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718" firstSheet="1" activeTab="1"/>
  </bookViews>
  <sheets>
    <sheet name="YOY Comparison DS" sheetId="159" state="hidden" r:id="rId1"/>
    <sheet name="Plant Total by Account" sheetId="109" r:id="rId2"/>
    <sheet name="High-Low Volt Summary" sheetId="115" r:id="rId3"/>
    <sheet name="High_Low Voltage Mix Summary" sheetId="114" r:id="rId4"/>
    <sheet name="Comparison 2015 vs 2016" sheetId="143" r:id="rId5"/>
    <sheet name="Assumptions" sheetId="144" r:id="rId6"/>
    <sheet name="TS by Location" sheetId="110" r:id="rId7"/>
    <sheet name="DS by Location" sheetId="108" state="hidden" r:id="rId8"/>
    <sheet name="Reloc_Reclass" sheetId="164" state="hidden" r:id="rId9"/>
    <sheet name="Mix Substation Location Summary" sheetId="81" state="hidden" r:id="rId10"/>
    <sheet name="AH Data Pivot" sheetId="153" state="hidden" r:id="rId11"/>
    <sheet name="ISO_System Splits" sheetId="151" r:id="rId12"/>
    <sheet name="TL COST SUMMARY" sheetId="152" r:id="rId13"/>
    <sheet name="Trans Line Reconciliation" sheetId="116" state="hidden" r:id="rId14"/>
    <sheet name="Sheet1" sheetId="154" state="hidden" r:id="rId15"/>
  </sheets>
  <externalReferences>
    <externalReference r:id="rId16"/>
    <externalReference r:id="rId17"/>
  </externalReferences>
  <definedNames>
    <definedName name="_DV_M142" localSheetId="5">Assumptions!$K$7</definedName>
    <definedName name="_Fill" localSheetId="5" hidden="1">#REF!</definedName>
    <definedName name="_Fill" localSheetId="4" hidden="1">#REF!</definedName>
    <definedName name="_Fill" localSheetId="11" hidden="1">'[1]TL COST SUMMARY'!#REF!</definedName>
    <definedName name="_Fill" localSheetId="12" hidden="1">'TL COST SUMMARY'!#REF!</definedName>
    <definedName name="_Fill" hidden="1">#REF!</definedName>
    <definedName name="_xlnm._FilterDatabase" localSheetId="10" hidden="1">'AH Data Pivot'!$A$4:$J$1270</definedName>
    <definedName name="_xlnm._FilterDatabase" localSheetId="7" hidden="1">'DS by Location'!$A$6:$Q$963</definedName>
    <definedName name="_xlnm._FilterDatabase" localSheetId="11" hidden="1">'ISO_System Splits'!$A$7:$X$647</definedName>
    <definedName name="_xlnm._FilterDatabase" localSheetId="9" hidden="1">'Mix Substation Location Summary'!$A$3:$AO$1280</definedName>
    <definedName name="_xlnm._FilterDatabase" localSheetId="8" hidden="1">Reloc_Reclass!$A$3:$AJ$1251</definedName>
    <definedName name="_xlnm._FilterDatabase" localSheetId="14" hidden="1">Sheet1!$A$1:$B$1222</definedName>
    <definedName name="_xlnm._FilterDatabase" localSheetId="12" hidden="1">'TL COST SUMMARY'!$B$7:$Q$677</definedName>
    <definedName name="_xlnm._FilterDatabase" localSheetId="13" hidden="1">'Trans Line Reconciliation'!$A$4:$S$154</definedName>
    <definedName name="_xlnm._FilterDatabase" localSheetId="6" hidden="1">'TS by Location'!$A$6:$R$633</definedName>
    <definedName name="_xlnm._FilterDatabase" localSheetId="0" hidden="1">'YOY Comparison DS'!$A$2:$K$945</definedName>
    <definedName name="_Key2" localSheetId="5" hidden="1">[2]ACCT_106!#REF!</definedName>
    <definedName name="_Key2" localSheetId="4" hidden="1">[2]ACCT_106!#REF!</definedName>
    <definedName name="_Key2" localSheetId="11" hidden="1">[1]ACCT_106!#REF!</definedName>
    <definedName name="_Key2" localSheetId="12" hidden="1">[1]ACCT_106!#REF!</definedName>
    <definedName name="_Key2" hidden="1">[2]ACCT_106!#REF!</definedName>
    <definedName name="_Order1" hidden="1">255</definedName>
    <definedName name="_Order2" hidden="1">255</definedName>
    <definedName name="lookup">#REF!</definedName>
    <definedName name="_xlnm.Print_Area" localSheetId="4">'Comparison 2015 vs 2016'!$A$1:$P$39</definedName>
    <definedName name="_xlnm.Print_Area" localSheetId="7">'DS by Location'!$A$1:$P$959</definedName>
    <definedName name="_xlnm.Print_Area" localSheetId="2">'High-Low Volt Summary'!$B$1:$K$51</definedName>
    <definedName name="_xlnm.Print_Area" localSheetId="11">'ISO_System Splits'!$B$1:$X$506</definedName>
    <definedName name="_xlnm.Print_Area" localSheetId="1">'Plant Total by Account'!$A$1:$G$39</definedName>
    <definedName name="_xlnm.Print_Area" localSheetId="12">'TL COST SUMMARY'!$D$1:$P$682</definedName>
    <definedName name="_xlnm.Print_Area" localSheetId="6">'TS by Location'!$A$1:$M$635</definedName>
    <definedName name="_xlnm.Print_Titles" localSheetId="7">'DS by Location'!$A:$C,'DS by Location'!$1:$8</definedName>
    <definedName name="_xlnm.Print_Titles" localSheetId="11">'ISO_System Splits'!$1:$7</definedName>
    <definedName name="_xlnm.Print_Titles" localSheetId="12">'TL COST SUMMARY'!$1:$7</definedName>
    <definedName name="_xlnm.Print_Titles" localSheetId="6">'TS by Location'!$A:$C,'TS by Location'!$1:$8</definedName>
    <definedName name="Print_Titles_MI" localSheetId="12">'TL COST SUMMARY'!$1:$7</definedName>
  </definedNames>
  <calcPr calcId="152511"/>
</workbook>
</file>

<file path=xl/calcChain.xml><?xml version="1.0" encoding="utf-8"?>
<calcChain xmlns="http://schemas.openxmlformats.org/spreadsheetml/2006/main">
  <c r="Q10" i="108" l="1"/>
  <c r="Q11" i="108"/>
  <c r="Q12" i="108"/>
  <c r="Q13" i="108"/>
  <c r="Q14" i="108"/>
  <c r="Q15" i="108"/>
  <c r="Q16" i="108"/>
  <c r="Q17" i="108"/>
  <c r="Q18" i="108"/>
  <c r="Q19" i="108"/>
  <c r="Q20" i="108"/>
  <c r="Q21" i="108"/>
  <c r="Q22" i="108"/>
  <c r="Q23" i="108"/>
  <c r="Q24" i="108"/>
  <c r="Q25" i="108"/>
  <c r="Q26" i="108"/>
  <c r="Q27" i="108"/>
  <c r="Q28" i="108"/>
  <c r="Q29" i="108"/>
  <c r="Q30" i="108"/>
  <c r="Q31" i="108"/>
  <c r="Q32" i="108"/>
  <c r="Q33" i="108"/>
  <c r="Q34" i="108"/>
  <c r="Q35" i="108"/>
  <c r="Q36" i="108"/>
  <c r="Q37" i="108"/>
  <c r="Q38" i="108"/>
  <c r="Q39" i="108"/>
  <c r="Q40" i="108"/>
  <c r="Q41" i="108"/>
  <c r="Q43" i="108"/>
  <c r="Q44" i="108"/>
  <c r="Q45" i="108"/>
  <c r="Q46" i="108"/>
  <c r="Q47" i="108"/>
  <c r="Q48" i="108"/>
  <c r="Q49" i="108"/>
  <c r="Q50" i="108"/>
  <c r="Q51" i="108"/>
  <c r="Q52" i="108"/>
  <c r="Q53" i="108"/>
  <c r="Q54" i="108"/>
  <c r="Q55" i="108"/>
  <c r="Q56" i="108"/>
  <c r="Q57" i="108"/>
  <c r="Q58" i="108"/>
  <c r="Q59" i="108"/>
  <c r="Q60" i="108"/>
  <c r="Q61" i="108"/>
  <c r="Q62" i="108"/>
  <c r="Q63" i="108"/>
  <c r="Q64" i="108"/>
  <c r="Q65" i="108"/>
  <c r="Q66" i="108"/>
  <c r="Q67" i="108"/>
  <c r="Q68" i="108"/>
  <c r="Q69" i="108"/>
  <c r="Q70" i="108"/>
  <c r="Q71" i="108"/>
  <c r="Q73" i="108"/>
  <c r="Q74" i="108"/>
  <c r="Q75" i="108"/>
  <c r="Q76" i="108"/>
  <c r="Q77" i="108"/>
  <c r="Q78" i="108"/>
  <c r="Q79" i="108"/>
  <c r="Q80" i="108"/>
  <c r="Q82" i="108"/>
  <c r="Q83" i="108"/>
  <c r="Q84" i="108"/>
  <c r="Q85" i="108"/>
  <c r="Q86" i="108"/>
  <c r="Q87" i="108"/>
  <c r="Q88" i="108"/>
  <c r="Q90" i="108"/>
  <c r="Q91" i="108"/>
  <c r="Q92" i="108"/>
  <c r="Q93" i="108"/>
  <c r="Q94" i="108"/>
  <c r="Q95" i="108"/>
  <c r="Q96" i="108"/>
  <c r="Q97" i="108"/>
  <c r="Q98" i="108"/>
  <c r="Q99" i="108"/>
  <c r="Q100" i="108"/>
  <c r="Q101" i="108"/>
  <c r="Q102" i="108"/>
  <c r="Q103" i="108"/>
  <c r="Q104" i="108"/>
  <c r="Q105" i="108"/>
  <c r="Q106" i="108"/>
  <c r="Q107" i="108"/>
  <c r="Q108" i="108"/>
  <c r="Q109" i="108"/>
  <c r="Q110" i="108"/>
  <c r="Q111" i="108"/>
  <c r="Q112" i="108"/>
  <c r="Q113" i="108"/>
  <c r="Q114" i="108"/>
  <c r="Q115" i="108"/>
  <c r="Q116" i="108"/>
  <c r="Q117" i="108"/>
  <c r="Q118" i="108"/>
  <c r="Q119" i="108"/>
  <c r="Q120" i="108"/>
  <c r="Q121" i="108"/>
  <c r="Q122" i="108"/>
  <c r="Q123" i="108"/>
  <c r="Q124" i="108"/>
  <c r="Q125" i="108"/>
  <c r="Q126" i="108"/>
  <c r="Q127" i="108"/>
  <c r="Q128" i="108"/>
  <c r="Q129" i="108"/>
  <c r="Q130" i="108"/>
  <c r="Q131" i="108"/>
  <c r="Q132" i="108"/>
  <c r="Q133" i="108"/>
  <c r="Q134" i="108"/>
  <c r="Q135" i="108"/>
  <c r="Q136" i="108"/>
  <c r="Q137" i="108"/>
  <c r="Q138" i="108"/>
  <c r="Q139" i="108"/>
  <c r="Q140" i="108"/>
  <c r="Q141" i="108"/>
  <c r="Q142" i="108"/>
  <c r="Q143" i="108"/>
  <c r="Q144" i="108"/>
  <c r="Q145" i="108"/>
  <c r="Q146" i="108"/>
  <c r="Q147" i="108"/>
  <c r="Q148" i="108"/>
  <c r="Q149" i="108"/>
  <c r="Q150" i="108"/>
  <c r="Q151" i="108"/>
  <c r="Q152" i="108"/>
  <c r="Q153" i="108"/>
  <c r="Q154" i="108"/>
  <c r="Q155" i="108"/>
  <c r="Q156" i="108"/>
  <c r="Q157" i="108"/>
  <c r="Q158" i="108"/>
  <c r="Q159" i="108"/>
  <c r="Q160" i="108"/>
  <c r="Q161" i="108"/>
  <c r="Q162" i="108"/>
  <c r="Q163" i="108"/>
  <c r="Q164" i="108"/>
  <c r="Q165" i="108"/>
  <c r="Q166" i="108"/>
  <c r="Q167" i="108"/>
  <c r="Q168" i="108"/>
  <c r="Q169" i="108"/>
  <c r="Q170" i="108"/>
  <c r="Q171" i="108"/>
  <c r="Q172" i="108"/>
  <c r="Q173" i="108"/>
  <c r="Q174" i="108"/>
  <c r="Q175" i="108"/>
  <c r="Q176" i="108"/>
  <c r="Q177" i="108"/>
  <c r="Q178" i="108"/>
  <c r="Q179" i="108"/>
  <c r="Q180" i="108"/>
  <c r="Q181" i="108"/>
  <c r="Q182" i="108"/>
  <c r="Q183" i="108"/>
  <c r="Q184" i="108"/>
  <c r="Q185" i="108"/>
  <c r="Q186" i="108"/>
  <c r="Q187" i="108"/>
  <c r="Q188" i="108"/>
  <c r="Q189" i="108"/>
  <c r="Q190" i="108"/>
  <c r="Q191" i="108"/>
  <c r="Q192" i="108"/>
  <c r="Q193" i="108"/>
  <c r="Q194" i="108"/>
  <c r="Q195" i="108"/>
  <c r="Q196" i="108"/>
  <c r="Q197" i="108"/>
  <c r="Q198" i="108"/>
  <c r="Q199" i="108"/>
  <c r="Q200" i="108"/>
  <c r="Q201" i="108"/>
  <c r="Q202" i="108"/>
  <c r="Q203" i="108"/>
  <c r="Q204" i="108"/>
  <c r="Q205" i="108"/>
  <c r="Q206" i="108"/>
  <c r="Q207" i="108"/>
  <c r="Q208" i="108"/>
  <c r="Q209" i="108"/>
  <c r="Q210" i="108"/>
  <c r="Q211" i="108"/>
  <c r="Q212" i="108"/>
  <c r="Q213" i="108"/>
  <c r="Q214" i="108"/>
  <c r="Q215" i="108"/>
  <c r="Q216" i="108"/>
  <c r="Q217" i="108"/>
  <c r="Q218" i="108"/>
  <c r="Q219" i="108"/>
  <c r="Q220" i="108"/>
  <c r="Q221" i="108"/>
  <c r="Q222" i="108"/>
  <c r="Q223" i="108"/>
  <c r="Q224" i="108"/>
  <c r="Q225" i="108"/>
  <c r="Q226" i="108"/>
  <c r="Q227" i="108"/>
  <c r="Q228" i="108"/>
  <c r="Q229" i="108"/>
  <c r="Q230" i="108"/>
  <c r="Q231" i="108"/>
  <c r="Q232" i="108"/>
  <c r="Q233" i="108"/>
  <c r="Q234" i="108"/>
  <c r="Q235" i="108"/>
  <c r="Q236" i="108"/>
  <c r="Q237" i="108"/>
  <c r="Q238" i="108"/>
  <c r="Q239" i="108"/>
  <c r="Q240" i="108"/>
  <c r="Q241" i="108"/>
  <c r="Q242" i="108"/>
  <c r="Q243" i="108"/>
  <c r="Q244" i="108"/>
  <c r="Q245" i="108"/>
  <c r="Q246" i="108"/>
  <c r="Q247" i="108"/>
  <c r="Q248" i="108"/>
  <c r="Q249" i="108"/>
  <c r="Q250" i="108"/>
  <c r="Q251" i="108"/>
  <c r="Q252" i="108"/>
  <c r="Q253" i="108"/>
  <c r="Q254" i="108"/>
  <c r="Q255" i="108"/>
  <c r="Q256" i="108"/>
  <c r="Q257" i="108"/>
  <c r="Q258" i="108"/>
  <c r="Q259" i="108"/>
  <c r="Q260" i="108"/>
  <c r="Q261" i="108"/>
  <c r="Q262" i="108"/>
  <c r="Q263" i="108"/>
  <c r="Q264" i="108"/>
  <c r="Q265" i="108"/>
  <c r="Q266" i="108"/>
  <c r="Q267" i="108"/>
  <c r="Q268" i="108"/>
  <c r="Q269" i="108"/>
  <c r="Q270" i="108"/>
  <c r="Q271" i="108"/>
  <c r="Q272" i="108"/>
  <c r="Q273" i="108"/>
  <c r="Q274" i="108"/>
  <c r="Q275" i="108"/>
  <c r="Q276" i="108"/>
  <c r="Q277" i="108"/>
  <c r="Q278" i="108"/>
  <c r="Q279" i="108"/>
  <c r="Q280" i="108"/>
  <c r="Q281" i="108"/>
  <c r="Q282" i="108"/>
  <c r="Q283" i="108"/>
  <c r="Q284" i="108"/>
  <c r="Q285" i="108"/>
  <c r="Q286" i="108"/>
  <c r="Q287" i="108"/>
  <c r="Q288" i="108"/>
  <c r="Q289" i="108"/>
  <c r="Q290" i="108"/>
  <c r="Q291" i="108"/>
  <c r="Q292" i="108"/>
  <c r="Q293" i="108"/>
  <c r="Q294" i="108"/>
  <c r="Q295" i="108"/>
  <c r="Q296" i="108"/>
  <c r="Q297" i="108"/>
  <c r="Q298" i="108"/>
  <c r="Q299" i="108"/>
  <c r="Q300" i="108"/>
  <c r="Q301" i="108"/>
  <c r="Q302" i="108"/>
  <c r="Q303" i="108"/>
  <c r="Q304" i="108"/>
  <c r="Q305" i="108"/>
  <c r="Q306" i="108"/>
  <c r="Q307" i="108"/>
  <c r="Q308" i="108"/>
  <c r="Q309" i="108"/>
  <c r="Q310" i="108"/>
  <c r="Q311" i="108"/>
  <c r="Q312" i="108"/>
  <c r="Q313" i="108"/>
  <c r="Q314" i="108"/>
  <c r="Q315" i="108"/>
  <c r="Q316" i="108"/>
  <c r="Q317" i="108"/>
  <c r="Q318" i="108"/>
  <c r="Q319" i="108"/>
  <c r="Q320" i="108"/>
  <c r="Q321" i="108"/>
  <c r="Q322" i="108"/>
  <c r="Q323" i="108"/>
  <c r="Q324" i="108"/>
  <c r="Q325" i="108"/>
  <c r="Q326" i="108"/>
  <c r="Q327" i="108"/>
  <c r="Q328" i="108"/>
  <c r="Q329" i="108"/>
  <c r="Q330" i="108"/>
  <c r="Q331" i="108"/>
  <c r="Q332" i="108"/>
  <c r="Q333" i="108"/>
  <c r="Q334" i="108"/>
  <c r="Q335" i="108"/>
  <c r="Q336" i="108"/>
  <c r="Q337" i="108"/>
  <c r="Q338" i="108"/>
  <c r="Q339" i="108"/>
  <c r="Q340" i="108"/>
  <c r="Q341" i="108"/>
  <c r="Q342" i="108"/>
  <c r="Q343" i="108"/>
  <c r="Q344" i="108"/>
  <c r="Q345" i="108"/>
  <c r="Q346" i="108"/>
  <c r="Q347" i="108"/>
  <c r="Q348" i="108"/>
  <c r="Q349" i="108"/>
  <c r="Q350" i="108"/>
  <c r="Q351" i="108"/>
  <c r="Q352" i="108"/>
  <c r="Q353" i="108"/>
  <c r="Q354" i="108"/>
  <c r="Q355" i="108"/>
  <c r="Q356" i="108"/>
  <c r="Q357" i="108"/>
  <c r="Q358" i="108"/>
  <c r="Q359" i="108"/>
  <c r="Q360" i="108"/>
  <c r="Q361" i="108"/>
  <c r="Q362" i="108"/>
  <c r="Q363" i="108"/>
  <c r="Q364" i="108"/>
  <c r="Q365" i="108"/>
  <c r="Q366" i="108"/>
  <c r="Q367" i="108"/>
  <c r="Q368" i="108"/>
  <c r="Q369" i="108"/>
  <c r="Q370" i="108"/>
  <c r="Q371" i="108"/>
  <c r="Q372" i="108"/>
  <c r="Q373" i="108"/>
  <c r="Q374" i="108"/>
  <c r="Q375" i="108"/>
  <c r="Q376" i="108"/>
  <c r="Q377" i="108"/>
  <c r="Q378" i="108"/>
  <c r="Q379" i="108"/>
  <c r="Q380" i="108"/>
  <c r="Q381" i="108"/>
  <c r="Q382" i="108"/>
  <c r="Q383" i="108"/>
  <c r="Q384" i="108"/>
  <c r="Q385" i="108"/>
  <c r="Q386" i="108"/>
  <c r="Q387" i="108"/>
  <c r="Q388" i="108"/>
  <c r="Q389" i="108"/>
  <c r="Q390" i="108"/>
  <c r="Q391" i="108"/>
  <c r="Q392" i="108"/>
  <c r="Q393" i="108"/>
  <c r="Q394" i="108"/>
  <c r="Q395" i="108"/>
  <c r="Q396" i="108"/>
  <c r="Q397" i="108"/>
  <c r="Q398" i="108"/>
  <c r="Q399" i="108"/>
  <c r="Q400" i="108"/>
  <c r="Q401" i="108"/>
  <c r="Q402" i="108"/>
  <c r="Q403" i="108"/>
  <c r="Q404" i="108"/>
  <c r="Q405" i="108"/>
  <c r="Q406" i="108"/>
  <c r="Q407" i="108"/>
  <c r="Q408" i="108"/>
  <c r="Q409" i="108"/>
  <c r="Q410" i="108"/>
  <c r="Q411" i="108"/>
  <c r="Q412" i="108"/>
  <c r="Q413" i="108"/>
  <c r="Q414" i="108"/>
  <c r="Q415" i="108"/>
  <c r="Q416" i="108"/>
  <c r="Q417" i="108"/>
  <c r="Q418" i="108"/>
  <c r="Q419" i="108"/>
  <c r="Q420" i="108"/>
  <c r="Q421" i="108"/>
  <c r="Q422" i="108"/>
  <c r="Q423" i="108"/>
  <c r="Q424" i="108"/>
  <c r="Q425" i="108"/>
  <c r="Q426" i="108"/>
  <c r="Q427" i="108"/>
  <c r="Q428" i="108"/>
  <c r="Q429" i="108"/>
  <c r="Q430" i="108"/>
  <c r="Q431" i="108"/>
  <c r="Q432" i="108"/>
  <c r="Q433" i="108"/>
  <c r="Q434" i="108"/>
  <c r="Q435" i="108"/>
  <c r="Q436" i="108"/>
  <c r="Q437" i="108"/>
  <c r="Q438" i="108"/>
  <c r="Q439" i="108"/>
  <c r="Q440" i="108"/>
  <c r="Q441" i="108"/>
  <c r="Q442" i="108"/>
  <c r="Q443" i="108"/>
  <c r="Q444" i="108"/>
  <c r="Q445" i="108"/>
  <c r="Q446" i="108"/>
  <c r="Q447" i="108"/>
  <c r="Q448" i="108"/>
  <c r="Q449" i="108"/>
  <c r="Q450" i="108"/>
  <c r="Q451" i="108"/>
  <c r="Q452" i="108"/>
  <c r="Q453" i="108"/>
  <c r="Q454" i="108"/>
  <c r="Q455" i="108"/>
  <c r="Q456" i="108"/>
  <c r="Q457" i="108"/>
  <c r="Q458" i="108"/>
  <c r="Q459" i="108"/>
  <c r="Q460" i="108"/>
  <c r="Q461" i="108"/>
  <c r="Q462" i="108"/>
  <c r="Q463" i="108"/>
  <c r="Q464" i="108"/>
  <c r="Q465" i="108"/>
  <c r="Q466" i="108"/>
  <c r="Q467" i="108"/>
  <c r="Q468" i="108"/>
  <c r="Q469" i="108"/>
  <c r="Q470" i="108"/>
  <c r="Q471" i="108"/>
  <c r="Q472" i="108"/>
  <c r="Q473" i="108"/>
  <c r="Q474" i="108"/>
  <c r="Q475" i="108"/>
  <c r="Q476" i="108"/>
  <c r="Q477" i="108"/>
  <c r="Q478" i="108"/>
  <c r="Q479" i="108"/>
  <c r="Q480" i="108"/>
  <c r="Q481" i="108"/>
  <c r="Q482" i="108"/>
  <c r="Q483" i="108"/>
  <c r="Q484" i="108"/>
  <c r="Q485" i="108"/>
  <c r="Q486" i="108"/>
  <c r="Q487" i="108"/>
  <c r="Q488" i="108"/>
  <c r="Q489" i="108"/>
  <c r="Q490" i="108"/>
  <c r="Q491" i="108"/>
  <c r="Q492" i="108"/>
  <c r="Q493" i="108"/>
  <c r="Q494" i="108"/>
  <c r="Q495" i="108"/>
  <c r="Q496" i="108"/>
  <c r="Q497" i="108"/>
  <c r="Q498" i="108"/>
  <c r="Q499" i="108"/>
  <c r="Q500" i="108"/>
  <c r="Q501" i="108"/>
  <c r="Q502" i="108"/>
  <c r="Q503" i="108"/>
  <c r="Q504" i="108"/>
  <c r="Q505" i="108"/>
  <c r="Q506" i="108"/>
  <c r="Q507" i="108"/>
  <c r="Q508" i="108"/>
  <c r="Q509" i="108"/>
  <c r="Q510" i="108"/>
  <c r="Q511" i="108"/>
  <c r="Q512" i="108"/>
  <c r="Q513" i="108"/>
  <c r="Q514" i="108"/>
  <c r="Q515" i="108"/>
  <c r="Q516" i="108"/>
  <c r="Q517" i="108"/>
  <c r="Q518" i="108"/>
  <c r="Q519" i="108"/>
  <c r="Q520" i="108"/>
  <c r="Q521" i="108"/>
  <c r="Q522" i="108"/>
  <c r="Q523" i="108"/>
  <c r="Q524" i="108"/>
  <c r="Q525" i="108"/>
  <c r="Q526" i="108"/>
  <c r="Q527" i="108"/>
  <c r="Q528" i="108"/>
  <c r="Q529" i="108"/>
  <c r="Q530" i="108"/>
  <c r="Q531" i="108"/>
  <c r="Q532" i="108"/>
  <c r="Q533" i="108"/>
  <c r="Q534" i="108"/>
  <c r="Q535" i="108"/>
  <c r="Q536" i="108"/>
  <c r="Q537" i="108"/>
  <c r="Q538" i="108"/>
  <c r="Q539" i="108"/>
  <c r="Q540" i="108"/>
  <c r="Q541" i="108"/>
  <c r="Q542" i="108"/>
  <c r="Q543" i="108"/>
  <c r="Q544" i="108"/>
  <c r="Q545" i="108"/>
  <c r="Q546" i="108"/>
  <c r="Q547" i="108"/>
  <c r="Q548" i="108"/>
  <c r="Q549" i="108"/>
  <c r="Q550" i="108"/>
  <c r="Q551" i="108"/>
  <c r="Q552" i="108"/>
  <c r="Q553" i="108"/>
  <c r="Q554" i="108"/>
  <c r="Q555" i="108"/>
  <c r="Q556" i="108"/>
  <c r="Q557" i="108"/>
  <c r="Q558" i="108"/>
  <c r="Q559" i="108"/>
  <c r="Q560" i="108"/>
  <c r="Q561" i="108"/>
  <c r="Q562" i="108"/>
  <c r="Q563" i="108"/>
  <c r="Q564" i="108"/>
  <c r="Q565" i="108"/>
  <c r="Q566" i="108"/>
  <c r="Q567" i="108"/>
  <c r="Q568" i="108"/>
  <c r="Q569" i="108"/>
  <c r="Q570" i="108"/>
  <c r="Q571" i="108"/>
  <c r="Q572" i="108"/>
  <c r="Q573" i="108"/>
  <c r="Q574" i="108"/>
  <c r="Q575" i="108"/>
  <c r="Q576" i="108"/>
  <c r="Q577" i="108"/>
  <c r="Q578" i="108"/>
  <c r="Q579" i="108"/>
  <c r="Q580" i="108"/>
  <c r="Q581" i="108"/>
  <c r="Q582" i="108"/>
  <c r="Q583" i="108"/>
  <c r="Q584" i="108"/>
  <c r="Q585" i="108"/>
  <c r="Q586" i="108"/>
  <c r="Q587" i="108"/>
  <c r="Q588" i="108"/>
  <c r="Q589" i="108"/>
  <c r="Q590" i="108"/>
  <c r="Q591" i="108"/>
  <c r="Q592" i="108"/>
  <c r="Q593" i="108"/>
  <c r="Q594" i="108"/>
  <c r="Q595" i="108"/>
  <c r="Q596" i="108"/>
  <c r="Q597" i="108"/>
  <c r="Q598" i="108"/>
  <c r="Q599" i="108"/>
  <c r="Q600" i="108"/>
  <c r="Q601" i="108"/>
  <c r="Q602" i="108"/>
  <c r="Q603" i="108"/>
  <c r="Q604" i="108"/>
  <c r="Q605" i="108"/>
  <c r="Q606" i="108"/>
  <c r="Q607" i="108"/>
  <c r="Q608" i="108"/>
  <c r="Q609" i="108"/>
  <c r="Q610" i="108"/>
  <c r="Q611" i="108"/>
  <c r="Q612" i="108"/>
  <c r="Q613" i="108"/>
  <c r="Q614" i="108"/>
  <c r="Q615" i="108"/>
  <c r="Q616" i="108"/>
  <c r="Q617" i="108"/>
  <c r="Q618" i="108"/>
  <c r="Q619" i="108"/>
  <c r="Q620" i="108"/>
  <c r="Q621" i="108"/>
  <c r="Q622" i="108"/>
  <c r="Q623" i="108"/>
  <c r="Q624" i="108"/>
  <c r="Q625" i="108"/>
  <c r="Q626" i="108"/>
  <c r="Q627" i="108"/>
  <c r="Q628" i="108"/>
  <c r="Q629" i="108"/>
  <c r="Q630" i="108"/>
  <c r="Q631" i="108"/>
  <c r="Q632" i="108"/>
  <c r="Q633" i="108"/>
  <c r="Q634" i="108"/>
  <c r="Q635" i="108"/>
  <c r="Q636" i="108"/>
  <c r="Q637" i="108"/>
  <c r="Q638" i="108"/>
  <c r="Q639" i="108"/>
  <c r="Q640" i="108"/>
  <c r="Q641" i="108"/>
  <c r="Q642" i="108"/>
  <c r="Q643" i="108"/>
  <c r="Q644" i="108"/>
  <c r="Q645" i="108"/>
  <c r="Q646" i="108"/>
  <c r="Q647" i="108"/>
  <c r="Q648" i="108"/>
  <c r="Q649" i="108"/>
  <c r="Q650" i="108"/>
  <c r="Q651" i="108"/>
  <c r="Q652" i="108"/>
  <c r="Q653" i="108"/>
  <c r="Q654" i="108"/>
  <c r="Q655" i="108"/>
  <c r="Q656" i="108"/>
  <c r="Q657" i="108"/>
  <c r="Q658" i="108"/>
  <c r="Q659" i="108"/>
  <c r="Q660" i="108"/>
  <c r="Q661" i="108"/>
  <c r="Q662" i="108"/>
  <c r="Q663" i="108"/>
  <c r="Q664" i="108"/>
  <c r="Q665" i="108"/>
  <c r="Q666" i="108"/>
  <c r="Q667" i="108"/>
  <c r="Q668" i="108"/>
  <c r="Q669" i="108"/>
  <c r="Q670" i="108"/>
  <c r="Q671" i="108"/>
  <c r="Q672" i="108"/>
  <c r="Q673" i="108"/>
  <c r="Q674" i="108"/>
  <c r="Q675" i="108"/>
  <c r="Q676" i="108"/>
  <c r="Q677" i="108"/>
  <c r="Q678" i="108"/>
  <c r="Q679" i="108"/>
  <c r="Q680" i="108"/>
  <c r="Q681" i="108"/>
  <c r="Q682" i="108"/>
  <c r="Q683" i="108"/>
  <c r="Q684" i="108"/>
  <c r="Q685" i="108"/>
  <c r="Q686" i="108"/>
  <c r="Q687" i="108"/>
  <c r="Q688" i="108"/>
  <c r="Q689" i="108"/>
  <c r="Q690" i="108"/>
  <c r="Q691" i="108"/>
  <c r="Q692" i="108"/>
  <c r="Q693" i="108"/>
  <c r="Q694" i="108"/>
  <c r="Q695" i="108"/>
  <c r="Q696" i="108"/>
  <c r="Q697" i="108"/>
  <c r="Q698" i="108"/>
  <c r="Q699" i="108"/>
  <c r="Q700" i="108"/>
  <c r="Q701" i="108"/>
  <c r="Q702" i="108"/>
  <c r="Q703" i="108"/>
  <c r="Q704" i="108"/>
  <c r="Q705" i="108"/>
  <c r="Q706" i="108"/>
  <c r="Q707" i="108"/>
  <c r="Q708" i="108"/>
  <c r="Q709" i="108"/>
  <c r="Q710" i="108"/>
  <c r="Q711" i="108"/>
  <c r="Q712" i="108"/>
  <c r="Q713" i="108"/>
  <c r="Q714" i="108"/>
  <c r="Q715" i="108"/>
  <c r="Q716" i="108"/>
  <c r="Q717" i="108"/>
  <c r="Q718" i="108"/>
  <c r="Q719" i="108"/>
  <c r="Q720" i="108"/>
  <c r="Q721" i="108"/>
  <c r="Q722" i="108"/>
  <c r="Q723" i="108"/>
  <c r="Q724" i="108"/>
  <c r="Q725" i="108"/>
  <c r="Q726" i="108"/>
  <c r="Q727" i="108"/>
  <c r="Q728" i="108"/>
  <c r="Q729" i="108"/>
  <c r="Q730" i="108"/>
  <c r="Q731" i="108"/>
  <c r="Q732" i="108"/>
  <c r="Q733" i="108"/>
  <c r="Q734" i="108"/>
  <c r="Q735" i="108"/>
  <c r="Q736" i="108"/>
  <c r="Q737" i="108"/>
  <c r="Q738" i="108"/>
  <c r="Q739" i="108"/>
  <c r="Q740" i="108"/>
  <c r="Q741" i="108"/>
  <c r="Q742" i="108"/>
  <c r="Q743" i="108"/>
  <c r="Q744" i="108"/>
  <c r="Q745" i="108"/>
  <c r="Q746" i="108"/>
  <c r="Q747" i="108"/>
  <c r="Q748" i="108"/>
  <c r="Q749" i="108"/>
  <c r="Q751" i="108"/>
  <c r="Q752" i="108"/>
  <c r="Q753" i="108"/>
  <c r="Q754" i="108"/>
  <c r="Q755" i="108"/>
  <c r="Q756" i="108"/>
  <c r="Q757" i="108"/>
  <c r="Q758" i="108"/>
  <c r="Q759" i="108"/>
  <c r="Q760" i="108"/>
  <c r="Q761" i="108"/>
  <c r="Q762" i="108"/>
  <c r="Q763" i="108"/>
  <c r="Q764" i="108"/>
  <c r="Q765" i="108"/>
  <c r="Q766" i="108"/>
  <c r="Q767" i="108"/>
  <c r="Q768" i="108"/>
  <c r="Q769" i="108"/>
  <c r="Q770" i="108"/>
  <c r="Q771" i="108"/>
  <c r="Q773" i="108"/>
  <c r="Q774" i="108"/>
  <c r="Q775" i="108"/>
  <c r="Q776" i="108"/>
  <c r="Q777" i="108"/>
  <c r="Q778" i="108"/>
  <c r="Q779" i="108"/>
  <c r="Q780" i="108"/>
  <c r="Q781" i="108"/>
  <c r="Q782" i="108"/>
  <c r="Q783" i="108"/>
  <c r="Q784" i="108"/>
  <c r="Q785" i="108"/>
  <c r="Q786" i="108"/>
  <c r="Q787" i="108"/>
  <c r="Q788" i="108"/>
  <c r="Q789" i="108"/>
  <c r="Q790" i="108"/>
  <c r="Q791" i="108"/>
  <c r="Q792" i="108"/>
  <c r="Q793" i="108"/>
  <c r="Q794" i="108"/>
  <c r="Q795" i="108"/>
  <c r="Q796" i="108"/>
  <c r="Q797" i="108"/>
  <c r="Q798" i="108"/>
  <c r="Q799" i="108"/>
  <c r="Q800" i="108"/>
  <c r="Q801" i="108"/>
  <c r="Q802" i="108"/>
  <c r="Q803" i="108"/>
  <c r="Q804" i="108"/>
  <c r="Q805" i="108"/>
  <c r="Q806" i="108"/>
  <c r="Q807" i="108"/>
  <c r="Q808" i="108"/>
  <c r="Q810" i="108"/>
  <c r="Q811" i="108"/>
  <c r="Q812" i="108"/>
  <c r="Q813" i="108"/>
  <c r="Q814" i="108"/>
  <c r="Q815" i="108"/>
  <c r="Q816" i="108"/>
  <c r="Q817" i="108"/>
  <c r="Q818" i="108"/>
  <c r="Q819" i="108"/>
  <c r="Q820" i="108"/>
  <c r="Q821" i="108"/>
  <c r="Q822" i="108"/>
  <c r="Q823" i="108"/>
  <c r="Q824" i="108"/>
  <c r="Q825" i="108"/>
  <c r="Q826" i="108"/>
  <c r="Q827" i="108"/>
  <c r="Q828" i="108"/>
  <c r="Q829" i="108"/>
  <c r="Q830" i="108"/>
  <c r="Q831" i="108"/>
  <c r="Q832" i="108"/>
  <c r="Q833" i="108"/>
  <c r="Q834" i="108"/>
  <c r="Q835" i="108"/>
  <c r="Q836" i="108"/>
  <c r="Q837" i="108"/>
  <c r="Q838" i="108"/>
  <c r="Q839" i="108"/>
  <c r="Q840" i="108"/>
  <c r="Q841" i="108"/>
  <c r="Q842" i="108"/>
  <c r="Q843" i="108"/>
  <c r="Q844" i="108"/>
  <c r="Q845" i="108"/>
  <c r="Q846" i="108"/>
  <c r="Q847" i="108"/>
  <c r="Q848" i="108"/>
  <c r="Q849" i="108"/>
  <c r="Q850" i="108"/>
  <c r="Q851" i="108"/>
  <c r="Q852" i="108"/>
  <c r="Q853" i="108"/>
  <c r="Q854" i="108"/>
  <c r="Q855" i="108"/>
  <c r="Q856" i="108"/>
  <c r="Q857" i="108"/>
  <c r="Q858" i="108"/>
  <c r="Q859" i="108"/>
  <c r="Q860" i="108"/>
  <c r="Q861" i="108"/>
  <c r="Q862" i="108"/>
  <c r="Q863" i="108"/>
  <c r="Q864" i="108"/>
  <c r="Q865" i="108"/>
  <c r="Q866" i="108"/>
  <c r="Q867" i="108"/>
  <c r="Q868" i="108"/>
  <c r="Q869" i="108"/>
  <c r="Q870" i="108"/>
  <c r="Q871" i="108"/>
  <c r="Q872" i="108"/>
  <c r="Q873" i="108"/>
  <c r="Q874" i="108"/>
  <c r="Q875" i="108"/>
  <c r="Q876" i="108"/>
  <c r="Q877" i="108"/>
  <c r="Q878" i="108"/>
  <c r="Q879" i="108"/>
  <c r="Q880" i="108"/>
  <c r="Q881" i="108"/>
  <c r="Q882" i="108"/>
  <c r="Q883" i="108"/>
  <c r="Q884" i="108"/>
  <c r="Q885" i="108"/>
  <c r="Q886" i="108"/>
  <c r="Q887" i="108"/>
  <c r="Q888" i="108"/>
  <c r="Q889" i="108"/>
  <c r="Q890" i="108"/>
  <c r="Q891" i="108"/>
  <c r="Q892" i="108"/>
  <c r="Q893" i="108"/>
  <c r="Q894" i="108"/>
  <c r="Q895" i="108"/>
  <c r="Q896" i="108"/>
  <c r="Q897" i="108"/>
  <c r="Q898" i="108"/>
  <c r="Q899" i="108"/>
  <c r="Q900" i="108"/>
  <c r="Q901" i="108"/>
  <c r="Q902" i="108"/>
  <c r="Q903" i="108"/>
  <c r="Q904" i="108"/>
  <c r="Q905" i="108"/>
  <c r="Q906" i="108"/>
  <c r="Q907" i="108"/>
  <c r="Q908" i="108"/>
  <c r="Q909" i="108"/>
  <c r="Q910" i="108"/>
  <c r="Q911" i="108"/>
  <c r="Q912" i="108"/>
  <c r="Q913" i="108"/>
  <c r="Q914" i="108"/>
  <c r="Q915" i="108"/>
  <c r="Q916" i="108"/>
  <c r="Q917" i="108"/>
  <c r="Q918" i="108"/>
  <c r="Q919" i="108"/>
  <c r="Q920" i="108"/>
  <c r="Q921" i="108"/>
  <c r="Q922" i="108"/>
  <c r="Q923" i="108"/>
  <c r="Q924" i="108"/>
  <c r="Q925" i="108"/>
  <c r="Q926" i="108"/>
  <c r="Q927" i="108"/>
  <c r="Q928" i="108"/>
  <c r="Q929" i="108"/>
  <c r="Q930" i="108"/>
  <c r="Q931" i="108"/>
  <c r="Q932" i="108"/>
  <c r="Q933" i="108"/>
  <c r="Q934" i="108"/>
  <c r="Q935" i="108"/>
  <c r="Q936" i="108"/>
  <c r="Q937" i="108"/>
  <c r="Q938" i="108"/>
  <c r="Q939" i="108"/>
  <c r="Q940" i="108"/>
  <c r="Q941" i="108"/>
  <c r="Q942" i="108"/>
  <c r="Q943" i="108"/>
  <c r="Q944" i="108"/>
  <c r="Q945" i="108"/>
  <c r="Q946" i="108"/>
  <c r="Q947" i="108"/>
  <c r="Q948" i="108"/>
  <c r="Q949" i="108"/>
  <c r="Q950" i="108"/>
  <c r="Q951" i="108"/>
  <c r="Q952" i="108"/>
  <c r="Q953" i="108"/>
  <c r="Q954" i="108"/>
  <c r="Q955" i="108"/>
  <c r="Q956" i="108"/>
  <c r="Q957" i="108"/>
  <c r="J60" i="110" l="1"/>
  <c r="I60" i="110"/>
  <c r="H60" i="110"/>
  <c r="I1269" i="153" l="1"/>
  <c r="I1268" i="153"/>
  <c r="I1267" i="153"/>
  <c r="I1266" i="153"/>
  <c r="I1265" i="153"/>
  <c r="I1264" i="153"/>
  <c r="I1263" i="153"/>
  <c r="I1262" i="153"/>
  <c r="I1261" i="153"/>
  <c r="I1260" i="153"/>
  <c r="I1259" i="153"/>
  <c r="I1258" i="153"/>
  <c r="I1257" i="153"/>
  <c r="I1256" i="153"/>
  <c r="I1255" i="153"/>
  <c r="I1254" i="153"/>
  <c r="I1253" i="153"/>
  <c r="I1252" i="153"/>
  <c r="I1251" i="153"/>
  <c r="I1250" i="153"/>
  <c r="I1249" i="153"/>
  <c r="I1248" i="153"/>
  <c r="I1247" i="153"/>
  <c r="I1246" i="153"/>
  <c r="I1245" i="153"/>
  <c r="I1244" i="153"/>
  <c r="I1243" i="153"/>
  <c r="I1242" i="153"/>
  <c r="I1241" i="153"/>
  <c r="I1240" i="153"/>
  <c r="I1239" i="153"/>
  <c r="I1238" i="153"/>
  <c r="I1237" i="153"/>
  <c r="I1236" i="153"/>
  <c r="I1235" i="153"/>
  <c r="I1234" i="153"/>
  <c r="I1233" i="153"/>
  <c r="I1232" i="153"/>
  <c r="I1231" i="153"/>
  <c r="I1230" i="153"/>
  <c r="I1229" i="153"/>
  <c r="I1228" i="153"/>
  <c r="I1227" i="153"/>
  <c r="I1226" i="153"/>
  <c r="I1225" i="153"/>
  <c r="I1224" i="153"/>
  <c r="I1223" i="153"/>
  <c r="I1222" i="153"/>
  <c r="I1221" i="153"/>
  <c r="I1220" i="153"/>
  <c r="I1219" i="153"/>
  <c r="I1218" i="153"/>
  <c r="I1217" i="153"/>
  <c r="I1216" i="153"/>
  <c r="I1215" i="153"/>
  <c r="I1214" i="153"/>
  <c r="I1213" i="153"/>
  <c r="I1212" i="153"/>
  <c r="I1211" i="153"/>
  <c r="I1210" i="153"/>
  <c r="I1209" i="153"/>
  <c r="I1208" i="153"/>
  <c r="I1207" i="153"/>
  <c r="I1206" i="153"/>
  <c r="I1205" i="153"/>
  <c r="I1204" i="153"/>
  <c r="I1203" i="153"/>
  <c r="I1202" i="153"/>
  <c r="I1201" i="153"/>
  <c r="I1200" i="153"/>
  <c r="I1199" i="153"/>
  <c r="I1198" i="153"/>
  <c r="I1197" i="153"/>
  <c r="I1196" i="153"/>
  <c r="I1195" i="153"/>
  <c r="I1194" i="153"/>
  <c r="I1193" i="153"/>
  <c r="I1192" i="153"/>
  <c r="I1191" i="153"/>
  <c r="I1190" i="153"/>
  <c r="I1189" i="153"/>
  <c r="I1188" i="153"/>
  <c r="I1187" i="153"/>
  <c r="I1186" i="153"/>
  <c r="I1185" i="153"/>
  <c r="I1184" i="153"/>
  <c r="I1183" i="153"/>
  <c r="I1182" i="153"/>
  <c r="I1181" i="153"/>
  <c r="I1180" i="153"/>
  <c r="I1179" i="153"/>
  <c r="I1178" i="153"/>
  <c r="I1177" i="153"/>
  <c r="I1176" i="153"/>
  <c r="I1175" i="153"/>
  <c r="I1174" i="153"/>
  <c r="I1173" i="153"/>
  <c r="I1172" i="153"/>
  <c r="I1171" i="153"/>
  <c r="I1170" i="153"/>
  <c r="I1169" i="153"/>
  <c r="I1168" i="153"/>
  <c r="I1167" i="153"/>
  <c r="I1166" i="153"/>
  <c r="I1165" i="153"/>
  <c r="I1164" i="153"/>
  <c r="I1163" i="153"/>
  <c r="I1162" i="153"/>
  <c r="I1161" i="153"/>
  <c r="I1160" i="153"/>
  <c r="I1159" i="153"/>
  <c r="I1158" i="153"/>
  <c r="I1157" i="153"/>
  <c r="I1156" i="153"/>
  <c r="I1155" i="153"/>
  <c r="I1154" i="153"/>
  <c r="I1153" i="153"/>
  <c r="I1152" i="153"/>
  <c r="I1151" i="153"/>
  <c r="I1150" i="153"/>
  <c r="I1149" i="153"/>
  <c r="I1148" i="153"/>
  <c r="I1147" i="153"/>
  <c r="I1146" i="153"/>
  <c r="I1145" i="153"/>
  <c r="I1144" i="153"/>
  <c r="I1143" i="153"/>
  <c r="I1142" i="153"/>
  <c r="I1141" i="153"/>
  <c r="I1140" i="153"/>
  <c r="I1139" i="153"/>
  <c r="I1138" i="153"/>
  <c r="I1137" i="153"/>
  <c r="I1136" i="153"/>
  <c r="I1135" i="153"/>
  <c r="I1134" i="153"/>
  <c r="I1133" i="153"/>
  <c r="I1132" i="153"/>
  <c r="I1131" i="153"/>
  <c r="I1130" i="153"/>
  <c r="I1129" i="153"/>
  <c r="I1128" i="153"/>
  <c r="I1127" i="153"/>
  <c r="I1126" i="153"/>
  <c r="I1125" i="153"/>
  <c r="I1124" i="153"/>
  <c r="I1123" i="153"/>
  <c r="I1122" i="153"/>
  <c r="I1121" i="153"/>
  <c r="I1120" i="153"/>
  <c r="I1119" i="153"/>
  <c r="I1118" i="153"/>
  <c r="I1117" i="153"/>
  <c r="I1116" i="153"/>
  <c r="I1115" i="153"/>
  <c r="I1114" i="153"/>
  <c r="I1113" i="153"/>
  <c r="I1112" i="153"/>
  <c r="I1111" i="153"/>
  <c r="I1110" i="153"/>
  <c r="I1109" i="153"/>
  <c r="I1108" i="153"/>
  <c r="I1107" i="153"/>
  <c r="I1106" i="153"/>
  <c r="I1105" i="153"/>
  <c r="I1104" i="153"/>
  <c r="I1103" i="153"/>
  <c r="I1102" i="153"/>
  <c r="I1101" i="153"/>
  <c r="I1100" i="153"/>
  <c r="I1099" i="153"/>
  <c r="I1098" i="153"/>
  <c r="I1097" i="153"/>
  <c r="I1096" i="153"/>
  <c r="I1095" i="153"/>
  <c r="I1094" i="153"/>
  <c r="I1093" i="153"/>
  <c r="I1092" i="153"/>
  <c r="I1091" i="153"/>
  <c r="I1090" i="153"/>
  <c r="I1089" i="153"/>
  <c r="I1088" i="153"/>
  <c r="I1087" i="153"/>
  <c r="I1086" i="153"/>
  <c r="I1085" i="153"/>
  <c r="I1084" i="153"/>
  <c r="I1083" i="153"/>
  <c r="I1082" i="153"/>
  <c r="I1081" i="153"/>
  <c r="I1080" i="153"/>
  <c r="I1079" i="153"/>
  <c r="I1078" i="153"/>
  <c r="I1077" i="153"/>
  <c r="I1076" i="153"/>
  <c r="I1075" i="153"/>
  <c r="I1074" i="153"/>
  <c r="I1073" i="153"/>
  <c r="I1072" i="153"/>
  <c r="I1071" i="153"/>
  <c r="I1070" i="153"/>
  <c r="I1069" i="153"/>
  <c r="I1068" i="153"/>
  <c r="I1067" i="153"/>
  <c r="I1066" i="153"/>
  <c r="I1065" i="153"/>
  <c r="I1064" i="153"/>
  <c r="I1063" i="153"/>
  <c r="I1062" i="153"/>
  <c r="I1061" i="153"/>
  <c r="I1060" i="153"/>
  <c r="I1059" i="153"/>
  <c r="I1058" i="153"/>
  <c r="I1057" i="153"/>
  <c r="I1056" i="153"/>
  <c r="I1055" i="153"/>
  <c r="I1054" i="153"/>
  <c r="I1053" i="153"/>
  <c r="I1052" i="153"/>
  <c r="I1051" i="153"/>
  <c r="I1050" i="153"/>
  <c r="I1049" i="153"/>
  <c r="I1048" i="153"/>
  <c r="I1047" i="153"/>
  <c r="I1046" i="153"/>
  <c r="I1045" i="153"/>
  <c r="I1044" i="153"/>
  <c r="I1043" i="153"/>
  <c r="I1042" i="153"/>
  <c r="I1041" i="153"/>
  <c r="I1040" i="153"/>
  <c r="I1039" i="153"/>
  <c r="I1038" i="153"/>
  <c r="I1037" i="153"/>
  <c r="I1036" i="153"/>
  <c r="I1035" i="153"/>
  <c r="I1034" i="153"/>
  <c r="I1033" i="153"/>
  <c r="I1032" i="153"/>
  <c r="I1031" i="153"/>
  <c r="I1030" i="153"/>
  <c r="I1029" i="153"/>
  <c r="I1028" i="153"/>
  <c r="I1027" i="153"/>
  <c r="I1026" i="153"/>
  <c r="I1025" i="153"/>
  <c r="I1024" i="153"/>
  <c r="I1023" i="153"/>
  <c r="I1022" i="153"/>
  <c r="I1021" i="153"/>
  <c r="I1020" i="153"/>
  <c r="I1019" i="153"/>
  <c r="I1018" i="153"/>
  <c r="I1017" i="153"/>
  <c r="I1016" i="153"/>
  <c r="I1015" i="153"/>
  <c r="I1014" i="153"/>
  <c r="I1013" i="153"/>
  <c r="I1012" i="153"/>
  <c r="I1011" i="153"/>
  <c r="I1010" i="153"/>
  <c r="I1009" i="153"/>
  <c r="I1008" i="153"/>
  <c r="I1007" i="153"/>
  <c r="I1006" i="153"/>
  <c r="I1005" i="153"/>
  <c r="I1004" i="153"/>
  <c r="I1003" i="153"/>
  <c r="I1002" i="153"/>
  <c r="I1001" i="153"/>
  <c r="I1000" i="153"/>
  <c r="I999" i="153"/>
  <c r="I998" i="153"/>
  <c r="I997" i="153"/>
  <c r="I996" i="153"/>
  <c r="I995" i="153"/>
  <c r="I994" i="153"/>
  <c r="I993" i="153"/>
  <c r="I992" i="153"/>
  <c r="I991" i="153"/>
  <c r="I990" i="153"/>
  <c r="I989" i="153"/>
  <c r="I988" i="153"/>
  <c r="I987" i="153"/>
  <c r="I986" i="153"/>
  <c r="I985" i="153"/>
  <c r="I984" i="153"/>
  <c r="I983" i="153"/>
  <c r="I982" i="153"/>
  <c r="I981" i="153"/>
  <c r="I980" i="153"/>
  <c r="I979" i="153"/>
  <c r="I978" i="153"/>
  <c r="I977" i="153"/>
  <c r="I976" i="153"/>
  <c r="I975" i="153"/>
  <c r="I974" i="153"/>
  <c r="I973" i="153"/>
  <c r="I972" i="153"/>
  <c r="I971" i="153"/>
  <c r="I970" i="153"/>
  <c r="I969" i="153"/>
  <c r="I968" i="153"/>
  <c r="I967" i="153"/>
  <c r="I966" i="153"/>
  <c r="I965" i="153"/>
  <c r="I964" i="153"/>
  <c r="I963" i="153"/>
  <c r="I962" i="153"/>
  <c r="I961" i="153"/>
  <c r="I960" i="153"/>
  <c r="I959" i="153"/>
  <c r="I958" i="153"/>
  <c r="I957" i="153"/>
  <c r="I956" i="153"/>
  <c r="I955" i="153"/>
  <c r="I954" i="153"/>
  <c r="I953" i="153"/>
  <c r="I952" i="153"/>
  <c r="I951" i="153"/>
  <c r="I950" i="153"/>
  <c r="I949" i="153"/>
  <c r="I948" i="153"/>
  <c r="I947" i="153"/>
  <c r="I946" i="153"/>
  <c r="I945" i="153"/>
  <c r="I944" i="153"/>
  <c r="I943" i="153"/>
  <c r="I942" i="153"/>
  <c r="I941" i="153"/>
  <c r="I940" i="153"/>
  <c r="I939" i="153"/>
  <c r="I938" i="153"/>
  <c r="I937" i="153"/>
  <c r="I936" i="153"/>
  <c r="I935" i="153"/>
  <c r="I934" i="153"/>
  <c r="I933" i="153"/>
  <c r="I932" i="153"/>
  <c r="I931" i="153"/>
  <c r="I930" i="153"/>
  <c r="I929" i="153"/>
  <c r="I928" i="153"/>
  <c r="I927" i="153"/>
  <c r="I926" i="153"/>
  <c r="I925" i="153"/>
  <c r="I924" i="153"/>
  <c r="I923" i="153"/>
  <c r="I922" i="153"/>
  <c r="I921" i="153"/>
  <c r="I920" i="153"/>
  <c r="I919" i="153"/>
  <c r="I918" i="153"/>
  <c r="I917" i="153"/>
  <c r="I916" i="153"/>
  <c r="I915" i="153"/>
  <c r="I914" i="153"/>
  <c r="I913" i="153"/>
  <c r="I912" i="153"/>
  <c r="I911" i="153"/>
  <c r="I910" i="153"/>
  <c r="I909" i="153"/>
  <c r="I908" i="153"/>
  <c r="I907" i="153"/>
  <c r="I906" i="153"/>
  <c r="I905" i="153"/>
  <c r="I904" i="153"/>
  <c r="I903" i="153"/>
  <c r="I902" i="153"/>
  <c r="I901" i="153"/>
  <c r="I900" i="153"/>
  <c r="I899" i="153"/>
  <c r="I898" i="153"/>
  <c r="I897" i="153"/>
  <c r="I896" i="153"/>
  <c r="I895" i="153"/>
  <c r="I894" i="153"/>
  <c r="I893" i="153"/>
  <c r="I892" i="153"/>
  <c r="I891" i="153"/>
  <c r="I890" i="153"/>
  <c r="I889" i="153"/>
  <c r="I888" i="153"/>
  <c r="I887" i="153"/>
  <c r="I886" i="153"/>
  <c r="I885" i="153"/>
  <c r="I884" i="153"/>
  <c r="I883" i="153"/>
  <c r="I882" i="153"/>
  <c r="I881" i="153"/>
  <c r="I880" i="153"/>
  <c r="I879" i="153"/>
  <c r="I878" i="153"/>
  <c r="I877" i="153"/>
  <c r="I876" i="153"/>
  <c r="I875" i="153"/>
  <c r="I874" i="153"/>
  <c r="I873" i="153"/>
  <c r="I872" i="153"/>
  <c r="I871" i="153"/>
  <c r="I870" i="153"/>
  <c r="I869" i="153"/>
  <c r="I868" i="153"/>
  <c r="I867" i="153"/>
  <c r="I866" i="153"/>
  <c r="I865" i="153"/>
  <c r="I864" i="153"/>
  <c r="I863" i="153"/>
  <c r="I862" i="153"/>
  <c r="I861" i="153"/>
  <c r="I860" i="153"/>
  <c r="I859" i="153"/>
  <c r="I858" i="153"/>
  <c r="I857" i="153"/>
  <c r="I856" i="153"/>
  <c r="I855" i="153"/>
  <c r="I854" i="153"/>
  <c r="I853" i="153"/>
  <c r="I852" i="153"/>
  <c r="I851" i="153"/>
  <c r="I850" i="153"/>
  <c r="I849" i="153"/>
  <c r="I848" i="153"/>
  <c r="I847" i="153"/>
  <c r="I846" i="153"/>
  <c r="I845" i="153"/>
  <c r="I844" i="153"/>
  <c r="I843" i="153"/>
  <c r="I842" i="153"/>
  <c r="I841" i="153"/>
  <c r="I840" i="153"/>
  <c r="I839" i="153"/>
  <c r="I838" i="153"/>
  <c r="I837" i="153"/>
  <c r="I836" i="153"/>
  <c r="I835" i="153"/>
  <c r="I834" i="153"/>
  <c r="I833" i="153"/>
  <c r="I832" i="153"/>
  <c r="I831" i="153"/>
  <c r="I830" i="153"/>
  <c r="I829" i="153"/>
  <c r="I828" i="153"/>
  <c r="I827" i="153"/>
  <c r="I826" i="153"/>
  <c r="I825" i="153"/>
  <c r="I824" i="153"/>
  <c r="I823" i="153"/>
  <c r="I822" i="153"/>
  <c r="I821" i="153"/>
  <c r="I820" i="153"/>
  <c r="I819" i="153"/>
  <c r="I818" i="153"/>
  <c r="I817" i="153"/>
  <c r="I816" i="153"/>
  <c r="I815" i="153"/>
  <c r="I814" i="153"/>
  <c r="I813" i="153"/>
  <c r="I812" i="153"/>
  <c r="I811" i="153"/>
  <c r="I810" i="153"/>
  <c r="I809" i="153"/>
  <c r="I808" i="153"/>
  <c r="I807" i="153"/>
  <c r="I806" i="153"/>
  <c r="I805" i="153"/>
  <c r="I804" i="153"/>
  <c r="I803" i="153"/>
  <c r="I802" i="153"/>
  <c r="I801" i="153"/>
  <c r="I800" i="153"/>
  <c r="I799" i="153"/>
  <c r="I798" i="153"/>
  <c r="I797" i="153"/>
  <c r="I796" i="153"/>
  <c r="I795" i="153"/>
  <c r="I794" i="153"/>
  <c r="I793" i="153"/>
  <c r="I792" i="153"/>
  <c r="I791" i="153"/>
  <c r="I790" i="153"/>
  <c r="I789" i="153"/>
  <c r="I788" i="153"/>
  <c r="I787" i="153"/>
  <c r="I786" i="153"/>
  <c r="I785" i="153"/>
  <c r="I784" i="153"/>
  <c r="I783" i="153"/>
  <c r="I782" i="153"/>
  <c r="I781" i="153"/>
  <c r="I780" i="153"/>
  <c r="I779" i="153"/>
  <c r="I778" i="153"/>
  <c r="I777" i="153"/>
  <c r="I776" i="153"/>
  <c r="I775" i="153"/>
  <c r="I774" i="153"/>
  <c r="I773" i="153"/>
  <c r="I772" i="153"/>
  <c r="I771" i="153"/>
  <c r="I770" i="153"/>
  <c r="I769" i="153"/>
  <c r="I768" i="153"/>
  <c r="I767" i="153"/>
  <c r="I766" i="153"/>
  <c r="I765" i="153"/>
  <c r="I764" i="153"/>
  <c r="I763" i="153"/>
  <c r="I762" i="153"/>
  <c r="I761" i="153"/>
  <c r="I760" i="153"/>
  <c r="I759" i="153"/>
  <c r="I758" i="153"/>
  <c r="I757" i="153"/>
  <c r="I756" i="153"/>
  <c r="I755" i="153"/>
  <c r="I754" i="153"/>
  <c r="I753" i="153"/>
  <c r="I752" i="153"/>
  <c r="I751" i="153"/>
  <c r="I750" i="153"/>
  <c r="I749" i="153"/>
  <c r="I748" i="153"/>
  <c r="I747" i="153"/>
  <c r="I746" i="153"/>
  <c r="I745" i="153"/>
  <c r="I744" i="153"/>
  <c r="I743" i="153"/>
  <c r="I742" i="153"/>
  <c r="I741" i="153"/>
  <c r="I740" i="153"/>
  <c r="I739" i="153"/>
  <c r="I738" i="153"/>
  <c r="I737" i="153"/>
  <c r="I736" i="153"/>
  <c r="I735" i="153"/>
  <c r="I734" i="153"/>
  <c r="I733" i="153"/>
  <c r="I732" i="153"/>
  <c r="I731" i="153"/>
  <c r="I730" i="153"/>
  <c r="I729" i="153"/>
  <c r="I728" i="153"/>
  <c r="I727" i="153"/>
  <c r="I726" i="153"/>
  <c r="I725" i="153"/>
  <c r="I724" i="153"/>
  <c r="I723" i="153"/>
  <c r="I722" i="153"/>
  <c r="I721" i="153"/>
  <c r="I720" i="153"/>
  <c r="I719" i="153"/>
  <c r="I718" i="153"/>
  <c r="I717" i="153"/>
  <c r="I716" i="153"/>
  <c r="I715" i="153"/>
  <c r="I714" i="153"/>
  <c r="I713" i="153"/>
  <c r="I712" i="153"/>
  <c r="I711" i="153"/>
  <c r="I710" i="153"/>
  <c r="I709" i="153"/>
  <c r="I708" i="153"/>
  <c r="I707" i="153"/>
  <c r="I706" i="153"/>
  <c r="I705" i="153"/>
  <c r="I704" i="153"/>
  <c r="I703" i="153"/>
  <c r="I702" i="153"/>
  <c r="I701" i="153"/>
  <c r="I700" i="153"/>
  <c r="I699" i="153"/>
  <c r="I698" i="153"/>
  <c r="I697" i="153"/>
  <c r="I696" i="153"/>
  <c r="I695" i="153"/>
  <c r="I694" i="153"/>
  <c r="I693" i="153"/>
  <c r="I692" i="153"/>
  <c r="I691" i="153"/>
  <c r="I690" i="153"/>
  <c r="I689" i="153"/>
  <c r="I688" i="153"/>
  <c r="I687" i="153"/>
  <c r="I686" i="153"/>
  <c r="I685" i="153"/>
  <c r="I684" i="153"/>
  <c r="I683" i="153"/>
  <c r="I682" i="153"/>
  <c r="I681" i="153"/>
  <c r="I680" i="153"/>
  <c r="I679" i="153"/>
  <c r="I678" i="153"/>
  <c r="I677" i="153"/>
  <c r="I676" i="153"/>
  <c r="I675" i="153"/>
  <c r="I674" i="153"/>
  <c r="I673" i="153"/>
  <c r="I672" i="153"/>
  <c r="I671" i="153"/>
  <c r="I670" i="153"/>
  <c r="I669" i="153"/>
  <c r="I668" i="153"/>
  <c r="I667" i="153"/>
  <c r="I666" i="153"/>
  <c r="I665" i="153"/>
  <c r="I664" i="153"/>
  <c r="I663" i="153"/>
  <c r="I662" i="153"/>
  <c r="I661" i="153"/>
  <c r="I660" i="153"/>
  <c r="I659" i="153"/>
  <c r="I658" i="153"/>
  <c r="I657" i="153"/>
  <c r="I656" i="153"/>
  <c r="I655" i="153"/>
  <c r="I654" i="153"/>
  <c r="I653" i="153"/>
  <c r="I652" i="153"/>
  <c r="I651" i="153"/>
  <c r="I650" i="153"/>
  <c r="I649" i="153"/>
  <c r="I648" i="153"/>
  <c r="I647" i="153"/>
  <c r="I646" i="153"/>
  <c r="I645" i="153"/>
  <c r="I644" i="153"/>
  <c r="I643" i="153"/>
  <c r="I642" i="153"/>
  <c r="I641" i="153"/>
  <c r="I640" i="153"/>
  <c r="I639" i="153"/>
  <c r="I638" i="153"/>
  <c r="I637" i="153"/>
  <c r="I636" i="153"/>
  <c r="I635" i="153"/>
  <c r="I634" i="153"/>
  <c r="I633" i="153"/>
  <c r="I632" i="153"/>
  <c r="I631" i="153"/>
  <c r="I630" i="153"/>
  <c r="I629" i="153"/>
  <c r="I628" i="153"/>
  <c r="I627" i="153"/>
  <c r="I626" i="153"/>
  <c r="I625" i="153"/>
  <c r="I624" i="153"/>
  <c r="I623" i="153"/>
  <c r="I622" i="153"/>
  <c r="I621" i="153"/>
  <c r="I620" i="153"/>
  <c r="I619" i="153"/>
  <c r="I618" i="153"/>
  <c r="I617" i="153"/>
  <c r="I616" i="153"/>
  <c r="I615" i="153"/>
  <c r="I614" i="153"/>
  <c r="I613" i="153"/>
  <c r="I612" i="153"/>
  <c r="I611" i="153"/>
  <c r="I610" i="153"/>
  <c r="I609" i="153"/>
  <c r="I608" i="153"/>
  <c r="I607" i="153"/>
  <c r="I606" i="153"/>
  <c r="I605" i="153"/>
  <c r="I604" i="153"/>
  <c r="I603" i="153"/>
  <c r="I602" i="153"/>
  <c r="I601" i="153"/>
  <c r="I600" i="153"/>
  <c r="I599" i="153"/>
  <c r="I598" i="153"/>
  <c r="I597" i="153"/>
  <c r="I596" i="153"/>
  <c r="I595" i="153"/>
  <c r="I594" i="153"/>
  <c r="I593" i="153"/>
  <c r="I592" i="153"/>
  <c r="I591" i="153"/>
  <c r="I590" i="153"/>
  <c r="I589" i="153"/>
  <c r="I588" i="153"/>
  <c r="I587" i="153"/>
  <c r="I586" i="153"/>
  <c r="I585" i="153"/>
  <c r="I584" i="153"/>
  <c r="I583" i="153"/>
  <c r="I582" i="153"/>
  <c r="I581" i="153"/>
  <c r="I580" i="153"/>
  <c r="I579" i="153"/>
  <c r="I578" i="153"/>
  <c r="I577" i="153"/>
  <c r="I576" i="153"/>
  <c r="I575" i="153"/>
  <c r="I574" i="153"/>
  <c r="I573" i="153"/>
  <c r="I572" i="153"/>
  <c r="I571" i="153"/>
  <c r="I570" i="153"/>
  <c r="I569" i="153"/>
  <c r="I568" i="153"/>
  <c r="I567" i="153"/>
  <c r="I566" i="153"/>
  <c r="I565" i="153"/>
  <c r="I564" i="153"/>
  <c r="I563" i="153"/>
  <c r="I562" i="153"/>
  <c r="I561" i="153"/>
  <c r="I560" i="153"/>
  <c r="I559" i="153"/>
  <c r="I558" i="153"/>
  <c r="I557" i="153"/>
  <c r="I556" i="153"/>
  <c r="I555" i="153"/>
  <c r="I554" i="153"/>
  <c r="I553" i="153"/>
  <c r="I552" i="153"/>
  <c r="I551" i="153"/>
  <c r="I550" i="153"/>
  <c r="I549" i="153"/>
  <c r="I548" i="153"/>
  <c r="I547" i="153"/>
  <c r="I546" i="153"/>
  <c r="I545" i="153"/>
  <c r="I544" i="153"/>
  <c r="I543" i="153"/>
  <c r="I542" i="153"/>
  <c r="I541" i="153"/>
  <c r="I540" i="153"/>
  <c r="I539" i="153"/>
  <c r="I538" i="153"/>
  <c r="I537" i="153"/>
  <c r="I536" i="153"/>
  <c r="I535" i="153"/>
  <c r="I534" i="153"/>
  <c r="I533" i="153"/>
  <c r="I532" i="153"/>
  <c r="I531" i="153"/>
  <c r="I530" i="153"/>
  <c r="I529" i="153"/>
  <c r="I528" i="153"/>
  <c r="I527" i="153"/>
  <c r="I526" i="153"/>
  <c r="I525" i="153"/>
  <c r="I524" i="153"/>
  <c r="I523" i="153"/>
  <c r="I522" i="153"/>
  <c r="I521" i="153"/>
  <c r="I520" i="153"/>
  <c r="I519" i="153"/>
  <c r="I518" i="153"/>
  <c r="I517" i="153"/>
  <c r="I516" i="153"/>
  <c r="I515" i="153"/>
  <c r="I514" i="153"/>
  <c r="I513" i="153"/>
  <c r="I512" i="153"/>
  <c r="I511" i="153"/>
  <c r="I510" i="153"/>
  <c r="I509" i="153"/>
  <c r="I508" i="153"/>
  <c r="I507" i="153"/>
  <c r="I506" i="153"/>
  <c r="I505" i="153"/>
  <c r="I504" i="153"/>
  <c r="I503" i="153"/>
  <c r="I502" i="153"/>
  <c r="I501" i="153"/>
  <c r="I500" i="153"/>
  <c r="I499" i="153"/>
  <c r="I498" i="153"/>
  <c r="I497" i="153"/>
  <c r="I496" i="153"/>
  <c r="I495" i="153"/>
  <c r="I494" i="153"/>
  <c r="I493" i="153"/>
  <c r="I492" i="153"/>
  <c r="I491" i="153"/>
  <c r="I490" i="153"/>
  <c r="I489" i="153"/>
  <c r="I488" i="153"/>
  <c r="I487" i="153"/>
  <c r="I486" i="153"/>
  <c r="I485" i="153"/>
  <c r="I484" i="153"/>
  <c r="I483" i="153"/>
  <c r="I482" i="153"/>
  <c r="I481" i="153"/>
  <c r="I480" i="153"/>
  <c r="I479" i="153"/>
  <c r="I478" i="153"/>
  <c r="I477" i="153"/>
  <c r="I476" i="153"/>
  <c r="I475" i="153"/>
  <c r="I474" i="153"/>
  <c r="I473" i="153"/>
  <c r="I472" i="153"/>
  <c r="I471" i="153"/>
  <c r="I470" i="153"/>
  <c r="I469" i="153"/>
  <c r="I468" i="153"/>
  <c r="I467" i="153"/>
  <c r="I466" i="153"/>
  <c r="I465" i="153"/>
  <c r="I464" i="153"/>
  <c r="I463" i="153"/>
  <c r="I462" i="153"/>
  <c r="I461" i="153"/>
  <c r="I460" i="153"/>
  <c r="I459" i="153"/>
  <c r="I458" i="153"/>
  <c r="I457" i="153"/>
  <c r="I456" i="153"/>
  <c r="I455" i="153"/>
  <c r="I454" i="153"/>
  <c r="I453" i="153"/>
  <c r="I452" i="153"/>
  <c r="I451" i="153"/>
  <c r="I450" i="153"/>
  <c r="I449" i="153"/>
  <c r="I448" i="153"/>
  <c r="I447" i="153"/>
  <c r="I446" i="153"/>
  <c r="I445" i="153"/>
  <c r="I444" i="153"/>
  <c r="I443" i="153"/>
  <c r="I442" i="153"/>
  <c r="I441" i="153"/>
  <c r="I440" i="153"/>
  <c r="I439" i="153"/>
  <c r="I438" i="153"/>
  <c r="I437" i="153"/>
  <c r="I436" i="153"/>
  <c r="I435" i="153"/>
  <c r="I434" i="153"/>
  <c r="I433" i="153"/>
  <c r="I432" i="153"/>
  <c r="I431" i="153"/>
  <c r="I430" i="153"/>
  <c r="I429" i="153"/>
  <c r="I428" i="153"/>
  <c r="I427" i="153"/>
  <c r="I426" i="153"/>
  <c r="I425" i="153"/>
  <c r="I424" i="153"/>
  <c r="I423" i="153"/>
  <c r="I422" i="153"/>
  <c r="I421" i="153"/>
  <c r="I420" i="153"/>
  <c r="I419" i="153"/>
  <c r="I418" i="153"/>
  <c r="I417" i="153"/>
  <c r="I416" i="153"/>
  <c r="I415" i="153"/>
  <c r="I414" i="153"/>
  <c r="I413" i="153"/>
  <c r="I412" i="153"/>
  <c r="I411" i="153"/>
  <c r="I410" i="153"/>
  <c r="I409" i="153"/>
  <c r="I408" i="153"/>
  <c r="I407" i="153"/>
  <c r="I406" i="153"/>
  <c r="I405" i="153"/>
  <c r="I404" i="153"/>
  <c r="I403" i="153"/>
  <c r="I402" i="153"/>
  <c r="I401" i="153"/>
  <c r="I400" i="153"/>
  <c r="I399" i="153"/>
  <c r="I398" i="153"/>
  <c r="I397" i="153"/>
  <c r="I396" i="153"/>
  <c r="I395" i="153"/>
  <c r="I394" i="153"/>
  <c r="I393" i="153"/>
  <c r="I392" i="153"/>
  <c r="I391" i="153"/>
  <c r="I390" i="153"/>
  <c r="I389" i="153"/>
  <c r="I388" i="153"/>
  <c r="I387" i="153"/>
  <c r="I386" i="153"/>
  <c r="I385" i="153"/>
  <c r="I384" i="153"/>
  <c r="I383" i="153"/>
  <c r="I382" i="153"/>
  <c r="I381" i="153"/>
  <c r="I380" i="153"/>
  <c r="I379" i="153"/>
  <c r="I378" i="153"/>
  <c r="I377" i="153"/>
  <c r="I376" i="153"/>
  <c r="I375" i="153"/>
  <c r="I374" i="153"/>
  <c r="I373" i="153"/>
  <c r="I372" i="153"/>
  <c r="I371" i="153"/>
  <c r="I370" i="153"/>
  <c r="I369" i="153"/>
  <c r="I368" i="153"/>
  <c r="I367" i="153"/>
  <c r="I366" i="153"/>
  <c r="I365" i="153"/>
  <c r="I364" i="153"/>
  <c r="I363" i="153"/>
  <c r="I362" i="153"/>
  <c r="I361" i="153"/>
  <c r="I360" i="153"/>
  <c r="I359" i="153"/>
  <c r="I358" i="153"/>
  <c r="I357" i="153"/>
  <c r="I356" i="153"/>
  <c r="I355" i="153"/>
  <c r="I354" i="153"/>
  <c r="I353" i="153"/>
  <c r="I352" i="153"/>
  <c r="I351" i="153"/>
  <c r="I350" i="153"/>
  <c r="I349" i="153"/>
  <c r="I348" i="153"/>
  <c r="I347" i="153"/>
  <c r="I346" i="153"/>
  <c r="I345" i="153"/>
  <c r="I344" i="153"/>
  <c r="I343" i="153"/>
  <c r="I342" i="153"/>
  <c r="I341" i="153"/>
  <c r="I340" i="153"/>
  <c r="I339" i="153"/>
  <c r="I338" i="153"/>
  <c r="I337" i="153"/>
  <c r="I336" i="153"/>
  <c r="I335" i="153"/>
  <c r="I334" i="153"/>
  <c r="I333" i="153"/>
  <c r="I332" i="153"/>
  <c r="I331" i="153"/>
  <c r="I330" i="153"/>
  <c r="I329" i="153"/>
  <c r="I328" i="153"/>
  <c r="I327" i="153"/>
  <c r="I326" i="153"/>
  <c r="I325" i="153"/>
  <c r="I324" i="153"/>
  <c r="I323" i="153"/>
  <c r="I322" i="153"/>
  <c r="I321" i="153"/>
  <c r="I320" i="153"/>
  <c r="I319" i="153"/>
  <c r="I318" i="153"/>
  <c r="I317" i="153"/>
  <c r="I316" i="153"/>
  <c r="I315" i="153"/>
  <c r="I314" i="153"/>
  <c r="I313" i="153"/>
  <c r="I312" i="153"/>
  <c r="I311" i="153"/>
  <c r="I310" i="153"/>
  <c r="I309" i="153"/>
  <c r="I308" i="153"/>
  <c r="I307" i="153"/>
  <c r="I306" i="153"/>
  <c r="I305" i="153"/>
  <c r="I304" i="153"/>
  <c r="I303" i="153"/>
  <c r="I302" i="153"/>
  <c r="I301" i="153"/>
  <c r="I300" i="153"/>
  <c r="I299" i="153"/>
  <c r="I298" i="153"/>
  <c r="I297" i="153"/>
  <c r="I296" i="153"/>
  <c r="I295" i="153"/>
  <c r="I294" i="153"/>
  <c r="I293" i="153"/>
  <c r="I292" i="153"/>
  <c r="I291" i="153"/>
  <c r="I290" i="153"/>
  <c r="I289" i="153"/>
  <c r="I288" i="153"/>
  <c r="I287" i="153"/>
  <c r="I286" i="153"/>
  <c r="I285" i="153"/>
  <c r="I284" i="153"/>
  <c r="I283" i="153"/>
  <c r="I282" i="153"/>
  <c r="I281" i="153"/>
  <c r="I280" i="153"/>
  <c r="I279" i="153"/>
  <c r="I278" i="153"/>
  <c r="I277" i="153"/>
  <c r="I276" i="153"/>
  <c r="I275" i="153"/>
  <c r="I274" i="153"/>
  <c r="I273" i="153"/>
  <c r="I272" i="153"/>
  <c r="I271" i="153"/>
  <c r="I270" i="153"/>
  <c r="I269" i="153"/>
  <c r="I268" i="153"/>
  <c r="I267" i="153"/>
  <c r="I266" i="153"/>
  <c r="I265" i="153"/>
  <c r="I264" i="153"/>
  <c r="I263" i="153"/>
  <c r="I262" i="153"/>
  <c r="I261" i="153"/>
  <c r="I260" i="153"/>
  <c r="I259" i="153"/>
  <c r="I258" i="153"/>
  <c r="I257" i="153"/>
  <c r="I256" i="153"/>
  <c r="I255" i="153"/>
  <c r="I254" i="153"/>
  <c r="I253" i="153"/>
  <c r="I252" i="153"/>
  <c r="I251" i="153"/>
  <c r="I250" i="153"/>
  <c r="I249" i="153"/>
  <c r="I248" i="153"/>
  <c r="I247" i="153"/>
  <c r="I246" i="153"/>
  <c r="I245" i="153"/>
  <c r="I244" i="153"/>
  <c r="I243" i="153"/>
  <c r="I242" i="153"/>
  <c r="I241" i="153"/>
  <c r="I240" i="153"/>
  <c r="I239" i="153"/>
  <c r="I238" i="153"/>
  <c r="I237" i="153"/>
  <c r="I236" i="153"/>
  <c r="I235" i="153"/>
  <c r="I234" i="153"/>
  <c r="I233" i="153"/>
  <c r="I232" i="153"/>
  <c r="I231" i="153"/>
  <c r="I230" i="153"/>
  <c r="I229" i="153"/>
  <c r="I228" i="153"/>
  <c r="I227" i="153"/>
  <c r="I226" i="153"/>
  <c r="I225" i="153"/>
  <c r="I224" i="153"/>
  <c r="I223" i="153"/>
  <c r="I222" i="153"/>
  <c r="I221" i="153"/>
  <c r="I220" i="153"/>
  <c r="I219" i="153"/>
  <c r="I218" i="153"/>
  <c r="I217" i="153"/>
  <c r="I216" i="153"/>
  <c r="I215" i="153"/>
  <c r="I214" i="153"/>
  <c r="I213" i="153"/>
  <c r="I212" i="153"/>
  <c r="I211" i="153"/>
  <c r="I210" i="153"/>
  <c r="I209" i="153"/>
  <c r="I208" i="153"/>
  <c r="I207" i="153"/>
  <c r="I206" i="153"/>
  <c r="I205" i="153"/>
  <c r="I204" i="153"/>
  <c r="I203" i="153"/>
  <c r="I202" i="153"/>
  <c r="I201" i="153"/>
  <c r="I200" i="153"/>
  <c r="I199" i="153"/>
  <c r="I198" i="153"/>
  <c r="I197" i="153"/>
  <c r="I196" i="153"/>
  <c r="I195" i="153"/>
  <c r="I194" i="153"/>
  <c r="I193" i="153"/>
  <c r="I192" i="153"/>
  <c r="I191" i="153"/>
  <c r="I190" i="153"/>
  <c r="I189" i="153"/>
  <c r="I188" i="153"/>
  <c r="I187" i="153"/>
  <c r="I186" i="153"/>
  <c r="I185" i="153"/>
  <c r="I184" i="153"/>
  <c r="I183" i="153"/>
  <c r="I182" i="153"/>
  <c r="I181" i="153"/>
  <c r="I180" i="153"/>
  <c r="I179" i="153"/>
  <c r="I178" i="153"/>
  <c r="I177" i="153"/>
  <c r="I176" i="153"/>
  <c r="I175" i="153"/>
  <c r="I174" i="153"/>
  <c r="I173" i="153"/>
  <c r="I172" i="153"/>
  <c r="I171" i="153"/>
  <c r="I170" i="153"/>
  <c r="I169" i="153"/>
  <c r="I168" i="153"/>
  <c r="I167" i="153"/>
  <c r="I166" i="153"/>
  <c r="I165" i="153"/>
  <c r="I164" i="153"/>
  <c r="I163" i="153"/>
  <c r="I162" i="153"/>
  <c r="I161" i="153"/>
  <c r="I160" i="153"/>
  <c r="I159" i="153"/>
  <c r="I158" i="153"/>
  <c r="I157" i="153"/>
  <c r="I156" i="153"/>
  <c r="I155" i="153"/>
  <c r="I154" i="153"/>
  <c r="I153" i="153"/>
  <c r="I152" i="153"/>
  <c r="I151" i="153"/>
  <c r="I150" i="153"/>
  <c r="I149" i="153"/>
  <c r="I148" i="153"/>
  <c r="I147" i="153"/>
  <c r="I146" i="153"/>
  <c r="I145" i="153"/>
  <c r="I144" i="153"/>
  <c r="I143" i="153"/>
  <c r="I142" i="153"/>
  <c r="I141" i="153"/>
  <c r="I140" i="153"/>
  <c r="I139" i="153"/>
  <c r="I138" i="153"/>
  <c r="I137" i="153"/>
  <c r="I136" i="153"/>
  <c r="I135" i="153"/>
  <c r="I134" i="153"/>
  <c r="I133" i="153"/>
  <c r="I132" i="153"/>
  <c r="I131" i="153"/>
  <c r="I130" i="153"/>
  <c r="I129" i="153"/>
  <c r="I128" i="153"/>
  <c r="I127" i="153"/>
  <c r="I126" i="153"/>
  <c r="I125" i="153"/>
  <c r="I124" i="153"/>
  <c r="I123" i="153"/>
  <c r="I122" i="153"/>
  <c r="I121" i="153"/>
  <c r="I120" i="153"/>
  <c r="I119" i="153"/>
  <c r="I118" i="153"/>
  <c r="I117" i="153"/>
  <c r="I116" i="153"/>
  <c r="I115" i="153"/>
  <c r="I114" i="153"/>
  <c r="I113" i="153"/>
  <c r="I112" i="153"/>
  <c r="I111" i="153"/>
  <c r="I110" i="153"/>
  <c r="I109" i="153"/>
  <c r="I108" i="153"/>
  <c r="I107" i="153"/>
  <c r="I106" i="153"/>
  <c r="I105" i="153"/>
  <c r="I104" i="153"/>
  <c r="I103" i="153"/>
  <c r="I102" i="153"/>
  <c r="I101" i="153"/>
  <c r="I100" i="153"/>
  <c r="I99" i="153"/>
  <c r="I98" i="153"/>
  <c r="I97" i="153"/>
  <c r="I96" i="153"/>
  <c r="I95" i="153"/>
  <c r="I94" i="153"/>
  <c r="I93" i="153"/>
  <c r="I92" i="153"/>
  <c r="I91" i="153"/>
  <c r="I90" i="153"/>
  <c r="I89" i="153"/>
  <c r="I88" i="153"/>
  <c r="I87" i="153"/>
  <c r="I86" i="153"/>
  <c r="I85" i="153"/>
  <c r="I84" i="153"/>
  <c r="I83" i="153"/>
  <c r="I82" i="153"/>
  <c r="I81" i="153"/>
  <c r="I80" i="153"/>
  <c r="I79" i="153"/>
  <c r="I78" i="153"/>
  <c r="I77" i="153"/>
  <c r="I76" i="153"/>
  <c r="I75" i="153"/>
  <c r="I74" i="153"/>
  <c r="I73" i="153"/>
  <c r="I72" i="153"/>
  <c r="I71" i="153"/>
  <c r="I70" i="153"/>
  <c r="I69" i="153"/>
  <c r="I68" i="153"/>
  <c r="I67" i="153"/>
  <c r="I66" i="153"/>
  <c r="I65" i="153"/>
  <c r="I64" i="153"/>
  <c r="I63" i="153"/>
  <c r="I62" i="153"/>
  <c r="I61" i="153"/>
  <c r="I60" i="153"/>
  <c r="I59" i="153"/>
  <c r="I58" i="153"/>
  <c r="I57" i="153"/>
  <c r="I56" i="153"/>
  <c r="I55" i="153"/>
  <c r="I54" i="153"/>
  <c r="I53" i="153"/>
  <c r="I52" i="153"/>
  <c r="I51" i="153"/>
  <c r="I50" i="153"/>
  <c r="I49" i="153"/>
  <c r="I48" i="153"/>
  <c r="I47" i="153"/>
  <c r="I46" i="153"/>
  <c r="I45" i="153"/>
  <c r="I44" i="153"/>
  <c r="I43" i="153"/>
  <c r="I42" i="153"/>
  <c r="I41" i="153"/>
  <c r="I40" i="153"/>
  <c r="I39" i="153"/>
  <c r="I38" i="153"/>
  <c r="I37" i="153"/>
  <c r="I36" i="153"/>
  <c r="I35" i="153"/>
  <c r="I34" i="153"/>
  <c r="I33" i="153"/>
  <c r="I32" i="153"/>
  <c r="I31" i="153"/>
  <c r="I30" i="153"/>
  <c r="I29" i="153"/>
  <c r="I28" i="153"/>
  <c r="I27" i="153"/>
  <c r="I26" i="153"/>
  <c r="I25" i="153"/>
  <c r="I24" i="153"/>
  <c r="I23" i="153"/>
  <c r="I22" i="153"/>
  <c r="I21" i="153"/>
  <c r="I20" i="153"/>
  <c r="I19" i="153"/>
  <c r="I18" i="153"/>
  <c r="I17" i="153"/>
  <c r="I16" i="153"/>
  <c r="I15" i="153"/>
  <c r="I14" i="153"/>
  <c r="I13" i="153"/>
  <c r="I12" i="153"/>
  <c r="I11" i="153"/>
  <c r="I10" i="153"/>
  <c r="I9" i="153"/>
  <c r="I8" i="153"/>
  <c r="I7" i="153"/>
  <c r="I6" i="153"/>
  <c r="I5" i="153"/>
  <c r="I1270" i="153"/>
  <c r="D1271" i="153"/>
  <c r="E1271" i="153"/>
  <c r="F1271" i="153"/>
  <c r="G1271" i="153"/>
  <c r="H1271" i="153"/>
  <c r="C1271" i="153"/>
  <c r="I1271" i="153" l="1"/>
  <c r="B1222" i="154"/>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W150" i="116"/>
  <c r="V150" i="116"/>
  <c r="U150" i="116"/>
  <c r="M150" i="116"/>
  <c r="L150" i="116"/>
  <c r="K150" i="116"/>
  <c r="J150" i="116"/>
  <c r="AH149" i="116"/>
  <c r="P149" i="116" s="1"/>
  <c r="AG149" i="116"/>
  <c r="O149" i="116" s="1"/>
  <c r="AF149" i="116"/>
  <c r="N149" i="116" s="1"/>
  <c r="AH148" i="116"/>
  <c r="P148" i="116" s="1"/>
  <c r="AG148" i="116"/>
  <c r="O148" i="116" s="1"/>
  <c r="AF148" i="116"/>
  <c r="AH146" i="116"/>
  <c r="P146" i="116" s="1"/>
  <c r="AG146" i="116"/>
  <c r="O146" i="116" s="1"/>
  <c r="AF146" i="116"/>
  <c r="N146" i="116" s="1"/>
  <c r="AH145" i="116"/>
  <c r="P145" i="116" s="1"/>
  <c r="AG145" i="116"/>
  <c r="O145" i="116" s="1"/>
  <c r="AF145" i="116"/>
  <c r="N145" i="116" s="1"/>
  <c r="AH144" i="116"/>
  <c r="P144" i="116" s="1"/>
  <c r="AG144" i="116"/>
  <c r="O144" i="116" s="1"/>
  <c r="AF144" i="116"/>
  <c r="N144" i="116" s="1"/>
  <c r="AH143" i="116"/>
  <c r="AG143" i="116"/>
  <c r="O143" i="116" s="1"/>
  <c r="AF143" i="116"/>
  <c r="N143" i="116" s="1"/>
  <c r="AH142" i="116"/>
  <c r="P142" i="116" s="1"/>
  <c r="AG142" i="116"/>
  <c r="O142" i="116" s="1"/>
  <c r="AF142" i="116"/>
  <c r="N142" i="116" s="1"/>
  <c r="AH141" i="116"/>
  <c r="AG141" i="116"/>
  <c r="O141" i="116" s="1"/>
  <c r="AF141" i="116"/>
  <c r="N141" i="116" s="1"/>
  <c r="AH140" i="116"/>
  <c r="P140" i="116" s="1"/>
  <c r="AG140" i="116"/>
  <c r="O140" i="116" s="1"/>
  <c r="AF140" i="116"/>
  <c r="N140" i="116" s="1"/>
  <c r="AH139" i="116"/>
  <c r="AG139" i="116"/>
  <c r="O139" i="116" s="1"/>
  <c r="AF139" i="116"/>
  <c r="N139" i="116" s="1"/>
  <c r="AH138" i="116"/>
  <c r="P138" i="116" s="1"/>
  <c r="AG138" i="116"/>
  <c r="O138" i="116" s="1"/>
  <c r="AF138" i="116"/>
  <c r="N138" i="116" s="1"/>
  <c r="AH137" i="116"/>
  <c r="P137" i="116" s="1"/>
  <c r="AG137" i="116"/>
  <c r="O137" i="116" s="1"/>
  <c r="AF137" i="116"/>
  <c r="N137" i="116" s="1"/>
  <c r="AH136" i="116"/>
  <c r="P136" i="116" s="1"/>
  <c r="AG136" i="116"/>
  <c r="AF136" i="116"/>
  <c r="N136" i="116" s="1"/>
  <c r="AH135" i="116"/>
  <c r="AG135" i="116"/>
  <c r="O135" i="116" s="1"/>
  <c r="AF135" i="116"/>
  <c r="N135" i="116" s="1"/>
  <c r="AH134" i="116"/>
  <c r="P134" i="116" s="1"/>
  <c r="AG134" i="116"/>
  <c r="O134" i="116" s="1"/>
  <c r="AF134" i="116"/>
  <c r="N134" i="116" s="1"/>
  <c r="AH131" i="116"/>
  <c r="P131" i="116" s="1"/>
  <c r="AG131" i="116"/>
  <c r="O131" i="116" s="1"/>
  <c r="AF131" i="116"/>
  <c r="AH128" i="116"/>
  <c r="P128" i="116" s="1"/>
  <c r="AG128" i="116"/>
  <c r="O128" i="116" s="1"/>
  <c r="AF128" i="116"/>
  <c r="N128" i="116" s="1"/>
  <c r="AH126" i="116"/>
  <c r="P126" i="116" s="1"/>
  <c r="AG126" i="116"/>
  <c r="O126" i="116" s="1"/>
  <c r="AF126" i="116"/>
  <c r="N126" i="116" s="1"/>
  <c r="AH125" i="116"/>
  <c r="P125" i="116" s="1"/>
  <c r="AG125" i="116"/>
  <c r="O125" i="116" s="1"/>
  <c r="AF125" i="116"/>
  <c r="N125" i="116" s="1"/>
  <c r="AH122" i="116"/>
  <c r="P122" i="116" s="1"/>
  <c r="AG122" i="116"/>
  <c r="O122" i="116" s="1"/>
  <c r="AF122" i="116"/>
  <c r="N122" i="116" s="1"/>
  <c r="AH121" i="116"/>
  <c r="P121" i="116" s="1"/>
  <c r="AG121" i="116"/>
  <c r="O121" i="116" s="1"/>
  <c r="AF121" i="116"/>
  <c r="N121" i="116" s="1"/>
  <c r="AH120" i="116"/>
  <c r="P120" i="116" s="1"/>
  <c r="AG120" i="116"/>
  <c r="O120" i="116" s="1"/>
  <c r="AF120" i="116"/>
  <c r="AH119" i="116"/>
  <c r="P119" i="116" s="1"/>
  <c r="AG119" i="116"/>
  <c r="O119" i="116" s="1"/>
  <c r="AF119" i="116"/>
  <c r="N119" i="116" s="1"/>
  <c r="AH118" i="116"/>
  <c r="P118" i="116" s="1"/>
  <c r="AG118" i="116"/>
  <c r="O118" i="116" s="1"/>
  <c r="AF118" i="116"/>
  <c r="N118" i="116" s="1"/>
  <c r="AH117" i="116"/>
  <c r="P117" i="116" s="1"/>
  <c r="AG117" i="116"/>
  <c r="O117" i="116" s="1"/>
  <c r="AF117" i="116"/>
  <c r="N117" i="116" s="1"/>
  <c r="AH116" i="116"/>
  <c r="P116" i="116" s="1"/>
  <c r="AG116" i="116"/>
  <c r="O116" i="116" s="1"/>
  <c r="AF116" i="116"/>
  <c r="N116" i="116" s="1"/>
  <c r="AH110" i="116"/>
  <c r="P110" i="116" s="1"/>
  <c r="AG110" i="116"/>
  <c r="AF110" i="116"/>
  <c r="N110" i="116" s="1"/>
  <c r="AH109" i="116"/>
  <c r="P109" i="116" s="1"/>
  <c r="AG109" i="116"/>
  <c r="O109" i="116" s="1"/>
  <c r="AF109" i="116"/>
  <c r="N109" i="116" s="1"/>
  <c r="AH108" i="116"/>
  <c r="P108" i="116" s="1"/>
  <c r="AG108" i="116"/>
  <c r="O108" i="116" s="1"/>
  <c r="AF108" i="116"/>
  <c r="N108" i="116" s="1"/>
  <c r="AH106" i="116"/>
  <c r="AG106" i="116"/>
  <c r="O106" i="116" s="1"/>
  <c r="AF106" i="116"/>
  <c r="N106" i="116" s="1"/>
  <c r="AH105" i="116"/>
  <c r="P105" i="116" s="1"/>
  <c r="AG105" i="116"/>
  <c r="AF105" i="116"/>
  <c r="N105" i="116" s="1"/>
  <c r="AH104" i="116"/>
  <c r="P104" i="116" s="1"/>
  <c r="AG104" i="116"/>
  <c r="O104" i="116" s="1"/>
  <c r="AF104" i="116"/>
  <c r="N104" i="116" s="1"/>
  <c r="AH103" i="116"/>
  <c r="P103" i="116" s="1"/>
  <c r="AG103" i="116"/>
  <c r="O103" i="116" s="1"/>
  <c r="AF103" i="116"/>
  <c r="N103" i="116" s="1"/>
  <c r="AH102" i="116"/>
  <c r="P102" i="116" s="1"/>
  <c r="AG102" i="116"/>
  <c r="O102" i="116" s="1"/>
  <c r="AF102" i="116"/>
  <c r="N102" i="116" s="1"/>
  <c r="AH101" i="116"/>
  <c r="P101" i="116" s="1"/>
  <c r="AG101" i="116"/>
  <c r="O101" i="116" s="1"/>
  <c r="AF101" i="116"/>
  <c r="N101" i="116" s="1"/>
  <c r="AH100" i="116"/>
  <c r="P100" i="116" s="1"/>
  <c r="AG100" i="116"/>
  <c r="O100" i="116" s="1"/>
  <c r="AF100" i="116"/>
  <c r="N100" i="116" s="1"/>
  <c r="AH99" i="116"/>
  <c r="P99" i="116" s="1"/>
  <c r="AG99" i="116"/>
  <c r="O99" i="116" s="1"/>
  <c r="AF99" i="116"/>
  <c r="N99" i="116" s="1"/>
  <c r="AH98" i="116"/>
  <c r="AG98" i="116"/>
  <c r="O98" i="116" s="1"/>
  <c r="AF98" i="116"/>
  <c r="N98" i="116" s="1"/>
  <c r="AH97" i="116"/>
  <c r="P97" i="116" s="1"/>
  <c r="AG97" i="116"/>
  <c r="O97" i="116" s="1"/>
  <c r="AF97" i="116"/>
  <c r="N97" i="116" s="1"/>
  <c r="AH96" i="116"/>
  <c r="P96" i="116" s="1"/>
  <c r="AG96" i="116"/>
  <c r="O96" i="116" s="1"/>
  <c r="AF96" i="116"/>
  <c r="N96" i="116" s="1"/>
  <c r="AH95" i="116"/>
  <c r="AG95" i="116"/>
  <c r="O95" i="116" s="1"/>
  <c r="AF95" i="116"/>
  <c r="N95" i="116" s="1"/>
  <c r="AH94" i="116"/>
  <c r="P94" i="116" s="1"/>
  <c r="AG94" i="116"/>
  <c r="O94" i="116" s="1"/>
  <c r="AF94" i="116"/>
  <c r="N94" i="116" s="1"/>
  <c r="AH93" i="116"/>
  <c r="P93" i="116" s="1"/>
  <c r="AG93" i="116"/>
  <c r="O93" i="116" s="1"/>
  <c r="AF93" i="116"/>
  <c r="N93" i="116" s="1"/>
  <c r="AH92" i="116"/>
  <c r="P92" i="116" s="1"/>
  <c r="AG92" i="116"/>
  <c r="O92" i="116" s="1"/>
  <c r="AF92" i="116"/>
  <c r="N92" i="116" s="1"/>
  <c r="AH91" i="116"/>
  <c r="P91" i="116" s="1"/>
  <c r="AG91" i="116"/>
  <c r="O91" i="116" s="1"/>
  <c r="AF91" i="116"/>
  <c r="N91" i="116" s="1"/>
  <c r="AH90" i="116"/>
  <c r="P90" i="116" s="1"/>
  <c r="AG90" i="116"/>
  <c r="O90" i="116" s="1"/>
  <c r="AF90" i="116"/>
  <c r="N90" i="116" s="1"/>
  <c r="AH89" i="116"/>
  <c r="P89" i="116" s="1"/>
  <c r="AG89" i="116"/>
  <c r="O89" i="116" s="1"/>
  <c r="AF89" i="116"/>
  <c r="N89" i="116" s="1"/>
  <c r="AH88" i="116"/>
  <c r="P88" i="116" s="1"/>
  <c r="AG88" i="116"/>
  <c r="O88" i="116" s="1"/>
  <c r="AF88" i="116"/>
  <c r="N88" i="116" s="1"/>
  <c r="AH87" i="116"/>
  <c r="P87" i="116" s="1"/>
  <c r="AG87" i="116"/>
  <c r="O87" i="116" s="1"/>
  <c r="AF87" i="116"/>
  <c r="N87" i="116" s="1"/>
  <c r="AH85" i="116"/>
  <c r="AG85" i="116"/>
  <c r="O85" i="116" s="1"/>
  <c r="AF85" i="116"/>
  <c r="AH84" i="116"/>
  <c r="P84" i="116" s="1"/>
  <c r="AG84" i="116"/>
  <c r="O84" i="116" s="1"/>
  <c r="AF84" i="116"/>
  <c r="N84" i="116" s="1"/>
  <c r="AH83" i="116"/>
  <c r="P83" i="116" s="1"/>
  <c r="AG83" i="116"/>
  <c r="O83" i="116" s="1"/>
  <c r="AF83" i="116"/>
  <c r="N83" i="116" s="1"/>
  <c r="AH82" i="116"/>
  <c r="P82" i="116" s="1"/>
  <c r="AG82" i="116"/>
  <c r="O82" i="116" s="1"/>
  <c r="AF82" i="116"/>
  <c r="N82" i="116" s="1"/>
  <c r="AH81" i="116"/>
  <c r="P81" i="116" s="1"/>
  <c r="AG81" i="116"/>
  <c r="O81" i="116" s="1"/>
  <c r="AF81" i="116"/>
  <c r="N81" i="116" s="1"/>
  <c r="AH80" i="116"/>
  <c r="P80" i="116" s="1"/>
  <c r="AG80" i="116"/>
  <c r="O80" i="116" s="1"/>
  <c r="AF80" i="116"/>
  <c r="N80" i="116" s="1"/>
  <c r="AH79" i="116"/>
  <c r="P79" i="116" s="1"/>
  <c r="AG79" i="116"/>
  <c r="O79" i="116" s="1"/>
  <c r="AF79" i="116"/>
  <c r="N79" i="116" s="1"/>
  <c r="AH78" i="116"/>
  <c r="P78" i="116" s="1"/>
  <c r="AG78" i="116"/>
  <c r="AF78" i="116"/>
  <c r="N78" i="116" s="1"/>
  <c r="AH77" i="116"/>
  <c r="P77" i="116" s="1"/>
  <c r="AG77" i="116"/>
  <c r="O77" i="116" s="1"/>
  <c r="AF77" i="116"/>
  <c r="N77" i="116" s="1"/>
  <c r="AH76" i="116"/>
  <c r="P76" i="116" s="1"/>
  <c r="AG76" i="116"/>
  <c r="O76" i="116" s="1"/>
  <c r="AF76" i="116"/>
  <c r="N76" i="116" s="1"/>
  <c r="AH75" i="116"/>
  <c r="P75" i="116" s="1"/>
  <c r="AG75" i="116"/>
  <c r="O75" i="116" s="1"/>
  <c r="AF75" i="116"/>
  <c r="N75" i="116" s="1"/>
  <c r="AH74" i="116"/>
  <c r="P74" i="116" s="1"/>
  <c r="AG74" i="116"/>
  <c r="O74" i="116" s="1"/>
  <c r="AF74" i="116"/>
  <c r="N74" i="116" s="1"/>
  <c r="AH73" i="116"/>
  <c r="P73" i="116" s="1"/>
  <c r="AG73" i="116"/>
  <c r="O73" i="116" s="1"/>
  <c r="AF73" i="116"/>
  <c r="N73" i="116" s="1"/>
  <c r="AH72" i="116"/>
  <c r="P72" i="116" s="1"/>
  <c r="AG72" i="116"/>
  <c r="O72" i="116" s="1"/>
  <c r="AF72" i="116"/>
  <c r="N72" i="116" s="1"/>
  <c r="AH71" i="116"/>
  <c r="AG71" i="116"/>
  <c r="O71" i="116" s="1"/>
  <c r="AF71" i="116"/>
  <c r="N71" i="116" s="1"/>
  <c r="AH70" i="116"/>
  <c r="P70" i="116" s="1"/>
  <c r="AG70" i="116"/>
  <c r="O70" i="116" s="1"/>
  <c r="AF70" i="116"/>
  <c r="N70" i="116" s="1"/>
  <c r="AH69" i="116"/>
  <c r="P69" i="116" s="1"/>
  <c r="AG69" i="116"/>
  <c r="O69" i="116" s="1"/>
  <c r="AF69" i="116"/>
  <c r="N69" i="116" s="1"/>
  <c r="AH68" i="116"/>
  <c r="P68" i="116" s="1"/>
  <c r="AG68" i="116"/>
  <c r="O68" i="116" s="1"/>
  <c r="AF68" i="116"/>
  <c r="N68" i="116" s="1"/>
  <c r="AH61" i="116"/>
  <c r="P61" i="116" s="1"/>
  <c r="AG61" i="116"/>
  <c r="O61" i="116" s="1"/>
  <c r="AF61" i="116"/>
  <c r="N61" i="116" s="1"/>
  <c r="AH54" i="116"/>
  <c r="P54" i="116" s="1"/>
  <c r="AG54" i="116"/>
  <c r="O54" i="116" s="1"/>
  <c r="AF54" i="116"/>
  <c r="N54" i="116" s="1"/>
  <c r="AH53" i="116"/>
  <c r="P53" i="116" s="1"/>
  <c r="AG53" i="116"/>
  <c r="O53" i="116" s="1"/>
  <c r="AF53" i="116"/>
  <c r="N53" i="116" s="1"/>
  <c r="AH48" i="116"/>
  <c r="P48" i="116" s="1"/>
  <c r="AG48" i="116"/>
  <c r="AF48" i="116"/>
  <c r="N48" i="116" s="1"/>
  <c r="AH45" i="116"/>
  <c r="AG45" i="116"/>
  <c r="O45" i="116" s="1"/>
  <c r="AF45" i="116"/>
  <c r="N45" i="116" s="1"/>
  <c r="AH40" i="116"/>
  <c r="P40" i="116" s="1"/>
  <c r="AG40" i="116"/>
  <c r="O40" i="116" s="1"/>
  <c r="AF40" i="116"/>
  <c r="N40" i="116" s="1"/>
  <c r="AH39" i="116"/>
  <c r="P39" i="116" s="1"/>
  <c r="AG39" i="116"/>
  <c r="O39" i="116" s="1"/>
  <c r="AF39" i="116"/>
  <c r="N39" i="116" s="1"/>
  <c r="AH37" i="116"/>
  <c r="P37" i="116" s="1"/>
  <c r="AG37" i="116"/>
  <c r="O37" i="116" s="1"/>
  <c r="AF37" i="116"/>
  <c r="N37" i="116" s="1"/>
  <c r="AH36" i="116"/>
  <c r="P36" i="116" s="1"/>
  <c r="AG36" i="116"/>
  <c r="O36" i="116" s="1"/>
  <c r="AF36" i="116"/>
  <c r="N36" i="116" s="1"/>
  <c r="AH33" i="116"/>
  <c r="P33" i="116" s="1"/>
  <c r="AG33" i="116"/>
  <c r="O33" i="116" s="1"/>
  <c r="AF33" i="116"/>
  <c r="N33" i="116" s="1"/>
  <c r="AH18" i="116"/>
  <c r="P18" i="116" s="1"/>
  <c r="AG18" i="116"/>
  <c r="O18" i="116" s="1"/>
  <c r="AF18" i="116"/>
  <c r="N18" i="116" s="1"/>
  <c r="AH15" i="116"/>
  <c r="P15" i="116" s="1"/>
  <c r="AG15" i="116"/>
  <c r="O15" i="116" s="1"/>
  <c r="AF15" i="116"/>
  <c r="N15" i="116" s="1"/>
  <c r="Z149" i="116"/>
  <c r="Y149" i="116"/>
  <c r="X149" i="116"/>
  <c r="Z148" i="116"/>
  <c r="Y148" i="116"/>
  <c r="X148" i="116"/>
  <c r="Z147" i="116"/>
  <c r="Y147" i="116"/>
  <c r="X147" i="116"/>
  <c r="Z146" i="116"/>
  <c r="Y146" i="116"/>
  <c r="X146" i="116"/>
  <c r="Z145" i="116"/>
  <c r="Y145" i="116"/>
  <c r="X145" i="116"/>
  <c r="Z144" i="116"/>
  <c r="Y144" i="116"/>
  <c r="X144" i="116"/>
  <c r="Z143" i="116"/>
  <c r="Y143" i="116"/>
  <c r="X143" i="116"/>
  <c r="Z142" i="116"/>
  <c r="Y142" i="116"/>
  <c r="X142" i="116"/>
  <c r="Z141" i="116"/>
  <c r="Y141" i="116"/>
  <c r="X141" i="116"/>
  <c r="Z140" i="116"/>
  <c r="Y140" i="116"/>
  <c r="X140" i="116"/>
  <c r="Z139" i="116"/>
  <c r="Y139" i="116"/>
  <c r="X139" i="116"/>
  <c r="Z138" i="116"/>
  <c r="Y138" i="116"/>
  <c r="X138" i="116"/>
  <c r="Z137" i="116"/>
  <c r="Y137" i="116"/>
  <c r="X137" i="116"/>
  <c r="Z136" i="116"/>
  <c r="Y136" i="116"/>
  <c r="X136" i="116"/>
  <c r="Z135" i="116"/>
  <c r="Y135" i="116"/>
  <c r="X135" i="116"/>
  <c r="Z134" i="116"/>
  <c r="Y134" i="116"/>
  <c r="X134" i="116"/>
  <c r="Z133" i="116"/>
  <c r="Y133" i="116"/>
  <c r="X133" i="116"/>
  <c r="Z132" i="116"/>
  <c r="Y132" i="116"/>
  <c r="X132" i="116"/>
  <c r="Z131" i="116"/>
  <c r="Y131" i="116"/>
  <c r="X131" i="116"/>
  <c r="Z130" i="116"/>
  <c r="Y130" i="116"/>
  <c r="X130" i="116"/>
  <c r="Z129" i="116"/>
  <c r="Y129" i="116"/>
  <c r="X129" i="116"/>
  <c r="Z128" i="116"/>
  <c r="Y128" i="116"/>
  <c r="X128" i="116"/>
  <c r="Z127" i="116"/>
  <c r="Y127" i="116"/>
  <c r="X127" i="116"/>
  <c r="Z126" i="116"/>
  <c r="Y126" i="116"/>
  <c r="X126" i="116"/>
  <c r="Z125" i="116"/>
  <c r="Y125" i="116"/>
  <c r="X125" i="116"/>
  <c r="Z124" i="116"/>
  <c r="Y124" i="116"/>
  <c r="X124" i="116"/>
  <c r="Z123" i="116"/>
  <c r="Y123" i="116"/>
  <c r="X123" i="116"/>
  <c r="Z122" i="116"/>
  <c r="Y122" i="116"/>
  <c r="X122" i="116"/>
  <c r="Z121" i="116"/>
  <c r="Y121" i="116"/>
  <c r="X121" i="116"/>
  <c r="Z120" i="116"/>
  <c r="Y120" i="116"/>
  <c r="X120" i="116"/>
  <c r="Z119" i="116"/>
  <c r="Y119" i="116"/>
  <c r="X119" i="116"/>
  <c r="Z118" i="116"/>
  <c r="Y118" i="116"/>
  <c r="X118" i="116"/>
  <c r="Z117" i="116"/>
  <c r="Y117" i="116"/>
  <c r="X117" i="116"/>
  <c r="Z116" i="116"/>
  <c r="Y116" i="116"/>
  <c r="X116" i="116"/>
  <c r="Z115" i="116"/>
  <c r="Y115" i="116"/>
  <c r="X115" i="116"/>
  <c r="Z114" i="116"/>
  <c r="Y114" i="116"/>
  <c r="X114" i="116"/>
  <c r="Z113" i="116"/>
  <c r="Y113" i="116"/>
  <c r="X113" i="116"/>
  <c r="Z112" i="116"/>
  <c r="Y112" i="116"/>
  <c r="X112" i="116"/>
  <c r="Z111" i="116"/>
  <c r="Y111" i="116"/>
  <c r="X111" i="116"/>
  <c r="Z110" i="116"/>
  <c r="Y110" i="116"/>
  <c r="X110" i="116"/>
  <c r="Z109" i="116"/>
  <c r="Y109" i="116"/>
  <c r="X109" i="116"/>
  <c r="Z108" i="116"/>
  <c r="Y108" i="116"/>
  <c r="X108" i="116"/>
  <c r="Z107" i="116"/>
  <c r="Y107" i="116"/>
  <c r="X107" i="116"/>
  <c r="Z106" i="116"/>
  <c r="Y106" i="116"/>
  <c r="X106" i="116"/>
  <c r="Z105" i="116"/>
  <c r="Y105" i="116"/>
  <c r="X105" i="116"/>
  <c r="Z104" i="116"/>
  <c r="Y104" i="116"/>
  <c r="X104" i="116"/>
  <c r="Z103" i="116"/>
  <c r="Y103" i="116"/>
  <c r="X103" i="116"/>
  <c r="Z102" i="116"/>
  <c r="Y102" i="116"/>
  <c r="X102" i="116"/>
  <c r="Z101" i="116"/>
  <c r="Y101" i="116"/>
  <c r="X101" i="116"/>
  <c r="Z100" i="116"/>
  <c r="Y100" i="116"/>
  <c r="X100" i="116"/>
  <c r="Z99" i="116"/>
  <c r="Y99" i="116"/>
  <c r="X99" i="116"/>
  <c r="Z98" i="116"/>
  <c r="Y98" i="116"/>
  <c r="X98" i="116"/>
  <c r="Z97" i="116"/>
  <c r="Y97" i="116"/>
  <c r="X97" i="116"/>
  <c r="Z96" i="116"/>
  <c r="Y96" i="116"/>
  <c r="X96" i="116"/>
  <c r="Z95" i="116"/>
  <c r="Y95" i="116"/>
  <c r="X95" i="116"/>
  <c r="Z94" i="116"/>
  <c r="Y94" i="116"/>
  <c r="X94" i="116"/>
  <c r="Z93" i="116"/>
  <c r="Y93" i="116"/>
  <c r="X93" i="116"/>
  <c r="Z92" i="116"/>
  <c r="Y92" i="116"/>
  <c r="X92" i="116"/>
  <c r="Z91" i="116"/>
  <c r="Y91" i="116"/>
  <c r="X91" i="116"/>
  <c r="Z90" i="116"/>
  <c r="Y90" i="116"/>
  <c r="X90" i="116"/>
  <c r="Z89" i="116"/>
  <c r="Y89" i="116"/>
  <c r="X89" i="116"/>
  <c r="Z88" i="116"/>
  <c r="Y88" i="116"/>
  <c r="X88" i="116"/>
  <c r="Z87" i="116"/>
  <c r="Y87" i="116"/>
  <c r="X87" i="116"/>
  <c r="Z86" i="116"/>
  <c r="Y86" i="116"/>
  <c r="X86" i="116"/>
  <c r="Z85" i="116"/>
  <c r="Y85" i="116"/>
  <c r="X85" i="116"/>
  <c r="Z84" i="116"/>
  <c r="Y84" i="116"/>
  <c r="X84" i="116"/>
  <c r="Z83" i="116"/>
  <c r="Y83" i="116"/>
  <c r="X83" i="116"/>
  <c r="Z82" i="116"/>
  <c r="Y82" i="116"/>
  <c r="X82" i="116"/>
  <c r="Z81" i="116"/>
  <c r="Y81" i="116"/>
  <c r="X81" i="116"/>
  <c r="Z80" i="116"/>
  <c r="Y80" i="116"/>
  <c r="X80" i="116"/>
  <c r="Z79" i="116"/>
  <c r="Y79" i="116"/>
  <c r="X79" i="116"/>
  <c r="Z78" i="116"/>
  <c r="Y78" i="116"/>
  <c r="X78" i="116"/>
  <c r="Z77" i="116"/>
  <c r="Y77" i="116"/>
  <c r="X77" i="116"/>
  <c r="Z76" i="116"/>
  <c r="Y76" i="116"/>
  <c r="X76" i="116"/>
  <c r="Z75" i="116"/>
  <c r="Y75" i="116"/>
  <c r="X75" i="116"/>
  <c r="Z74" i="116"/>
  <c r="Y74" i="116"/>
  <c r="X74" i="116"/>
  <c r="Z73" i="116"/>
  <c r="Y73" i="116"/>
  <c r="X73" i="116"/>
  <c r="Z72" i="116"/>
  <c r="Y72" i="116"/>
  <c r="X72" i="116"/>
  <c r="Z71" i="116"/>
  <c r="Y71" i="116"/>
  <c r="X71" i="116"/>
  <c r="Z70" i="116"/>
  <c r="Y70" i="116"/>
  <c r="X70" i="116"/>
  <c r="Z69" i="116"/>
  <c r="Y69" i="116"/>
  <c r="X69" i="116"/>
  <c r="Z68" i="116"/>
  <c r="Y68" i="116"/>
  <c r="X68" i="116"/>
  <c r="Z67" i="116"/>
  <c r="Y67" i="116"/>
  <c r="X67" i="116"/>
  <c r="Z66" i="116"/>
  <c r="Y66" i="116"/>
  <c r="X66" i="116"/>
  <c r="Z65" i="116"/>
  <c r="Y65" i="116"/>
  <c r="X65" i="116"/>
  <c r="Z64" i="116"/>
  <c r="Y64" i="116"/>
  <c r="X64" i="116"/>
  <c r="Z63" i="116"/>
  <c r="Y63" i="116"/>
  <c r="X63" i="116"/>
  <c r="Z62" i="116"/>
  <c r="Y62" i="116"/>
  <c r="X62" i="116"/>
  <c r="Z61" i="116"/>
  <c r="Y61" i="116"/>
  <c r="X61" i="116"/>
  <c r="Z60" i="116"/>
  <c r="Y60" i="116"/>
  <c r="X60" i="116"/>
  <c r="Z59" i="116"/>
  <c r="Y59" i="116"/>
  <c r="X59" i="116"/>
  <c r="Z58" i="116"/>
  <c r="Y58" i="116"/>
  <c r="X58" i="116"/>
  <c r="Z57" i="116"/>
  <c r="Y57" i="116"/>
  <c r="X57" i="116"/>
  <c r="Z56" i="116"/>
  <c r="Y56" i="116"/>
  <c r="X56" i="116"/>
  <c r="Z55" i="116"/>
  <c r="Y55" i="116"/>
  <c r="X55" i="116"/>
  <c r="Z54" i="116"/>
  <c r="Y54" i="116"/>
  <c r="X54" i="116"/>
  <c r="Z53" i="116"/>
  <c r="Y53" i="116"/>
  <c r="X53" i="116"/>
  <c r="Z52" i="116"/>
  <c r="Y52" i="116"/>
  <c r="X52" i="116"/>
  <c r="Z51" i="116"/>
  <c r="Y51" i="116"/>
  <c r="X51" i="116"/>
  <c r="Z50" i="116"/>
  <c r="Y50" i="116"/>
  <c r="X50" i="116"/>
  <c r="Z49" i="116"/>
  <c r="Y49" i="116"/>
  <c r="X49" i="116"/>
  <c r="Z48" i="116"/>
  <c r="Y48" i="116"/>
  <c r="X48" i="116"/>
  <c r="Z47" i="116"/>
  <c r="Y47" i="116"/>
  <c r="X47" i="116"/>
  <c r="Z46" i="116"/>
  <c r="Y46" i="116"/>
  <c r="X46" i="116"/>
  <c r="Z45" i="116"/>
  <c r="Y45" i="116"/>
  <c r="X45" i="116"/>
  <c r="Z44" i="116"/>
  <c r="Y44" i="116"/>
  <c r="X44" i="116"/>
  <c r="Z43" i="116"/>
  <c r="Y43" i="116"/>
  <c r="X43" i="116"/>
  <c r="Z42" i="116"/>
  <c r="Y42" i="116"/>
  <c r="X42" i="116"/>
  <c r="Z41" i="116"/>
  <c r="Y41" i="116"/>
  <c r="X41" i="116"/>
  <c r="Z40" i="116"/>
  <c r="Y40" i="116"/>
  <c r="X40" i="116"/>
  <c r="Z39" i="116"/>
  <c r="Y39" i="116"/>
  <c r="X39" i="116"/>
  <c r="Z38" i="116"/>
  <c r="Y38" i="116"/>
  <c r="X38" i="116"/>
  <c r="Z37" i="116"/>
  <c r="Y37" i="116"/>
  <c r="X37" i="116"/>
  <c r="Z36" i="116"/>
  <c r="Y36" i="116"/>
  <c r="X36" i="116"/>
  <c r="Z35" i="116"/>
  <c r="Y35" i="116"/>
  <c r="X35" i="116"/>
  <c r="Z34" i="116"/>
  <c r="Y34" i="116"/>
  <c r="X34" i="116"/>
  <c r="Z33" i="116"/>
  <c r="Y33" i="116"/>
  <c r="X33" i="116"/>
  <c r="Z32" i="116"/>
  <c r="Y32" i="116"/>
  <c r="X32" i="116"/>
  <c r="Z31" i="116"/>
  <c r="Y31" i="116"/>
  <c r="X31" i="116"/>
  <c r="Z30" i="116"/>
  <c r="Y30" i="116"/>
  <c r="X30" i="116"/>
  <c r="Z29" i="116"/>
  <c r="Y29" i="116"/>
  <c r="X29" i="116"/>
  <c r="Z28" i="116"/>
  <c r="Y28" i="116"/>
  <c r="X28" i="116"/>
  <c r="Z27" i="116"/>
  <c r="Y27" i="116"/>
  <c r="X27" i="116"/>
  <c r="Z26" i="116"/>
  <c r="Y26" i="116"/>
  <c r="X26" i="116"/>
  <c r="Z25" i="116"/>
  <c r="Y25" i="116"/>
  <c r="X25" i="116"/>
  <c r="Z24" i="116"/>
  <c r="Y24" i="116"/>
  <c r="X24" i="116"/>
  <c r="Z23" i="116"/>
  <c r="Y23" i="116"/>
  <c r="X23" i="116"/>
  <c r="Z22" i="116"/>
  <c r="Y22" i="116"/>
  <c r="X22" i="116"/>
  <c r="Z21" i="116"/>
  <c r="Y21" i="116"/>
  <c r="X21" i="116"/>
  <c r="Z20" i="116"/>
  <c r="Y20" i="116"/>
  <c r="X20" i="116"/>
  <c r="Z19" i="116"/>
  <c r="Y19" i="116"/>
  <c r="X19" i="116"/>
  <c r="Z18" i="116"/>
  <c r="Y18" i="116"/>
  <c r="X18" i="116"/>
  <c r="Z17" i="116"/>
  <c r="Y17" i="116"/>
  <c r="X17" i="116"/>
  <c r="Z16" i="116"/>
  <c r="Y16" i="116"/>
  <c r="X16" i="116"/>
  <c r="Z15" i="116"/>
  <c r="Y15" i="116"/>
  <c r="X15" i="116"/>
  <c r="Z14" i="116"/>
  <c r="Y14" i="116"/>
  <c r="X14" i="116"/>
  <c r="Z13" i="116"/>
  <c r="Y13" i="116"/>
  <c r="X13" i="116"/>
  <c r="Z12" i="116"/>
  <c r="Y12" i="116"/>
  <c r="X12" i="116"/>
  <c r="Z11" i="116"/>
  <c r="Y11" i="116"/>
  <c r="X11" i="116"/>
  <c r="Z10" i="116"/>
  <c r="Y10" i="116"/>
  <c r="X10" i="116"/>
  <c r="Z9" i="116"/>
  <c r="Y9" i="116"/>
  <c r="X9" i="116"/>
  <c r="Z8" i="116"/>
  <c r="Y8" i="116"/>
  <c r="X8" i="116"/>
  <c r="Z7" i="116"/>
  <c r="Y7" i="116"/>
  <c r="X7" i="116"/>
  <c r="Z6" i="116"/>
  <c r="Y6" i="116"/>
  <c r="X6" i="116"/>
  <c r="Z5" i="116"/>
  <c r="Y5" i="116"/>
  <c r="X5" i="116"/>
  <c r="N148" i="116"/>
  <c r="P143" i="116"/>
  <c r="P141" i="116"/>
  <c r="P139" i="116"/>
  <c r="O136" i="116"/>
  <c r="P135" i="116"/>
  <c r="N131" i="116"/>
  <c r="N120" i="116"/>
  <c r="O110" i="116"/>
  <c r="P106" i="116"/>
  <c r="O105" i="116"/>
  <c r="P98" i="116"/>
  <c r="P95" i="116"/>
  <c r="P85" i="116"/>
  <c r="N85" i="116"/>
  <c r="O78" i="116"/>
  <c r="P71" i="116"/>
  <c r="O48" i="116"/>
  <c r="P45" i="116"/>
  <c r="H139" i="116"/>
  <c r="AC139" i="116" s="1"/>
  <c r="G139" i="116"/>
  <c r="AB139" i="116" s="1"/>
  <c r="F139" i="116"/>
  <c r="AA139" i="116" s="1"/>
  <c r="E139" i="116"/>
  <c r="D139" i="116"/>
  <c r="C139" i="116"/>
  <c r="H122" i="116"/>
  <c r="G122" i="116"/>
  <c r="AB122" i="116" s="1"/>
  <c r="F122" i="116"/>
  <c r="E122" i="116"/>
  <c r="D122" i="116"/>
  <c r="C122" i="116"/>
  <c r="H121" i="116"/>
  <c r="AC121" i="116" s="1"/>
  <c r="G121" i="116"/>
  <c r="F121" i="116"/>
  <c r="AA121" i="116" s="1"/>
  <c r="E121" i="116"/>
  <c r="D121" i="116"/>
  <c r="C121" i="116"/>
  <c r="H117" i="116"/>
  <c r="AC117" i="116" s="1"/>
  <c r="G117" i="116"/>
  <c r="AB117" i="116" s="1"/>
  <c r="F117" i="116"/>
  <c r="AA117" i="116" s="1"/>
  <c r="E117" i="116"/>
  <c r="D117" i="116"/>
  <c r="C117" i="116"/>
  <c r="H81" i="116"/>
  <c r="AC81" i="116" s="1"/>
  <c r="G81" i="116"/>
  <c r="F81" i="116"/>
  <c r="AA81" i="116" s="1"/>
  <c r="E81" i="116"/>
  <c r="D81" i="116"/>
  <c r="C81" i="116"/>
  <c r="H69" i="116"/>
  <c r="AC69" i="116" s="1"/>
  <c r="G69" i="116"/>
  <c r="AB69" i="116" s="1"/>
  <c r="F69" i="116"/>
  <c r="AA69" i="116" s="1"/>
  <c r="E69" i="116"/>
  <c r="D69" i="116"/>
  <c r="C69" i="116"/>
  <c r="H68" i="116"/>
  <c r="G68" i="116"/>
  <c r="AB68" i="116" s="1"/>
  <c r="F68" i="116"/>
  <c r="E68" i="116"/>
  <c r="D68" i="116"/>
  <c r="C68" i="116"/>
  <c r="H36" i="116"/>
  <c r="G36" i="116"/>
  <c r="AB36" i="116" s="1"/>
  <c r="F36" i="116"/>
  <c r="E36" i="116"/>
  <c r="D36" i="116"/>
  <c r="C36" i="116"/>
  <c r="H21" i="116"/>
  <c r="AC21" i="116" s="1"/>
  <c r="G21" i="116"/>
  <c r="AB21" i="116" s="1"/>
  <c r="F21" i="116"/>
  <c r="AA21" i="116" s="1"/>
  <c r="E21" i="116"/>
  <c r="D21" i="116"/>
  <c r="C21" i="116"/>
  <c r="H10" i="116"/>
  <c r="G10" i="116"/>
  <c r="AB10" i="116" s="1"/>
  <c r="F10" i="116"/>
  <c r="E10" i="116"/>
  <c r="D10" i="116"/>
  <c r="C10" i="116"/>
  <c r="M642" i="151"/>
  <c r="L642" i="151"/>
  <c r="K642" i="151"/>
  <c r="J642" i="151"/>
  <c r="I642" i="151"/>
  <c r="H642" i="151"/>
  <c r="N639" i="151"/>
  <c r="G639" i="151"/>
  <c r="N637" i="151"/>
  <c r="N633" i="151"/>
  <c r="G633" i="151"/>
  <c r="N631" i="151"/>
  <c r="G628" i="151"/>
  <c r="G627" i="151"/>
  <c r="E628" i="151"/>
  <c r="N628" i="151"/>
  <c r="N627" i="151"/>
  <c r="N625" i="151"/>
  <c r="N623" i="151"/>
  <c r="N621" i="151"/>
  <c r="G621" i="151"/>
  <c r="N619" i="151"/>
  <c r="S619" i="151" s="1"/>
  <c r="G619" i="151"/>
  <c r="N617" i="151"/>
  <c r="G617" i="151"/>
  <c r="E614" i="151"/>
  <c r="N614" i="151"/>
  <c r="N613" i="151"/>
  <c r="N609" i="151"/>
  <c r="N605" i="151"/>
  <c r="N602" i="151"/>
  <c r="N610" i="151" s="1"/>
  <c r="N601" i="151"/>
  <c r="N599" i="151"/>
  <c r="G599" i="151"/>
  <c r="N597" i="151"/>
  <c r="G597" i="151"/>
  <c r="G594" i="151"/>
  <c r="G593" i="151"/>
  <c r="N593" i="151"/>
  <c r="G590" i="151"/>
  <c r="G589" i="151"/>
  <c r="N589" i="151"/>
  <c r="V589" i="151" s="1"/>
  <c r="N587" i="151"/>
  <c r="G587" i="151"/>
  <c r="P587" i="151" s="1"/>
  <c r="G586" i="151"/>
  <c r="G582" i="151"/>
  <c r="N580" i="151"/>
  <c r="N578" i="151"/>
  <c r="G576" i="151"/>
  <c r="N574" i="151"/>
  <c r="N572" i="151"/>
  <c r="G572" i="151"/>
  <c r="N568" i="151"/>
  <c r="N566" i="151"/>
  <c r="N564" i="151"/>
  <c r="G564" i="151"/>
  <c r="N562" i="151"/>
  <c r="G562" i="151"/>
  <c r="G559" i="151"/>
  <c r="G558" i="151"/>
  <c r="G560" i="151" s="1"/>
  <c r="N559" i="151"/>
  <c r="U559" i="151" s="1"/>
  <c r="N558" i="151"/>
  <c r="N556" i="151"/>
  <c r="G556" i="151"/>
  <c r="N554" i="151"/>
  <c r="G554" i="151"/>
  <c r="N552" i="151"/>
  <c r="G552" i="151"/>
  <c r="G642" i="151" s="1"/>
  <c r="M548" i="151"/>
  <c r="L548" i="151"/>
  <c r="K548" i="151"/>
  <c r="J548" i="151"/>
  <c r="I548" i="151"/>
  <c r="H548" i="151"/>
  <c r="N546" i="151"/>
  <c r="G546" i="151"/>
  <c r="G543" i="151"/>
  <c r="N542" i="151"/>
  <c r="N540" i="151"/>
  <c r="G540" i="151"/>
  <c r="G538" i="151"/>
  <c r="N537" i="151"/>
  <c r="N536" i="151"/>
  <c r="G534" i="151"/>
  <c r="N533" i="151"/>
  <c r="N532" i="151"/>
  <c r="G529" i="151"/>
  <c r="N528" i="151"/>
  <c r="O528" i="151" s="1"/>
  <c r="N526" i="151"/>
  <c r="N524" i="151"/>
  <c r="O524" i="151" s="1"/>
  <c r="N520" i="151"/>
  <c r="G520" i="151"/>
  <c r="N518" i="151"/>
  <c r="G515" i="151"/>
  <c r="G514" i="151"/>
  <c r="N514" i="151"/>
  <c r="N510" i="151"/>
  <c r="G510" i="151"/>
  <c r="N508" i="151"/>
  <c r="N522" i="151" s="1"/>
  <c r="G508" i="151"/>
  <c r="N498" i="151"/>
  <c r="N496" i="151"/>
  <c r="N490" i="151"/>
  <c r="N488" i="151"/>
  <c r="G488" i="151"/>
  <c r="G480" i="151"/>
  <c r="G481" i="151" s="1"/>
  <c r="G479" i="151"/>
  <c r="N480" i="151"/>
  <c r="N479" i="151"/>
  <c r="Q479" i="151" s="1"/>
  <c r="N477" i="151"/>
  <c r="T477" i="151" s="1"/>
  <c r="G477" i="151"/>
  <c r="N475" i="151"/>
  <c r="G474" i="151"/>
  <c r="G473" i="151"/>
  <c r="N469" i="151"/>
  <c r="E469" i="151"/>
  <c r="N467" i="151"/>
  <c r="G467" i="151"/>
  <c r="N465" i="151"/>
  <c r="G465" i="151"/>
  <c r="E462" i="151"/>
  <c r="E461" i="151"/>
  <c r="N462" i="151"/>
  <c r="N461" i="151"/>
  <c r="V461" i="151" s="1"/>
  <c r="N459" i="151"/>
  <c r="P459" i="151" s="1"/>
  <c r="N457" i="151"/>
  <c r="G457" i="151"/>
  <c r="N455" i="151"/>
  <c r="Q455" i="151" s="1"/>
  <c r="N453" i="151"/>
  <c r="G448" i="151"/>
  <c r="N449" i="151"/>
  <c r="N448" i="151"/>
  <c r="E448" i="151"/>
  <c r="M443" i="151"/>
  <c r="L443" i="151"/>
  <c r="K443" i="151"/>
  <c r="J443" i="151"/>
  <c r="I443" i="151"/>
  <c r="H443" i="151"/>
  <c r="W441" i="151"/>
  <c r="V441" i="151"/>
  <c r="U441" i="151"/>
  <c r="T441" i="151"/>
  <c r="S441" i="151"/>
  <c r="R441" i="151"/>
  <c r="Q441" i="151"/>
  <c r="P441" i="151"/>
  <c r="O441" i="151"/>
  <c r="E441" i="151"/>
  <c r="W439" i="151"/>
  <c r="V439" i="151"/>
  <c r="U439" i="151"/>
  <c r="T439" i="151"/>
  <c r="S439" i="151"/>
  <c r="R439" i="151"/>
  <c r="Q439" i="151"/>
  <c r="P439" i="151"/>
  <c r="O439" i="151"/>
  <c r="E439" i="151"/>
  <c r="W437" i="151"/>
  <c r="V437" i="151"/>
  <c r="U437" i="151"/>
  <c r="T437" i="151"/>
  <c r="S437" i="151"/>
  <c r="R437" i="151"/>
  <c r="Q437" i="151"/>
  <c r="P437" i="151"/>
  <c r="O437" i="151"/>
  <c r="E437" i="151"/>
  <c r="N435" i="151"/>
  <c r="G435" i="151"/>
  <c r="E435" i="151"/>
  <c r="N433" i="151"/>
  <c r="S433" i="151" s="1"/>
  <c r="E433" i="151"/>
  <c r="G430" i="151"/>
  <c r="E430" i="151"/>
  <c r="E429" i="151"/>
  <c r="E428" i="151"/>
  <c r="N430" i="151"/>
  <c r="W430" i="151" s="1"/>
  <c r="N429" i="151"/>
  <c r="W429" i="151" s="1"/>
  <c r="N428" i="151"/>
  <c r="V428" i="151" s="1"/>
  <c r="G428" i="151"/>
  <c r="N426" i="151"/>
  <c r="V426" i="151" s="1"/>
  <c r="E426" i="151"/>
  <c r="N424" i="151"/>
  <c r="V424" i="151" s="1"/>
  <c r="G424" i="151"/>
  <c r="E424" i="151"/>
  <c r="N422" i="151"/>
  <c r="G422" i="151"/>
  <c r="E422" i="151"/>
  <c r="W420" i="151"/>
  <c r="N420" i="151"/>
  <c r="O420" i="151" s="1"/>
  <c r="E420" i="151"/>
  <c r="W417" i="151"/>
  <c r="V417" i="151"/>
  <c r="U417" i="151"/>
  <c r="T417" i="151"/>
  <c r="S417" i="151"/>
  <c r="R417" i="151"/>
  <c r="Q417" i="151"/>
  <c r="P417" i="151"/>
  <c r="O417" i="151"/>
  <c r="N416" i="151"/>
  <c r="G416" i="151"/>
  <c r="G413" i="151"/>
  <c r="G412" i="151"/>
  <c r="E413" i="151"/>
  <c r="E412" i="151"/>
  <c r="E411" i="151"/>
  <c r="N413" i="151"/>
  <c r="N412" i="151"/>
  <c r="N411" i="151"/>
  <c r="Q411" i="151" s="1"/>
  <c r="AH12" i="116" s="1"/>
  <c r="P12" i="116" s="1"/>
  <c r="N409" i="151"/>
  <c r="S409" i="151" s="1"/>
  <c r="E409" i="151"/>
  <c r="N407" i="151"/>
  <c r="E407" i="151"/>
  <c r="N405" i="151"/>
  <c r="W405" i="151" s="1"/>
  <c r="G405" i="151"/>
  <c r="E405" i="151"/>
  <c r="G403" i="151"/>
  <c r="E402" i="151"/>
  <c r="E401" i="151"/>
  <c r="E400" i="151"/>
  <c r="E399" i="151"/>
  <c r="N402" i="151"/>
  <c r="P402" i="151" s="1"/>
  <c r="N401" i="151"/>
  <c r="N400" i="151"/>
  <c r="S400" i="151" s="1"/>
  <c r="N399" i="151"/>
  <c r="V399" i="151" s="1"/>
  <c r="G396" i="151"/>
  <c r="G395" i="151"/>
  <c r="E396" i="151"/>
  <c r="E395" i="151"/>
  <c r="N396" i="151"/>
  <c r="Q396" i="151" s="1"/>
  <c r="N395" i="151"/>
  <c r="P395" i="151" s="1"/>
  <c r="G393" i="151"/>
  <c r="E392" i="151"/>
  <c r="E391" i="151"/>
  <c r="N392" i="151"/>
  <c r="N391" i="151"/>
  <c r="N389" i="151"/>
  <c r="W389" i="151" s="1"/>
  <c r="E389" i="151"/>
  <c r="N387" i="151"/>
  <c r="E387" i="151"/>
  <c r="N385" i="151"/>
  <c r="T385" i="151" s="1"/>
  <c r="G385" i="151"/>
  <c r="E385" i="151"/>
  <c r="N383" i="151"/>
  <c r="G383" i="151"/>
  <c r="E383" i="151"/>
  <c r="N381" i="151"/>
  <c r="G381" i="151"/>
  <c r="E381" i="151"/>
  <c r="N379" i="151"/>
  <c r="E379" i="151"/>
  <c r="N377" i="151"/>
  <c r="W377" i="151" s="1"/>
  <c r="E377" i="151"/>
  <c r="N375" i="151"/>
  <c r="W375" i="151" s="1"/>
  <c r="E375" i="151"/>
  <c r="N373" i="151"/>
  <c r="S373" i="151" s="1"/>
  <c r="E373" i="151"/>
  <c r="N371" i="151"/>
  <c r="S371" i="151" s="1"/>
  <c r="G371" i="151"/>
  <c r="W371" i="151" s="1"/>
  <c r="N369" i="151"/>
  <c r="S369" i="151" s="1"/>
  <c r="E369" i="151"/>
  <c r="N367" i="151"/>
  <c r="G367" i="151"/>
  <c r="E367" i="151"/>
  <c r="N365" i="151"/>
  <c r="G365" i="151"/>
  <c r="E365" i="151"/>
  <c r="N363" i="151"/>
  <c r="G363" i="151"/>
  <c r="E363" i="151"/>
  <c r="N361" i="151"/>
  <c r="E361" i="151"/>
  <c r="G358" i="151"/>
  <c r="G359" i="151" s="1"/>
  <c r="E358" i="151"/>
  <c r="E357" i="151"/>
  <c r="N358" i="151"/>
  <c r="N357" i="151"/>
  <c r="S357" i="151" s="1"/>
  <c r="N355" i="151"/>
  <c r="T355" i="151" s="1"/>
  <c r="E355" i="151"/>
  <c r="G353" i="151"/>
  <c r="N352" i="151"/>
  <c r="P352" i="151" s="1"/>
  <c r="N351" i="151"/>
  <c r="S351" i="151" s="1"/>
  <c r="E351" i="151"/>
  <c r="N349" i="151"/>
  <c r="G349" i="151"/>
  <c r="E349" i="151"/>
  <c r="N347" i="151"/>
  <c r="G347" i="151"/>
  <c r="E347" i="151"/>
  <c r="N345" i="151"/>
  <c r="G345" i="151"/>
  <c r="E345" i="151"/>
  <c r="N343" i="151"/>
  <c r="G343" i="151"/>
  <c r="E343" i="151"/>
  <c r="N341" i="151"/>
  <c r="P341" i="151" s="1"/>
  <c r="G341" i="151"/>
  <c r="E341" i="151"/>
  <c r="N339" i="151"/>
  <c r="Q339" i="151" s="1"/>
  <c r="E339" i="151"/>
  <c r="N337" i="151"/>
  <c r="S337" i="151" s="1"/>
  <c r="E337" i="151"/>
  <c r="N335" i="151"/>
  <c r="G335" i="151"/>
  <c r="E335" i="151"/>
  <c r="N333" i="151"/>
  <c r="V333" i="151" s="1"/>
  <c r="E333" i="151"/>
  <c r="N331" i="151"/>
  <c r="T331" i="151" s="1"/>
  <c r="G331" i="151"/>
  <c r="E331" i="151"/>
  <c r="N329" i="151"/>
  <c r="G329" i="151"/>
  <c r="E329" i="151"/>
  <c r="N327" i="151"/>
  <c r="W327" i="151" s="1"/>
  <c r="N325" i="151"/>
  <c r="O325" i="151" s="1"/>
  <c r="E325" i="151"/>
  <c r="N323" i="151"/>
  <c r="G323" i="151"/>
  <c r="U323" i="151" s="1"/>
  <c r="E323" i="151"/>
  <c r="N321" i="151"/>
  <c r="E321" i="151"/>
  <c r="N319" i="151"/>
  <c r="V319" i="151" s="1"/>
  <c r="E319" i="151"/>
  <c r="N317" i="151"/>
  <c r="G317" i="151"/>
  <c r="E317" i="151"/>
  <c r="N315" i="151"/>
  <c r="G315" i="151"/>
  <c r="E315" i="151"/>
  <c r="N313" i="151"/>
  <c r="G313" i="151"/>
  <c r="E313" i="151"/>
  <c r="N311" i="151"/>
  <c r="U311" i="151" s="1"/>
  <c r="N309" i="151"/>
  <c r="G307" i="151"/>
  <c r="N306" i="151"/>
  <c r="W306" i="151" s="1"/>
  <c r="N305" i="151"/>
  <c r="V305" i="151" s="1"/>
  <c r="E305" i="151"/>
  <c r="N303" i="151"/>
  <c r="G303" i="151"/>
  <c r="N301" i="151"/>
  <c r="V301" i="151" s="1"/>
  <c r="E301" i="151"/>
  <c r="N299" i="151"/>
  <c r="V299" i="151" s="1"/>
  <c r="E299" i="151"/>
  <c r="N297" i="151"/>
  <c r="G297" i="151"/>
  <c r="N295" i="151"/>
  <c r="G295" i="151"/>
  <c r="E295" i="151"/>
  <c r="N293" i="151"/>
  <c r="S293" i="151" s="1"/>
  <c r="E293" i="151"/>
  <c r="N291" i="151"/>
  <c r="S291" i="151" s="1"/>
  <c r="E291" i="151"/>
  <c r="N289" i="151"/>
  <c r="W289" i="151" s="1"/>
  <c r="G289" i="151"/>
  <c r="E289" i="151"/>
  <c r="N287" i="151"/>
  <c r="U287" i="151" s="1"/>
  <c r="E287" i="151"/>
  <c r="G284" i="151"/>
  <c r="G285" i="151" s="1"/>
  <c r="N284" i="151"/>
  <c r="N283" i="151"/>
  <c r="Q283" i="151" s="1"/>
  <c r="E283" i="151"/>
  <c r="N281" i="151"/>
  <c r="G281" i="151"/>
  <c r="E281" i="151"/>
  <c r="N279" i="151"/>
  <c r="G279" i="151"/>
  <c r="E279" i="151"/>
  <c r="N277" i="151"/>
  <c r="G277" i="151"/>
  <c r="E277" i="151"/>
  <c r="N275" i="151"/>
  <c r="O275" i="151" s="1"/>
  <c r="E275" i="151"/>
  <c r="N273" i="151"/>
  <c r="G273" i="151"/>
  <c r="E273" i="151"/>
  <c r="N271" i="151"/>
  <c r="S271" i="151" s="1"/>
  <c r="G271" i="151"/>
  <c r="E271" i="151"/>
  <c r="N269" i="151"/>
  <c r="Q269" i="151" s="1"/>
  <c r="E269" i="151"/>
  <c r="N267" i="151"/>
  <c r="G267" i="151"/>
  <c r="E267" i="151"/>
  <c r="G264" i="151"/>
  <c r="G265" i="151" s="1"/>
  <c r="E264" i="151"/>
  <c r="N264" i="151"/>
  <c r="S264" i="151" s="1"/>
  <c r="N263" i="151"/>
  <c r="V263" i="151" s="1"/>
  <c r="N261" i="151"/>
  <c r="G260" i="151"/>
  <c r="G261" i="151" s="1"/>
  <c r="R261" i="151" s="1"/>
  <c r="E261" i="151"/>
  <c r="E260" i="151"/>
  <c r="E259" i="151"/>
  <c r="N256" i="151"/>
  <c r="G255" i="151"/>
  <c r="G256" i="151" s="1"/>
  <c r="E256" i="151"/>
  <c r="E255" i="151"/>
  <c r="E254" i="151"/>
  <c r="N252" i="151"/>
  <c r="G252" i="151"/>
  <c r="E252" i="151"/>
  <c r="N250" i="151"/>
  <c r="G250" i="151"/>
  <c r="E250" i="151"/>
  <c r="N248" i="151"/>
  <c r="W248" i="151" s="1"/>
  <c r="G248" i="151"/>
  <c r="E248" i="151"/>
  <c r="N246" i="151"/>
  <c r="G246" i="151"/>
  <c r="E246" i="151"/>
  <c r="X245" i="151"/>
  <c r="N244" i="151"/>
  <c r="V244" i="151" s="1"/>
  <c r="E244" i="151"/>
  <c r="N242" i="151"/>
  <c r="O242" i="151" s="1"/>
  <c r="E242" i="151"/>
  <c r="G238" i="151"/>
  <c r="G239" i="151" s="1"/>
  <c r="G236" i="151"/>
  <c r="G237" i="151" s="1"/>
  <c r="E237" i="151"/>
  <c r="E236" i="151"/>
  <c r="N239" i="151"/>
  <c r="N238" i="151"/>
  <c r="N237" i="151"/>
  <c r="N236" i="151"/>
  <c r="N234" i="151"/>
  <c r="G234" i="151"/>
  <c r="N232" i="151"/>
  <c r="G232" i="151"/>
  <c r="N230" i="151"/>
  <c r="G230" i="151"/>
  <c r="W227" i="151"/>
  <c r="V227" i="151"/>
  <c r="U227" i="151"/>
  <c r="T227" i="151"/>
  <c r="S227" i="151"/>
  <c r="R227" i="151"/>
  <c r="Q227" i="151"/>
  <c r="P227" i="151"/>
  <c r="O227" i="151"/>
  <c r="N226" i="151"/>
  <c r="G226" i="151"/>
  <c r="G228" i="151" s="1"/>
  <c r="G223" i="151"/>
  <c r="G222" i="151"/>
  <c r="E223" i="151"/>
  <c r="E222" i="151"/>
  <c r="N223" i="151"/>
  <c r="S223" i="151" s="1"/>
  <c r="N222" i="151"/>
  <c r="V222" i="151" s="1"/>
  <c r="G219" i="151"/>
  <c r="G220" i="151" s="1"/>
  <c r="G218" i="151"/>
  <c r="E219" i="151"/>
  <c r="E218" i="151"/>
  <c r="N219" i="151"/>
  <c r="Q219" i="151" s="1"/>
  <c r="N218" i="151"/>
  <c r="G215" i="151"/>
  <c r="E215" i="151"/>
  <c r="E214" i="151"/>
  <c r="N215" i="151"/>
  <c r="N214" i="151"/>
  <c r="W214" i="151" s="1"/>
  <c r="E211" i="151"/>
  <c r="N211" i="151"/>
  <c r="W211" i="151" s="1"/>
  <c r="N210" i="151"/>
  <c r="G210" i="151"/>
  <c r="G207" i="151"/>
  <c r="G208" i="151" s="1"/>
  <c r="E207" i="151"/>
  <c r="N207" i="151"/>
  <c r="N206" i="151"/>
  <c r="U206" i="151" s="1"/>
  <c r="G203" i="151"/>
  <c r="G202" i="151"/>
  <c r="E203" i="151"/>
  <c r="N203" i="151"/>
  <c r="N202" i="151"/>
  <c r="G199" i="151"/>
  <c r="G200" i="151" s="1"/>
  <c r="G198" i="151"/>
  <c r="E199" i="151"/>
  <c r="N199" i="151"/>
  <c r="N198" i="151"/>
  <c r="S198" i="151" s="1"/>
  <c r="N196" i="151"/>
  <c r="W196" i="151" s="1"/>
  <c r="N194" i="151"/>
  <c r="R194" i="151" s="1"/>
  <c r="N192" i="151"/>
  <c r="U192" i="151" s="1"/>
  <c r="G190" i="151"/>
  <c r="E189" i="151"/>
  <c r="E188" i="151"/>
  <c r="N189" i="151"/>
  <c r="R189" i="151" s="1"/>
  <c r="N188" i="151"/>
  <c r="E185" i="151"/>
  <c r="E184" i="151"/>
  <c r="N185" i="151"/>
  <c r="R185" i="151" s="1"/>
  <c r="N184" i="151"/>
  <c r="G184" i="151"/>
  <c r="N182" i="151"/>
  <c r="G182" i="151"/>
  <c r="E182" i="151"/>
  <c r="G180" i="151"/>
  <c r="E179" i="151"/>
  <c r="E178" i="151"/>
  <c r="N179" i="151"/>
  <c r="V179" i="151" s="1"/>
  <c r="N178" i="151"/>
  <c r="U178" i="151" s="1"/>
  <c r="G176" i="151"/>
  <c r="E175" i="151"/>
  <c r="E174" i="151"/>
  <c r="N175" i="151"/>
  <c r="V175" i="151" s="1"/>
  <c r="N174" i="151"/>
  <c r="V174" i="151" s="1"/>
  <c r="N172" i="151"/>
  <c r="V172" i="151" s="1"/>
  <c r="E172" i="151"/>
  <c r="N170" i="151"/>
  <c r="G170" i="151"/>
  <c r="E170" i="151"/>
  <c r="N168" i="151"/>
  <c r="V168" i="151" s="1"/>
  <c r="G168" i="151"/>
  <c r="E168" i="151"/>
  <c r="N166" i="151"/>
  <c r="V166" i="151" s="1"/>
  <c r="E166" i="151"/>
  <c r="N164" i="151"/>
  <c r="G164" i="151"/>
  <c r="E164" i="151"/>
  <c r="N162" i="151"/>
  <c r="V162" i="151" s="1"/>
  <c r="G162" i="151"/>
  <c r="W159" i="151"/>
  <c r="V159" i="151"/>
  <c r="U159" i="151"/>
  <c r="T159" i="151"/>
  <c r="S159" i="151"/>
  <c r="R159" i="151"/>
  <c r="Q159" i="151"/>
  <c r="P159" i="151"/>
  <c r="O159" i="151"/>
  <c r="N158" i="151"/>
  <c r="G158" i="151"/>
  <c r="U158" i="151" s="1"/>
  <c r="U160" i="151" s="1"/>
  <c r="N156" i="151"/>
  <c r="G156" i="151"/>
  <c r="E156" i="151"/>
  <c r="N154" i="151"/>
  <c r="G154" i="151"/>
  <c r="E154" i="151"/>
  <c r="N152" i="151"/>
  <c r="G152" i="151"/>
  <c r="E152" i="151"/>
  <c r="N150" i="151"/>
  <c r="U150" i="151" s="1"/>
  <c r="E150" i="151"/>
  <c r="N148" i="151"/>
  <c r="U148" i="151" s="1"/>
  <c r="N146" i="151"/>
  <c r="G146" i="151"/>
  <c r="E146" i="151"/>
  <c r="E145" i="151"/>
  <c r="E144" i="151"/>
  <c r="N142" i="151"/>
  <c r="G142" i="151"/>
  <c r="E142" i="151"/>
  <c r="N140" i="151"/>
  <c r="E140" i="151"/>
  <c r="N138" i="151"/>
  <c r="E138" i="151"/>
  <c r="N136" i="151"/>
  <c r="G136" i="151"/>
  <c r="E136" i="151"/>
  <c r="N134" i="151"/>
  <c r="G134" i="151"/>
  <c r="E134" i="151"/>
  <c r="N132" i="151"/>
  <c r="V132" i="151" s="1"/>
  <c r="E132" i="151"/>
  <c r="N130" i="151"/>
  <c r="G130" i="151"/>
  <c r="E130" i="151"/>
  <c r="U128" i="151"/>
  <c r="N128" i="151"/>
  <c r="Q128" i="151" s="1"/>
  <c r="E128" i="151"/>
  <c r="N126" i="151"/>
  <c r="G126" i="151"/>
  <c r="E126" i="151"/>
  <c r="N124" i="151"/>
  <c r="U124" i="151" s="1"/>
  <c r="G124" i="151"/>
  <c r="E124" i="151"/>
  <c r="N122" i="151"/>
  <c r="G122" i="151"/>
  <c r="E122" i="151"/>
  <c r="N120" i="151"/>
  <c r="G120" i="151"/>
  <c r="E120" i="151"/>
  <c r="N118" i="151"/>
  <c r="V118" i="151" s="1"/>
  <c r="E118" i="151"/>
  <c r="N116" i="151"/>
  <c r="G116" i="151"/>
  <c r="E116" i="151"/>
  <c r="N114" i="151"/>
  <c r="G114" i="151"/>
  <c r="E114" i="151"/>
  <c r="N112" i="151"/>
  <c r="W112" i="151" s="1"/>
  <c r="E112" i="151"/>
  <c r="N110" i="151"/>
  <c r="E110" i="151"/>
  <c r="N108" i="151"/>
  <c r="W108" i="151" s="1"/>
  <c r="E108" i="151"/>
  <c r="N106" i="151"/>
  <c r="U106" i="151" s="1"/>
  <c r="E106" i="151"/>
  <c r="N104" i="151"/>
  <c r="W104" i="151" s="1"/>
  <c r="E104" i="151"/>
  <c r="N102" i="151"/>
  <c r="E102" i="151"/>
  <c r="N99" i="151"/>
  <c r="G99" i="151"/>
  <c r="E99" i="151"/>
  <c r="M96" i="151"/>
  <c r="L96" i="151"/>
  <c r="K96" i="151"/>
  <c r="J96" i="151"/>
  <c r="I96" i="151"/>
  <c r="H96" i="151"/>
  <c r="W94" i="151"/>
  <c r="V94" i="151"/>
  <c r="U94" i="151"/>
  <c r="T94" i="151"/>
  <c r="S94" i="151"/>
  <c r="R94" i="151"/>
  <c r="Q94" i="151"/>
  <c r="P94" i="151"/>
  <c r="O94" i="151"/>
  <c r="E94" i="151"/>
  <c r="W92" i="151"/>
  <c r="V92" i="151"/>
  <c r="U92" i="151"/>
  <c r="T92" i="151"/>
  <c r="S92" i="151"/>
  <c r="R92" i="151"/>
  <c r="Q92" i="151"/>
  <c r="P92" i="151"/>
  <c r="O92" i="151"/>
  <c r="E92" i="151"/>
  <c r="W90" i="151"/>
  <c r="V90" i="151"/>
  <c r="U90" i="151"/>
  <c r="T90" i="151"/>
  <c r="S90" i="151"/>
  <c r="R90" i="151"/>
  <c r="Q90" i="151"/>
  <c r="P90" i="151"/>
  <c r="O90" i="151"/>
  <c r="E90" i="151"/>
  <c r="W88" i="151"/>
  <c r="V88" i="151"/>
  <c r="U88" i="151"/>
  <c r="T88" i="151"/>
  <c r="S88" i="151"/>
  <c r="R88" i="151"/>
  <c r="Q88" i="151"/>
  <c r="P88" i="151"/>
  <c r="O88" i="151"/>
  <c r="E88" i="151"/>
  <c r="W86" i="151"/>
  <c r="V86" i="151"/>
  <c r="U86" i="151"/>
  <c r="T86" i="151"/>
  <c r="S86" i="151"/>
  <c r="R86" i="151"/>
  <c r="Q86" i="151"/>
  <c r="P86" i="151"/>
  <c r="O86" i="151"/>
  <c r="E86" i="151"/>
  <c r="N84" i="151"/>
  <c r="U84" i="151" s="1"/>
  <c r="E84" i="151"/>
  <c r="N82" i="151"/>
  <c r="G82" i="151"/>
  <c r="E82" i="151"/>
  <c r="W80" i="151"/>
  <c r="V80" i="151"/>
  <c r="U80" i="151"/>
  <c r="T80" i="151"/>
  <c r="S80" i="151"/>
  <c r="R80" i="151"/>
  <c r="Q80" i="151"/>
  <c r="P80" i="151"/>
  <c r="O80" i="151"/>
  <c r="N80" i="151"/>
  <c r="W78" i="151"/>
  <c r="V78" i="151"/>
  <c r="U78" i="151"/>
  <c r="T78" i="151"/>
  <c r="S78" i="151"/>
  <c r="R78" i="151"/>
  <c r="Q78" i="151"/>
  <c r="P78" i="151"/>
  <c r="O78" i="151"/>
  <c r="N78" i="151"/>
  <c r="W76" i="151"/>
  <c r="V76" i="151"/>
  <c r="U76" i="151"/>
  <c r="T76" i="151"/>
  <c r="S76" i="151"/>
  <c r="R76" i="151"/>
  <c r="Q76" i="151"/>
  <c r="AH59" i="116" s="1"/>
  <c r="P59" i="116" s="1"/>
  <c r="P76" i="151"/>
  <c r="AG59" i="116" s="1"/>
  <c r="O59" i="116" s="1"/>
  <c r="O76" i="151"/>
  <c r="E76" i="151"/>
  <c r="N74" i="151"/>
  <c r="G74" i="151"/>
  <c r="E74" i="151"/>
  <c r="N72" i="151"/>
  <c r="G72" i="151"/>
  <c r="G71" i="151"/>
  <c r="G70" i="151"/>
  <c r="E72" i="151"/>
  <c r="E71" i="151"/>
  <c r="E70" i="151"/>
  <c r="N68" i="151"/>
  <c r="U68" i="151" s="1"/>
  <c r="E68" i="151"/>
  <c r="N66" i="151"/>
  <c r="U66" i="151" s="1"/>
  <c r="E66" i="151"/>
  <c r="N64" i="151"/>
  <c r="U64" i="151" s="1"/>
  <c r="E64" i="151"/>
  <c r="N62" i="151"/>
  <c r="U62" i="151" s="1"/>
  <c r="E62" i="151"/>
  <c r="N60" i="151"/>
  <c r="G60" i="151"/>
  <c r="E60" i="151"/>
  <c r="N56" i="151"/>
  <c r="W56" i="151" s="1"/>
  <c r="G56" i="151"/>
  <c r="E56" i="151"/>
  <c r="N54" i="151"/>
  <c r="S54" i="151" s="1"/>
  <c r="G54" i="151"/>
  <c r="E54" i="151"/>
  <c r="N52" i="151"/>
  <c r="T52" i="151" s="1"/>
  <c r="E52" i="151"/>
  <c r="N50" i="151"/>
  <c r="N58" i="151" s="1"/>
  <c r="E50" i="151"/>
  <c r="G47" i="151"/>
  <c r="G46" i="151"/>
  <c r="E47" i="151"/>
  <c r="E46" i="151"/>
  <c r="N47" i="151"/>
  <c r="W47" i="151" s="1"/>
  <c r="N46" i="151"/>
  <c r="O46" i="151" s="1"/>
  <c r="AF38" i="116" s="1"/>
  <c r="N38" i="116" s="1"/>
  <c r="E44" i="151"/>
  <c r="N42" i="151"/>
  <c r="G42" i="151"/>
  <c r="E42" i="151"/>
  <c r="N40" i="151"/>
  <c r="G40" i="151"/>
  <c r="U40" i="151" s="1"/>
  <c r="E40" i="151"/>
  <c r="E38" i="151"/>
  <c r="G35" i="151"/>
  <c r="G34" i="151"/>
  <c r="G36" i="151" s="1"/>
  <c r="E35" i="151"/>
  <c r="E34" i="151"/>
  <c r="N35" i="151"/>
  <c r="U35" i="151" s="1"/>
  <c r="N34" i="151"/>
  <c r="U34" i="151" s="1"/>
  <c r="U36" i="151" s="1"/>
  <c r="N32" i="151"/>
  <c r="G32" i="151"/>
  <c r="E32" i="151"/>
  <c r="G29" i="151"/>
  <c r="G28" i="151"/>
  <c r="G27" i="151"/>
  <c r="G26" i="151"/>
  <c r="G25" i="151"/>
  <c r="E29" i="151"/>
  <c r="E28" i="151"/>
  <c r="E27" i="151"/>
  <c r="E26" i="151"/>
  <c r="N29" i="151"/>
  <c r="N28" i="151"/>
  <c r="N27" i="151"/>
  <c r="N26" i="151"/>
  <c r="N24" i="151"/>
  <c r="N23" i="151"/>
  <c r="N21" i="151"/>
  <c r="G21" i="151"/>
  <c r="U21" i="151" s="1"/>
  <c r="E21" i="151"/>
  <c r="N19" i="151"/>
  <c r="G19" i="151"/>
  <c r="E19" i="151"/>
  <c r="N17" i="151"/>
  <c r="G17" i="151"/>
  <c r="E17" i="151"/>
  <c r="E11" i="151"/>
  <c r="E10" i="151"/>
  <c r="B3" i="151"/>
  <c r="O679" i="152"/>
  <c r="N673" i="152"/>
  <c r="M673" i="152"/>
  <c r="L673" i="152"/>
  <c r="K673" i="152"/>
  <c r="J673" i="152"/>
  <c r="I673" i="152"/>
  <c r="H673" i="152"/>
  <c r="G673" i="152"/>
  <c r="F673" i="152"/>
  <c r="C673" i="152"/>
  <c r="O672" i="152"/>
  <c r="O671" i="152"/>
  <c r="O670" i="152"/>
  <c r="O669" i="152"/>
  <c r="O668" i="152"/>
  <c r="O667" i="152"/>
  <c r="O666" i="152"/>
  <c r="O665" i="152"/>
  <c r="O664" i="152"/>
  <c r="O663" i="152"/>
  <c r="O662" i="152"/>
  <c r="O661" i="152"/>
  <c r="O660" i="152"/>
  <c r="O659" i="152"/>
  <c r="O658" i="152"/>
  <c r="O657" i="152"/>
  <c r="O656" i="152"/>
  <c r="O655" i="152"/>
  <c r="O654" i="152"/>
  <c r="O653" i="152"/>
  <c r="O652" i="152"/>
  <c r="O651" i="152"/>
  <c r="O650" i="152"/>
  <c r="O649" i="152"/>
  <c r="O648" i="152"/>
  <c r="O647" i="152"/>
  <c r="O646" i="152"/>
  <c r="O645" i="152"/>
  <c r="O644" i="152"/>
  <c r="O643" i="152"/>
  <c r="O642" i="152"/>
  <c r="O641" i="152"/>
  <c r="O640" i="152"/>
  <c r="O639" i="152"/>
  <c r="O638" i="152"/>
  <c r="O637" i="152"/>
  <c r="O636" i="152"/>
  <c r="O635" i="152"/>
  <c r="O634" i="152"/>
  <c r="O633" i="152"/>
  <c r="O632" i="152"/>
  <c r="O631" i="152"/>
  <c r="O630" i="152"/>
  <c r="O629" i="152"/>
  <c r="O628" i="152"/>
  <c r="O627" i="152"/>
  <c r="O626" i="152"/>
  <c r="O625" i="152"/>
  <c r="O624" i="152"/>
  <c r="O623" i="152"/>
  <c r="O622" i="152"/>
  <c r="O621" i="152"/>
  <c r="O620" i="152"/>
  <c r="O619" i="152"/>
  <c r="O618" i="152"/>
  <c r="O617" i="152"/>
  <c r="O616" i="152"/>
  <c r="O615" i="152"/>
  <c r="O614" i="152"/>
  <c r="O613" i="152"/>
  <c r="O612" i="152"/>
  <c r="O611" i="152"/>
  <c r="O610" i="152"/>
  <c r="O609" i="152"/>
  <c r="O608" i="152"/>
  <c r="O607" i="152"/>
  <c r="O606" i="152"/>
  <c r="O605" i="152"/>
  <c r="O604" i="152"/>
  <c r="O603" i="152"/>
  <c r="O602" i="152"/>
  <c r="O601" i="152"/>
  <c r="O600" i="152"/>
  <c r="O599" i="152"/>
  <c r="O598" i="152"/>
  <c r="O597" i="152"/>
  <c r="O596" i="152"/>
  <c r="O595" i="152"/>
  <c r="O594" i="152"/>
  <c r="O593" i="152"/>
  <c r="O592" i="152"/>
  <c r="O591" i="152"/>
  <c r="O590" i="152"/>
  <c r="O589" i="152"/>
  <c r="O588" i="152"/>
  <c r="O587" i="152"/>
  <c r="O586" i="152"/>
  <c r="O585" i="152"/>
  <c r="O584" i="152"/>
  <c r="O583" i="152"/>
  <c r="O582" i="152"/>
  <c r="O581" i="152"/>
  <c r="O580" i="152"/>
  <c r="O579" i="152"/>
  <c r="O578" i="152"/>
  <c r="O577" i="152"/>
  <c r="O576" i="152"/>
  <c r="O575" i="152"/>
  <c r="O574" i="152"/>
  <c r="O573" i="152"/>
  <c r="O572" i="152"/>
  <c r="O571" i="152"/>
  <c r="O570" i="152"/>
  <c r="O569" i="152"/>
  <c r="O568" i="152"/>
  <c r="O567" i="152"/>
  <c r="O566" i="152"/>
  <c r="O565" i="152"/>
  <c r="O564" i="152"/>
  <c r="O563" i="152"/>
  <c r="O562" i="152"/>
  <c r="O561" i="152"/>
  <c r="O560" i="152"/>
  <c r="O559" i="152"/>
  <c r="O558" i="152"/>
  <c r="O557" i="152"/>
  <c r="O556" i="152"/>
  <c r="O555" i="152"/>
  <c r="O554" i="152"/>
  <c r="O553" i="152"/>
  <c r="O552" i="152"/>
  <c r="O551" i="152"/>
  <c r="O550" i="152"/>
  <c r="O549" i="152"/>
  <c r="O548" i="152"/>
  <c r="O547" i="152"/>
  <c r="O546" i="152"/>
  <c r="O545" i="152"/>
  <c r="O544" i="152"/>
  <c r="O543" i="152"/>
  <c r="O542" i="152"/>
  <c r="O541" i="152"/>
  <c r="O540" i="152"/>
  <c r="O539" i="152"/>
  <c r="O538" i="152"/>
  <c r="O537" i="152"/>
  <c r="O536" i="152"/>
  <c r="O535" i="152"/>
  <c r="O534" i="152"/>
  <c r="O533" i="152"/>
  <c r="O532" i="152"/>
  <c r="O531" i="152"/>
  <c r="O530" i="152"/>
  <c r="O529" i="152"/>
  <c r="O528" i="152"/>
  <c r="O527" i="152"/>
  <c r="O526" i="152"/>
  <c r="O525" i="152"/>
  <c r="O524" i="152"/>
  <c r="O523" i="152"/>
  <c r="O522" i="152"/>
  <c r="O521" i="152"/>
  <c r="O520" i="152"/>
  <c r="O519" i="152"/>
  <c r="O518" i="152"/>
  <c r="O517" i="152"/>
  <c r="O516" i="152"/>
  <c r="O515" i="152"/>
  <c r="O514" i="152"/>
  <c r="O513" i="152"/>
  <c r="O512" i="152"/>
  <c r="O511" i="152"/>
  <c r="O510" i="152"/>
  <c r="O509" i="152"/>
  <c r="O508" i="152"/>
  <c r="O507" i="152"/>
  <c r="O506" i="152"/>
  <c r="O505" i="152"/>
  <c r="O504" i="152"/>
  <c r="O503" i="152"/>
  <c r="O502" i="152"/>
  <c r="O501" i="152"/>
  <c r="O500" i="152"/>
  <c r="O499" i="152"/>
  <c r="O498" i="152"/>
  <c r="O497" i="152"/>
  <c r="O496" i="152"/>
  <c r="O495" i="152"/>
  <c r="O494" i="152"/>
  <c r="O493" i="152"/>
  <c r="O492" i="152"/>
  <c r="O491" i="152"/>
  <c r="O490" i="152"/>
  <c r="O489" i="152"/>
  <c r="O488" i="152"/>
  <c r="O487" i="152"/>
  <c r="O486" i="152"/>
  <c r="O485" i="152"/>
  <c r="O484" i="152"/>
  <c r="O483" i="152"/>
  <c r="O482" i="152"/>
  <c r="O481" i="152"/>
  <c r="O480" i="152"/>
  <c r="O479" i="152"/>
  <c r="O478" i="152"/>
  <c r="O477" i="152"/>
  <c r="O476" i="152"/>
  <c r="O475" i="152"/>
  <c r="O474" i="152"/>
  <c r="O473" i="152"/>
  <c r="O472" i="152"/>
  <c r="O471" i="152"/>
  <c r="O470" i="152"/>
  <c r="O469" i="152"/>
  <c r="O468" i="152"/>
  <c r="O467" i="152"/>
  <c r="O466" i="152"/>
  <c r="O465" i="152"/>
  <c r="O464" i="152"/>
  <c r="O463" i="152"/>
  <c r="O462" i="152"/>
  <c r="O461" i="152"/>
  <c r="O460" i="152"/>
  <c r="O459" i="152"/>
  <c r="O458" i="152"/>
  <c r="O457" i="152"/>
  <c r="O456" i="152"/>
  <c r="O455" i="152"/>
  <c r="O454" i="152"/>
  <c r="O453" i="152"/>
  <c r="O452" i="152"/>
  <c r="O451" i="152"/>
  <c r="O450" i="152"/>
  <c r="O449" i="152"/>
  <c r="O448" i="152"/>
  <c r="O447" i="152"/>
  <c r="O446" i="152"/>
  <c r="O445" i="152"/>
  <c r="O444" i="152"/>
  <c r="O443" i="152"/>
  <c r="O442" i="152"/>
  <c r="O441" i="152"/>
  <c r="O440" i="152"/>
  <c r="O439" i="152"/>
  <c r="O438" i="152"/>
  <c r="O437" i="152"/>
  <c r="O436" i="152"/>
  <c r="O435" i="152"/>
  <c r="O434" i="152"/>
  <c r="O433" i="152"/>
  <c r="O432" i="152"/>
  <c r="O431" i="152"/>
  <c r="O430" i="152"/>
  <c r="O429" i="152"/>
  <c r="O428" i="152"/>
  <c r="O427" i="152"/>
  <c r="O426" i="152"/>
  <c r="O425" i="152"/>
  <c r="O424" i="152"/>
  <c r="O423" i="152"/>
  <c r="O422" i="152"/>
  <c r="O421" i="152"/>
  <c r="O420" i="152"/>
  <c r="O419" i="152"/>
  <c r="O418" i="152"/>
  <c r="O417" i="152"/>
  <c r="O416" i="152"/>
  <c r="O415" i="152"/>
  <c r="O414" i="152"/>
  <c r="O413" i="152"/>
  <c r="O412" i="152"/>
  <c r="O411" i="152"/>
  <c r="O410" i="152"/>
  <c r="O409" i="152"/>
  <c r="O408" i="152"/>
  <c r="O407" i="152"/>
  <c r="O406" i="152"/>
  <c r="O405" i="152"/>
  <c r="O404" i="152"/>
  <c r="O403" i="152"/>
  <c r="O402" i="152"/>
  <c r="O401" i="152"/>
  <c r="O400" i="152"/>
  <c r="O399" i="152"/>
  <c r="O398" i="152"/>
  <c r="O397" i="152"/>
  <c r="O396" i="152"/>
  <c r="O395" i="152"/>
  <c r="O394" i="152"/>
  <c r="O393" i="152"/>
  <c r="O392" i="152"/>
  <c r="O391" i="152"/>
  <c r="O390" i="152"/>
  <c r="O389" i="152"/>
  <c r="O388" i="152"/>
  <c r="O387" i="152"/>
  <c r="O386" i="152"/>
  <c r="O385" i="152"/>
  <c r="O384" i="152"/>
  <c r="O383" i="152"/>
  <c r="O382" i="152"/>
  <c r="O381" i="152"/>
  <c r="O380" i="152"/>
  <c r="O379" i="152"/>
  <c r="O378" i="152"/>
  <c r="O377" i="152"/>
  <c r="O376" i="152"/>
  <c r="O375" i="152"/>
  <c r="O374" i="152"/>
  <c r="O373" i="152"/>
  <c r="O372" i="152"/>
  <c r="O371" i="152"/>
  <c r="O370" i="152"/>
  <c r="O369" i="152"/>
  <c r="O368" i="152"/>
  <c r="O367" i="152"/>
  <c r="O366" i="152"/>
  <c r="O365" i="152"/>
  <c r="O364" i="152"/>
  <c r="O363" i="152"/>
  <c r="O362" i="152"/>
  <c r="O361" i="152"/>
  <c r="O360" i="152"/>
  <c r="O359" i="152"/>
  <c r="O358" i="152"/>
  <c r="O357" i="152"/>
  <c r="O356" i="152"/>
  <c r="O355" i="152"/>
  <c r="O354" i="152"/>
  <c r="O353" i="152"/>
  <c r="O352" i="152"/>
  <c r="O351" i="152"/>
  <c r="O350" i="152"/>
  <c r="O349" i="152"/>
  <c r="O348" i="152"/>
  <c r="O347" i="152"/>
  <c r="O346" i="152"/>
  <c r="O345" i="152"/>
  <c r="O344" i="152"/>
  <c r="O343" i="152"/>
  <c r="O342" i="152"/>
  <c r="O341" i="152"/>
  <c r="O340" i="152"/>
  <c r="O339" i="152"/>
  <c r="O338" i="152"/>
  <c r="O337" i="152"/>
  <c r="O336" i="152"/>
  <c r="O335" i="152"/>
  <c r="O334" i="152"/>
  <c r="O333" i="152"/>
  <c r="O332" i="152"/>
  <c r="O331" i="152"/>
  <c r="O330" i="152"/>
  <c r="O329" i="152"/>
  <c r="O328" i="152"/>
  <c r="O327" i="152"/>
  <c r="O326" i="152"/>
  <c r="O325" i="152"/>
  <c r="O324" i="152"/>
  <c r="O323" i="152"/>
  <c r="O322" i="152"/>
  <c r="O321" i="152"/>
  <c r="O320" i="152"/>
  <c r="O319" i="152"/>
  <c r="O318" i="152"/>
  <c r="O317" i="152"/>
  <c r="O316" i="152"/>
  <c r="O315" i="152"/>
  <c r="O314" i="152"/>
  <c r="O313" i="152"/>
  <c r="O312" i="152"/>
  <c r="O311" i="152"/>
  <c r="O310" i="152"/>
  <c r="O309" i="152"/>
  <c r="O308" i="152"/>
  <c r="O307" i="152"/>
  <c r="O306" i="152"/>
  <c r="O305" i="152"/>
  <c r="O304" i="152"/>
  <c r="O303" i="152"/>
  <c r="O302" i="152"/>
  <c r="O301" i="152"/>
  <c r="O300" i="152"/>
  <c r="O299" i="152"/>
  <c r="O298" i="152"/>
  <c r="O297" i="152"/>
  <c r="O296" i="152"/>
  <c r="O295" i="152"/>
  <c r="O294" i="152"/>
  <c r="O293" i="152"/>
  <c r="O292" i="152"/>
  <c r="O291" i="152"/>
  <c r="O290" i="152"/>
  <c r="O289" i="152"/>
  <c r="O288" i="152"/>
  <c r="O287" i="152"/>
  <c r="O286" i="152"/>
  <c r="O285" i="152"/>
  <c r="O284" i="152"/>
  <c r="O283" i="152"/>
  <c r="O282" i="152"/>
  <c r="O281" i="152"/>
  <c r="O280" i="152"/>
  <c r="O279" i="152"/>
  <c r="O278" i="152"/>
  <c r="O277" i="152"/>
  <c r="O276" i="152"/>
  <c r="O275" i="152"/>
  <c r="O274" i="152"/>
  <c r="O273" i="152"/>
  <c r="O272" i="152"/>
  <c r="O271" i="152"/>
  <c r="O270" i="152"/>
  <c r="O269" i="152"/>
  <c r="O268" i="152"/>
  <c r="O267" i="152"/>
  <c r="O266" i="152"/>
  <c r="O265" i="152"/>
  <c r="O264" i="152"/>
  <c r="O263" i="152"/>
  <c r="O262" i="152"/>
  <c r="O261" i="152"/>
  <c r="O260" i="152"/>
  <c r="O259" i="152"/>
  <c r="O258" i="152"/>
  <c r="O257" i="152"/>
  <c r="O256" i="152"/>
  <c r="O255" i="152"/>
  <c r="O254" i="152"/>
  <c r="O253" i="152"/>
  <c r="O252" i="152"/>
  <c r="O251" i="152"/>
  <c r="O250" i="152"/>
  <c r="O249" i="152"/>
  <c r="O248" i="152"/>
  <c r="O247" i="152"/>
  <c r="O246" i="152"/>
  <c r="O245" i="152"/>
  <c r="O244" i="152"/>
  <c r="O243" i="152"/>
  <c r="O242" i="152"/>
  <c r="O241" i="152"/>
  <c r="O240" i="152"/>
  <c r="O239" i="152"/>
  <c r="O238" i="152"/>
  <c r="O237" i="152"/>
  <c r="O236" i="152"/>
  <c r="O235" i="152"/>
  <c r="O234" i="152"/>
  <c r="O233" i="152"/>
  <c r="O232" i="152"/>
  <c r="O231" i="152"/>
  <c r="O230" i="152"/>
  <c r="O229" i="152"/>
  <c r="O228" i="152"/>
  <c r="O227" i="152"/>
  <c r="O226" i="152"/>
  <c r="O225" i="152"/>
  <c r="O224" i="152"/>
  <c r="O223" i="152"/>
  <c r="O222" i="152"/>
  <c r="O221" i="152"/>
  <c r="O220" i="152"/>
  <c r="O219" i="152"/>
  <c r="O218" i="152"/>
  <c r="O217" i="152"/>
  <c r="O216" i="152"/>
  <c r="O215" i="152"/>
  <c r="O214" i="152"/>
  <c r="O213" i="152"/>
  <c r="O212" i="152"/>
  <c r="O211" i="152"/>
  <c r="O210" i="152"/>
  <c r="O209" i="152"/>
  <c r="O208" i="152"/>
  <c r="O207" i="152"/>
  <c r="O206" i="152"/>
  <c r="O205" i="152"/>
  <c r="O204" i="152"/>
  <c r="O203" i="152"/>
  <c r="O202" i="152"/>
  <c r="O201" i="152"/>
  <c r="O200" i="152"/>
  <c r="O199" i="152"/>
  <c r="O198" i="152"/>
  <c r="O197" i="152"/>
  <c r="O196" i="152"/>
  <c r="O195" i="152"/>
  <c r="O194" i="152"/>
  <c r="O193" i="152"/>
  <c r="O192" i="152"/>
  <c r="O191" i="152"/>
  <c r="O190" i="152"/>
  <c r="O189" i="152"/>
  <c r="O188" i="152"/>
  <c r="O187" i="152"/>
  <c r="O186" i="152"/>
  <c r="O185" i="152"/>
  <c r="O184" i="152"/>
  <c r="O183" i="152"/>
  <c r="O182" i="152"/>
  <c r="O181" i="152"/>
  <c r="O180" i="152"/>
  <c r="O179" i="152"/>
  <c r="O178" i="152"/>
  <c r="O177" i="152"/>
  <c r="O176" i="152"/>
  <c r="O175" i="152"/>
  <c r="O174" i="152"/>
  <c r="O173" i="152"/>
  <c r="O172" i="152"/>
  <c r="C171" i="152"/>
  <c r="N169" i="152"/>
  <c r="N675" i="152" s="1"/>
  <c r="M169" i="152"/>
  <c r="M675" i="152" s="1"/>
  <c r="L169" i="152"/>
  <c r="L675" i="152" s="1"/>
  <c r="K169" i="152"/>
  <c r="K675" i="152" s="1"/>
  <c r="J169" i="152"/>
  <c r="J675" i="152" s="1"/>
  <c r="I169" i="152"/>
  <c r="I675" i="152" s="1"/>
  <c r="H169" i="152"/>
  <c r="E153" i="116" s="1"/>
  <c r="G169" i="152"/>
  <c r="D153" i="116" s="1"/>
  <c r="F169" i="152"/>
  <c r="C153" i="116" s="1"/>
  <c r="O168" i="152"/>
  <c r="O167" i="152"/>
  <c r="O166" i="152"/>
  <c r="O165" i="152"/>
  <c r="O164" i="152"/>
  <c r="O163" i="152"/>
  <c r="O162" i="152"/>
  <c r="O161" i="152"/>
  <c r="O169" i="152" s="1"/>
  <c r="O160" i="152"/>
  <c r="C159" i="152"/>
  <c r="P148" i="152"/>
  <c r="N148" i="152"/>
  <c r="M148" i="152"/>
  <c r="L148" i="152"/>
  <c r="K148" i="152"/>
  <c r="J148" i="152"/>
  <c r="I148" i="152"/>
  <c r="H148" i="152"/>
  <c r="G148" i="152"/>
  <c r="F148" i="152"/>
  <c r="O146" i="152"/>
  <c r="O145" i="152"/>
  <c r="O144" i="152"/>
  <c r="O143" i="152"/>
  <c r="O142" i="152"/>
  <c r="O141" i="152"/>
  <c r="O140" i="152"/>
  <c r="O139" i="152"/>
  <c r="O138" i="152"/>
  <c r="O137" i="152"/>
  <c r="O136" i="152"/>
  <c r="O135" i="152"/>
  <c r="O134" i="152"/>
  <c r="O133" i="152"/>
  <c r="O132" i="152"/>
  <c r="O131" i="152"/>
  <c r="O130" i="152"/>
  <c r="O129" i="152"/>
  <c r="O128" i="152"/>
  <c r="P124" i="152"/>
  <c r="N124" i="152"/>
  <c r="M124" i="152"/>
  <c r="L124" i="152"/>
  <c r="K124" i="152"/>
  <c r="J124" i="152"/>
  <c r="I124" i="152"/>
  <c r="H124" i="152"/>
  <c r="G124" i="152"/>
  <c r="F124" i="152"/>
  <c r="O122" i="152"/>
  <c r="O121" i="152"/>
  <c r="O120" i="152"/>
  <c r="O119" i="152"/>
  <c r="O118" i="152"/>
  <c r="O117" i="152"/>
  <c r="O116" i="152"/>
  <c r="O115" i="152"/>
  <c r="O114" i="152"/>
  <c r="P110" i="152"/>
  <c r="N110" i="152"/>
  <c r="M110" i="152"/>
  <c r="L110" i="152"/>
  <c r="K110" i="152"/>
  <c r="J110" i="152"/>
  <c r="I110" i="152"/>
  <c r="H110" i="152"/>
  <c r="G110" i="152"/>
  <c r="F110" i="152"/>
  <c r="O108" i="152"/>
  <c r="O110" i="152" s="1"/>
  <c r="C108" i="152"/>
  <c r="P101" i="152"/>
  <c r="N101" i="152"/>
  <c r="M101" i="152"/>
  <c r="L101" i="152"/>
  <c r="K101" i="152"/>
  <c r="J101" i="152"/>
  <c r="I101" i="152"/>
  <c r="H101" i="152"/>
  <c r="G101" i="152"/>
  <c r="F101" i="152"/>
  <c r="O99" i="152"/>
  <c r="O98" i="152"/>
  <c r="O97" i="152"/>
  <c r="O96" i="152"/>
  <c r="O95" i="152"/>
  <c r="O94" i="152"/>
  <c r="O93" i="152"/>
  <c r="O92" i="152"/>
  <c r="O91" i="152"/>
  <c r="O90" i="152"/>
  <c r="O89" i="152"/>
  <c r="O88" i="152"/>
  <c r="O87" i="152"/>
  <c r="O86" i="152"/>
  <c r="O85" i="152"/>
  <c r="O84" i="152"/>
  <c r="O83" i="152"/>
  <c r="O82" i="152"/>
  <c r="O81" i="152"/>
  <c r="O80" i="152"/>
  <c r="O79" i="152"/>
  <c r="O78" i="152"/>
  <c r="O77" i="152"/>
  <c r="O76" i="152"/>
  <c r="O75" i="152"/>
  <c r="O74" i="152"/>
  <c r="O73" i="152"/>
  <c r="O72" i="152"/>
  <c r="O71" i="152"/>
  <c r="O70" i="152"/>
  <c r="O69" i="152"/>
  <c r="O68" i="152"/>
  <c r="O67" i="152"/>
  <c r="O66" i="152"/>
  <c r="O65" i="152"/>
  <c r="O64" i="152"/>
  <c r="O63" i="152"/>
  <c r="O62" i="152"/>
  <c r="O61" i="152"/>
  <c r="O60" i="152"/>
  <c r="O59" i="152"/>
  <c r="O58" i="152"/>
  <c r="O57" i="152"/>
  <c r="O56" i="152"/>
  <c r="O55" i="152"/>
  <c r="O54" i="152"/>
  <c r="P50" i="152"/>
  <c r="N50" i="152"/>
  <c r="M50" i="152"/>
  <c r="L50" i="152"/>
  <c r="K50" i="152"/>
  <c r="J50" i="152"/>
  <c r="I50" i="152"/>
  <c r="H50" i="152"/>
  <c r="G50" i="152"/>
  <c r="F50" i="152"/>
  <c r="O48" i="152"/>
  <c r="O47" i="152"/>
  <c r="O46" i="152"/>
  <c r="O45" i="152"/>
  <c r="O44" i="152"/>
  <c r="O43" i="152"/>
  <c r="O42" i="152"/>
  <c r="O41" i="152"/>
  <c r="O40" i="152"/>
  <c r="O39" i="152"/>
  <c r="O38" i="152"/>
  <c r="O37" i="152"/>
  <c r="O36" i="152"/>
  <c r="O35" i="152"/>
  <c r="O34" i="152"/>
  <c r="O33" i="152"/>
  <c r="O32" i="152"/>
  <c r="O31" i="152"/>
  <c r="O30" i="152"/>
  <c r="O29" i="152"/>
  <c r="O28" i="152"/>
  <c r="O27" i="152"/>
  <c r="O26" i="152"/>
  <c r="O25" i="152"/>
  <c r="O24" i="152"/>
  <c r="O23" i="152"/>
  <c r="O22" i="152"/>
  <c r="O21" i="152"/>
  <c r="O20" i="152"/>
  <c r="O19" i="152"/>
  <c r="N14" i="152"/>
  <c r="N150" i="152" s="1"/>
  <c r="M14" i="152"/>
  <c r="L14" i="152"/>
  <c r="K14" i="152"/>
  <c r="J14" i="152"/>
  <c r="J150" i="152" s="1"/>
  <c r="I14" i="152"/>
  <c r="H14" i="152"/>
  <c r="G14" i="152"/>
  <c r="F14" i="152"/>
  <c r="F150" i="152" s="1"/>
  <c r="N11" i="151"/>
  <c r="O12" i="152"/>
  <c r="O11" i="152"/>
  <c r="O14" i="152" s="1"/>
  <c r="AE1280" i="81"/>
  <c r="AE1278" i="81"/>
  <c r="AE1277" i="81"/>
  <c r="AE1276" i="81"/>
  <c r="AE1275" i="81"/>
  <c r="AE1274" i="81"/>
  <c r="AE1273" i="81"/>
  <c r="AE1272" i="81"/>
  <c r="AE1271" i="81"/>
  <c r="AE1270" i="81"/>
  <c r="AE1269" i="81"/>
  <c r="AE1268" i="81"/>
  <c r="AE1267" i="81"/>
  <c r="AE1266" i="81"/>
  <c r="AE1265" i="81"/>
  <c r="AE1264" i="81"/>
  <c r="AE1263" i="81"/>
  <c r="AE1262" i="81"/>
  <c r="AE1261" i="81"/>
  <c r="AE1260" i="81"/>
  <c r="AE1259" i="81"/>
  <c r="AE1258" i="81"/>
  <c r="AE1257" i="81"/>
  <c r="AE1256" i="81"/>
  <c r="AE1255" i="81"/>
  <c r="AE1254" i="81"/>
  <c r="AE1253" i="81"/>
  <c r="AE1252" i="81"/>
  <c r="AE1251" i="81"/>
  <c r="AE1250" i="81"/>
  <c r="AE1249" i="81"/>
  <c r="AE1248" i="81"/>
  <c r="AE1247" i="81"/>
  <c r="AE1246" i="81"/>
  <c r="AE1245" i="81"/>
  <c r="AE1244" i="81"/>
  <c r="AE1243" i="81"/>
  <c r="AE1242" i="81"/>
  <c r="AE1241" i="81"/>
  <c r="AE1240" i="81"/>
  <c r="AE1239" i="81"/>
  <c r="AE1238" i="81"/>
  <c r="AE1237" i="81"/>
  <c r="AE1236" i="81"/>
  <c r="AE1235" i="81"/>
  <c r="AE1234" i="81"/>
  <c r="AE1233" i="81"/>
  <c r="AE1232" i="81"/>
  <c r="AE1231" i="81"/>
  <c r="AE1230" i="81"/>
  <c r="AE1229" i="81"/>
  <c r="AE1228" i="81"/>
  <c r="AE1227" i="81"/>
  <c r="AE1226" i="81"/>
  <c r="AE1225" i="81"/>
  <c r="AE1224" i="81"/>
  <c r="AE1223" i="81"/>
  <c r="AE1222" i="81"/>
  <c r="AE1221" i="81"/>
  <c r="AE1220" i="81"/>
  <c r="AE1219" i="81"/>
  <c r="AE1218" i="81"/>
  <c r="AE1217" i="81"/>
  <c r="AE1216" i="81"/>
  <c r="AE1215" i="81"/>
  <c r="AE1214" i="81"/>
  <c r="AE1213" i="81"/>
  <c r="AE1212" i="81"/>
  <c r="AE1211" i="81"/>
  <c r="AE1210" i="81"/>
  <c r="AE1209" i="81"/>
  <c r="AE1208" i="81"/>
  <c r="AE1207" i="81"/>
  <c r="AE1206" i="81"/>
  <c r="AE1205" i="81"/>
  <c r="AE1204" i="81"/>
  <c r="AE1203" i="81"/>
  <c r="AE1202" i="81"/>
  <c r="AE1201" i="81"/>
  <c r="AE1200" i="81"/>
  <c r="AE1199" i="81"/>
  <c r="AE1198" i="81"/>
  <c r="AE1197" i="81"/>
  <c r="AE1196" i="81"/>
  <c r="AE1195" i="81"/>
  <c r="AE1194" i="81"/>
  <c r="AE1193" i="81"/>
  <c r="AE1192" i="81"/>
  <c r="AE1191" i="81"/>
  <c r="AE1190" i="81"/>
  <c r="AE1189" i="81"/>
  <c r="AE1188" i="81"/>
  <c r="AE1187" i="81"/>
  <c r="AE1186" i="81"/>
  <c r="AE1185" i="81"/>
  <c r="AE1184" i="81"/>
  <c r="AE1183" i="81"/>
  <c r="AE1182" i="81"/>
  <c r="AE1181" i="81"/>
  <c r="AE1180" i="81"/>
  <c r="AE1179" i="81"/>
  <c r="AE1178" i="81"/>
  <c r="AE1177" i="81"/>
  <c r="AE1176" i="81"/>
  <c r="AE1175" i="81"/>
  <c r="AE1174" i="81"/>
  <c r="AE1173" i="81"/>
  <c r="AE1172" i="81"/>
  <c r="AE1171" i="81"/>
  <c r="AE1170" i="81"/>
  <c r="AE1169" i="81"/>
  <c r="AE1168" i="81"/>
  <c r="AE1167" i="81"/>
  <c r="AE1166" i="81"/>
  <c r="AE1165" i="81"/>
  <c r="AE1164" i="81"/>
  <c r="AE1163" i="81"/>
  <c r="AE1162" i="81"/>
  <c r="AE1161" i="81"/>
  <c r="AE1160" i="81"/>
  <c r="AE1159" i="81"/>
  <c r="AE1158" i="81"/>
  <c r="AE1157" i="81"/>
  <c r="AE1156" i="81"/>
  <c r="AE1155" i="81"/>
  <c r="AE1154" i="81"/>
  <c r="AE1153" i="81"/>
  <c r="AE1152" i="81"/>
  <c r="AE1151" i="81"/>
  <c r="AE1150" i="81"/>
  <c r="AE1149" i="81"/>
  <c r="AE1148" i="81"/>
  <c r="AE1147" i="81"/>
  <c r="AE1146" i="81"/>
  <c r="AE1145" i="81"/>
  <c r="AE1144" i="81"/>
  <c r="AE1143" i="81"/>
  <c r="AE1142" i="81"/>
  <c r="AE1141" i="81"/>
  <c r="AE1140" i="81"/>
  <c r="AE1139" i="81"/>
  <c r="AE1138" i="81"/>
  <c r="AE1137" i="81"/>
  <c r="AE1136" i="81"/>
  <c r="AE1135" i="81"/>
  <c r="AE1134" i="81"/>
  <c r="AE1133" i="81"/>
  <c r="AE1132" i="81"/>
  <c r="AE1131" i="81"/>
  <c r="AE1130" i="81"/>
  <c r="AE1129" i="81"/>
  <c r="AE1128" i="81"/>
  <c r="AE1127" i="81"/>
  <c r="AE1126" i="81"/>
  <c r="AE1125" i="81"/>
  <c r="AE1124" i="81"/>
  <c r="AE1123" i="81"/>
  <c r="AE1122" i="81"/>
  <c r="AE1121" i="81"/>
  <c r="AE1120" i="81"/>
  <c r="AE1119" i="81"/>
  <c r="AE1118" i="81"/>
  <c r="AE1117" i="81"/>
  <c r="AE1116" i="81"/>
  <c r="AE1115" i="81"/>
  <c r="AE1114" i="81"/>
  <c r="AE1113" i="81"/>
  <c r="AE1112" i="81"/>
  <c r="AE1111" i="81"/>
  <c r="AE1110" i="81"/>
  <c r="AE1109" i="81"/>
  <c r="AE1108" i="81"/>
  <c r="AE1107" i="81"/>
  <c r="AE1106" i="81"/>
  <c r="AE1105" i="81"/>
  <c r="AE1104" i="81"/>
  <c r="AE1103" i="81"/>
  <c r="AE1102" i="81"/>
  <c r="AE1101" i="81"/>
  <c r="AE1100" i="81"/>
  <c r="Z1280" i="81"/>
  <c r="Z1278" i="81"/>
  <c r="Z1277" i="81"/>
  <c r="AA1277" i="81" s="1"/>
  <c r="Z1276" i="81"/>
  <c r="AA1276" i="81" s="1"/>
  <c r="Z1275" i="81"/>
  <c r="AA1275" i="81" s="1"/>
  <c r="Z1274" i="81"/>
  <c r="Z1273" i="81"/>
  <c r="AA1273" i="81" s="1"/>
  <c r="Z1272" i="81"/>
  <c r="AA1272" i="81" s="1"/>
  <c r="Z1271" i="81"/>
  <c r="AA1271" i="81" s="1"/>
  <c r="Z1270" i="81"/>
  <c r="Z1269" i="81"/>
  <c r="AA1269" i="81" s="1"/>
  <c r="Z1268" i="81"/>
  <c r="AA1268" i="81" s="1"/>
  <c r="Z1267" i="81"/>
  <c r="AA1267" i="81" s="1"/>
  <c r="Z1266" i="81"/>
  <c r="Z1265" i="81"/>
  <c r="AA1265" i="81" s="1"/>
  <c r="Z1264" i="81"/>
  <c r="AA1264" i="81" s="1"/>
  <c r="Z1263" i="81"/>
  <c r="AA1263" i="81" s="1"/>
  <c r="Z1262" i="81"/>
  <c r="Z1261" i="81"/>
  <c r="AA1261" i="81" s="1"/>
  <c r="Z1260" i="81"/>
  <c r="AA1260" i="81" s="1"/>
  <c r="Z1259" i="81"/>
  <c r="AA1259" i="81" s="1"/>
  <c r="Z1258" i="81"/>
  <c r="Z1257" i="81"/>
  <c r="AA1257" i="81" s="1"/>
  <c r="Z1256" i="81"/>
  <c r="AA1256" i="81" s="1"/>
  <c r="Z1255" i="81"/>
  <c r="AA1255" i="81" s="1"/>
  <c r="Z1254" i="81"/>
  <c r="Z1253" i="81"/>
  <c r="AA1253" i="81" s="1"/>
  <c r="Z1252" i="81"/>
  <c r="AA1252" i="81" s="1"/>
  <c r="Z1251" i="81"/>
  <c r="AA1251" i="81" s="1"/>
  <c r="Z1250" i="81"/>
  <c r="Z1249" i="81"/>
  <c r="AA1249" i="81" s="1"/>
  <c r="Z1248" i="81"/>
  <c r="AA1248" i="81" s="1"/>
  <c r="Z1247" i="81"/>
  <c r="AA1247" i="81" s="1"/>
  <c r="Z1246" i="81"/>
  <c r="Z1245" i="81"/>
  <c r="AA1245" i="81" s="1"/>
  <c r="Z1244" i="81"/>
  <c r="AA1244" i="81" s="1"/>
  <c r="Z1243" i="81"/>
  <c r="AA1243" i="81" s="1"/>
  <c r="Z1242" i="81"/>
  <c r="Z1241" i="81"/>
  <c r="AA1241" i="81" s="1"/>
  <c r="Z1240" i="81"/>
  <c r="AA1240" i="81" s="1"/>
  <c r="Z1239" i="81"/>
  <c r="AA1239" i="81" s="1"/>
  <c r="Z1238" i="81"/>
  <c r="Z1237" i="81"/>
  <c r="AA1237" i="81" s="1"/>
  <c r="Z1236" i="81"/>
  <c r="AA1236" i="81" s="1"/>
  <c r="Z1235" i="81"/>
  <c r="AA1235" i="81" s="1"/>
  <c r="Z1234" i="81"/>
  <c r="Z1233" i="81"/>
  <c r="AA1233" i="81" s="1"/>
  <c r="Z1232" i="81"/>
  <c r="AA1232" i="81" s="1"/>
  <c r="Z1231" i="81"/>
  <c r="AA1231" i="81" s="1"/>
  <c r="Z1230" i="81"/>
  <c r="Z1229" i="81"/>
  <c r="AA1229" i="81" s="1"/>
  <c r="Z1228" i="81"/>
  <c r="AA1228" i="81" s="1"/>
  <c r="Z1227" i="81"/>
  <c r="AA1227" i="81" s="1"/>
  <c r="Z1226" i="81"/>
  <c r="Z1225" i="81"/>
  <c r="AA1225" i="81" s="1"/>
  <c r="Z1224" i="81"/>
  <c r="AA1224" i="81" s="1"/>
  <c r="Z1223" i="81"/>
  <c r="AA1223" i="81" s="1"/>
  <c r="Z1222" i="81"/>
  <c r="Z1221" i="81"/>
  <c r="AA1221" i="81" s="1"/>
  <c r="Z1220" i="81"/>
  <c r="AA1220" i="81" s="1"/>
  <c r="Z1219" i="81"/>
  <c r="AA1219" i="81" s="1"/>
  <c r="Z1218" i="81"/>
  <c r="Z1217" i="81"/>
  <c r="AA1217" i="81" s="1"/>
  <c r="Z1216" i="81"/>
  <c r="AA1216" i="81" s="1"/>
  <c r="Z1215" i="81"/>
  <c r="Z1214" i="81"/>
  <c r="Z1213" i="81"/>
  <c r="Z1212" i="81"/>
  <c r="AA1212" i="81" s="1"/>
  <c r="Z1211" i="81"/>
  <c r="AA1211" i="81" s="1"/>
  <c r="Z1210" i="81"/>
  <c r="Z1209" i="81"/>
  <c r="AA1209" i="81" s="1"/>
  <c r="Z1208" i="81"/>
  <c r="AA1208" i="81" s="1"/>
  <c r="Z1207" i="81"/>
  <c r="AA1207" i="81" s="1"/>
  <c r="Z1206" i="81"/>
  <c r="Z1205" i="81"/>
  <c r="AA1205" i="81" s="1"/>
  <c r="Z1204" i="81"/>
  <c r="AA1204" i="81" s="1"/>
  <c r="Z1203" i="81"/>
  <c r="AA1203" i="81" s="1"/>
  <c r="Z1202" i="81"/>
  <c r="Z1201" i="81"/>
  <c r="AA1201" i="81" s="1"/>
  <c r="Z1200" i="81"/>
  <c r="AA1200" i="81" s="1"/>
  <c r="Z1199" i="81"/>
  <c r="AA1199" i="81" s="1"/>
  <c r="Z1198" i="81"/>
  <c r="Z1197" i="81"/>
  <c r="AA1197" i="81" s="1"/>
  <c r="Z1196" i="81"/>
  <c r="AA1196" i="81" s="1"/>
  <c r="Z1195" i="81"/>
  <c r="AA1195" i="81" s="1"/>
  <c r="Z1194" i="81"/>
  <c r="Z1193" i="81"/>
  <c r="AA1193" i="81" s="1"/>
  <c r="Z1192" i="81"/>
  <c r="AA1192" i="81" s="1"/>
  <c r="Z1191" i="81"/>
  <c r="AA1191" i="81" s="1"/>
  <c r="Z1190" i="81"/>
  <c r="Z1189" i="81"/>
  <c r="AA1189" i="81" s="1"/>
  <c r="Z1188" i="81"/>
  <c r="AA1188" i="81" s="1"/>
  <c r="Z1187" i="81"/>
  <c r="AA1187" i="81" s="1"/>
  <c r="Z1186" i="81"/>
  <c r="Z1185" i="81"/>
  <c r="AA1185" i="81" s="1"/>
  <c r="Z1184" i="81"/>
  <c r="AA1184" i="81" s="1"/>
  <c r="Z1183" i="81"/>
  <c r="Z1182" i="81"/>
  <c r="Z1181" i="81"/>
  <c r="AA1181" i="81" s="1"/>
  <c r="Z1180" i="81"/>
  <c r="AA1180" i="81" s="1"/>
  <c r="Z1179" i="81"/>
  <c r="Z1178" i="81"/>
  <c r="Z1177" i="81"/>
  <c r="AA1177" i="81" s="1"/>
  <c r="Z1176" i="81"/>
  <c r="AA1176" i="81" s="1"/>
  <c r="Z1175" i="81"/>
  <c r="Z1174" i="81"/>
  <c r="Z1173" i="81"/>
  <c r="AA1173" i="81" s="1"/>
  <c r="Z1172" i="81"/>
  <c r="AA1172" i="81" s="1"/>
  <c r="Z1171" i="81"/>
  <c r="Z1170" i="81"/>
  <c r="Z1169" i="81"/>
  <c r="AA1169" i="81" s="1"/>
  <c r="Z1168" i="81"/>
  <c r="AA1168" i="81" s="1"/>
  <c r="Z1167" i="81"/>
  <c r="Z1166" i="81"/>
  <c r="Z1165" i="81"/>
  <c r="AA1165" i="81" s="1"/>
  <c r="Z1164" i="81"/>
  <c r="AA1164" i="81" s="1"/>
  <c r="Z1163" i="81"/>
  <c r="Z1162" i="81"/>
  <c r="Z1161" i="81"/>
  <c r="AA1161" i="81" s="1"/>
  <c r="Z1160" i="81"/>
  <c r="AA1160" i="81" s="1"/>
  <c r="Z1159" i="81"/>
  <c r="Z1158" i="81"/>
  <c r="Z1157" i="81"/>
  <c r="AA1157" i="81" s="1"/>
  <c r="Z1156" i="81"/>
  <c r="AA1156" i="81" s="1"/>
  <c r="Z1155" i="81"/>
  <c r="Z1154" i="81"/>
  <c r="Z1153" i="81"/>
  <c r="Z1152" i="81"/>
  <c r="AA1152" i="81" s="1"/>
  <c r="Z1151" i="81"/>
  <c r="AA1151" i="81" s="1"/>
  <c r="Z1150" i="81"/>
  <c r="Z1149" i="81"/>
  <c r="AA1149" i="81" s="1"/>
  <c r="Z1148" i="81"/>
  <c r="AA1148" i="81" s="1"/>
  <c r="Z1147" i="81"/>
  <c r="AA1147" i="81" s="1"/>
  <c r="Z1146" i="81"/>
  <c r="Z1145" i="81"/>
  <c r="AA1145" i="81" s="1"/>
  <c r="Z1144" i="81"/>
  <c r="AA1144" i="81" s="1"/>
  <c r="Z1143" i="81"/>
  <c r="AA1143" i="81" s="1"/>
  <c r="Z1142" i="81"/>
  <c r="Z1141" i="81"/>
  <c r="AA1141" i="81" s="1"/>
  <c r="Z1140" i="81"/>
  <c r="AA1140" i="81" s="1"/>
  <c r="Z1139" i="81"/>
  <c r="AA1139" i="81" s="1"/>
  <c r="Z1138" i="81"/>
  <c r="Z1137" i="81"/>
  <c r="AA1137" i="81" s="1"/>
  <c r="Z1136" i="81"/>
  <c r="AA1136" i="81" s="1"/>
  <c r="Z1135" i="81"/>
  <c r="AA1135" i="81" s="1"/>
  <c r="Z1134" i="81"/>
  <c r="Z1133" i="81"/>
  <c r="AA1133" i="81" s="1"/>
  <c r="Z1132" i="81"/>
  <c r="AA1132" i="81" s="1"/>
  <c r="Z1131" i="81"/>
  <c r="AA1131" i="81" s="1"/>
  <c r="Z1130" i="81"/>
  <c r="Z1129" i="81"/>
  <c r="AA1129" i="81" s="1"/>
  <c r="Z1128" i="81"/>
  <c r="AA1128" i="81" s="1"/>
  <c r="Z1127" i="81"/>
  <c r="AA1127" i="81" s="1"/>
  <c r="Z1126" i="81"/>
  <c r="Z1125" i="81"/>
  <c r="AA1125" i="81" s="1"/>
  <c r="Z1124" i="81"/>
  <c r="AA1124" i="81" s="1"/>
  <c r="Z1123" i="81"/>
  <c r="AA1123" i="81" s="1"/>
  <c r="Z1122" i="81"/>
  <c r="Z1121" i="81"/>
  <c r="AA1121" i="81" s="1"/>
  <c r="Z1120" i="81"/>
  <c r="AA1120" i="81" s="1"/>
  <c r="Z1119" i="81"/>
  <c r="AA1119" i="81" s="1"/>
  <c r="Z1118" i="81"/>
  <c r="Z1117" i="81"/>
  <c r="AA1117" i="81" s="1"/>
  <c r="Z1116" i="81"/>
  <c r="AA1116" i="81" s="1"/>
  <c r="Z1115" i="81"/>
  <c r="AA1115" i="81" s="1"/>
  <c r="Z1114" i="81"/>
  <c r="Z1113" i="81"/>
  <c r="AA1113" i="81" s="1"/>
  <c r="Z1112" i="81"/>
  <c r="AA1112" i="81" s="1"/>
  <c r="Z1111" i="81"/>
  <c r="AA1111" i="81" s="1"/>
  <c r="Z1110" i="81"/>
  <c r="Z1109" i="81"/>
  <c r="AA1109" i="81" s="1"/>
  <c r="Z1108" i="81"/>
  <c r="AA1108" i="81" s="1"/>
  <c r="Z1107" i="81"/>
  <c r="AA1107" i="81" s="1"/>
  <c r="Z1106" i="81"/>
  <c r="Z1105" i="81"/>
  <c r="AA1105" i="81" s="1"/>
  <c r="Z1104" i="81"/>
  <c r="AA1104" i="81" s="1"/>
  <c r="Z1103" i="81"/>
  <c r="AA1103" i="81" s="1"/>
  <c r="Z1102" i="81"/>
  <c r="Z1101" i="81"/>
  <c r="AA1101" i="81" s="1"/>
  <c r="Z1100" i="81"/>
  <c r="AA1100" i="81" s="1"/>
  <c r="P1280" i="81"/>
  <c r="P1278" i="81"/>
  <c r="P1277" i="81"/>
  <c r="Q1277" i="81" s="1"/>
  <c r="P1276" i="81"/>
  <c r="P1275" i="81"/>
  <c r="P1274" i="81"/>
  <c r="P1273" i="81"/>
  <c r="Q1273" i="81" s="1"/>
  <c r="P1272" i="81"/>
  <c r="P1271" i="81"/>
  <c r="P1270" i="81"/>
  <c r="P1269" i="81"/>
  <c r="Q1269" i="81" s="1"/>
  <c r="P1268" i="81"/>
  <c r="P1267" i="81"/>
  <c r="AI1266" i="81" s="1"/>
  <c r="P1266" i="81"/>
  <c r="P1265" i="81"/>
  <c r="Q1265" i="81" s="1"/>
  <c r="P1264" i="81"/>
  <c r="P1263" i="81"/>
  <c r="AI1262" i="81" s="1"/>
  <c r="P1262" i="81"/>
  <c r="P1261" i="81"/>
  <c r="P1260" i="81"/>
  <c r="P1259" i="81"/>
  <c r="P1258" i="81"/>
  <c r="P1257" i="81"/>
  <c r="Q1257" i="81" s="1"/>
  <c r="P1256" i="81"/>
  <c r="P1255" i="81"/>
  <c r="P1254" i="81"/>
  <c r="P1253" i="81"/>
  <c r="Q1253" i="81" s="1"/>
  <c r="P1252" i="81"/>
  <c r="P1251" i="81"/>
  <c r="P1250" i="81"/>
  <c r="P1249" i="81"/>
  <c r="Q1249" i="81" s="1"/>
  <c r="P1248" i="81"/>
  <c r="P1247" i="81"/>
  <c r="AI1246" i="81" s="1"/>
  <c r="P1246" i="81"/>
  <c r="P1245" i="81"/>
  <c r="Q1245" i="81" s="1"/>
  <c r="P1244" i="81"/>
  <c r="P1243" i="81"/>
  <c r="P1242" i="81"/>
  <c r="P1241" i="81"/>
  <c r="Q1241" i="81" s="1"/>
  <c r="P1240" i="81"/>
  <c r="P1239" i="81"/>
  <c r="AI1238" i="81" s="1"/>
  <c r="P1238" i="81"/>
  <c r="P1237" i="81"/>
  <c r="Q1237" i="81" s="1"/>
  <c r="P1236" i="81"/>
  <c r="P1235" i="81"/>
  <c r="AI1234" i="81" s="1"/>
  <c r="P1234" i="81"/>
  <c r="P1233" i="81"/>
  <c r="Q1233" i="81" s="1"/>
  <c r="P1232" i="81"/>
  <c r="P1231" i="81"/>
  <c r="AI1230" i="81" s="1"/>
  <c r="P1230" i="81"/>
  <c r="P1229" i="81"/>
  <c r="P1228" i="81"/>
  <c r="P1227" i="81"/>
  <c r="AI1226" i="81" s="1"/>
  <c r="P1226" i="81"/>
  <c r="P1225" i="81"/>
  <c r="Q1225" i="81" s="1"/>
  <c r="P1224" i="81"/>
  <c r="Q1224" i="81" s="1"/>
  <c r="P1223" i="81"/>
  <c r="P1222" i="81"/>
  <c r="P1221" i="81"/>
  <c r="Q1221" i="81" s="1"/>
  <c r="P1220" i="81"/>
  <c r="Q1220" i="81" s="1"/>
  <c r="P1219" i="81"/>
  <c r="AI1218" i="81" s="1"/>
  <c r="P1218" i="81"/>
  <c r="P1217" i="81"/>
  <c r="Q1217" i="81" s="1"/>
  <c r="P1216" i="81"/>
  <c r="P1215" i="81"/>
  <c r="P1214" i="81"/>
  <c r="P1213" i="81"/>
  <c r="Q1213" i="81" s="1"/>
  <c r="P1212" i="81"/>
  <c r="P1211" i="81"/>
  <c r="AI1210" i="81" s="1"/>
  <c r="P1210" i="81"/>
  <c r="P1209" i="81"/>
  <c r="Q1209" i="81" s="1"/>
  <c r="P1208" i="81"/>
  <c r="P1207" i="81"/>
  <c r="AI1206" i="81" s="1"/>
  <c r="P1206" i="81"/>
  <c r="P1205" i="81"/>
  <c r="Q1205" i="81" s="1"/>
  <c r="P1204" i="81"/>
  <c r="P1203" i="81"/>
  <c r="AI1202" i="81" s="1"/>
  <c r="P1202" i="81"/>
  <c r="P1201" i="81"/>
  <c r="P1200" i="81"/>
  <c r="P1199" i="81"/>
  <c r="P1198" i="81"/>
  <c r="P1197" i="81"/>
  <c r="Q1197" i="81" s="1"/>
  <c r="P1196" i="81"/>
  <c r="P1195" i="81"/>
  <c r="P1194" i="81"/>
  <c r="P1193" i="81"/>
  <c r="Q1193" i="81" s="1"/>
  <c r="P1192" i="81"/>
  <c r="P1191" i="81"/>
  <c r="P1190" i="81"/>
  <c r="P1189" i="81"/>
  <c r="Q1189" i="81" s="1"/>
  <c r="P1188" i="81"/>
  <c r="P1187" i="81"/>
  <c r="AI1186" i="81" s="1"/>
  <c r="P1186" i="81"/>
  <c r="P1185" i="81"/>
  <c r="Q1185" i="81" s="1"/>
  <c r="P1184" i="81"/>
  <c r="P1183" i="81"/>
  <c r="P1182" i="81"/>
  <c r="P1181" i="81"/>
  <c r="Q1181" i="81" s="1"/>
  <c r="P1180" i="81"/>
  <c r="P1179" i="81"/>
  <c r="P1178" i="81"/>
  <c r="P1177" i="81"/>
  <c r="Q1177" i="81" s="1"/>
  <c r="P1176" i="81"/>
  <c r="P1175" i="81"/>
  <c r="P1174" i="81"/>
  <c r="P1173" i="81"/>
  <c r="Q1173" i="81" s="1"/>
  <c r="P1172" i="81"/>
  <c r="P1171" i="81"/>
  <c r="P1170" i="81"/>
  <c r="P1169" i="81"/>
  <c r="Q1169" i="81" s="1"/>
  <c r="P1168" i="81"/>
  <c r="P1167" i="81"/>
  <c r="AI1166" i="81" s="1"/>
  <c r="P1166" i="81"/>
  <c r="P1165" i="81"/>
  <c r="Q1165" i="81" s="1"/>
  <c r="P1164" i="81"/>
  <c r="P1163" i="81"/>
  <c r="P1162" i="81"/>
  <c r="P1161" i="81"/>
  <c r="Q1161" i="81" s="1"/>
  <c r="P1160" i="81"/>
  <c r="P1159" i="81"/>
  <c r="P1158" i="81"/>
  <c r="P1157" i="81"/>
  <c r="Q1157" i="81" s="1"/>
  <c r="P1156" i="81"/>
  <c r="P1155" i="81"/>
  <c r="P1154" i="81"/>
  <c r="P1153" i="81"/>
  <c r="Q1153" i="81" s="1"/>
  <c r="P1152" i="81"/>
  <c r="P1151" i="81"/>
  <c r="AI1150" i="81" s="1"/>
  <c r="P1150" i="81"/>
  <c r="P1149" i="81"/>
  <c r="Q1149" i="81" s="1"/>
  <c r="P1148" i="81"/>
  <c r="P1147" i="81"/>
  <c r="P1146" i="81"/>
  <c r="P1145" i="81"/>
  <c r="Q1145" i="81" s="1"/>
  <c r="P1144" i="81"/>
  <c r="P1143" i="81"/>
  <c r="P1142" i="81"/>
  <c r="P1141" i="81"/>
  <c r="P1140" i="81"/>
  <c r="P1139" i="81"/>
  <c r="Q1139" i="81" s="1"/>
  <c r="P1138" i="81"/>
  <c r="P1137" i="81"/>
  <c r="Q1137" i="81" s="1"/>
  <c r="P1136" i="81"/>
  <c r="P1135" i="81"/>
  <c r="Q1135" i="81" s="1"/>
  <c r="P1134" i="81"/>
  <c r="P1133" i="81"/>
  <c r="Q1133" i="81" s="1"/>
  <c r="P1132" i="81"/>
  <c r="P1131" i="81"/>
  <c r="Q1131" i="81" s="1"/>
  <c r="P1130" i="81"/>
  <c r="P1129" i="81"/>
  <c r="Q1129" i="81" s="1"/>
  <c r="P1128" i="81"/>
  <c r="P1127" i="81"/>
  <c r="Q1127" i="81" s="1"/>
  <c r="P1126" i="81"/>
  <c r="P1125" i="81"/>
  <c r="Q1125" i="81" s="1"/>
  <c r="P1124" i="81"/>
  <c r="P1123" i="81"/>
  <c r="Q1123" i="81" s="1"/>
  <c r="P1122" i="81"/>
  <c r="P1121" i="81"/>
  <c r="Q1121" i="81" s="1"/>
  <c r="P1120" i="81"/>
  <c r="P1119" i="81"/>
  <c r="P1118" i="81"/>
  <c r="P1117" i="81"/>
  <c r="Q1117" i="81" s="1"/>
  <c r="P1116" i="81"/>
  <c r="P1115" i="81"/>
  <c r="Q1115" i="81" s="1"/>
  <c r="P1114" i="81"/>
  <c r="P1113" i="81"/>
  <c r="Q1113" i="81" s="1"/>
  <c r="P1112" i="81"/>
  <c r="P1111" i="81"/>
  <c r="Q1111" i="81" s="1"/>
  <c r="P1110" i="81"/>
  <c r="P1109" i="81"/>
  <c r="Q1109" i="81" s="1"/>
  <c r="P1108" i="81"/>
  <c r="Q1108" i="81" s="1"/>
  <c r="P1107" i="81"/>
  <c r="Q1107" i="81" s="1"/>
  <c r="P1106" i="81"/>
  <c r="P1105" i="81"/>
  <c r="Q1105" i="81" s="1"/>
  <c r="P1104" i="81"/>
  <c r="P1103" i="81"/>
  <c r="Q1103" i="81" s="1"/>
  <c r="P1102" i="81"/>
  <c r="P1101" i="81"/>
  <c r="Q1101" i="81" s="1"/>
  <c r="P1100" i="81"/>
  <c r="Q1100" i="81" s="1"/>
  <c r="K1280" i="81"/>
  <c r="K1278" i="81"/>
  <c r="K1277" i="81"/>
  <c r="L1277" i="81" s="1"/>
  <c r="K1276" i="81"/>
  <c r="K1275" i="81"/>
  <c r="L1275" i="81" s="1"/>
  <c r="K1274" i="81"/>
  <c r="K1273" i="81"/>
  <c r="L1273" i="81" s="1"/>
  <c r="K1272" i="81"/>
  <c r="K1271" i="81"/>
  <c r="L1271" i="81" s="1"/>
  <c r="K1270" i="81"/>
  <c r="K1269" i="81"/>
  <c r="L1269" i="81" s="1"/>
  <c r="K1268" i="81"/>
  <c r="K1267" i="81"/>
  <c r="L1267" i="81" s="1"/>
  <c r="K1266" i="81"/>
  <c r="K1265" i="81"/>
  <c r="L1265" i="81" s="1"/>
  <c r="K1264" i="81"/>
  <c r="K1263" i="81"/>
  <c r="L1263" i="81" s="1"/>
  <c r="K1262" i="81"/>
  <c r="K1261" i="81"/>
  <c r="L1261" i="81" s="1"/>
  <c r="K1260" i="81"/>
  <c r="K1259" i="81"/>
  <c r="K1258" i="81"/>
  <c r="K1257" i="81"/>
  <c r="L1257" i="81" s="1"/>
  <c r="K1256" i="81"/>
  <c r="K1255" i="81"/>
  <c r="L1255" i="81" s="1"/>
  <c r="K1254" i="81"/>
  <c r="K1253" i="81"/>
  <c r="L1253" i="81" s="1"/>
  <c r="K1252" i="81"/>
  <c r="K1251" i="81"/>
  <c r="L1251" i="81" s="1"/>
  <c r="K1250" i="81"/>
  <c r="K1249" i="81"/>
  <c r="L1249" i="81" s="1"/>
  <c r="K1248" i="81"/>
  <c r="K1247" i="81"/>
  <c r="L1247" i="81" s="1"/>
  <c r="K1246" i="81"/>
  <c r="K1245" i="81"/>
  <c r="L1245" i="81" s="1"/>
  <c r="K1244" i="81"/>
  <c r="K1243" i="81"/>
  <c r="L1243" i="81" s="1"/>
  <c r="K1242" i="81"/>
  <c r="K1241" i="81"/>
  <c r="L1241" i="81" s="1"/>
  <c r="K1240" i="81"/>
  <c r="K1239" i="81"/>
  <c r="L1239" i="81" s="1"/>
  <c r="K1238" i="81"/>
  <c r="K1237" i="81"/>
  <c r="L1237" i="81" s="1"/>
  <c r="K1236" i="81"/>
  <c r="L1236" i="81" s="1"/>
  <c r="K1235" i="81"/>
  <c r="L1235" i="81" s="1"/>
  <c r="K1234" i="81"/>
  <c r="K1233" i="81"/>
  <c r="L1233" i="81" s="1"/>
  <c r="K1232" i="81"/>
  <c r="K1231" i="81"/>
  <c r="L1231" i="81" s="1"/>
  <c r="K1230" i="81"/>
  <c r="K1229" i="81"/>
  <c r="L1229" i="81" s="1"/>
  <c r="K1228" i="81"/>
  <c r="K1227" i="81"/>
  <c r="K1226" i="81"/>
  <c r="K1225" i="81"/>
  <c r="L1225" i="81" s="1"/>
  <c r="K1224" i="81"/>
  <c r="K1223" i="81"/>
  <c r="L1223" i="81" s="1"/>
  <c r="K1222" i="81"/>
  <c r="K1221" i="81"/>
  <c r="L1221" i="81" s="1"/>
  <c r="K1220" i="81"/>
  <c r="K1219" i="81"/>
  <c r="L1219" i="81" s="1"/>
  <c r="K1218" i="81"/>
  <c r="K1217" i="81"/>
  <c r="L1217" i="81" s="1"/>
  <c r="K1216" i="81"/>
  <c r="K1215" i="81"/>
  <c r="L1215" i="81" s="1"/>
  <c r="K1214" i="81"/>
  <c r="K1213" i="81"/>
  <c r="L1213" i="81" s="1"/>
  <c r="K1212" i="81"/>
  <c r="K1211" i="81"/>
  <c r="L1211" i="81" s="1"/>
  <c r="K1210" i="81"/>
  <c r="K1209" i="81"/>
  <c r="L1209" i="81" s="1"/>
  <c r="K1208" i="81"/>
  <c r="L1208" i="81" s="1"/>
  <c r="K1207" i="81"/>
  <c r="L1207" i="81" s="1"/>
  <c r="K1206" i="81"/>
  <c r="K1205" i="81"/>
  <c r="L1205" i="81" s="1"/>
  <c r="K1204" i="81"/>
  <c r="K1203" i="81"/>
  <c r="L1203" i="81" s="1"/>
  <c r="K1202" i="81"/>
  <c r="K1201" i="81"/>
  <c r="L1201" i="81" s="1"/>
  <c r="K1200" i="81"/>
  <c r="K1199" i="81"/>
  <c r="L1199" i="81" s="1"/>
  <c r="K1198" i="81"/>
  <c r="K1197" i="81"/>
  <c r="L1197" i="81" s="1"/>
  <c r="K1196" i="81"/>
  <c r="L1196" i="81" s="1"/>
  <c r="K1195" i="81"/>
  <c r="L1195" i="81" s="1"/>
  <c r="K1194" i="81"/>
  <c r="K1193" i="81"/>
  <c r="L1193" i="81" s="1"/>
  <c r="K1192" i="81"/>
  <c r="K1191" i="81"/>
  <c r="L1191" i="81" s="1"/>
  <c r="K1190" i="81"/>
  <c r="K1189" i="81"/>
  <c r="L1189" i="81" s="1"/>
  <c r="K1188" i="81"/>
  <c r="K1187" i="81"/>
  <c r="L1187" i="81" s="1"/>
  <c r="K1186" i="81"/>
  <c r="K1185" i="81"/>
  <c r="L1185" i="81" s="1"/>
  <c r="K1184" i="81"/>
  <c r="L1184" i="81" s="1"/>
  <c r="K1183" i="81"/>
  <c r="L1183" i="81" s="1"/>
  <c r="K1182" i="81"/>
  <c r="K1181" i="81"/>
  <c r="L1181" i="81" s="1"/>
  <c r="K1180" i="81"/>
  <c r="L1180" i="81" s="1"/>
  <c r="K1179" i="81"/>
  <c r="L1179" i="81" s="1"/>
  <c r="K1178" i="81"/>
  <c r="K1177" i="81"/>
  <c r="L1177" i="81" s="1"/>
  <c r="K1176" i="81"/>
  <c r="L1176" i="81" s="1"/>
  <c r="K1175" i="81"/>
  <c r="L1175" i="81" s="1"/>
  <c r="K1174" i="81"/>
  <c r="K1173" i="81"/>
  <c r="L1173" i="81" s="1"/>
  <c r="K1172" i="81"/>
  <c r="L1172" i="81" s="1"/>
  <c r="K1171" i="81"/>
  <c r="L1171" i="81" s="1"/>
  <c r="K1170" i="81"/>
  <c r="K1169" i="81"/>
  <c r="L1169" i="81" s="1"/>
  <c r="K1168" i="81"/>
  <c r="L1168" i="81" s="1"/>
  <c r="K1167" i="81"/>
  <c r="L1167" i="81" s="1"/>
  <c r="K1166" i="81"/>
  <c r="K1165" i="81"/>
  <c r="L1165" i="81" s="1"/>
  <c r="K1164" i="81"/>
  <c r="L1164" i="81" s="1"/>
  <c r="K1163" i="81"/>
  <c r="L1163" i="81" s="1"/>
  <c r="K1162" i="81"/>
  <c r="K1161" i="81"/>
  <c r="L1161" i="81" s="1"/>
  <c r="K1160" i="81"/>
  <c r="L1160" i="81" s="1"/>
  <c r="K1159" i="81"/>
  <c r="K1158" i="81"/>
  <c r="K1157" i="81"/>
  <c r="L1157" i="81" s="1"/>
  <c r="K1156" i="81"/>
  <c r="L1156" i="81" s="1"/>
  <c r="K1155" i="81"/>
  <c r="L1155" i="81" s="1"/>
  <c r="K1154" i="81"/>
  <c r="K1153" i="81"/>
  <c r="L1153" i="81" s="1"/>
  <c r="K1152" i="81"/>
  <c r="L1152" i="81" s="1"/>
  <c r="K1151" i="81"/>
  <c r="L1151" i="81" s="1"/>
  <c r="K1150" i="81"/>
  <c r="K1149" i="81"/>
  <c r="L1149" i="81" s="1"/>
  <c r="K1148" i="81"/>
  <c r="L1148" i="81" s="1"/>
  <c r="K1147" i="81"/>
  <c r="L1147" i="81" s="1"/>
  <c r="K1146" i="81"/>
  <c r="K1145" i="81"/>
  <c r="L1145" i="81" s="1"/>
  <c r="K1144" i="81"/>
  <c r="L1144" i="81" s="1"/>
  <c r="K1143" i="81"/>
  <c r="L1143" i="81" s="1"/>
  <c r="K1142" i="81"/>
  <c r="K1141" i="81"/>
  <c r="L1141" i="81" s="1"/>
  <c r="K1140" i="81"/>
  <c r="L1140" i="81" s="1"/>
  <c r="K1139" i="81"/>
  <c r="L1139" i="81" s="1"/>
  <c r="K1138" i="81"/>
  <c r="K1137" i="81"/>
  <c r="L1137" i="81" s="1"/>
  <c r="K1136" i="81"/>
  <c r="L1136" i="81" s="1"/>
  <c r="K1135" i="81"/>
  <c r="K1134" i="81"/>
  <c r="K1133" i="81"/>
  <c r="L1133" i="81" s="1"/>
  <c r="K1132" i="81"/>
  <c r="L1132" i="81" s="1"/>
  <c r="K1131" i="81"/>
  <c r="L1131" i="81" s="1"/>
  <c r="K1130" i="81"/>
  <c r="K1129" i="81"/>
  <c r="L1129" i="81" s="1"/>
  <c r="K1128" i="81"/>
  <c r="L1128" i="81" s="1"/>
  <c r="K1127" i="81"/>
  <c r="L1127" i="81" s="1"/>
  <c r="K1126" i="8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K1111" i="81"/>
  <c r="L1111" i="81" s="1"/>
  <c r="K1110" i="81"/>
  <c r="K1109" i="81"/>
  <c r="L1109" i="81" s="1"/>
  <c r="K1108" i="81"/>
  <c r="K1107" i="81"/>
  <c r="L1107" i="81" s="1"/>
  <c r="K1106" i="81"/>
  <c r="K1105" i="81"/>
  <c r="L1105" i="81" s="1"/>
  <c r="K1104" i="81"/>
  <c r="K1103" i="81"/>
  <c r="K1102" i="81"/>
  <c r="L1102" i="81" s="1"/>
  <c r="K1101" i="81"/>
  <c r="L1101" i="81" s="1"/>
  <c r="K1100" i="81"/>
  <c r="F1280" i="81"/>
  <c r="F1278" i="81"/>
  <c r="F1277" i="81"/>
  <c r="F1276" i="81"/>
  <c r="F1275" i="81"/>
  <c r="G1275" i="81" s="1"/>
  <c r="F1274" i="81"/>
  <c r="F1273" i="81"/>
  <c r="F1272" i="81"/>
  <c r="F1271" i="81"/>
  <c r="G1271" i="81" s="1"/>
  <c r="F1270" i="81"/>
  <c r="F1269" i="81"/>
  <c r="F1268" i="81"/>
  <c r="F1267" i="81"/>
  <c r="G1267" i="81" s="1"/>
  <c r="F1266" i="81"/>
  <c r="F1265" i="81"/>
  <c r="F1264" i="81"/>
  <c r="G1264" i="81" s="1"/>
  <c r="F1263" i="81"/>
  <c r="G1263" i="81" s="1"/>
  <c r="F1262" i="81"/>
  <c r="F1261" i="81"/>
  <c r="G1261" i="81" s="1"/>
  <c r="F1260" i="81"/>
  <c r="G1260" i="81" s="1"/>
  <c r="F1259" i="81"/>
  <c r="G1259" i="81" s="1"/>
  <c r="F1258" i="81"/>
  <c r="F1257" i="81"/>
  <c r="AI1257" i="81" s="1"/>
  <c r="F1256" i="81"/>
  <c r="F1255" i="81"/>
  <c r="G1255" i="81" s="1"/>
  <c r="F1254" i="81"/>
  <c r="F1253" i="81"/>
  <c r="G1253" i="81" s="1"/>
  <c r="F1252" i="81"/>
  <c r="F1251" i="81"/>
  <c r="G1251" i="81" s="1"/>
  <c r="F1250" i="81"/>
  <c r="G1250" i="81" s="1"/>
  <c r="F1249" i="81"/>
  <c r="F1248" i="81"/>
  <c r="F1247" i="81"/>
  <c r="G1247" i="81" s="1"/>
  <c r="F1246" i="81"/>
  <c r="F1245" i="81"/>
  <c r="F1244" i="81"/>
  <c r="F1243" i="81"/>
  <c r="G1243" i="81" s="1"/>
  <c r="F1242" i="81"/>
  <c r="G1242" i="81" s="1"/>
  <c r="F1241" i="81"/>
  <c r="F1240" i="81"/>
  <c r="F1239" i="81"/>
  <c r="G1239" i="81" s="1"/>
  <c r="F1238" i="81"/>
  <c r="F1237" i="81"/>
  <c r="F1236" i="81"/>
  <c r="F1235" i="81"/>
  <c r="G1235" i="81" s="1"/>
  <c r="F1234" i="81"/>
  <c r="G1234" i="81" s="1"/>
  <c r="F1233" i="81"/>
  <c r="F1232" i="81"/>
  <c r="F1231" i="81"/>
  <c r="G1231" i="81" s="1"/>
  <c r="F1230" i="81"/>
  <c r="G1230" i="81" s="1"/>
  <c r="F1229" i="81"/>
  <c r="AI1229" i="81" s="1"/>
  <c r="F1228" i="81"/>
  <c r="G1228" i="81" s="1"/>
  <c r="F1227" i="81"/>
  <c r="G1227" i="81" s="1"/>
  <c r="F1226" i="81"/>
  <c r="F1225" i="81"/>
  <c r="F1224" i="81"/>
  <c r="F1223" i="81"/>
  <c r="G1223" i="81" s="1"/>
  <c r="F1222" i="81"/>
  <c r="F1221" i="81"/>
  <c r="F1220" i="81"/>
  <c r="F1219" i="81"/>
  <c r="F1218" i="81"/>
  <c r="G1218" i="81" s="1"/>
  <c r="F1217" i="81"/>
  <c r="F1216" i="81"/>
  <c r="F1215" i="81"/>
  <c r="F1214" i="81"/>
  <c r="F1213" i="81"/>
  <c r="F1212" i="81"/>
  <c r="F1211" i="81"/>
  <c r="G1211" i="81" s="1"/>
  <c r="F1210" i="81"/>
  <c r="G1210" i="81" s="1"/>
  <c r="F1209" i="81"/>
  <c r="F1208" i="81"/>
  <c r="F1207" i="81"/>
  <c r="F1206" i="81"/>
  <c r="F1205" i="81"/>
  <c r="G1205" i="81" s="1"/>
  <c r="F1204" i="81"/>
  <c r="F1203" i="81"/>
  <c r="G1203" i="81" s="1"/>
  <c r="F1202" i="81"/>
  <c r="G1202" i="81" s="1"/>
  <c r="F1201" i="81"/>
  <c r="F1200" i="81"/>
  <c r="G1200" i="81" s="1"/>
  <c r="F1199" i="81"/>
  <c r="F1198" i="81"/>
  <c r="G1198" i="81" s="1"/>
  <c r="F1197" i="81"/>
  <c r="F1196" i="81"/>
  <c r="F1195" i="81"/>
  <c r="G1195" i="81" s="1"/>
  <c r="F1194" i="81"/>
  <c r="F1193" i="81"/>
  <c r="F1192" i="81"/>
  <c r="G1192" i="81" s="1"/>
  <c r="F1191" i="81"/>
  <c r="G1191" i="81" s="1"/>
  <c r="F1190" i="81"/>
  <c r="F1189" i="81"/>
  <c r="F1188" i="81"/>
  <c r="F1187" i="81"/>
  <c r="G1187" i="81" s="1"/>
  <c r="F1186" i="81"/>
  <c r="G1186" i="81" s="1"/>
  <c r="F1185" i="81"/>
  <c r="G1185" i="81" s="1"/>
  <c r="F1184" i="81"/>
  <c r="F1183" i="81"/>
  <c r="G1183" i="81" s="1"/>
  <c r="F1182" i="81"/>
  <c r="F1181" i="81"/>
  <c r="F1180" i="81"/>
  <c r="G1180" i="81" s="1"/>
  <c r="F1179" i="81"/>
  <c r="G1179" i="81" s="1"/>
  <c r="F1178" i="81"/>
  <c r="F1177" i="81"/>
  <c r="F1176" i="81"/>
  <c r="F1175" i="81"/>
  <c r="F1174" i="81"/>
  <c r="F1173" i="81"/>
  <c r="F1172" i="81"/>
  <c r="G1172" i="81" s="1"/>
  <c r="F1171" i="81"/>
  <c r="G1171" i="81" s="1"/>
  <c r="F1170" i="81"/>
  <c r="G1170" i="81" s="1"/>
  <c r="F1169" i="81"/>
  <c r="F1168" i="81"/>
  <c r="F1167" i="81"/>
  <c r="F1166" i="81"/>
  <c r="G1166" i="81" s="1"/>
  <c r="F1165" i="81"/>
  <c r="F1164" i="81"/>
  <c r="G1164" i="81" s="1"/>
  <c r="F1163" i="81"/>
  <c r="G1163" i="81" s="1"/>
  <c r="F1162" i="81"/>
  <c r="F1161" i="81"/>
  <c r="F1160" i="81"/>
  <c r="F1159" i="81"/>
  <c r="G1159" i="81" s="1"/>
  <c r="F1158" i="81"/>
  <c r="G1158" i="81" s="1"/>
  <c r="F1157" i="81"/>
  <c r="F1156" i="81"/>
  <c r="G1156" i="81" s="1"/>
  <c r="F1155" i="81"/>
  <c r="G1155" i="81" s="1"/>
  <c r="F1154" i="81"/>
  <c r="G1154" i="81" s="1"/>
  <c r="F1153" i="81"/>
  <c r="F1152" i="81"/>
  <c r="F1151" i="81"/>
  <c r="F1150" i="81"/>
  <c r="F1149" i="81"/>
  <c r="F1148" i="81"/>
  <c r="F1147" i="81"/>
  <c r="G1147" i="81" s="1"/>
  <c r="F1146" i="81"/>
  <c r="F1145" i="81"/>
  <c r="AI1145" i="81" s="1"/>
  <c r="F1144" i="81"/>
  <c r="G1144" i="81" s="1"/>
  <c r="F1143" i="81"/>
  <c r="F1142" i="81"/>
  <c r="F1141" i="81"/>
  <c r="F1140" i="81"/>
  <c r="F1139" i="81"/>
  <c r="G1139" i="81" s="1"/>
  <c r="F1138" i="81"/>
  <c r="G1138" i="81" s="1"/>
  <c r="F1137" i="81"/>
  <c r="AI1137" i="81" s="1"/>
  <c r="F1136" i="81"/>
  <c r="G1136" i="81" s="1"/>
  <c r="F1135" i="81"/>
  <c r="F1134" i="81"/>
  <c r="G1134" i="81" s="1"/>
  <c r="F1133" i="81"/>
  <c r="F1132" i="81"/>
  <c r="F1131" i="81"/>
  <c r="G1131" i="81" s="1"/>
  <c r="F1130" i="81"/>
  <c r="F1129" i="81"/>
  <c r="AI1129" i="81" s="1"/>
  <c r="F1128" i="81"/>
  <c r="F1127" i="81"/>
  <c r="G1127" i="81" s="1"/>
  <c r="F1126" i="81"/>
  <c r="F1125" i="81"/>
  <c r="F1124" i="81"/>
  <c r="F1123" i="81"/>
  <c r="G1123" i="81" s="1"/>
  <c r="F1122" i="81"/>
  <c r="G1122" i="81" s="1"/>
  <c r="F1121" i="81"/>
  <c r="F1120" i="81"/>
  <c r="G1120" i="81" s="1"/>
  <c r="F1119" i="81"/>
  <c r="G1119" i="81" s="1"/>
  <c r="F1118" i="81"/>
  <c r="F1117" i="81"/>
  <c r="F1116" i="81"/>
  <c r="F1115" i="81"/>
  <c r="G1115" i="81" s="1"/>
  <c r="F1114" i="81"/>
  <c r="F1113" i="81"/>
  <c r="F1112" i="81"/>
  <c r="G1112" i="81" s="1"/>
  <c r="F1111" i="81"/>
  <c r="F1110" i="81"/>
  <c r="G1110" i="81" s="1"/>
  <c r="F1109" i="81"/>
  <c r="F1108" i="81"/>
  <c r="G1108" i="81" s="1"/>
  <c r="F1107" i="81"/>
  <c r="G1107" i="81" s="1"/>
  <c r="F1106" i="81"/>
  <c r="G1106" i="81" s="1"/>
  <c r="F1105" i="81"/>
  <c r="F1104" i="81"/>
  <c r="G1104" i="81" s="1"/>
  <c r="F1103" i="81"/>
  <c r="G1103" i="81" s="1"/>
  <c r="F1102" i="81"/>
  <c r="G1102" i="81" s="1"/>
  <c r="F1101" i="81"/>
  <c r="F1100" i="81"/>
  <c r="G1100" i="81" s="1"/>
  <c r="U1280" i="81"/>
  <c r="U1278" i="81"/>
  <c r="V1278" i="81" s="1"/>
  <c r="U1277" i="81"/>
  <c r="U1276" i="81"/>
  <c r="U1275" i="81"/>
  <c r="U1274" i="81"/>
  <c r="V1274" i="81" s="1"/>
  <c r="U1273" i="81"/>
  <c r="U1272" i="81"/>
  <c r="U1271" i="81"/>
  <c r="V1271" i="81" s="1"/>
  <c r="U1270" i="81"/>
  <c r="V1270" i="81" s="1"/>
  <c r="U1269" i="81"/>
  <c r="U1268" i="81"/>
  <c r="U1267" i="81"/>
  <c r="U1266" i="81"/>
  <c r="V1266" i="81" s="1"/>
  <c r="U1265" i="81"/>
  <c r="U1264" i="81"/>
  <c r="U1263" i="81"/>
  <c r="V1263" i="81" s="1"/>
  <c r="U1262" i="81"/>
  <c r="U1261" i="81"/>
  <c r="U1260" i="81"/>
  <c r="U1259" i="81"/>
  <c r="V1259" i="81" s="1"/>
  <c r="U1258" i="81"/>
  <c r="AJ1258" i="81" s="1"/>
  <c r="U1257" i="81"/>
  <c r="U1256" i="81"/>
  <c r="U1255" i="81"/>
  <c r="U1254" i="81"/>
  <c r="V1254" i="81" s="1"/>
  <c r="U1253" i="81"/>
  <c r="U1252" i="81"/>
  <c r="U1251" i="81"/>
  <c r="U1250" i="81"/>
  <c r="U1249" i="81"/>
  <c r="V1249" i="81" s="1"/>
  <c r="U1248" i="81"/>
  <c r="V1248" i="81" s="1"/>
  <c r="U1247" i="81"/>
  <c r="V1247" i="81" s="1"/>
  <c r="U1246" i="81"/>
  <c r="U1245" i="81"/>
  <c r="U1244" i="81"/>
  <c r="U1243" i="81"/>
  <c r="V1243" i="81" s="1"/>
  <c r="U1242" i="81"/>
  <c r="V1242" i="81" s="1"/>
  <c r="U1241" i="81"/>
  <c r="V1241" i="81" s="1"/>
  <c r="U1240" i="81"/>
  <c r="U1239" i="81"/>
  <c r="V1239" i="81" s="1"/>
  <c r="U1238" i="81"/>
  <c r="AJ1238" i="81" s="1"/>
  <c r="U1237" i="81"/>
  <c r="U1236" i="81"/>
  <c r="U1235" i="81"/>
  <c r="V1235" i="81" s="1"/>
  <c r="U1234" i="81"/>
  <c r="U1233" i="81"/>
  <c r="U1232" i="81"/>
  <c r="U1231" i="81"/>
  <c r="V1231" i="81" s="1"/>
  <c r="U1230" i="81"/>
  <c r="V1230" i="81" s="1"/>
  <c r="U1229" i="81"/>
  <c r="U1228" i="81"/>
  <c r="V1228" i="81" s="1"/>
  <c r="U1227" i="81"/>
  <c r="V1227" i="81" s="1"/>
  <c r="U1226" i="81"/>
  <c r="V1226" i="81" s="1"/>
  <c r="U1225" i="81"/>
  <c r="U1224" i="81"/>
  <c r="U1223" i="81"/>
  <c r="AJ1223" i="81" s="1"/>
  <c r="U1222" i="81"/>
  <c r="U1221" i="81"/>
  <c r="U1220" i="81"/>
  <c r="U1219" i="81"/>
  <c r="V1219" i="81" s="1"/>
  <c r="U1218" i="81"/>
  <c r="V1218" i="81" s="1"/>
  <c r="U1217" i="81"/>
  <c r="U1216" i="81"/>
  <c r="U1215" i="81"/>
  <c r="U1214" i="81"/>
  <c r="AJ1214" i="81" s="1"/>
  <c r="U1213" i="81"/>
  <c r="U1212" i="81"/>
  <c r="V1212" i="81" s="1"/>
  <c r="U1211" i="81"/>
  <c r="U1210" i="81"/>
  <c r="U1209" i="81"/>
  <c r="U1208" i="81"/>
  <c r="U1207" i="81"/>
  <c r="V1207" i="81" s="1"/>
  <c r="U1206" i="81"/>
  <c r="AJ1206" i="81" s="1"/>
  <c r="U1205" i="81"/>
  <c r="U1204" i="81"/>
  <c r="U1203" i="81"/>
  <c r="V1203" i="81" s="1"/>
  <c r="U1202" i="81"/>
  <c r="V1202" i="81" s="1"/>
  <c r="U1201" i="81"/>
  <c r="U1200" i="81"/>
  <c r="V1200" i="81" s="1"/>
  <c r="U1199" i="81"/>
  <c r="V1199" i="81" s="1"/>
  <c r="U1198" i="81"/>
  <c r="V1198" i="81" s="1"/>
  <c r="U1197" i="81"/>
  <c r="U1196" i="81"/>
  <c r="U1195" i="81"/>
  <c r="U1194" i="81"/>
  <c r="V1194" i="81" s="1"/>
  <c r="U1193" i="81"/>
  <c r="U1192" i="81"/>
  <c r="U1191" i="81"/>
  <c r="U1190" i="81"/>
  <c r="U1189" i="81"/>
  <c r="U1188" i="81"/>
  <c r="U1187" i="81"/>
  <c r="V1187" i="81" s="1"/>
  <c r="U1186" i="81"/>
  <c r="U1185" i="81"/>
  <c r="U1184" i="81"/>
  <c r="V1184" i="81" s="1"/>
  <c r="U1183" i="81"/>
  <c r="AJ1183" i="81" s="1"/>
  <c r="U1182" i="81"/>
  <c r="V1182" i="81" s="1"/>
  <c r="U1181" i="81"/>
  <c r="U1180" i="81"/>
  <c r="U1179" i="81"/>
  <c r="U1178" i="81"/>
  <c r="U1177" i="81"/>
  <c r="U1176" i="81"/>
  <c r="U1175" i="81"/>
  <c r="V1175" i="81" s="1"/>
  <c r="U1174" i="81"/>
  <c r="AJ1174" i="81" s="1"/>
  <c r="U1173" i="81"/>
  <c r="U1172" i="81"/>
  <c r="U1171" i="81"/>
  <c r="U1170" i="81"/>
  <c r="U1169" i="81"/>
  <c r="U1168" i="81"/>
  <c r="U1167" i="81"/>
  <c r="U1166" i="81"/>
  <c r="U1165" i="81"/>
  <c r="U1164" i="81"/>
  <c r="V1164" i="81" s="1"/>
  <c r="U1163" i="81"/>
  <c r="V1163" i="81" s="1"/>
  <c r="U1162" i="81"/>
  <c r="U1161" i="81"/>
  <c r="U1160" i="81"/>
  <c r="U1159" i="81"/>
  <c r="AJ1159" i="81" s="1"/>
  <c r="U1158" i="81"/>
  <c r="U1157" i="81"/>
  <c r="U1156" i="81"/>
  <c r="U1155" i="81"/>
  <c r="U1154" i="81"/>
  <c r="U1153" i="81"/>
  <c r="U1152" i="81"/>
  <c r="V1152" i="81" s="1"/>
  <c r="U1151" i="81"/>
  <c r="V1151" i="81" s="1"/>
  <c r="U1150" i="81"/>
  <c r="U1149" i="81"/>
  <c r="U1148" i="81"/>
  <c r="U1147" i="81"/>
  <c r="AJ1147" i="81" s="1"/>
  <c r="U1146" i="81"/>
  <c r="U1145" i="81"/>
  <c r="U1144" i="81"/>
  <c r="U1143" i="81"/>
  <c r="U1142" i="81"/>
  <c r="AJ1142" i="81" s="1"/>
  <c r="U1141" i="81"/>
  <c r="U1140" i="81"/>
  <c r="U1139" i="81"/>
  <c r="AJ1139" i="81" s="1"/>
  <c r="U1138" i="81"/>
  <c r="U1137" i="81"/>
  <c r="U1136" i="81"/>
  <c r="U1135" i="81"/>
  <c r="U1134" i="81"/>
  <c r="U1133" i="81"/>
  <c r="U1132" i="81"/>
  <c r="V1132" i="81" s="1"/>
  <c r="U1131" i="81"/>
  <c r="V1131" i="81" s="1"/>
  <c r="U1130" i="81"/>
  <c r="U1129" i="81"/>
  <c r="U1128" i="81"/>
  <c r="U1127" i="81"/>
  <c r="U1126" i="81"/>
  <c r="U1125" i="81"/>
  <c r="U1124" i="81"/>
  <c r="U1123" i="81"/>
  <c r="AJ1123" i="81" s="1"/>
  <c r="U1122" i="81"/>
  <c r="U1121" i="81"/>
  <c r="U1120" i="81"/>
  <c r="U1119" i="81"/>
  <c r="V1119" i="81" s="1"/>
  <c r="U1118" i="81"/>
  <c r="AJ1118" i="81" s="1"/>
  <c r="U1117" i="81"/>
  <c r="U1116" i="81"/>
  <c r="U1115" i="81"/>
  <c r="V1115" i="81" s="1"/>
  <c r="U1114" i="81"/>
  <c r="U1113" i="81"/>
  <c r="U1112" i="81"/>
  <c r="V1112" i="81" s="1"/>
  <c r="U1111" i="81"/>
  <c r="U1110" i="81"/>
  <c r="AJ1110" i="81" s="1"/>
  <c r="U1109" i="81"/>
  <c r="U1108" i="81"/>
  <c r="U1107" i="81"/>
  <c r="V1107" i="81" s="1"/>
  <c r="U1106" i="81"/>
  <c r="U1105" i="81"/>
  <c r="U1104" i="81"/>
  <c r="U1103" i="81"/>
  <c r="U1102" i="81"/>
  <c r="U1101" i="81"/>
  <c r="U1100" i="81"/>
  <c r="AD1279" i="81"/>
  <c r="AC1279" i="81"/>
  <c r="AB1279" i="81"/>
  <c r="Y1279" i="81"/>
  <c r="X1279" i="81"/>
  <c r="W1279" i="81"/>
  <c r="T1279" i="81"/>
  <c r="S1279" i="81"/>
  <c r="R1279" i="81"/>
  <c r="O1279" i="81"/>
  <c r="N1279" i="81"/>
  <c r="M1279" i="81"/>
  <c r="J1279" i="81"/>
  <c r="I1279" i="81"/>
  <c r="H1279" i="81"/>
  <c r="E1279" i="81"/>
  <c r="D1279" i="81"/>
  <c r="AF1278" i="81"/>
  <c r="AF1277" i="81"/>
  <c r="AF1276" i="81"/>
  <c r="AF1275" i="81"/>
  <c r="AF1274" i="81"/>
  <c r="AF1273" i="81"/>
  <c r="AF1272" i="81"/>
  <c r="AF1271" i="81"/>
  <c r="AF1270" i="81"/>
  <c r="AF1269" i="81"/>
  <c r="AF1268" i="81"/>
  <c r="AF1267" i="81"/>
  <c r="AF1266" i="81"/>
  <c r="AF1265" i="81"/>
  <c r="AF1264" i="81"/>
  <c r="AF1263" i="81"/>
  <c r="AF1262" i="81"/>
  <c r="AF1261" i="81"/>
  <c r="AF1260" i="81"/>
  <c r="AF1259" i="81"/>
  <c r="AF1258" i="81"/>
  <c r="AF1257" i="81"/>
  <c r="AF1256" i="81"/>
  <c r="AF1255" i="81"/>
  <c r="AF1254" i="81"/>
  <c r="AF1253" i="81"/>
  <c r="AF1252" i="81"/>
  <c r="AF1251" i="81"/>
  <c r="AF1250" i="81"/>
  <c r="AF1249" i="81"/>
  <c r="AF1248" i="81"/>
  <c r="AF1247" i="81"/>
  <c r="AF1246" i="81"/>
  <c r="AF1245" i="81"/>
  <c r="AF1244" i="81"/>
  <c r="AF1243" i="81"/>
  <c r="AF1242" i="81"/>
  <c r="AF1241" i="81"/>
  <c r="AF1240" i="81"/>
  <c r="AF1239" i="81"/>
  <c r="AF1238" i="81"/>
  <c r="AF1237" i="81"/>
  <c r="AF1236" i="81"/>
  <c r="AF1235" i="81"/>
  <c r="AF1234" i="81"/>
  <c r="AF1233" i="81"/>
  <c r="AF1232" i="81"/>
  <c r="AF1231" i="81"/>
  <c r="AF1230" i="81"/>
  <c r="AF1229" i="81"/>
  <c r="AF1228" i="81"/>
  <c r="AF1227" i="81"/>
  <c r="AF1226" i="81"/>
  <c r="AF1225" i="81"/>
  <c r="AF1224" i="81"/>
  <c r="AF1223" i="81"/>
  <c r="AF1222" i="81"/>
  <c r="AF1221" i="81"/>
  <c r="AF1220" i="81"/>
  <c r="AF1219" i="81"/>
  <c r="AF1218" i="81"/>
  <c r="AF1217" i="81"/>
  <c r="AF1216" i="81"/>
  <c r="AF1215" i="81"/>
  <c r="AF1214" i="81"/>
  <c r="AF1213" i="81"/>
  <c r="AF1212" i="81"/>
  <c r="AF1211" i="81"/>
  <c r="AF1210" i="81"/>
  <c r="AF1209" i="81"/>
  <c r="AF1208" i="81"/>
  <c r="AF1207" i="81"/>
  <c r="AF1206" i="81"/>
  <c r="AF1205" i="81"/>
  <c r="AF1204" i="81"/>
  <c r="AF1203" i="81"/>
  <c r="AF1202" i="81"/>
  <c r="AF1201" i="81"/>
  <c r="AF1200" i="81"/>
  <c r="AF1199" i="81"/>
  <c r="AF1198" i="81"/>
  <c r="AF1197" i="81"/>
  <c r="AF1196" i="81"/>
  <c r="AF1195" i="81"/>
  <c r="AF1194" i="81"/>
  <c r="AF1193" i="81"/>
  <c r="AF1192" i="81"/>
  <c r="AF1191" i="81"/>
  <c r="AF1190" i="81"/>
  <c r="AF1189" i="81"/>
  <c r="AF1188" i="81"/>
  <c r="AF1187" i="81"/>
  <c r="AF1186" i="81"/>
  <c r="AF1185" i="81"/>
  <c r="AF1184" i="81"/>
  <c r="AF1183" i="81"/>
  <c r="AF1182" i="81"/>
  <c r="AF1181" i="81"/>
  <c r="AF1180" i="81"/>
  <c r="AF1179" i="81"/>
  <c r="AF1178" i="81"/>
  <c r="AF1177" i="81"/>
  <c r="AF1176" i="81"/>
  <c r="AF1175" i="81"/>
  <c r="AF1174" i="81"/>
  <c r="AF1173" i="81"/>
  <c r="AF1172" i="81"/>
  <c r="AF1171" i="81"/>
  <c r="AF1170" i="81"/>
  <c r="AF1169" i="81"/>
  <c r="AF1168" i="81"/>
  <c r="AF1167" i="81"/>
  <c r="AF1166" i="81"/>
  <c r="AF1165" i="81"/>
  <c r="AF1164" i="81"/>
  <c r="AF1163" i="81"/>
  <c r="AF1162" i="81"/>
  <c r="AF1161" i="81"/>
  <c r="AF1160" i="81"/>
  <c r="AF1159" i="81"/>
  <c r="AF1158" i="81"/>
  <c r="AF1157" i="81"/>
  <c r="AF1156" i="81"/>
  <c r="AF1155" i="81"/>
  <c r="AF1154" i="81"/>
  <c r="AF1153" i="81"/>
  <c r="AF1152" i="81"/>
  <c r="AF1151" i="81"/>
  <c r="AF1150" i="81"/>
  <c r="AF1149" i="81"/>
  <c r="AF1148" i="81"/>
  <c r="AF1147" i="81"/>
  <c r="AF1146" i="81"/>
  <c r="AF1145" i="81"/>
  <c r="AF1144" i="81"/>
  <c r="AF1143" i="81"/>
  <c r="AF1142" i="81"/>
  <c r="AF1141" i="81"/>
  <c r="AF1140" i="81"/>
  <c r="AF1139" i="81"/>
  <c r="AF1138" i="81"/>
  <c r="AF1137" i="81"/>
  <c r="AF1136" i="81"/>
  <c r="AF1135" i="81"/>
  <c r="AF1134" i="81"/>
  <c r="AF1133" i="81"/>
  <c r="AF1132" i="81"/>
  <c r="AF1131" i="81"/>
  <c r="AF1130" i="81"/>
  <c r="AF1129" i="81"/>
  <c r="AF1128" i="81"/>
  <c r="AF1127" i="81"/>
  <c r="AF1126" i="81"/>
  <c r="AF1125" i="81"/>
  <c r="AF1124" i="81"/>
  <c r="AF1123" i="81"/>
  <c r="AF1122" i="81"/>
  <c r="AF1121" i="81"/>
  <c r="AF1120" i="81"/>
  <c r="AF1119" i="81"/>
  <c r="AF1118" i="81"/>
  <c r="AF1117" i="81"/>
  <c r="AF1116" i="81"/>
  <c r="AF1115" i="81"/>
  <c r="AF1114" i="81"/>
  <c r="AF1113" i="81"/>
  <c r="AF1112" i="81"/>
  <c r="AF1111" i="81"/>
  <c r="AF1110" i="81"/>
  <c r="AF1109" i="81"/>
  <c r="AF1108" i="81"/>
  <c r="AF1107" i="81"/>
  <c r="AF1106" i="81"/>
  <c r="AF1105" i="81"/>
  <c r="AF1104" i="81"/>
  <c r="AF1103" i="81"/>
  <c r="AF1102" i="81"/>
  <c r="AF1101" i="81"/>
  <c r="AF1100" i="81"/>
  <c r="AA1278" i="81"/>
  <c r="AA1274" i="81"/>
  <c r="AA1270" i="81"/>
  <c r="AA1266" i="81"/>
  <c r="AA1262" i="81"/>
  <c r="AA1258" i="81"/>
  <c r="AA1254" i="81"/>
  <c r="AA1250" i="81"/>
  <c r="AA1246" i="81"/>
  <c r="AA1242" i="81"/>
  <c r="AA1238" i="81"/>
  <c r="AA1234" i="81"/>
  <c r="AA1230" i="81"/>
  <c r="AA1226" i="81"/>
  <c r="AA1222" i="81"/>
  <c r="AA1218" i="81"/>
  <c r="AA1215" i="81"/>
  <c r="AA1214" i="81"/>
  <c r="AA1213" i="81"/>
  <c r="AA1210" i="81"/>
  <c r="AA1206" i="81"/>
  <c r="AA1202" i="81"/>
  <c r="AA1198" i="81"/>
  <c r="AA1194" i="81"/>
  <c r="AA1190" i="81"/>
  <c r="AA1186" i="81"/>
  <c r="AA1183" i="81"/>
  <c r="AA1182" i="81"/>
  <c r="AA1179" i="81"/>
  <c r="AA1178" i="81"/>
  <c r="AA1175" i="81"/>
  <c r="AA1174" i="81"/>
  <c r="AA1171" i="81"/>
  <c r="AA1170" i="81"/>
  <c r="AA1167" i="81"/>
  <c r="AA1166" i="81"/>
  <c r="AA1163" i="81"/>
  <c r="AA1162" i="81"/>
  <c r="AA1159" i="81"/>
  <c r="AA1158" i="81"/>
  <c r="AA1155" i="81"/>
  <c r="AA1154" i="81"/>
  <c r="AA1153" i="81"/>
  <c r="AA1150" i="81"/>
  <c r="AA1146" i="81"/>
  <c r="AA1142" i="81"/>
  <c r="AA1138" i="81"/>
  <c r="AA1134" i="81"/>
  <c r="AA1130" i="81"/>
  <c r="AA1126" i="81"/>
  <c r="AA1122" i="81"/>
  <c r="AA1118" i="81"/>
  <c r="AA1114" i="81"/>
  <c r="AA1110" i="81"/>
  <c r="AA1106" i="81"/>
  <c r="AA1102" i="81"/>
  <c r="V1255" i="81"/>
  <c r="V1250" i="81"/>
  <c r="V1238" i="81"/>
  <c r="V1214" i="81"/>
  <c r="V1183" i="81"/>
  <c r="V1174" i="81"/>
  <c r="V1159" i="81"/>
  <c r="V1139" i="81"/>
  <c r="V1110" i="81"/>
  <c r="Q1278" i="81"/>
  <c r="Q1275" i="81"/>
  <c r="Q1274" i="81"/>
  <c r="Q1271" i="81"/>
  <c r="Q1270" i="81"/>
  <c r="Q1267" i="81"/>
  <c r="Q1266" i="81"/>
  <c r="Q1263" i="81"/>
  <c r="Q1262" i="81"/>
  <c r="Q1259" i="81"/>
  <c r="Q1258" i="81"/>
  <c r="Q1255" i="81"/>
  <c r="Q1254" i="81"/>
  <c r="Q1251" i="81"/>
  <c r="Q1250" i="81"/>
  <c r="Q1247" i="81"/>
  <c r="Q1246" i="81"/>
  <c r="Q1243" i="81"/>
  <c r="Q1242" i="81"/>
  <c r="Q1239" i="81"/>
  <c r="Q1238" i="81"/>
  <c r="Q1235" i="81"/>
  <c r="Q1234" i="81"/>
  <c r="Q1231" i="81"/>
  <c r="Q1230" i="81"/>
  <c r="Q1227" i="81"/>
  <c r="Q1226" i="81"/>
  <c r="Q1223" i="81"/>
  <c r="Q1222" i="81"/>
  <c r="Q1219" i="81"/>
  <c r="Q1218" i="81"/>
  <c r="Q1215" i="81"/>
  <c r="Q1214" i="81"/>
  <c r="Q1211" i="81"/>
  <c r="Q1210" i="81"/>
  <c r="Q1207" i="81"/>
  <c r="Q1206" i="81"/>
  <c r="Q1203" i="81"/>
  <c r="Q1202" i="81"/>
  <c r="Q1199" i="81"/>
  <c r="Q1198" i="81"/>
  <c r="Q1195" i="81"/>
  <c r="Q1194" i="81"/>
  <c r="Q1191" i="81"/>
  <c r="Q1190" i="81"/>
  <c r="Q1187" i="81"/>
  <c r="Q1186" i="81"/>
  <c r="Q1183" i="81"/>
  <c r="Q1182" i="81"/>
  <c r="Q1179" i="81"/>
  <c r="Q1178" i="81"/>
  <c r="Q1175" i="81"/>
  <c r="Q1174" i="81"/>
  <c r="Q1171" i="81"/>
  <c r="Q1170" i="81"/>
  <c r="Q1167" i="81"/>
  <c r="Q1166" i="81"/>
  <c r="Q1163" i="81"/>
  <c r="Q1162" i="81"/>
  <c r="Q1159" i="81"/>
  <c r="Q1158" i="81"/>
  <c r="Q1155" i="81"/>
  <c r="Q1154" i="81"/>
  <c r="Q1151" i="81"/>
  <c r="Q1150" i="81"/>
  <c r="Q1147" i="81"/>
  <c r="Q1146" i="81"/>
  <c r="Q1143" i="81"/>
  <c r="Q1142" i="81"/>
  <c r="Q1141" i="81"/>
  <c r="Q1138" i="81"/>
  <c r="Q1134" i="81"/>
  <c r="Q1130" i="81"/>
  <c r="Q1126" i="81"/>
  <c r="Q1122" i="81"/>
  <c r="Q1118" i="81"/>
  <c r="Q1114" i="81"/>
  <c r="Q1110" i="81"/>
  <c r="Q1106" i="81"/>
  <c r="Q1102" i="81"/>
  <c r="L1278" i="81"/>
  <c r="L1276" i="81"/>
  <c r="L1274" i="81"/>
  <c r="L1272" i="81"/>
  <c r="L1270" i="81"/>
  <c r="L1268" i="81"/>
  <c r="L1266" i="81"/>
  <c r="L1264" i="81"/>
  <c r="L1262" i="81"/>
  <c r="L1260" i="81"/>
  <c r="L1259" i="81"/>
  <c r="L1258" i="81"/>
  <c r="L1256" i="81"/>
  <c r="L1254" i="81"/>
  <c r="L1252" i="81"/>
  <c r="L1250" i="81"/>
  <c r="L1248" i="81"/>
  <c r="L1246" i="81"/>
  <c r="L1244" i="81"/>
  <c r="L1242" i="81"/>
  <c r="L1240" i="81"/>
  <c r="L1238" i="81"/>
  <c r="L1234" i="81"/>
  <c r="L1232" i="81"/>
  <c r="L1230" i="81"/>
  <c r="L1228" i="81"/>
  <c r="L1227" i="81"/>
  <c r="L1226" i="81"/>
  <c r="L1224" i="81"/>
  <c r="L1222" i="81"/>
  <c r="L1220" i="81"/>
  <c r="L1218" i="81"/>
  <c r="L1216" i="81"/>
  <c r="L1214" i="81"/>
  <c r="L1212" i="81"/>
  <c r="L1210" i="81"/>
  <c r="L1206" i="81"/>
  <c r="L1204" i="81"/>
  <c r="L1202" i="81"/>
  <c r="L1200" i="81"/>
  <c r="L1198" i="81"/>
  <c r="L1194" i="81"/>
  <c r="L1192" i="81"/>
  <c r="L1190" i="81"/>
  <c r="L1188" i="81"/>
  <c r="L1186" i="81"/>
  <c r="L1182" i="81"/>
  <c r="L1178" i="81"/>
  <c r="L1174" i="81"/>
  <c r="L1170" i="81"/>
  <c r="L1166" i="81"/>
  <c r="L1162" i="81"/>
  <c r="L1159" i="81"/>
  <c r="L1158" i="81"/>
  <c r="L1154" i="81"/>
  <c r="L1150" i="81"/>
  <c r="L1146" i="81"/>
  <c r="L1142" i="81"/>
  <c r="L1138" i="81"/>
  <c r="L1135" i="81"/>
  <c r="L1134" i="81"/>
  <c r="L1130" i="81"/>
  <c r="L1126" i="81"/>
  <c r="L1122" i="81"/>
  <c r="L1118" i="81"/>
  <c r="L1114" i="81"/>
  <c r="L1110" i="81"/>
  <c r="L1106" i="81"/>
  <c r="L1103" i="81"/>
  <c r="G1278" i="81"/>
  <c r="G1274" i="81"/>
  <c r="G1270" i="81"/>
  <c r="G1266" i="81"/>
  <c r="G1262" i="81"/>
  <c r="G1258" i="81"/>
  <c r="G1254" i="81"/>
  <c r="G1246" i="81"/>
  <c r="G1238" i="81"/>
  <c r="G1226" i="81"/>
  <c r="G1222" i="81"/>
  <c r="G1215" i="81"/>
  <c r="G1214" i="81"/>
  <c r="G1207" i="81"/>
  <c r="G1206" i="81"/>
  <c r="G1199" i="81"/>
  <c r="G1194" i="81"/>
  <c r="G1190" i="81"/>
  <c r="G1182" i="81"/>
  <c r="G1175" i="81"/>
  <c r="G1174" i="81"/>
  <c r="G1167" i="81"/>
  <c r="G1162" i="81"/>
  <c r="G1151" i="81"/>
  <c r="G1150" i="81"/>
  <c r="G1143" i="81"/>
  <c r="G1142" i="81"/>
  <c r="G1135" i="81"/>
  <c r="G1130" i="81"/>
  <c r="G1126" i="81"/>
  <c r="G1118" i="81"/>
  <c r="G1111" i="81"/>
  <c r="C1273" i="81"/>
  <c r="C1272" i="81"/>
  <c r="C1271" i="81"/>
  <c r="C1270" i="81"/>
  <c r="C1269" i="81"/>
  <c r="C1268" i="81"/>
  <c r="C1267" i="81"/>
  <c r="C1266" i="81"/>
  <c r="C1265" i="81"/>
  <c r="C1264" i="81"/>
  <c r="C1263" i="81"/>
  <c r="C1262" i="81"/>
  <c r="C1261" i="81"/>
  <c r="C1260" i="81"/>
  <c r="C1259" i="81"/>
  <c r="C1258" i="81"/>
  <c r="C1257" i="81"/>
  <c r="C1256" i="81"/>
  <c r="C1255" i="81"/>
  <c r="C1254" i="81"/>
  <c r="C1253" i="81"/>
  <c r="C1252" i="81"/>
  <c r="C1251" i="81"/>
  <c r="C1250" i="81"/>
  <c r="C1249" i="81"/>
  <c r="C1248" i="81"/>
  <c r="C1247" i="81"/>
  <c r="C1246" i="81"/>
  <c r="C1245" i="81"/>
  <c r="C1244" i="81"/>
  <c r="C1243" i="81"/>
  <c r="C1242" i="81"/>
  <c r="C1241" i="81"/>
  <c r="C1240" i="81"/>
  <c r="C1239" i="81"/>
  <c r="C1238" i="81"/>
  <c r="C1237" i="81"/>
  <c r="C1236" i="81"/>
  <c r="C1235" i="81"/>
  <c r="C1234" i="81"/>
  <c r="C1233" i="81"/>
  <c r="C1232" i="81"/>
  <c r="C1231" i="81"/>
  <c r="C1230" i="81"/>
  <c r="C1229" i="81"/>
  <c r="C1228" i="81"/>
  <c r="C1227" i="81"/>
  <c r="C1226" i="81"/>
  <c r="C1225" i="81"/>
  <c r="C1224" i="81"/>
  <c r="C1223" i="81"/>
  <c r="C1222" i="81"/>
  <c r="C1221" i="81"/>
  <c r="C1220" i="81"/>
  <c r="C1219" i="81"/>
  <c r="C1218" i="81"/>
  <c r="C1217" i="81"/>
  <c r="C1216" i="81"/>
  <c r="C1215" i="81"/>
  <c r="C1214" i="81"/>
  <c r="C1213" i="81"/>
  <c r="C1212" i="81"/>
  <c r="C1211" i="81"/>
  <c r="C1210" i="81"/>
  <c r="C1209" i="81"/>
  <c r="C1208" i="81"/>
  <c r="C1207" i="81"/>
  <c r="C1206" i="81"/>
  <c r="C1205" i="81"/>
  <c r="C1204"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4"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6"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7" i="81"/>
  <c r="C996" i="81"/>
  <c r="C995" i="81"/>
  <c r="C994" i="81"/>
  <c r="C993" i="81"/>
  <c r="C992" i="81"/>
  <c r="C991" i="81"/>
  <c r="C990" i="81"/>
  <c r="C989" i="81"/>
  <c r="C988" i="81"/>
  <c r="C987" i="81"/>
  <c r="C986" i="81"/>
  <c r="C985" i="81"/>
  <c r="C984" i="81"/>
  <c r="C983" i="81"/>
  <c r="C982" i="81"/>
  <c r="C981" i="81"/>
  <c r="AJ1271" i="81"/>
  <c r="AJ1270" i="81"/>
  <c r="AI1270" i="81"/>
  <c r="AJ1255" i="81"/>
  <c r="AJ1254" i="81"/>
  <c r="AI1254" i="81"/>
  <c r="AJ1250" i="81"/>
  <c r="AI1250" i="81"/>
  <c r="AJ1235" i="81"/>
  <c r="AJ1230" i="81"/>
  <c r="AJ1226" i="81"/>
  <c r="AI1222" i="81"/>
  <c r="AJ1218" i="81"/>
  <c r="AI1215" i="81"/>
  <c r="AJ1203" i="81"/>
  <c r="AJ1187" i="81"/>
  <c r="AI1170" i="81"/>
  <c r="AJ1151" i="81"/>
  <c r="AI1138" i="81"/>
  <c r="AI1122" i="81"/>
  <c r="AI1106"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1" i="81"/>
  <c r="C590" i="81"/>
  <c r="C589" i="81"/>
  <c r="C588" i="81"/>
  <c r="C587" i="81"/>
  <c r="C586" i="81"/>
  <c r="C585" i="81"/>
  <c r="C584" i="81"/>
  <c r="C583" i="81"/>
  <c r="C582" i="81"/>
  <c r="C581" i="81"/>
  <c r="C580" i="81"/>
  <c r="C579" i="81"/>
  <c r="C578"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5" i="81"/>
  <c r="C404" i="81"/>
  <c r="C403" i="81"/>
  <c r="C402" i="81"/>
  <c r="C401" i="81"/>
  <c r="C400"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5"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7" i="81"/>
  <c r="C286" i="81"/>
  <c r="C285" i="81"/>
  <c r="C284" i="81"/>
  <c r="C283"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2" i="81"/>
  <c r="C251" i="81"/>
  <c r="C250" i="81"/>
  <c r="C249" i="81"/>
  <c r="C248" i="81"/>
  <c r="C247" i="81"/>
  <c r="C246" i="81"/>
  <c r="C245" i="81"/>
  <c r="C244" i="81"/>
  <c r="C243" i="81"/>
  <c r="C242" i="81"/>
  <c r="C241" i="81"/>
  <c r="C240" i="81"/>
  <c r="C239" i="81"/>
  <c r="C238" i="81"/>
  <c r="C237" i="81"/>
  <c r="C236" i="81"/>
  <c r="C235" i="81"/>
  <c r="C234" i="81"/>
  <c r="C233" i="81"/>
  <c r="C232" i="81"/>
  <c r="C231" i="81"/>
  <c r="C230" i="81"/>
  <c r="C229" i="81"/>
  <c r="C228" i="81"/>
  <c r="C227" i="81"/>
  <c r="C226" i="81"/>
  <c r="C225" i="81"/>
  <c r="C224" i="81"/>
  <c r="C223" i="81"/>
  <c r="C222" i="81"/>
  <c r="C221" i="8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F1040" i="81"/>
  <c r="AE1040" i="8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F1011" i="81" s="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F995" i="81" s="1"/>
  <c r="AE994" i="81"/>
  <c r="AF994" i="81" s="1"/>
  <c r="AE993" i="81"/>
  <c r="AF993" i="81" s="1"/>
  <c r="AE992" i="81"/>
  <c r="AF992" i="81" s="1"/>
  <c r="AE991" i="81"/>
  <c r="AF991" i="81" s="1"/>
  <c r="AE990" i="81"/>
  <c r="AF990" i="81" s="1"/>
  <c r="AE989" i="81"/>
  <c r="AF989" i="81" s="1"/>
  <c r="AE988" i="81"/>
  <c r="AF988" i="81" s="1"/>
  <c r="AE987" i="81"/>
  <c r="AF987" i="81" s="1"/>
  <c r="AE986" i="81"/>
  <c r="AF986" i="81" s="1"/>
  <c r="AE985" i="81"/>
  <c r="AF985" i="81" s="1"/>
  <c r="AE984" i="81"/>
  <c r="AF984" i="81" s="1"/>
  <c r="AE983" i="81"/>
  <c r="AF983" i="81" s="1"/>
  <c r="AF982" i="81"/>
  <c r="AE982" i="8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F862" i="81"/>
  <c r="AE862" i="8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F800" i="81"/>
  <c r="AE800" i="8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F659" i="81"/>
  <c r="AE659" i="8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F633" i="81"/>
  <c r="AE633" i="8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F601" i="81"/>
  <c r="AE601" i="8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F581" i="81"/>
  <c r="AE581" i="8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F563" i="81"/>
  <c r="AE563" i="8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F537" i="81"/>
  <c r="AE537" i="8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F525" i="81"/>
  <c r="AE525" i="8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F505" i="81"/>
  <c r="AE505" i="8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F477" i="81"/>
  <c r="AE477" i="81"/>
  <c r="AE476" i="81"/>
  <c r="AF476" i="81" s="1"/>
  <c r="AE475" i="81"/>
  <c r="AF475" i="81" s="1"/>
  <c r="AE474" i="81"/>
  <c r="AF474" i="81" s="1"/>
  <c r="AE473" i="81"/>
  <c r="AF473" i="81" s="1"/>
  <c r="AE472" i="81"/>
  <c r="AF472" i="81" s="1"/>
  <c r="AE471" i="81"/>
  <c r="AF471" i="81" s="1"/>
  <c r="AE470" i="81"/>
  <c r="AF470" i="81" s="1"/>
  <c r="AE469" i="81"/>
  <c r="AF469" i="81" s="1"/>
  <c r="AE468" i="81"/>
  <c r="AF468" i="81" s="1"/>
  <c r="AF467" i="81"/>
  <c r="AE467" i="8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F431" i="81"/>
  <c r="AE431" i="8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400" i="81"/>
  <c r="AF400"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F383" i="81"/>
  <c r="AE383" i="8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F367" i="81"/>
  <c r="AE367" i="8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F335" i="81"/>
  <c r="AE335" i="8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F306" i="81" s="1"/>
  <c r="AE305" i="81"/>
  <c r="AF305" i="81" s="1"/>
  <c r="AE304" i="81"/>
  <c r="AF304" i="81" s="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87" i="81"/>
  <c r="AF287" i="81" s="1"/>
  <c r="AE286" i="81"/>
  <c r="AF286" i="81" s="1"/>
  <c r="AE285" i="81"/>
  <c r="AF285" i="81" s="1"/>
  <c r="AE284" i="81"/>
  <c r="AF284" i="81" s="1"/>
  <c r="AE283" i="81"/>
  <c r="AF283" i="81" s="1"/>
  <c r="AE282" i="81"/>
  <c r="AF282" i="81" s="1"/>
  <c r="AF281" i="81"/>
  <c r="AE281" i="81"/>
  <c r="AE280" i="81"/>
  <c r="AF280" i="81" s="1"/>
  <c r="AE279" i="81"/>
  <c r="AE278" i="81"/>
  <c r="H142" i="116" s="1"/>
  <c r="AC142" i="116" s="1"/>
  <c r="AE277" i="81"/>
  <c r="H141" i="116" s="1"/>
  <c r="AC141" i="116" s="1"/>
  <c r="AE276" i="81"/>
  <c r="H140" i="116" s="1"/>
  <c r="AC140" i="116" s="1"/>
  <c r="AE275" i="81"/>
  <c r="H138" i="116" s="1"/>
  <c r="AC138" i="116" s="1"/>
  <c r="AE274" i="81"/>
  <c r="H149" i="116" s="1"/>
  <c r="AC149" i="116" s="1"/>
  <c r="AE273" i="81"/>
  <c r="H148" i="116" s="1"/>
  <c r="AC148" i="116" s="1"/>
  <c r="AE272" i="81"/>
  <c r="H137" i="116" s="1"/>
  <c r="AC137" i="116" s="1"/>
  <c r="AE271" i="81"/>
  <c r="AE270" i="81"/>
  <c r="H135" i="116" s="1"/>
  <c r="AC135" i="116" s="1"/>
  <c r="AE269" i="81"/>
  <c r="H134" i="116" s="1"/>
  <c r="AC134" i="116" s="1"/>
  <c r="AE268" i="81"/>
  <c r="H133" i="116" s="1"/>
  <c r="AC133" i="116" s="1"/>
  <c r="AE267" i="81"/>
  <c r="H132" i="116" s="1"/>
  <c r="AC132" i="116" s="1"/>
  <c r="AE266" i="81"/>
  <c r="H131" i="116" s="1"/>
  <c r="AC131" i="116" s="1"/>
  <c r="AF265" i="81"/>
  <c r="AE265" i="81"/>
  <c r="H130" i="116" s="1"/>
  <c r="AC130" i="116" s="1"/>
  <c r="AE264" i="81"/>
  <c r="H129" i="116" s="1"/>
  <c r="AC129" i="116" s="1"/>
  <c r="AE263" i="81"/>
  <c r="AE262" i="81"/>
  <c r="H127" i="116" s="1"/>
  <c r="AC127" i="116" s="1"/>
  <c r="AE261" i="81"/>
  <c r="H126" i="116" s="1"/>
  <c r="AC126" i="116" s="1"/>
  <c r="AE260" i="81"/>
  <c r="H125" i="116" s="1"/>
  <c r="AC125" i="116" s="1"/>
  <c r="AE259" i="81"/>
  <c r="H124" i="116" s="1"/>
  <c r="AC124" i="116" s="1"/>
  <c r="AE258" i="81"/>
  <c r="H123" i="116" s="1"/>
  <c r="AC123" i="116" s="1"/>
  <c r="AE257" i="81"/>
  <c r="AE256" i="81"/>
  <c r="H119" i="116" s="1"/>
  <c r="AC119" i="116" s="1"/>
  <c r="AE255" i="81"/>
  <c r="AE254" i="81"/>
  <c r="H116" i="116" s="1"/>
  <c r="AC116" i="116" s="1"/>
  <c r="AE253" i="81"/>
  <c r="H115" i="116" s="1"/>
  <c r="AC115" i="116" s="1"/>
  <c r="AE252" i="81"/>
  <c r="H114" i="116" s="1"/>
  <c r="AC114" i="116" s="1"/>
  <c r="AE251" i="81"/>
  <c r="H147" i="116" s="1"/>
  <c r="AC147" i="116" s="1"/>
  <c r="AE250" i="81"/>
  <c r="H113" i="116" s="1"/>
  <c r="AC113" i="116" s="1"/>
  <c r="AE249" i="81"/>
  <c r="H112" i="116" s="1"/>
  <c r="AC112" i="116" s="1"/>
  <c r="AE248" i="81"/>
  <c r="H146" i="116" s="1"/>
  <c r="AC146" i="116" s="1"/>
  <c r="AE247" i="81"/>
  <c r="H111" i="116" s="1"/>
  <c r="AC111" i="116" s="1"/>
  <c r="AE246" i="81"/>
  <c r="H110" i="116" s="1"/>
  <c r="AC110" i="116" s="1"/>
  <c r="AE245" i="81"/>
  <c r="H109" i="116" s="1"/>
  <c r="AC109" i="116" s="1"/>
  <c r="AE244" i="81"/>
  <c r="H108" i="116" s="1"/>
  <c r="AC108" i="116" s="1"/>
  <c r="AE243" i="81"/>
  <c r="H107" i="116" s="1"/>
  <c r="AC107" i="116" s="1"/>
  <c r="AE242" i="81"/>
  <c r="H106" i="116" s="1"/>
  <c r="AC106" i="116" s="1"/>
  <c r="AE241" i="81"/>
  <c r="H105" i="116" s="1"/>
  <c r="AC105" i="116" s="1"/>
  <c r="AE240" i="81"/>
  <c r="H104" i="116" s="1"/>
  <c r="AC104" i="116" s="1"/>
  <c r="AE239" i="81"/>
  <c r="H103" i="116" s="1"/>
  <c r="AC103" i="116" s="1"/>
  <c r="AE238" i="81"/>
  <c r="H102" i="116" s="1"/>
  <c r="AC102" i="116" s="1"/>
  <c r="AE237" i="81"/>
  <c r="H101" i="116" s="1"/>
  <c r="AE236" i="81"/>
  <c r="H100" i="116" s="1"/>
  <c r="AC100" i="116" s="1"/>
  <c r="AE235" i="81"/>
  <c r="H99" i="116" s="1"/>
  <c r="AC99" i="116" s="1"/>
  <c r="AE234" i="81"/>
  <c r="H98" i="116" s="1"/>
  <c r="AC98" i="116" s="1"/>
  <c r="AE233" i="81"/>
  <c r="H97" i="116" s="1"/>
  <c r="AC97" i="116" s="1"/>
  <c r="AE232" i="81"/>
  <c r="H145" i="116" s="1"/>
  <c r="AC145" i="116" s="1"/>
  <c r="AE231" i="81"/>
  <c r="H96" i="116" s="1"/>
  <c r="AC96" i="116" s="1"/>
  <c r="AE230" i="81"/>
  <c r="H95" i="116" s="1"/>
  <c r="AC95" i="116" s="1"/>
  <c r="AE229" i="81"/>
  <c r="H94" i="116" s="1"/>
  <c r="AC94" i="116" s="1"/>
  <c r="AE228" i="81"/>
  <c r="H93" i="116" s="1"/>
  <c r="AC93" i="116" s="1"/>
  <c r="AE227" i="81"/>
  <c r="H92" i="116" s="1"/>
  <c r="AC92" i="116" s="1"/>
  <c r="AE226" i="81"/>
  <c r="H91" i="116" s="1"/>
  <c r="AC91" i="116" s="1"/>
  <c r="AE225" i="81"/>
  <c r="H90" i="116" s="1"/>
  <c r="AC90" i="116" s="1"/>
  <c r="AE224" i="81"/>
  <c r="H89" i="116" s="1"/>
  <c r="AC89" i="116" s="1"/>
  <c r="AE223" i="81"/>
  <c r="H88" i="116" s="1"/>
  <c r="AC88" i="116" s="1"/>
  <c r="AE222" i="81"/>
  <c r="H87" i="116" s="1"/>
  <c r="AC87" i="116" s="1"/>
  <c r="AE221" i="81"/>
  <c r="H86" i="116" s="1"/>
  <c r="AC86" i="116" s="1"/>
  <c r="AE220" i="81"/>
  <c r="H85" i="116" s="1"/>
  <c r="AC85" i="116" s="1"/>
  <c r="AE219" i="81"/>
  <c r="H84" i="116" s="1"/>
  <c r="AC84" i="116" s="1"/>
  <c r="AE218" i="81"/>
  <c r="H83" i="116" s="1"/>
  <c r="AC83" i="116" s="1"/>
  <c r="AE217" i="81"/>
  <c r="H82" i="116" s="1"/>
  <c r="AC82" i="116" s="1"/>
  <c r="AE216" i="81"/>
  <c r="AF216" i="81" s="1"/>
  <c r="AE215" i="81"/>
  <c r="H80" i="116" s="1"/>
  <c r="AC80" i="116" s="1"/>
  <c r="AE214" i="81"/>
  <c r="H79" i="116" s="1"/>
  <c r="AC79" i="116" s="1"/>
  <c r="AE213" i="81"/>
  <c r="H78" i="116" s="1"/>
  <c r="AC78" i="116" s="1"/>
  <c r="AE212" i="81"/>
  <c r="AE211" i="81"/>
  <c r="H76" i="116" s="1"/>
  <c r="AC76" i="116" s="1"/>
  <c r="AE210" i="81"/>
  <c r="AE209" i="81"/>
  <c r="H75" i="116" s="1"/>
  <c r="AC75" i="116" s="1"/>
  <c r="AE208" i="81"/>
  <c r="AE207" i="81"/>
  <c r="H73" i="116" s="1"/>
  <c r="AC73" i="116" s="1"/>
  <c r="AE206" i="81"/>
  <c r="AE205" i="81"/>
  <c r="H72" i="116" s="1"/>
  <c r="AC72" i="116" s="1"/>
  <c r="AE204" i="81"/>
  <c r="AE203" i="81"/>
  <c r="H67" i="116" s="1"/>
  <c r="AC67" i="116" s="1"/>
  <c r="AE202" i="81"/>
  <c r="AE201" i="81"/>
  <c r="H65" i="116" s="1"/>
  <c r="AC65" i="116" s="1"/>
  <c r="AE200" i="81"/>
  <c r="AE199" i="81"/>
  <c r="H63" i="116" s="1"/>
  <c r="AC63" i="116" s="1"/>
  <c r="AE198" i="81"/>
  <c r="AE197" i="81"/>
  <c r="H61" i="116" s="1"/>
  <c r="AC61" i="116" s="1"/>
  <c r="AE196" i="81"/>
  <c r="AE195" i="81"/>
  <c r="H59" i="116" s="1"/>
  <c r="AE194" i="81"/>
  <c r="AE193" i="81"/>
  <c r="H57" i="116" s="1"/>
  <c r="AC57" i="116" s="1"/>
  <c r="AE192" i="81"/>
  <c r="AE191" i="81"/>
  <c r="H55" i="116" s="1"/>
  <c r="AC55" i="116" s="1"/>
  <c r="AE190" i="81"/>
  <c r="AE189" i="81"/>
  <c r="H53" i="116" s="1"/>
  <c r="AC53" i="116" s="1"/>
  <c r="AE188" i="81"/>
  <c r="AE187" i="81"/>
  <c r="H51" i="116" s="1"/>
  <c r="AC51" i="116" s="1"/>
  <c r="AE186" i="81"/>
  <c r="AE185" i="81"/>
  <c r="AE184" i="81"/>
  <c r="AE183" i="81"/>
  <c r="AE182" i="81"/>
  <c r="AE181" i="81"/>
  <c r="AE180" i="81"/>
  <c r="AE179" i="81"/>
  <c r="AE178" i="81"/>
  <c r="AE177" i="81"/>
  <c r="AE176" i="81"/>
  <c r="AE175" i="81"/>
  <c r="AE174" i="81"/>
  <c r="AE173" i="81"/>
  <c r="AE172" i="81"/>
  <c r="AE171" i="81"/>
  <c r="AE170" i="81"/>
  <c r="AE169" i="81"/>
  <c r="AE168" i="81"/>
  <c r="AE167" i="81"/>
  <c r="AE166" i="81"/>
  <c r="AE165" i="81"/>
  <c r="AE164" i="81"/>
  <c r="AE163" i="81"/>
  <c r="AE162" i="81"/>
  <c r="AE161" i="81"/>
  <c r="AE160" i="81"/>
  <c r="AE159" i="81"/>
  <c r="AE158" i="81"/>
  <c r="AE157" i="81"/>
  <c r="AE156" i="81"/>
  <c r="AE155" i="81"/>
  <c r="AE154" i="81"/>
  <c r="AE153" i="81"/>
  <c r="AE152" i="81"/>
  <c r="AE151" i="81"/>
  <c r="AE150" i="81"/>
  <c r="AE149" i="81"/>
  <c r="AE148" i="81"/>
  <c r="AE147" i="81"/>
  <c r="AE146" i="81"/>
  <c r="AE145" i="81"/>
  <c r="AE144" i="8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F130" i="81" s="1"/>
  <c r="AE129" i="81"/>
  <c r="AF129" i="81" s="1"/>
  <c r="AE128" i="81"/>
  <c r="AF128" i="81" s="1"/>
  <c r="AE127" i="81"/>
  <c r="AF127" i="81" s="1"/>
  <c r="AE126" i="81"/>
  <c r="AF126" i="81" s="1"/>
  <c r="AE125" i="81"/>
  <c r="AF125" i="81" s="1"/>
  <c r="AE124" i="81"/>
  <c r="AF124" i="81" s="1"/>
  <c r="AE123" i="81"/>
  <c r="AF123" i="81" s="1"/>
  <c r="AE122" i="81"/>
  <c r="AF122" i="81" s="1"/>
  <c r="AE121" i="81"/>
  <c r="AF121" i="81" s="1"/>
  <c r="AF120" i="81"/>
  <c r="AE120" i="81"/>
  <c r="AE119" i="81"/>
  <c r="AF119" i="81" s="1"/>
  <c r="AE118" i="81"/>
  <c r="AF118" i="81" s="1"/>
  <c r="AE117" i="81"/>
  <c r="AF117"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AA1088" i="81"/>
  <c r="Z1088" i="81"/>
  <c r="Z1087" i="81"/>
  <c r="AA1087" i="81" s="1"/>
  <c r="Z1086" i="81"/>
  <c r="AA1086" i="81" s="1"/>
  <c r="Z1085" i="81"/>
  <c r="AA1085" i="81" s="1"/>
  <c r="AA1084" i="81"/>
  <c r="Z1084" i="81"/>
  <c r="Z1083" i="81"/>
  <c r="AA1083" i="81" s="1"/>
  <c r="AA1082" i="81"/>
  <c r="Z1082" i="81"/>
  <c r="Z1081" i="81"/>
  <c r="AA1081" i="81" s="1"/>
  <c r="Z1080" i="81"/>
  <c r="AA1080" i="81" s="1"/>
  <c r="Z1079" i="81"/>
  <c r="AA1079" i="81" s="1"/>
  <c r="Z1078" i="81"/>
  <c r="AA1078" i="81" s="1"/>
  <c r="Z1077" i="81"/>
  <c r="AA1077" i="81" s="1"/>
  <c r="Z1076" i="81"/>
  <c r="AA1076" i="81" s="1"/>
  <c r="Z1075" i="81"/>
  <c r="AA1075" i="81" s="1"/>
  <c r="Z1074" i="81"/>
  <c r="AA1074" i="81" s="1"/>
  <c r="Z1073" i="81"/>
  <c r="AA1073" i="81" s="1"/>
  <c r="AA1072" i="81"/>
  <c r="Z1072" i="81"/>
  <c r="Z1071" i="81"/>
  <c r="AA1071" i="81" s="1"/>
  <c r="Z1070" i="81"/>
  <c r="AA1070" i="81" s="1"/>
  <c r="Z1069" i="81"/>
  <c r="AA1069" i="81" s="1"/>
  <c r="AA1068" i="81"/>
  <c r="Z1068" i="81"/>
  <c r="Z1067" i="81"/>
  <c r="AA1067" i="81" s="1"/>
  <c r="AA1066" i="81"/>
  <c r="Z1066" i="81"/>
  <c r="Z1065" i="81"/>
  <c r="AA1065" i="81" s="1"/>
  <c r="Z1064" i="81"/>
  <c r="AA1064" i="81" s="1"/>
  <c r="Z1063" i="81"/>
  <c r="AA1063" i="81" s="1"/>
  <c r="Z1062" i="81"/>
  <c r="AA1062" i="81" s="1"/>
  <c r="Z1061" i="81"/>
  <c r="AA1061" i="81" s="1"/>
  <c r="Z1060" i="81"/>
  <c r="AA1060" i="81" s="1"/>
  <c r="Z1059" i="81"/>
  <c r="AA1059" i="81" s="1"/>
  <c r="Z1058" i="81"/>
  <c r="AA1058" i="81" s="1"/>
  <c r="Z1057" i="81"/>
  <c r="AA1057" i="81" s="1"/>
  <c r="AA1056" i="81"/>
  <c r="Z1056" i="81"/>
  <c r="Z1055" i="81"/>
  <c r="AA1055" i="81" s="1"/>
  <c r="Z1054" i="81"/>
  <c r="AA1054" i="81" s="1"/>
  <c r="Z1053" i="81"/>
  <c r="AA1053" i="81" s="1"/>
  <c r="AA1052" i="81"/>
  <c r="Z1052" i="81"/>
  <c r="Z1051" i="81"/>
  <c r="AA1051" i="81" s="1"/>
  <c r="AA1050" i="81"/>
  <c r="Z1050" i="81"/>
  <c r="Z1049" i="81"/>
  <c r="AA1049" i="81" s="1"/>
  <c r="Z1048" i="81"/>
  <c r="AA1048" i="81" s="1"/>
  <c r="Z1047" i="81"/>
  <c r="AA1047" i="81" s="1"/>
  <c r="Z1046" i="81"/>
  <c r="AA1046" i="81" s="1"/>
  <c r="Z1045" i="81"/>
  <c r="AA1045" i="81" s="1"/>
  <c r="Z1044" i="81"/>
  <c r="AA1044" i="81" s="1"/>
  <c r="Z1043" i="81"/>
  <c r="AA1043" i="81" s="1"/>
  <c r="Z1042" i="81"/>
  <c r="AA1042" i="81" s="1"/>
  <c r="Z1041" i="81"/>
  <c r="AA1041" i="81" s="1"/>
  <c r="AA1040" i="81"/>
  <c r="Z1040" i="81"/>
  <c r="Z1039" i="81"/>
  <c r="AA1039" i="81" s="1"/>
  <c r="Z1038" i="81"/>
  <c r="AA1038" i="81" s="1"/>
  <c r="Z1037" i="81"/>
  <c r="AA1037" i="81" s="1"/>
  <c r="AA1036" i="81"/>
  <c r="Z1036" i="81"/>
  <c r="Z1035" i="81"/>
  <c r="AA1035" i="81" s="1"/>
  <c r="AA1034" i="81"/>
  <c r="Z1034" i="81"/>
  <c r="Z1033" i="81"/>
  <c r="AA1033" i="81" s="1"/>
  <c r="Z1032" i="81"/>
  <c r="AA1032" i="81" s="1"/>
  <c r="Z1031" i="81"/>
  <c r="AA1031" i="81" s="1"/>
  <c r="Z1030" i="81"/>
  <c r="AA1030" i="81" s="1"/>
  <c r="Z1029" i="81"/>
  <c r="AA1029" i="81" s="1"/>
  <c r="Z1028" i="81"/>
  <c r="AA1028" i="81" s="1"/>
  <c r="Z1027" i="81"/>
  <c r="AA1027" i="81" s="1"/>
  <c r="Z1026" i="81"/>
  <c r="AA1026" i="81" s="1"/>
  <c r="Z1025" i="81"/>
  <c r="AA1025" i="81" s="1"/>
  <c r="AA1024" i="81"/>
  <c r="Z1024" i="81"/>
  <c r="Z1023" i="81"/>
  <c r="AA1023" i="81" s="1"/>
  <c r="Z1022" i="81"/>
  <c r="AA1022" i="81" s="1"/>
  <c r="Z1021" i="81"/>
  <c r="AA1021" i="81" s="1"/>
  <c r="AA1020" i="81"/>
  <c r="Z1020" i="81"/>
  <c r="Z1019" i="81"/>
  <c r="AA1019" i="81" s="1"/>
  <c r="AA1018" i="81"/>
  <c r="Z1018" i="81"/>
  <c r="Z1017" i="81"/>
  <c r="AA1017" i="81" s="1"/>
  <c r="Z1016" i="81"/>
  <c r="AA1016" i="81" s="1"/>
  <c r="Z1015" i="81"/>
  <c r="AA1015" i="81" s="1"/>
  <c r="Z1014" i="81"/>
  <c r="AA1014" i="81" s="1"/>
  <c r="Z1013" i="81"/>
  <c r="AA1013" i="81" s="1"/>
  <c r="Z1012" i="81"/>
  <c r="AA1012" i="81" s="1"/>
  <c r="Z1011" i="81"/>
  <c r="AA1011" i="81" s="1"/>
  <c r="Z1010" i="81"/>
  <c r="AA1010" i="81" s="1"/>
  <c r="Z1009" i="81"/>
  <c r="AA1009" i="81" s="1"/>
  <c r="AA1008" i="81"/>
  <c r="Z1008" i="81"/>
  <c r="Z1007" i="81"/>
  <c r="AA1007" i="81" s="1"/>
  <c r="Z1006" i="81"/>
  <c r="AA1006" i="81" s="1"/>
  <c r="Z1005" i="81"/>
  <c r="AA1005" i="81" s="1"/>
  <c r="Z1004" i="81"/>
  <c r="AA1004" i="81" s="1"/>
  <c r="Z1003" i="81"/>
  <c r="AA1003" i="81" s="1"/>
  <c r="Z1002" i="81"/>
  <c r="AA1002" i="81" s="1"/>
  <c r="Z1001" i="81"/>
  <c r="AA1001" i="81" s="1"/>
  <c r="AA1000" i="81"/>
  <c r="Z1000" i="81"/>
  <c r="Z999" i="81"/>
  <c r="AA999" i="81" s="1"/>
  <c r="Z998" i="81"/>
  <c r="AA998" i="81" s="1"/>
  <c r="Z997" i="81"/>
  <c r="AA997" i="81" s="1"/>
  <c r="AA996" i="81"/>
  <c r="Z996" i="81"/>
  <c r="Z995" i="81"/>
  <c r="AA995" i="81" s="1"/>
  <c r="Z994" i="81"/>
  <c r="AA994" i="81" s="1"/>
  <c r="Z993" i="81"/>
  <c r="AA993" i="81" s="1"/>
  <c r="AA992" i="81"/>
  <c r="Z992" i="81"/>
  <c r="Z991" i="81"/>
  <c r="AA991" i="81" s="1"/>
  <c r="AA990" i="81"/>
  <c r="Z990" i="81"/>
  <c r="Z989" i="81"/>
  <c r="AA989" i="81" s="1"/>
  <c r="AA988" i="81"/>
  <c r="Z988" i="81"/>
  <c r="Z987" i="81"/>
  <c r="AA987" i="81" s="1"/>
  <c r="Z986" i="81"/>
  <c r="AA986" i="81" s="1"/>
  <c r="Z985" i="81"/>
  <c r="AA985" i="81" s="1"/>
  <c r="AA984" i="81"/>
  <c r="Z984" i="81"/>
  <c r="Z983" i="81"/>
  <c r="AA983" i="81" s="1"/>
  <c r="AA982" i="81"/>
  <c r="Z982" i="81"/>
  <c r="Z981" i="81"/>
  <c r="AA981" i="81" s="1"/>
  <c r="Z980" i="81"/>
  <c r="AA980" i="81" s="1"/>
  <c r="Z979" i="81"/>
  <c r="AA979" i="81" s="1"/>
  <c r="Z978" i="81"/>
  <c r="AA978" i="81" s="1"/>
  <c r="Z977" i="81"/>
  <c r="AA977" i="81" s="1"/>
  <c r="AA976" i="81"/>
  <c r="Z976" i="81"/>
  <c r="Z975" i="81"/>
  <c r="AA975" i="81" s="1"/>
  <c r="Z974" i="81"/>
  <c r="AA974" i="81" s="1"/>
  <c r="Z973" i="81"/>
  <c r="AA973" i="81" s="1"/>
  <c r="Z972" i="81"/>
  <c r="AA972" i="81" s="1"/>
  <c r="Z971" i="81"/>
  <c r="AA971" i="81" s="1"/>
  <c r="AA970" i="81"/>
  <c r="Z970" i="81"/>
  <c r="Z969" i="81"/>
  <c r="AA969" i="81" s="1"/>
  <c r="AA968" i="81"/>
  <c r="Z968" i="81"/>
  <c r="Z967" i="81"/>
  <c r="AA967" i="81" s="1"/>
  <c r="Z966" i="81"/>
  <c r="AA966" i="81" s="1"/>
  <c r="Z965" i="81"/>
  <c r="AA965" i="81" s="1"/>
  <c r="Z964" i="81"/>
  <c r="AA964" i="81" s="1"/>
  <c r="Z963" i="81"/>
  <c r="AA963" i="81" s="1"/>
  <c r="AA962" i="81"/>
  <c r="Z962" i="81"/>
  <c r="Z961" i="81"/>
  <c r="AA961" i="81" s="1"/>
  <c r="AA960" i="81"/>
  <c r="Z960" i="81"/>
  <c r="Z959" i="81"/>
  <c r="AA959" i="81" s="1"/>
  <c r="Z958" i="81"/>
  <c r="AA958" i="81" s="1"/>
  <c r="Z957" i="81"/>
  <c r="AA957" i="81" s="1"/>
  <c r="Z956" i="81"/>
  <c r="AA956" i="81" s="1"/>
  <c r="Z955" i="81"/>
  <c r="AA955" i="81" s="1"/>
  <c r="AA954" i="81"/>
  <c r="Z954" i="81"/>
  <c r="Z953" i="81"/>
  <c r="AA953" i="81" s="1"/>
  <c r="AA952" i="81"/>
  <c r="Z952" i="81"/>
  <c r="Z951" i="81"/>
  <c r="AA951" i="81" s="1"/>
  <c r="Z950" i="81"/>
  <c r="AA950" i="81" s="1"/>
  <c r="Z949" i="81"/>
  <c r="AA949" i="81" s="1"/>
  <c r="Z948" i="81"/>
  <c r="AA948" i="81" s="1"/>
  <c r="Z947" i="81"/>
  <c r="AA947" i="81" s="1"/>
  <c r="AA946" i="81"/>
  <c r="Z946" i="81"/>
  <c r="Z945" i="81"/>
  <c r="AA945" i="81" s="1"/>
  <c r="AA944" i="81"/>
  <c r="Z944" i="81"/>
  <c r="Z943" i="81"/>
  <c r="AA943" i="81" s="1"/>
  <c r="Z942" i="81"/>
  <c r="AA942" i="81" s="1"/>
  <c r="Z941" i="81"/>
  <c r="AA941" i="81" s="1"/>
  <c r="Z940" i="81"/>
  <c r="AA940" i="81" s="1"/>
  <c r="Z939" i="81"/>
  <c r="AA939" i="81" s="1"/>
  <c r="AA938" i="81"/>
  <c r="Z938" i="81"/>
  <c r="Z937" i="81"/>
  <c r="AA937" i="81" s="1"/>
  <c r="AA936" i="81"/>
  <c r="Z936" i="81"/>
  <c r="Z935" i="81"/>
  <c r="AA935" i="81" s="1"/>
  <c r="Z934" i="81"/>
  <c r="AA934" i="81" s="1"/>
  <c r="Z933" i="81"/>
  <c r="AA933" i="81" s="1"/>
  <c r="Z932" i="81"/>
  <c r="AA932" i="81" s="1"/>
  <c r="Z931" i="81"/>
  <c r="AA931" i="81" s="1"/>
  <c r="AA930" i="81"/>
  <c r="Z930" i="81"/>
  <c r="Z929" i="81"/>
  <c r="AA929" i="81" s="1"/>
  <c r="AA928" i="81"/>
  <c r="Z928" i="81"/>
  <c r="Z927" i="81"/>
  <c r="AA927" i="81" s="1"/>
  <c r="Z926" i="81"/>
  <c r="AA926" i="81" s="1"/>
  <c r="Z925" i="81"/>
  <c r="AA925" i="81" s="1"/>
  <c r="Z924" i="81"/>
  <c r="AA924" i="81" s="1"/>
  <c r="Z923" i="81"/>
  <c r="AA923" i="81" s="1"/>
  <c r="AA922" i="81"/>
  <c r="Z922" i="81"/>
  <c r="Z921" i="81"/>
  <c r="AA921" i="81" s="1"/>
  <c r="AA920" i="81"/>
  <c r="Z920" i="81"/>
  <c r="Z919" i="81"/>
  <c r="AA919" i="81" s="1"/>
  <c r="Z918" i="81"/>
  <c r="AA918" i="81" s="1"/>
  <c r="Z917" i="81"/>
  <c r="AA917" i="81" s="1"/>
  <c r="Z916" i="81"/>
  <c r="AA916" i="81" s="1"/>
  <c r="Z915" i="81"/>
  <c r="AA915" i="81" s="1"/>
  <c r="AA914" i="81"/>
  <c r="Z914" i="81"/>
  <c r="Z913" i="81"/>
  <c r="AA913" i="81" s="1"/>
  <c r="AA912" i="81"/>
  <c r="Z912" i="81"/>
  <c r="Z911" i="81"/>
  <c r="AA911" i="81" s="1"/>
  <c r="Z910" i="81"/>
  <c r="AA910" i="81" s="1"/>
  <c r="Z909" i="81"/>
  <c r="AA909" i="81" s="1"/>
  <c r="Z908" i="81"/>
  <c r="AA908" i="81" s="1"/>
  <c r="Z907" i="81"/>
  <c r="AA907" i="81" s="1"/>
  <c r="AA906" i="81"/>
  <c r="Z906" i="81"/>
  <c r="Z905" i="81"/>
  <c r="AA905" i="81" s="1"/>
  <c r="AA904" i="81"/>
  <c r="Z904" i="81"/>
  <c r="Z903" i="81"/>
  <c r="AA903" i="81" s="1"/>
  <c r="Z902" i="81"/>
  <c r="AA902" i="81" s="1"/>
  <c r="Z901" i="81"/>
  <c r="AA901" i="81" s="1"/>
  <c r="Z900" i="81"/>
  <c r="AA900" i="81" s="1"/>
  <c r="Z899" i="81"/>
  <c r="AA899" i="81" s="1"/>
  <c r="AA898" i="81"/>
  <c r="Z898" i="81"/>
  <c r="Z897" i="81"/>
  <c r="AA897" i="81" s="1"/>
  <c r="AA896" i="81"/>
  <c r="Z896" i="81"/>
  <c r="Z895" i="81"/>
  <c r="AA895" i="81" s="1"/>
  <c r="Z894" i="81"/>
  <c r="AA894" i="81" s="1"/>
  <c r="Z893" i="81"/>
  <c r="AA893" i="81" s="1"/>
  <c r="Z892" i="81"/>
  <c r="AA892" i="81" s="1"/>
  <c r="Z891" i="81"/>
  <c r="AA891" i="81" s="1"/>
  <c r="AA890" i="81"/>
  <c r="Z890" i="81"/>
  <c r="Z889" i="81"/>
  <c r="AA889" i="81" s="1"/>
  <c r="AA888" i="81"/>
  <c r="Z888" i="81"/>
  <c r="Z887" i="81"/>
  <c r="AA887" i="81" s="1"/>
  <c r="Z886" i="81"/>
  <c r="AA886" i="81" s="1"/>
  <c r="Z885" i="81"/>
  <c r="AA885" i="81" s="1"/>
  <c r="Z884" i="81"/>
  <c r="AA884" i="81" s="1"/>
  <c r="Z883" i="81"/>
  <c r="AA883" i="81" s="1"/>
  <c r="AA882" i="81"/>
  <c r="Z882" i="81"/>
  <c r="Z881" i="81"/>
  <c r="AA881" i="81" s="1"/>
  <c r="AA880" i="81"/>
  <c r="Z880" i="81"/>
  <c r="Z879" i="81"/>
  <c r="AA879" i="81" s="1"/>
  <c r="Z878" i="81"/>
  <c r="AA878" i="81" s="1"/>
  <c r="Z877" i="81"/>
  <c r="AA877" i="81" s="1"/>
  <c r="Z876" i="81"/>
  <c r="AA876" i="81" s="1"/>
  <c r="Z875" i="81"/>
  <c r="AA875" i="81" s="1"/>
  <c r="AA874" i="81"/>
  <c r="Z874" i="81"/>
  <c r="Z873" i="81"/>
  <c r="AA873" i="81" s="1"/>
  <c r="AA872" i="81"/>
  <c r="Z872" i="81"/>
  <c r="Z871" i="81"/>
  <c r="AA871" i="81" s="1"/>
  <c r="Z870" i="81"/>
  <c r="AA870" i="81" s="1"/>
  <c r="Z869" i="81"/>
  <c r="AA869" i="81" s="1"/>
  <c r="Z868" i="81"/>
  <c r="AA868" i="81" s="1"/>
  <c r="AA867" i="81"/>
  <c r="Z867" i="81"/>
  <c r="Z866" i="81"/>
  <c r="AA866" i="81" s="1"/>
  <c r="AA865" i="81"/>
  <c r="Z865" i="81"/>
  <c r="Z864" i="81"/>
  <c r="AA864" i="81" s="1"/>
  <c r="AA863" i="81"/>
  <c r="Z863" i="81"/>
  <c r="Z862" i="81"/>
  <c r="AA862" i="81" s="1"/>
  <c r="AA861" i="81"/>
  <c r="Z861" i="81"/>
  <c r="Z860" i="81"/>
  <c r="AA860" i="81" s="1"/>
  <c r="AA859" i="81"/>
  <c r="Z859" i="81"/>
  <c r="Z858" i="81"/>
  <c r="AA858" i="81" s="1"/>
  <c r="AA857" i="81"/>
  <c r="Z857" i="81"/>
  <c r="Z856" i="81"/>
  <c r="AA856" i="81" s="1"/>
  <c r="AA855" i="81"/>
  <c r="Z855" i="81"/>
  <c r="Z854" i="81"/>
  <c r="AA854" i="81" s="1"/>
  <c r="AA853" i="81"/>
  <c r="Z853" i="81"/>
  <c r="Z852" i="81"/>
  <c r="AA852" i="81" s="1"/>
  <c r="AA851" i="81"/>
  <c r="Z851" i="81"/>
  <c r="Z850" i="81"/>
  <c r="AA850" i="81" s="1"/>
  <c r="AA849" i="81"/>
  <c r="Z849" i="81"/>
  <c r="Z848" i="81"/>
  <c r="AA848" i="81" s="1"/>
  <c r="AA847" i="81"/>
  <c r="Z847" i="81"/>
  <c r="Z846" i="81"/>
  <c r="AA846" i="81" s="1"/>
  <c r="AA845" i="81"/>
  <c r="Z845" i="81"/>
  <c r="Z844" i="81"/>
  <c r="AA844" i="81" s="1"/>
  <c r="AA843" i="81"/>
  <c r="Z843" i="81"/>
  <c r="Z842" i="81"/>
  <c r="AA842" i="81" s="1"/>
  <c r="AA841" i="81"/>
  <c r="Z841" i="81"/>
  <c r="Z840" i="81"/>
  <c r="AA840" i="81" s="1"/>
  <c r="AA839" i="81"/>
  <c r="Z839" i="81"/>
  <c r="Z838" i="81"/>
  <c r="AA838" i="81" s="1"/>
  <c r="AA837" i="81"/>
  <c r="Z837" i="81"/>
  <c r="Z836" i="81"/>
  <c r="AA836" i="81" s="1"/>
  <c r="Z835" i="81"/>
  <c r="AA835" i="81" s="1"/>
  <c r="Z834" i="81"/>
  <c r="AA834" i="81" s="1"/>
  <c r="AA833" i="81"/>
  <c r="Z833" i="81"/>
  <c r="Z832" i="81"/>
  <c r="AA832" i="81" s="1"/>
  <c r="Z831" i="81"/>
  <c r="AA831" i="81" s="1"/>
  <c r="Z830" i="81"/>
  <c r="AA830" i="81" s="1"/>
  <c r="Z829" i="81"/>
  <c r="AA829" i="81" s="1"/>
  <c r="Z828" i="81"/>
  <c r="AA828" i="81" s="1"/>
  <c r="AA827" i="81"/>
  <c r="Z827" i="81"/>
  <c r="Z826" i="81"/>
  <c r="AA826" i="81" s="1"/>
  <c r="Z825" i="81"/>
  <c r="AA825" i="81" s="1"/>
  <c r="Z824" i="81"/>
  <c r="AA824" i="81" s="1"/>
  <c r="Z823" i="81"/>
  <c r="AA823" i="81" s="1"/>
  <c r="Z822" i="81"/>
  <c r="AA822" i="81" s="1"/>
  <c r="AA821" i="81"/>
  <c r="Z821" i="81"/>
  <c r="Z820" i="81"/>
  <c r="AA820" i="81" s="1"/>
  <c r="Z819" i="81"/>
  <c r="AA819" i="81" s="1"/>
  <c r="Z818" i="81"/>
  <c r="AA818" i="81" s="1"/>
  <c r="AA817" i="81"/>
  <c r="Z817" i="81"/>
  <c r="Z816" i="81"/>
  <c r="AA816" i="81" s="1"/>
  <c r="Z815" i="81"/>
  <c r="AA815" i="81" s="1"/>
  <c r="Z814" i="81"/>
  <c r="AA814" i="81" s="1"/>
  <c r="Z813" i="81"/>
  <c r="AA813" i="81" s="1"/>
  <c r="Z812" i="81"/>
  <c r="AA812" i="81" s="1"/>
  <c r="AA811" i="81"/>
  <c r="Z811" i="81"/>
  <c r="Z810" i="81"/>
  <c r="AA810" i="81" s="1"/>
  <c r="Z809" i="81"/>
  <c r="AA809" i="81" s="1"/>
  <c r="Z808" i="81"/>
  <c r="AA808" i="81" s="1"/>
  <c r="Z807" i="81"/>
  <c r="AA807" i="81" s="1"/>
  <c r="Z806" i="81"/>
  <c r="AA806" i="81" s="1"/>
  <c r="AA805" i="81"/>
  <c r="Z805" i="81"/>
  <c r="Z804" i="81"/>
  <c r="AA804" i="81" s="1"/>
  <c r="Z803" i="81"/>
  <c r="AA803" i="81" s="1"/>
  <c r="Z802" i="81"/>
  <c r="AA802" i="81" s="1"/>
  <c r="Z801" i="81"/>
  <c r="AA801" i="81" s="1"/>
  <c r="Z800" i="81"/>
  <c r="AA800" i="81" s="1"/>
  <c r="Z799" i="81"/>
  <c r="AA799" i="81" s="1"/>
  <c r="Z798" i="81"/>
  <c r="AA798" i="81" s="1"/>
  <c r="AA797" i="81"/>
  <c r="Z797" i="81"/>
  <c r="Z796" i="81"/>
  <c r="AA796" i="81" s="1"/>
  <c r="Z795" i="81"/>
  <c r="AA795" i="81" s="1"/>
  <c r="Z794" i="81"/>
  <c r="AA794" i="81" s="1"/>
  <c r="Z793" i="81"/>
  <c r="AA793" i="81" s="1"/>
  <c r="Z792" i="81"/>
  <c r="AA792" i="81" s="1"/>
  <c r="Z791" i="81"/>
  <c r="AA791" i="81" s="1"/>
  <c r="Z790" i="81"/>
  <c r="AA790" i="81" s="1"/>
  <c r="Z789" i="81"/>
  <c r="AA789" i="81" s="1"/>
  <c r="Z788" i="81"/>
  <c r="AA788" i="81" s="1"/>
  <c r="AA787" i="81"/>
  <c r="Z787" i="8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AA773" i="81"/>
  <c r="Z773" i="81"/>
  <c r="Z772" i="81"/>
  <c r="AA772" i="81" s="1"/>
  <c r="Z771" i="81"/>
  <c r="AA771" i="81" s="1"/>
  <c r="Z770" i="81"/>
  <c r="AA770" i="81" s="1"/>
  <c r="Z769" i="81"/>
  <c r="AA769" i="81" s="1"/>
  <c r="Z768" i="81"/>
  <c r="AA768" i="81" s="1"/>
  <c r="Z767" i="81"/>
  <c r="AA767" i="81" s="1"/>
  <c r="Z766" i="81"/>
  <c r="AA766" i="81" s="1"/>
  <c r="AA765" i="81"/>
  <c r="Z765" i="81"/>
  <c r="Z764" i="81"/>
  <c r="AA764" i="81" s="1"/>
  <c r="Z763" i="81"/>
  <c r="AA763" i="81" s="1"/>
  <c r="Z762" i="81"/>
  <c r="AA762" i="81" s="1"/>
  <c r="Z761" i="81"/>
  <c r="AA761" i="81" s="1"/>
  <c r="Z760" i="81"/>
  <c r="AA760" i="81" s="1"/>
  <c r="Z759" i="81"/>
  <c r="AA759" i="81" s="1"/>
  <c r="Z758" i="81"/>
  <c r="AA758" i="81" s="1"/>
  <c r="Z757" i="81"/>
  <c r="AA757" i="81" s="1"/>
  <c r="Z756" i="81"/>
  <c r="AA756" i="81" s="1"/>
  <c r="AA755" i="81"/>
  <c r="Z755" i="81"/>
  <c r="Z754" i="81"/>
  <c r="AA754" i="81" s="1"/>
  <c r="Z753" i="81"/>
  <c r="AA753" i="81" s="1"/>
  <c r="Z752" i="81"/>
  <c r="AA752" i="81" s="1"/>
  <c r="Z751" i="81"/>
  <c r="AA751" i="81" s="1"/>
  <c r="Z750" i="81"/>
  <c r="AA750" i="81" s="1"/>
  <c r="Z749" i="81"/>
  <c r="AA749" i="81" s="1"/>
  <c r="Z748" i="81"/>
  <c r="AA748" i="81" s="1"/>
  <c r="AA747" i="81"/>
  <c r="Z747" i="8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AA723" i="81"/>
  <c r="Z723" i="81"/>
  <c r="Z722" i="81"/>
  <c r="AA722" i="81" s="1"/>
  <c r="Z721" i="81"/>
  <c r="AA721" i="81" s="1"/>
  <c r="Z720" i="81"/>
  <c r="AA720" i="81" s="1"/>
  <c r="Z719" i="81"/>
  <c r="AA719" i="81" s="1"/>
  <c r="Z718" i="81"/>
  <c r="AA718" i="81" s="1"/>
  <c r="Z717" i="81"/>
  <c r="AA717" i="81" s="1"/>
  <c r="Z716" i="81"/>
  <c r="AA716" i="81" s="1"/>
  <c r="AA715" i="81"/>
  <c r="Z715" i="8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AA693" i="81"/>
  <c r="Z693" i="8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AA667" i="81"/>
  <c r="Z667" i="81"/>
  <c r="Z666" i="81"/>
  <c r="AA666" i="81" s="1"/>
  <c r="Z665" i="81"/>
  <c r="AA665" i="81" s="1"/>
  <c r="Z664" i="81"/>
  <c r="AA664" i="81" s="1"/>
  <c r="Z663" i="81"/>
  <c r="AA663" i="81" s="1"/>
  <c r="Z662" i="81"/>
  <c r="AA662" i="81" s="1"/>
  <c r="AA661" i="81"/>
  <c r="Z661" i="81"/>
  <c r="Z660" i="81"/>
  <c r="AA660" i="81" s="1"/>
  <c r="Z659" i="81"/>
  <c r="AA659" i="81" s="1"/>
  <c r="Z658" i="81"/>
  <c r="AA658" i="81" s="1"/>
  <c r="Z657" i="81"/>
  <c r="AA657" i="81" s="1"/>
  <c r="Z656" i="81"/>
  <c r="AA656" i="81" s="1"/>
  <c r="Z655" i="81"/>
  <c r="AA655" i="81" s="1"/>
  <c r="Z654" i="81"/>
  <c r="AA654" i="81" s="1"/>
  <c r="AA653" i="81"/>
  <c r="Z653" i="8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AA629" i="81"/>
  <c r="Z629" i="81"/>
  <c r="Z628" i="81"/>
  <c r="AA628" i="81" s="1"/>
  <c r="Z627" i="81"/>
  <c r="AA627" i="81" s="1"/>
  <c r="Z626" i="81"/>
  <c r="AA626" i="81" s="1"/>
  <c r="Z625" i="81"/>
  <c r="AA625" i="81" s="1"/>
  <c r="Z624" i="81"/>
  <c r="AA624" i="81" s="1"/>
  <c r="Z623" i="81"/>
  <c r="AA623" i="81" s="1"/>
  <c r="Z622" i="81"/>
  <c r="AA622" i="81" s="1"/>
  <c r="AA621" i="81"/>
  <c r="Z621" i="8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AA597" i="81"/>
  <c r="Z597" i="81"/>
  <c r="Z596" i="81"/>
  <c r="AA596" i="81" s="1"/>
  <c r="Z595" i="81"/>
  <c r="AA595" i="81" s="1"/>
  <c r="Z594" i="81"/>
  <c r="AA594" i="81" s="1"/>
  <c r="Z593" i="81"/>
  <c r="AA593" i="81" s="1"/>
  <c r="Z592" i="81"/>
  <c r="AA592" i="81" s="1"/>
  <c r="Z591" i="81"/>
  <c r="AA591" i="81" s="1"/>
  <c r="Z590" i="81"/>
  <c r="AA590" i="81" s="1"/>
  <c r="AA589" i="81"/>
  <c r="Z589" i="8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AA565" i="81"/>
  <c r="Z565" i="81"/>
  <c r="Z564" i="81"/>
  <c r="AA564" i="81" s="1"/>
  <c r="Z563" i="81"/>
  <c r="AA563" i="81" s="1"/>
  <c r="Z562" i="81"/>
  <c r="AA562" i="81" s="1"/>
  <c r="Z561" i="81"/>
  <c r="AA561" i="81" s="1"/>
  <c r="Z560" i="81"/>
  <c r="AA560" i="81" s="1"/>
  <c r="Z559" i="81"/>
  <c r="AA559" i="81" s="1"/>
  <c r="Z558" i="81"/>
  <c r="AA558" i="81" s="1"/>
  <c r="AA557" i="81"/>
  <c r="Z557" i="8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AA533" i="81"/>
  <c r="Z533" i="81"/>
  <c r="Z532" i="81"/>
  <c r="AA532" i="81" s="1"/>
  <c r="Z531" i="81"/>
  <c r="AA531" i="81" s="1"/>
  <c r="Z530" i="81"/>
  <c r="AA530" i="81" s="1"/>
  <c r="Z529" i="81"/>
  <c r="AA529" i="81" s="1"/>
  <c r="Z528" i="81"/>
  <c r="AA528" i="81" s="1"/>
  <c r="Z527" i="81"/>
  <c r="AA527" i="81" s="1"/>
  <c r="Z526" i="81"/>
  <c r="AA526" i="81" s="1"/>
  <c r="AA525" i="81"/>
  <c r="Z525" i="8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AA501" i="81"/>
  <c r="Z501" i="81"/>
  <c r="Z500" i="81"/>
  <c r="AA500" i="81" s="1"/>
  <c r="Z499" i="81"/>
  <c r="AA499" i="81" s="1"/>
  <c r="Z498" i="81"/>
  <c r="AA498" i="81" s="1"/>
  <c r="Z497" i="81"/>
  <c r="AA497" i="81" s="1"/>
  <c r="Z496" i="81"/>
  <c r="AA496" i="81" s="1"/>
  <c r="Z495" i="81"/>
  <c r="AA495" i="81" s="1"/>
  <c r="Z494" i="81"/>
  <c r="AA494" i="81" s="1"/>
  <c r="AA493" i="81"/>
  <c r="Z493" i="8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AA469" i="81"/>
  <c r="Z469" i="81"/>
  <c r="Z468" i="81"/>
  <c r="AA468" i="81" s="1"/>
  <c r="Z467" i="81"/>
  <c r="AA467" i="81" s="1"/>
  <c r="Z466" i="81"/>
  <c r="AA466" i="81" s="1"/>
  <c r="Z465" i="81"/>
  <c r="AA465" i="81" s="1"/>
  <c r="Z464" i="81"/>
  <c r="AA464" i="81" s="1"/>
  <c r="Z463" i="81"/>
  <c r="AA463" i="81" s="1"/>
  <c r="Z462" i="81"/>
  <c r="AA462" i="81" s="1"/>
  <c r="AA461" i="81"/>
  <c r="Z461" i="8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AA437" i="81"/>
  <c r="Z437" i="81"/>
  <c r="Z436" i="81"/>
  <c r="AA436" i="81" s="1"/>
  <c r="Z435" i="81"/>
  <c r="AA435" i="81" s="1"/>
  <c r="Z434" i="81"/>
  <c r="AA434" i="81" s="1"/>
  <c r="Z433" i="81"/>
  <c r="AA433" i="81" s="1"/>
  <c r="Z432" i="81"/>
  <c r="AA432" i="81" s="1"/>
  <c r="Z431" i="81"/>
  <c r="AA431" i="81" s="1"/>
  <c r="Z430" i="81"/>
  <c r="AA430" i="81" s="1"/>
  <c r="AA429" i="81"/>
  <c r="Z429" i="8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AA405" i="81"/>
  <c r="Z405" i="81"/>
  <c r="Z404" i="81"/>
  <c r="AA404" i="81" s="1"/>
  <c r="Z403" i="81"/>
  <c r="AA403" i="81" s="1"/>
  <c r="Z402" i="81"/>
  <c r="AA402" i="81" s="1"/>
  <c r="Z401" i="81"/>
  <c r="AA401" i="81" s="1"/>
  <c r="Z400" i="81"/>
  <c r="AA400" i="81" s="1"/>
  <c r="Z399" i="81"/>
  <c r="AA399" i="81" s="1"/>
  <c r="Z398" i="81"/>
  <c r="AA398" i="81" s="1"/>
  <c r="AA397" i="81"/>
  <c r="Z397" i="8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AA373" i="81"/>
  <c r="Z373" i="81"/>
  <c r="Z372" i="81"/>
  <c r="AA372" i="81" s="1"/>
  <c r="Z371" i="81"/>
  <c r="AA371" i="81" s="1"/>
  <c r="Z370" i="81"/>
  <c r="AA370" i="81" s="1"/>
  <c r="Z369" i="81"/>
  <c r="AA369" i="81" s="1"/>
  <c r="Z368" i="81"/>
  <c r="AA368" i="81" s="1"/>
  <c r="Z367" i="81"/>
  <c r="AA367" i="81" s="1"/>
  <c r="Z366" i="81"/>
  <c r="AA366" i="81" s="1"/>
  <c r="AA365" i="81"/>
  <c r="Z365" i="8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AA306" i="81" s="1"/>
  <c r="Z305" i="81"/>
  <c r="AA305" i="81" s="1"/>
  <c r="Z304" i="81"/>
  <c r="AA304" i="81" s="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87" i="81"/>
  <c r="AA287" i="81" s="1"/>
  <c r="Z286" i="81"/>
  <c r="AA286" i="81" s="1"/>
  <c r="Z285" i="81"/>
  <c r="AA285" i="81" s="1"/>
  <c r="Z284" i="81"/>
  <c r="AA284" i="81" s="1"/>
  <c r="Z283" i="81"/>
  <c r="AA283" i="81" s="1"/>
  <c r="Z282" i="81"/>
  <c r="AA282" i="81" s="1"/>
  <c r="Z281" i="81"/>
  <c r="AA281" i="81" s="1"/>
  <c r="Z280" i="81"/>
  <c r="AA280" i="81" s="1"/>
  <c r="Z279" i="81"/>
  <c r="G143" i="116" s="1"/>
  <c r="AB143" i="116" s="1"/>
  <c r="Z278" i="81"/>
  <c r="G142" i="116" s="1"/>
  <c r="AB142" i="116" s="1"/>
  <c r="Z277" i="81"/>
  <c r="G141" i="116" s="1"/>
  <c r="AB141" i="116" s="1"/>
  <c r="Z276" i="81"/>
  <c r="G140" i="116" s="1"/>
  <c r="AB140" i="116" s="1"/>
  <c r="Z275" i="81"/>
  <c r="G138" i="116" s="1"/>
  <c r="AB138" i="116" s="1"/>
  <c r="Z274" i="81"/>
  <c r="G149" i="116" s="1"/>
  <c r="AB149" i="116" s="1"/>
  <c r="Z273" i="81"/>
  <c r="G148" i="116" s="1"/>
  <c r="AB148" i="116" s="1"/>
  <c r="Z272" i="81"/>
  <c r="G137" i="116" s="1"/>
  <c r="AB137" i="116" s="1"/>
  <c r="Z271" i="81"/>
  <c r="G136" i="116" s="1"/>
  <c r="AB136" i="116" s="1"/>
  <c r="Z270" i="81"/>
  <c r="G135" i="116" s="1"/>
  <c r="AB135" i="116" s="1"/>
  <c r="Z269" i="81"/>
  <c r="G134" i="116" s="1"/>
  <c r="AB134" i="116" s="1"/>
  <c r="Z268" i="81"/>
  <c r="G133" i="116" s="1"/>
  <c r="AB133" i="116" s="1"/>
  <c r="Z267" i="81"/>
  <c r="G132" i="116" s="1"/>
  <c r="AB132" i="116" s="1"/>
  <c r="AA266" i="81"/>
  <c r="Z266" i="81"/>
  <c r="G131" i="116" s="1"/>
  <c r="AB131" i="116" s="1"/>
  <c r="Z265" i="81"/>
  <c r="G130" i="116" s="1"/>
  <c r="AB130" i="116" s="1"/>
  <c r="Z264" i="81"/>
  <c r="G129" i="116" s="1"/>
  <c r="AB129" i="116" s="1"/>
  <c r="Z263" i="81"/>
  <c r="G128" i="116" s="1"/>
  <c r="AB128" i="116" s="1"/>
  <c r="Z262" i="81"/>
  <c r="G127" i="116" s="1"/>
  <c r="AB127" i="116" s="1"/>
  <c r="Z261" i="81"/>
  <c r="G126" i="116" s="1"/>
  <c r="AB126" i="116" s="1"/>
  <c r="Z260" i="81"/>
  <c r="G125" i="116" s="1"/>
  <c r="AB125" i="116" s="1"/>
  <c r="Z259" i="81"/>
  <c r="G124" i="116" s="1"/>
  <c r="AB124" i="116" s="1"/>
  <c r="Z258" i="81"/>
  <c r="G123" i="116" s="1"/>
  <c r="AB123" i="116" s="1"/>
  <c r="Z257" i="81"/>
  <c r="G120" i="116" s="1"/>
  <c r="AB120" i="116" s="1"/>
  <c r="Z256" i="81"/>
  <c r="G119" i="116" s="1"/>
  <c r="AB119" i="116" s="1"/>
  <c r="Z255" i="81"/>
  <c r="G118" i="116" s="1"/>
  <c r="AB118" i="116" s="1"/>
  <c r="Z254" i="81"/>
  <c r="G116" i="116" s="1"/>
  <c r="AB116" i="116" s="1"/>
  <c r="Z253" i="81"/>
  <c r="G115" i="116" s="1"/>
  <c r="AB115" i="116" s="1"/>
  <c r="Z252" i="81"/>
  <c r="G114" i="116" s="1"/>
  <c r="AB114" i="116" s="1"/>
  <c r="Z251" i="81"/>
  <c r="G147" i="116" s="1"/>
  <c r="AB147" i="116" s="1"/>
  <c r="Z250" i="81"/>
  <c r="G113" i="116" s="1"/>
  <c r="AB113" i="116" s="1"/>
  <c r="Z249" i="81"/>
  <c r="G112" i="116" s="1"/>
  <c r="AB112" i="116" s="1"/>
  <c r="Z248" i="81"/>
  <c r="G146" i="116" s="1"/>
  <c r="AB146" i="116" s="1"/>
  <c r="Z247" i="81"/>
  <c r="G111" i="116" s="1"/>
  <c r="AB111" i="116" s="1"/>
  <c r="Z246" i="81"/>
  <c r="G110" i="116" s="1"/>
  <c r="AB110" i="116" s="1"/>
  <c r="Z245" i="81"/>
  <c r="G109" i="116" s="1"/>
  <c r="AB109" i="116" s="1"/>
  <c r="Z244" i="81"/>
  <c r="G108" i="116" s="1"/>
  <c r="AB108" i="116" s="1"/>
  <c r="Z243" i="81"/>
  <c r="G107" i="116" s="1"/>
  <c r="AB107" i="116" s="1"/>
  <c r="AA242" i="81"/>
  <c r="Z242" i="81"/>
  <c r="G106" i="116" s="1"/>
  <c r="AB106" i="116" s="1"/>
  <c r="Z241" i="81"/>
  <c r="G105" i="116" s="1"/>
  <c r="AB105" i="116" s="1"/>
  <c r="Z240" i="81"/>
  <c r="G104" i="116" s="1"/>
  <c r="AB104" i="116" s="1"/>
  <c r="Z239" i="81"/>
  <c r="G103" i="116" s="1"/>
  <c r="AB103" i="116" s="1"/>
  <c r="Z238" i="81"/>
  <c r="G102" i="116" s="1"/>
  <c r="AB102" i="116" s="1"/>
  <c r="Z237" i="81"/>
  <c r="G101" i="116" s="1"/>
  <c r="AB101" i="116" s="1"/>
  <c r="Z236" i="81"/>
  <c r="G100" i="116" s="1"/>
  <c r="AB100" i="116" s="1"/>
  <c r="Z235" i="81"/>
  <c r="G99" i="116" s="1"/>
  <c r="AB99" i="116" s="1"/>
  <c r="AA234" i="81"/>
  <c r="Z234" i="81"/>
  <c r="G98" i="116" s="1"/>
  <c r="AB98" i="116" s="1"/>
  <c r="Z233" i="81"/>
  <c r="G97" i="116" s="1"/>
  <c r="AB97" i="116" s="1"/>
  <c r="Z232" i="81"/>
  <c r="G145" i="116" s="1"/>
  <c r="AB145" i="116" s="1"/>
  <c r="Z231" i="81"/>
  <c r="G96" i="116" s="1"/>
  <c r="AB96" i="116" s="1"/>
  <c r="Z230" i="81"/>
  <c r="G95" i="116" s="1"/>
  <c r="AB95" i="116" s="1"/>
  <c r="Z229" i="81"/>
  <c r="G94" i="116" s="1"/>
  <c r="AB94" i="116" s="1"/>
  <c r="Z228" i="81"/>
  <c r="Z227" i="81"/>
  <c r="G92" i="116" s="1"/>
  <c r="AB92" i="116" s="1"/>
  <c r="Z226" i="81"/>
  <c r="G91" i="116" s="1"/>
  <c r="AB91" i="116" s="1"/>
  <c r="Z225" i="81"/>
  <c r="G90" i="116" s="1"/>
  <c r="AB90" i="116" s="1"/>
  <c r="Z224" i="81"/>
  <c r="Z223" i="81"/>
  <c r="G88" i="116" s="1"/>
  <c r="AB88" i="116" s="1"/>
  <c r="Z222" i="81"/>
  <c r="G87" i="116" s="1"/>
  <c r="AB87" i="116" s="1"/>
  <c r="Z221" i="81"/>
  <c r="G86" i="116" s="1"/>
  <c r="AB86" i="116" s="1"/>
  <c r="Z220" i="81"/>
  <c r="Z219" i="81"/>
  <c r="G84" i="116" s="1"/>
  <c r="AB84" i="116" s="1"/>
  <c r="Z218" i="81"/>
  <c r="G83" i="116" s="1"/>
  <c r="AB83" i="116" s="1"/>
  <c r="Z217" i="81"/>
  <c r="G82" i="116" s="1"/>
  <c r="AB82" i="116" s="1"/>
  <c r="Z216" i="81"/>
  <c r="AA216" i="81" s="1"/>
  <c r="Z215" i="81"/>
  <c r="G80" i="116" s="1"/>
  <c r="AB80" i="116" s="1"/>
  <c r="Z214" i="81"/>
  <c r="Z213" i="81"/>
  <c r="G78" i="116" s="1"/>
  <c r="AB78" i="116" s="1"/>
  <c r="Z212" i="81"/>
  <c r="G77" i="116" s="1"/>
  <c r="AB77" i="116" s="1"/>
  <c r="Z211" i="81"/>
  <c r="G76" i="116" s="1"/>
  <c r="AB76" i="116" s="1"/>
  <c r="Z210" i="81"/>
  <c r="G74" i="116" s="1"/>
  <c r="AB74" i="116" s="1"/>
  <c r="Z209" i="81"/>
  <c r="G75" i="116" s="1"/>
  <c r="AB75" i="116" s="1"/>
  <c r="Z208" i="81"/>
  <c r="G144" i="116" s="1"/>
  <c r="Z207" i="81"/>
  <c r="G73" i="116" s="1"/>
  <c r="AB73" i="116" s="1"/>
  <c r="Z206" i="81"/>
  <c r="G71" i="116" s="1"/>
  <c r="AB71" i="116" s="1"/>
  <c r="Z205" i="81"/>
  <c r="G72" i="116" s="1"/>
  <c r="AB72" i="116" s="1"/>
  <c r="Z204" i="81"/>
  <c r="G70" i="116" s="1"/>
  <c r="AB70" i="116" s="1"/>
  <c r="Z203" i="81"/>
  <c r="G67" i="116" s="1"/>
  <c r="AB67" i="116" s="1"/>
  <c r="Z202" i="81"/>
  <c r="G66" i="116" s="1"/>
  <c r="AB66" i="116" s="1"/>
  <c r="Z201" i="81"/>
  <c r="G65" i="116" s="1"/>
  <c r="AB65" i="116" s="1"/>
  <c r="Z200" i="81"/>
  <c r="G64" i="116" s="1"/>
  <c r="AB64" i="116" s="1"/>
  <c r="Z199" i="81"/>
  <c r="G63" i="116" s="1"/>
  <c r="AB63" i="116" s="1"/>
  <c r="Z198" i="81"/>
  <c r="G62" i="116" s="1"/>
  <c r="AB62" i="116" s="1"/>
  <c r="Z197" i="81"/>
  <c r="G61" i="116" s="1"/>
  <c r="AB61" i="116" s="1"/>
  <c r="Z196" i="81"/>
  <c r="G60" i="116" s="1"/>
  <c r="AB60" i="116" s="1"/>
  <c r="Z195" i="81"/>
  <c r="G59" i="116" s="1"/>
  <c r="AB59" i="116" s="1"/>
  <c r="Z194" i="81"/>
  <c r="G58" i="116" s="1"/>
  <c r="AB58" i="116" s="1"/>
  <c r="Z193" i="81"/>
  <c r="G57" i="116" s="1"/>
  <c r="AB57" i="116" s="1"/>
  <c r="Z192" i="81"/>
  <c r="G56" i="116" s="1"/>
  <c r="AB56" i="116" s="1"/>
  <c r="Z191" i="81"/>
  <c r="G55" i="116" s="1"/>
  <c r="AB55" i="116" s="1"/>
  <c r="Z190" i="81"/>
  <c r="G54" i="116" s="1"/>
  <c r="AB54" i="116" s="1"/>
  <c r="Z189" i="81"/>
  <c r="G53" i="116" s="1"/>
  <c r="AB53" i="116" s="1"/>
  <c r="Z188" i="81"/>
  <c r="G52" i="116" s="1"/>
  <c r="AB52" i="116" s="1"/>
  <c r="Z187" i="81"/>
  <c r="G51" i="116" s="1"/>
  <c r="AB51" i="116" s="1"/>
  <c r="Z186" i="81"/>
  <c r="G50" i="116" s="1"/>
  <c r="AB50" i="116" s="1"/>
  <c r="Z185" i="81"/>
  <c r="G49" i="116" s="1"/>
  <c r="AB49" i="116" s="1"/>
  <c r="Z184" i="81"/>
  <c r="G48" i="116" s="1"/>
  <c r="AB48" i="116" s="1"/>
  <c r="Z183" i="81"/>
  <c r="G47" i="116" s="1"/>
  <c r="AB47" i="116" s="1"/>
  <c r="Z182" i="81"/>
  <c r="G46" i="116" s="1"/>
  <c r="AB46" i="116" s="1"/>
  <c r="Z181" i="81"/>
  <c r="G45" i="116" s="1"/>
  <c r="AB45" i="116" s="1"/>
  <c r="Z180" i="81"/>
  <c r="G44" i="116" s="1"/>
  <c r="AB44" i="116" s="1"/>
  <c r="Z179" i="81"/>
  <c r="G43" i="116" s="1"/>
  <c r="AB43" i="116" s="1"/>
  <c r="Z178" i="81"/>
  <c r="G42" i="116" s="1"/>
  <c r="AB42" i="116" s="1"/>
  <c r="Z177" i="81"/>
  <c r="G41" i="116" s="1"/>
  <c r="AB41" i="116" s="1"/>
  <c r="Z176" i="81"/>
  <c r="G40" i="116" s="1"/>
  <c r="AB40" i="116" s="1"/>
  <c r="Z175" i="81"/>
  <c r="G39" i="116" s="1"/>
  <c r="AB39" i="116" s="1"/>
  <c r="Z174" i="81"/>
  <c r="G38" i="116" s="1"/>
  <c r="AB38" i="116" s="1"/>
  <c r="Z173" i="81"/>
  <c r="G37" i="116" s="1"/>
  <c r="AB37" i="116" s="1"/>
  <c r="Z172" i="81"/>
  <c r="G35" i="116" s="1"/>
  <c r="AB35" i="116" s="1"/>
  <c r="Z171" i="81"/>
  <c r="G34" i="116" s="1"/>
  <c r="AB34" i="116" s="1"/>
  <c r="Z170" i="81"/>
  <c r="G33" i="116" s="1"/>
  <c r="AB33" i="116" s="1"/>
  <c r="Z169" i="81"/>
  <c r="G32" i="116" s="1"/>
  <c r="AB32" i="116" s="1"/>
  <c r="Z168" i="81"/>
  <c r="G31" i="116" s="1"/>
  <c r="AB31" i="116" s="1"/>
  <c r="Z167" i="81"/>
  <c r="G30" i="116" s="1"/>
  <c r="AB30" i="116" s="1"/>
  <c r="Z166" i="81"/>
  <c r="G29" i="116" s="1"/>
  <c r="AB29" i="116" s="1"/>
  <c r="Z165" i="81"/>
  <c r="G28" i="116" s="1"/>
  <c r="AB28" i="116" s="1"/>
  <c r="Z164" i="81"/>
  <c r="G27" i="116" s="1"/>
  <c r="AB27" i="116" s="1"/>
  <c r="Z163" i="81"/>
  <c r="G26" i="116" s="1"/>
  <c r="AB26" i="116" s="1"/>
  <c r="Z162" i="81"/>
  <c r="G25" i="116" s="1"/>
  <c r="AB25" i="116" s="1"/>
  <c r="Z161" i="81"/>
  <c r="G24" i="116" s="1"/>
  <c r="AB24" i="116" s="1"/>
  <c r="Z160" i="81"/>
  <c r="G23" i="116" s="1"/>
  <c r="AB23" i="116" s="1"/>
  <c r="Z159" i="81"/>
  <c r="G22" i="116" s="1"/>
  <c r="AB22" i="116" s="1"/>
  <c r="Z158" i="81"/>
  <c r="G20" i="116" s="1"/>
  <c r="AB20" i="116" s="1"/>
  <c r="Z157" i="81"/>
  <c r="G19" i="116" s="1"/>
  <c r="AB19" i="116" s="1"/>
  <c r="Z156" i="81"/>
  <c r="G18" i="116" s="1"/>
  <c r="AB18" i="116" s="1"/>
  <c r="Z155" i="81"/>
  <c r="G17" i="116" s="1"/>
  <c r="AB17" i="116" s="1"/>
  <c r="Z154" i="81"/>
  <c r="G16" i="116" s="1"/>
  <c r="AB16" i="116" s="1"/>
  <c r="Z153" i="81"/>
  <c r="G15" i="116" s="1"/>
  <c r="AB15" i="116" s="1"/>
  <c r="Z152" i="81"/>
  <c r="G14" i="116" s="1"/>
  <c r="AB14" i="116" s="1"/>
  <c r="Z151" i="81"/>
  <c r="G13" i="116" s="1"/>
  <c r="AB13" i="116" s="1"/>
  <c r="Z150" i="81"/>
  <c r="G12" i="116" s="1"/>
  <c r="AB12" i="116" s="1"/>
  <c r="Z149" i="81"/>
  <c r="G11" i="116" s="1"/>
  <c r="AB11" i="116" s="1"/>
  <c r="Z148" i="81"/>
  <c r="G9" i="116" s="1"/>
  <c r="AB9" i="116" s="1"/>
  <c r="Z147" i="81"/>
  <c r="G8" i="116" s="1"/>
  <c r="AB8" i="116" s="1"/>
  <c r="Z146" i="81"/>
  <c r="G7" i="116" s="1"/>
  <c r="AB7" i="116" s="1"/>
  <c r="Z145" i="81"/>
  <c r="G6" i="116" s="1"/>
  <c r="AB6" i="116" s="1"/>
  <c r="Z144" i="81"/>
  <c r="G5" i="116" s="1"/>
  <c r="Z143" i="81"/>
  <c r="AA143" i="81" s="1"/>
  <c r="Z142" i="81"/>
  <c r="AA142" i="81" s="1"/>
  <c r="Z141" i="81"/>
  <c r="AA141" i="81" s="1"/>
  <c r="Z140" i="81"/>
  <c r="AA140" i="81" s="1"/>
  <c r="Z139" i="81"/>
  <c r="AA139" i="81" s="1"/>
  <c r="Z138" i="81"/>
  <c r="AA138" i="81" s="1"/>
  <c r="Z137" i="81"/>
  <c r="AA137" i="81" s="1"/>
  <c r="Z136" i="81"/>
  <c r="AA136" i="81" s="1"/>
  <c r="Z135" i="81"/>
  <c r="AA135" i="81" s="1"/>
  <c r="Z134" i="81"/>
  <c r="AA134" i="81" s="1"/>
  <c r="Z133" i="81"/>
  <c r="AA133" i="81" s="1"/>
  <c r="Z132" i="81"/>
  <c r="AA132" i="81" s="1"/>
  <c r="Z131" i="81"/>
  <c r="AA131" i="81" s="1"/>
  <c r="Z130" i="81"/>
  <c r="AA130" i="81" s="1"/>
  <c r="Z129" i="81"/>
  <c r="AA129" i="81" s="1"/>
  <c r="Z128" i="81"/>
  <c r="AA128" i="81" s="1"/>
  <c r="Z127" i="81"/>
  <c r="AA127" i="81" s="1"/>
  <c r="Z126" i="81"/>
  <c r="AA126" i="81" s="1"/>
  <c r="Z125" i="81"/>
  <c r="AA125" i="81" s="1"/>
  <c r="Z124" i="81"/>
  <c r="AA124" i="81" s="1"/>
  <c r="Z123" i="81"/>
  <c r="AA123" i="81" s="1"/>
  <c r="Z122" i="81"/>
  <c r="AA122" i="81" s="1"/>
  <c r="Z121" i="81"/>
  <c r="AA121" i="81" s="1"/>
  <c r="Z120" i="81"/>
  <c r="AA120" i="81" s="1"/>
  <c r="Z119" i="81"/>
  <c r="AA119" i="81" s="1"/>
  <c r="Z118" i="81"/>
  <c r="AA118" i="81" s="1"/>
  <c r="Z117" i="81"/>
  <c r="AA117" i="81" s="1"/>
  <c r="Z116" i="81"/>
  <c r="AA116" i="81" s="1"/>
  <c r="Z115" i="81"/>
  <c r="AA115" i="81" s="1"/>
  <c r="Z114" i="81"/>
  <c r="AA114" i="81" s="1"/>
  <c r="Z113" i="81"/>
  <c r="AA113" i="81" s="1"/>
  <c r="Z112" i="81"/>
  <c r="AA112" i="81" s="1"/>
  <c r="Z111" i="81"/>
  <c r="AA111" i="81" s="1"/>
  <c r="Z110" i="81"/>
  <c r="AA110" i="81" s="1"/>
  <c r="Z109" i="81"/>
  <c r="AA109" i="81" s="1"/>
  <c r="Z108" i="81"/>
  <c r="AA108" i="81" s="1"/>
  <c r="Z107" i="81"/>
  <c r="AA107" i="81" s="1"/>
  <c r="Z106" i="81"/>
  <c r="AA106" i="81" s="1"/>
  <c r="Z105" i="81"/>
  <c r="AA105" i="81" s="1"/>
  <c r="Z104" i="81"/>
  <c r="AA104" i="81" s="1"/>
  <c r="Z103" i="81"/>
  <c r="AA103" i="81" s="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70" i="81"/>
  <c r="AA70" i="81" s="1"/>
  <c r="Z69" i="81"/>
  <c r="AA69" i="81" s="1"/>
  <c r="Z68" i="81"/>
  <c r="AA68" i="81" s="1"/>
  <c r="Z67" i="81"/>
  <c r="AA67" i="81" s="1"/>
  <c r="Z66" i="81"/>
  <c r="AA66" i="81" s="1"/>
  <c r="Z65" i="81"/>
  <c r="AA65" i="81" s="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AA27" i="81" s="1"/>
  <c r="Z26" i="81"/>
  <c r="AA26" i="81" s="1"/>
  <c r="Z25" i="81"/>
  <c r="AA25" i="81" s="1"/>
  <c r="Z24" i="81"/>
  <c r="AA24" i="81" s="1"/>
  <c r="Z23" i="81"/>
  <c r="AA23" i="81" s="1"/>
  <c r="Z22" i="81"/>
  <c r="AA22" i="81" s="1"/>
  <c r="Z21" i="81"/>
  <c r="AA21" i="81" s="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AA4" i="81" s="1"/>
  <c r="U1099" i="81"/>
  <c r="AJ1099" i="81" s="1"/>
  <c r="U1098" i="81"/>
  <c r="AJ1098" i="81" s="1"/>
  <c r="U1097" i="81"/>
  <c r="AJ1097" i="81" s="1"/>
  <c r="U1096" i="81"/>
  <c r="AJ1096" i="81" s="1"/>
  <c r="U1095" i="81"/>
  <c r="V1095" i="81" s="1"/>
  <c r="U1094" i="81"/>
  <c r="AJ1094" i="81" s="1"/>
  <c r="U1093" i="81"/>
  <c r="AJ1093" i="81" s="1"/>
  <c r="U1092" i="81"/>
  <c r="AJ1092" i="81" s="1"/>
  <c r="U1091" i="81"/>
  <c r="AJ1091" i="81" s="1"/>
  <c r="U1090" i="81"/>
  <c r="AJ1090" i="81" s="1"/>
  <c r="U1089" i="81"/>
  <c r="AJ1089" i="81" s="1"/>
  <c r="U1088" i="81"/>
  <c r="AJ1088" i="81" s="1"/>
  <c r="U1087" i="81"/>
  <c r="AJ1087" i="81" s="1"/>
  <c r="U1086" i="81"/>
  <c r="AJ1086" i="81" s="1"/>
  <c r="U1085" i="81"/>
  <c r="AJ1085" i="81" s="1"/>
  <c r="U1084" i="81"/>
  <c r="AJ1084" i="81" s="1"/>
  <c r="U1083" i="81"/>
  <c r="V1083" i="81" s="1"/>
  <c r="U1082" i="81"/>
  <c r="AJ1082" i="81" s="1"/>
  <c r="U1081" i="81"/>
  <c r="AJ1081" i="81" s="1"/>
  <c r="U1080" i="81"/>
  <c r="AJ1080" i="81" s="1"/>
  <c r="U1079" i="81"/>
  <c r="AJ1079" i="81" s="1"/>
  <c r="U1078" i="81"/>
  <c r="AJ1078" i="81" s="1"/>
  <c r="U1077" i="81"/>
  <c r="V1077" i="81" s="1"/>
  <c r="U1076" i="81"/>
  <c r="AJ1076" i="81" s="1"/>
  <c r="U1075" i="81"/>
  <c r="AJ1075" i="81" s="1"/>
  <c r="U1074" i="81"/>
  <c r="AJ1074" i="81" s="1"/>
  <c r="U1073" i="81"/>
  <c r="AJ1073" i="81" s="1"/>
  <c r="U1072" i="81"/>
  <c r="AJ1072" i="81" s="1"/>
  <c r="U1071" i="81"/>
  <c r="AJ1071" i="81" s="1"/>
  <c r="U1070" i="81"/>
  <c r="AJ1070" i="81" s="1"/>
  <c r="U1069" i="81"/>
  <c r="AJ1069" i="81" s="1"/>
  <c r="U1068" i="81"/>
  <c r="AJ1068" i="81" s="1"/>
  <c r="U1067" i="81"/>
  <c r="AJ1067" i="81" s="1"/>
  <c r="U1066" i="81"/>
  <c r="AJ1066" i="81" s="1"/>
  <c r="U1065" i="81"/>
  <c r="AJ1065" i="81" s="1"/>
  <c r="U1064" i="81"/>
  <c r="AJ1064" i="81" s="1"/>
  <c r="U1063" i="81"/>
  <c r="V1063" i="81" s="1"/>
  <c r="U1062" i="81"/>
  <c r="AJ1062" i="81" s="1"/>
  <c r="U1061" i="81"/>
  <c r="AJ1061" i="81" s="1"/>
  <c r="U1060" i="81"/>
  <c r="AJ1060" i="81" s="1"/>
  <c r="U1059" i="81"/>
  <c r="AJ1059" i="81" s="1"/>
  <c r="U1058" i="81"/>
  <c r="AJ1058" i="81" s="1"/>
  <c r="U1057" i="81"/>
  <c r="V1057" i="81" s="1"/>
  <c r="U1056" i="81"/>
  <c r="AJ1056" i="81" s="1"/>
  <c r="U1055" i="81"/>
  <c r="U1054" i="81"/>
  <c r="AJ1054" i="81" s="1"/>
  <c r="U1053" i="81"/>
  <c r="U1052" i="81"/>
  <c r="AJ1052" i="81" s="1"/>
  <c r="U1051" i="81"/>
  <c r="U1050" i="81"/>
  <c r="AJ1050" i="81" s="1"/>
  <c r="U1049" i="81"/>
  <c r="V1049" i="81" s="1"/>
  <c r="U1048" i="81"/>
  <c r="AJ1048" i="81" s="1"/>
  <c r="U1047" i="81"/>
  <c r="U1046" i="81"/>
  <c r="AJ1046" i="81" s="1"/>
  <c r="U1045" i="81"/>
  <c r="U1044" i="81"/>
  <c r="AJ1044" i="81" s="1"/>
  <c r="U1043" i="81"/>
  <c r="U1042" i="81"/>
  <c r="U1041" i="81"/>
  <c r="V1041" i="81" s="1"/>
  <c r="U1040" i="81"/>
  <c r="U1039" i="81"/>
  <c r="U1038" i="81"/>
  <c r="U1037" i="81"/>
  <c r="U1036" i="81"/>
  <c r="U1035" i="81"/>
  <c r="U1034" i="81"/>
  <c r="U1033" i="81"/>
  <c r="V1033" i="81" s="1"/>
  <c r="U1032" i="81"/>
  <c r="AJ1032" i="81" s="1"/>
  <c r="U1031" i="81"/>
  <c r="U1030" i="81"/>
  <c r="U1029" i="81"/>
  <c r="U1028" i="81"/>
  <c r="AJ1028" i="81" s="1"/>
  <c r="U1027" i="81"/>
  <c r="U1026" i="81"/>
  <c r="AJ1026" i="81" s="1"/>
  <c r="U1025" i="81"/>
  <c r="V1025" i="81" s="1"/>
  <c r="U1024" i="81"/>
  <c r="AJ1024" i="81" s="1"/>
  <c r="U1023" i="81"/>
  <c r="U1022" i="81"/>
  <c r="U1021" i="81"/>
  <c r="U1020" i="81"/>
  <c r="AJ1020" i="81" s="1"/>
  <c r="U1019" i="81"/>
  <c r="U1018" i="81"/>
  <c r="AJ1018" i="81" s="1"/>
  <c r="U1017" i="81"/>
  <c r="V1017" i="81" s="1"/>
  <c r="U1016" i="81"/>
  <c r="AJ1016" i="81" s="1"/>
  <c r="U1015" i="81"/>
  <c r="U1014" i="81"/>
  <c r="U1013" i="81"/>
  <c r="U1012" i="81"/>
  <c r="AJ1012" i="81" s="1"/>
  <c r="U1011" i="81"/>
  <c r="V1010" i="81"/>
  <c r="U1010" i="81"/>
  <c r="AJ1010" i="81" s="1"/>
  <c r="U1009" i="81"/>
  <c r="V1009" i="81" s="1"/>
  <c r="U1008" i="81"/>
  <c r="AJ1008" i="81" s="1"/>
  <c r="U1007" i="81"/>
  <c r="U1006" i="81"/>
  <c r="U1005" i="81"/>
  <c r="U1004" i="81"/>
  <c r="AJ1004" i="81" s="1"/>
  <c r="U1003" i="81"/>
  <c r="U1002" i="81"/>
  <c r="AJ1002" i="81" s="1"/>
  <c r="U1001" i="81"/>
  <c r="V1001" i="81" s="1"/>
  <c r="U1000" i="81"/>
  <c r="AJ1000" i="81" s="1"/>
  <c r="U999" i="81"/>
  <c r="U998" i="81"/>
  <c r="U997" i="81"/>
  <c r="U996" i="81"/>
  <c r="AJ996" i="81" s="1"/>
  <c r="U995" i="81"/>
  <c r="U994" i="81"/>
  <c r="AJ994" i="81" s="1"/>
  <c r="U993" i="81"/>
  <c r="V993" i="81" s="1"/>
  <c r="U992" i="81"/>
  <c r="AJ992" i="81" s="1"/>
  <c r="U991" i="81"/>
  <c r="U990" i="81"/>
  <c r="U989" i="81"/>
  <c r="U988" i="81"/>
  <c r="AJ988" i="81" s="1"/>
  <c r="U987" i="81"/>
  <c r="U986" i="81"/>
  <c r="AJ986" i="81" s="1"/>
  <c r="U985" i="81"/>
  <c r="V985" i="81" s="1"/>
  <c r="U984" i="81"/>
  <c r="AJ984" i="81" s="1"/>
  <c r="U983" i="81"/>
  <c r="U982" i="81"/>
  <c r="U981" i="81"/>
  <c r="U980" i="81"/>
  <c r="AJ980" i="81" s="1"/>
  <c r="U979" i="81"/>
  <c r="V978" i="81"/>
  <c r="U978" i="81"/>
  <c r="AJ978" i="81" s="1"/>
  <c r="U977" i="81"/>
  <c r="V977" i="81" s="1"/>
  <c r="U976" i="81"/>
  <c r="AJ976" i="81" s="1"/>
  <c r="U975" i="81"/>
  <c r="U974" i="81"/>
  <c r="U973" i="81"/>
  <c r="AJ973" i="81" s="1"/>
  <c r="U972" i="81"/>
  <c r="U971" i="81"/>
  <c r="U970" i="81"/>
  <c r="U969" i="81"/>
  <c r="V969" i="81" s="1"/>
  <c r="U968" i="81"/>
  <c r="U967" i="81"/>
  <c r="U966" i="81"/>
  <c r="U965" i="81"/>
  <c r="AJ965" i="81" s="1"/>
  <c r="U964" i="81"/>
  <c r="U963" i="81"/>
  <c r="U962" i="81"/>
  <c r="U961" i="81"/>
  <c r="V961" i="81" s="1"/>
  <c r="U960" i="81"/>
  <c r="U959" i="81"/>
  <c r="U958" i="81"/>
  <c r="U957" i="81"/>
  <c r="AJ957" i="81" s="1"/>
  <c r="U956" i="81"/>
  <c r="U955" i="81"/>
  <c r="U954" i="81"/>
  <c r="U953" i="81"/>
  <c r="V953" i="81" s="1"/>
  <c r="U952" i="81"/>
  <c r="U951" i="81"/>
  <c r="U950" i="81"/>
  <c r="V949" i="81"/>
  <c r="U949" i="81"/>
  <c r="AJ949" i="81" s="1"/>
  <c r="U948" i="81"/>
  <c r="U947" i="81"/>
  <c r="U946" i="81"/>
  <c r="U945" i="81"/>
  <c r="V945" i="81" s="1"/>
  <c r="U944" i="81"/>
  <c r="U943" i="81"/>
  <c r="U942" i="81"/>
  <c r="U941" i="81"/>
  <c r="AJ941" i="81" s="1"/>
  <c r="U940" i="81"/>
  <c r="U939" i="81"/>
  <c r="U938" i="81"/>
  <c r="U937" i="81"/>
  <c r="V937" i="81" s="1"/>
  <c r="U936" i="81"/>
  <c r="U935" i="81"/>
  <c r="U934" i="81"/>
  <c r="V933" i="81"/>
  <c r="U933" i="81"/>
  <c r="AJ933" i="81" s="1"/>
  <c r="U932" i="81"/>
  <c r="U931" i="81"/>
  <c r="U930" i="81"/>
  <c r="U929" i="81"/>
  <c r="V929" i="81" s="1"/>
  <c r="U928" i="81"/>
  <c r="U927" i="81"/>
  <c r="U926" i="81"/>
  <c r="U925" i="81"/>
  <c r="AJ925" i="81" s="1"/>
  <c r="U924" i="81"/>
  <c r="U923" i="81"/>
  <c r="U922" i="81"/>
  <c r="U921" i="81"/>
  <c r="V921" i="81" s="1"/>
  <c r="U920" i="81"/>
  <c r="U919" i="81"/>
  <c r="U918" i="81"/>
  <c r="U917" i="81"/>
  <c r="AJ917" i="81" s="1"/>
  <c r="U916" i="81"/>
  <c r="U915" i="81"/>
  <c r="U914" i="81"/>
  <c r="U913" i="81"/>
  <c r="V913" i="81" s="1"/>
  <c r="U912" i="81"/>
  <c r="U911" i="81"/>
  <c r="U910" i="81"/>
  <c r="U909" i="81"/>
  <c r="AJ909" i="81" s="1"/>
  <c r="U908" i="81"/>
  <c r="U907" i="81"/>
  <c r="U906" i="81"/>
  <c r="U905" i="81"/>
  <c r="V905" i="81" s="1"/>
  <c r="U904" i="81"/>
  <c r="U903" i="81"/>
  <c r="U902" i="81"/>
  <c r="U901" i="81"/>
  <c r="AJ901" i="81" s="1"/>
  <c r="U900" i="81"/>
  <c r="U899" i="81"/>
  <c r="U898" i="81"/>
  <c r="U897" i="81"/>
  <c r="V897" i="81" s="1"/>
  <c r="U896" i="81"/>
  <c r="U895" i="81"/>
  <c r="U894" i="81"/>
  <c r="U893" i="81"/>
  <c r="AJ893" i="81" s="1"/>
  <c r="U892" i="81"/>
  <c r="U891" i="81"/>
  <c r="U890" i="81"/>
  <c r="U889" i="81"/>
  <c r="V889" i="81" s="1"/>
  <c r="U888" i="81"/>
  <c r="U887" i="81"/>
  <c r="U886" i="81"/>
  <c r="V885" i="81"/>
  <c r="U885" i="81"/>
  <c r="AJ885" i="81" s="1"/>
  <c r="U884" i="81"/>
  <c r="U883" i="81"/>
  <c r="U882" i="81"/>
  <c r="U881" i="81"/>
  <c r="V881" i="81" s="1"/>
  <c r="U880" i="81"/>
  <c r="U879" i="81"/>
  <c r="U878" i="81"/>
  <c r="U877" i="81"/>
  <c r="AJ877" i="81" s="1"/>
  <c r="U876" i="81"/>
  <c r="U875" i="81"/>
  <c r="U874" i="81"/>
  <c r="U873" i="81"/>
  <c r="V873" i="81" s="1"/>
  <c r="U872" i="81"/>
  <c r="U871" i="81"/>
  <c r="U870" i="81"/>
  <c r="V869" i="81"/>
  <c r="U869" i="81"/>
  <c r="AJ869" i="81" s="1"/>
  <c r="U868" i="81"/>
  <c r="U867" i="81"/>
  <c r="U866" i="81"/>
  <c r="U865" i="81"/>
  <c r="AJ865" i="81" s="1"/>
  <c r="U864" i="81"/>
  <c r="U863" i="81"/>
  <c r="U862" i="81"/>
  <c r="U861" i="81"/>
  <c r="AJ861" i="81" s="1"/>
  <c r="U860" i="81"/>
  <c r="U859" i="81"/>
  <c r="U858" i="81"/>
  <c r="U857" i="81"/>
  <c r="U856" i="81"/>
  <c r="U855" i="81"/>
  <c r="U854" i="81"/>
  <c r="U853" i="81"/>
  <c r="AJ853" i="81" s="1"/>
  <c r="U852" i="81"/>
  <c r="U851" i="81"/>
  <c r="U850" i="81"/>
  <c r="U849" i="81"/>
  <c r="AJ849" i="81" s="1"/>
  <c r="U848" i="81"/>
  <c r="U847" i="81"/>
  <c r="U846" i="81"/>
  <c r="U845" i="81"/>
  <c r="AJ845" i="81" s="1"/>
  <c r="U844" i="81"/>
  <c r="U843" i="81"/>
  <c r="U842" i="81"/>
  <c r="U841" i="81"/>
  <c r="U840" i="81"/>
  <c r="U839" i="81"/>
  <c r="U838" i="81"/>
  <c r="U837" i="81"/>
  <c r="AJ837" i="81" s="1"/>
  <c r="U836" i="81"/>
  <c r="U835" i="81"/>
  <c r="U834" i="81"/>
  <c r="U833" i="81"/>
  <c r="AJ833" i="81" s="1"/>
  <c r="U832" i="81"/>
  <c r="U831" i="81"/>
  <c r="U830" i="81"/>
  <c r="U829" i="81"/>
  <c r="U828" i="81"/>
  <c r="U827" i="81"/>
  <c r="U826" i="81"/>
  <c r="U825" i="81"/>
  <c r="U824" i="81"/>
  <c r="U823" i="81"/>
  <c r="U822" i="81"/>
  <c r="U821" i="81"/>
  <c r="U820" i="81"/>
  <c r="U819" i="81"/>
  <c r="U818" i="81"/>
  <c r="U817" i="81"/>
  <c r="U816" i="81"/>
  <c r="U815" i="81"/>
  <c r="U814" i="81"/>
  <c r="U813" i="8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U684" i="81"/>
  <c r="U683" i="81"/>
  <c r="U682" i="81"/>
  <c r="U681" i="81"/>
  <c r="U680" i="81"/>
  <c r="U679" i="81"/>
  <c r="U678" i="81"/>
  <c r="U677" i="81"/>
  <c r="U676" i="81"/>
  <c r="U675" i="81"/>
  <c r="U674" i="81"/>
  <c r="U673" i="81"/>
  <c r="U672" i="81"/>
  <c r="U671" i="81"/>
  <c r="U670" i="81"/>
  <c r="U669" i="81"/>
  <c r="U668" i="81"/>
  <c r="U667" i="81"/>
  <c r="U666" i="81"/>
  <c r="U665" i="81"/>
  <c r="U664" i="81"/>
  <c r="U663" i="81"/>
  <c r="U662" i="81"/>
  <c r="U661" i="81"/>
  <c r="U660" i="81"/>
  <c r="U659" i="81"/>
  <c r="U658" i="81"/>
  <c r="U657" i="81"/>
  <c r="U656" i="81"/>
  <c r="U655" i="81"/>
  <c r="U654" i="81"/>
  <c r="U653" i="81"/>
  <c r="U652" i="81"/>
  <c r="U651" i="81"/>
  <c r="U650" i="81"/>
  <c r="U649" i="81"/>
  <c r="U648" i="81"/>
  <c r="U647" i="81"/>
  <c r="U646" i="81"/>
  <c r="U645" i="81"/>
  <c r="U644" i="81"/>
  <c r="U643" i="81"/>
  <c r="U642" i="81"/>
  <c r="U641" i="81"/>
  <c r="U640" i="81"/>
  <c r="U639" i="81"/>
  <c r="U638" i="81"/>
  <c r="U637" i="81"/>
  <c r="U636" i="81"/>
  <c r="U635" i="81"/>
  <c r="U634" i="81"/>
  <c r="U633" i="81"/>
  <c r="U632" i="81"/>
  <c r="U631" i="81"/>
  <c r="U630" i="81"/>
  <c r="U629" i="81"/>
  <c r="U628" i="81"/>
  <c r="U627" i="81"/>
  <c r="U626" i="81"/>
  <c r="U625" i="81"/>
  <c r="U624" i="81"/>
  <c r="U623" i="8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AJ582" i="81" s="1"/>
  <c r="V581" i="81"/>
  <c r="U581" i="81"/>
  <c r="AJ581" i="81" s="1"/>
  <c r="U580" i="81"/>
  <c r="U579" i="81"/>
  <c r="U578" i="81"/>
  <c r="U577" i="81"/>
  <c r="AJ577" i="81" s="1"/>
  <c r="U576" i="81"/>
  <c r="U575" i="81"/>
  <c r="U574" i="81"/>
  <c r="V573" i="81"/>
  <c r="U573" i="81"/>
  <c r="AJ573" i="81" s="1"/>
  <c r="U572" i="81"/>
  <c r="U571" i="81"/>
  <c r="U570" i="81"/>
  <c r="U569" i="81"/>
  <c r="U568" i="81"/>
  <c r="U567" i="81"/>
  <c r="U566" i="81"/>
  <c r="U565" i="81"/>
  <c r="AJ565" i="81" s="1"/>
  <c r="U564" i="81"/>
  <c r="U563" i="81"/>
  <c r="U562" i="81"/>
  <c r="U561" i="81"/>
  <c r="AJ561" i="81" s="1"/>
  <c r="U560" i="81"/>
  <c r="U559" i="81"/>
  <c r="U558" i="81"/>
  <c r="U557" i="81"/>
  <c r="AJ557" i="81" s="1"/>
  <c r="U556" i="81"/>
  <c r="U555" i="81"/>
  <c r="U554" i="81"/>
  <c r="U553" i="81"/>
  <c r="U552" i="81"/>
  <c r="U551" i="81"/>
  <c r="U550" i="81"/>
  <c r="V549" i="81"/>
  <c r="U549" i="81"/>
  <c r="AJ549" i="81" s="1"/>
  <c r="U548" i="81"/>
  <c r="U547" i="81"/>
  <c r="U546" i="81"/>
  <c r="U545" i="81"/>
  <c r="AJ545" i="81" s="1"/>
  <c r="U544" i="81"/>
  <c r="U543" i="81"/>
  <c r="U542" i="81"/>
  <c r="V541" i="81"/>
  <c r="U541" i="81"/>
  <c r="AJ541" i="81" s="1"/>
  <c r="U540" i="81"/>
  <c r="U539" i="81"/>
  <c r="U538" i="81"/>
  <c r="U537" i="81"/>
  <c r="U536" i="81"/>
  <c r="U535" i="81"/>
  <c r="U534" i="81"/>
  <c r="U533" i="81"/>
  <c r="AJ533" i="81" s="1"/>
  <c r="U532" i="81"/>
  <c r="U531" i="81"/>
  <c r="U530" i="81"/>
  <c r="U529" i="81"/>
  <c r="AJ529" i="81" s="1"/>
  <c r="U528" i="81"/>
  <c r="U527" i="81"/>
  <c r="U526" i="81"/>
  <c r="U525" i="81"/>
  <c r="AJ525" i="81" s="1"/>
  <c r="U524" i="81"/>
  <c r="U523" i="81"/>
  <c r="U522" i="81"/>
  <c r="U521" i="81"/>
  <c r="U520" i="81"/>
  <c r="U519" i="81"/>
  <c r="U518" i="81"/>
  <c r="V517" i="81"/>
  <c r="U517" i="81"/>
  <c r="AJ517" i="81" s="1"/>
  <c r="U516" i="81"/>
  <c r="U515" i="81"/>
  <c r="U514" i="81"/>
  <c r="U513" i="81"/>
  <c r="AJ513" i="81" s="1"/>
  <c r="U512" i="81"/>
  <c r="U511" i="81"/>
  <c r="U510" i="81"/>
  <c r="V509" i="81"/>
  <c r="U509" i="81"/>
  <c r="AJ509" i="81" s="1"/>
  <c r="U508" i="81"/>
  <c r="U507" i="81"/>
  <c r="U506" i="81"/>
  <c r="U505" i="81"/>
  <c r="U504" i="81"/>
  <c r="U503" i="81"/>
  <c r="U502" i="81"/>
  <c r="U501" i="81"/>
  <c r="AJ501" i="81" s="1"/>
  <c r="U500" i="81"/>
  <c r="U499" i="81"/>
  <c r="U498" i="81"/>
  <c r="U497" i="81"/>
  <c r="AJ497" i="81" s="1"/>
  <c r="U496" i="81"/>
  <c r="U495" i="81"/>
  <c r="U494" i="81"/>
  <c r="U493" i="81"/>
  <c r="AJ493" i="81" s="1"/>
  <c r="U492" i="81"/>
  <c r="U491" i="81"/>
  <c r="U490" i="81"/>
  <c r="U489" i="81"/>
  <c r="U488" i="81"/>
  <c r="U487" i="81"/>
  <c r="U486" i="81"/>
  <c r="V485" i="81"/>
  <c r="U485" i="81"/>
  <c r="AJ485" i="81" s="1"/>
  <c r="U484" i="81"/>
  <c r="U483" i="81"/>
  <c r="U482" i="81"/>
  <c r="U481" i="81"/>
  <c r="AJ481" i="81" s="1"/>
  <c r="U480" i="81"/>
  <c r="U479" i="81"/>
  <c r="U478" i="81"/>
  <c r="V477" i="81"/>
  <c r="U477" i="81"/>
  <c r="AJ477" i="81" s="1"/>
  <c r="U476" i="81"/>
  <c r="U475" i="81"/>
  <c r="U474" i="81"/>
  <c r="U473" i="81"/>
  <c r="AJ473" i="81" s="1"/>
  <c r="U472" i="81"/>
  <c r="U471" i="81"/>
  <c r="U470" i="81"/>
  <c r="U469" i="81"/>
  <c r="AJ469" i="81" s="1"/>
  <c r="U468" i="81"/>
  <c r="U467" i="81"/>
  <c r="U466" i="81"/>
  <c r="U465" i="81"/>
  <c r="AJ465" i="81" s="1"/>
  <c r="U464" i="81"/>
  <c r="U463" i="81"/>
  <c r="U462" i="81"/>
  <c r="U461" i="81"/>
  <c r="AJ461" i="81" s="1"/>
  <c r="U460" i="81"/>
  <c r="U459" i="81"/>
  <c r="U458" i="81"/>
  <c r="U457" i="81"/>
  <c r="AJ457" i="81" s="1"/>
  <c r="U456" i="81"/>
  <c r="U455" i="81"/>
  <c r="U454" i="81"/>
  <c r="V453" i="81"/>
  <c r="U453" i="81"/>
  <c r="AJ453" i="81" s="1"/>
  <c r="U452" i="81"/>
  <c r="U451" i="81"/>
  <c r="U450" i="81"/>
  <c r="U449" i="81"/>
  <c r="AJ449" i="81" s="1"/>
  <c r="U448" i="81"/>
  <c r="U447" i="81"/>
  <c r="U446" i="81"/>
  <c r="V445" i="81"/>
  <c r="U445" i="81"/>
  <c r="AJ445" i="81" s="1"/>
  <c r="U444" i="81"/>
  <c r="U443" i="81"/>
  <c r="U442" i="81"/>
  <c r="U441" i="81"/>
  <c r="AJ441" i="81" s="1"/>
  <c r="U440" i="81"/>
  <c r="U439" i="81"/>
  <c r="U438" i="81"/>
  <c r="U437" i="81"/>
  <c r="AJ437" i="81" s="1"/>
  <c r="U436" i="81"/>
  <c r="U435" i="81"/>
  <c r="U434" i="81"/>
  <c r="U433" i="81"/>
  <c r="AJ433" i="81" s="1"/>
  <c r="U432" i="81"/>
  <c r="V431" i="81"/>
  <c r="U431" i="81"/>
  <c r="AJ431" i="81" s="1"/>
  <c r="U430" i="81"/>
  <c r="U429" i="81"/>
  <c r="AJ429" i="81" s="1"/>
  <c r="U428" i="81"/>
  <c r="U427" i="81"/>
  <c r="U426" i="81"/>
  <c r="V425" i="81"/>
  <c r="U425" i="81"/>
  <c r="AJ425" i="81" s="1"/>
  <c r="U424" i="81"/>
  <c r="U423" i="81"/>
  <c r="AJ423" i="81" s="1"/>
  <c r="U422" i="81"/>
  <c r="V421" i="81"/>
  <c r="U421" i="81"/>
  <c r="AJ421" i="81" s="1"/>
  <c r="U420" i="81"/>
  <c r="U419" i="81"/>
  <c r="U418" i="81"/>
  <c r="U417" i="81"/>
  <c r="AJ417" i="81" s="1"/>
  <c r="U416" i="81"/>
  <c r="V415" i="81"/>
  <c r="U415" i="81"/>
  <c r="AJ415" i="81" s="1"/>
  <c r="U414" i="81"/>
  <c r="U413" i="81"/>
  <c r="AJ413" i="81" s="1"/>
  <c r="U412" i="81"/>
  <c r="V411" i="81"/>
  <c r="U411" i="81"/>
  <c r="AJ411" i="81" s="1"/>
  <c r="U410" i="81"/>
  <c r="U409" i="81"/>
  <c r="AJ409" i="81" s="1"/>
  <c r="U408" i="81"/>
  <c r="U407" i="81"/>
  <c r="AJ407" i="81" s="1"/>
  <c r="U406" i="81"/>
  <c r="U405" i="81"/>
  <c r="AJ405" i="81" s="1"/>
  <c r="U404" i="81"/>
  <c r="U403" i="81"/>
  <c r="AJ403" i="81" s="1"/>
  <c r="U402" i="81"/>
  <c r="U401" i="81"/>
  <c r="AJ401" i="81" s="1"/>
  <c r="U400" i="81"/>
  <c r="V399" i="81"/>
  <c r="U399" i="81"/>
  <c r="AJ399" i="81" s="1"/>
  <c r="U398" i="81"/>
  <c r="U397" i="81"/>
  <c r="AJ397" i="81" s="1"/>
  <c r="U396" i="81"/>
  <c r="V395" i="81"/>
  <c r="U395" i="81"/>
  <c r="AJ395" i="81" s="1"/>
  <c r="U394" i="81"/>
  <c r="U393" i="81"/>
  <c r="AJ393" i="81" s="1"/>
  <c r="U392" i="81"/>
  <c r="U391" i="81"/>
  <c r="AJ391" i="81" s="1"/>
  <c r="U390" i="81"/>
  <c r="U389" i="81"/>
  <c r="AJ389" i="81" s="1"/>
  <c r="U388" i="81"/>
  <c r="U387" i="81"/>
  <c r="AJ387" i="81" s="1"/>
  <c r="U386" i="81"/>
  <c r="U385" i="81"/>
  <c r="AJ385" i="81" s="1"/>
  <c r="U384" i="81"/>
  <c r="V383" i="81"/>
  <c r="U383" i="81"/>
  <c r="AJ383" i="81" s="1"/>
  <c r="U382" i="81"/>
  <c r="U381" i="81"/>
  <c r="AJ381" i="81" s="1"/>
  <c r="U380" i="81"/>
  <c r="V379" i="81"/>
  <c r="U379" i="81"/>
  <c r="AJ379" i="81" s="1"/>
  <c r="U378" i="81"/>
  <c r="U377" i="81"/>
  <c r="AJ377" i="81" s="1"/>
  <c r="U376" i="81"/>
  <c r="U375" i="81"/>
  <c r="AJ375" i="81" s="1"/>
  <c r="U374" i="81"/>
  <c r="U373" i="81"/>
  <c r="AJ373" i="81" s="1"/>
  <c r="U372" i="81"/>
  <c r="U371" i="81"/>
  <c r="AJ371" i="81" s="1"/>
  <c r="U370" i="81"/>
  <c r="U369" i="81"/>
  <c r="AJ369" i="81" s="1"/>
  <c r="U368" i="81"/>
  <c r="V367" i="81"/>
  <c r="U367" i="81"/>
  <c r="AJ367" i="81" s="1"/>
  <c r="U366" i="81"/>
  <c r="U365" i="81"/>
  <c r="AJ365" i="81" s="1"/>
  <c r="U364" i="81"/>
  <c r="V363" i="81"/>
  <c r="U363" i="81"/>
  <c r="AJ363" i="81" s="1"/>
  <c r="U362" i="81"/>
  <c r="U361" i="81"/>
  <c r="AJ361" i="81" s="1"/>
  <c r="U360" i="81"/>
  <c r="U359" i="81"/>
  <c r="AJ359" i="81" s="1"/>
  <c r="U358" i="81"/>
  <c r="U357" i="81"/>
  <c r="AJ357" i="81" s="1"/>
  <c r="U356" i="81"/>
  <c r="U355" i="81"/>
  <c r="AJ355" i="81" s="1"/>
  <c r="U354" i="81"/>
  <c r="U353" i="81"/>
  <c r="AJ353" i="81" s="1"/>
  <c r="U352" i="81"/>
  <c r="V351" i="81"/>
  <c r="U351" i="81"/>
  <c r="AJ351" i="81" s="1"/>
  <c r="U350" i="81"/>
  <c r="U349" i="81"/>
  <c r="AJ349" i="81" s="1"/>
  <c r="U348" i="81"/>
  <c r="V347" i="81"/>
  <c r="U347" i="81"/>
  <c r="AJ347" i="81" s="1"/>
  <c r="U346" i="81"/>
  <c r="U345" i="81"/>
  <c r="AJ345" i="81" s="1"/>
  <c r="U344" i="81"/>
  <c r="U343" i="81"/>
  <c r="AJ343" i="81" s="1"/>
  <c r="U342" i="81"/>
  <c r="U341" i="81"/>
  <c r="AJ341" i="81" s="1"/>
  <c r="U340" i="81"/>
  <c r="U339" i="81"/>
  <c r="AJ339" i="81" s="1"/>
  <c r="U338" i="81"/>
  <c r="U337" i="81"/>
  <c r="AJ337" i="81" s="1"/>
  <c r="U336" i="81"/>
  <c r="V335" i="81"/>
  <c r="U335" i="81"/>
  <c r="AJ335" i="81" s="1"/>
  <c r="U334" i="81"/>
  <c r="U333" i="81"/>
  <c r="AJ333" i="81" s="1"/>
  <c r="U332" i="81"/>
  <c r="V331" i="81"/>
  <c r="U331" i="81"/>
  <c r="AJ331" i="81" s="1"/>
  <c r="U330" i="81"/>
  <c r="U329" i="81"/>
  <c r="AJ329" i="81" s="1"/>
  <c r="U328" i="81"/>
  <c r="U327" i="81"/>
  <c r="AJ327" i="81" s="1"/>
  <c r="U326" i="81"/>
  <c r="U325" i="81"/>
  <c r="AJ325" i="81" s="1"/>
  <c r="U324" i="81"/>
  <c r="U323" i="81"/>
  <c r="AJ323" i="81" s="1"/>
  <c r="U322" i="81"/>
  <c r="U321" i="81"/>
  <c r="AJ321" i="81" s="1"/>
  <c r="U320" i="81"/>
  <c r="V319" i="81"/>
  <c r="U319" i="81"/>
  <c r="AJ319" i="81" s="1"/>
  <c r="U318" i="81"/>
  <c r="U317" i="81"/>
  <c r="AJ317" i="81" s="1"/>
  <c r="U316" i="81"/>
  <c r="V315" i="81"/>
  <c r="U315" i="81"/>
  <c r="AJ315" i="81" s="1"/>
  <c r="U314" i="81"/>
  <c r="U313" i="81"/>
  <c r="AJ313" i="81" s="1"/>
  <c r="U312" i="81"/>
  <c r="U311" i="81"/>
  <c r="AJ311" i="81" s="1"/>
  <c r="U310" i="81"/>
  <c r="U309" i="81"/>
  <c r="AJ309" i="81" s="1"/>
  <c r="U308" i="81"/>
  <c r="U307" i="81"/>
  <c r="AJ307" i="81" s="1"/>
  <c r="U306" i="81"/>
  <c r="U305" i="81"/>
  <c r="AJ305" i="81" s="1"/>
  <c r="U304" i="81"/>
  <c r="V303" i="81"/>
  <c r="U303" i="81"/>
  <c r="AJ303" i="81" s="1"/>
  <c r="U302" i="81"/>
  <c r="U301" i="81"/>
  <c r="AJ301" i="81" s="1"/>
  <c r="U300" i="81"/>
  <c r="V299" i="81"/>
  <c r="U299" i="81"/>
  <c r="AJ299" i="81" s="1"/>
  <c r="U298" i="81"/>
  <c r="U297" i="81"/>
  <c r="AJ297" i="81" s="1"/>
  <c r="U296" i="81"/>
  <c r="U295" i="81"/>
  <c r="AJ295" i="81" s="1"/>
  <c r="U294" i="81"/>
  <c r="U293" i="81"/>
  <c r="AJ293" i="81" s="1"/>
  <c r="U292" i="81"/>
  <c r="U291" i="81"/>
  <c r="AJ291" i="81" s="1"/>
  <c r="U290" i="81"/>
  <c r="U289" i="81"/>
  <c r="AJ289" i="81" s="1"/>
  <c r="U288" i="81"/>
  <c r="V287" i="81"/>
  <c r="U287" i="81"/>
  <c r="AJ287" i="81" s="1"/>
  <c r="U286" i="81"/>
  <c r="U285" i="81"/>
  <c r="AJ285" i="81" s="1"/>
  <c r="U284" i="81"/>
  <c r="V283" i="81"/>
  <c r="U283" i="81"/>
  <c r="AJ283" i="81" s="1"/>
  <c r="U282" i="81"/>
  <c r="U281" i="81"/>
  <c r="AJ281" i="81" s="1"/>
  <c r="U280" i="81"/>
  <c r="U279" i="81"/>
  <c r="V279" i="81" s="1"/>
  <c r="U278" i="81"/>
  <c r="V278" i="81" s="1"/>
  <c r="U277" i="81"/>
  <c r="V277" i="81" s="1"/>
  <c r="U276" i="81"/>
  <c r="V276" i="81" s="1"/>
  <c r="U275" i="81"/>
  <c r="V275" i="81" s="1"/>
  <c r="U274" i="81"/>
  <c r="V274" i="81" s="1"/>
  <c r="U273" i="81"/>
  <c r="V273" i="81" s="1"/>
  <c r="U272" i="81"/>
  <c r="V272" i="81" s="1"/>
  <c r="V271" i="81"/>
  <c r="U271" i="81"/>
  <c r="U270" i="81"/>
  <c r="V270" i="81" s="1"/>
  <c r="U269" i="81"/>
  <c r="V269" i="81" s="1"/>
  <c r="U268" i="81"/>
  <c r="V268" i="81" s="1"/>
  <c r="V267" i="81"/>
  <c r="U267" i="81"/>
  <c r="U266" i="81"/>
  <c r="V266" i="81" s="1"/>
  <c r="U265" i="81"/>
  <c r="V265" i="81" s="1"/>
  <c r="U264" i="81"/>
  <c r="V264" i="81" s="1"/>
  <c r="U263" i="81"/>
  <c r="V263" i="81" s="1"/>
  <c r="U262" i="81"/>
  <c r="V262" i="81" s="1"/>
  <c r="U261" i="81"/>
  <c r="V261" i="81" s="1"/>
  <c r="U260" i="81"/>
  <c r="V260" i="81" s="1"/>
  <c r="U259" i="81"/>
  <c r="V259" i="81" s="1"/>
  <c r="U258" i="81"/>
  <c r="V258" i="81" s="1"/>
  <c r="U257" i="81"/>
  <c r="V257" i="81" s="1"/>
  <c r="U256" i="81"/>
  <c r="V256" i="81" s="1"/>
  <c r="V255" i="81"/>
  <c r="U255" i="81"/>
  <c r="U254" i="81"/>
  <c r="V254" i="81" s="1"/>
  <c r="U253" i="81"/>
  <c r="V253" i="81" s="1"/>
  <c r="U252" i="81"/>
  <c r="V252" i="81" s="1"/>
  <c r="V251" i="81"/>
  <c r="U251" i="81"/>
  <c r="U250" i="81"/>
  <c r="V250" i="81" s="1"/>
  <c r="U249" i="81"/>
  <c r="V249" i="81" s="1"/>
  <c r="U248" i="81"/>
  <c r="V248" i="81" s="1"/>
  <c r="U247" i="81"/>
  <c r="V247" i="81" s="1"/>
  <c r="U246" i="81"/>
  <c r="V246" i="81" s="1"/>
  <c r="U245" i="81"/>
  <c r="V245" i="81" s="1"/>
  <c r="U244" i="81"/>
  <c r="V244" i="81" s="1"/>
  <c r="U243" i="81"/>
  <c r="V243" i="81" s="1"/>
  <c r="U242" i="81"/>
  <c r="V242" i="81" s="1"/>
  <c r="U241" i="81"/>
  <c r="V241" i="81" s="1"/>
  <c r="U240" i="81"/>
  <c r="V240" i="81" s="1"/>
  <c r="U239" i="81"/>
  <c r="V239" i="81" s="1"/>
  <c r="U238" i="81"/>
  <c r="V238" i="81" s="1"/>
  <c r="U237" i="81"/>
  <c r="V237" i="81" s="1"/>
  <c r="U236" i="81"/>
  <c r="V236" i="81" s="1"/>
  <c r="U235" i="81"/>
  <c r="V235" i="81" s="1"/>
  <c r="U234" i="81"/>
  <c r="V234" i="81" s="1"/>
  <c r="U233" i="81"/>
  <c r="V233" i="81" s="1"/>
  <c r="U232" i="81"/>
  <c r="V232" i="81" s="1"/>
  <c r="U231" i="81"/>
  <c r="V231" i="81" s="1"/>
  <c r="U230" i="81"/>
  <c r="V230" i="81" s="1"/>
  <c r="U229" i="81"/>
  <c r="V229" i="81" s="1"/>
  <c r="U228" i="81"/>
  <c r="V228" i="81" s="1"/>
  <c r="U227" i="81"/>
  <c r="V227" i="81" s="1"/>
  <c r="U226" i="81"/>
  <c r="V226" i="81" s="1"/>
  <c r="U225" i="81"/>
  <c r="V225" i="81" s="1"/>
  <c r="U224" i="81"/>
  <c r="V224" i="81" s="1"/>
  <c r="U223" i="81"/>
  <c r="V223" i="81" s="1"/>
  <c r="U222" i="81"/>
  <c r="V222" i="81" s="1"/>
  <c r="U221" i="81"/>
  <c r="V221" i="81" s="1"/>
  <c r="U220" i="81"/>
  <c r="V220" i="81" s="1"/>
  <c r="U219" i="81"/>
  <c r="V219" i="81" s="1"/>
  <c r="U218" i="81"/>
  <c r="V218" i="81" s="1"/>
  <c r="U217" i="81"/>
  <c r="V217" i="81" s="1"/>
  <c r="U216" i="81"/>
  <c r="AJ216" i="81" s="1"/>
  <c r="U215" i="81"/>
  <c r="V215" i="81" s="1"/>
  <c r="U214" i="81"/>
  <c r="V214" i="81" s="1"/>
  <c r="U213" i="81"/>
  <c r="V213" i="81" s="1"/>
  <c r="U212" i="81"/>
  <c r="V212" i="81" s="1"/>
  <c r="U211" i="81"/>
  <c r="V211" i="81" s="1"/>
  <c r="U210" i="81"/>
  <c r="V210" i="81" s="1"/>
  <c r="U209" i="81"/>
  <c r="V209" i="81" s="1"/>
  <c r="U208" i="81"/>
  <c r="V208" i="81" s="1"/>
  <c r="U207" i="81"/>
  <c r="F73" i="116" s="1"/>
  <c r="AA73" i="116" s="1"/>
  <c r="U206" i="81"/>
  <c r="F71" i="116" s="1"/>
  <c r="AA71" i="116" s="1"/>
  <c r="U205" i="81"/>
  <c r="F72" i="116" s="1"/>
  <c r="AA72" i="116" s="1"/>
  <c r="U204" i="81"/>
  <c r="F70" i="116" s="1"/>
  <c r="AA70" i="116" s="1"/>
  <c r="U203" i="81"/>
  <c r="F67" i="116" s="1"/>
  <c r="AA67" i="116" s="1"/>
  <c r="U202" i="81"/>
  <c r="F66" i="116" s="1"/>
  <c r="AA66" i="116" s="1"/>
  <c r="U201" i="81"/>
  <c r="F65" i="116" s="1"/>
  <c r="AA65" i="116" s="1"/>
  <c r="U200" i="81"/>
  <c r="F64" i="116" s="1"/>
  <c r="AA64" i="116" s="1"/>
  <c r="U199" i="81"/>
  <c r="F63" i="116" s="1"/>
  <c r="U198" i="81"/>
  <c r="F62" i="116" s="1"/>
  <c r="AA62" i="116" s="1"/>
  <c r="U197" i="81"/>
  <c r="F61" i="116" s="1"/>
  <c r="AA61" i="116" s="1"/>
  <c r="U196" i="81"/>
  <c r="F60" i="116" s="1"/>
  <c r="AA60" i="116" s="1"/>
  <c r="U195" i="81"/>
  <c r="F59" i="116" s="1"/>
  <c r="AA59" i="116" s="1"/>
  <c r="U194" i="81"/>
  <c r="F58" i="116" s="1"/>
  <c r="AA58" i="116" s="1"/>
  <c r="U193" i="81"/>
  <c r="F57" i="116" s="1"/>
  <c r="AA57" i="116" s="1"/>
  <c r="U192" i="81"/>
  <c r="F56" i="116" s="1"/>
  <c r="AA56" i="116" s="1"/>
  <c r="U191" i="81"/>
  <c r="F55" i="116" s="1"/>
  <c r="AA55" i="116" s="1"/>
  <c r="V190" i="81"/>
  <c r="U190" i="81"/>
  <c r="F54" i="116" s="1"/>
  <c r="AA54" i="116" s="1"/>
  <c r="U189" i="81"/>
  <c r="F53" i="116" s="1"/>
  <c r="AA53" i="116" s="1"/>
  <c r="U188" i="81"/>
  <c r="F52" i="116" s="1"/>
  <c r="AA52" i="116" s="1"/>
  <c r="U187" i="81"/>
  <c r="F51" i="116" s="1"/>
  <c r="AA51" i="116" s="1"/>
  <c r="V186" i="81"/>
  <c r="U186" i="81"/>
  <c r="F50" i="116" s="1"/>
  <c r="AA50" i="116" s="1"/>
  <c r="U185" i="81"/>
  <c r="F49" i="116" s="1"/>
  <c r="AA49" i="116" s="1"/>
  <c r="U184" i="81"/>
  <c r="F48" i="116" s="1"/>
  <c r="AA48" i="116" s="1"/>
  <c r="U183" i="81"/>
  <c r="F47" i="116" s="1"/>
  <c r="U182" i="81"/>
  <c r="F46" i="116" s="1"/>
  <c r="AA46" i="116" s="1"/>
  <c r="U181" i="81"/>
  <c r="F45" i="116" s="1"/>
  <c r="AA45" i="116" s="1"/>
  <c r="U180" i="81"/>
  <c r="U179" i="81"/>
  <c r="F43" i="116" s="1"/>
  <c r="AA43" i="116" s="1"/>
  <c r="U178" i="81"/>
  <c r="U177" i="81"/>
  <c r="F41" i="116" s="1"/>
  <c r="AA41" i="116" s="1"/>
  <c r="U176" i="81"/>
  <c r="U175" i="81"/>
  <c r="F39" i="116" s="1"/>
  <c r="AA39" i="116" s="1"/>
  <c r="V174" i="81"/>
  <c r="U174" i="81"/>
  <c r="F38" i="116" s="1"/>
  <c r="AA38" i="116" s="1"/>
  <c r="U173" i="81"/>
  <c r="F37" i="116" s="1"/>
  <c r="AA37" i="116" s="1"/>
  <c r="U172" i="81"/>
  <c r="U171" i="81"/>
  <c r="F34" i="116" s="1"/>
  <c r="AA34" i="116" s="1"/>
  <c r="V170" i="81"/>
  <c r="U170" i="81"/>
  <c r="F33" i="116" s="1"/>
  <c r="AA33" i="116" s="1"/>
  <c r="U169" i="81"/>
  <c r="F32" i="116" s="1"/>
  <c r="AA32" i="116" s="1"/>
  <c r="U168" i="81"/>
  <c r="U167" i="81"/>
  <c r="F30" i="116" s="1"/>
  <c r="AA30" i="116" s="1"/>
  <c r="U166" i="81"/>
  <c r="F29" i="116" s="1"/>
  <c r="AA29" i="116" s="1"/>
  <c r="U165" i="81"/>
  <c r="F28" i="116" s="1"/>
  <c r="AA28" i="116" s="1"/>
  <c r="U164" i="81"/>
  <c r="U163" i="81"/>
  <c r="F26" i="116" s="1"/>
  <c r="AA26" i="116" s="1"/>
  <c r="U162" i="81"/>
  <c r="U161" i="81"/>
  <c r="F24" i="116" s="1"/>
  <c r="AA24" i="116" s="1"/>
  <c r="U160" i="81"/>
  <c r="F23" i="116" s="1"/>
  <c r="AA23" i="116" s="1"/>
  <c r="U159" i="81"/>
  <c r="F22" i="116" s="1"/>
  <c r="AA22" i="116" s="1"/>
  <c r="V158" i="81"/>
  <c r="U158" i="81"/>
  <c r="F20" i="116" s="1"/>
  <c r="AA20" i="116" s="1"/>
  <c r="U157" i="81"/>
  <c r="F19" i="116" s="1"/>
  <c r="AA19" i="116" s="1"/>
  <c r="U156" i="81"/>
  <c r="U155" i="81"/>
  <c r="F17" i="116" s="1"/>
  <c r="AA17" i="116" s="1"/>
  <c r="V154" i="81"/>
  <c r="U154" i="81"/>
  <c r="F16" i="116" s="1"/>
  <c r="AA16" i="116" s="1"/>
  <c r="U153" i="81"/>
  <c r="F15" i="116" s="1"/>
  <c r="AA15" i="116" s="1"/>
  <c r="V152" i="81"/>
  <c r="U152" i="81"/>
  <c r="F14" i="116" s="1"/>
  <c r="AA14" i="116" s="1"/>
  <c r="U151" i="81"/>
  <c r="F13" i="116" s="1"/>
  <c r="AA13" i="116" s="1"/>
  <c r="U150" i="81"/>
  <c r="F12" i="116" s="1"/>
  <c r="AA12" i="116" s="1"/>
  <c r="U149" i="81"/>
  <c r="F11" i="116" s="1"/>
  <c r="AA11" i="116" s="1"/>
  <c r="U148" i="81"/>
  <c r="U147" i="81"/>
  <c r="F8" i="116" s="1"/>
  <c r="AA8" i="116" s="1"/>
  <c r="U146" i="81"/>
  <c r="U145" i="81"/>
  <c r="F6" i="116" s="1"/>
  <c r="AA6" i="116" s="1"/>
  <c r="U144" i="81"/>
  <c r="F5" i="116" s="1"/>
  <c r="U143" i="81"/>
  <c r="V143" i="81" s="1"/>
  <c r="V142" i="81"/>
  <c r="U142" i="81"/>
  <c r="U141" i="81"/>
  <c r="V141" i="81" s="1"/>
  <c r="U140" i="81"/>
  <c r="V140" i="81" s="1"/>
  <c r="U139" i="81"/>
  <c r="V139" i="81" s="1"/>
  <c r="V138" i="81"/>
  <c r="U138" i="81"/>
  <c r="U137" i="81"/>
  <c r="V137" i="81" s="1"/>
  <c r="V136" i="81"/>
  <c r="U136" i="81"/>
  <c r="U135" i="81"/>
  <c r="V135" i="81" s="1"/>
  <c r="U134" i="81"/>
  <c r="V134" i="81" s="1"/>
  <c r="U133" i="81"/>
  <c r="V133" i="81" s="1"/>
  <c r="U132" i="81"/>
  <c r="V132" i="81" s="1"/>
  <c r="U131" i="81"/>
  <c r="V131" i="81" s="1"/>
  <c r="V130" i="81"/>
  <c r="U130" i="81"/>
  <c r="U129" i="81"/>
  <c r="V129" i="81" s="1"/>
  <c r="U128" i="81"/>
  <c r="V128" i="81" s="1"/>
  <c r="U127" i="81"/>
  <c r="V127" i="81" s="1"/>
  <c r="U126" i="81"/>
  <c r="V126" i="81" s="1"/>
  <c r="U125" i="81"/>
  <c r="V125" i="81" s="1"/>
  <c r="U124" i="81"/>
  <c r="V124" i="81" s="1"/>
  <c r="U123" i="81"/>
  <c r="V123" i="81" s="1"/>
  <c r="U122" i="81"/>
  <c r="V122" i="81" s="1"/>
  <c r="U121" i="81"/>
  <c r="V121" i="81" s="1"/>
  <c r="U120" i="81"/>
  <c r="V120" i="81" s="1"/>
  <c r="U119" i="81"/>
  <c r="V119" i="81" s="1"/>
  <c r="U118" i="81"/>
  <c r="V118" i="81" s="1"/>
  <c r="U117" i="81"/>
  <c r="V117" i="81" s="1"/>
  <c r="U116" i="81"/>
  <c r="V116" i="81" s="1"/>
  <c r="U115" i="81"/>
  <c r="V115" i="81" s="1"/>
  <c r="U114" i="81"/>
  <c r="V114" i="81" s="1"/>
  <c r="U113" i="81"/>
  <c r="V113" i="81" s="1"/>
  <c r="V112" i="81"/>
  <c r="U112" i="81"/>
  <c r="U111" i="81"/>
  <c r="V111" i="81" s="1"/>
  <c r="U110" i="81"/>
  <c r="V110" i="81" s="1"/>
  <c r="U109" i="81"/>
  <c r="V109" i="81" s="1"/>
  <c r="U108" i="81"/>
  <c r="V108" i="81" s="1"/>
  <c r="U107" i="81"/>
  <c r="V107" i="81" s="1"/>
  <c r="V106" i="81"/>
  <c r="U106" i="81"/>
  <c r="U105" i="81"/>
  <c r="V105" i="81" s="1"/>
  <c r="U104" i="81"/>
  <c r="V104" i="81" s="1"/>
  <c r="U103" i="81"/>
  <c r="V103" i="81" s="1"/>
  <c r="U102" i="81"/>
  <c r="V102" i="81" s="1"/>
  <c r="U101" i="81"/>
  <c r="V101" i="81" s="1"/>
  <c r="U100" i="81"/>
  <c r="V100" i="81" s="1"/>
  <c r="U99" i="81"/>
  <c r="V99" i="81" s="1"/>
  <c r="V98" i="81"/>
  <c r="U98" i="8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V86" i="81"/>
  <c r="U86" i="81"/>
  <c r="U85" i="81"/>
  <c r="V85" i="81" s="1"/>
  <c r="U84" i="81"/>
  <c r="V84" i="81" s="1"/>
  <c r="U83" i="81"/>
  <c r="V83" i="81" s="1"/>
  <c r="U82" i="81"/>
  <c r="V82" i="81" s="1"/>
  <c r="U81" i="81"/>
  <c r="V81" i="81" s="1"/>
  <c r="V80" i="81"/>
  <c r="U80" i="81"/>
  <c r="U79" i="81"/>
  <c r="V79" i="81" s="1"/>
  <c r="U78" i="81"/>
  <c r="V78" i="81" s="1"/>
  <c r="U77" i="81"/>
  <c r="V77" i="81" s="1"/>
  <c r="U76" i="81"/>
  <c r="V76" i="81" s="1"/>
  <c r="U75" i="81"/>
  <c r="V75" i="81" s="1"/>
  <c r="V74" i="81"/>
  <c r="U74" i="81"/>
  <c r="U73" i="81"/>
  <c r="V73" i="81" s="1"/>
  <c r="U72" i="81"/>
  <c r="V72" i="81" s="1"/>
  <c r="U71" i="81"/>
  <c r="V71" i="81" s="1"/>
  <c r="U70" i="81"/>
  <c r="V70" i="81" s="1"/>
  <c r="U69" i="81"/>
  <c r="V69" i="81" s="1"/>
  <c r="U68" i="81"/>
  <c r="V68" i="81" s="1"/>
  <c r="U67" i="81"/>
  <c r="V67" i="81" s="1"/>
  <c r="V66" i="81"/>
  <c r="U66" i="81"/>
  <c r="U65" i="81"/>
  <c r="V65" i="81" s="1"/>
  <c r="V64" i="81"/>
  <c r="U64" i="8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V52" i="81"/>
  <c r="U52" i="81"/>
  <c r="U51" i="81"/>
  <c r="V51" i="81" s="1"/>
  <c r="U50" i="81"/>
  <c r="V50" i="81" s="1"/>
  <c r="U49" i="81"/>
  <c r="V49" i="81" s="1"/>
  <c r="U48" i="81"/>
  <c r="V48" i="81" s="1"/>
  <c r="U47" i="81"/>
  <c r="V47" i="81" s="1"/>
  <c r="V46" i="81"/>
  <c r="U46" i="81"/>
  <c r="U45" i="81"/>
  <c r="V45" i="81" s="1"/>
  <c r="V44" i="81"/>
  <c r="U44" i="81"/>
  <c r="U43" i="81"/>
  <c r="V43" i="81" s="1"/>
  <c r="U42" i="81"/>
  <c r="V42" i="81" s="1"/>
  <c r="U41" i="81"/>
  <c r="V41" i="81" s="1"/>
  <c r="V40" i="81"/>
  <c r="U40" i="81"/>
  <c r="U39" i="81"/>
  <c r="V39" i="81" s="1"/>
  <c r="V38" i="81"/>
  <c r="U38" i="81"/>
  <c r="U37" i="81"/>
  <c r="V37" i="81" s="1"/>
  <c r="U36" i="81"/>
  <c r="V36" i="81" s="1"/>
  <c r="V35" i="81"/>
  <c r="U35" i="81"/>
  <c r="U34" i="81"/>
  <c r="V34" i="81" s="1"/>
  <c r="V33" i="81"/>
  <c r="U33" i="81"/>
  <c r="U32" i="81"/>
  <c r="V32" i="81" s="1"/>
  <c r="V31" i="81"/>
  <c r="U31" i="81"/>
  <c r="U30" i="81"/>
  <c r="V30" i="81" s="1"/>
  <c r="V29" i="81"/>
  <c r="U29" i="81"/>
  <c r="U28" i="81"/>
  <c r="V28" i="81" s="1"/>
  <c r="V27" i="81"/>
  <c r="U27" i="81"/>
  <c r="U26" i="81"/>
  <c r="V26" i="81" s="1"/>
  <c r="V25" i="81"/>
  <c r="U25" i="81"/>
  <c r="U24" i="81"/>
  <c r="V24" i="81" s="1"/>
  <c r="V23" i="81"/>
  <c r="U23" i="81"/>
  <c r="U22" i="81"/>
  <c r="V22" i="81" s="1"/>
  <c r="V21" i="81"/>
  <c r="U21" i="81"/>
  <c r="U20" i="81"/>
  <c r="V20" i="81" s="1"/>
  <c r="V19" i="81"/>
  <c r="U19" i="81"/>
  <c r="U18" i="81"/>
  <c r="V18" i="81" s="1"/>
  <c r="V17" i="81"/>
  <c r="U17" i="81"/>
  <c r="U16" i="81"/>
  <c r="V16" i="81" s="1"/>
  <c r="V15" i="81"/>
  <c r="U15" i="81"/>
  <c r="U14" i="81"/>
  <c r="V14" i="81" s="1"/>
  <c r="V13" i="81"/>
  <c r="U13" i="81"/>
  <c r="U12" i="81"/>
  <c r="V12" i="81" s="1"/>
  <c r="V11" i="81"/>
  <c r="U11" i="81"/>
  <c r="U10" i="81"/>
  <c r="V10" i="81" s="1"/>
  <c r="V9" i="81"/>
  <c r="U9" i="81"/>
  <c r="U8" i="81"/>
  <c r="V8" i="81" s="1"/>
  <c r="V7" i="81"/>
  <c r="U7" i="81"/>
  <c r="U6" i="81"/>
  <c r="V6" i="81" s="1"/>
  <c r="V5" i="81"/>
  <c r="U5" i="81"/>
  <c r="U4" i="81"/>
  <c r="V4" i="81" s="1"/>
  <c r="P1099" i="81"/>
  <c r="Q1099" i="81" s="1"/>
  <c r="P1098" i="81"/>
  <c r="Q1098" i="81" s="1"/>
  <c r="P1097" i="81"/>
  <c r="Q1097" i="81" s="1"/>
  <c r="Q1096" i="81"/>
  <c r="P1096" i="81"/>
  <c r="P1095" i="81"/>
  <c r="Q1095" i="81" s="1"/>
  <c r="P1094" i="81"/>
  <c r="Q1094" i="81" s="1"/>
  <c r="P1093" i="81"/>
  <c r="Q1093" i="81" s="1"/>
  <c r="Q1092" i="81"/>
  <c r="P1092" i="81"/>
  <c r="P1091" i="81"/>
  <c r="Q1091" i="81" s="1"/>
  <c r="P1090" i="81"/>
  <c r="Q1090" i="81" s="1"/>
  <c r="P1089" i="81"/>
  <c r="Q1089" i="81" s="1"/>
  <c r="P1088" i="81"/>
  <c r="Q1088" i="81" s="1"/>
  <c r="P1087" i="81"/>
  <c r="Q1087" i="81" s="1"/>
  <c r="P1086" i="81"/>
  <c r="Q1086" i="81" s="1"/>
  <c r="P1085" i="81"/>
  <c r="Q1085" i="81" s="1"/>
  <c r="P1084" i="81"/>
  <c r="Q1084" i="81" s="1"/>
  <c r="P1083" i="81"/>
  <c r="Q1083" i="81" s="1"/>
  <c r="P1082" i="81"/>
  <c r="Q1082" i="81" s="1"/>
  <c r="P1081" i="81"/>
  <c r="Q1081" i="81" s="1"/>
  <c r="Q1080" i="81"/>
  <c r="P1080" i="81"/>
  <c r="P1079" i="81"/>
  <c r="Q1079" i="81" s="1"/>
  <c r="P1078" i="81"/>
  <c r="Q1078" i="81" s="1"/>
  <c r="P1077" i="81"/>
  <c r="Q1077" i="81" s="1"/>
  <c r="Q1076" i="81"/>
  <c r="P1076" i="81"/>
  <c r="P1075" i="81"/>
  <c r="Q1075" i="81" s="1"/>
  <c r="P1074" i="81"/>
  <c r="Q1074" i="81" s="1"/>
  <c r="P1073" i="81"/>
  <c r="Q1073" i="81" s="1"/>
  <c r="P1072" i="81"/>
  <c r="Q1072" i="81" s="1"/>
  <c r="P1071" i="81"/>
  <c r="Q1071" i="81" s="1"/>
  <c r="P1070" i="81"/>
  <c r="Q1070" i="81" s="1"/>
  <c r="P1069" i="81"/>
  <c r="Q1069" i="81" s="1"/>
  <c r="P1068" i="81"/>
  <c r="Q1068" i="81" s="1"/>
  <c r="P1067" i="81"/>
  <c r="Q1067" i="81" s="1"/>
  <c r="P1066" i="81"/>
  <c r="Q1066" i="81" s="1"/>
  <c r="P1065" i="81"/>
  <c r="Q1065" i="81" s="1"/>
  <c r="Q1064" i="81"/>
  <c r="P1064" i="81"/>
  <c r="P1063" i="81"/>
  <c r="Q1063" i="81" s="1"/>
  <c r="P1062" i="81"/>
  <c r="Q1062" i="81" s="1"/>
  <c r="P1061" i="81"/>
  <c r="Q1061" i="81" s="1"/>
  <c r="Q1060" i="81"/>
  <c r="P1060" i="81"/>
  <c r="P1059" i="81"/>
  <c r="Q1059" i="81" s="1"/>
  <c r="P1058" i="81"/>
  <c r="Q1058" i="81" s="1"/>
  <c r="P1057" i="81"/>
  <c r="Q1057" i="81" s="1"/>
  <c r="P1056" i="81"/>
  <c r="Q1056" i="81" s="1"/>
  <c r="P1055" i="81"/>
  <c r="Q1055" i="81" s="1"/>
  <c r="P1054" i="81"/>
  <c r="Q1054" i="81" s="1"/>
  <c r="P1053" i="81"/>
  <c r="Q1053" i="81" s="1"/>
  <c r="P1052" i="81"/>
  <c r="Q1052" i="81" s="1"/>
  <c r="P1051" i="81"/>
  <c r="Q1051" i="81" s="1"/>
  <c r="P1050" i="81"/>
  <c r="Q1050" i="81" s="1"/>
  <c r="P1049" i="81"/>
  <c r="Q1049" i="81" s="1"/>
  <c r="Q1048" i="81"/>
  <c r="P1048" i="81"/>
  <c r="P1047" i="81"/>
  <c r="Q1047" i="81" s="1"/>
  <c r="P1046" i="81"/>
  <c r="Q1046" i="81" s="1"/>
  <c r="P1045" i="81"/>
  <c r="Q1045" i="81" s="1"/>
  <c r="Q1044" i="81"/>
  <c r="P1044" i="81"/>
  <c r="P1043" i="81"/>
  <c r="Q1043" i="81" s="1"/>
  <c r="P1042" i="81"/>
  <c r="Q1042" i="81" s="1"/>
  <c r="P1041" i="81"/>
  <c r="Q1041" i="81" s="1"/>
  <c r="P1040" i="81"/>
  <c r="Q1040" i="81" s="1"/>
  <c r="P1039" i="81"/>
  <c r="Q1039" i="81" s="1"/>
  <c r="P1038" i="81"/>
  <c r="Q1038" i="81" s="1"/>
  <c r="P1037" i="81"/>
  <c r="Q1037" i="81" s="1"/>
  <c r="P1036" i="81"/>
  <c r="Q1036" i="81" s="1"/>
  <c r="P1035" i="81"/>
  <c r="Q1035" i="81" s="1"/>
  <c r="P1034" i="81"/>
  <c r="Q1034" i="81" s="1"/>
  <c r="P1033" i="81"/>
  <c r="Q1033" i="81" s="1"/>
  <c r="Q1032" i="81"/>
  <c r="P1032" i="81"/>
  <c r="P1031" i="81"/>
  <c r="Q1031" i="81" s="1"/>
  <c r="P1030" i="81"/>
  <c r="Q1030" i="81" s="1"/>
  <c r="P1029" i="81"/>
  <c r="Q1029" i="81" s="1"/>
  <c r="Q1028" i="81"/>
  <c r="P1028" i="81"/>
  <c r="P1027" i="81"/>
  <c r="Q1027" i="81" s="1"/>
  <c r="P1026" i="81"/>
  <c r="Q1026" i="81" s="1"/>
  <c r="P1025" i="81"/>
  <c r="Q1025" i="81" s="1"/>
  <c r="P1024" i="81"/>
  <c r="Q1024" i="81" s="1"/>
  <c r="P1023" i="81"/>
  <c r="Q1023" i="81" s="1"/>
  <c r="P1022" i="81"/>
  <c r="Q1022" i="81" s="1"/>
  <c r="P1021" i="81"/>
  <c r="Q1021" i="81" s="1"/>
  <c r="P1020" i="81"/>
  <c r="Q1020" i="81" s="1"/>
  <c r="P1019" i="81"/>
  <c r="Q1019" i="81" s="1"/>
  <c r="P1018" i="81"/>
  <c r="Q1018" i="81" s="1"/>
  <c r="P1017" i="81"/>
  <c r="Q1017" i="81" s="1"/>
  <c r="Q1016" i="81"/>
  <c r="P1016" i="81"/>
  <c r="P1015" i="81"/>
  <c r="Q1015" i="81" s="1"/>
  <c r="P1014" i="81"/>
  <c r="Q1014" i="81" s="1"/>
  <c r="P1013" i="81"/>
  <c r="Q1013" i="81" s="1"/>
  <c r="Q1012" i="81"/>
  <c r="P1012" i="81"/>
  <c r="P1011" i="81"/>
  <c r="Q1011" i="81" s="1"/>
  <c r="P1010" i="81"/>
  <c r="Q1010" i="81" s="1"/>
  <c r="P1009" i="81"/>
  <c r="Q1009" i="81" s="1"/>
  <c r="P1008" i="81"/>
  <c r="Q1008" i="81" s="1"/>
  <c r="P1007" i="81"/>
  <c r="Q1007" i="81" s="1"/>
  <c r="P1006" i="81"/>
  <c r="Q1006" i="81" s="1"/>
  <c r="P1005" i="81"/>
  <c r="Q1005" i="81" s="1"/>
  <c r="P1004" i="81"/>
  <c r="Q1004" i="81" s="1"/>
  <c r="P1003" i="81"/>
  <c r="Q1003" i="81" s="1"/>
  <c r="P1002" i="81"/>
  <c r="Q1002" i="81" s="1"/>
  <c r="P1001" i="81"/>
  <c r="Q1001" i="81" s="1"/>
  <c r="Q1000" i="81"/>
  <c r="P1000" i="81"/>
  <c r="P999" i="81"/>
  <c r="Q999" i="81" s="1"/>
  <c r="P998" i="81"/>
  <c r="Q998" i="81" s="1"/>
  <c r="P997" i="81"/>
  <c r="Q997" i="81" s="1"/>
  <c r="Q996" i="81"/>
  <c r="P996" i="81"/>
  <c r="P995" i="81"/>
  <c r="Q995" i="81" s="1"/>
  <c r="P994" i="81"/>
  <c r="Q994" i="81" s="1"/>
  <c r="P993" i="81"/>
  <c r="Q993" i="81" s="1"/>
  <c r="P992" i="81"/>
  <c r="Q992" i="81" s="1"/>
  <c r="P991" i="81"/>
  <c r="Q991" i="81" s="1"/>
  <c r="P990" i="81"/>
  <c r="Q990" i="81" s="1"/>
  <c r="P989" i="81"/>
  <c r="Q989" i="81" s="1"/>
  <c r="P988" i="81"/>
  <c r="Q988" i="81" s="1"/>
  <c r="P987" i="81"/>
  <c r="Q987" i="81" s="1"/>
  <c r="P986" i="81"/>
  <c r="Q986" i="81" s="1"/>
  <c r="P985" i="81"/>
  <c r="Q985" i="81" s="1"/>
  <c r="Q984" i="81"/>
  <c r="P984" i="81"/>
  <c r="P983" i="81"/>
  <c r="Q983" i="81" s="1"/>
  <c r="P982" i="81"/>
  <c r="Q982" i="81" s="1"/>
  <c r="P981" i="81"/>
  <c r="Q981" i="81" s="1"/>
  <c r="Q980" i="81"/>
  <c r="P980" i="81"/>
  <c r="P979" i="81"/>
  <c r="Q979" i="81" s="1"/>
  <c r="P978" i="81"/>
  <c r="Q978" i="81" s="1"/>
  <c r="P977" i="81"/>
  <c r="Q977" i="81" s="1"/>
  <c r="P976" i="81"/>
  <c r="Q976" i="81" s="1"/>
  <c r="P975" i="81"/>
  <c r="Q975" i="81" s="1"/>
  <c r="P974" i="81"/>
  <c r="Q974" i="81" s="1"/>
  <c r="P973" i="81"/>
  <c r="Q973" i="81" s="1"/>
  <c r="Q972" i="81"/>
  <c r="P972" i="81"/>
  <c r="P971" i="81"/>
  <c r="Q971" i="81" s="1"/>
  <c r="P970" i="81"/>
  <c r="Q970" i="81" s="1"/>
  <c r="P969" i="81"/>
  <c r="Q969" i="81" s="1"/>
  <c r="Q968" i="81"/>
  <c r="P968" i="81"/>
  <c r="P967" i="81"/>
  <c r="Q967" i="81" s="1"/>
  <c r="P966" i="81"/>
  <c r="Q966" i="81" s="1"/>
  <c r="P965" i="81"/>
  <c r="Q965" i="81" s="1"/>
  <c r="Q964" i="81"/>
  <c r="P964" i="81"/>
  <c r="P963" i="81"/>
  <c r="Q963" i="81" s="1"/>
  <c r="P962" i="81"/>
  <c r="Q962" i="81" s="1"/>
  <c r="P961" i="81"/>
  <c r="Q961" i="81" s="1"/>
  <c r="P960" i="81"/>
  <c r="Q960" i="81" s="1"/>
  <c r="P959" i="81"/>
  <c r="Q959" i="81" s="1"/>
  <c r="P958" i="81"/>
  <c r="Q958" i="81" s="1"/>
  <c r="P957" i="81"/>
  <c r="Q957" i="81" s="1"/>
  <c r="P956" i="81"/>
  <c r="Q956" i="81" s="1"/>
  <c r="P955" i="81"/>
  <c r="Q955" i="81" s="1"/>
  <c r="P954" i="81"/>
  <c r="Q954" i="81" s="1"/>
  <c r="P953" i="81"/>
  <c r="Q953" i="81" s="1"/>
  <c r="Q952" i="81"/>
  <c r="P952" i="81"/>
  <c r="P951" i="81"/>
  <c r="Q951" i="81" s="1"/>
  <c r="P950" i="81"/>
  <c r="Q950" i="81" s="1"/>
  <c r="P949" i="81"/>
  <c r="Q949" i="81" s="1"/>
  <c r="Q948" i="81"/>
  <c r="P948" i="81"/>
  <c r="P947" i="81"/>
  <c r="Q947" i="81" s="1"/>
  <c r="P946" i="81"/>
  <c r="Q946" i="81" s="1"/>
  <c r="P945" i="81"/>
  <c r="Q945" i="81" s="1"/>
  <c r="P944" i="81"/>
  <c r="Q944" i="81" s="1"/>
  <c r="P943" i="81"/>
  <c r="Q943" i="81" s="1"/>
  <c r="P942" i="81"/>
  <c r="Q942" i="81" s="1"/>
  <c r="P941" i="81"/>
  <c r="Q941" i="81" s="1"/>
  <c r="Q940" i="81"/>
  <c r="P940" i="81"/>
  <c r="P939" i="81"/>
  <c r="Q939" i="81" s="1"/>
  <c r="P938" i="81"/>
  <c r="Q938" i="81" s="1"/>
  <c r="P937" i="81"/>
  <c r="Q937" i="81" s="1"/>
  <c r="Q936" i="81"/>
  <c r="P936" i="81"/>
  <c r="P935" i="81"/>
  <c r="Q935" i="81" s="1"/>
  <c r="P934" i="81"/>
  <c r="Q934" i="81" s="1"/>
  <c r="P933" i="81"/>
  <c r="Q933" i="81" s="1"/>
  <c r="Q932" i="81"/>
  <c r="P932" i="81"/>
  <c r="P931" i="81"/>
  <c r="Q931" i="81" s="1"/>
  <c r="P930" i="81"/>
  <c r="Q930" i="81" s="1"/>
  <c r="P929" i="81"/>
  <c r="Q929" i="81" s="1"/>
  <c r="P928" i="81"/>
  <c r="Q928" i="81" s="1"/>
  <c r="P927" i="81"/>
  <c r="Q927" i="81" s="1"/>
  <c r="P926" i="81"/>
  <c r="Q926" i="81" s="1"/>
  <c r="P925" i="81"/>
  <c r="Q925" i="81" s="1"/>
  <c r="P924" i="81"/>
  <c r="Q924" i="81" s="1"/>
  <c r="P923" i="81"/>
  <c r="Q923" i="81" s="1"/>
  <c r="P922" i="81"/>
  <c r="Q922" i="81" s="1"/>
  <c r="P921" i="81"/>
  <c r="Q921" i="81" s="1"/>
  <c r="Q920" i="81"/>
  <c r="P920" i="81"/>
  <c r="P919" i="81"/>
  <c r="Q919" i="81" s="1"/>
  <c r="P918" i="81"/>
  <c r="Q918" i="81" s="1"/>
  <c r="P917" i="81"/>
  <c r="Q917" i="81" s="1"/>
  <c r="Q916" i="81"/>
  <c r="P916" i="81"/>
  <c r="P915" i="81"/>
  <c r="Q915" i="81" s="1"/>
  <c r="P914" i="81"/>
  <c r="Q914" i="81" s="1"/>
  <c r="P913" i="81"/>
  <c r="Q913" i="81" s="1"/>
  <c r="P912" i="81"/>
  <c r="Q912" i="81" s="1"/>
  <c r="P911" i="81"/>
  <c r="Q911" i="81" s="1"/>
  <c r="P910" i="81"/>
  <c r="Q910" i="81" s="1"/>
  <c r="P909" i="81"/>
  <c r="Q909" i="81" s="1"/>
  <c r="Q908" i="81"/>
  <c r="P908" i="81"/>
  <c r="P907" i="81"/>
  <c r="Q907" i="81" s="1"/>
  <c r="P906" i="81"/>
  <c r="Q906" i="81" s="1"/>
  <c r="P905" i="81"/>
  <c r="Q905" i="81" s="1"/>
  <c r="Q904" i="81"/>
  <c r="P904" i="81"/>
  <c r="P903" i="81"/>
  <c r="Q903" i="81" s="1"/>
  <c r="P902" i="81"/>
  <c r="Q902" i="81" s="1"/>
  <c r="P901" i="81"/>
  <c r="Q901" i="81" s="1"/>
  <c r="Q900" i="81"/>
  <c r="P900" i="81"/>
  <c r="P899" i="81"/>
  <c r="Q899" i="81" s="1"/>
  <c r="P898" i="81"/>
  <c r="Q898" i="81" s="1"/>
  <c r="P897" i="81"/>
  <c r="Q897" i="81" s="1"/>
  <c r="P896" i="81"/>
  <c r="Q896" i="81" s="1"/>
  <c r="P895" i="81"/>
  <c r="Q895" i="81" s="1"/>
  <c r="P894" i="81"/>
  <c r="Q894" i="81" s="1"/>
  <c r="P893" i="81"/>
  <c r="Q893" i="81" s="1"/>
  <c r="P892" i="81"/>
  <c r="Q892" i="81" s="1"/>
  <c r="P891" i="81"/>
  <c r="Q891" i="81" s="1"/>
  <c r="P890" i="81"/>
  <c r="Q890" i="81" s="1"/>
  <c r="P889" i="81"/>
  <c r="Q889" i="81" s="1"/>
  <c r="Q888" i="81"/>
  <c r="P888" i="81"/>
  <c r="P887" i="81"/>
  <c r="Q887" i="81" s="1"/>
  <c r="P886" i="81"/>
  <c r="Q886" i="81" s="1"/>
  <c r="P885" i="81"/>
  <c r="Q885" i="81" s="1"/>
  <c r="Q884" i="81"/>
  <c r="P884" i="81"/>
  <c r="P883" i="81"/>
  <c r="Q883" i="81" s="1"/>
  <c r="P882" i="81"/>
  <c r="Q882" i="81" s="1"/>
  <c r="P881" i="81"/>
  <c r="Q881" i="81" s="1"/>
  <c r="P880" i="81"/>
  <c r="Q880" i="81" s="1"/>
  <c r="P879" i="81"/>
  <c r="Q879" i="81" s="1"/>
  <c r="P878" i="81"/>
  <c r="Q878" i="81" s="1"/>
  <c r="P877" i="81"/>
  <c r="Q877" i="81" s="1"/>
  <c r="Q876" i="81"/>
  <c r="P876" i="81"/>
  <c r="P875" i="81"/>
  <c r="Q875" i="81" s="1"/>
  <c r="P874" i="81"/>
  <c r="Q874" i="81" s="1"/>
  <c r="P873" i="81"/>
  <c r="Q873" i="81" s="1"/>
  <c r="Q872" i="81"/>
  <c r="P872" i="81"/>
  <c r="P871" i="81"/>
  <c r="Q871" i="81" s="1"/>
  <c r="P870" i="81"/>
  <c r="Q870" i="81" s="1"/>
  <c r="P869" i="81"/>
  <c r="Q869" i="81" s="1"/>
  <c r="Q868" i="81"/>
  <c r="P868" i="81"/>
  <c r="P867" i="81"/>
  <c r="Q867" i="81" s="1"/>
  <c r="P866" i="81"/>
  <c r="Q866" i="81" s="1"/>
  <c r="P865" i="81"/>
  <c r="Q865" i="81" s="1"/>
  <c r="P864" i="81"/>
  <c r="Q864" i="81" s="1"/>
  <c r="P863" i="81"/>
  <c r="Q863" i="81" s="1"/>
  <c r="P862" i="81"/>
  <c r="Q862" i="81" s="1"/>
  <c r="P861" i="81"/>
  <c r="Q861" i="81" s="1"/>
  <c r="P860" i="81"/>
  <c r="Q860" i="81" s="1"/>
  <c r="P859" i="81"/>
  <c r="Q859" i="81" s="1"/>
  <c r="P858" i="81"/>
  <c r="Q858" i="81" s="1"/>
  <c r="P857" i="81"/>
  <c r="Q857" i="81" s="1"/>
  <c r="Q856" i="81"/>
  <c r="P856" i="81"/>
  <c r="P855" i="81"/>
  <c r="Q855" i="81" s="1"/>
  <c r="P854" i="81"/>
  <c r="Q854" i="81" s="1"/>
  <c r="P853" i="81"/>
  <c r="Q853" i="81" s="1"/>
  <c r="Q852" i="81"/>
  <c r="P852" i="81"/>
  <c r="P851" i="81"/>
  <c r="Q851" i="81" s="1"/>
  <c r="P850" i="81"/>
  <c r="Q850" i="81" s="1"/>
  <c r="P849" i="81"/>
  <c r="Q849" i="81" s="1"/>
  <c r="P848" i="81"/>
  <c r="Q848" i="81" s="1"/>
  <c r="P847" i="81"/>
  <c r="Q847" i="81" s="1"/>
  <c r="P846" i="81"/>
  <c r="Q846" i="81" s="1"/>
  <c r="P845" i="81"/>
  <c r="Q845" i="81" s="1"/>
  <c r="Q844" i="81"/>
  <c r="P844" i="81"/>
  <c r="P843" i="81"/>
  <c r="Q843" i="81" s="1"/>
  <c r="P842" i="81"/>
  <c r="Q842" i="81" s="1"/>
  <c r="P841" i="81"/>
  <c r="Q841" i="81" s="1"/>
  <c r="P840" i="81"/>
  <c r="Q840" i="81" s="1"/>
  <c r="P839" i="81"/>
  <c r="Q839" i="81" s="1"/>
  <c r="P838" i="81"/>
  <c r="Q838" i="81" s="1"/>
  <c r="P837" i="81"/>
  <c r="Q837" i="81" s="1"/>
  <c r="Q836" i="81"/>
  <c r="P836" i="81"/>
  <c r="P835" i="81"/>
  <c r="Q835" i="81" s="1"/>
  <c r="P834" i="81"/>
  <c r="Q834" i="81" s="1"/>
  <c r="P833" i="81"/>
  <c r="Q833" i="81" s="1"/>
  <c r="P832" i="81"/>
  <c r="Q832" i="81" s="1"/>
  <c r="P831" i="81"/>
  <c r="Q831" i="81" s="1"/>
  <c r="P830" i="81"/>
  <c r="Q830" i="81" s="1"/>
  <c r="P829" i="81"/>
  <c r="Q829" i="81" s="1"/>
  <c r="P828" i="81"/>
  <c r="Q828" i="81" s="1"/>
  <c r="P827" i="81"/>
  <c r="Q827" i="81" s="1"/>
  <c r="P826" i="81"/>
  <c r="Q826" i="81" s="1"/>
  <c r="P825" i="81"/>
  <c r="Q825" i="81" s="1"/>
  <c r="Q824" i="81"/>
  <c r="P824" i="81"/>
  <c r="P823" i="81"/>
  <c r="Q823" i="81" s="1"/>
  <c r="P822" i="81"/>
  <c r="Q822" i="81" s="1"/>
  <c r="P821" i="81"/>
  <c r="Q821" i="81" s="1"/>
  <c r="Q820" i="81"/>
  <c r="P820" i="81"/>
  <c r="P819" i="81"/>
  <c r="Q819" i="81" s="1"/>
  <c r="P818" i="81"/>
  <c r="Q818" i="81" s="1"/>
  <c r="P817" i="81"/>
  <c r="Q817" i="81" s="1"/>
  <c r="P816" i="81"/>
  <c r="Q816" i="81" s="1"/>
  <c r="P815" i="81"/>
  <c r="Q815" i="81" s="1"/>
  <c r="P814" i="81"/>
  <c r="Q814" i="81" s="1"/>
  <c r="P813" i="81"/>
  <c r="Q813" i="81" s="1"/>
  <c r="Q812" i="81"/>
  <c r="P812" i="81"/>
  <c r="P811" i="81"/>
  <c r="Q811" i="81" s="1"/>
  <c r="P810" i="81"/>
  <c r="Q810" i="81" s="1"/>
  <c r="P809" i="81"/>
  <c r="Q809" i="81" s="1"/>
  <c r="P808" i="81"/>
  <c r="Q808" i="81" s="1"/>
  <c r="P807" i="81"/>
  <c r="Q807" i="81" s="1"/>
  <c r="P806" i="81"/>
  <c r="Q806" i="81" s="1"/>
  <c r="P805" i="81"/>
  <c r="Q805" i="81" s="1"/>
  <c r="Q804" i="81"/>
  <c r="P804" i="81"/>
  <c r="P803" i="81"/>
  <c r="Q803" i="81" s="1"/>
  <c r="P802" i="81"/>
  <c r="Q802" i="81" s="1"/>
  <c r="P801" i="81"/>
  <c r="Q801" i="81" s="1"/>
  <c r="P800" i="81"/>
  <c r="Q800" i="81" s="1"/>
  <c r="P799" i="81"/>
  <c r="Q799" i="81" s="1"/>
  <c r="P798" i="81"/>
  <c r="Q798" i="81" s="1"/>
  <c r="P797" i="81"/>
  <c r="Q797" i="81" s="1"/>
  <c r="P796" i="81"/>
  <c r="Q796" i="81" s="1"/>
  <c r="P795" i="81"/>
  <c r="Q795" i="81" s="1"/>
  <c r="P794" i="81"/>
  <c r="Q794" i="81" s="1"/>
  <c r="P793" i="81"/>
  <c r="Q793" i="81" s="1"/>
  <c r="Q792" i="81"/>
  <c r="P792" i="81"/>
  <c r="P791" i="81"/>
  <c r="Q791" i="81" s="1"/>
  <c r="P790" i="81"/>
  <c r="Q790" i="81" s="1"/>
  <c r="P789" i="81"/>
  <c r="Q789" i="81" s="1"/>
  <c r="Q788" i="81"/>
  <c r="P788" i="81"/>
  <c r="P787" i="81"/>
  <c r="Q787" i="81" s="1"/>
  <c r="P786" i="81"/>
  <c r="Q786" i="81" s="1"/>
  <c r="P785" i="81"/>
  <c r="Q785" i="81" s="1"/>
  <c r="P784" i="81"/>
  <c r="Q784" i="81" s="1"/>
  <c r="P783" i="81"/>
  <c r="Q783" i="81" s="1"/>
  <c r="P782" i="81"/>
  <c r="Q782" i="81" s="1"/>
  <c r="P781" i="81"/>
  <c r="Q781" i="81" s="1"/>
  <c r="Q780" i="81"/>
  <c r="P780" i="81"/>
  <c r="P779" i="81"/>
  <c r="Q779" i="81" s="1"/>
  <c r="P778" i="81"/>
  <c r="Q778" i="81" s="1"/>
  <c r="P777" i="81"/>
  <c r="Q777" i="81" s="1"/>
  <c r="P776" i="81"/>
  <c r="Q776" i="81" s="1"/>
  <c r="P775" i="81"/>
  <c r="Q775" i="81" s="1"/>
  <c r="P774" i="81"/>
  <c r="Q774" i="81" s="1"/>
  <c r="P773" i="81"/>
  <c r="Q773" i="81" s="1"/>
  <c r="Q772" i="81"/>
  <c r="P772" i="81"/>
  <c r="P771" i="81"/>
  <c r="Q771" i="81" s="1"/>
  <c r="P770" i="81"/>
  <c r="Q770" i="81" s="1"/>
  <c r="P769" i="81"/>
  <c r="Q769" i="81" s="1"/>
  <c r="P768" i="81"/>
  <c r="Q768" i="81" s="1"/>
  <c r="P767" i="81"/>
  <c r="Q767" i="81" s="1"/>
  <c r="P766" i="81"/>
  <c r="Q766" i="81" s="1"/>
  <c r="P765" i="81"/>
  <c r="Q765" i="81" s="1"/>
  <c r="P764" i="81"/>
  <c r="Q764" i="81" s="1"/>
  <c r="P763" i="81"/>
  <c r="Q763" i="81" s="1"/>
  <c r="P762" i="81"/>
  <c r="Q762" i="81" s="1"/>
  <c r="P761" i="81"/>
  <c r="Q761" i="81" s="1"/>
  <c r="Q760" i="81"/>
  <c r="P760" i="81"/>
  <c r="P759" i="81"/>
  <c r="Q759" i="81" s="1"/>
  <c r="P758" i="81"/>
  <c r="Q758" i="81" s="1"/>
  <c r="P757" i="81"/>
  <c r="Q757" i="81" s="1"/>
  <c r="Q756" i="81"/>
  <c r="P756" i="81"/>
  <c r="P755" i="81"/>
  <c r="Q755" i="81" s="1"/>
  <c r="P754" i="81"/>
  <c r="Q754" i="81" s="1"/>
  <c r="P753" i="81"/>
  <c r="Q753" i="81" s="1"/>
  <c r="P752" i="81"/>
  <c r="Q752" i="81" s="1"/>
  <c r="P751" i="81"/>
  <c r="Q751" i="81" s="1"/>
  <c r="P750" i="81"/>
  <c r="Q750" i="81" s="1"/>
  <c r="P749" i="81"/>
  <c r="Q749" i="81" s="1"/>
  <c r="Q748" i="81"/>
  <c r="P748" i="81"/>
  <c r="P747" i="81"/>
  <c r="Q747" i="81" s="1"/>
  <c r="P746" i="81"/>
  <c r="Q746" i="81" s="1"/>
  <c r="P745" i="81"/>
  <c r="Q745" i="81" s="1"/>
  <c r="P744" i="81"/>
  <c r="Q744" i="81" s="1"/>
  <c r="P743" i="81"/>
  <c r="Q743" i="81" s="1"/>
  <c r="P742" i="81"/>
  <c r="Q742" i="81" s="1"/>
  <c r="P741" i="81"/>
  <c r="Q741" i="81" s="1"/>
  <c r="Q740" i="81"/>
  <c r="P740" i="81"/>
  <c r="P739" i="81"/>
  <c r="Q739" i="81" s="1"/>
  <c r="P738" i="81"/>
  <c r="Q738" i="81" s="1"/>
  <c r="P737" i="81"/>
  <c r="Q737" i="81" s="1"/>
  <c r="P736" i="81"/>
  <c r="Q736" i="81" s="1"/>
  <c r="P735" i="81"/>
  <c r="Q735" i="81" s="1"/>
  <c r="P734" i="81"/>
  <c r="Q734" i="81" s="1"/>
  <c r="P733" i="81"/>
  <c r="Q733" i="81" s="1"/>
  <c r="P732" i="81"/>
  <c r="Q732" i="81" s="1"/>
  <c r="P731" i="81"/>
  <c r="Q731" i="81" s="1"/>
  <c r="P730" i="81"/>
  <c r="Q730" i="81" s="1"/>
  <c r="P729" i="81"/>
  <c r="Q729" i="81" s="1"/>
  <c r="Q728" i="81"/>
  <c r="P728" i="81"/>
  <c r="P727" i="81"/>
  <c r="Q727" i="81" s="1"/>
  <c r="P726" i="81"/>
  <c r="Q726" i="81" s="1"/>
  <c r="P725" i="81"/>
  <c r="Q725" i="81" s="1"/>
  <c r="Q724" i="81"/>
  <c r="P724" i="81"/>
  <c r="P723" i="81"/>
  <c r="Q723" i="81" s="1"/>
  <c r="P722" i="81"/>
  <c r="Q722" i="81" s="1"/>
  <c r="P721" i="81"/>
  <c r="Q721" i="81" s="1"/>
  <c r="P720" i="81"/>
  <c r="Q720" i="81" s="1"/>
  <c r="P719" i="81"/>
  <c r="Q719" i="81" s="1"/>
  <c r="P718" i="81"/>
  <c r="Q718" i="81" s="1"/>
  <c r="P717" i="81"/>
  <c r="Q717" i="81" s="1"/>
  <c r="Q716" i="81"/>
  <c r="P716" i="81"/>
  <c r="P715" i="81"/>
  <c r="Q715" i="81" s="1"/>
  <c r="P714" i="81"/>
  <c r="Q714" i="81" s="1"/>
  <c r="P713" i="81"/>
  <c r="Q713" i="81" s="1"/>
  <c r="P712" i="81"/>
  <c r="Q712" i="81" s="1"/>
  <c r="P711" i="81"/>
  <c r="Q711" i="81" s="1"/>
  <c r="P710" i="81"/>
  <c r="Q710" i="81" s="1"/>
  <c r="P709" i="81"/>
  <c r="Q709" i="81" s="1"/>
  <c r="Q708" i="81"/>
  <c r="P708" i="81"/>
  <c r="P707" i="81"/>
  <c r="Q707" i="81" s="1"/>
  <c r="P706" i="81"/>
  <c r="Q706" i="81" s="1"/>
  <c r="P705" i="81"/>
  <c r="Q705" i="81" s="1"/>
  <c r="P704" i="81"/>
  <c r="Q704" i="81" s="1"/>
  <c r="P703" i="81"/>
  <c r="Q703" i="81" s="1"/>
  <c r="P702" i="81"/>
  <c r="Q702" i="81" s="1"/>
  <c r="P701" i="81"/>
  <c r="Q701" i="81" s="1"/>
  <c r="P700" i="81"/>
  <c r="Q700" i="81" s="1"/>
  <c r="P699" i="81"/>
  <c r="Q699" i="81" s="1"/>
  <c r="P698" i="81"/>
  <c r="Q698" i="81" s="1"/>
  <c r="P697" i="81"/>
  <c r="Q697" i="81" s="1"/>
  <c r="Q696" i="81"/>
  <c r="P696" i="81"/>
  <c r="P695" i="81"/>
  <c r="Q695" i="81" s="1"/>
  <c r="P694" i="81"/>
  <c r="Q694" i="81" s="1"/>
  <c r="P693" i="81"/>
  <c r="Q693" i="81" s="1"/>
  <c r="Q692" i="81"/>
  <c r="P692" i="81"/>
  <c r="P691" i="81"/>
  <c r="Q691" i="81" s="1"/>
  <c r="P690" i="81"/>
  <c r="Q690" i="81" s="1"/>
  <c r="P689" i="81"/>
  <c r="Q689" i="81" s="1"/>
  <c r="P688" i="81"/>
  <c r="Q688" i="81" s="1"/>
  <c r="P687" i="81"/>
  <c r="Q687" i="81" s="1"/>
  <c r="P686" i="81"/>
  <c r="Q686" i="81" s="1"/>
  <c r="P685" i="81"/>
  <c r="Q685" i="81" s="1"/>
  <c r="Q684" i="81"/>
  <c r="P684" i="81"/>
  <c r="P683" i="81"/>
  <c r="Q683" i="81" s="1"/>
  <c r="P682" i="81"/>
  <c r="Q682" i="81" s="1"/>
  <c r="P681" i="81"/>
  <c r="Q681" i="81" s="1"/>
  <c r="P680" i="81"/>
  <c r="Q680" i="81" s="1"/>
  <c r="P679" i="81"/>
  <c r="Q679" i="81" s="1"/>
  <c r="P678" i="81"/>
  <c r="Q678" i="81" s="1"/>
  <c r="P677" i="81"/>
  <c r="Q677" i="81" s="1"/>
  <c r="Q676" i="81"/>
  <c r="P676" i="81"/>
  <c r="P675" i="81"/>
  <c r="Q675" i="81" s="1"/>
  <c r="P674" i="81"/>
  <c r="Q674" i="81" s="1"/>
  <c r="P673" i="81"/>
  <c r="Q673" i="81" s="1"/>
  <c r="P672" i="81"/>
  <c r="Q672" i="81" s="1"/>
  <c r="P671" i="81"/>
  <c r="Q671" i="81" s="1"/>
  <c r="P670" i="81"/>
  <c r="Q670" i="81" s="1"/>
  <c r="P669" i="81"/>
  <c r="Q669" i="81" s="1"/>
  <c r="P668" i="81"/>
  <c r="Q668" i="81" s="1"/>
  <c r="P667" i="81"/>
  <c r="Q667" i="81" s="1"/>
  <c r="Q666" i="81"/>
  <c r="P666" i="81"/>
  <c r="P665" i="81"/>
  <c r="Q665" i="81" s="1"/>
  <c r="P664" i="81"/>
  <c r="Q664" i="81" s="1"/>
  <c r="P663" i="81"/>
  <c r="Q663" i="81" s="1"/>
  <c r="P662" i="81"/>
  <c r="Q662" i="81" s="1"/>
  <c r="P661" i="81"/>
  <c r="Q661" i="81" s="1"/>
  <c r="Q660" i="81"/>
  <c r="P660" i="81"/>
  <c r="P659" i="81"/>
  <c r="Q659" i="81" s="1"/>
  <c r="P658" i="81"/>
  <c r="Q658" i="81" s="1"/>
  <c r="P657" i="81"/>
  <c r="Q657" i="81" s="1"/>
  <c r="Q656" i="81"/>
  <c r="P656" i="81"/>
  <c r="P655" i="81"/>
  <c r="Q655" i="81" s="1"/>
  <c r="P654" i="81"/>
  <c r="Q654" i="81" s="1"/>
  <c r="P653" i="81"/>
  <c r="Q653" i="81" s="1"/>
  <c r="P652" i="81"/>
  <c r="Q652" i="81" s="1"/>
  <c r="P651" i="81"/>
  <c r="Q651" i="81" s="1"/>
  <c r="Q650" i="81"/>
  <c r="P650" i="81"/>
  <c r="P649" i="81"/>
  <c r="Q649" i="81" s="1"/>
  <c r="P648" i="81"/>
  <c r="Q648" i="81" s="1"/>
  <c r="P647" i="81"/>
  <c r="Q647" i="81" s="1"/>
  <c r="P646" i="81"/>
  <c r="Q646" i="81" s="1"/>
  <c r="P645" i="81"/>
  <c r="Q645" i="81" s="1"/>
  <c r="P644" i="81"/>
  <c r="Q644" i="81" s="1"/>
  <c r="P643" i="81"/>
  <c r="Q643" i="81" s="1"/>
  <c r="P642" i="81"/>
  <c r="Q642" i="81" s="1"/>
  <c r="P641" i="81"/>
  <c r="Q641" i="81" s="1"/>
  <c r="Q640" i="81"/>
  <c r="P640" i="81"/>
  <c r="P639" i="81"/>
  <c r="Q639" i="81" s="1"/>
  <c r="P638" i="81"/>
  <c r="Q638" i="81" s="1"/>
  <c r="P637" i="81"/>
  <c r="Q637" i="81" s="1"/>
  <c r="P636" i="81"/>
  <c r="Q636" i="81" s="1"/>
  <c r="P635" i="81"/>
  <c r="Q635" i="81" s="1"/>
  <c r="P634" i="81"/>
  <c r="Q634" i="81" s="1"/>
  <c r="P633" i="81"/>
  <c r="Q633" i="81" s="1"/>
  <c r="P632" i="81"/>
  <c r="Q632" i="81" s="1"/>
  <c r="P631" i="81"/>
  <c r="Q631" i="81" s="1"/>
  <c r="P630" i="81"/>
  <c r="Q630" i="81" s="1"/>
  <c r="P629" i="81"/>
  <c r="Q629" i="81" s="1"/>
  <c r="P628" i="81"/>
  <c r="Q628" i="81" s="1"/>
  <c r="P627" i="81"/>
  <c r="Q627" i="81" s="1"/>
  <c r="P626" i="81"/>
  <c r="Q626" i="81" s="1"/>
  <c r="P625" i="81"/>
  <c r="Q625" i="81" s="1"/>
  <c r="Q624" i="81"/>
  <c r="P624" i="81"/>
  <c r="P623" i="81"/>
  <c r="Q623" i="81" s="1"/>
  <c r="P622" i="81"/>
  <c r="Q622" i="81" s="1"/>
  <c r="P621" i="81"/>
  <c r="Q621" i="81" s="1"/>
  <c r="P620" i="81"/>
  <c r="Q620" i="81" s="1"/>
  <c r="P619" i="81"/>
  <c r="Q619" i="81" s="1"/>
  <c r="P618" i="81"/>
  <c r="Q618" i="81" s="1"/>
  <c r="P617" i="81"/>
  <c r="Q617" i="81" s="1"/>
  <c r="P616" i="81"/>
  <c r="Q616" i="81" s="1"/>
  <c r="P615" i="81"/>
  <c r="Q615" i="81" s="1"/>
  <c r="P614" i="81"/>
  <c r="Q614" i="81" s="1"/>
  <c r="P613" i="81"/>
  <c r="Q613" i="81" s="1"/>
  <c r="Q612" i="81"/>
  <c r="P612" i="81"/>
  <c r="P611" i="81"/>
  <c r="Q611" i="81" s="1"/>
  <c r="P610" i="81"/>
  <c r="Q610" i="81" s="1"/>
  <c r="P609" i="81"/>
  <c r="Q609" i="81" s="1"/>
  <c r="P608" i="81"/>
  <c r="Q608" i="81" s="1"/>
  <c r="P607" i="81"/>
  <c r="Q607" i="81" s="1"/>
  <c r="P606" i="81"/>
  <c r="Q606" i="81" s="1"/>
  <c r="P605" i="81"/>
  <c r="Q605" i="81" s="1"/>
  <c r="P604" i="81"/>
  <c r="Q604" i="81" s="1"/>
  <c r="P603" i="81"/>
  <c r="Q603" i="81" s="1"/>
  <c r="Q602" i="81"/>
  <c r="P602" i="81"/>
  <c r="P601" i="81"/>
  <c r="Q601" i="81" s="1"/>
  <c r="P600" i="81"/>
  <c r="Q600" i="81" s="1"/>
  <c r="P599" i="81"/>
  <c r="Q599" i="81" s="1"/>
  <c r="P598" i="81"/>
  <c r="Q598" i="81" s="1"/>
  <c r="P597" i="81"/>
  <c r="Q597" i="81" s="1"/>
  <c r="P596" i="81"/>
  <c r="Q596" i="81" s="1"/>
  <c r="P595" i="81"/>
  <c r="Q595" i="81" s="1"/>
  <c r="P594" i="81"/>
  <c r="Q594" i="81" s="1"/>
  <c r="P593" i="81"/>
  <c r="Q593" i="81" s="1"/>
  <c r="Q592" i="81"/>
  <c r="P592" i="81"/>
  <c r="P591" i="81"/>
  <c r="Q591" i="81" s="1"/>
  <c r="P590" i="81"/>
  <c r="Q590" i="81" s="1"/>
  <c r="P589" i="81"/>
  <c r="Q589" i="81" s="1"/>
  <c r="P588" i="81"/>
  <c r="Q588" i="81" s="1"/>
  <c r="P587" i="81"/>
  <c r="Q587" i="81" s="1"/>
  <c r="P586" i="81"/>
  <c r="Q586" i="81" s="1"/>
  <c r="P585" i="81"/>
  <c r="Q585" i="81" s="1"/>
  <c r="P584" i="81"/>
  <c r="Q584" i="81" s="1"/>
  <c r="P583" i="81"/>
  <c r="Q583" i="81" s="1"/>
  <c r="P582" i="81"/>
  <c r="Q582" i="81" s="1"/>
  <c r="P581" i="81"/>
  <c r="Q581" i="81" s="1"/>
  <c r="Q580" i="81"/>
  <c r="P580" i="81"/>
  <c r="P579" i="81"/>
  <c r="Q579" i="81" s="1"/>
  <c r="P578" i="81"/>
  <c r="Q578" i="81" s="1"/>
  <c r="P577" i="81"/>
  <c r="Q577" i="81" s="1"/>
  <c r="P576" i="81"/>
  <c r="Q576" i="81" s="1"/>
  <c r="P575" i="81"/>
  <c r="Q575" i="81" s="1"/>
  <c r="P574" i="81"/>
  <c r="Q574" i="81" s="1"/>
  <c r="P573" i="81"/>
  <c r="Q573" i="81" s="1"/>
  <c r="P572" i="81"/>
  <c r="Q572" i="81" s="1"/>
  <c r="P571" i="81"/>
  <c r="Q571" i="81" s="1"/>
  <c r="P570" i="81"/>
  <c r="Q570" i="81" s="1"/>
  <c r="P569" i="81"/>
  <c r="Q569" i="81" s="1"/>
  <c r="P568" i="81"/>
  <c r="Q568" i="81" s="1"/>
  <c r="P567" i="81"/>
  <c r="Q567" i="81" s="1"/>
  <c r="P566" i="81"/>
  <c r="Q566" i="81" s="1"/>
  <c r="P565" i="81"/>
  <c r="Q565" i="81" s="1"/>
  <c r="P564" i="81"/>
  <c r="Q564" i="81" s="1"/>
  <c r="P563" i="81"/>
  <c r="Q563" i="81" s="1"/>
  <c r="P562" i="81"/>
  <c r="Q562" i="81" s="1"/>
  <c r="P561" i="81"/>
  <c r="Q561" i="81" s="1"/>
  <c r="P560" i="81"/>
  <c r="Q560" i="81" s="1"/>
  <c r="P559" i="81"/>
  <c r="Q559" i="81" s="1"/>
  <c r="P558" i="81"/>
  <c r="Q558" i="81" s="1"/>
  <c r="P557" i="81"/>
  <c r="Q557" i="81" s="1"/>
  <c r="P556" i="81"/>
  <c r="Q556" i="81" s="1"/>
  <c r="P555" i="81"/>
  <c r="Q555" i="81" s="1"/>
  <c r="P554" i="81"/>
  <c r="Q554" i="81" s="1"/>
  <c r="P553" i="81"/>
  <c r="Q553" i="81" s="1"/>
  <c r="P552" i="81"/>
  <c r="Q552" i="81" s="1"/>
  <c r="P551" i="81"/>
  <c r="Q551" i="81" s="1"/>
  <c r="P550" i="81"/>
  <c r="Q550" i="81" s="1"/>
  <c r="P549" i="81"/>
  <c r="Q549" i="81" s="1"/>
  <c r="P548" i="81"/>
  <c r="Q548" i="81" s="1"/>
  <c r="P547" i="81"/>
  <c r="Q547" i="81" s="1"/>
  <c r="P546" i="81"/>
  <c r="Q546" i="81" s="1"/>
  <c r="P545" i="81"/>
  <c r="Q545" i="81" s="1"/>
  <c r="P544" i="81"/>
  <c r="Q544" i="81" s="1"/>
  <c r="P543" i="81"/>
  <c r="Q543" i="81" s="1"/>
  <c r="P542" i="81"/>
  <c r="Q542" i="81" s="1"/>
  <c r="P541" i="81"/>
  <c r="Q541" i="81" s="1"/>
  <c r="P540" i="81"/>
  <c r="Q540" i="81" s="1"/>
  <c r="P539" i="81"/>
  <c r="Q539" i="81" s="1"/>
  <c r="P538" i="81"/>
  <c r="Q538" i="81" s="1"/>
  <c r="P537" i="81"/>
  <c r="Q537" i="81" s="1"/>
  <c r="P536" i="81"/>
  <c r="Q536" i="81" s="1"/>
  <c r="P535" i="81"/>
  <c r="Q535" i="81" s="1"/>
  <c r="P534" i="81"/>
  <c r="Q534" i="81" s="1"/>
  <c r="P533" i="81"/>
  <c r="Q533" i="81" s="1"/>
  <c r="P532" i="81"/>
  <c r="Q532" i="81" s="1"/>
  <c r="P531" i="81"/>
  <c r="Q531" i="81" s="1"/>
  <c r="P530" i="81"/>
  <c r="Q530" i="81" s="1"/>
  <c r="P529" i="81"/>
  <c r="Q529" i="81" s="1"/>
  <c r="P528" i="81"/>
  <c r="Q528" i="81" s="1"/>
  <c r="P527" i="81"/>
  <c r="Q527" i="81" s="1"/>
  <c r="P526" i="81"/>
  <c r="Q526" i="81" s="1"/>
  <c r="P525" i="81"/>
  <c r="Q525" i="81" s="1"/>
  <c r="P524" i="81"/>
  <c r="Q524" i="81" s="1"/>
  <c r="P523" i="81"/>
  <c r="Q523" i="81" s="1"/>
  <c r="P522" i="81"/>
  <c r="Q522" i="81" s="1"/>
  <c r="P521" i="81"/>
  <c r="Q521" i="81" s="1"/>
  <c r="P520" i="81"/>
  <c r="Q520" i="81" s="1"/>
  <c r="P519" i="81"/>
  <c r="Q519" i="81" s="1"/>
  <c r="P518" i="81"/>
  <c r="Q518" i="81" s="1"/>
  <c r="P517" i="81"/>
  <c r="Q517" i="81" s="1"/>
  <c r="P516" i="81"/>
  <c r="Q516" i="81" s="1"/>
  <c r="P515" i="81"/>
  <c r="Q515" i="81" s="1"/>
  <c r="P514" i="81"/>
  <c r="Q514" i="81" s="1"/>
  <c r="P513" i="81"/>
  <c r="Q513" i="81" s="1"/>
  <c r="P512" i="81"/>
  <c r="Q512" i="81" s="1"/>
  <c r="P511" i="81"/>
  <c r="Q511" i="81" s="1"/>
  <c r="P510" i="81"/>
  <c r="Q510" i="81" s="1"/>
  <c r="P509" i="81"/>
  <c r="Q509" i="81" s="1"/>
  <c r="P508" i="81"/>
  <c r="Q508" i="81" s="1"/>
  <c r="P507" i="81"/>
  <c r="Q507" i="81" s="1"/>
  <c r="P506" i="81"/>
  <c r="Q506" i="81" s="1"/>
  <c r="P505" i="81"/>
  <c r="Q505" i="81" s="1"/>
  <c r="P504" i="81"/>
  <c r="Q504" i="81" s="1"/>
  <c r="P503" i="81"/>
  <c r="Q503" i="81" s="1"/>
  <c r="P502" i="81"/>
  <c r="Q502" i="81" s="1"/>
  <c r="P501" i="81"/>
  <c r="Q501" i="81" s="1"/>
  <c r="P500" i="81"/>
  <c r="Q500" i="81" s="1"/>
  <c r="P499" i="81"/>
  <c r="Q499" i="81" s="1"/>
  <c r="P498" i="81"/>
  <c r="Q498" i="81" s="1"/>
  <c r="P497" i="81"/>
  <c r="Q497" i="81" s="1"/>
  <c r="P496" i="81"/>
  <c r="Q496" i="81" s="1"/>
  <c r="P495" i="81"/>
  <c r="Q495" i="81" s="1"/>
  <c r="P494" i="81"/>
  <c r="Q494" i="81" s="1"/>
  <c r="P493" i="81"/>
  <c r="Q493" i="81" s="1"/>
  <c r="P492" i="81"/>
  <c r="Q492" i="81" s="1"/>
  <c r="P491" i="81"/>
  <c r="Q491" i="81" s="1"/>
  <c r="P490" i="81"/>
  <c r="Q490" i="81" s="1"/>
  <c r="P489" i="81"/>
  <c r="Q489" i="81" s="1"/>
  <c r="P488" i="81"/>
  <c r="Q488" i="81" s="1"/>
  <c r="P487" i="81"/>
  <c r="Q487" i="81" s="1"/>
  <c r="P486" i="81"/>
  <c r="Q486" i="81" s="1"/>
  <c r="P485" i="81"/>
  <c r="Q485" i="81" s="1"/>
  <c r="P484" i="81"/>
  <c r="Q484" i="81" s="1"/>
  <c r="P483" i="81"/>
  <c r="Q483" i="81" s="1"/>
  <c r="P482" i="81"/>
  <c r="Q482" i="81" s="1"/>
  <c r="P481" i="81"/>
  <c r="Q481" i="81" s="1"/>
  <c r="P480" i="81"/>
  <c r="Q480" i="81" s="1"/>
  <c r="P479" i="81"/>
  <c r="Q479" i="81" s="1"/>
  <c r="P478" i="81"/>
  <c r="Q478" i="81" s="1"/>
  <c r="P477" i="81"/>
  <c r="Q477" i="81" s="1"/>
  <c r="P476" i="81"/>
  <c r="Q476" i="81" s="1"/>
  <c r="P475" i="81"/>
  <c r="Q475" i="81" s="1"/>
  <c r="P474" i="81"/>
  <c r="Q474" i="81" s="1"/>
  <c r="P473" i="81"/>
  <c r="Q473" i="81" s="1"/>
  <c r="P472" i="81"/>
  <c r="Q472" i="81" s="1"/>
  <c r="P471" i="81"/>
  <c r="Q471" i="81" s="1"/>
  <c r="P470" i="81"/>
  <c r="Q470" i="81" s="1"/>
  <c r="P469" i="81"/>
  <c r="Q469" i="81" s="1"/>
  <c r="P468" i="81"/>
  <c r="Q468" i="81" s="1"/>
  <c r="P467" i="81"/>
  <c r="Q467" i="81" s="1"/>
  <c r="P466" i="81"/>
  <c r="Q466" i="81" s="1"/>
  <c r="P465" i="81"/>
  <c r="Q465" i="81" s="1"/>
  <c r="P464" i="81"/>
  <c r="Q464" i="81" s="1"/>
  <c r="P463" i="81"/>
  <c r="Q463" i="81" s="1"/>
  <c r="P462" i="81"/>
  <c r="Q462" i="81" s="1"/>
  <c r="P461" i="81"/>
  <c r="Q461" i="81" s="1"/>
  <c r="P460" i="81"/>
  <c r="Q460" i="81" s="1"/>
  <c r="P459" i="81"/>
  <c r="Q459" i="81" s="1"/>
  <c r="P458" i="81"/>
  <c r="Q458" i="81" s="1"/>
  <c r="P457" i="81"/>
  <c r="Q457" i="81" s="1"/>
  <c r="P456" i="81"/>
  <c r="Q456" i="81" s="1"/>
  <c r="P455" i="81"/>
  <c r="Q455" i="81" s="1"/>
  <c r="P454" i="81"/>
  <c r="Q454" i="81" s="1"/>
  <c r="P453" i="81"/>
  <c r="Q453" i="81" s="1"/>
  <c r="P452" i="81"/>
  <c r="Q452" i="81" s="1"/>
  <c r="P451" i="81"/>
  <c r="Q451" i="81" s="1"/>
  <c r="P450" i="81"/>
  <c r="Q450" i="81" s="1"/>
  <c r="P449" i="81"/>
  <c r="Q449" i="81" s="1"/>
  <c r="P448" i="81"/>
  <c r="Q448" i="81" s="1"/>
  <c r="P447" i="81"/>
  <c r="Q447" i="81" s="1"/>
  <c r="P446" i="81"/>
  <c r="Q446" i="81" s="1"/>
  <c r="P445" i="81"/>
  <c r="Q445" i="81" s="1"/>
  <c r="P444" i="81"/>
  <c r="Q444" i="81" s="1"/>
  <c r="P443" i="81"/>
  <c r="Q443" i="81" s="1"/>
  <c r="P442" i="81"/>
  <c r="Q442" i="81" s="1"/>
  <c r="P441" i="81"/>
  <c r="Q441" i="81" s="1"/>
  <c r="P440" i="81"/>
  <c r="Q440" i="81" s="1"/>
  <c r="P439" i="81"/>
  <c r="Q439" i="81" s="1"/>
  <c r="P438" i="81"/>
  <c r="Q438" i="81" s="1"/>
  <c r="P437" i="81"/>
  <c r="Q437" i="81" s="1"/>
  <c r="P436" i="81"/>
  <c r="Q436" i="81" s="1"/>
  <c r="P435" i="81"/>
  <c r="Q435" i="81" s="1"/>
  <c r="P434" i="81"/>
  <c r="Q434" i="81" s="1"/>
  <c r="P433" i="81"/>
  <c r="Q433" i="81" s="1"/>
  <c r="P432" i="81"/>
  <c r="Q432" i="81" s="1"/>
  <c r="P431" i="81"/>
  <c r="Q431" i="81" s="1"/>
  <c r="P430" i="81"/>
  <c r="Q430" i="81" s="1"/>
  <c r="P429" i="81"/>
  <c r="Q429" i="81" s="1"/>
  <c r="P428" i="81"/>
  <c r="Q428" i="81" s="1"/>
  <c r="P427" i="81"/>
  <c r="Q427" i="81" s="1"/>
  <c r="P426" i="81"/>
  <c r="Q426" i="81" s="1"/>
  <c r="P425" i="81"/>
  <c r="Q425" i="81" s="1"/>
  <c r="P424" i="81"/>
  <c r="Q424" i="81" s="1"/>
  <c r="P423" i="81"/>
  <c r="Q423" i="81" s="1"/>
  <c r="P422" i="81"/>
  <c r="Q422" i="81" s="1"/>
  <c r="P421" i="81"/>
  <c r="Q421" i="81" s="1"/>
  <c r="P420" i="81"/>
  <c r="Q420" i="81" s="1"/>
  <c r="P419" i="81"/>
  <c r="Q419" i="81" s="1"/>
  <c r="P418" i="81"/>
  <c r="Q418" i="81" s="1"/>
  <c r="P417" i="81"/>
  <c r="Q417" i="81" s="1"/>
  <c r="P416" i="81"/>
  <c r="Q416" i="81" s="1"/>
  <c r="P415" i="81"/>
  <c r="Q415" i="81" s="1"/>
  <c r="P414" i="81"/>
  <c r="Q414" i="81" s="1"/>
  <c r="P413" i="81"/>
  <c r="Q413" i="81" s="1"/>
  <c r="P412" i="81"/>
  <c r="Q412" i="81" s="1"/>
  <c r="P411" i="81"/>
  <c r="Q411" i="81" s="1"/>
  <c r="P410" i="81"/>
  <c r="Q410" i="81" s="1"/>
  <c r="P409" i="81"/>
  <c r="Q409" i="81" s="1"/>
  <c r="P408" i="81"/>
  <c r="Q408" i="81" s="1"/>
  <c r="P407" i="81"/>
  <c r="Q407" i="81" s="1"/>
  <c r="P406" i="81"/>
  <c r="Q406" i="81" s="1"/>
  <c r="P405" i="81"/>
  <c r="Q405" i="81" s="1"/>
  <c r="P404" i="81"/>
  <c r="Q404" i="81" s="1"/>
  <c r="P403" i="81"/>
  <c r="Q403" i="81" s="1"/>
  <c r="P402" i="81"/>
  <c r="Q402" i="81" s="1"/>
  <c r="P401" i="81"/>
  <c r="Q401" i="81" s="1"/>
  <c r="P400" i="81"/>
  <c r="Q400" i="81" s="1"/>
  <c r="P399" i="81"/>
  <c r="Q399" i="81" s="1"/>
  <c r="P398" i="81"/>
  <c r="Q398" i="81" s="1"/>
  <c r="P397" i="81"/>
  <c r="Q397" i="81" s="1"/>
  <c r="P396" i="81"/>
  <c r="Q396" i="81" s="1"/>
  <c r="P395" i="81"/>
  <c r="Q395" i="81" s="1"/>
  <c r="P394" i="81"/>
  <c r="Q394" i="81" s="1"/>
  <c r="P393" i="81"/>
  <c r="Q393" i="81" s="1"/>
  <c r="P392" i="81"/>
  <c r="Q392" i="81" s="1"/>
  <c r="P391" i="81"/>
  <c r="Q391" i="81" s="1"/>
  <c r="P390" i="81"/>
  <c r="Q390" i="81" s="1"/>
  <c r="P389" i="81"/>
  <c r="Q389" i="81" s="1"/>
  <c r="P388" i="81"/>
  <c r="Q388" i="81" s="1"/>
  <c r="P387" i="81"/>
  <c r="Q387" i="81" s="1"/>
  <c r="P386" i="81"/>
  <c r="Q386" i="81" s="1"/>
  <c r="P385" i="81"/>
  <c r="Q385" i="81" s="1"/>
  <c r="P384" i="81"/>
  <c r="Q384" i="81" s="1"/>
  <c r="Q383" i="81"/>
  <c r="P383" i="81"/>
  <c r="P382" i="81"/>
  <c r="Q382" i="81" s="1"/>
  <c r="P381" i="81"/>
  <c r="Q381" i="81" s="1"/>
  <c r="P380" i="81"/>
  <c r="Q380" i="81" s="1"/>
  <c r="P379" i="81"/>
  <c r="Q379" i="81" s="1"/>
  <c r="P378" i="81"/>
  <c r="Q378" i="81" s="1"/>
  <c r="P377" i="81"/>
  <c r="Q377" i="81" s="1"/>
  <c r="P376" i="81"/>
  <c r="Q376" i="81" s="1"/>
  <c r="P375" i="81"/>
  <c r="Q375" i="81" s="1"/>
  <c r="P374" i="81"/>
  <c r="Q374" i="81" s="1"/>
  <c r="P373" i="81"/>
  <c r="Q373" i="81" s="1"/>
  <c r="P372" i="81"/>
  <c r="Q372" i="81" s="1"/>
  <c r="P371" i="81"/>
  <c r="Q371" i="81" s="1"/>
  <c r="P370" i="81"/>
  <c r="Q370" i="81" s="1"/>
  <c r="P369" i="81"/>
  <c r="Q369" i="81" s="1"/>
  <c r="P368" i="81"/>
  <c r="Q368" i="81" s="1"/>
  <c r="P367" i="81"/>
  <c r="Q367" i="81" s="1"/>
  <c r="P366" i="81"/>
  <c r="Q366" i="81" s="1"/>
  <c r="P365" i="81"/>
  <c r="Q365" i="81" s="1"/>
  <c r="P364" i="81"/>
  <c r="Q364" i="81" s="1"/>
  <c r="P363" i="81"/>
  <c r="Q363" i="81" s="1"/>
  <c r="P362" i="81"/>
  <c r="Q362" i="81" s="1"/>
  <c r="P361" i="81"/>
  <c r="Q361" i="81" s="1"/>
  <c r="P360" i="81"/>
  <c r="Q360" i="81" s="1"/>
  <c r="P359" i="81"/>
  <c r="Q359" i="81" s="1"/>
  <c r="P358" i="81"/>
  <c r="Q358" i="81" s="1"/>
  <c r="P357" i="81"/>
  <c r="Q357" i="81" s="1"/>
  <c r="P356" i="81"/>
  <c r="Q356" i="81" s="1"/>
  <c r="P355" i="81"/>
  <c r="Q355" i="81" s="1"/>
  <c r="P354" i="81"/>
  <c r="Q354" i="81" s="1"/>
  <c r="P353" i="81"/>
  <c r="Q353" i="81" s="1"/>
  <c r="P352" i="81"/>
  <c r="Q352" i="81" s="1"/>
  <c r="P351" i="81"/>
  <c r="Q351" i="81" s="1"/>
  <c r="P350" i="81"/>
  <c r="Q350" i="81" s="1"/>
  <c r="P349" i="81"/>
  <c r="Q349" i="81" s="1"/>
  <c r="P348" i="81"/>
  <c r="Q348" i="81" s="1"/>
  <c r="P347" i="81"/>
  <c r="Q347" i="81" s="1"/>
  <c r="P346" i="81"/>
  <c r="Q346" i="81" s="1"/>
  <c r="P345" i="81"/>
  <c r="Q345" i="81" s="1"/>
  <c r="P344" i="81"/>
  <c r="Q344" i="81" s="1"/>
  <c r="P343" i="81"/>
  <c r="Q343" i="81" s="1"/>
  <c r="P342" i="81"/>
  <c r="Q342" i="81" s="1"/>
  <c r="P341" i="81"/>
  <c r="Q341" i="81" s="1"/>
  <c r="P340" i="81"/>
  <c r="Q340" i="81" s="1"/>
  <c r="P339" i="81"/>
  <c r="Q339" i="81" s="1"/>
  <c r="P338" i="81"/>
  <c r="Q338" i="81" s="1"/>
  <c r="P337" i="81"/>
  <c r="Q337" i="81" s="1"/>
  <c r="P336" i="81"/>
  <c r="Q336" i="81" s="1"/>
  <c r="P335" i="81"/>
  <c r="Q335" i="81" s="1"/>
  <c r="P334" i="81"/>
  <c r="Q334" i="81" s="1"/>
  <c r="P333" i="81"/>
  <c r="Q333" i="81" s="1"/>
  <c r="P332" i="81"/>
  <c r="Q332" i="81" s="1"/>
  <c r="P331" i="81"/>
  <c r="Q331" i="81" s="1"/>
  <c r="P330" i="81"/>
  <c r="Q330" i="81" s="1"/>
  <c r="P329" i="81"/>
  <c r="Q329" i="81" s="1"/>
  <c r="P328" i="81"/>
  <c r="Q328" i="81" s="1"/>
  <c r="P327" i="81"/>
  <c r="Q327" i="81" s="1"/>
  <c r="P326" i="81"/>
  <c r="Q326" i="81" s="1"/>
  <c r="P325" i="81"/>
  <c r="Q325" i="81" s="1"/>
  <c r="P324" i="81"/>
  <c r="Q324" i="81" s="1"/>
  <c r="P323" i="81"/>
  <c r="Q323" i="81" s="1"/>
  <c r="P322" i="81"/>
  <c r="Q322" i="81" s="1"/>
  <c r="P321" i="81"/>
  <c r="Q321" i="81" s="1"/>
  <c r="P320" i="81"/>
  <c r="Q320" i="81" s="1"/>
  <c r="P319" i="81"/>
  <c r="Q319" i="81" s="1"/>
  <c r="P318" i="81"/>
  <c r="Q318" i="81" s="1"/>
  <c r="P317" i="81"/>
  <c r="Q317" i="81" s="1"/>
  <c r="P316" i="81"/>
  <c r="Q316" i="81" s="1"/>
  <c r="P315" i="81"/>
  <c r="Q315" i="81" s="1"/>
  <c r="P314" i="81"/>
  <c r="Q314" i="81" s="1"/>
  <c r="P313" i="81"/>
  <c r="Q313" i="81" s="1"/>
  <c r="P312" i="81"/>
  <c r="Q312" i="81" s="1"/>
  <c r="P311" i="81"/>
  <c r="Q311" i="81" s="1"/>
  <c r="P310" i="81"/>
  <c r="Q310" i="81" s="1"/>
  <c r="P309" i="81"/>
  <c r="Q309" i="81" s="1"/>
  <c r="P308" i="81"/>
  <c r="Q308" i="81" s="1"/>
  <c r="P307" i="81"/>
  <c r="Q307" i="81" s="1"/>
  <c r="P306" i="81"/>
  <c r="Q306" i="81" s="1"/>
  <c r="P305" i="81"/>
  <c r="Q305" i="81" s="1"/>
  <c r="P304" i="81"/>
  <c r="Q304" i="81" s="1"/>
  <c r="P303" i="81"/>
  <c r="Q303" i="81" s="1"/>
  <c r="P302" i="81"/>
  <c r="Q302" i="81" s="1"/>
  <c r="P301" i="81"/>
  <c r="Q301" i="81" s="1"/>
  <c r="P300" i="81"/>
  <c r="Q300" i="81" s="1"/>
  <c r="P299" i="81"/>
  <c r="Q299" i="81" s="1"/>
  <c r="P298" i="81"/>
  <c r="Q298" i="81" s="1"/>
  <c r="P297" i="81"/>
  <c r="Q297" i="81" s="1"/>
  <c r="P296" i="81"/>
  <c r="Q296" i="81" s="1"/>
  <c r="P295" i="81"/>
  <c r="Q295" i="81" s="1"/>
  <c r="P294" i="81"/>
  <c r="Q294" i="81" s="1"/>
  <c r="P293" i="81"/>
  <c r="Q293" i="81" s="1"/>
  <c r="P292" i="81"/>
  <c r="Q292" i="81" s="1"/>
  <c r="P291" i="81"/>
  <c r="Q291" i="81" s="1"/>
  <c r="P290" i="81"/>
  <c r="Q290" i="81" s="1"/>
  <c r="P289" i="81"/>
  <c r="Q289" i="81" s="1"/>
  <c r="P288" i="81"/>
  <c r="Q288" i="81" s="1"/>
  <c r="P287" i="81"/>
  <c r="Q287" i="81" s="1"/>
  <c r="P286" i="81"/>
  <c r="Q286" i="81" s="1"/>
  <c r="P285" i="81"/>
  <c r="Q285" i="81" s="1"/>
  <c r="P284" i="81"/>
  <c r="Q284" i="81" s="1"/>
  <c r="P283" i="81"/>
  <c r="Q283" i="81" s="1"/>
  <c r="P282" i="81"/>
  <c r="Q282" i="81" s="1"/>
  <c r="P281" i="81"/>
  <c r="Q281" i="81" s="1"/>
  <c r="P280" i="81"/>
  <c r="Q280" i="81" s="1"/>
  <c r="P279" i="81"/>
  <c r="E143" i="116" s="1"/>
  <c r="P278" i="81"/>
  <c r="E142" i="116" s="1"/>
  <c r="P277" i="81"/>
  <c r="E141" i="116" s="1"/>
  <c r="P276" i="81"/>
  <c r="E140" i="116" s="1"/>
  <c r="Q275" i="81"/>
  <c r="P275" i="81"/>
  <c r="E138" i="116" s="1"/>
  <c r="P274" i="81"/>
  <c r="E149" i="116" s="1"/>
  <c r="P273" i="81"/>
  <c r="E148" i="116" s="1"/>
  <c r="P272" i="81"/>
  <c r="E137" i="116" s="1"/>
  <c r="S137" i="116" s="1"/>
  <c r="P271" i="81"/>
  <c r="E136" i="116" s="1"/>
  <c r="Q270" i="81"/>
  <c r="P270" i="81"/>
  <c r="E135" i="116" s="1"/>
  <c r="P269" i="81"/>
  <c r="E134" i="116" s="1"/>
  <c r="P268" i="81"/>
  <c r="E133" i="116" s="1"/>
  <c r="P267" i="81"/>
  <c r="E132" i="116" s="1"/>
  <c r="P266" i="81"/>
  <c r="E131" i="116" s="1"/>
  <c r="P265" i="81"/>
  <c r="E130" i="116" s="1"/>
  <c r="P264" i="81"/>
  <c r="E129" i="116" s="1"/>
  <c r="P263" i="81"/>
  <c r="E128" i="116" s="1"/>
  <c r="P262" i="81"/>
  <c r="E127" i="116" s="1"/>
  <c r="P261" i="81"/>
  <c r="E126" i="116" s="1"/>
  <c r="Q260" i="81"/>
  <c r="P260" i="81"/>
  <c r="E125" i="116" s="1"/>
  <c r="P259" i="81"/>
  <c r="E124" i="116" s="1"/>
  <c r="P258" i="81"/>
  <c r="E123" i="116" s="1"/>
  <c r="P257" i="81"/>
  <c r="E120" i="116" s="1"/>
  <c r="S120" i="116" s="1"/>
  <c r="P256" i="81"/>
  <c r="E119" i="116" s="1"/>
  <c r="P255" i="81"/>
  <c r="E118" i="116" s="1"/>
  <c r="P254" i="81"/>
  <c r="E116" i="116" s="1"/>
  <c r="S116" i="116" s="1"/>
  <c r="P253" i="81"/>
  <c r="E115" i="116" s="1"/>
  <c r="Q252" i="81"/>
  <c r="P252" i="81"/>
  <c r="E114" i="116" s="1"/>
  <c r="P251" i="81"/>
  <c r="E147" i="116" s="1"/>
  <c r="P250" i="81"/>
  <c r="E113" i="116" s="1"/>
  <c r="P249" i="81"/>
  <c r="E112" i="116" s="1"/>
  <c r="P248" i="81"/>
  <c r="E146" i="116" s="1"/>
  <c r="P247" i="81"/>
  <c r="E111" i="116" s="1"/>
  <c r="P246" i="81"/>
  <c r="E110" i="116" s="1"/>
  <c r="P245" i="81"/>
  <c r="E109" i="116" s="1"/>
  <c r="Q244" i="81"/>
  <c r="P244" i="81"/>
  <c r="E108" i="116" s="1"/>
  <c r="P243" i="81"/>
  <c r="E107" i="116" s="1"/>
  <c r="P242" i="81"/>
  <c r="E106" i="116" s="1"/>
  <c r="P241" i="81"/>
  <c r="E105" i="116" s="1"/>
  <c r="P240" i="81"/>
  <c r="E104" i="116" s="1"/>
  <c r="P239" i="81"/>
  <c r="E103" i="116" s="1"/>
  <c r="P238" i="81"/>
  <c r="E102" i="116" s="1"/>
  <c r="P237" i="81"/>
  <c r="E101" i="116" s="1"/>
  <c r="P236" i="81"/>
  <c r="E100" i="116" s="1"/>
  <c r="P235" i="81"/>
  <c r="E99" i="116" s="1"/>
  <c r="P234" i="81"/>
  <c r="E98" i="116" s="1"/>
  <c r="P233" i="81"/>
  <c r="E97" i="116" s="1"/>
  <c r="P232" i="81"/>
  <c r="E145" i="116" s="1"/>
  <c r="P231" i="81"/>
  <c r="E96" i="116" s="1"/>
  <c r="P230" i="81"/>
  <c r="E95" i="116" s="1"/>
  <c r="P229" i="81"/>
  <c r="E94" i="116" s="1"/>
  <c r="P228" i="81"/>
  <c r="E93" i="116" s="1"/>
  <c r="P227" i="81"/>
  <c r="E92" i="116" s="1"/>
  <c r="S92" i="116" s="1"/>
  <c r="P226" i="81"/>
  <c r="E91" i="116" s="1"/>
  <c r="P225" i="81"/>
  <c r="E90" i="116" s="1"/>
  <c r="S90" i="116" s="1"/>
  <c r="P224" i="81"/>
  <c r="E89" i="116" s="1"/>
  <c r="P223" i="81"/>
  <c r="E88" i="116" s="1"/>
  <c r="S88" i="116" s="1"/>
  <c r="P222" i="81"/>
  <c r="E87" i="116" s="1"/>
  <c r="P221" i="81"/>
  <c r="E86" i="116" s="1"/>
  <c r="P220" i="81"/>
  <c r="E85" i="116" s="1"/>
  <c r="P219" i="81"/>
  <c r="E84" i="116" s="1"/>
  <c r="P218" i="81"/>
  <c r="E83" i="116" s="1"/>
  <c r="P217" i="81"/>
  <c r="E82" i="116" s="1"/>
  <c r="P216" i="81"/>
  <c r="Q216" i="81" s="1"/>
  <c r="P215" i="81"/>
  <c r="E80" i="116" s="1"/>
  <c r="P214" i="81"/>
  <c r="E79" i="116" s="1"/>
  <c r="P213" i="81"/>
  <c r="E78" i="116" s="1"/>
  <c r="P212" i="81"/>
  <c r="E77" i="116" s="1"/>
  <c r="P211" i="81"/>
  <c r="E76" i="116" s="1"/>
  <c r="P210" i="81"/>
  <c r="E74" i="116" s="1"/>
  <c r="P209" i="81"/>
  <c r="E75" i="116" s="1"/>
  <c r="P208" i="81"/>
  <c r="E144" i="116" s="1"/>
  <c r="P207" i="81"/>
  <c r="E73" i="116" s="1"/>
  <c r="P206" i="81"/>
  <c r="E71" i="116" s="1"/>
  <c r="P205" i="81"/>
  <c r="E72" i="116" s="1"/>
  <c r="P204" i="81"/>
  <c r="E70" i="116" s="1"/>
  <c r="P203" i="81"/>
  <c r="E67" i="116" s="1"/>
  <c r="P202" i="81"/>
  <c r="E66" i="116" s="1"/>
  <c r="P201" i="81"/>
  <c r="E65" i="116" s="1"/>
  <c r="P200" i="81"/>
  <c r="E64" i="116" s="1"/>
  <c r="P199" i="81"/>
  <c r="E63" i="116" s="1"/>
  <c r="P198" i="81"/>
  <c r="E62" i="116" s="1"/>
  <c r="P197" i="81"/>
  <c r="E61" i="116" s="1"/>
  <c r="P196" i="81"/>
  <c r="E60" i="116" s="1"/>
  <c r="P195" i="81"/>
  <c r="E59" i="116" s="1"/>
  <c r="P194" i="81"/>
  <c r="E58" i="116" s="1"/>
  <c r="P193" i="81"/>
  <c r="E57" i="116" s="1"/>
  <c r="P192" i="81"/>
  <c r="E56" i="116" s="1"/>
  <c r="P191" i="81"/>
  <c r="E55" i="116" s="1"/>
  <c r="P190" i="81"/>
  <c r="E54" i="116" s="1"/>
  <c r="P189" i="81"/>
  <c r="E53" i="116" s="1"/>
  <c r="S53" i="116" s="1"/>
  <c r="P188" i="81"/>
  <c r="E52" i="116" s="1"/>
  <c r="P187" i="81"/>
  <c r="E51" i="116" s="1"/>
  <c r="P186" i="81"/>
  <c r="E50" i="116" s="1"/>
  <c r="P185" i="81"/>
  <c r="E49" i="116" s="1"/>
  <c r="P184" i="81"/>
  <c r="E48" i="116" s="1"/>
  <c r="P183" i="81"/>
  <c r="E47" i="116" s="1"/>
  <c r="P182" i="81"/>
  <c r="E46" i="116" s="1"/>
  <c r="P181" i="81"/>
  <c r="E45" i="116" s="1"/>
  <c r="P180" i="81"/>
  <c r="E44" i="116" s="1"/>
  <c r="P179" i="81"/>
  <c r="E43" i="116" s="1"/>
  <c r="P178" i="81"/>
  <c r="E42" i="116" s="1"/>
  <c r="P177" i="81"/>
  <c r="E41" i="116" s="1"/>
  <c r="P176" i="81"/>
  <c r="E40" i="116" s="1"/>
  <c r="P175" i="81"/>
  <c r="E39" i="116" s="1"/>
  <c r="P174" i="81"/>
  <c r="E38" i="116" s="1"/>
  <c r="P173" i="81"/>
  <c r="E37" i="116" s="1"/>
  <c r="P172" i="81"/>
  <c r="E35" i="116" s="1"/>
  <c r="P171" i="81"/>
  <c r="E34" i="116" s="1"/>
  <c r="P170" i="81"/>
  <c r="E33" i="116" s="1"/>
  <c r="P169" i="81"/>
  <c r="E32" i="116" s="1"/>
  <c r="P168" i="81"/>
  <c r="E31" i="116" s="1"/>
  <c r="P167" i="81"/>
  <c r="E30" i="116" s="1"/>
  <c r="P166" i="81"/>
  <c r="E29" i="116" s="1"/>
  <c r="P165" i="81"/>
  <c r="E28" i="116" s="1"/>
  <c r="P164" i="81"/>
  <c r="E27" i="116" s="1"/>
  <c r="P163" i="81"/>
  <c r="E26" i="116" s="1"/>
  <c r="P162" i="81"/>
  <c r="E25" i="116" s="1"/>
  <c r="P161" i="81"/>
  <c r="E24" i="116" s="1"/>
  <c r="P160" i="81"/>
  <c r="E23" i="116" s="1"/>
  <c r="P159" i="81"/>
  <c r="E22" i="116" s="1"/>
  <c r="P158" i="81"/>
  <c r="E20" i="116" s="1"/>
  <c r="P157" i="81"/>
  <c r="E19" i="116" s="1"/>
  <c r="P156" i="81"/>
  <c r="E18" i="116" s="1"/>
  <c r="P155" i="81"/>
  <c r="E17" i="116" s="1"/>
  <c r="P154" i="81"/>
  <c r="E16" i="116" s="1"/>
  <c r="P153" i="81"/>
  <c r="E15" i="116" s="1"/>
  <c r="P152" i="81"/>
  <c r="E14" i="116" s="1"/>
  <c r="P151" i="81"/>
  <c r="E13" i="116" s="1"/>
  <c r="P150" i="81"/>
  <c r="E12" i="116" s="1"/>
  <c r="P149" i="81"/>
  <c r="E11" i="116" s="1"/>
  <c r="P148" i="81"/>
  <c r="E9" i="116" s="1"/>
  <c r="P147" i="81"/>
  <c r="E8" i="116" s="1"/>
  <c r="P146" i="81"/>
  <c r="E7" i="116" s="1"/>
  <c r="Q145" i="81"/>
  <c r="P145" i="81"/>
  <c r="E6" i="116" s="1"/>
  <c r="P144" i="81"/>
  <c r="E5" i="116" s="1"/>
  <c r="P143" i="81"/>
  <c r="Q143" i="81" s="1"/>
  <c r="P142" i="81"/>
  <c r="Q142" i="81" s="1"/>
  <c r="P141" i="81"/>
  <c r="Q141" i="81" s="1"/>
  <c r="P140" i="81"/>
  <c r="Q140" i="81" s="1"/>
  <c r="P139" i="81"/>
  <c r="Q139" i="81" s="1"/>
  <c r="P138" i="81"/>
  <c r="Q138" i="81" s="1"/>
  <c r="P137" i="81"/>
  <c r="Q137" i="81" s="1"/>
  <c r="P136" i="81"/>
  <c r="Q136" i="81" s="1"/>
  <c r="P135" i="81"/>
  <c r="Q135" i="81" s="1"/>
  <c r="P134" i="81"/>
  <c r="Q134" i="81" s="1"/>
  <c r="P133" i="81"/>
  <c r="Q133" i="81" s="1"/>
  <c r="P132" i="81"/>
  <c r="Q132" i="81" s="1"/>
  <c r="P131" i="81"/>
  <c r="Q131" i="81" s="1"/>
  <c r="P130" i="81"/>
  <c r="Q130" i="81" s="1"/>
  <c r="P129" i="81"/>
  <c r="Q129" i="81" s="1"/>
  <c r="P128" i="81"/>
  <c r="Q128" i="81" s="1"/>
  <c r="P127" i="81"/>
  <c r="Q127" i="81" s="1"/>
  <c r="P126" i="81"/>
  <c r="Q126" i="81" s="1"/>
  <c r="P125" i="81"/>
  <c r="Q125" i="81" s="1"/>
  <c r="P124" i="81"/>
  <c r="Q124" i="81" s="1"/>
  <c r="P123" i="81"/>
  <c r="Q123" i="81" s="1"/>
  <c r="P122" i="81"/>
  <c r="Q122" i="81" s="1"/>
  <c r="P121" i="81"/>
  <c r="Q121" i="81" s="1"/>
  <c r="P120" i="81"/>
  <c r="Q120" i="81" s="1"/>
  <c r="P119" i="81"/>
  <c r="Q119" i="81" s="1"/>
  <c r="P118" i="81"/>
  <c r="Q118" i="81" s="1"/>
  <c r="P117" i="81"/>
  <c r="Q117" i="81" s="1"/>
  <c r="K1099" i="81"/>
  <c r="L1099" i="81" s="1"/>
  <c r="K1098" i="81"/>
  <c r="L1098" i="81" s="1"/>
  <c r="K1097" i="81"/>
  <c r="L1097" i="81" s="1"/>
  <c r="L1096" i="8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L1083" i="81" s="1"/>
  <c r="K1082" i="81"/>
  <c r="L1082" i="81" s="1"/>
  <c r="K1081" i="81"/>
  <c r="L1081" i="81" s="1"/>
  <c r="K1080" i="81"/>
  <c r="L1080" i="81" s="1"/>
  <c r="K1079" i="81"/>
  <c r="L1079" i="81" s="1"/>
  <c r="K1078" i="81"/>
  <c r="L1078" i="81" s="1"/>
  <c r="K1077" i="81"/>
  <c r="L1077" i="81" s="1"/>
  <c r="K1076" i="81"/>
  <c r="L1076" i="81" s="1"/>
  <c r="K1075" i="81"/>
  <c r="L1075" i="81" s="1"/>
  <c r="K1074" i="81"/>
  <c r="L1074" i="81" s="1"/>
  <c r="K1073" i="81"/>
  <c r="L1073" i="81" s="1"/>
  <c r="K1072" i="81"/>
  <c r="L1072" i="81" s="1"/>
  <c r="K1071" i="81"/>
  <c r="L1071" i="81" s="1"/>
  <c r="K1070" i="81"/>
  <c r="L1070" i="81" s="1"/>
  <c r="K1069" i="81"/>
  <c r="L1069" i="81" s="1"/>
  <c r="K1068" i="81"/>
  <c r="L1068" i="81" s="1"/>
  <c r="K1067" i="81"/>
  <c r="L1067" i="81" s="1"/>
  <c r="K1066" i="81"/>
  <c r="L1066" i="81" s="1"/>
  <c r="K1065" i="81"/>
  <c r="L1065" i="81" s="1"/>
  <c r="L1064" i="81"/>
  <c r="K1064" i="81"/>
  <c r="K1063" i="81"/>
  <c r="L1063" i="81" s="1"/>
  <c r="K1062" i="81"/>
  <c r="L1062" i="81" s="1"/>
  <c r="K1061" i="81"/>
  <c r="L1061" i="81" s="1"/>
  <c r="K1060" i="81"/>
  <c r="L1060" i="81" s="1"/>
  <c r="K1059" i="81"/>
  <c r="L1059" i="81" s="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L1047" i="81" s="1"/>
  <c r="K1046" i="81"/>
  <c r="L1046" i="81" s="1"/>
  <c r="K1045" i="81"/>
  <c r="L1045" i="81" s="1"/>
  <c r="K1044" i="81"/>
  <c r="L1044" i="81" s="1"/>
  <c r="K1043" i="81"/>
  <c r="L1043" i="81" s="1"/>
  <c r="K1042" i="81"/>
  <c r="L1042" i="81" s="1"/>
  <c r="K1041" i="81"/>
  <c r="L1041" i="81" s="1"/>
  <c r="K1040" i="81"/>
  <c r="L1040" i="81" s="1"/>
  <c r="K1039" i="81"/>
  <c r="L1039" i="81" s="1"/>
  <c r="K1038" i="81"/>
  <c r="L1038" i="81" s="1"/>
  <c r="K1037" i="81"/>
  <c r="L1037" i="81" s="1"/>
  <c r="K1036" i="81"/>
  <c r="L1036" i="81" s="1"/>
  <c r="K1035" i="81"/>
  <c r="L1035" i="81" s="1"/>
  <c r="K1034" i="81"/>
  <c r="L1034" i="81" s="1"/>
  <c r="K1033" i="81"/>
  <c r="L1033" i="81" s="1"/>
  <c r="L1032" i="81"/>
  <c r="K1032" i="8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L1000" i="81"/>
  <c r="K1000" i="81"/>
  <c r="K999" i="81"/>
  <c r="L999" i="81" s="1"/>
  <c r="K998" i="81"/>
  <c r="L998" i="81" s="1"/>
  <c r="K997" i="81"/>
  <c r="L997" i="81" s="1"/>
  <c r="K996" i="81"/>
  <c r="L996" i="81" s="1"/>
  <c r="K995" i="81"/>
  <c r="L995" i="81" s="1"/>
  <c r="K994" i="81"/>
  <c r="L994" i="81" s="1"/>
  <c r="K993" i="81"/>
  <c r="L993" i="81" s="1"/>
  <c r="K992" i="81"/>
  <c r="L992" i="81" s="1"/>
  <c r="K991" i="81"/>
  <c r="L991" i="81" s="1"/>
  <c r="K990" i="81"/>
  <c r="L990" i="81" s="1"/>
  <c r="K989" i="81"/>
  <c r="L989" i="81" s="1"/>
  <c r="K988" i="81"/>
  <c r="L988" i="81" s="1"/>
  <c r="K987" i="81"/>
  <c r="L987" i="81" s="1"/>
  <c r="K986" i="81"/>
  <c r="L986" i="81" s="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L968" i="81"/>
  <c r="K968" i="8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L939" i="81" s="1"/>
  <c r="K938" i="81"/>
  <c r="L938" i="81" s="1"/>
  <c r="K937" i="81"/>
  <c r="L937" i="81" s="1"/>
  <c r="L936" i="81"/>
  <c r="K936" i="8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L924" i="81" s="1"/>
  <c r="K923" i="81"/>
  <c r="L923" i="81" s="1"/>
  <c r="K922" i="81"/>
  <c r="L922" i="81" s="1"/>
  <c r="K921" i="81"/>
  <c r="L921" i="81" s="1"/>
  <c r="K920" i="81"/>
  <c r="L920" i="81" s="1"/>
  <c r="K919" i="81"/>
  <c r="L919" i="81" s="1"/>
  <c r="K918" i="81"/>
  <c r="L918" i="81" s="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L904" i="81"/>
  <c r="K904" i="8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L872" i="81"/>
  <c r="K872" i="8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L854" i="81" s="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L840" i="81"/>
  <c r="K840" i="8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L811" i="81" s="1"/>
  <c r="K810" i="81"/>
  <c r="L810" i="81" s="1"/>
  <c r="K809" i="81"/>
  <c r="L809" i="81" s="1"/>
  <c r="L808" i="81"/>
  <c r="K808" i="81"/>
  <c r="K807" i="81"/>
  <c r="L807" i="81" s="1"/>
  <c r="K806" i="81"/>
  <c r="L806" i="81" s="1"/>
  <c r="K805" i="81"/>
  <c r="L805" i="81" s="1"/>
  <c r="K804" i="81"/>
  <c r="L804" i="81" s="1"/>
  <c r="K803" i="81"/>
  <c r="L803" i="81" s="1"/>
  <c r="K802" i="81"/>
  <c r="L802" i="81" s="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L782" i="81" s="1"/>
  <c r="K781" i="81"/>
  <c r="L781" i="81" s="1"/>
  <c r="K780" i="81"/>
  <c r="L780" i="81" s="1"/>
  <c r="K779" i="81"/>
  <c r="L779" i="81" s="1"/>
  <c r="K778" i="81"/>
  <c r="L778" i="81" s="1"/>
  <c r="K777" i="81"/>
  <c r="L777" i="81" s="1"/>
  <c r="L776" i="81"/>
  <c r="K776" i="81"/>
  <c r="K775" i="81"/>
  <c r="L775" i="81" s="1"/>
  <c r="K774" i="81"/>
  <c r="L774" i="81" s="1"/>
  <c r="K773" i="81"/>
  <c r="L773" i="81" s="1"/>
  <c r="K772" i="81"/>
  <c r="L772" i="81" s="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L744" i="81"/>
  <c r="K744" i="81"/>
  <c r="K743" i="81"/>
  <c r="L743" i="81" s="1"/>
  <c r="K742" i="81"/>
  <c r="L742" i="81" s="1"/>
  <c r="K741" i="81"/>
  <c r="L741" i="81" s="1"/>
  <c r="K740" i="81"/>
  <c r="L740" i="81" s="1"/>
  <c r="K739" i="81"/>
  <c r="L739" i="81" s="1"/>
  <c r="K738" i="81"/>
  <c r="L738" i="81" s="1"/>
  <c r="K737" i="81"/>
  <c r="L737" i="81" s="1"/>
  <c r="K736" i="81"/>
  <c r="L736" i="81" s="1"/>
  <c r="K735" i="81"/>
  <c r="L735" i="81" s="1"/>
  <c r="K734" i="81"/>
  <c r="L734" i="81" s="1"/>
  <c r="K733" i="81"/>
  <c r="L733" i="81" s="1"/>
  <c r="K732" i="81"/>
  <c r="L732" i="81" s="1"/>
  <c r="K731" i="81"/>
  <c r="L731" i="81" s="1"/>
  <c r="K730" i="81"/>
  <c r="L730" i="81" s="1"/>
  <c r="K729" i="81"/>
  <c r="L729" i="81" s="1"/>
  <c r="K728" i="81"/>
  <c r="L728" i="81" s="1"/>
  <c r="K727" i="81"/>
  <c r="L727" i="81" s="1"/>
  <c r="K726" i="81"/>
  <c r="L726" i="81" s="1"/>
  <c r="K725" i="81"/>
  <c r="L725" i="81" s="1"/>
  <c r="K724" i="81"/>
  <c r="L724" i="81" s="1"/>
  <c r="K723" i="81"/>
  <c r="L723" i="81" s="1"/>
  <c r="K722" i="81"/>
  <c r="L722" i="81" s="1"/>
  <c r="K721" i="81"/>
  <c r="L721" i="81" s="1"/>
  <c r="K720" i="81"/>
  <c r="L720" i="81" s="1"/>
  <c r="K719" i="81"/>
  <c r="L719" i="81" s="1"/>
  <c r="K718" i="81"/>
  <c r="L718" i="81" s="1"/>
  <c r="K717" i="81"/>
  <c r="L717" i="81" s="1"/>
  <c r="K716" i="81"/>
  <c r="L716" i="81" s="1"/>
  <c r="K715" i="81"/>
  <c r="L715" i="81" s="1"/>
  <c r="K714" i="81"/>
  <c r="L714" i="81" s="1"/>
  <c r="K713" i="81"/>
  <c r="L713" i="81" s="1"/>
  <c r="L712" i="81"/>
  <c r="K712" i="81"/>
  <c r="K711" i="81"/>
  <c r="L711" i="81" s="1"/>
  <c r="K710" i="81"/>
  <c r="L710" i="81" s="1"/>
  <c r="K709" i="81"/>
  <c r="L709" i="81" s="1"/>
  <c r="K708" i="81"/>
  <c r="L708" i="81" s="1"/>
  <c r="K707" i="81"/>
  <c r="L707" i="81" s="1"/>
  <c r="K706" i="81"/>
  <c r="L706" i="81" s="1"/>
  <c r="K705" i="81"/>
  <c r="L705" i="81" s="1"/>
  <c r="K704" i="81"/>
  <c r="L704" i="81" s="1"/>
  <c r="K703" i="81"/>
  <c r="L703" i="81" s="1"/>
  <c r="K702" i="81"/>
  <c r="L702" i="81" s="1"/>
  <c r="K701" i="81"/>
  <c r="L701" i="81" s="1"/>
  <c r="K700" i="81"/>
  <c r="L700" i="81" s="1"/>
  <c r="K699" i="81"/>
  <c r="L699" i="81" s="1"/>
  <c r="K698" i="81"/>
  <c r="L698" i="81" s="1"/>
  <c r="K697" i="81"/>
  <c r="L697" i="81" s="1"/>
  <c r="K696" i="81"/>
  <c r="L696" i="81" s="1"/>
  <c r="K695" i="81"/>
  <c r="L695" i="81" s="1"/>
  <c r="K694" i="81"/>
  <c r="L694" i="81" s="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L680" i="81"/>
  <c r="K680" i="8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L661" i="81" s="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L648" i="81"/>
  <c r="K648" i="8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L620" i="81" s="1"/>
  <c r="K619" i="81"/>
  <c r="L619" i="81" s="1"/>
  <c r="K618" i="81"/>
  <c r="L618" i="81" s="1"/>
  <c r="K617" i="81"/>
  <c r="L617" i="81" s="1"/>
  <c r="L616" i="81"/>
  <c r="K616" i="81"/>
  <c r="K615" i="81"/>
  <c r="L615" i="81" s="1"/>
  <c r="K614" i="81"/>
  <c r="L614" i="81" s="1"/>
  <c r="K613" i="81"/>
  <c r="L613" i="81" s="1"/>
  <c r="K612" i="81"/>
  <c r="L612" i="81" s="1"/>
  <c r="K611" i="81"/>
  <c r="L611" i="81" s="1"/>
  <c r="K610" i="81"/>
  <c r="L610" i="81" s="1"/>
  <c r="K609" i="81"/>
  <c r="L609" i="81" s="1"/>
  <c r="K608" i="81"/>
  <c r="L608" i="81" s="1"/>
  <c r="K607" i="81"/>
  <c r="L607" i="81" s="1"/>
  <c r="K606" i="81"/>
  <c r="L606" i="81" s="1"/>
  <c r="K605" i="81"/>
  <c r="L605" i="81" s="1"/>
  <c r="K604" i="81"/>
  <c r="L604" i="81" s="1"/>
  <c r="K603" i="81"/>
  <c r="L603" i="81" s="1"/>
  <c r="K602" i="81"/>
  <c r="L602" i="81" s="1"/>
  <c r="K601" i="81"/>
  <c r="L601" i="81" s="1"/>
  <c r="K600" i="81"/>
  <c r="L600" i="81" s="1"/>
  <c r="K599" i="81"/>
  <c r="L599" i="81" s="1"/>
  <c r="K598" i="81"/>
  <c r="L598" i="81" s="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L582" i="81" s="1"/>
  <c r="K581" i="81"/>
  <c r="L581" i="81" s="1"/>
  <c r="K580" i="81"/>
  <c r="L580" i="81" s="1"/>
  <c r="K579" i="81"/>
  <c r="L579" i="81" s="1"/>
  <c r="K578" i="81"/>
  <c r="L578" i="81" s="1"/>
  <c r="K577" i="81"/>
  <c r="L577" i="81" s="1"/>
  <c r="K576" i="81"/>
  <c r="L576" i="81" s="1"/>
  <c r="K575" i="81"/>
  <c r="L575" i="81" s="1"/>
  <c r="K574" i="81"/>
  <c r="L574" i="81" s="1"/>
  <c r="K573" i="81"/>
  <c r="L573" i="81" s="1"/>
  <c r="K572" i="81"/>
  <c r="L572" i="81" s="1"/>
  <c r="K571" i="81"/>
  <c r="L571" i="81" s="1"/>
  <c r="K570" i="81"/>
  <c r="L570" i="81" s="1"/>
  <c r="K569" i="81"/>
  <c r="L569" i="81" s="1"/>
  <c r="K568" i="81"/>
  <c r="L568" i="81" s="1"/>
  <c r="K567" i="81"/>
  <c r="L567" i="81" s="1"/>
  <c r="K566" i="81"/>
  <c r="L566" i="81" s="1"/>
  <c r="K565" i="81"/>
  <c r="L565" i="81" s="1"/>
  <c r="K564" i="81"/>
  <c r="L564" i="81" s="1"/>
  <c r="K563" i="81"/>
  <c r="L563" i="81" s="1"/>
  <c r="K562" i="81"/>
  <c r="L562" i="81" s="1"/>
  <c r="K561" i="81"/>
  <c r="L561" i="81" s="1"/>
  <c r="K560" i="81"/>
  <c r="L560" i="81" s="1"/>
  <c r="K559" i="81"/>
  <c r="L559" i="81" s="1"/>
  <c r="K558" i="81"/>
  <c r="L558" i="81" s="1"/>
  <c r="K557" i="81"/>
  <c r="L557" i="81" s="1"/>
  <c r="K556" i="81"/>
  <c r="L556" i="81" s="1"/>
  <c r="K555" i="81"/>
  <c r="L555" i="81" s="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L542" i="81" s="1"/>
  <c r="K541" i="81"/>
  <c r="L541" i="81" s="1"/>
  <c r="K540" i="81"/>
  <c r="L540" i="81" s="1"/>
  <c r="K539" i="81"/>
  <c r="L539" i="81" s="1"/>
  <c r="K538" i="81"/>
  <c r="L538" i="81" s="1"/>
  <c r="K537" i="81"/>
  <c r="L537" i="81" s="1"/>
  <c r="K536" i="81"/>
  <c r="L536" i="81" s="1"/>
  <c r="K535" i="81"/>
  <c r="L535" i="81" s="1"/>
  <c r="K534" i="81"/>
  <c r="L534" i="81" s="1"/>
  <c r="K533" i="81"/>
  <c r="L533" i="81" s="1"/>
  <c r="K532" i="81"/>
  <c r="L532" i="81" s="1"/>
  <c r="K531" i="81"/>
  <c r="L531" i="81" s="1"/>
  <c r="K530" i="81"/>
  <c r="L530" i="81" s="1"/>
  <c r="K529" i="81"/>
  <c r="L529" i="81" s="1"/>
  <c r="K528" i="81"/>
  <c r="L528" i="81" s="1"/>
  <c r="K527" i="81"/>
  <c r="L527" i="81" s="1"/>
  <c r="K526" i="81"/>
  <c r="L526" i="81" s="1"/>
  <c r="K525" i="81"/>
  <c r="L525" i="81" s="1"/>
  <c r="K524" i="81"/>
  <c r="L524" i="81" s="1"/>
  <c r="K523" i="81"/>
  <c r="L523" i="81" s="1"/>
  <c r="K522" i="81"/>
  <c r="L522" i="81" s="1"/>
  <c r="K521" i="81"/>
  <c r="L521" i="81" s="1"/>
  <c r="K520" i="81"/>
  <c r="L520" i="81" s="1"/>
  <c r="K519" i="81"/>
  <c r="L519" i="81" s="1"/>
  <c r="K518" i="81"/>
  <c r="L518" i="81" s="1"/>
  <c r="K517" i="81"/>
  <c r="L517" i="81" s="1"/>
  <c r="K516" i="81"/>
  <c r="L516" i="81" s="1"/>
  <c r="K515" i="81"/>
  <c r="L515" i="81" s="1"/>
  <c r="K514" i="81"/>
  <c r="L514" i="81" s="1"/>
  <c r="K513" i="81"/>
  <c r="L513" i="81" s="1"/>
  <c r="K512" i="81"/>
  <c r="L512" i="81" s="1"/>
  <c r="K511" i="81"/>
  <c r="L511" i="81" s="1"/>
  <c r="K510" i="81"/>
  <c r="L510" i="81" s="1"/>
  <c r="K509" i="81"/>
  <c r="L509" i="81" s="1"/>
  <c r="K508" i="81"/>
  <c r="L508" i="81" s="1"/>
  <c r="K507" i="81"/>
  <c r="L507" i="81" s="1"/>
  <c r="K506" i="81"/>
  <c r="L506" i="81" s="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L487" i="81" s="1"/>
  <c r="K486" i="81"/>
  <c r="L486" i="81" s="1"/>
  <c r="K485" i="81"/>
  <c r="L485" i="81" s="1"/>
  <c r="K484" i="81"/>
  <c r="L484" i="81" s="1"/>
  <c r="K483" i="81"/>
  <c r="L483" i="81" s="1"/>
  <c r="K482" i="81"/>
  <c r="L482" i="81" s="1"/>
  <c r="K481" i="81"/>
  <c r="L481" i="81" s="1"/>
  <c r="K480" i="81"/>
  <c r="L480" i="81" s="1"/>
  <c r="K479" i="81"/>
  <c r="L479" i="81" s="1"/>
  <c r="K478" i="81"/>
  <c r="L478" i="81" s="1"/>
  <c r="K477" i="81"/>
  <c r="L477" i="81" s="1"/>
  <c r="K476" i="81"/>
  <c r="L476" i="81" s="1"/>
  <c r="K475" i="81"/>
  <c r="L475" i="81" s="1"/>
  <c r="K474" i="81"/>
  <c r="L474" i="81" s="1"/>
  <c r="K473" i="81"/>
  <c r="L473" i="81" s="1"/>
  <c r="K472" i="81"/>
  <c r="L472" i="81" s="1"/>
  <c r="K471" i="81"/>
  <c r="L471" i="81" s="1"/>
  <c r="K470" i="81"/>
  <c r="L470" i="81" s="1"/>
  <c r="K469" i="81"/>
  <c r="L469" i="81" s="1"/>
  <c r="K468" i="81"/>
  <c r="L468" i="81" s="1"/>
  <c r="K467" i="81"/>
  <c r="L467" i="81" s="1"/>
  <c r="K466" i="81"/>
  <c r="L466" i="81" s="1"/>
  <c r="K465" i="81"/>
  <c r="L465" i="81" s="1"/>
  <c r="K464" i="81"/>
  <c r="L464" i="81" s="1"/>
  <c r="K463" i="81"/>
  <c r="L463" i="81" s="1"/>
  <c r="K462" i="81"/>
  <c r="L462" i="81" s="1"/>
  <c r="K461" i="81"/>
  <c r="L461" i="81" s="1"/>
  <c r="K460" i="81"/>
  <c r="L460" i="81" s="1"/>
  <c r="K459" i="81"/>
  <c r="L459" i="81" s="1"/>
  <c r="K458" i="81"/>
  <c r="L458" i="81" s="1"/>
  <c r="K457" i="81"/>
  <c r="L457" i="81" s="1"/>
  <c r="K456" i="81"/>
  <c r="L456" i="81" s="1"/>
  <c r="K455" i="81"/>
  <c r="L455" i="81" s="1"/>
  <c r="K454" i="81"/>
  <c r="L454" i="81" s="1"/>
  <c r="K453" i="81"/>
  <c r="L453" i="81" s="1"/>
  <c r="K452" i="81"/>
  <c r="L452" i="81" s="1"/>
  <c r="K451" i="81"/>
  <c r="L451" i="81" s="1"/>
  <c r="K450" i="81"/>
  <c r="L450" i="81" s="1"/>
  <c r="K449" i="81"/>
  <c r="L449" i="81" s="1"/>
  <c r="K448" i="81"/>
  <c r="L448" i="81" s="1"/>
  <c r="K447" i="81"/>
  <c r="L447" i="81" s="1"/>
  <c r="K446" i="81"/>
  <c r="L446" i="81" s="1"/>
  <c r="K445" i="81"/>
  <c r="L445" i="81" s="1"/>
  <c r="K444" i="81"/>
  <c r="L444" i="81" s="1"/>
  <c r="K443" i="81"/>
  <c r="L443" i="81" s="1"/>
  <c r="K442" i="81"/>
  <c r="L442" i="81" s="1"/>
  <c r="K441" i="81"/>
  <c r="L441" i="81" s="1"/>
  <c r="K440" i="81"/>
  <c r="L440" i="81" s="1"/>
  <c r="K439" i="81"/>
  <c r="L439" i="81" s="1"/>
  <c r="K438" i="81"/>
  <c r="L438" i="81" s="1"/>
  <c r="K437" i="81"/>
  <c r="L437" i="81" s="1"/>
  <c r="K436" i="81"/>
  <c r="L436" i="81" s="1"/>
  <c r="K435" i="81"/>
  <c r="L435" i="81" s="1"/>
  <c r="K434" i="81"/>
  <c r="L434" i="81" s="1"/>
  <c r="K433" i="81"/>
  <c r="L433" i="81" s="1"/>
  <c r="K432" i="81"/>
  <c r="L432" i="81" s="1"/>
  <c r="K431" i="81"/>
  <c r="L431" i="81" s="1"/>
  <c r="K430" i="81"/>
  <c r="L430" i="81" s="1"/>
  <c r="K429" i="81"/>
  <c r="L429" i="81" s="1"/>
  <c r="K428" i="81"/>
  <c r="L428" i="81" s="1"/>
  <c r="K427" i="81"/>
  <c r="L427" i="81" s="1"/>
  <c r="K426" i="81"/>
  <c r="L426" i="81" s="1"/>
  <c r="K425" i="81"/>
  <c r="L425" i="81" s="1"/>
  <c r="K424" i="81"/>
  <c r="L424" i="81" s="1"/>
  <c r="K423" i="81"/>
  <c r="L423" i="81" s="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L410" i="81" s="1"/>
  <c r="K409" i="81"/>
  <c r="L409" i="81" s="1"/>
  <c r="K408" i="81"/>
  <c r="L408" i="81" s="1"/>
  <c r="K407" i="81"/>
  <c r="L407" i="81" s="1"/>
  <c r="K406" i="81"/>
  <c r="L406" i="81" s="1"/>
  <c r="K405" i="81"/>
  <c r="L405" i="81" s="1"/>
  <c r="K404" i="81"/>
  <c r="L404" i="81" s="1"/>
  <c r="K403" i="81"/>
  <c r="L403" i="81" s="1"/>
  <c r="K402" i="81"/>
  <c r="L402" i="81" s="1"/>
  <c r="K401" i="81"/>
  <c r="L401" i="81" s="1"/>
  <c r="K400" i="81"/>
  <c r="L400"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L378" i="81" s="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L365" i="81" s="1"/>
  <c r="K364" i="81"/>
  <c r="L364" i="81" s="1"/>
  <c r="K363" i="81"/>
  <c r="L363" i="81" s="1"/>
  <c r="K362" i="81"/>
  <c r="L362" i="81" s="1"/>
  <c r="K361" i="81"/>
  <c r="L361" i="81" s="1"/>
  <c r="K360" i="81"/>
  <c r="L360" i="81" s="1"/>
  <c r="K359" i="81"/>
  <c r="L359" i="81" s="1"/>
  <c r="K358" i="81"/>
  <c r="L358" i="81" s="1"/>
  <c r="K357" i="81"/>
  <c r="L357" i="81" s="1"/>
  <c r="K356" i="81"/>
  <c r="L356" i="81" s="1"/>
  <c r="K355" i="81"/>
  <c r="L355" i="81" s="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L330" i="81" s="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L306" i="81" s="1"/>
  <c r="K305" i="81"/>
  <c r="L305" i="81" s="1"/>
  <c r="K304" i="81"/>
  <c r="L304" i="81" s="1"/>
  <c r="K303" i="81"/>
  <c r="L303" i="81" s="1"/>
  <c r="K302" i="81"/>
  <c r="L302" i="81" s="1"/>
  <c r="K301" i="81"/>
  <c r="L301" i="81" s="1"/>
  <c r="K300" i="81"/>
  <c r="L300" i="81" s="1"/>
  <c r="K299" i="81"/>
  <c r="L299" i="81" s="1"/>
  <c r="K298" i="81"/>
  <c r="L298" i="81" s="1"/>
  <c r="K297" i="81"/>
  <c r="L297" i="81" s="1"/>
  <c r="K296" i="81"/>
  <c r="L296" i="81" s="1"/>
  <c r="K295" i="81"/>
  <c r="L295" i="81" s="1"/>
  <c r="K294" i="81"/>
  <c r="L294" i="81" s="1"/>
  <c r="K293" i="81"/>
  <c r="L293" i="81" s="1"/>
  <c r="K292" i="81"/>
  <c r="L292" i="81" s="1"/>
  <c r="K291" i="81"/>
  <c r="L291" i="81" s="1"/>
  <c r="K290" i="81"/>
  <c r="L290" i="81" s="1"/>
  <c r="K289" i="81"/>
  <c r="L289" i="81" s="1"/>
  <c r="K288" i="81"/>
  <c r="L288" i="81" s="1"/>
  <c r="K287" i="81"/>
  <c r="L287" i="81" s="1"/>
  <c r="K286" i="81"/>
  <c r="L286" i="81" s="1"/>
  <c r="K285" i="81"/>
  <c r="L285" i="81" s="1"/>
  <c r="K284" i="81"/>
  <c r="L284" i="81" s="1"/>
  <c r="K283" i="81"/>
  <c r="L283" i="81" s="1"/>
  <c r="K282" i="81"/>
  <c r="L282" i="81" s="1"/>
  <c r="K281" i="81"/>
  <c r="L281" i="81" s="1"/>
  <c r="K280" i="81"/>
  <c r="L280" i="81" s="1"/>
  <c r="K279" i="81"/>
  <c r="D143" i="116" s="1"/>
  <c r="K278" i="81"/>
  <c r="D142" i="116" s="1"/>
  <c r="R142" i="116" s="1"/>
  <c r="K277" i="81"/>
  <c r="D141" i="116" s="1"/>
  <c r="K276" i="81"/>
  <c r="D140" i="116" s="1"/>
  <c r="K275" i="81"/>
  <c r="D138" i="116" s="1"/>
  <c r="K274" i="81"/>
  <c r="D149" i="116" s="1"/>
  <c r="K273" i="81"/>
  <c r="D148" i="116" s="1"/>
  <c r="K272" i="81"/>
  <c r="D137" i="116" s="1"/>
  <c r="K271" i="81"/>
  <c r="D136" i="116" s="1"/>
  <c r="K270" i="81"/>
  <c r="D135" i="116" s="1"/>
  <c r="K269" i="81"/>
  <c r="D134" i="116" s="1"/>
  <c r="K268" i="81"/>
  <c r="D133" i="116" s="1"/>
  <c r="K267" i="81"/>
  <c r="D132" i="116" s="1"/>
  <c r="K266" i="81"/>
  <c r="D131" i="116" s="1"/>
  <c r="K265" i="81"/>
  <c r="D130" i="116" s="1"/>
  <c r="K264" i="81"/>
  <c r="D129" i="116" s="1"/>
  <c r="K263" i="81"/>
  <c r="D128" i="116" s="1"/>
  <c r="K262" i="81"/>
  <c r="D127" i="116" s="1"/>
  <c r="K261" i="81"/>
  <c r="D126" i="116" s="1"/>
  <c r="K260" i="81"/>
  <c r="D125" i="116" s="1"/>
  <c r="K259" i="81"/>
  <c r="D124" i="116" s="1"/>
  <c r="K258" i="81"/>
  <c r="D123" i="116" s="1"/>
  <c r="K257" i="81"/>
  <c r="D120" i="116" s="1"/>
  <c r="K256" i="81"/>
  <c r="D119" i="116" s="1"/>
  <c r="K255" i="81"/>
  <c r="D118" i="116" s="1"/>
  <c r="K254" i="81"/>
  <c r="D116" i="116" s="1"/>
  <c r="K253" i="81"/>
  <c r="D115" i="116" s="1"/>
  <c r="K252" i="81"/>
  <c r="D114" i="116" s="1"/>
  <c r="K251" i="81"/>
  <c r="D147" i="116" s="1"/>
  <c r="K250" i="81"/>
  <c r="D113" i="116" s="1"/>
  <c r="K249" i="81"/>
  <c r="D112" i="116" s="1"/>
  <c r="K248" i="81"/>
  <c r="D146" i="116" s="1"/>
  <c r="K247" i="81"/>
  <c r="D111" i="116" s="1"/>
  <c r="K246" i="81"/>
  <c r="D110" i="116" s="1"/>
  <c r="K245" i="81"/>
  <c r="D109" i="116" s="1"/>
  <c r="K244" i="81"/>
  <c r="D108" i="116" s="1"/>
  <c r="K243" i="81"/>
  <c r="D107" i="116" s="1"/>
  <c r="K242" i="81"/>
  <c r="D106" i="116" s="1"/>
  <c r="K241" i="81"/>
  <c r="D105" i="116" s="1"/>
  <c r="K240" i="81"/>
  <c r="D104" i="116" s="1"/>
  <c r="K239" i="81"/>
  <c r="D103" i="116" s="1"/>
  <c r="K238" i="81"/>
  <c r="D102" i="116" s="1"/>
  <c r="K237" i="81"/>
  <c r="D101" i="116" s="1"/>
  <c r="K236" i="81"/>
  <c r="D100" i="116" s="1"/>
  <c r="K235" i="81"/>
  <c r="D99" i="116" s="1"/>
  <c r="K234" i="81"/>
  <c r="D98" i="116" s="1"/>
  <c r="K233" i="81"/>
  <c r="D97" i="116" s="1"/>
  <c r="K232" i="81"/>
  <c r="D145" i="116" s="1"/>
  <c r="K231" i="81"/>
  <c r="D96" i="116" s="1"/>
  <c r="K230" i="81"/>
  <c r="D95" i="116" s="1"/>
  <c r="K229" i="81"/>
  <c r="D94" i="116" s="1"/>
  <c r="K228" i="81"/>
  <c r="D93" i="116" s="1"/>
  <c r="K227" i="81"/>
  <c r="D92" i="116" s="1"/>
  <c r="K226" i="81"/>
  <c r="D91" i="116" s="1"/>
  <c r="K225" i="81"/>
  <c r="D90" i="116" s="1"/>
  <c r="K224" i="81"/>
  <c r="D89" i="116" s="1"/>
  <c r="K223" i="81"/>
  <c r="D88" i="116" s="1"/>
  <c r="K222" i="81"/>
  <c r="D87" i="116" s="1"/>
  <c r="K221" i="81"/>
  <c r="D86" i="116" s="1"/>
  <c r="K220" i="81"/>
  <c r="D85" i="116" s="1"/>
  <c r="K219" i="81"/>
  <c r="D84" i="116" s="1"/>
  <c r="R84" i="116" s="1"/>
  <c r="K218" i="81"/>
  <c r="K217" i="81"/>
  <c r="D82" i="116" s="1"/>
  <c r="K216" i="81"/>
  <c r="L216" i="81" s="1"/>
  <c r="K215" i="81"/>
  <c r="D80" i="116" s="1"/>
  <c r="R80" i="116" s="1"/>
  <c r="K214" i="81"/>
  <c r="K213" i="81"/>
  <c r="D78" i="116" s="1"/>
  <c r="K212" i="81"/>
  <c r="K211" i="81"/>
  <c r="D76" i="116" s="1"/>
  <c r="K210" i="81"/>
  <c r="K209" i="81"/>
  <c r="D75" i="116" s="1"/>
  <c r="K208" i="81"/>
  <c r="K207" i="81"/>
  <c r="D73" i="116" s="1"/>
  <c r="K206" i="81"/>
  <c r="K205" i="81"/>
  <c r="D72" i="116" s="1"/>
  <c r="K204" i="81"/>
  <c r="K203" i="81"/>
  <c r="D67" i="116" s="1"/>
  <c r="K202" i="81"/>
  <c r="K201" i="81"/>
  <c r="D65" i="116" s="1"/>
  <c r="K200" i="81"/>
  <c r="K199" i="81"/>
  <c r="D63" i="116" s="1"/>
  <c r="K198" i="81"/>
  <c r="K197" i="81"/>
  <c r="D61" i="116" s="1"/>
  <c r="K196" i="81"/>
  <c r="L195" i="81"/>
  <c r="K195" i="81"/>
  <c r="D59" i="116" s="1"/>
  <c r="K194" i="81"/>
  <c r="K193" i="81"/>
  <c r="D57" i="116" s="1"/>
  <c r="K192" i="81"/>
  <c r="K191" i="81"/>
  <c r="D55" i="116" s="1"/>
  <c r="K190" i="81"/>
  <c r="K189" i="81"/>
  <c r="D53" i="116" s="1"/>
  <c r="K188" i="81"/>
  <c r="K187" i="81"/>
  <c r="D51" i="116" s="1"/>
  <c r="K186" i="81"/>
  <c r="K185" i="81"/>
  <c r="D49" i="116" s="1"/>
  <c r="K184" i="81"/>
  <c r="K183" i="81"/>
  <c r="D47" i="116" s="1"/>
  <c r="K182" i="81"/>
  <c r="K181" i="81"/>
  <c r="D45" i="116" s="1"/>
  <c r="K180" i="81"/>
  <c r="K179" i="81"/>
  <c r="D43" i="116" s="1"/>
  <c r="K178" i="81"/>
  <c r="K177" i="81"/>
  <c r="D41" i="116" s="1"/>
  <c r="K176" i="81"/>
  <c r="K175" i="81"/>
  <c r="D39" i="116" s="1"/>
  <c r="K174" i="81"/>
  <c r="K173" i="81"/>
  <c r="D37" i="116" s="1"/>
  <c r="R37" i="116" s="1"/>
  <c r="K172" i="81"/>
  <c r="K171" i="81"/>
  <c r="D34" i="116" s="1"/>
  <c r="K170" i="81"/>
  <c r="K169" i="81"/>
  <c r="D32" i="116" s="1"/>
  <c r="K168" i="81"/>
  <c r="K167" i="81"/>
  <c r="D30" i="116" s="1"/>
  <c r="K166" i="81"/>
  <c r="L165" i="81"/>
  <c r="K165" i="81"/>
  <c r="D28" i="116" s="1"/>
  <c r="K164" i="81"/>
  <c r="K163" i="81"/>
  <c r="D26" i="116" s="1"/>
  <c r="K162" i="81"/>
  <c r="K161" i="81"/>
  <c r="D24" i="116" s="1"/>
  <c r="K160" i="81"/>
  <c r="K159" i="81"/>
  <c r="D22" i="116" s="1"/>
  <c r="K158" i="81"/>
  <c r="K157" i="81"/>
  <c r="D19" i="116" s="1"/>
  <c r="K156" i="81"/>
  <c r="K155" i="81"/>
  <c r="D17" i="116" s="1"/>
  <c r="K154" i="81"/>
  <c r="K153" i="81"/>
  <c r="D15" i="116" s="1"/>
  <c r="K152" i="81"/>
  <c r="K151" i="81"/>
  <c r="K150" i="81"/>
  <c r="K149" i="81"/>
  <c r="D11" i="116" s="1"/>
  <c r="K148" i="81"/>
  <c r="K147" i="81"/>
  <c r="D8" i="116" s="1"/>
  <c r="K146" i="81"/>
  <c r="K145" i="81"/>
  <c r="D6" i="116" s="1"/>
  <c r="K144" i="81"/>
  <c r="K143" i="81"/>
  <c r="L143" i="81" s="1"/>
  <c r="K142" i="81"/>
  <c r="L142" i="81" s="1"/>
  <c r="K141" i="81"/>
  <c r="L141" i="81" s="1"/>
  <c r="K140" i="81"/>
  <c r="L140" i="81" s="1"/>
  <c r="K139" i="81"/>
  <c r="L139" i="81" s="1"/>
  <c r="K138" i="81"/>
  <c r="L138" i="81" s="1"/>
  <c r="K137" i="81"/>
  <c r="L137" i="81" s="1"/>
  <c r="K136" i="81"/>
  <c r="L136" i="81" s="1"/>
  <c r="L135" i="81"/>
  <c r="K135" i="81"/>
  <c r="K134" i="81"/>
  <c r="L134" i="81" s="1"/>
  <c r="K133" i="81"/>
  <c r="L133" i="81" s="1"/>
  <c r="K132" i="81"/>
  <c r="L132" i="81" s="1"/>
  <c r="K131" i="81"/>
  <c r="L131" i="81" s="1"/>
  <c r="K130" i="81"/>
  <c r="L130" i="81" s="1"/>
  <c r="K129" i="81"/>
  <c r="L129" i="81" s="1"/>
  <c r="K128" i="81"/>
  <c r="L128" i="81" s="1"/>
  <c r="K127" i="81"/>
  <c r="L127" i="81" s="1"/>
  <c r="K126" i="81"/>
  <c r="L126" i="81" s="1"/>
  <c r="K125" i="81"/>
  <c r="L125" i="81" s="1"/>
  <c r="K124" i="81"/>
  <c r="L124" i="81" s="1"/>
  <c r="K123" i="81"/>
  <c r="L123" i="81" s="1"/>
  <c r="K122" i="81"/>
  <c r="L122" i="81" s="1"/>
  <c r="K121" i="81"/>
  <c r="L121" i="81" s="1"/>
  <c r="K120" i="81"/>
  <c r="L120" i="81" s="1"/>
  <c r="K119" i="81"/>
  <c r="L119" i="81" s="1"/>
  <c r="K118" i="81"/>
  <c r="L118" i="81" s="1"/>
  <c r="K117" i="81"/>
  <c r="L117" i="81" s="1"/>
  <c r="F1099" i="81"/>
  <c r="F1098" i="81"/>
  <c r="AI1098" i="81" s="1"/>
  <c r="F1097" i="81"/>
  <c r="F1096" i="81"/>
  <c r="AI1096" i="81" s="1"/>
  <c r="F1095" i="81"/>
  <c r="F1094" i="81"/>
  <c r="AI1094" i="81" s="1"/>
  <c r="F1093" i="81"/>
  <c r="F1092" i="81"/>
  <c r="AI1092" i="81" s="1"/>
  <c r="F1091" i="81"/>
  <c r="G1090" i="81"/>
  <c r="F1090" i="81"/>
  <c r="AI1090" i="81" s="1"/>
  <c r="F1089" i="81"/>
  <c r="F1088" i="81"/>
  <c r="AI1088" i="81" s="1"/>
  <c r="F1087" i="81"/>
  <c r="F1086" i="81"/>
  <c r="AI1086" i="81" s="1"/>
  <c r="F1085" i="81"/>
  <c r="F1084" i="81"/>
  <c r="AI1084" i="81" s="1"/>
  <c r="F1083" i="81"/>
  <c r="F1082" i="81"/>
  <c r="AI1082" i="81" s="1"/>
  <c r="F1081" i="81"/>
  <c r="F1080" i="81"/>
  <c r="AI1080" i="81" s="1"/>
  <c r="F1079" i="81"/>
  <c r="F1078" i="81"/>
  <c r="AI1078" i="81" s="1"/>
  <c r="F1077" i="81"/>
  <c r="F1076" i="81"/>
  <c r="AI1076" i="81" s="1"/>
  <c r="F1075" i="81"/>
  <c r="F1074" i="81"/>
  <c r="AI1074" i="81" s="1"/>
  <c r="F1073" i="81"/>
  <c r="F1072" i="81"/>
  <c r="AI1072" i="81" s="1"/>
  <c r="F1071" i="81"/>
  <c r="F1070" i="81"/>
  <c r="AI1070" i="81" s="1"/>
  <c r="F1069" i="81"/>
  <c r="F1068" i="81"/>
  <c r="AI1068" i="81" s="1"/>
  <c r="F1067" i="81"/>
  <c r="F1066" i="81"/>
  <c r="AI1066" i="81" s="1"/>
  <c r="F1065" i="81"/>
  <c r="F1064" i="81"/>
  <c r="AI1064" i="81" s="1"/>
  <c r="F1063" i="81"/>
  <c r="F1062" i="81"/>
  <c r="AI1062" i="81" s="1"/>
  <c r="F1061" i="81"/>
  <c r="F1060" i="81"/>
  <c r="AI1060" i="81" s="1"/>
  <c r="F1059" i="81"/>
  <c r="F1058" i="81"/>
  <c r="AI1058" i="81" s="1"/>
  <c r="F1057" i="81"/>
  <c r="F1056" i="81"/>
  <c r="AI1056" i="81" s="1"/>
  <c r="F1055" i="81"/>
  <c r="F1054" i="81"/>
  <c r="AI1054" i="81" s="1"/>
  <c r="F1053" i="81"/>
  <c r="F1052" i="81"/>
  <c r="AI1052" i="81" s="1"/>
  <c r="F1051" i="81"/>
  <c r="F1050" i="81"/>
  <c r="AI1050" i="81" s="1"/>
  <c r="F1049" i="81"/>
  <c r="F1048" i="81"/>
  <c r="AI1048" i="81" s="1"/>
  <c r="F1047" i="81"/>
  <c r="F1046" i="81"/>
  <c r="AI1046" i="81" s="1"/>
  <c r="F1045" i="81"/>
  <c r="F1044" i="81"/>
  <c r="AI1044" i="81" s="1"/>
  <c r="F1043" i="81"/>
  <c r="F1042" i="81"/>
  <c r="AI1042" i="81" s="1"/>
  <c r="F1041" i="81"/>
  <c r="F1040" i="81"/>
  <c r="AI1040" i="81" s="1"/>
  <c r="F1039" i="81"/>
  <c r="F1038" i="81"/>
  <c r="AI1038" i="81" s="1"/>
  <c r="F1037" i="81"/>
  <c r="F1036" i="81"/>
  <c r="AI1036" i="81" s="1"/>
  <c r="F1035" i="81"/>
  <c r="F1034" i="81"/>
  <c r="F1033" i="81"/>
  <c r="F1032" i="81"/>
  <c r="AI1032" i="81" s="1"/>
  <c r="F1031" i="81"/>
  <c r="F1030" i="81"/>
  <c r="AI1030" i="81" s="1"/>
  <c r="F1029" i="81"/>
  <c r="F1028" i="81"/>
  <c r="AI1028" i="81" s="1"/>
  <c r="F1027" i="81"/>
  <c r="F1026" i="81"/>
  <c r="AI1026" i="81" s="1"/>
  <c r="F1025" i="81"/>
  <c r="F1024" i="81"/>
  <c r="AI1024" i="81" s="1"/>
  <c r="F1023" i="81"/>
  <c r="F1022" i="81"/>
  <c r="AI1022" i="81" s="1"/>
  <c r="F1021" i="81"/>
  <c r="G1020" i="81"/>
  <c r="F1020" i="81"/>
  <c r="AI1020" i="81" s="1"/>
  <c r="F1019" i="81"/>
  <c r="F1018" i="81"/>
  <c r="AI1018" i="81" s="1"/>
  <c r="F1017" i="81"/>
  <c r="F1016" i="81"/>
  <c r="AI1016" i="81" s="1"/>
  <c r="F1015" i="81"/>
  <c r="F1014" i="81"/>
  <c r="AI1014" i="81" s="1"/>
  <c r="F1013" i="81"/>
  <c r="F1012" i="81"/>
  <c r="AI1012" i="81" s="1"/>
  <c r="F1011" i="81"/>
  <c r="F1010" i="81"/>
  <c r="AI1010" i="81" s="1"/>
  <c r="F1009" i="81"/>
  <c r="F1008" i="81"/>
  <c r="AI1008" i="81" s="1"/>
  <c r="F1007" i="81"/>
  <c r="F1006" i="81"/>
  <c r="F1005" i="81"/>
  <c r="F1004" i="81"/>
  <c r="AI1004" i="81" s="1"/>
  <c r="F1003" i="81"/>
  <c r="F1002" i="81"/>
  <c r="AI1002" i="81" s="1"/>
  <c r="F1001" i="81"/>
  <c r="F1000" i="81"/>
  <c r="AI1000" i="81" s="1"/>
  <c r="F999" i="81"/>
  <c r="F998" i="81"/>
  <c r="AI998" i="81" s="1"/>
  <c r="F997" i="81"/>
  <c r="F996" i="81"/>
  <c r="AI996" i="81" s="1"/>
  <c r="F995" i="81"/>
  <c r="F994" i="81"/>
  <c r="AI994" i="81" s="1"/>
  <c r="F993" i="81"/>
  <c r="F992" i="81"/>
  <c r="AI992" i="81" s="1"/>
  <c r="F991" i="81"/>
  <c r="F990" i="81"/>
  <c r="AI990" i="81" s="1"/>
  <c r="F989" i="81"/>
  <c r="F988" i="81"/>
  <c r="AI988" i="81" s="1"/>
  <c r="F987" i="81"/>
  <c r="F986" i="81"/>
  <c r="AI986" i="81" s="1"/>
  <c r="F985" i="81"/>
  <c r="F984" i="81"/>
  <c r="AI984" i="81" s="1"/>
  <c r="F983" i="81"/>
  <c r="F982" i="81"/>
  <c r="AI982" i="81" s="1"/>
  <c r="F981" i="81"/>
  <c r="F980" i="81"/>
  <c r="AI980" i="81" s="1"/>
  <c r="F979" i="81"/>
  <c r="F978" i="81"/>
  <c r="AI978" i="81" s="1"/>
  <c r="F977" i="81"/>
  <c r="F976" i="81"/>
  <c r="AI976" i="81" s="1"/>
  <c r="F975" i="81"/>
  <c r="F974" i="81"/>
  <c r="AI974" i="81" s="1"/>
  <c r="F973" i="81"/>
  <c r="F972" i="81"/>
  <c r="AI972" i="81" s="1"/>
  <c r="F971" i="81"/>
  <c r="F970" i="81"/>
  <c r="AI970" i="81" s="1"/>
  <c r="F969" i="81"/>
  <c r="F968" i="81"/>
  <c r="AI968" i="81" s="1"/>
  <c r="F967" i="81"/>
  <c r="G966" i="81"/>
  <c r="F966" i="81"/>
  <c r="AI966" i="81" s="1"/>
  <c r="F965" i="81"/>
  <c r="F964" i="81"/>
  <c r="AI964" i="81" s="1"/>
  <c r="F963" i="81"/>
  <c r="F962" i="81"/>
  <c r="AI962" i="81" s="1"/>
  <c r="F961" i="81"/>
  <c r="F960" i="81"/>
  <c r="AI960" i="81" s="1"/>
  <c r="F959" i="81"/>
  <c r="F958" i="81"/>
  <c r="AI958" i="81" s="1"/>
  <c r="F957" i="81"/>
  <c r="F956" i="81"/>
  <c r="AI956" i="81" s="1"/>
  <c r="F955" i="81"/>
  <c r="F954" i="81"/>
  <c r="AI954" i="81" s="1"/>
  <c r="F953" i="81"/>
  <c r="F952" i="81"/>
  <c r="AI952" i="81" s="1"/>
  <c r="F951" i="81"/>
  <c r="F950" i="81"/>
  <c r="AI950" i="81" s="1"/>
  <c r="F949" i="81"/>
  <c r="F948" i="81"/>
  <c r="AI948" i="81" s="1"/>
  <c r="F947" i="81"/>
  <c r="F946" i="81"/>
  <c r="AI946" i="81" s="1"/>
  <c r="F945" i="81"/>
  <c r="F944" i="81"/>
  <c r="AI944" i="81" s="1"/>
  <c r="F943" i="81"/>
  <c r="F942" i="81"/>
  <c r="AI942" i="81" s="1"/>
  <c r="F941" i="81"/>
  <c r="F940" i="81"/>
  <c r="AI940" i="81" s="1"/>
  <c r="F939" i="81"/>
  <c r="F938" i="81"/>
  <c r="AI938" i="81" s="1"/>
  <c r="F937" i="81"/>
  <c r="F936" i="81"/>
  <c r="AI936" i="81" s="1"/>
  <c r="F935" i="81"/>
  <c r="F934" i="81"/>
  <c r="AI934" i="81" s="1"/>
  <c r="F933" i="81"/>
  <c r="F932" i="81"/>
  <c r="AI932" i="81" s="1"/>
  <c r="F931" i="81"/>
  <c r="F930" i="81"/>
  <c r="AI930" i="81" s="1"/>
  <c r="F929" i="81"/>
  <c r="F928" i="81"/>
  <c r="AI928" i="81" s="1"/>
  <c r="F927" i="81"/>
  <c r="F926" i="81"/>
  <c r="AI926" i="81" s="1"/>
  <c r="F925" i="81"/>
  <c r="F924" i="81"/>
  <c r="AI924" i="81" s="1"/>
  <c r="F923" i="81"/>
  <c r="F922" i="81"/>
  <c r="F921" i="81"/>
  <c r="F920" i="81"/>
  <c r="AI920" i="81" s="1"/>
  <c r="F919" i="81"/>
  <c r="F918" i="81"/>
  <c r="AI918" i="81" s="1"/>
  <c r="F917" i="81"/>
  <c r="F916" i="81"/>
  <c r="AI916" i="81" s="1"/>
  <c r="F915" i="81"/>
  <c r="F914" i="81"/>
  <c r="AI914" i="81" s="1"/>
  <c r="F913" i="81"/>
  <c r="F912" i="81"/>
  <c r="AI912" i="81" s="1"/>
  <c r="F911" i="81"/>
  <c r="F910" i="81"/>
  <c r="AI910" i="81" s="1"/>
  <c r="F909" i="81"/>
  <c r="F908" i="81"/>
  <c r="AI908" i="81" s="1"/>
  <c r="F907" i="81"/>
  <c r="F906" i="81"/>
  <c r="AI906" i="81" s="1"/>
  <c r="F905" i="81"/>
  <c r="F904" i="81"/>
  <c r="AI904" i="81" s="1"/>
  <c r="F903" i="81"/>
  <c r="F902" i="81"/>
  <c r="AI902" i="81" s="1"/>
  <c r="F901" i="81"/>
  <c r="F900" i="81"/>
  <c r="AI900" i="81" s="1"/>
  <c r="F899" i="81"/>
  <c r="F898" i="81"/>
  <c r="AI898" i="81" s="1"/>
  <c r="F897" i="81"/>
  <c r="F896" i="81"/>
  <c r="AI896" i="81" s="1"/>
  <c r="F895" i="81"/>
  <c r="F894" i="81"/>
  <c r="AI894" i="81" s="1"/>
  <c r="F893" i="81"/>
  <c r="F892" i="81"/>
  <c r="AI892" i="81" s="1"/>
  <c r="F891" i="81"/>
  <c r="F890" i="81"/>
  <c r="AI890" i="81" s="1"/>
  <c r="F889" i="81"/>
  <c r="F888" i="81"/>
  <c r="AI888" i="81" s="1"/>
  <c r="F887" i="81"/>
  <c r="F886" i="81"/>
  <c r="AI886" i="81" s="1"/>
  <c r="F885" i="81"/>
  <c r="F884" i="81"/>
  <c r="AI884" i="81" s="1"/>
  <c r="F883" i="81"/>
  <c r="F882" i="81"/>
  <c r="AI882" i="81" s="1"/>
  <c r="F881" i="81"/>
  <c r="F880" i="81"/>
  <c r="AI880" i="81" s="1"/>
  <c r="F879" i="81"/>
  <c r="G878" i="81"/>
  <c r="F878" i="81"/>
  <c r="AI878" i="81" s="1"/>
  <c r="F877" i="81"/>
  <c r="AI877" i="81" s="1"/>
  <c r="F876" i="81"/>
  <c r="F875" i="81"/>
  <c r="AI875" i="81" s="1"/>
  <c r="G874" i="81"/>
  <c r="F874" i="81"/>
  <c r="AI874" i="81" s="1"/>
  <c r="F873" i="81"/>
  <c r="AI873" i="81" s="1"/>
  <c r="F872" i="81"/>
  <c r="F871" i="81"/>
  <c r="AI871" i="81" s="1"/>
  <c r="G870" i="81"/>
  <c r="F870" i="81"/>
  <c r="AI870" i="81" s="1"/>
  <c r="F869" i="81"/>
  <c r="AI869" i="81" s="1"/>
  <c r="F868" i="81"/>
  <c r="F867" i="81"/>
  <c r="AI867" i="81" s="1"/>
  <c r="G866" i="81"/>
  <c r="F866" i="81"/>
  <c r="AI866" i="81" s="1"/>
  <c r="F865" i="81"/>
  <c r="AI865" i="81" s="1"/>
  <c r="F864" i="81"/>
  <c r="F863" i="81"/>
  <c r="AI863" i="81" s="1"/>
  <c r="G862" i="81"/>
  <c r="F862" i="81"/>
  <c r="AI862" i="81" s="1"/>
  <c r="F861" i="81"/>
  <c r="AI861" i="81" s="1"/>
  <c r="F860" i="81"/>
  <c r="F859" i="81"/>
  <c r="AI859" i="81" s="1"/>
  <c r="G858" i="81"/>
  <c r="F858" i="81"/>
  <c r="AI858" i="81" s="1"/>
  <c r="F857" i="81"/>
  <c r="AI857" i="81" s="1"/>
  <c r="F856" i="81"/>
  <c r="F855" i="81"/>
  <c r="AI855" i="81" s="1"/>
  <c r="G854" i="81"/>
  <c r="F854" i="81"/>
  <c r="AI854" i="81" s="1"/>
  <c r="F853" i="81"/>
  <c r="AI853" i="81" s="1"/>
  <c r="F852" i="81"/>
  <c r="F851" i="81"/>
  <c r="AI851" i="81" s="1"/>
  <c r="G850" i="81"/>
  <c r="F850" i="81"/>
  <c r="AI850" i="81" s="1"/>
  <c r="F849" i="81"/>
  <c r="AI849" i="81" s="1"/>
  <c r="F848" i="81"/>
  <c r="F847" i="81"/>
  <c r="AI847" i="81" s="1"/>
  <c r="G846" i="81"/>
  <c r="F846" i="81"/>
  <c r="AI846" i="81" s="1"/>
  <c r="F845" i="81"/>
  <c r="AI845" i="81" s="1"/>
  <c r="F844" i="81"/>
  <c r="F843" i="81"/>
  <c r="AI843" i="81" s="1"/>
  <c r="G842" i="81"/>
  <c r="F842" i="81"/>
  <c r="AI842" i="81" s="1"/>
  <c r="F841" i="81"/>
  <c r="AI841" i="81" s="1"/>
  <c r="F840" i="81"/>
  <c r="F839" i="81"/>
  <c r="AI839" i="81" s="1"/>
  <c r="G838" i="81"/>
  <c r="F838" i="81"/>
  <c r="AI838" i="81" s="1"/>
  <c r="F837" i="81"/>
  <c r="AI837" i="81" s="1"/>
  <c r="F836" i="81"/>
  <c r="F835" i="81"/>
  <c r="AI835" i="81" s="1"/>
  <c r="G834" i="81"/>
  <c r="F834" i="81"/>
  <c r="AI834" i="81" s="1"/>
  <c r="F833" i="81"/>
  <c r="AI833" i="81" s="1"/>
  <c r="F832" i="81"/>
  <c r="F831" i="81"/>
  <c r="AI831" i="81" s="1"/>
  <c r="G830" i="81"/>
  <c r="F830" i="81"/>
  <c r="AI830" i="81" s="1"/>
  <c r="F829" i="81"/>
  <c r="AI829" i="81" s="1"/>
  <c r="F828" i="81"/>
  <c r="F827" i="81"/>
  <c r="AI827" i="81" s="1"/>
  <c r="G826" i="81"/>
  <c r="F826" i="81"/>
  <c r="AI826" i="81" s="1"/>
  <c r="F825" i="81"/>
  <c r="AI825" i="81" s="1"/>
  <c r="F824" i="81"/>
  <c r="F823" i="81"/>
  <c r="AI823" i="81" s="1"/>
  <c r="G822" i="81"/>
  <c r="F822" i="81"/>
  <c r="AI822" i="81" s="1"/>
  <c r="F821" i="81"/>
  <c r="AI821" i="81" s="1"/>
  <c r="F820" i="81"/>
  <c r="F819" i="81"/>
  <c r="AI819" i="81" s="1"/>
  <c r="G818" i="81"/>
  <c r="F818" i="81"/>
  <c r="AI818" i="81" s="1"/>
  <c r="F817" i="81"/>
  <c r="AI817" i="81" s="1"/>
  <c r="F816" i="81"/>
  <c r="F815" i="81"/>
  <c r="AI815" i="81" s="1"/>
  <c r="G814" i="81"/>
  <c r="F814" i="81"/>
  <c r="AI814" i="81" s="1"/>
  <c r="F813" i="81"/>
  <c r="AI813" i="81" s="1"/>
  <c r="F812" i="81"/>
  <c r="F811" i="81"/>
  <c r="AI811" i="81" s="1"/>
  <c r="G810" i="81"/>
  <c r="F810" i="81"/>
  <c r="AI810" i="81" s="1"/>
  <c r="F809" i="81"/>
  <c r="AI809" i="81" s="1"/>
  <c r="F808" i="81"/>
  <c r="F807" i="81"/>
  <c r="AI807" i="81" s="1"/>
  <c r="G806" i="81"/>
  <c r="F806" i="81"/>
  <c r="AI806" i="81" s="1"/>
  <c r="F805" i="81"/>
  <c r="AI805" i="81" s="1"/>
  <c r="F804" i="81"/>
  <c r="F803" i="81"/>
  <c r="AI803" i="81" s="1"/>
  <c r="G802" i="81"/>
  <c r="F802" i="81"/>
  <c r="AI802" i="81" s="1"/>
  <c r="F801" i="81"/>
  <c r="AI801" i="81" s="1"/>
  <c r="F800" i="81"/>
  <c r="F799" i="81"/>
  <c r="AI799" i="81" s="1"/>
  <c r="G798" i="81"/>
  <c r="F798" i="81"/>
  <c r="AI798" i="81" s="1"/>
  <c r="F797" i="81"/>
  <c r="AI797" i="81" s="1"/>
  <c r="F796" i="81"/>
  <c r="F795" i="81"/>
  <c r="AI795" i="81" s="1"/>
  <c r="G794" i="81"/>
  <c r="F794" i="81"/>
  <c r="AI794" i="81" s="1"/>
  <c r="F793" i="81"/>
  <c r="AI793" i="81" s="1"/>
  <c r="F792" i="81"/>
  <c r="F791" i="81"/>
  <c r="AI791" i="81" s="1"/>
  <c r="G790" i="81"/>
  <c r="F790" i="81"/>
  <c r="AI790" i="81" s="1"/>
  <c r="F789" i="81"/>
  <c r="AI789" i="81" s="1"/>
  <c r="F788" i="81"/>
  <c r="F787" i="81"/>
  <c r="AI787" i="81" s="1"/>
  <c r="G786" i="81"/>
  <c r="F786" i="81"/>
  <c r="AI786" i="81" s="1"/>
  <c r="F785" i="81"/>
  <c r="AI785" i="81" s="1"/>
  <c r="F784" i="81"/>
  <c r="F783" i="81"/>
  <c r="AI783" i="81" s="1"/>
  <c r="G782" i="81"/>
  <c r="F782" i="81"/>
  <c r="AI782" i="81" s="1"/>
  <c r="F781" i="81"/>
  <c r="AI781" i="81" s="1"/>
  <c r="F780" i="81"/>
  <c r="F779" i="81"/>
  <c r="AI779" i="81" s="1"/>
  <c r="G778" i="81"/>
  <c r="F778" i="81"/>
  <c r="AI778" i="81" s="1"/>
  <c r="F777" i="81"/>
  <c r="G777" i="81" s="1"/>
  <c r="F776" i="81"/>
  <c r="F775" i="81"/>
  <c r="AI775" i="81" s="1"/>
  <c r="G774" i="81"/>
  <c r="F774" i="81"/>
  <c r="AI774" i="81" s="1"/>
  <c r="F773" i="81"/>
  <c r="AI773" i="81" s="1"/>
  <c r="F772" i="81"/>
  <c r="F771" i="81"/>
  <c r="AI771" i="81" s="1"/>
  <c r="G770" i="81"/>
  <c r="F770" i="81"/>
  <c r="AI770" i="81" s="1"/>
  <c r="F769" i="81"/>
  <c r="G769" i="81" s="1"/>
  <c r="F768" i="81"/>
  <c r="F767" i="81"/>
  <c r="AI767" i="81" s="1"/>
  <c r="G766" i="81"/>
  <c r="F766" i="81"/>
  <c r="AI766" i="81" s="1"/>
  <c r="F765" i="81"/>
  <c r="AI765" i="81" s="1"/>
  <c r="F764" i="81"/>
  <c r="F763" i="81"/>
  <c r="AI763" i="81" s="1"/>
  <c r="G762" i="81"/>
  <c r="F762" i="81"/>
  <c r="AI762" i="81" s="1"/>
  <c r="F761" i="81"/>
  <c r="G761" i="81" s="1"/>
  <c r="F760" i="81"/>
  <c r="F759" i="81"/>
  <c r="AI759" i="81" s="1"/>
  <c r="G758" i="81"/>
  <c r="F758" i="81"/>
  <c r="AI758" i="81" s="1"/>
  <c r="F757" i="81"/>
  <c r="AI757" i="81" s="1"/>
  <c r="F756" i="81"/>
  <c r="F755" i="81"/>
  <c r="AI755" i="81" s="1"/>
  <c r="G754" i="81"/>
  <c r="F754" i="81"/>
  <c r="AI754" i="81" s="1"/>
  <c r="F753" i="81"/>
  <c r="AI753" i="81" s="1"/>
  <c r="F752" i="81"/>
  <c r="F751" i="81"/>
  <c r="AI751" i="81" s="1"/>
  <c r="G750" i="81"/>
  <c r="F750" i="81"/>
  <c r="AI750" i="81" s="1"/>
  <c r="F749" i="81"/>
  <c r="AI749" i="81" s="1"/>
  <c r="F748" i="81"/>
  <c r="F747" i="81"/>
  <c r="AI747" i="81" s="1"/>
  <c r="G746" i="81"/>
  <c r="F746" i="81"/>
  <c r="AI746" i="81" s="1"/>
  <c r="F745" i="81"/>
  <c r="AI745" i="81" s="1"/>
  <c r="F744" i="81"/>
  <c r="F743" i="81"/>
  <c r="AI743" i="81" s="1"/>
  <c r="G742" i="81"/>
  <c r="F742" i="81"/>
  <c r="AI742" i="81" s="1"/>
  <c r="F741" i="81"/>
  <c r="AI741" i="81" s="1"/>
  <c r="F740" i="81"/>
  <c r="F739" i="81"/>
  <c r="AI739" i="81" s="1"/>
  <c r="G738" i="81"/>
  <c r="F738" i="81"/>
  <c r="AI738" i="81" s="1"/>
  <c r="F737" i="81"/>
  <c r="AI737" i="81" s="1"/>
  <c r="F736" i="81"/>
  <c r="F735" i="81"/>
  <c r="AI735" i="81" s="1"/>
  <c r="G734" i="81"/>
  <c r="F734" i="81"/>
  <c r="AI734" i="81" s="1"/>
  <c r="F733" i="81"/>
  <c r="AI733" i="81" s="1"/>
  <c r="F732" i="81"/>
  <c r="F731" i="81"/>
  <c r="AI731" i="81" s="1"/>
  <c r="G730" i="81"/>
  <c r="F730" i="81"/>
  <c r="AI730" i="81" s="1"/>
  <c r="F729" i="81"/>
  <c r="AI729" i="81" s="1"/>
  <c r="F728" i="81"/>
  <c r="F727" i="81"/>
  <c r="AI727" i="81" s="1"/>
  <c r="G726" i="81"/>
  <c r="F726" i="81"/>
  <c r="AI726" i="81" s="1"/>
  <c r="F725" i="81"/>
  <c r="AI725" i="81" s="1"/>
  <c r="F724" i="81"/>
  <c r="F723" i="81"/>
  <c r="AI723" i="81" s="1"/>
  <c r="G722" i="81"/>
  <c r="F722" i="81"/>
  <c r="AI722" i="81" s="1"/>
  <c r="F721" i="81"/>
  <c r="AI721" i="81" s="1"/>
  <c r="F720" i="81"/>
  <c r="F719" i="81"/>
  <c r="AI719" i="81" s="1"/>
  <c r="G718" i="81"/>
  <c r="F718" i="81"/>
  <c r="AI718" i="81" s="1"/>
  <c r="F717" i="81"/>
  <c r="AI717" i="81" s="1"/>
  <c r="F716" i="81"/>
  <c r="F715" i="81"/>
  <c r="AI715" i="81" s="1"/>
  <c r="G714" i="81"/>
  <c r="F714" i="81"/>
  <c r="AI714" i="81" s="1"/>
  <c r="F713" i="81"/>
  <c r="AI713" i="81" s="1"/>
  <c r="F712" i="81"/>
  <c r="F711" i="81"/>
  <c r="AI711" i="81" s="1"/>
  <c r="G710" i="81"/>
  <c r="F710" i="81"/>
  <c r="AI710" i="81" s="1"/>
  <c r="F709" i="81"/>
  <c r="AI709" i="81" s="1"/>
  <c r="F708" i="81"/>
  <c r="F707" i="81"/>
  <c r="AI707" i="81" s="1"/>
  <c r="G706" i="81"/>
  <c r="F706" i="81"/>
  <c r="AI706" i="81" s="1"/>
  <c r="F705" i="81"/>
  <c r="AI705" i="81" s="1"/>
  <c r="F704" i="81"/>
  <c r="F703" i="81"/>
  <c r="AI703" i="81" s="1"/>
  <c r="G702" i="81"/>
  <c r="F702" i="81"/>
  <c r="AI702" i="81" s="1"/>
  <c r="F701" i="81"/>
  <c r="AI701" i="81" s="1"/>
  <c r="F700" i="81"/>
  <c r="F699" i="81"/>
  <c r="AI699" i="81" s="1"/>
  <c r="G698" i="81"/>
  <c r="F698" i="81"/>
  <c r="AI698" i="81" s="1"/>
  <c r="F697" i="81"/>
  <c r="AI697" i="81" s="1"/>
  <c r="F696" i="81"/>
  <c r="F695" i="81"/>
  <c r="AI695" i="81" s="1"/>
  <c r="G694" i="81"/>
  <c r="F694" i="81"/>
  <c r="AI694" i="81" s="1"/>
  <c r="F693" i="81"/>
  <c r="AI693" i="81" s="1"/>
  <c r="F692" i="81"/>
  <c r="F691" i="81"/>
  <c r="AI691" i="81" s="1"/>
  <c r="G690" i="81"/>
  <c r="F690" i="81"/>
  <c r="AI690" i="81" s="1"/>
  <c r="F689" i="81"/>
  <c r="AI689" i="81" s="1"/>
  <c r="F688" i="81"/>
  <c r="F687" i="81"/>
  <c r="AI687" i="81" s="1"/>
  <c r="G686" i="81"/>
  <c r="F686" i="81"/>
  <c r="AI686" i="81" s="1"/>
  <c r="F685" i="81"/>
  <c r="AI685" i="81" s="1"/>
  <c r="F684" i="81"/>
  <c r="F683" i="81"/>
  <c r="AI683" i="81" s="1"/>
  <c r="G682" i="81"/>
  <c r="F682" i="81"/>
  <c r="AI682" i="81" s="1"/>
  <c r="F681" i="81"/>
  <c r="AI681" i="81" s="1"/>
  <c r="F680" i="81"/>
  <c r="F679" i="81"/>
  <c r="AI679" i="81" s="1"/>
  <c r="G678" i="81"/>
  <c r="F678" i="81"/>
  <c r="AI678" i="81" s="1"/>
  <c r="F677" i="81"/>
  <c r="AI677" i="81" s="1"/>
  <c r="F676" i="81"/>
  <c r="F675" i="81"/>
  <c r="AI675" i="81" s="1"/>
  <c r="G674" i="81"/>
  <c r="F674" i="81"/>
  <c r="AI674" i="81" s="1"/>
  <c r="F673" i="81"/>
  <c r="AI673" i="81" s="1"/>
  <c r="F672" i="81"/>
  <c r="F671" i="81"/>
  <c r="AI671" i="81" s="1"/>
  <c r="G670" i="81"/>
  <c r="F670" i="81"/>
  <c r="AI670" i="81" s="1"/>
  <c r="F669" i="81"/>
  <c r="AI669" i="81" s="1"/>
  <c r="F668" i="81"/>
  <c r="F667" i="81"/>
  <c r="AI667" i="81" s="1"/>
  <c r="G666" i="81"/>
  <c r="F666" i="81"/>
  <c r="AI666" i="81" s="1"/>
  <c r="F665" i="81"/>
  <c r="AI665" i="81" s="1"/>
  <c r="F664" i="81"/>
  <c r="F663" i="81"/>
  <c r="AI663" i="81" s="1"/>
  <c r="G662" i="81"/>
  <c r="F662" i="81"/>
  <c r="AI662" i="81" s="1"/>
  <c r="F661" i="81"/>
  <c r="AI661" i="81" s="1"/>
  <c r="F660" i="81"/>
  <c r="F659" i="81"/>
  <c r="AI659" i="81" s="1"/>
  <c r="G658" i="81"/>
  <c r="F658" i="81"/>
  <c r="AI658" i="81" s="1"/>
  <c r="F657" i="81"/>
  <c r="AI657" i="81" s="1"/>
  <c r="F656" i="81"/>
  <c r="F655" i="81"/>
  <c r="AI655" i="81" s="1"/>
  <c r="G654" i="81"/>
  <c r="F654" i="81"/>
  <c r="AI654" i="81" s="1"/>
  <c r="F653" i="81"/>
  <c r="AI653" i="81" s="1"/>
  <c r="F652" i="81"/>
  <c r="F651" i="81"/>
  <c r="AI651" i="81" s="1"/>
  <c r="G650" i="81"/>
  <c r="F650" i="81"/>
  <c r="AI650" i="81" s="1"/>
  <c r="F649" i="81"/>
  <c r="AI649" i="81" s="1"/>
  <c r="F648" i="81"/>
  <c r="F647" i="81"/>
  <c r="AI647" i="81" s="1"/>
  <c r="G646" i="81"/>
  <c r="F646" i="81"/>
  <c r="AI646" i="81" s="1"/>
  <c r="F645" i="81"/>
  <c r="AI645" i="81" s="1"/>
  <c r="F644" i="81"/>
  <c r="F643" i="81"/>
  <c r="AI643" i="81" s="1"/>
  <c r="G642" i="81"/>
  <c r="F642" i="81"/>
  <c r="AI642" i="81" s="1"/>
  <c r="F641" i="81"/>
  <c r="AI641" i="81" s="1"/>
  <c r="F640" i="81"/>
  <c r="F639" i="81"/>
  <c r="AI639" i="81" s="1"/>
  <c r="G638" i="81"/>
  <c r="F638" i="81"/>
  <c r="AI638" i="81" s="1"/>
  <c r="F637" i="81"/>
  <c r="AI637" i="81" s="1"/>
  <c r="F636" i="81"/>
  <c r="F635" i="81"/>
  <c r="AI635" i="81" s="1"/>
  <c r="G634" i="81"/>
  <c r="F634" i="81"/>
  <c r="AI634" i="81" s="1"/>
  <c r="F633" i="81"/>
  <c r="AI633" i="81" s="1"/>
  <c r="F632" i="81"/>
  <c r="AI632" i="81" s="1"/>
  <c r="F631" i="81"/>
  <c r="AI631" i="81" s="1"/>
  <c r="G630" i="81"/>
  <c r="F630" i="81"/>
  <c r="AI630" i="81" s="1"/>
  <c r="F629" i="81"/>
  <c r="AI629" i="81" s="1"/>
  <c r="F628" i="81"/>
  <c r="F627" i="81"/>
  <c r="AI627" i="81" s="1"/>
  <c r="G626" i="81"/>
  <c r="F626" i="81"/>
  <c r="AI626" i="81" s="1"/>
  <c r="F625" i="81"/>
  <c r="AI625" i="81" s="1"/>
  <c r="G624" i="81"/>
  <c r="F624" i="81"/>
  <c r="AI624" i="81" s="1"/>
  <c r="F623" i="81"/>
  <c r="AI623" i="81" s="1"/>
  <c r="F622" i="81"/>
  <c r="AI622" i="81" s="1"/>
  <c r="F621" i="81"/>
  <c r="AI621" i="81" s="1"/>
  <c r="F620" i="81"/>
  <c r="F619" i="81"/>
  <c r="AI619" i="81" s="1"/>
  <c r="G618" i="81"/>
  <c r="F618" i="81"/>
  <c r="AI618" i="81" s="1"/>
  <c r="F617" i="81"/>
  <c r="AI617" i="81" s="1"/>
  <c r="F616" i="81"/>
  <c r="AI616" i="81" s="1"/>
  <c r="F615" i="81"/>
  <c r="AI615" i="81" s="1"/>
  <c r="G614" i="81"/>
  <c r="F614" i="81"/>
  <c r="AI614" i="81" s="1"/>
  <c r="F613" i="81"/>
  <c r="AI613" i="81" s="1"/>
  <c r="F612" i="81"/>
  <c r="F611" i="81"/>
  <c r="AI611" i="81" s="1"/>
  <c r="G610" i="81"/>
  <c r="F610" i="81"/>
  <c r="AI610" i="81" s="1"/>
  <c r="F609" i="81"/>
  <c r="AI609" i="81" s="1"/>
  <c r="G608" i="81"/>
  <c r="F608" i="81"/>
  <c r="AI608" i="81" s="1"/>
  <c r="F607" i="81"/>
  <c r="AI607" i="81" s="1"/>
  <c r="F606" i="81"/>
  <c r="AI606" i="81" s="1"/>
  <c r="F605" i="81"/>
  <c r="AI605" i="81" s="1"/>
  <c r="F604" i="81"/>
  <c r="F603" i="81"/>
  <c r="AI603" i="81" s="1"/>
  <c r="G602" i="81"/>
  <c r="F602" i="81"/>
  <c r="AI602" i="81" s="1"/>
  <c r="F601" i="81"/>
  <c r="AI601" i="81" s="1"/>
  <c r="F600" i="81"/>
  <c r="AI600" i="81" s="1"/>
  <c r="F599" i="81"/>
  <c r="AI599" i="81" s="1"/>
  <c r="G598" i="81"/>
  <c r="F598" i="81"/>
  <c r="AI598" i="81" s="1"/>
  <c r="F597" i="81"/>
  <c r="AI597" i="81" s="1"/>
  <c r="F596" i="81"/>
  <c r="F595" i="81"/>
  <c r="AI595" i="81" s="1"/>
  <c r="G594" i="81"/>
  <c r="F594" i="81"/>
  <c r="AI594" i="81" s="1"/>
  <c r="F593" i="81"/>
  <c r="AI593" i="81" s="1"/>
  <c r="G592" i="81"/>
  <c r="F592" i="81"/>
  <c r="AI592" i="81" s="1"/>
  <c r="F591" i="81"/>
  <c r="AI591" i="81" s="1"/>
  <c r="F590" i="81"/>
  <c r="AI590" i="81" s="1"/>
  <c r="F589" i="81"/>
  <c r="AI589" i="81" s="1"/>
  <c r="F588" i="81"/>
  <c r="F587" i="81"/>
  <c r="AI587" i="81" s="1"/>
  <c r="G586" i="81"/>
  <c r="F586" i="81"/>
  <c r="AI586" i="81" s="1"/>
  <c r="F585" i="81"/>
  <c r="AI585" i="81" s="1"/>
  <c r="F584" i="81"/>
  <c r="AI584" i="81" s="1"/>
  <c r="F583" i="81"/>
  <c r="AI583" i="81" s="1"/>
  <c r="G582" i="81"/>
  <c r="F582" i="81"/>
  <c r="AI582" i="81" s="1"/>
  <c r="F581" i="81"/>
  <c r="AI581" i="81" s="1"/>
  <c r="F580" i="81"/>
  <c r="F579" i="81"/>
  <c r="AI579" i="81" s="1"/>
  <c r="G578" i="81"/>
  <c r="F578" i="81"/>
  <c r="AI578" i="81" s="1"/>
  <c r="F577" i="81"/>
  <c r="AI577" i="81" s="1"/>
  <c r="G576" i="81"/>
  <c r="F576" i="81"/>
  <c r="AI576" i="81" s="1"/>
  <c r="F575" i="81"/>
  <c r="AI575" i="81" s="1"/>
  <c r="F574" i="81"/>
  <c r="AI574" i="81" s="1"/>
  <c r="F573" i="81"/>
  <c r="AI573" i="81" s="1"/>
  <c r="F572" i="81"/>
  <c r="F571" i="81"/>
  <c r="AI571" i="81" s="1"/>
  <c r="G570" i="81"/>
  <c r="F570" i="81"/>
  <c r="AI570" i="81" s="1"/>
  <c r="F569" i="81"/>
  <c r="AI569" i="81" s="1"/>
  <c r="F568" i="81"/>
  <c r="AI568" i="81" s="1"/>
  <c r="F567" i="81"/>
  <c r="AI567" i="81" s="1"/>
  <c r="G566" i="81"/>
  <c r="F566" i="81"/>
  <c r="AI566" i="81" s="1"/>
  <c r="F565" i="81"/>
  <c r="AI565" i="81" s="1"/>
  <c r="F564" i="81"/>
  <c r="F563" i="81"/>
  <c r="AI563" i="81" s="1"/>
  <c r="G562" i="81"/>
  <c r="F562" i="81"/>
  <c r="AI562" i="81" s="1"/>
  <c r="F561" i="81"/>
  <c r="AI561" i="81" s="1"/>
  <c r="G560" i="81"/>
  <c r="F560" i="81"/>
  <c r="AI560" i="81" s="1"/>
  <c r="F559" i="81"/>
  <c r="AI559" i="81" s="1"/>
  <c r="F558" i="81"/>
  <c r="AI558" i="81" s="1"/>
  <c r="F557" i="81"/>
  <c r="AI557" i="81" s="1"/>
  <c r="F556" i="81"/>
  <c r="F555" i="81"/>
  <c r="AI555" i="81" s="1"/>
  <c r="G554" i="81"/>
  <c r="F554" i="81"/>
  <c r="AI554" i="81" s="1"/>
  <c r="F553" i="81"/>
  <c r="AI553" i="81" s="1"/>
  <c r="F552" i="81"/>
  <c r="AI552" i="81" s="1"/>
  <c r="F551" i="81"/>
  <c r="AI551" i="81" s="1"/>
  <c r="G550" i="81"/>
  <c r="F550" i="81"/>
  <c r="AI550" i="81" s="1"/>
  <c r="F549" i="81"/>
  <c r="AI549" i="81" s="1"/>
  <c r="F548" i="81"/>
  <c r="F547" i="81"/>
  <c r="AI547" i="81" s="1"/>
  <c r="G546" i="81"/>
  <c r="F546" i="81"/>
  <c r="AI546" i="81" s="1"/>
  <c r="F545" i="81"/>
  <c r="AI545" i="81" s="1"/>
  <c r="G544" i="81"/>
  <c r="F544" i="81"/>
  <c r="AI544" i="81" s="1"/>
  <c r="F543" i="81"/>
  <c r="F542" i="81"/>
  <c r="AI542" i="81" s="1"/>
  <c r="F541" i="81"/>
  <c r="G540" i="81"/>
  <c r="F540" i="81"/>
  <c r="AI540" i="81" s="1"/>
  <c r="F539" i="81"/>
  <c r="F538" i="81"/>
  <c r="AI538" i="81" s="1"/>
  <c r="F537" i="81"/>
  <c r="G536" i="81"/>
  <c r="F536" i="81"/>
  <c r="AI536" i="81" s="1"/>
  <c r="F535" i="81"/>
  <c r="F534" i="81"/>
  <c r="AI534" i="81" s="1"/>
  <c r="F533" i="81"/>
  <c r="G532" i="81"/>
  <c r="F532" i="81"/>
  <c r="AI532" i="81" s="1"/>
  <c r="F531" i="81"/>
  <c r="F530" i="81"/>
  <c r="AI530" i="81" s="1"/>
  <c r="F529" i="81"/>
  <c r="G528" i="81"/>
  <c r="F528" i="81"/>
  <c r="AI528" i="81" s="1"/>
  <c r="F527" i="81"/>
  <c r="F526" i="81"/>
  <c r="AI526" i="81" s="1"/>
  <c r="F525" i="81"/>
  <c r="G524" i="81"/>
  <c r="F524" i="81"/>
  <c r="AI524" i="81" s="1"/>
  <c r="F523" i="81"/>
  <c r="F522" i="81"/>
  <c r="AI522" i="81" s="1"/>
  <c r="F521" i="81"/>
  <c r="G520" i="81"/>
  <c r="F520" i="81"/>
  <c r="AI520" i="81" s="1"/>
  <c r="F519" i="81"/>
  <c r="F518" i="81"/>
  <c r="AI518" i="81" s="1"/>
  <c r="F517" i="81"/>
  <c r="G516" i="81"/>
  <c r="F516" i="81"/>
  <c r="AI516" i="81" s="1"/>
  <c r="F515" i="81"/>
  <c r="F514" i="81"/>
  <c r="AI514" i="81" s="1"/>
  <c r="F513" i="81"/>
  <c r="G512" i="81"/>
  <c r="F512" i="81"/>
  <c r="AI512" i="81" s="1"/>
  <c r="F511" i="81"/>
  <c r="F510" i="81"/>
  <c r="AI510" i="81" s="1"/>
  <c r="F509" i="81"/>
  <c r="G508" i="81"/>
  <c r="F508" i="81"/>
  <c r="AI508" i="81" s="1"/>
  <c r="F507" i="81"/>
  <c r="F506" i="81"/>
  <c r="AI506" i="81" s="1"/>
  <c r="F505" i="81"/>
  <c r="G504" i="81"/>
  <c r="F504" i="81"/>
  <c r="AI504" i="81" s="1"/>
  <c r="F503" i="81"/>
  <c r="F502" i="81"/>
  <c r="AI502" i="81" s="1"/>
  <c r="F501" i="81"/>
  <c r="G500" i="81"/>
  <c r="F500" i="81"/>
  <c r="AI500" i="81" s="1"/>
  <c r="F499" i="81"/>
  <c r="F498" i="81"/>
  <c r="AI498" i="81" s="1"/>
  <c r="F497" i="81"/>
  <c r="G496" i="81"/>
  <c r="F496" i="81"/>
  <c r="AI496" i="81" s="1"/>
  <c r="F495" i="81"/>
  <c r="F494" i="81"/>
  <c r="AI494" i="81" s="1"/>
  <c r="F493" i="81"/>
  <c r="G492" i="81"/>
  <c r="F492" i="81"/>
  <c r="AI492" i="81" s="1"/>
  <c r="F491" i="81"/>
  <c r="F490" i="81"/>
  <c r="AI490" i="81" s="1"/>
  <c r="F489" i="81"/>
  <c r="G488" i="81"/>
  <c r="F488" i="81"/>
  <c r="AI488" i="81" s="1"/>
  <c r="F487" i="81"/>
  <c r="F486" i="81"/>
  <c r="AI486" i="81" s="1"/>
  <c r="F485" i="81"/>
  <c r="G484" i="81"/>
  <c r="F484" i="81"/>
  <c r="AI484" i="81" s="1"/>
  <c r="F483" i="81"/>
  <c r="F482" i="81"/>
  <c r="AI482" i="81" s="1"/>
  <c r="F481" i="81"/>
  <c r="G480" i="81"/>
  <c r="F480" i="81"/>
  <c r="AI480" i="81" s="1"/>
  <c r="F479" i="81"/>
  <c r="F478" i="81"/>
  <c r="AI478" i="81" s="1"/>
  <c r="F477" i="81"/>
  <c r="G476" i="81"/>
  <c r="F476" i="81"/>
  <c r="AI476" i="81" s="1"/>
  <c r="F475" i="81"/>
  <c r="F474" i="81"/>
  <c r="AI474" i="81" s="1"/>
  <c r="F473" i="81"/>
  <c r="G472" i="81"/>
  <c r="F472" i="81"/>
  <c r="AI472" i="81" s="1"/>
  <c r="F471" i="81"/>
  <c r="F470" i="81"/>
  <c r="AI470" i="81" s="1"/>
  <c r="F469" i="81"/>
  <c r="G468" i="81"/>
  <c r="F468" i="81"/>
  <c r="AI468" i="81" s="1"/>
  <c r="F467" i="81"/>
  <c r="F466" i="81"/>
  <c r="AI466" i="81" s="1"/>
  <c r="F465" i="81"/>
  <c r="G464" i="81"/>
  <c r="F464" i="81"/>
  <c r="AI464" i="81" s="1"/>
  <c r="F463" i="81"/>
  <c r="F462" i="81"/>
  <c r="AI462" i="81" s="1"/>
  <c r="F461" i="81"/>
  <c r="G460" i="81"/>
  <c r="F460" i="81"/>
  <c r="AI460" i="81" s="1"/>
  <c r="F459" i="81"/>
  <c r="F458" i="81"/>
  <c r="AI458" i="81" s="1"/>
  <c r="F457" i="81"/>
  <c r="G456" i="81"/>
  <c r="F456" i="81"/>
  <c r="AI456" i="81" s="1"/>
  <c r="F455" i="81"/>
  <c r="F454" i="81"/>
  <c r="AI454" i="81" s="1"/>
  <c r="F453" i="81"/>
  <c r="G452" i="81"/>
  <c r="F452" i="81"/>
  <c r="AI452" i="81" s="1"/>
  <c r="F451" i="81"/>
  <c r="F450" i="81"/>
  <c r="AI450" i="81" s="1"/>
  <c r="F449" i="81"/>
  <c r="G448" i="81"/>
  <c r="F448" i="81"/>
  <c r="AI448" i="81" s="1"/>
  <c r="F447" i="81"/>
  <c r="F446" i="81"/>
  <c r="AI446" i="81" s="1"/>
  <c r="F445" i="81"/>
  <c r="G444" i="81"/>
  <c r="F444" i="81"/>
  <c r="AI444" i="81" s="1"/>
  <c r="F443" i="81"/>
  <c r="F442" i="81"/>
  <c r="AI442" i="81" s="1"/>
  <c r="F441" i="81"/>
  <c r="AI441" i="81" s="1"/>
  <c r="F440" i="81"/>
  <c r="AI440" i="81" s="1"/>
  <c r="F439" i="81"/>
  <c r="AI439" i="81" s="1"/>
  <c r="F438" i="81"/>
  <c r="AI438" i="81" s="1"/>
  <c r="F437" i="81"/>
  <c r="AI437" i="81" s="1"/>
  <c r="F436" i="81"/>
  <c r="AI436" i="81" s="1"/>
  <c r="F435" i="81"/>
  <c r="AI435" i="81" s="1"/>
  <c r="F434" i="81"/>
  <c r="AI434" i="81" s="1"/>
  <c r="F433" i="81"/>
  <c r="AI433" i="81" s="1"/>
  <c r="F432" i="81"/>
  <c r="AI432" i="81" s="1"/>
  <c r="F431" i="81"/>
  <c r="AI431" i="81" s="1"/>
  <c r="F430" i="81"/>
  <c r="AI430" i="81" s="1"/>
  <c r="F429" i="81"/>
  <c r="AI429" i="81" s="1"/>
  <c r="F428" i="81"/>
  <c r="AI428" i="81" s="1"/>
  <c r="F427" i="81"/>
  <c r="AI427" i="81" s="1"/>
  <c r="F426" i="81"/>
  <c r="AI426" i="81" s="1"/>
  <c r="F425" i="81"/>
  <c r="AI425" i="81" s="1"/>
  <c r="F424" i="81"/>
  <c r="AI424" i="81" s="1"/>
  <c r="F423" i="81"/>
  <c r="AI423" i="81" s="1"/>
  <c r="F422" i="81"/>
  <c r="AI422" i="81" s="1"/>
  <c r="F421" i="81"/>
  <c r="AI421" i="81" s="1"/>
  <c r="F420" i="81"/>
  <c r="AI420" i="81" s="1"/>
  <c r="F419" i="81"/>
  <c r="AI419" i="81" s="1"/>
  <c r="F418" i="81"/>
  <c r="AI418" i="81" s="1"/>
  <c r="F417" i="81"/>
  <c r="AI417" i="81" s="1"/>
  <c r="F416" i="81"/>
  <c r="AI416" i="81" s="1"/>
  <c r="F415" i="81"/>
  <c r="AI415" i="81" s="1"/>
  <c r="F414" i="81"/>
  <c r="AI414" i="81" s="1"/>
  <c r="F413" i="81"/>
  <c r="AI413" i="81" s="1"/>
  <c r="F412" i="81"/>
  <c r="AI412" i="81" s="1"/>
  <c r="F411" i="81"/>
  <c r="AI411" i="81" s="1"/>
  <c r="F410" i="81"/>
  <c r="AI410" i="81" s="1"/>
  <c r="F409" i="81"/>
  <c r="AI409" i="81" s="1"/>
  <c r="F408" i="81"/>
  <c r="AI408" i="81" s="1"/>
  <c r="F407" i="81"/>
  <c r="AI407" i="81" s="1"/>
  <c r="F406" i="81"/>
  <c r="AI406" i="81" s="1"/>
  <c r="F405" i="81"/>
  <c r="AI405" i="81" s="1"/>
  <c r="F404" i="81"/>
  <c r="AI404" i="81" s="1"/>
  <c r="F403" i="81"/>
  <c r="AI403" i="81" s="1"/>
  <c r="F402" i="81"/>
  <c r="AI402" i="81" s="1"/>
  <c r="F401" i="81"/>
  <c r="AI401" i="81" s="1"/>
  <c r="F400" i="81"/>
  <c r="AI400" i="81" s="1"/>
  <c r="F399" i="81"/>
  <c r="AI399" i="81" s="1"/>
  <c r="F398" i="81"/>
  <c r="AI398" i="81" s="1"/>
  <c r="F397" i="81"/>
  <c r="AI397" i="81" s="1"/>
  <c r="F396" i="81"/>
  <c r="AI396" i="81" s="1"/>
  <c r="F395" i="81"/>
  <c r="AI395" i="81" s="1"/>
  <c r="F394" i="81"/>
  <c r="AI394" i="81" s="1"/>
  <c r="F393" i="81"/>
  <c r="AI393" i="81" s="1"/>
  <c r="F392" i="81"/>
  <c r="AI392" i="81" s="1"/>
  <c r="F391" i="81"/>
  <c r="AI391" i="81" s="1"/>
  <c r="F390" i="81"/>
  <c r="AI390" i="81" s="1"/>
  <c r="F389" i="81"/>
  <c r="AI389" i="81" s="1"/>
  <c r="F388" i="81"/>
  <c r="AI388" i="81" s="1"/>
  <c r="F387" i="81"/>
  <c r="AI387" i="81" s="1"/>
  <c r="F386" i="81"/>
  <c r="AI386" i="81" s="1"/>
  <c r="F385" i="81"/>
  <c r="AI385" i="81" s="1"/>
  <c r="F384" i="81"/>
  <c r="AI384" i="81" s="1"/>
  <c r="F383" i="81"/>
  <c r="AI383" i="81" s="1"/>
  <c r="F382" i="81"/>
  <c r="AI382" i="81" s="1"/>
  <c r="F381" i="81"/>
  <c r="AI381" i="81" s="1"/>
  <c r="F380" i="81"/>
  <c r="AI380" i="81" s="1"/>
  <c r="F379" i="81"/>
  <c r="AI379" i="81" s="1"/>
  <c r="F378" i="81"/>
  <c r="AI378" i="81" s="1"/>
  <c r="F377" i="81"/>
  <c r="AI377" i="81" s="1"/>
  <c r="F376" i="81"/>
  <c r="AI376" i="81" s="1"/>
  <c r="F375" i="81"/>
  <c r="AI375" i="81" s="1"/>
  <c r="F374" i="81"/>
  <c r="AI374" i="81" s="1"/>
  <c r="F373" i="81"/>
  <c r="AI373" i="81" s="1"/>
  <c r="F372" i="81"/>
  <c r="AI372" i="81" s="1"/>
  <c r="F371" i="81"/>
  <c r="AI371" i="81" s="1"/>
  <c r="F370" i="81"/>
  <c r="AI370" i="81" s="1"/>
  <c r="F369" i="81"/>
  <c r="AI369" i="81" s="1"/>
  <c r="F368" i="81"/>
  <c r="AI368" i="81" s="1"/>
  <c r="F367" i="81"/>
  <c r="AI367" i="81" s="1"/>
  <c r="F366" i="81"/>
  <c r="AI366" i="81" s="1"/>
  <c r="F365" i="81"/>
  <c r="AI365" i="81" s="1"/>
  <c r="F364" i="81"/>
  <c r="AI364" i="81" s="1"/>
  <c r="F363" i="81"/>
  <c r="AI363" i="81" s="1"/>
  <c r="F362" i="81"/>
  <c r="AI362" i="81" s="1"/>
  <c r="F361" i="81"/>
  <c r="AI361" i="81" s="1"/>
  <c r="F360" i="81"/>
  <c r="AI360" i="81" s="1"/>
  <c r="F359" i="81"/>
  <c r="AI359" i="81" s="1"/>
  <c r="F358" i="81"/>
  <c r="AI358" i="81" s="1"/>
  <c r="F357" i="81"/>
  <c r="AI357" i="81" s="1"/>
  <c r="F356" i="81"/>
  <c r="AI356" i="81" s="1"/>
  <c r="F355" i="81"/>
  <c r="AI355" i="81" s="1"/>
  <c r="F354" i="81"/>
  <c r="AI354" i="81" s="1"/>
  <c r="F353" i="81"/>
  <c r="AI353" i="81" s="1"/>
  <c r="F352" i="81"/>
  <c r="AI352" i="81" s="1"/>
  <c r="F351" i="81"/>
  <c r="AI351" i="81" s="1"/>
  <c r="F350" i="81"/>
  <c r="AI350" i="81" s="1"/>
  <c r="F349" i="81"/>
  <c r="AI349" i="81" s="1"/>
  <c r="F348" i="81"/>
  <c r="AI348" i="81" s="1"/>
  <c r="F347" i="81"/>
  <c r="AI347" i="81" s="1"/>
  <c r="G346" i="81"/>
  <c r="F346" i="81"/>
  <c r="AI346" i="81" s="1"/>
  <c r="F345" i="81"/>
  <c r="AI345" i="81" s="1"/>
  <c r="F344" i="81"/>
  <c r="AI344" i="81" s="1"/>
  <c r="F343" i="81"/>
  <c r="AI343" i="81" s="1"/>
  <c r="G342" i="81"/>
  <c r="F342" i="81"/>
  <c r="AI342" i="81" s="1"/>
  <c r="F341" i="81"/>
  <c r="AI341" i="81" s="1"/>
  <c r="F340" i="81"/>
  <c r="AI340" i="81" s="1"/>
  <c r="F339" i="81"/>
  <c r="AI339" i="81" s="1"/>
  <c r="G338" i="81"/>
  <c r="F338" i="81"/>
  <c r="AI338" i="81" s="1"/>
  <c r="F337" i="81"/>
  <c r="AI337" i="81" s="1"/>
  <c r="F336" i="81"/>
  <c r="AI336" i="81" s="1"/>
  <c r="F335" i="81"/>
  <c r="AI335" i="81" s="1"/>
  <c r="G334" i="81"/>
  <c r="F334" i="81"/>
  <c r="AI334" i="81" s="1"/>
  <c r="F333" i="81"/>
  <c r="AI333" i="81" s="1"/>
  <c r="F332" i="81"/>
  <c r="AI332" i="81" s="1"/>
  <c r="F331" i="81"/>
  <c r="AI331" i="81" s="1"/>
  <c r="G330" i="81"/>
  <c r="F330" i="81"/>
  <c r="AI330" i="81" s="1"/>
  <c r="F329" i="81"/>
  <c r="AI329" i="81" s="1"/>
  <c r="F328" i="81"/>
  <c r="AI328" i="81" s="1"/>
  <c r="F327" i="81"/>
  <c r="AI327" i="81" s="1"/>
  <c r="G326" i="81"/>
  <c r="F326" i="81"/>
  <c r="AI326" i="81" s="1"/>
  <c r="F325" i="81"/>
  <c r="AI325" i="81" s="1"/>
  <c r="F324" i="81"/>
  <c r="AI324" i="81" s="1"/>
  <c r="F323" i="81"/>
  <c r="AI323" i="81" s="1"/>
  <c r="G322" i="81"/>
  <c r="F322" i="81"/>
  <c r="AI322" i="81" s="1"/>
  <c r="F321" i="81"/>
  <c r="AI321" i="81" s="1"/>
  <c r="F320" i="81"/>
  <c r="AI320" i="81" s="1"/>
  <c r="F319" i="81"/>
  <c r="AI319" i="81" s="1"/>
  <c r="G318" i="81"/>
  <c r="F318" i="81"/>
  <c r="AI318" i="81" s="1"/>
  <c r="F317" i="81"/>
  <c r="AI317" i="81" s="1"/>
  <c r="F316" i="81"/>
  <c r="AI316" i="81" s="1"/>
  <c r="F315" i="81"/>
  <c r="AI315" i="81" s="1"/>
  <c r="F314" i="81"/>
  <c r="AI314" i="81" s="1"/>
  <c r="F313" i="81"/>
  <c r="AI313" i="81" s="1"/>
  <c r="F312" i="81"/>
  <c r="AI312" i="81" s="1"/>
  <c r="F311" i="81"/>
  <c r="AI311" i="81" s="1"/>
  <c r="F310" i="81"/>
  <c r="AI310" i="81" s="1"/>
  <c r="F309" i="81"/>
  <c r="AI309" i="81" s="1"/>
  <c r="F308" i="81"/>
  <c r="AI308" i="81" s="1"/>
  <c r="F307" i="81"/>
  <c r="AI307" i="81" s="1"/>
  <c r="F306" i="81"/>
  <c r="AI306" i="81" s="1"/>
  <c r="F305" i="81"/>
  <c r="AI305" i="81" s="1"/>
  <c r="F304" i="81"/>
  <c r="AI304" i="81" s="1"/>
  <c r="F303" i="81"/>
  <c r="AI303" i="81" s="1"/>
  <c r="F302" i="81"/>
  <c r="AI302" i="81" s="1"/>
  <c r="F301" i="81"/>
  <c r="AI301" i="81" s="1"/>
  <c r="F300" i="81"/>
  <c r="AI300" i="81" s="1"/>
  <c r="F299" i="81"/>
  <c r="AI299" i="81" s="1"/>
  <c r="F298" i="81"/>
  <c r="AI298" i="81" s="1"/>
  <c r="F297" i="81"/>
  <c r="AI297" i="81" s="1"/>
  <c r="F296" i="81"/>
  <c r="AI296" i="81" s="1"/>
  <c r="F295" i="81"/>
  <c r="AI295" i="81" s="1"/>
  <c r="F294" i="81"/>
  <c r="AI294" i="81" s="1"/>
  <c r="F293" i="81"/>
  <c r="AI293" i="81" s="1"/>
  <c r="F292" i="81"/>
  <c r="AI292" i="81" s="1"/>
  <c r="F291" i="81"/>
  <c r="AI291" i="81" s="1"/>
  <c r="F290" i="81"/>
  <c r="AI290" i="81" s="1"/>
  <c r="F289" i="81"/>
  <c r="AI289" i="81" s="1"/>
  <c r="F288" i="81"/>
  <c r="AI288" i="81" s="1"/>
  <c r="F287" i="81"/>
  <c r="AI287" i="81" s="1"/>
  <c r="F286" i="81"/>
  <c r="AI286" i="81" s="1"/>
  <c r="F285" i="81"/>
  <c r="AI285" i="81" s="1"/>
  <c r="F284" i="81"/>
  <c r="AI284" i="81" s="1"/>
  <c r="F283" i="81"/>
  <c r="AI283" i="81" s="1"/>
  <c r="F282" i="81"/>
  <c r="AI282" i="81" s="1"/>
  <c r="F281" i="81"/>
  <c r="AI281" i="81" s="1"/>
  <c r="F280" i="81"/>
  <c r="AI280" i="81" s="1"/>
  <c r="F279" i="81"/>
  <c r="G279" i="81" s="1"/>
  <c r="F278" i="81"/>
  <c r="G278" i="81" s="1"/>
  <c r="F277" i="81"/>
  <c r="G277" i="81" s="1"/>
  <c r="F276" i="81"/>
  <c r="G276" i="81" s="1"/>
  <c r="F275" i="81"/>
  <c r="G275" i="81" s="1"/>
  <c r="F274" i="81"/>
  <c r="G274" i="81" s="1"/>
  <c r="F273" i="81"/>
  <c r="G273" i="81" s="1"/>
  <c r="F272" i="81"/>
  <c r="G272" i="81" s="1"/>
  <c r="F271" i="81"/>
  <c r="G271" i="81" s="1"/>
  <c r="F270" i="81"/>
  <c r="G270" i="81" s="1"/>
  <c r="F269" i="81"/>
  <c r="G269" i="81" s="1"/>
  <c r="F268" i="81"/>
  <c r="G268" i="81" s="1"/>
  <c r="F267" i="81"/>
  <c r="G267" i="81" s="1"/>
  <c r="F266" i="81"/>
  <c r="G266" i="81" s="1"/>
  <c r="F265" i="81"/>
  <c r="G265" i="81" s="1"/>
  <c r="F264" i="81"/>
  <c r="G264" i="81" s="1"/>
  <c r="F263" i="81"/>
  <c r="G263" i="81" s="1"/>
  <c r="F262" i="81"/>
  <c r="G262" i="81" s="1"/>
  <c r="F261" i="81"/>
  <c r="G261" i="81" s="1"/>
  <c r="F260" i="81"/>
  <c r="G260" i="81" s="1"/>
  <c r="F259" i="81"/>
  <c r="G259" i="81" s="1"/>
  <c r="F258" i="81"/>
  <c r="G258" i="81" s="1"/>
  <c r="F257" i="81"/>
  <c r="G257" i="81" s="1"/>
  <c r="F256" i="81"/>
  <c r="G256" i="81" s="1"/>
  <c r="F255" i="81"/>
  <c r="G255" i="81" s="1"/>
  <c r="F254" i="81"/>
  <c r="G254" i="81" s="1"/>
  <c r="F253" i="81"/>
  <c r="G253" i="81" s="1"/>
  <c r="F252" i="81"/>
  <c r="G252" i="81" s="1"/>
  <c r="F251" i="81"/>
  <c r="G251" i="81" s="1"/>
  <c r="G250" i="81"/>
  <c r="F250" i="81"/>
  <c r="F249" i="81"/>
  <c r="G249" i="81" s="1"/>
  <c r="F248" i="81"/>
  <c r="G248" i="81" s="1"/>
  <c r="F247" i="81"/>
  <c r="G247" i="81" s="1"/>
  <c r="G246" i="81"/>
  <c r="F246" i="81"/>
  <c r="F245" i="81"/>
  <c r="G245" i="81" s="1"/>
  <c r="F244" i="81"/>
  <c r="G244" i="81" s="1"/>
  <c r="F243" i="81"/>
  <c r="G243" i="81" s="1"/>
  <c r="G242" i="81"/>
  <c r="F242" i="81"/>
  <c r="F241" i="81"/>
  <c r="G241" i="81" s="1"/>
  <c r="F240" i="81"/>
  <c r="G240" i="81" s="1"/>
  <c r="F239" i="81"/>
  <c r="G239" i="81" s="1"/>
  <c r="G238" i="81"/>
  <c r="F238" i="81"/>
  <c r="F237" i="81"/>
  <c r="G237" i="81" s="1"/>
  <c r="F236" i="81"/>
  <c r="G236" i="81" s="1"/>
  <c r="F235" i="81"/>
  <c r="G235" i="81" s="1"/>
  <c r="G234" i="81"/>
  <c r="F234" i="81"/>
  <c r="F233" i="81"/>
  <c r="G233" i="81" s="1"/>
  <c r="F232" i="81"/>
  <c r="G232" i="81" s="1"/>
  <c r="F231" i="81"/>
  <c r="G231" i="81" s="1"/>
  <c r="G230" i="81"/>
  <c r="F230" i="81"/>
  <c r="F229" i="81"/>
  <c r="G229" i="81" s="1"/>
  <c r="F228" i="81"/>
  <c r="G228" i="81" s="1"/>
  <c r="F227" i="81"/>
  <c r="G227" i="81" s="1"/>
  <c r="G226" i="81"/>
  <c r="F226" i="81"/>
  <c r="F225" i="81"/>
  <c r="G225" i="81" s="1"/>
  <c r="F224" i="81"/>
  <c r="G224" i="81" s="1"/>
  <c r="F223" i="81"/>
  <c r="G223" i="81" s="1"/>
  <c r="G222" i="81"/>
  <c r="F222" i="81"/>
  <c r="F221" i="81"/>
  <c r="G221" i="81" s="1"/>
  <c r="F220" i="81"/>
  <c r="G220" i="81" s="1"/>
  <c r="F219" i="81"/>
  <c r="G219" i="81" s="1"/>
  <c r="G218" i="81"/>
  <c r="F218" i="81"/>
  <c r="F217" i="81"/>
  <c r="G217" i="81" s="1"/>
  <c r="F216" i="81"/>
  <c r="AI216" i="81" s="1"/>
  <c r="F215" i="81"/>
  <c r="G215" i="81" s="1"/>
  <c r="G214" i="81"/>
  <c r="F214" i="81"/>
  <c r="F213" i="81"/>
  <c r="G213" i="81" s="1"/>
  <c r="F212" i="81"/>
  <c r="G212" i="81" s="1"/>
  <c r="F211" i="81"/>
  <c r="G211" i="81" s="1"/>
  <c r="G210" i="81"/>
  <c r="F210" i="81"/>
  <c r="F209" i="81"/>
  <c r="G209" i="81" s="1"/>
  <c r="F208" i="81"/>
  <c r="G208" i="81" s="1"/>
  <c r="F207" i="81"/>
  <c r="C73" i="116" s="1"/>
  <c r="G206" i="81"/>
  <c r="F206" i="81"/>
  <c r="C71" i="116" s="1"/>
  <c r="F205" i="81"/>
  <c r="C72" i="116" s="1"/>
  <c r="F204" i="81"/>
  <c r="C70" i="116" s="1"/>
  <c r="F203" i="81"/>
  <c r="C67" i="116" s="1"/>
  <c r="G202" i="81"/>
  <c r="F202" i="81"/>
  <c r="C66" i="116" s="1"/>
  <c r="F201" i="81"/>
  <c r="AI201" i="81" s="1"/>
  <c r="F200" i="81"/>
  <c r="C64" i="116" s="1"/>
  <c r="F199" i="81"/>
  <c r="G198" i="81"/>
  <c r="F198" i="81"/>
  <c r="C62" i="116" s="1"/>
  <c r="F197" i="81"/>
  <c r="F196" i="81"/>
  <c r="C60" i="116" s="1"/>
  <c r="F195" i="81"/>
  <c r="C59" i="116" s="1"/>
  <c r="F194" i="81"/>
  <c r="C58" i="116" s="1"/>
  <c r="G193" i="81"/>
  <c r="F193" i="81"/>
  <c r="C57" i="116" s="1"/>
  <c r="F192" i="81"/>
  <c r="F191" i="81"/>
  <c r="C55" i="116" s="1"/>
  <c r="G190" i="81"/>
  <c r="F190" i="81"/>
  <c r="C54" i="116" s="1"/>
  <c r="F189" i="81"/>
  <c r="C53" i="116" s="1"/>
  <c r="F188" i="81"/>
  <c r="C52" i="116" s="1"/>
  <c r="F187" i="81"/>
  <c r="C51" i="116" s="1"/>
  <c r="F186" i="81"/>
  <c r="C50" i="116" s="1"/>
  <c r="F185" i="81"/>
  <c r="C49" i="116" s="1"/>
  <c r="F184" i="81"/>
  <c r="C48" i="116" s="1"/>
  <c r="F183" i="81"/>
  <c r="C47" i="116" s="1"/>
  <c r="F182" i="81"/>
  <c r="C46" i="116" s="1"/>
  <c r="F181" i="81"/>
  <c r="C45" i="116" s="1"/>
  <c r="Q45" i="116" s="1"/>
  <c r="F180" i="81"/>
  <c r="C44" i="116" s="1"/>
  <c r="F179" i="81"/>
  <c r="C43" i="116" s="1"/>
  <c r="F178" i="81"/>
  <c r="C42" i="116" s="1"/>
  <c r="F177" i="81"/>
  <c r="C41" i="116" s="1"/>
  <c r="F176" i="81"/>
  <c r="C40" i="116" s="1"/>
  <c r="F175" i="81"/>
  <c r="C39" i="116" s="1"/>
  <c r="Q39" i="116" s="1"/>
  <c r="F174" i="81"/>
  <c r="C38" i="116" s="1"/>
  <c r="F173" i="81"/>
  <c r="C37" i="116" s="1"/>
  <c r="F172" i="81"/>
  <c r="C35" i="116" s="1"/>
  <c r="F171" i="81"/>
  <c r="C34" i="116" s="1"/>
  <c r="F170" i="81"/>
  <c r="C33" i="116" s="1"/>
  <c r="F169" i="81"/>
  <c r="C32" i="116" s="1"/>
  <c r="F168" i="81"/>
  <c r="C31" i="116" s="1"/>
  <c r="F167" i="81"/>
  <c r="C30" i="116" s="1"/>
  <c r="F166" i="81"/>
  <c r="C29" i="116" s="1"/>
  <c r="F165" i="81"/>
  <c r="C28" i="116" s="1"/>
  <c r="F164" i="81"/>
  <c r="C27" i="116" s="1"/>
  <c r="F163" i="81"/>
  <c r="C26" i="116" s="1"/>
  <c r="F162" i="81"/>
  <c r="C25" i="116" s="1"/>
  <c r="F161" i="81"/>
  <c r="C24" i="116" s="1"/>
  <c r="F160" i="81"/>
  <c r="C23" i="116" s="1"/>
  <c r="F159" i="81"/>
  <c r="C22" i="116" s="1"/>
  <c r="F158" i="81"/>
  <c r="C20" i="116" s="1"/>
  <c r="F157" i="81"/>
  <c r="C19" i="116" s="1"/>
  <c r="F156" i="81"/>
  <c r="C18" i="116" s="1"/>
  <c r="F155" i="81"/>
  <c r="C17" i="116" s="1"/>
  <c r="F154" i="81"/>
  <c r="C16" i="116" s="1"/>
  <c r="F153" i="81"/>
  <c r="C15" i="116" s="1"/>
  <c r="F152" i="81"/>
  <c r="C14" i="116" s="1"/>
  <c r="F151" i="81"/>
  <c r="C13" i="116" s="1"/>
  <c r="F150" i="81"/>
  <c r="C12" i="116" s="1"/>
  <c r="F149" i="81"/>
  <c r="C11" i="116" s="1"/>
  <c r="F148" i="81"/>
  <c r="C9" i="116" s="1"/>
  <c r="F147" i="81"/>
  <c r="C8" i="116" s="1"/>
  <c r="F146" i="81"/>
  <c r="C7" i="116" s="1"/>
  <c r="F145" i="81"/>
  <c r="C6" i="116" s="1"/>
  <c r="F144" i="81"/>
  <c r="C5" i="116" s="1"/>
  <c r="F143" i="81"/>
  <c r="G143" i="81" s="1"/>
  <c r="F142" i="81"/>
  <c r="AI142" i="81" s="1"/>
  <c r="F141" i="81"/>
  <c r="G141" i="81" s="1"/>
  <c r="F140" i="81"/>
  <c r="AI140" i="81" s="1"/>
  <c r="F139" i="81"/>
  <c r="G139" i="81" s="1"/>
  <c r="F138" i="81"/>
  <c r="AI138" i="81" s="1"/>
  <c r="F137" i="81"/>
  <c r="G137" i="81" s="1"/>
  <c r="F136" i="81"/>
  <c r="AI136" i="81" s="1"/>
  <c r="F135" i="81"/>
  <c r="G135" i="81" s="1"/>
  <c r="F134" i="81"/>
  <c r="AI134" i="81" s="1"/>
  <c r="F133" i="81"/>
  <c r="G133" i="81" s="1"/>
  <c r="F132" i="81"/>
  <c r="AI132" i="81" s="1"/>
  <c r="F131" i="81"/>
  <c r="G131" i="81" s="1"/>
  <c r="F130" i="81"/>
  <c r="AI130" i="81" s="1"/>
  <c r="F129" i="81"/>
  <c r="G129" i="81" s="1"/>
  <c r="F128" i="81"/>
  <c r="AI128" i="81" s="1"/>
  <c r="F127" i="81"/>
  <c r="G127" i="81" s="1"/>
  <c r="F126" i="81"/>
  <c r="AI126" i="81" s="1"/>
  <c r="F125" i="81"/>
  <c r="G125" i="81" s="1"/>
  <c r="F124" i="81"/>
  <c r="AI124" i="81" s="1"/>
  <c r="F123" i="81"/>
  <c r="G123" i="81" s="1"/>
  <c r="F122" i="81"/>
  <c r="AI122" i="81" s="1"/>
  <c r="F121" i="81"/>
  <c r="G121" i="81" s="1"/>
  <c r="F120" i="81"/>
  <c r="AI120" i="81" s="1"/>
  <c r="F119" i="81"/>
  <c r="G119" i="81" s="1"/>
  <c r="F118" i="81"/>
  <c r="AI118" i="81" s="1"/>
  <c r="F117" i="81"/>
  <c r="G117" i="81" s="1"/>
  <c r="F116" i="81"/>
  <c r="AI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G102" i="81" s="1"/>
  <c r="F101" i="81"/>
  <c r="G101" i="81" s="1"/>
  <c r="F100" i="81"/>
  <c r="D60" i="110" s="1"/>
  <c r="F99" i="81"/>
  <c r="G99" i="81" s="1"/>
  <c r="F98" i="81"/>
  <c r="G98" i="81" s="1"/>
  <c r="F97" i="81"/>
  <c r="G97" i="81" s="1"/>
  <c r="F96" i="81"/>
  <c r="G96" i="81" s="1"/>
  <c r="F95" i="81"/>
  <c r="G95" i="81" s="1"/>
  <c r="F94" i="81"/>
  <c r="G94" i="81" s="1"/>
  <c r="F93" i="81"/>
  <c r="G93" i="81" s="1"/>
  <c r="F92" i="81"/>
  <c r="G92" i="81" s="1"/>
  <c r="F91" i="81"/>
  <c r="G91" i="81" s="1"/>
  <c r="F90" i="81"/>
  <c r="G90" i="81" s="1"/>
  <c r="F89" i="81"/>
  <c r="G89" i="81" s="1"/>
  <c r="F88" i="81"/>
  <c r="G88" i="81" s="1"/>
  <c r="F87" i="81"/>
  <c r="G87" i="81" s="1"/>
  <c r="F86" i="81"/>
  <c r="G86" i="81" s="1"/>
  <c r="F85" i="81"/>
  <c r="G85" i="81" s="1"/>
  <c r="F84" i="81"/>
  <c r="G84" i="81" s="1"/>
  <c r="F83" i="81"/>
  <c r="G83" i="81" s="1"/>
  <c r="F82" i="81"/>
  <c r="G82" i="81" s="1"/>
  <c r="F81" i="81"/>
  <c r="G81" i="81" s="1"/>
  <c r="F80" i="81"/>
  <c r="G80" i="81" s="1"/>
  <c r="F79" i="81"/>
  <c r="G79" i="81" s="1"/>
  <c r="F78" i="81"/>
  <c r="G78" i="81" s="1"/>
  <c r="F77" i="81"/>
  <c r="G77" i="81" s="1"/>
  <c r="F76" i="81"/>
  <c r="G76" i="81" s="1"/>
  <c r="F75" i="81"/>
  <c r="G75" i="81" s="1"/>
  <c r="F74" i="81"/>
  <c r="G74" i="81" s="1"/>
  <c r="F73" i="81"/>
  <c r="G73" i="81" s="1"/>
  <c r="F72" i="81"/>
  <c r="G72" i="81" s="1"/>
  <c r="F71" i="81"/>
  <c r="G71" i="81" s="1"/>
  <c r="F70" i="81"/>
  <c r="G70" i="81" s="1"/>
  <c r="F69" i="81"/>
  <c r="G69" i="81" s="1"/>
  <c r="F68" i="81"/>
  <c r="G68" i="81" s="1"/>
  <c r="F67" i="81"/>
  <c r="G67" i="81" s="1"/>
  <c r="F66" i="81"/>
  <c r="G66" i="81" s="1"/>
  <c r="F65" i="81"/>
  <c r="G65"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G6" i="81"/>
  <c r="F6" i="81"/>
  <c r="F5" i="81"/>
  <c r="G5" i="81" s="1"/>
  <c r="F4" i="81"/>
  <c r="G4" i="81" s="1"/>
  <c r="C218" i="81"/>
  <c r="C216" i="81"/>
  <c r="C215" i="81"/>
  <c r="C214" i="81"/>
  <c r="C213" i="81"/>
  <c r="C212" i="81"/>
  <c r="C210" i="81"/>
  <c r="C209" i="81"/>
  <c r="C208"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4" i="81"/>
  <c r="C163" i="81"/>
  <c r="C162" i="81"/>
  <c r="C161" i="81"/>
  <c r="C160" i="81"/>
  <c r="C159" i="81"/>
  <c r="C158" i="81"/>
  <c r="C157" i="81"/>
  <c r="C156" i="81"/>
  <c r="C155" i="81"/>
  <c r="C154" i="81"/>
  <c r="C153" i="81"/>
  <c r="C152" i="81"/>
  <c r="C151" i="81"/>
  <c r="C150" i="81"/>
  <c r="C149" i="81"/>
  <c r="C148" i="81"/>
  <c r="C147" i="81"/>
  <c r="C146" i="81"/>
  <c r="C145" i="81"/>
  <c r="C144" i="81"/>
  <c r="C143" i="81"/>
  <c r="C142" i="81"/>
  <c r="C141" i="81"/>
  <c r="C140" i="81"/>
  <c r="C139" i="81"/>
  <c r="C138" i="81"/>
  <c r="C137" i="81"/>
  <c r="C136" i="81"/>
  <c r="C135"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1" i="81"/>
  <c r="C70" i="81"/>
  <c r="C69" i="81"/>
  <c r="C68" i="81"/>
  <c r="C67" i="81"/>
  <c r="C66" i="81"/>
  <c r="AF116" i="81"/>
  <c r="Q116" i="81"/>
  <c r="L116" i="81"/>
  <c r="AE115" i="81"/>
  <c r="AE114" i="81"/>
  <c r="AF114" i="81" s="1"/>
  <c r="AE113" i="81"/>
  <c r="AJ113" i="81" s="1"/>
  <c r="AE112" i="81"/>
  <c r="AF112" i="81" s="1"/>
  <c r="AE111" i="81"/>
  <c r="AE110" i="81"/>
  <c r="AF110" i="81" s="1"/>
  <c r="AE109" i="81"/>
  <c r="AF109" i="81" s="1"/>
  <c r="AE108" i="81"/>
  <c r="AF108" i="81" s="1"/>
  <c r="AE107" i="81"/>
  <c r="AE106" i="81"/>
  <c r="AF106" i="81" s="1"/>
  <c r="AE105" i="81"/>
  <c r="AJ105" i="81" s="1"/>
  <c r="AE104" i="81"/>
  <c r="AF104" i="81" s="1"/>
  <c r="AE103" i="81"/>
  <c r="AE102" i="81"/>
  <c r="AF102" i="81" s="1"/>
  <c r="AE101" i="81"/>
  <c r="AF101" i="81" s="1"/>
  <c r="AE100" i="81"/>
  <c r="AF100" i="81" s="1"/>
  <c r="AE99" i="81"/>
  <c r="AE98" i="81"/>
  <c r="AF98" i="81" s="1"/>
  <c r="AE97" i="81"/>
  <c r="AJ97" i="81" s="1"/>
  <c r="AE96" i="81"/>
  <c r="AF96" i="81" s="1"/>
  <c r="AE95" i="81"/>
  <c r="AE94" i="81"/>
  <c r="AF94" i="81" s="1"/>
  <c r="AE93" i="81"/>
  <c r="AF93" i="81" s="1"/>
  <c r="AE92" i="81"/>
  <c r="AF92" i="81" s="1"/>
  <c r="AE91" i="81"/>
  <c r="AE90" i="81"/>
  <c r="AF90" i="81" s="1"/>
  <c r="AE89" i="81"/>
  <c r="AF89" i="81" s="1"/>
  <c r="AE88" i="81"/>
  <c r="AF88" i="81" s="1"/>
  <c r="AE87" i="81"/>
  <c r="AE86" i="81"/>
  <c r="AF86" i="81" s="1"/>
  <c r="AE85" i="81"/>
  <c r="AJ85" i="81" s="1"/>
  <c r="AE84" i="81"/>
  <c r="AF84" i="81" s="1"/>
  <c r="AE83" i="81"/>
  <c r="AE82" i="81"/>
  <c r="AF82" i="81" s="1"/>
  <c r="AE81" i="81"/>
  <c r="AF81" i="81" s="1"/>
  <c r="AE80" i="81"/>
  <c r="AJ80" i="81" s="1"/>
  <c r="AE79" i="81"/>
  <c r="AE78" i="81"/>
  <c r="AF78" i="81" s="1"/>
  <c r="AE77" i="81"/>
  <c r="AJ77" i="81" s="1"/>
  <c r="AE76" i="81"/>
  <c r="AF76" i="81" s="1"/>
  <c r="AE75" i="81"/>
  <c r="AE74" i="81"/>
  <c r="AF74" i="81" s="1"/>
  <c r="AE73" i="81"/>
  <c r="AF73" i="81" s="1"/>
  <c r="AE72" i="81"/>
  <c r="AF72" i="81" s="1"/>
  <c r="AE71" i="81"/>
  <c r="AE70" i="81"/>
  <c r="AF70" i="81" s="1"/>
  <c r="AE69" i="81"/>
  <c r="AJ69" i="81" s="1"/>
  <c r="AE68" i="81"/>
  <c r="AF68" i="81" s="1"/>
  <c r="AE67" i="81"/>
  <c r="AE66" i="81"/>
  <c r="AF66" i="81" s="1"/>
  <c r="AE65" i="81"/>
  <c r="AF65" i="81" s="1"/>
  <c r="AE64" i="81"/>
  <c r="AJ64" i="81" s="1"/>
  <c r="AE63" i="81"/>
  <c r="AE62" i="81"/>
  <c r="AF62" i="81" s="1"/>
  <c r="AE61" i="81"/>
  <c r="AJ61" i="81" s="1"/>
  <c r="AE60" i="81"/>
  <c r="AF60" i="81" s="1"/>
  <c r="AE59" i="81"/>
  <c r="AE58" i="81"/>
  <c r="AF58" i="81" s="1"/>
  <c r="AE57" i="81"/>
  <c r="AJ57" i="81" s="1"/>
  <c r="AE56" i="81"/>
  <c r="AF56" i="81" s="1"/>
  <c r="AE55" i="81"/>
  <c r="AE54" i="81"/>
  <c r="AF54" i="81" s="1"/>
  <c r="AE53" i="81"/>
  <c r="AJ53" i="81" s="1"/>
  <c r="AE52" i="81"/>
  <c r="AF52" i="81" s="1"/>
  <c r="AE51" i="81"/>
  <c r="AE50" i="81"/>
  <c r="AF50" i="81" s="1"/>
  <c r="AE49" i="81"/>
  <c r="AF49" i="81" s="1"/>
  <c r="AE48" i="81"/>
  <c r="AJ48" i="81" s="1"/>
  <c r="AE47" i="81"/>
  <c r="AE46" i="81"/>
  <c r="AF46" i="81" s="1"/>
  <c r="AE45" i="81"/>
  <c r="AJ45" i="81" s="1"/>
  <c r="AE44" i="81"/>
  <c r="AF44" i="81" s="1"/>
  <c r="AE43" i="81"/>
  <c r="AE42" i="81"/>
  <c r="AF42" i="81" s="1"/>
  <c r="AE41" i="81"/>
  <c r="AJ41" i="81" s="1"/>
  <c r="AE40" i="81"/>
  <c r="AF40" i="81" s="1"/>
  <c r="AE39" i="81"/>
  <c r="AE38" i="81"/>
  <c r="AF38" i="81" s="1"/>
  <c r="AE37" i="81"/>
  <c r="AJ37" i="81" s="1"/>
  <c r="AE36" i="81"/>
  <c r="AF36" i="81" s="1"/>
  <c r="AE35" i="81"/>
  <c r="AE34" i="81"/>
  <c r="AF34" i="81" s="1"/>
  <c r="AE33" i="81"/>
  <c r="F772" i="108" s="1"/>
  <c r="M772" i="108" s="1"/>
  <c r="AE32" i="81"/>
  <c r="AJ32" i="81" s="1"/>
  <c r="AE31" i="81"/>
  <c r="AE30" i="81"/>
  <c r="AF30" i="81" s="1"/>
  <c r="AE29" i="81"/>
  <c r="AJ29" i="81" s="1"/>
  <c r="AE28" i="81"/>
  <c r="AF28" i="81" s="1"/>
  <c r="AE27" i="81"/>
  <c r="AE26" i="81"/>
  <c r="AF26" i="81" s="1"/>
  <c r="AE25" i="81"/>
  <c r="AF25" i="81" s="1"/>
  <c r="AE24" i="81"/>
  <c r="AF24" i="81" s="1"/>
  <c r="AE23" i="81"/>
  <c r="AE22" i="81"/>
  <c r="AF22" i="81" s="1"/>
  <c r="AE21" i="81"/>
  <c r="AJ21" i="81" s="1"/>
  <c r="AE20" i="81"/>
  <c r="AF20" i="81" s="1"/>
  <c r="AE19" i="81"/>
  <c r="AE18" i="81"/>
  <c r="AF18" i="81" s="1"/>
  <c r="AE17" i="81"/>
  <c r="AF17" i="81" s="1"/>
  <c r="AE16" i="81"/>
  <c r="AJ16" i="81" s="1"/>
  <c r="AE15" i="81"/>
  <c r="AE14" i="81"/>
  <c r="AF14" i="81" s="1"/>
  <c r="AE13" i="81"/>
  <c r="AJ13" i="81" s="1"/>
  <c r="AE12" i="81"/>
  <c r="AF12" i="81" s="1"/>
  <c r="AE11" i="81"/>
  <c r="AE10" i="81"/>
  <c r="AF10" i="81" s="1"/>
  <c r="AE9" i="81"/>
  <c r="AF9" i="81" s="1"/>
  <c r="AE8" i="81"/>
  <c r="AF8" i="81" s="1"/>
  <c r="AE7" i="81"/>
  <c r="AE6" i="81"/>
  <c r="AF6" i="81" s="1"/>
  <c r="AE5" i="81"/>
  <c r="AJ5" i="81" s="1"/>
  <c r="AE4" i="81"/>
  <c r="AF4" i="81" s="1"/>
  <c r="P115" i="81"/>
  <c r="P114" i="81"/>
  <c r="Q114" i="81" s="1"/>
  <c r="P113" i="81"/>
  <c r="Q113" i="81" s="1"/>
  <c r="P112" i="81"/>
  <c r="Q112" i="81" s="1"/>
  <c r="P111" i="81"/>
  <c r="P110" i="81"/>
  <c r="Q110" i="81" s="1"/>
  <c r="P109" i="81"/>
  <c r="Q109" i="81" s="1"/>
  <c r="P108" i="81"/>
  <c r="Q108" i="81" s="1"/>
  <c r="P107" i="81"/>
  <c r="P106" i="81"/>
  <c r="Q106" i="81" s="1"/>
  <c r="P105" i="81"/>
  <c r="Q105" i="81" s="1"/>
  <c r="P104" i="81"/>
  <c r="Q104" i="81" s="1"/>
  <c r="P103" i="81"/>
  <c r="P102" i="81"/>
  <c r="Q102" i="81" s="1"/>
  <c r="P101" i="81"/>
  <c r="Q101" i="81" s="1"/>
  <c r="P100" i="81"/>
  <c r="P99" i="81"/>
  <c r="P98" i="81"/>
  <c r="Q98" i="81" s="1"/>
  <c r="P97" i="81"/>
  <c r="Q97" i="81" s="1"/>
  <c r="P96" i="81"/>
  <c r="Q96" i="81" s="1"/>
  <c r="P95" i="81"/>
  <c r="P94" i="81"/>
  <c r="Q94" i="81" s="1"/>
  <c r="P93" i="81"/>
  <c r="Q93" i="81" s="1"/>
  <c r="P92" i="81"/>
  <c r="Q92" i="81" s="1"/>
  <c r="P91" i="81"/>
  <c r="P90" i="81"/>
  <c r="Q90" i="81" s="1"/>
  <c r="P89" i="81"/>
  <c r="Q89" i="81" s="1"/>
  <c r="P88" i="81"/>
  <c r="Q88" i="81" s="1"/>
  <c r="P87" i="81"/>
  <c r="P86" i="81"/>
  <c r="Q86" i="81" s="1"/>
  <c r="P85" i="81"/>
  <c r="Q85" i="81" s="1"/>
  <c r="P84" i="81"/>
  <c r="Q84" i="81" s="1"/>
  <c r="P83" i="81"/>
  <c r="P82" i="81"/>
  <c r="Q82" i="81" s="1"/>
  <c r="P81" i="81"/>
  <c r="Q81" i="81" s="1"/>
  <c r="P80" i="81"/>
  <c r="Q80" i="81" s="1"/>
  <c r="P79" i="81"/>
  <c r="P78" i="81"/>
  <c r="Q78" i="81" s="1"/>
  <c r="P77" i="81"/>
  <c r="Q77" i="81" s="1"/>
  <c r="P76" i="81"/>
  <c r="Q76" i="81" s="1"/>
  <c r="P75" i="81"/>
  <c r="P74" i="81"/>
  <c r="Q74" i="81" s="1"/>
  <c r="P73" i="81"/>
  <c r="Q73" i="81" s="1"/>
  <c r="P72" i="81"/>
  <c r="Q72" i="81" s="1"/>
  <c r="P71" i="81"/>
  <c r="P70" i="81"/>
  <c r="Q70" i="81" s="1"/>
  <c r="P69" i="81"/>
  <c r="Q69" i="81" s="1"/>
  <c r="P68" i="81"/>
  <c r="Q68" i="81" s="1"/>
  <c r="P67" i="81"/>
  <c r="P66" i="81"/>
  <c r="Q66" i="81" s="1"/>
  <c r="P65" i="81"/>
  <c r="Q65" i="81" s="1"/>
  <c r="P64" i="81"/>
  <c r="Q64" i="81" s="1"/>
  <c r="P63" i="81"/>
  <c r="P62" i="81"/>
  <c r="Q62" i="81" s="1"/>
  <c r="P61" i="81"/>
  <c r="Q61" i="81" s="1"/>
  <c r="P60" i="81"/>
  <c r="Q60" i="81" s="1"/>
  <c r="P59" i="81"/>
  <c r="P58" i="81"/>
  <c r="Q58" i="81" s="1"/>
  <c r="P57" i="81"/>
  <c r="Q57" i="81" s="1"/>
  <c r="P56" i="81"/>
  <c r="Q56" i="81" s="1"/>
  <c r="P55" i="81"/>
  <c r="P54" i="81"/>
  <c r="Q54" i="81" s="1"/>
  <c r="P53" i="81"/>
  <c r="Q53" i="81" s="1"/>
  <c r="P52" i="81"/>
  <c r="Q52" i="81" s="1"/>
  <c r="P51" i="81"/>
  <c r="P50" i="81"/>
  <c r="Q50" i="81" s="1"/>
  <c r="P49" i="81"/>
  <c r="Q49" i="81" s="1"/>
  <c r="P48" i="81"/>
  <c r="Q48" i="81" s="1"/>
  <c r="P47" i="81"/>
  <c r="P46" i="81"/>
  <c r="Q46" i="81" s="1"/>
  <c r="P45" i="81"/>
  <c r="Q45" i="81" s="1"/>
  <c r="P44" i="81"/>
  <c r="Q44" i="81" s="1"/>
  <c r="P43" i="81"/>
  <c r="P42" i="81"/>
  <c r="Q42" i="81" s="1"/>
  <c r="P41" i="81"/>
  <c r="Q41" i="81" s="1"/>
  <c r="P40" i="81"/>
  <c r="Q40" i="81" s="1"/>
  <c r="P39" i="81"/>
  <c r="P38" i="81"/>
  <c r="Q38" i="81" s="1"/>
  <c r="P37" i="81"/>
  <c r="Q37" i="81" s="1"/>
  <c r="P36" i="81"/>
  <c r="Q36" i="81" s="1"/>
  <c r="P35" i="81"/>
  <c r="P34" i="81"/>
  <c r="Q34" i="81" s="1"/>
  <c r="P33" i="81"/>
  <c r="Q33" i="81" s="1"/>
  <c r="P32" i="81"/>
  <c r="Q32" i="81" s="1"/>
  <c r="P31" i="81"/>
  <c r="P30" i="81"/>
  <c r="Q30" i="81" s="1"/>
  <c r="P29" i="81"/>
  <c r="Q29" i="81" s="1"/>
  <c r="P28" i="81"/>
  <c r="Q28" i="81" s="1"/>
  <c r="P27" i="81"/>
  <c r="P26" i="81"/>
  <c r="Q26" i="81" s="1"/>
  <c r="P25" i="81"/>
  <c r="Q25" i="81" s="1"/>
  <c r="P24" i="81"/>
  <c r="Q24" i="81" s="1"/>
  <c r="P23" i="81"/>
  <c r="P22" i="81"/>
  <c r="Q22" i="81" s="1"/>
  <c r="P21" i="81"/>
  <c r="Q21" i="81" s="1"/>
  <c r="P20" i="81"/>
  <c r="Q20" i="81" s="1"/>
  <c r="P19" i="81"/>
  <c r="P18" i="81"/>
  <c r="Q18" i="81" s="1"/>
  <c r="P17" i="81"/>
  <c r="Q17" i="81" s="1"/>
  <c r="P16" i="81"/>
  <c r="Q16" i="81" s="1"/>
  <c r="P15" i="81"/>
  <c r="P14" i="81"/>
  <c r="Q14" i="81" s="1"/>
  <c r="P13" i="81"/>
  <c r="Q13" i="81" s="1"/>
  <c r="P12" i="81"/>
  <c r="Q12" i="81" s="1"/>
  <c r="P11" i="81"/>
  <c r="P10" i="81"/>
  <c r="Q10" i="81" s="1"/>
  <c r="P9" i="81"/>
  <c r="Q9" i="81" s="1"/>
  <c r="P8" i="81"/>
  <c r="Q8" i="81" s="1"/>
  <c r="P7" i="81"/>
  <c r="P6" i="81"/>
  <c r="Q6" i="81" s="1"/>
  <c r="P5" i="81"/>
  <c r="Q5" i="81" s="1"/>
  <c r="P4" i="81"/>
  <c r="Q4" i="81" s="1"/>
  <c r="K115" i="81"/>
  <c r="AI115" i="81" s="1"/>
  <c r="K114" i="81"/>
  <c r="L114" i="81" s="1"/>
  <c r="K113" i="81"/>
  <c r="L113" i="81" s="1"/>
  <c r="K112" i="81"/>
  <c r="L112" i="81" s="1"/>
  <c r="K111" i="81"/>
  <c r="K110" i="81"/>
  <c r="L110" i="81" s="1"/>
  <c r="K109" i="81"/>
  <c r="L109" i="81" s="1"/>
  <c r="K108" i="81"/>
  <c r="L108" i="81" s="1"/>
  <c r="K107" i="81"/>
  <c r="K106" i="81"/>
  <c r="L106" i="81" s="1"/>
  <c r="K105" i="81"/>
  <c r="L105" i="81" s="1"/>
  <c r="K104" i="81"/>
  <c r="L104" i="81" s="1"/>
  <c r="K103" i="81"/>
  <c r="K102" i="81"/>
  <c r="L102" i="81" s="1"/>
  <c r="K101" i="81"/>
  <c r="L101" i="81" s="1"/>
  <c r="K100" i="81"/>
  <c r="K99" i="81"/>
  <c r="K98" i="81"/>
  <c r="L98" i="81" s="1"/>
  <c r="K97" i="81"/>
  <c r="L97" i="81" s="1"/>
  <c r="K96" i="81"/>
  <c r="L96" i="81" s="1"/>
  <c r="K95" i="81"/>
  <c r="K94" i="81"/>
  <c r="L94" i="81" s="1"/>
  <c r="K93" i="81"/>
  <c r="L93" i="81" s="1"/>
  <c r="K92" i="81"/>
  <c r="L92" i="81" s="1"/>
  <c r="K91" i="81"/>
  <c r="K90" i="81"/>
  <c r="L90" i="81" s="1"/>
  <c r="K89" i="81"/>
  <c r="L89" i="81" s="1"/>
  <c r="K88" i="81"/>
  <c r="L88" i="81" s="1"/>
  <c r="K87" i="81"/>
  <c r="K86" i="81"/>
  <c r="L86" i="81" s="1"/>
  <c r="K85" i="81"/>
  <c r="L85" i="81" s="1"/>
  <c r="K84" i="81"/>
  <c r="L84" i="81" s="1"/>
  <c r="K83" i="81"/>
  <c r="K82" i="81"/>
  <c r="L82" i="81" s="1"/>
  <c r="K81" i="81"/>
  <c r="L81" i="81" s="1"/>
  <c r="K80" i="81"/>
  <c r="L80" i="81" s="1"/>
  <c r="K79" i="81"/>
  <c r="K78" i="81"/>
  <c r="L78" i="81" s="1"/>
  <c r="K77" i="81"/>
  <c r="L77" i="81" s="1"/>
  <c r="K76" i="81"/>
  <c r="L76" i="81" s="1"/>
  <c r="K75" i="81"/>
  <c r="K74" i="81"/>
  <c r="L74" i="81" s="1"/>
  <c r="K73" i="81"/>
  <c r="L73" i="81" s="1"/>
  <c r="K72" i="81"/>
  <c r="L72" i="81" s="1"/>
  <c r="K71" i="81"/>
  <c r="K70" i="81"/>
  <c r="L70" i="81" s="1"/>
  <c r="K69" i="81"/>
  <c r="L69" i="81" s="1"/>
  <c r="K68" i="81"/>
  <c r="L68" i="81" s="1"/>
  <c r="K67" i="81"/>
  <c r="K66" i="81"/>
  <c r="L66" i="81" s="1"/>
  <c r="K65" i="81"/>
  <c r="L65" i="81" s="1"/>
  <c r="K64" i="81"/>
  <c r="L64" i="81" s="1"/>
  <c r="K63" i="81"/>
  <c r="K62" i="81"/>
  <c r="L62" i="81" s="1"/>
  <c r="K61" i="81"/>
  <c r="L61" i="81" s="1"/>
  <c r="K60" i="81"/>
  <c r="L60" i="81" s="1"/>
  <c r="K59" i="81"/>
  <c r="K58" i="81"/>
  <c r="L58" i="81" s="1"/>
  <c r="K57" i="81"/>
  <c r="L57" i="81" s="1"/>
  <c r="K56" i="81"/>
  <c r="L56" i="81" s="1"/>
  <c r="K55" i="81"/>
  <c r="K54" i="81"/>
  <c r="L54" i="81" s="1"/>
  <c r="K53" i="81"/>
  <c r="L53" i="81" s="1"/>
  <c r="K52" i="81"/>
  <c r="L52" i="81" s="1"/>
  <c r="K51" i="81"/>
  <c r="K50" i="81"/>
  <c r="L50" i="81" s="1"/>
  <c r="K49" i="81"/>
  <c r="L49" i="81" s="1"/>
  <c r="K48" i="81"/>
  <c r="L48" i="81" s="1"/>
  <c r="K47" i="81"/>
  <c r="K46" i="81"/>
  <c r="L46" i="81" s="1"/>
  <c r="K45" i="81"/>
  <c r="L45" i="81" s="1"/>
  <c r="K44" i="81"/>
  <c r="L44" i="81" s="1"/>
  <c r="K43" i="81"/>
  <c r="K42" i="81"/>
  <c r="L42" i="81" s="1"/>
  <c r="K41" i="81"/>
  <c r="L41" i="81" s="1"/>
  <c r="K40" i="81"/>
  <c r="L40" i="81" s="1"/>
  <c r="K39" i="81"/>
  <c r="K38" i="81"/>
  <c r="L38" i="81" s="1"/>
  <c r="K37" i="81"/>
  <c r="L37" i="81" s="1"/>
  <c r="K36" i="81"/>
  <c r="L36" i="81" s="1"/>
  <c r="K35" i="81"/>
  <c r="K34" i="81"/>
  <c r="L34" i="81" s="1"/>
  <c r="K33" i="81"/>
  <c r="L33" i="81" s="1"/>
  <c r="K32" i="81"/>
  <c r="L32" i="81" s="1"/>
  <c r="K31" i="81"/>
  <c r="K30" i="81"/>
  <c r="L30" i="81" s="1"/>
  <c r="K29" i="81"/>
  <c r="L29" i="81" s="1"/>
  <c r="K28" i="81"/>
  <c r="L28" i="81" s="1"/>
  <c r="K27" i="81"/>
  <c r="K26" i="81"/>
  <c r="L26" i="81" s="1"/>
  <c r="K25" i="81"/>
  <c r="L25" i="81" s="1"/>
  <c r="K24" i="81"/>
  <c r="L24" i="81" s="1"/>
  <c r="K23" i="81"/>
  <c r="K22" i="81"/>
  <c r="L22" i="81" s="1"/>
  <c r="K21" i="81"/>
  <c r="L21" i="81" s="1"/>
  <c r="K20" i="81"/>
  <c r="L20" i="81" s="1"/>
  <c r="K19" i="81"/>
  <c r="K18" i="81"/>
  <c r="L18" i="81" s="1"/>
  <c r="K17" i="81"/>
  <c r="L17" i="81" s="1"/>
  <c r="K16" i="81"/>
  <c r="L16" i="81" s="1"/>
  <c r="K15" i="81"/>
  <c r="K14" i="81"/>
  <c r="L14" i="81" s="1"/>
  <c r="K13" i="81"/>
  <c r="L13" i="81" s="1"/>
  <c r="K12" i="81"/>
  <c r="L12" i="81" s="1"/>
  <c r="K11" i="81"/>
  <c r="K10" i="81"/>
  <c r="L10" i="81" s="1"/>
  <c r="K9" i="81"/>
  <c r="L9" i="81" s="1"/>
  <c r="K8" i="81"/>
  <c r="L8" i="81" s="1"/>
  <c r="K7" i="81"/>
  <c r="K6" i="81"/>
  <c r="L6" i="81" s="1"/>
  <c r="K5" i="81"/>
  <c r="L5" i="81" s="1"/>
  <c r="K4" i="81"/>
  <c r="AJ206" i="81"/>
  <c r="AJ205" i="81"/>
  <c r="AI205" i="81"/>
  <c r="AJ204" i="81"/>
  <c r="AJ203" i="81"/>
  <c r="AI203" i="81"/>
  <c r="AJ202" i="81"/>
  <c r="AJ201" i="81"/>
  <c r="AJ200" i="81"/>
  <c r="AJ199" i="81"/>
  <c r="AI199" i="81"/>
  <c r="AJ198" i="81"/>
  <c r="AJ197" i="81"/>
  <c r="AI197" i="81"/>
  <c r="AJ196" i="81"/>
  <c r="AJ195" i="81"/>
  <c r="AI195" i="81"/>
  <c r="AJ194" i="81"/>
  <c r="AJ193" i="81"/>
  <c r="AI193" i="81"/>
  <c r="AJ192" i="81"/>
  <c r="AJ191" i="81"/>
  <c r="AI191" i="81"/>
  <c r="AJ190" i="81"/>
  <c r="AJ189" i="81"/>
  <c r="AI189" i="81"/>
  <c r="AJ188" i="81"/>
  <c r="AJ187" i="81"/>
  <c r="AI187" i="81"/>
  <c r="AJ186" i="81"/>
  <c r="AJ185" i="81"/>
  <c r="AJ184" i="81"/>
  <c r="AJ183" i="81"/>
  <c r="AI183" i="81"/>
  <c r="AJ182" i="81"/>
  <c r="AJ181" i="81"/>
  <c r="AI181" i="81"/>
  <c r="AJ180" i="81"/>
  <c r="AJ179" i="81"/>
  <c r="AI179" i="81"/>
  <c r="AJ178" i="81"/>
  <c r="AJ177" i="81"/>
  <c r="AJ176" i="81"/>
  <c r="AJ175" i="81"/>
  <c r="AI175" i="81"/>
  <c r="AJ174" i="81"/>
  <c r="AJ173" i="81"/>
  <c r="AI173" i="81"/>
  <c r="AJ172" i="81"/>
  <c r="AJ171" i="81"/>
  <c r="AI171" i="81"/>
  <c r="AJ170" i="81"/>
  <c r="AJ169" i="81"/>
  <c r="AJ168" i="81"/>
  <c r="AJ167" i="81"/>
  <c r="AI167" i="81"/>
  <c r="AJ166" i="81"/>
  <c r="AJ165" i="81"/>
  <c r="AJ164" i="81"/>
  <c r="AJ163" i="81"/>
  <c r="AI163" i="81"/>
  <c r="AJ162" i="81"/>
  <c r="AJ161" i="81"/>
  <c r="AJ160" i="81"/>
  <c r="AJ159" i="81"/>
  <c r="AI159" i="81"/>
  <c r="AJ158" i="81"/>
  <c r="AJ157" i="81"/>
  <c r="AJ156" i="81"/>
  <c r="AJ155" i="81"/>
  <c r="AI155" i="81"/>
  <c r="AJ154" i="81"/>
  <c r="AJ153" i="81"/>
  <c r="AJ152" i="81"/>
  <c r="AJ151" i="81"/>
  <c r="AI151" i="81"/>
  <c r="AJ150" i="81"/>
  <c r="AJ149" i="81"/>
  <c r="AJ148" i="81"/>
  <c r="AJ147" i="81"/>
  <c r="AI147" i="81"/>
  <c r="AJ146" i="81"/>
  <c r="AJ145" i="81"/>
  <c r="AJ144" i="81"/>
  <c r="AJ143" i="81"/>
  <c r="AI143" i="81"/>
  <c r="AJ142" i="81"/>
  <c r="AJ141" i="81"/>
  <c r="AJ140" i="81"/>
  <c r="AJ139" i="81"/>
  <c r="AI139" i="81"/>
  <c r="AJ138" i="81"/>
  <c r="AJ137" i="81"/>
  <c r="AJ136" i="81"/>
  <c r="AJ135" i="81"/>
  <c r="AI135" i="81"/>
  <c r="AJ134" i="81"/>
  <c r="AJ133" i="81"/>
  <c r="AJ132" i="81"/>
  <c r="AJ131" i="81"/>
  <c r="AI131" i="81"/>
  <c r="AJ130" i="81"/>
  <c r="AJ129" i="81"/>
  <c r="AJ128" i="81"/>
  <c r="AJ127" i="81"/>
  <c r="AI127" i="81"/>
  <c r="AJ126" i="81"/>
  <c r="AJ125" i="81"/>
  <c r="AJ124" i="81"/>
  <c r="AJ123" i="81"/>
  <c r="AI123" i="81"/>
  <c r="AJ122" i="81"/>
  <c r="AJ121" i="81"/>
  <c r="AJ120" i="81"/>
  <c r="AJ119" i="81"/>
  <c r="AI119" i="81"/>
  <c r="AJ118" i="81"/>
  <c r="AJ117" i="81"/>
  <c r="AJ116" i="81"/>
  <c r="AJ114" i="81"/>
  <c r="AJ110" i="81"/>
  <c r="AJ98" i="81"/>
  <c r="AJ92" i="81"/>
  <c r="AJ82" i="81"/>
  <c r="AJ70" i="81"/>
  <c r="AJ62" i="81"/>
  <c r="AJ58" i="81"/>
  <c r="AJ54" i="81"/>
  <c r="AJ50" i="81"/>
  <c r="AJ44" i="81"/>
  <c r="AJ40" i="81"/>
  <c r="AJ36" i="81"/>
  <c r="AJ33" i="81"/>
  <c r="AJ28" i="81"/>
  <c r="AJ25" i="81"/>
  <c r="AJ22" i="81"/>
  <c r="AJ18" i="81"/>
  <c r="AJ12" i="81"/>
  <c r="AJ8" i="81"/>
  <c r="AJ4" i="81"/>
  <c r="F965" i="108"/>
  <c r="E965" i="108"/>
  <c r="D965" i="108"/>
  <c r="J957" i="108"/>
  <c r="I957" i="108"/>
  <c r="H957" i="108"/>
  <c r="F957" i="108"/>
  <c r="E957" i="108"/>
  <c r="L957" i="108" s="1"/>
  <c r="D957" i="108"/>
  <c r="K957" i="108" s="1"/>
  <c r="J956" i="108"/>
  <c r="I956" i="108"/>
  <c r="H956" i="108"/>
  <c r="F956" i="108"/>
  <c r="M956" i="108" s="1"/>
  <c r="E956" i="108"/>
  <c r="L956" i="108" s="1"/>
  <c r="D956" i="108"/>
  <c r="K956" i="108" s="1"/>
  <c r="J955" i="108"/>
  <c r="I955" i="108"/>
  <c r="H955" i="108"/>
  <c r="F955" i="108"/>
  <c r="M955" i="108" s="1"/>
  <c r="E955" i="108"/>
  <c r="L955" i="108" s="1"/>
  <c r="D955" i="108"/>
  <c r="J954" i="108"/>
  <c r="I954" i="108"/>
  <c r="H954" i="108"/>
  <c r="F954" i="108"/>
  <c r="M954" i="108" s="1"/>
  <c r="E954" i="108"/>
  <c r="L954" i="108" s="1"/>
  <c r="D954" i="108"/>
  <c r="J953" i="108"/>
  <c r="I953" i="108"/>
  <c r="H953" i="108"/>
  <c r="F953" i="108"/>
  <c r="E953" i="108"/>
  <c r="L953" i="108" s="1"/>
  <c r="D953" i="108"/>
  <c r="K953" i="108" s="1"/>
  <c r="J952" i="108"/>
  <c r="I952" i="108"/>
  <c r="H952" i="108"/>
  <c r="F952" i="108"/>
  <c r="M952" i="108" s="1"/>
  <c r="E952" i="108"/>
  <c r="L952" i="108" s="1"/>
  <c r="D952" i="108"/>
  <c r="K952" i="108" s="1"/>
  <c r="L951" i="108"/>
  <c r="J951" i="108"/>
  <c r="I951" i="108"/>
  <c r="H951" i="108"/>
  <c r="F951" i="108"/>
  <c r="M951" i="108" s="1"/>
  <c r="E951" i="108"/>
  <c r="D951" i="108"/>
  <c r="J950" i="108"/>
  <c r="I950" i="108"/>
  <c r="H950" i="108"/>
  <c r="F950" i="108"/>
  <c r="M950" i="108" s="1"/>
  <c r="E950" i="108"/>
  <c r="L950" i="108" s="1"/>
  <c r="D950" i="108"/>
  <c r="J949" i="108"/>
  <c r="I949" i="108"/>
  <c r="H949" i="108"/>
  <c r="F949" i="108"/>
  <c r="E949" i="108"/>
  <c r="L949" i="108" s="1"/>
  <c r="D949" i="108"/>
  <c r="K949" i="108" s="1"/>
  <c r="J948" i="108"/>
  <c r="I948" i="108"/>
  <c r="H948" i="108"/>
  <c r="F948" i="108"/>
  <c r="M948" i="108" s="1"/>
  <c r="E948" i="108"/>
  <c r="L948" i="108" s="1"/>
  <c r="D948" i="108"/>
  <c r="K948" i="108" s="1"/>
  <c r="J947" i="108"/>
  <c r="I947" i="108"/>
  <c r="H947" i="108"/>
  <c r="F947" i="108"/>
  <c r="M947" i="108" s="1"/>
  <c r="E947" i="108"/>
  <c r="L947" i="108" s="1"/>
  <c r="D947" i="108"/>
  <c r="J946" i="108"/>
  <c r="I946" i="108"/>
  <c r="H946" i="108"/>
  <c r="F946" i="108"/>
  <c r="M946" i="108" s="1"/>
  <c r="E946" i="108"/>
  <c r="L946" i="108" s="1"/>
  <c r="D946" i="108"/>
  <c r="K946" i="108" s="1"/>
  <c r="J945" i="108"/>
  <c r="I945" i="108"/>
  <c r="H945" i="108"/>
  <c r="F945" i="108"/>
  <c r="M945" i="108" s="1"/>
  <c r="E945" i="108"/>
  <c r="L945" i="108" s="1"/>
  <c r="D945" i="108"/>
  <c r="K945" i="108" s="1"/>
  <c r="J944" i="108"/>
  <c r="I944" i="108"/>
  <c r="H944" i="108"/>
  <c r="F944" i="108"/>
  <c r="M944" i="108" s="1"/>
  <c r="E944" i="108"/>
  <c r="L944" i="108" s="1"/>
  <c r="D944" i="108"/>
  <c r="K944" i="108" s="1"/>
  <c r="J943" i="108"/>
  <c r="I943" i="108"/>
  <c r="H943" i="108"/>
  <c r="F943" i="108"/>
  <c r="M943" i="108" s="1"/>
  <c r="E943" i="108"/>
  <c r="L943" i="108" s="1"/>
  <c r="D943" i="108"/>
  <c r="J942" i="108"/>
  <c r="I942" i="108"/>
  <c r="H942" i="108"/>
  <c r="F942" i="108"/>
  <c r="M942" i="108" s="1"/>
  <c r="E942" i="108"/>
  <c r="L942" i="108" s="1"/>
  <c r="D942" i="108"/>
  <c r="J941" i="108"/>
  <c r="I941" i="108"/>
  <c r="H941" i="108"/>
  <c r="F941" i="108"/>
  <c r="M941" i="108" s="1"/>
  <c r="E941" i="108"/>
  <c r="L941" i="108" s="1"/>
  <c r="D941" i="108"/>
  <c r="K941" i="108" s="1"/>
  <c r="J940" i="108"/>
  <c r="I940" i="108"/>
  <c r="H940" i="108"/>
  <c r="F940" i="108"/>
  <c r="M940" i="108" s="1"/>
  <c r="E940" i="108"/>
  <c r="L940" i="108" s="1"/>
  <c r="D940" i="108"/>
  <c r="K940" i="108" s="1"/>
  <c r="J939" i="108"/>
  <c r="I939" i="108"/>
  <c r="H939" i="108"/>
  <c r="F939" i="108"/>
  <c r="M939" i="108" s="1"/>
  <c r="E939" i="108"/>
  <c r="L939" i="108" s="1"/>
  <c r="D939" i="108"/>
  <c r="J938" i="108"/>
  <c r="I938" i="108"/>
  <c r="H938" i="108"/>
  <c r="F938" i="108"/>
  <c r="M938" i="108" s="1"/>
  <c r="E938" i="108"/>
  <c r="D938" i="108"/>
  <c r="K938" i="108" s="1"/>
  <c r="J937" i="108"/>
  <c r="I937" i="108"/>
  <c r="H937" i="108"/>
  <c r="F937" i="108"/>
  <c r="M937" i="108" s="1"/>
  <c r="E937" i="108"/>
  <c r="D937" i="108"/>
  <c r="K937" i="108" s="1"/>
  <c r="J936" i="108"/>
  <c r="I936" i="108"/>
  <c r="H936" i="108"/>
  <c r="F936" i="108"/>
  <c r="M936" i="108" s="1"/>
  <c r="E936" i="108"/>
  <c r="L936" i="108" s="1"/>
  <c r="D936" i="108"/>
  <c r="K936" i="108" s="1"/>
  <c r="J935" i="108"/>
  <c r="I935" i="108"/>
  <c r="H935" i="108"/>
  <c r="F935" i="108"/>
  <c r="M935" i="108" s="1"/>
  <c r="E935" i="108"/>
  <c r="L935" i="108" s="1"/>
  <c r="D935" i="108"/>
  <c r="K935" i="108" s="1"/>
  <c r="J934" i="108"/>
  <c r="I934" i="108"/>
  <c r="H934" i="108"/>
  <c r="F934" i="108"/>
  <c r="M934" i="108" s="1"/>
  <c r="E934" i="108"/>
  <c r="L934" i="108" s="1"/>
  <c r="D934" i="108"/>
  <c r="J933" i="108"/>
  <c r="I933" i="108"/>
  <c r="H933" i="108"/>
  <c r="F933" i="108"/>
  <c r="M933" i="108" s="1"/>
  <c r="E933" i="108"/>
  <c r="D933" i="108"/>
  <c r="K933" i="108" s="1"/>
  <c r="J932" i="108"/>
  <c r="I932" i="108"/>
  <c r="H932" i="108"/>
  <c r="F932" i="108"/>
  <c r="M932" i="108" s="1"/>
  <c r="E932" i="108"/>
  <c r="L932" i="108" s="1"/>
  <c r="D932" i="108"/>
  <c r="J931" i="108"/>
  <c r="I931" i="108"/>
  <c r="H931" i="108"/>
  <c r="F931" i="108"/>
  <c r="M931" i="108" s="1"/>
  <c r="E931" i="108"/>
  <c r="L931" i="108" s="1"/>
  <c r="D931" i="108"/>
  <c r="J930" i="108"/>
  <c r="I930" i="108"/>
  <c r="H930" i="108"/>
  <c r="F930" i="108"/>
  <c r="E930" i="108"/>
  <c r="L930" i="108" s="1"/>
  <c r="D930" i="108"/>
  <c r="K930" i="108" s="1"/>
  <c r="J929" i="108"/>
  <c r="I929" i="108"/>
  <c r="H929" i="108"/>
  <c r="F929" i="108"/>
  <c r="M929" i="108" s="1"/>
  <c r="E929" i="108"/>
  <c r="L929" i="108" s="1"/>
  <c r="D929" i="108"/>
  <c r="K929" i="108" s="1"/>
  <c r="J928" i="108"/>
  <c r="I928" i="108"/>
  <c r="H928" i="108"/>
  <c r="F928" i="108"/>
  <c r="M928" i="108" s="1"/>
  <c r="E928" i="108"/>
  <c r="L928" i="108" s="1"/>
  <c r="D928" i="108"/>
  <c r="J927" i="108"/>
  <c r="I927" i="108"/>
  <c r="H927" i="108"/>
  <c r="F927" i="108"/>
  <c r="M927" i="108" s="1"/>
  <c r="E927" i="108"/>
  <c r="L927" i="108" s="1"/>
  <c r="D927" i="108"/>
  <c r="J926" i="108"/>
  <c r="I926" i="108"/>
  <c r="H926" i="108"/>
  <c r="F926" i="108"/>
  <c r="M926" i="108" s="1"/>
  <c r="E926" i="108"/>
  <c r="L926" i="108" s="1"/>
  <c r="D926" i="108"/>
  <c r="K926" i="108" s="1"/>
  <c r="J925" i="108"/>
  <c r="I925" i="108"/>
  <c r="H925" i="108"/>
  <c r="F925" i="108"/>
  <c r="M925" i="108" s="1"/>
  <c r="E925" i="108"/>
  <c r="L925" i="108" s="1"/>
  <c r="D925" i="108"/>
  <c r="K925" i="108" s="1"/>
  <c r="J924" i="108"/>
  <c r="I924" i="108"/>
  <c r="H924" i="108"/>
  <c r="F924" i="108"/>
  <c r="M924" i="108" s="1"/>
  <c r="E924" i="108"/>
  <c r="L924" i="108" s="1"/>
  <c r="D924" i="108"/>
  <c r="J923" i="108"/>
  <c r="I923" i="108"/>
  <c r="H923" i="108"/>
  <c r="F923" i="108"/>
  <c r="M923" i="108" s="1"/>
  <c r="E923" i="108"/>
  <c r="L923" i="108" s="1"/>
  <c r="D923" i="108"/>
  <c r="K923" i="108" s="1"/>
  <c r="J922" i="108"/>
  <c r="I922" i="108"/>
  <c r="H922" i="108"/>
  <c r="F922" i="108"/>
  <c r="M922" i="108" s="1"/>
  <c r="E922" i="108"/>
  <c r="L922" i="108" s="1"/>
  <c r="D922" i="108"/>
  <c r="J921" i="108"/>
  <c r="I921" i="108"/>
  <c r="H921" i="108"/>
  <c r="F921" i="108"/>
  <c r="M921" i="108" s="1"/>
  <c r="E921" i="108"/>
  <c r="L921" i="108" s="1"/>
  <c r="D921" i="108"/>
  <c r="K921" i="108" s="1"/>
  <c r="J920" i="108"/>
  <c r="I920" i="108"/>
  <c r="H920" i="108"/>
  <c r="F920" i="108"/>
  <c r="M920" i="108" s="1"/>
  <c r="E920" i="108"/>
  <c r="L920" i="108" s="1"/>
  <c r="D920" i="108"/>
  <c r="J919" i="108"/>
  <c r="I919" i="108"/>
  <c r="H919" i="108"/>
  <c r="F919" i="108"/>
  <c r="M919" i="108" s="1"/>
  <c r="E919" i="108"/>
  <c r="L919" i="108" s="1"/>
  <c r="D919" i="108"/>
  <c r="K919" i="108" s="1"/>
  <c r="J918" i="108"/>
  <c r="I918" i="108"/>
  <c r="H918" i="108"/>
  <c r="F918" i="108"/>
  <c r="M918" i="108" s="1"/>
  <c r="E918" i="108"/>
  <c r="L918" i="108" s="1"/>
  <c r="D918" i="108"/>
  <c r="K918" i="108" s="1"/>
  <c r="J917" i="108"/>
  <c r="I917" i="108"/>
  <c r="H917" i="108"/>
  <c r="F917" i="108"/>
  <c r="M917" i="108" s="1"/>
  <c r="E917" i="108"/>
  <c r="D917" i="108"/>
  <c r="K917" i="108" s="1"/>
  <c r="J916" i="108"/>
  <c r="I916" i="108"/>
  <c r="H916" i="108"/>
  <c r="F916" i="108"/>
  <c r="M916" i="108" s="1"/>
  <c r="E916" i="108"/>
  <c r="L916" i="108" s="1"/>
  <c r="D916" i="108"/>
  <c r="J915" i="108"/>
  <c r="I915" i="108"/>
  <c r="H915" i="108"/>
  <c r="F915" i="108"/>
  <c r="M915" i="108" s="1"/>
  <c r="E915" i="108"/>
  <c r="L915" i="108" s="1"/>
  <c r="D915" i="108"/>
  <c r="J914" i="108"/>
  <c r="I914" i="108"/>
  <c r="H914" i="108"/>
  <c r="F914" i="108"/>
  <c r="E914" i="108"/>
  <c r="L914" i="108" s="1"/>
  <c r="D914" i="108"/>
  <c r="K914" i="108" s="1"/>
  <c r="J913" i="108"/>
  <c r="I913" i="108"/>
  <c r="H913" i="108"/>
  <c r="F913" i="108"/>
  <c r="M913" i="108" s="1"/>
  <c r="E913" i="108"/>
  <c r="L913" i="108" s="1"/>
  <c r="D913" i="108"/>
  <c r="K913" i="108" s="1"/>
  <c r="J912" i="108"/>
  <c r="I912" i="108"/>
  <c r="H912" i="108"/>
  <c r="F912" i="108"/>
  <c r="M912" i="108" s="1"/>
  <c r="E912" i="108"/>
  <c r="L912" i="108" s="1"/>
  <c r="D912" i="108"/>
  <c r="J911" i="108"/>
  <c r="I911" i="108"/>
  <c r="H911" i="108"/>
  <c r="F911" i="108"/>
  <c r="M911" i="108" s="1"/>
  <c r="E911" i="108"/>
  <c r="L911" i="108" s="1"/>
  <c r="D911" i="108"/>
  <c r="K911" i="108" s="1"/>
  <c r="J910" i="108"/>
  <c r="I910" i="108"/>
  <c r="H910" i="108"/>
  <c r="F910" i="108"/>
  <c r="M910" i="108" s="1"/>
  <c r="D910" i="108"/>
  <c r="K910" i="108" s="1"/>
  <c r="J909" i="108"/>
  <c r="I909" i="108"/>
  <c r="H909" i="108"/>
  <c r="F909" i="108"/>
  <c r="M909" i="108" s="1"/>
  <c r="E909" i="108"/>
  <c r="L909" i="108" s="1"/>
  <c r="D909" i="108"/>
  <c r="J908" i="108"/>
  <c r="I908" i="108"/>
  <c r="H908" i="108"/>
  <c r="F908" i="108"/>
  <c r="M908" i="108" s="1"/>
  <c r="E908" i="108"/>
  <c r="L908" i="108" s="1"/>
  <c r="D908" i="108"/>
  <c r="J907" i="108"/>
  <c r="I907" i="108"/>
  <c r="H907" i="108"/>
  <c r="F907" i="108"/>
  <c r="M907" i="108" s="1"/>
  <c r="E907" i="108"/>
  <c r="L907" i="108" s="1"/>
  <c r="D907" i="108"/>
  <c r="K907" i="108" s="1"/>
  <c r="J906" i="108"/>
  <c r="I906" i="108"/>
  <c r="H906" i="108"/>
  <c r="F906" i="108"/>
  <c r="M906" i="108" s="1"/>
  <c r="E906" i="108"/>
  <c r="L906" i="108" s="1"/>
  <c r="D906" i="108"/>
  <c r="J905" i="108"/>
  <c r="I905" i="108"/>
  <c r="H905" i="108"/>
  <c r="F905" i="108"/>
  <c r="M905" i="108" s="1"/>
  <c r="E905" i="108"/>
  <c r="L905" i="108" s="1"/>
  <c r="D905" i="108"/>
  <c r="K905" i="108" s="1"/>
  <c r="J904" i="108"/>
  <c r="I904" i="108"/>
  <c r="H904" i="108"/>
  <c r="F904" i="108"/>
  <c r="M904" i="108" s="1"/>
  <c r="E904" i="108"/>
  <c r="L904" i="108" s="1"/>
  <c r="D904" i="108"/>
  <c r="J903" i="108"/>
  <c r="I903" i="108"/>
  <c r="H903" i="108"/>
  <c r="F903" i="108"/>
  <c r="M903" i="108" s="1"/>
  <c r="E903" i="108"/>
  <c r="L903" i="108" s="1"/>
  <c r="D903" i="108"/>
  <c r="K903" i="108" s="1"/>
  <c r="J902" i="108"/>
  <c r="I902" i="108"/>
  <c r="H902" i="108"/>
  <c r="F902" i="108"/>
  <c r="M902" i="108" s="1"/>
  <c r="E902" i="108"/>
  <c r="L902" i="108" s="1"/>
  <c r="D902" i="108"/>
  <c r="J901" i="108"/>
  <c r="I901" i="108"/>
  <c r="H901" i="108"/>
  <c r="F901" i="108"/>
  <c r="M901" i="108" s="1"/>
  <c r="E901" i="108"/>
  <c r="D901" i="108"/>
  <c r="K901" i="108" s="1"/>
  <c r="J900" i="108"/>
  <c r="I900" i="108"/>
  <c r="H900" i="108"/>
  <c r="F900" i="108"/>
  <c r="M900" i="108" s="1"/>
  <c r="E900" i="108"/>
  <c r="L900" i="108" s="1"/>
  <c r="D900" i="108"/>
  <c r="J899" i="108"/>
  <c r="I899" i="108"/>
  <c r="H899" i="108"/>
  <c r="F899" i="108"/>
  <c r="M899" i="108" s="1"/>
  <c r="E899" i="108"/>
  <c r="L899" i="108" s="1"/>
  <c r="D899" i="108"/>
  <c r="J898" i="108"/>
  <c r="I898" i="108"/>
  <c r="H898" i="108"/>
  <c r="F898" i="108"/>
  <c r="E898" i="108"/>
  <c r="L898" i="108" s="1"/>
  <c r="D898" i="108"/>
  <c r="K898" i="108" s="1"/>
  <c r="J897" i="108"/>
  <c r="I897" i="108"/>
  <c r="H897" i="108"/>
  <c r="F897" i="108"/>
  <c r="M897" i="108" s="1"/>
  <c r="E897" i="108"/>
  <c r="L897" i="108" s="1"/>
  <c r="D897" i="108"/>
  <c r="K897" i="108" s="1"/>
  <c r="J896" i="108"/>
  <c r="I896" i="108"/>
  <c r="H896" i="108"/>
  <c r="F896" i="108"/>
  <c r="M896" i="108" s="1"/>
  <c r="E896" i="108"/>
  <c r="L896" i="108" s="1"/>
  <c r="D896" i="108"/>
  <c r="K896" i="108" s="1"/>
  <c r="J895" i="108"/>
  <c r="I895" i="108"/>
  <c r="H895" i="108"/>
  <c r="F895" i="108"/>
  <c r="M895" i="108" s="1"/>
  <c r="E895" i="108"/>
  <c r="L895" i="108" s="1"/>
  <c r="D895" i="108"/>
  <c r="K895" i="108" s="1"/>
  <c r="J894" i="108"/>
  <c r="I894" i="108"/>
  <c r="H894" i="108"/>
  <c r="F894" i="108"/>
  <c r="M894" i="108" s="1"/>
  <c r="E894" i="108"/>
  <c r="L894" i="108" s="1"/>
  <c r="D894" i="108"/>
  <c r="J893" i="108"/>
  <c r="I893" i="108"/>
  <c r="H893" i="108"/>
  <c r="F893" i="108"/>
  <c r="M893" i="108" s="1"/>
  <c r="E893" i="108"/>
  <c r="L893" i="108" s="1"/>
  <c r="D893" i="108"/>
  <c r="K893" i="108" s="1"/>
  <c r="J892" i="108"/>
  <c r="I892" i="108"/>
  <c r="H892" i="108"/>
  <c r="F892" i="108"/>
  <c r="M892" i="108" s="1"/>
  <c r="E892" i="108"/>
  <c r="L892" i="108" s="1"/>
  <c r="D892" i="108"/>
  <c r="K892" i="108" s="1"/>
  <c r="J891" i="108"/>
  <c r="I891" i="108"/>
  <c r="H891" i="108"/>
  <c r="F891" i="108"/>
  <c r="M891" i="108" s="1"/>
  <c r="E891" i="108"/>
  <c r="L891" i="108" s="1"/>
  <c r="D891" i="108"/>
  <c r="K891" i="108" s="1"/>
  <c r="J890" i="108"/>
  <c r="I890" i="108"/>
  <c r="H890" i="108"/>
  <c r="F890" i="108"/>
  <c r="M890" i="108" s="1"/>
  <c r="E890" i="108"/>
  <c r="L890" i="108" s="1"/>
  <c r="D890" i="108"/>
  <c r="J889" i="108"/>
  <c r="I889" i="108"/>
  <c r="H889" i="108"/>
  <c r="F889" i="108"/>
  <c r="M889" i="108" s="1"/>
  <c r="E889" i="108"/>
  <c r="L889" i="108" s="1"/>
  <c r="D889" i="108"/>
  <c r="J888" i="108"/>
  <c r="I888" i="108"/>
  <c r="H888" i="108"/>
  <c r="F888" i="108"/>
  <c r="M888" i="108" s="1"/>
  <c r="E888" i="108"/>
  <c r="L888" i="108" s="1"/>
  <c r="D888" i="108"/>
  <c r="K888" i="108" s="1"/>
  <c r="J887" i="108"/>
  <c r="I887" i="108"/>
  <c r="H887" i="108"/>
  <c r="F887" i="108"/>
  <c r="M887" i="108" s="1"/>
  <c r="E887" i="108"/>
  <c r="L887" i="108" s="1"/>
  <c r="D887" i="108"/>
  <c r="K887" i="108" s="1"/>
  <c r="J886" i="108"/>
  <c r="I886" i="108"/>
  <c r="H886" i="108"/>
  <c r="F886" i="108"/>
  <c r="M886" i="108" s="1"/>
  <c r="E886" i="108"/>
  <c r="L886" i="108" s="1"/>
  <c r="D886" i="108"/>
  <c r="J885" i="108"/>
  <c r="I885" i="108"/>
  <c r="H885" i="108"/>
  <c r="F885" i="108"/>
  <c r="M885" i="108" s="1"/>
  <c r="E885" i="108"/>
  <c r="L885" i="108" s="1"/>
  <c r="D885" i="108"/>
  <c r="K885" i="108" s="1"/>
  <c r="J884" i="108"/>
  <c r="I884" i="108"/>
  <c r="H884" i="108"/>
  <c r="F884" i="108"/>
  <c r="M884" i="108" s="1"/>
  <c r="E884" i="108"/>
  <c r="L884" i="108" s="1"/>
  <c r="D884" i="108"/>
  <c r="K884" i="108" s="1"/>
  <c r="J883" i="108"/>
  <c r="I883" i="108"/>
  <c r="H883" i="108"/>
  <c r="F883" i="108"/>
  <c r="M883" i="108" s="1"/>
  <c r="E883" i="108"/>
  <c r="L883" i="108" s="1"/>
  <c r="D883" i="108"/>
  <c r="K883" i="108" s="1"/>
  <c r="J882" i="108"/>
  <c r="I882" i="108"/>
  <c r="H882" i="108"/>
  <c r="F882" i="108"/>
  <c r="M882" i="108" s="1"/>
  <c r="E882" i="108"/>
  <c r="L882" i="108" s="1"/>
  <c r="D882" i="108"/>
  <c r="J881" i="108"/>
  <c r="I881" i="108"/>
  <c r="H881" i="108"/>
  <c r="F881" i="108"/>
  <c r="M881" i="108" s="1"/>
  <c r="E881" i="108"/>
  <c r="L881" i="108" s="1"/>
  <c r="D881" i="108"/>
  <c r="J880" i="108"/>
  <c r="I880" i="108"/>
  <c r="H880" i="108"/>
  <c r="F880" i="108"/>
  <c r="M880" i="108" s="1"/>
  <c r="E880" i="108"/>
  <c r="L880" i="108" s="1"/>
  <c r="D880" i="108"/>
  <c r="K880" i="108" s="1"/>
  <c r="J879" i="108"/>
  <c r="I879" i="108"/>
  <c r="H879" i="108"/>
  <c r="F879" i="108"/>
  <c r="M879" i="108" s="1"/>
  <c r="E879" i="108"/>
  <c r="L879" i="108" s="1"/>
  <c r="D879" i="108"/>
  <c r="K879" i="108" s="1"/>
  <c r="J878" i="108"/>
  <c r="I878" i="108"/>
  <c r="H878" i="108"/>
  <c r="F878" i="108"/>
  <c r="M878" i="108" s="1"/>
  <c r="E878" i="108"/>
  <c r="L878" i="108" s="1"/>
  <c r="D878" i="108"/>
  <c r="J877" i="108"/>
  <c r="I877" i="108"/>
  <c r="H877" i="108"/>
  <c r="F877" i="108"/>
  <c r="M877" i="108" s="1"/>
  <c r="E877" i="108"/>
  <c r="L877" i="108" s="1"/>
  <c r="D877" i="108"/>
  <c r="K877" i="108" s="1"/>
  <c r="J876" i="108"/>
  <c r="I876" i="108"/>
  <c r="H876" i="108"/>
  <c r="F876" i="108"/>
  <c r="M876" i="108" s="1"/>
  <c r="E876" i="108"/>
  <c r="L876" i="108" s="1"/>
  <c r="D876" i="108"/>
  <c r="K876" i="108" s="1"/>
  <c r="J875" i="108"/>
  <c r="I875" i="108"/>
  <c r="H875" i="108"/>
  <c r="F875" i="108"/>
  <c r="M875" i="108" s="1"/>
  <c r="E875" i="108"/>
  <c r="L875" i="108" s="1"/>
  <c r="D875" i="108"/>
  <c r="K875" i="108" s="1"/>
  <c r="J874" i="108"/>
  <c r="I874" i="108"/>
  <c r="H874" i="108"/>
  <c r="F874" i="108"/>
  <c r="M874" i="108" s="1"/>
  <c r="E874" i="108"/>
  <c r="L874" i="108" s="1"/>
  <c r="D874" i="108"/>
  <c r="J873" i="108"/>
  <c r="I873" i="108"/>
  <c r="H873" i="108"/>
  <c r="F873" i="108"/>
  <c r="M873" i="108" s="1"/>
  <c r="E873" i="108"/>
  <c r="L873" i="108" s="1"/>
  <c r="D873" i="108"/>
  <c r="J872" i="108"/>
  <c r="I872" i="108"/>
  <c r="H872" i="108"/>
  <c r="F872" i="108"/>
  <c r="M872" i="108" s="1"/>
  <c r="E872" i="108"/>
  <c r="L872" i="108" s="1"/>
  <c r="D872" i="108"/>
  <c r="K872" i="108" s="1"/>
  <c r="J871" i="108"/>
  <c r="I871" i="108"/>
  <c r="H871" i="108"/>
  <c r="F871" i="108"/>
  <c r="M871" i="108" s="1"/>
  <c r="E871" i="108"/>
  <c r="L871" i="108" s="1"/>
  <c r="D871" i="108"/>
  <c r="K871" i="108" s="1"/>
  <c r="J870" i="108"/>
  <c r="I870" i="108"/>
  <c r="H870" i="108"/>
  <c r="F870" i="108"/>
  <c r="M870" i="108" s="1"/>
  <c r="E870" i="108"/>
  <c r="L870" i="108" s="1"/>
  <c r="D870" i="108"/>
  <c r="J869" i="108"/>
  <c r="I869" i="108"/>
  <c r="H869" i="108"/>
  <c r="F869" i="108"/>
  <c r="M869" i="108" s="1"/>
  <c r="E869" i="108"/>
  <c r="L869" i="108" s="1"/>
  <c r="D869" i="108"/>
  <c r="J868" i="108"/>
  <c r="I868" i="108"/>
  <c r="H868" i="108"/>
  <c r="F868" i="108"/>
  <c r="M868" i="108" s="1"/>
  <c r="E868" i="108"/>
  <c r="L868" i="108" s="1"/>
  <c r="D868" i="108"/>
  <c r="K868" i="108" s="1"/>
  <c r="J867" i="108"/>
  <c r="I867" i="108"/>
  <c r="H867" i="108"/>
  <c r="F867" i="108"/>
  <c r="M867" i="108" s="1"/>
  <c r="E867" i="108"/>
  <c r="L867" i="108" s="1"/>
  <c r="D867" i="108"/>
  <c r="K867" i="108" s="1"/>
  <c r="J866" i="108"/>
  <c r="I866" i="108"/>
  <c r="H866" i="108"/>
  <c r="F866" i="108"/>
  <c r="M866" i="108" s="1"/>
  <c r="E866" i="108"/>
  <c r="L866" i="108" s="1"/>
  <c r="D866" i="108"/>
  <c r="K866" i="108" s="1"/>
  <c r="J865" i="108"/>
  <c r="I865" i="108"/>
  <c r="H865" i="108"/>
  <c r="F865" i="108"/>
  <c r="M865" i="108" s="1"/>
  <c r="E865" i="108"/>
  <c r="L865" i="108" s="1"/>
  <c r="D865" i="108"/>
  <c r="K865" i="108" s="1"/>
  <c r="J864" i="108"/>
  <c r="I864" i="108"/>
  <c r="H864" i="108"/>
  <c r="F864" i="108"/>
  <c r="M864" i="108" s="1"/>
  <c r="E864" i="108"/>
  <c r="D864" i="108"/>
  <c r="K864" i="108" s="1"/>
  <c r="J863" i="108"/>
  <c r="I863" i="108"/>
  <c r="H863" i="108"/>
  <c r="F863" i="108"/>
  <c r="M863" i="108" s="1"/>
  <c r="E863" i="108"/>
  <c r="L863" i="108" s="1"/>
  <c r="D863" i="108"/>
  <c r="J862" i="108"/>
  <c r="I862" i="108"/>
  <c r="H862" i="108"/>
  <c r="F862" i="108"/>
  <c r="M862" i="108" s="1"/>
  <c r="E862" i="108"/>
  <c r="L862" i="108" s="1"/>
  <c r="D862" i="108"/>
  <c r="J861" i="108"/>
  <c r="I861" i="108"/>
  <c r="H861" i="108"/>
  <c r="F861" i="108"/>
  <c r="E861" i="108"/>
  <c r="L861" i="108" s="1"/>
  <c r="D861" i="108"/>
  <c r="K861" i="108" s="1"/>
  <c r="J860" i="108"/>
  <c r="I860" i="108"/>
  <c r="H860" i="108"/>
  <c r="F860" i="108"/>
  <c r="M860" i="108" s="1"/>
  <c r="E860" i="108"/>
  <c r="L860" i="108" s="1"/>
  <c r="D860" i="108"/>
  <c r="K860" i="108" s="1"/>
  <c r="J859" i="108"/>
  <c r="I859" i="108"/>
  <c r="H859" i="108"/>
  <c r="F859" i="108"/>
  <c r="M859" i="108" s="1"/>
  <c r="E859" i="108"/>
  <c r="L859" i="108" s="1"/>
  <c r="D859" i="108"/>
  <c r="J858" i="108"/>
  <c r="I858" i="108"/>
  <c r="H858" i="108"/>
  <c r="F858" i="108"/>
  <c r="M858" i="108" s="1"/>
  <c r="E858" i="108"/>
  <c r="L858" i="108" s="1"/>
  <c r="D858" i="108"/>
  <c r="K858" i="108" s="1"/>
  <c r="J857" i="108"/>
  <c r="I857" i="108"/>
  <c r="H857" i="108"/>
  <c r="F857" i="108"/>
  <c r="M857" i="108" s="1"/>
  <c r="E857" i="108"/>
  <c r="L857" i="108" s="1"/>
  <c r="D857" i="108"/>
  <c r="K857" i="108" s="1"/>
  <c r="J856" i="108"/>
  <c r="I856" i="108"/>
  <c r="H856" i="108"/>
  <c r="F856" i="108"/>
  <c r="M856" i="108" s="1"/>
  <c r="E856" i="108"/>
  <c r="L856" i="108" s="1"/>
  <c r="D856" i="108"/>
  <c r="J855" i="108"/>
  <c r="I855" i="108"/>
  <c r="H855" i="108"/>
  <c r="F855" i="108"/>
  <c r="M855" i="108" s="1"/>
  <c r="E855" i="108"/>
  <c r="L855" i="108" s="1"/>
  <c r="D855" i="108"/>
  <c r="J854" i="108"/>
  <c r="I854" i="108"/>
  <c r="H854" i="108"/>
  <c r="F854" i="108"/>
  <c r="M854" i="108" s="1"/>
  <c r="E854" i="108"/>
  <c r="L854" i="108" s="1"/>
  <c r="D854" i="108"/>
  <c r="K854" i="108" s="1"/>
  <c r="J853" i="108"/>
  <c r="I853" i="108"/>
  <c r="H853" i="108"/>
  <c r="F853" i="108"/>
  <c r="M853" i="108" s="1"/>
  <c r="E853" i="108"/>
  <c r="L853" i="108" s="1"/>
  <c r="D853" i="108"/>
  <c r="J852" i="108"/>
  <c r="I852" i="108"/>
  <c r="H852" i="108"/>
  <c r="F852" i="108"/>
  <c r="M852" i="108" s="1"/>
  <c r="E852" i="108"/>
  <c r="L852" i="108" s="1"/>
  <c r="D852" i="108"/>
  <c r="K852" i="108" s="1"/>
  <c r="J851" i="108"/>
  <c r="I851" i="108"/>
  <c r="H851" i="108"/>
  <c r="F851" i="108"/>
  <c r="M851" i="108" s="1"/>
  <c r="E851" i="108"/>
  <c r="L851" i="108" s="1"/>
  <c r="D851" i="108"/>
  <c r="J850" i="108"/>
  <c r="I850" i="108"/>
  <c r="H850" i="108"/>
  <c r="F850" i="108"/>
  <c r="M850" i="108" s="1"/>
  <c r="E850" i="108"/>
  <c r="L850" i="108" s="1"/>
  <c r="D850" i="108"/>
  <c r="K850" i="108" s="1"/>
  <c r="J849" i="108"/>
  <c r="I849" i="108"/>
  <c r="H849" i="108"/>
  <c r="F849" i="108"/>
  <c r="M849" i="108" s="1"/>
  <c r="E849" i="108"/>
  <c r="L849" i="108" s="1"/>
  <c r="D849" i="108"/>
  <c r="K849" i="108" s="1"/>
  <c r="J848" i="108"/>
  <c r="I848" i="108"/>
  <c r="H848" i="108"/>
  <c r="F848" i="108"/>
  <c r="M848" i="108" s="1"/>
  <c r="E848" i="108"/>
  <c r="D848" i="108"/>
  <c r="K848" i="108" s="1"/>
  <c r="J847" i="108"/>
  <c r="I847" i="108"/>
  <c r="H847" i="108"/>
  <c r="F847" i="108"/>
  <c r="M847" i="108" s="1"/>
  <c r="E847" i="108"/>
  <c r="L847" i="108" s="1"/>
  <c r="D847" i="108"/>
  <c r="J846" i="108"/>
  <c r="I846" i="108"/>
  <c r="H846" i="108"/>
  <c r="F846" i="108"/>
  <c r="M846" i="108" s="1"/>
  <c r="E846" i="108"/>
  <c r="L846" i="108" s="1"/>
  <c r="D846" i="108"/>
  <c r="J845" i="108"/>
  <c r="I845" i="108"/>
  <c r="H845" i="108"/>
  <c r="F845" i="108"/>
  <c r="E845" i="108"/>
  <c r="L845" i="108" s="1"/>
  <c r="D845" i="108"/>
  <c r="K845" i="108" s="1"/>
  <c r="J844" i="108"/>
  <c r="I844" i="108"/>
  <c r="H844" i="108"/>
  <c r="F844" i="108"/>
  <c r="M844" i="108" s="1"/>
  <c r="E844" i="108"/>
  <c r="L844" i="108" s="1"/>
  <c r="D844" i="108"/>
  <c r="K844" i="108" s="1"/>
  <c r="J843" i="108"/>
  <c r="I843" i="108"/>
  <c r="H843" i="108"/>
  <c r="F843" i="108"/>
  <c r="M843" i="108" s="1"/>
  <c r="E843" i="108"/>
  <c r="L843" i="108" s="1"/>
  <c r="D843" i="108"/>
  <c r="J842" i="108"/>
  <c r="I842" i="108"/>
  <c r="H842" i="108"/>
  <c r="F842" i="108"/>
  <c r="M842" i="108" s="1"/>
  <c r="E842" i="108"/>
  <c r="L842" i="108" s="1"/>
  <c r="D842" i="108"/>
  <c r="J841" i="108"/>
  <c r="I841" i="108"/>
  <c r="H841" i="108"/>
  <c r="F841" i="108"/>
  <c r="M841" i="108" s="1"/>
  <c r="E841" i="108"/>
  <c r="L841" i="108" s="1"/>
  <c r="D841" i="108"/>
  <c r="K841" i="108" s="1"/>
  <c r="J840" i="108"/>
  <c r="I840" i="108"/>
  <c r="H840" i="108"/>
  <c r="F840" i="108"/>
  <c r="M840" i="108" s="1"/>
  <c r="E840" i="108"/>
  <c r="L840" i="108" s="1"/>
  <c r="D840" i="108"/>
  <c r="J839" i="108"/>
  <c r="I839" i="108"/>
  <c r="H839" i="108"/>
  <c r="F839" i="108"/>
  <c r="M839" i="108" s="1"/>
  <c r="E839" i="108"/>
  <c r="L839" i="108" s="1"/>
  <c r="D839" i="108"/>
  <c r="J838" i="108"/>
  <c r="I838" i="108"/>
  <c r="H838" i="108"/>
  <c r="F838" i="108"/>
  <c r="M838" i="108" s="1"/>
  <c r="E838" i="108"/>
  <c r="L838" i="108" s="1"/>
  <c r="D838" i="108"/>
  <c r="K838" i="108" s="1"/>
  <c r="J837" i="108"/>
  <c r="I837" i="108"/>
  <c r="H837" i="108"/>
  <c r="F837" i="108"/>
  <c r="M837" i="108" s="1"/>
  <c r="E837" i="108"/>
  <c r="L837" i="108" s="1"/>
  <c r="D837" i="108"/>
  <c r="J836" i="108"/>
  <c r="I836" i="108"/>
  <c r="H836" i="108"/>
  <c r="F836" i="108"/>
  <c r="M836" i="108" s="1"/>
  <c r="E836" i="108"/>
  <c r="L836" i="108" s="1"/>
  <c r="D836" i="108"/>
  <c r="K836" i="108" s="1"/>
  <c r="J835" i="108"/>
  <c r="I835" i="108"/>
  <c r="H835" i="108"/>
  <c r="F835" i="108"/>
  <c r="M835" i="108" s="1"/>
  <c r="E835" i="108"/>
  <c r="L835" i="108" s="1"/>
  <c r="D835" i="108"/>
  <c r="J834" i="108"/>
  <c r="I834" i="108"/>
  <c r="H834" i="108"/>
  <c r="F834" i="108"/>
  <c r="M834" i="108" s="1"/>
  <c r="E834" i="108"/>
  <c r="L834" i="108" s="1"/>
  <c r="D834" i="108"/>
  <c r="K834" i="108" s="1"/>
  <c r="J833" i="108"/>
  <c r="I833" i="108"/>
  <c r="H833" i="108"/>
  <c r="F833" i="108"/>
  <c r="M833" i="108" s="1"/>
  <c r="E833" i="108"/>
  <c r="L833" i="108" s="1"/>
  <c r="D833" i="108"/>
  <c r="K833" i="108" s="1"/>
  <c r="J832" i="108"/>
  <c r="I832" i="108"/>
  <c r="H832" i="108"/>
  <c r="F832" i="108"/>
  <c r="M832" i="108" s="1"/>
  <c r="E832" i="108"/>
  <c r="D832" i="108"/>
  <c r="K832" i="108" s="1"/>
  <c r="J831" i="108"/>
  <c r="I831" i="108"/>
  <c r="H831" i="108"/>
  <c r="F831" i="108"/>
  <c r="M831" i="108" s="1"/>
  <c r="E831" i="108"/>
  <c r="L831" i="108" s="1"/>
  <c r="D831" i="108"/>
  <c r="J830" i="108"/>
  <c r="I830" i="108"/>
  <c r="H830" i="108"/>
  <c r="F830" i="108"/>
  <c r="M830" i="108" s="1"/>
  <c r="E830" i="108"/>
  <c r="L830" i="108" s="1"/>
  <c r="D830" i="108"/>
  <c r="J829" i="108"/>
  <c r="I829" i="108"/>
  <c r="H829" i="108"/>
  <c r="F829" i="108"/>
  <c r="E829" i="108"/>
  <c r="L829" i="108" s="1"/>
  <c r="D829" i="108"/>
  <c r="K829" i="108" s="1"/>
  <c r="J828" i="108"/>
  <c r="I828" i="108"/>
  <c r="H828" i="108"/>
  <c r="F828" i="108"/>
  <c r="M828" i="108" s="1"/>
  <c r="E828" i="108"/>
  <c r="L828" i="108" s="1"/>
  <c r="D828" i="108"/>
  <c r="K828" i="108" s="1"/>
  <c r="J827" i="108"/>
  <c r="I827" i="108"/>
  <c r="H827" i="108"/>
  <c r="F827" i="108"/>
  <c r="M827" i="108" s="1"/>
  <c r="E827" i="108"/>
  <c r="L827" i="108" s="1"/>
  <c r="D827" i="108"/>
  <c r="J826" i="108"/>
  <c r="I826" i="108"/>
  <c r="H826" i="108"/>
  <c r="F826" i="108"/>
  <c r="M826" i="108" s="1"/>
  <c r="E826" i="108"/>
  <c r="L826" i="108" s="1"/>
  <c r="D826" i="108"/>
  <c r="K826" i="108" s="1"/>
  <c r="J825" i="108"/>
  <c r="I825" i="108"/>
  <c r="H825" i="108"/>
  <c r="F825" i="108"/>
  <c r="M825" i="108" s="1"/>
  <c r="E825" i="108"/>
  <c r="L825" i="108" s="1"/>
  <c r="D825" i="108"/>
  <c r="K825" i="108" s="1"/>
  <c r="J824" i="108"/>
  <c r="I824" i="108"/>
  <c r="H824" i="108"/>
  <c r="F824" i="108"/>
  <c r="M824" i="108" s="1"/>
  <c r="E824" i="108"/>
  <c r="L824" i="108" s="1"/>
  <c r="D824" i="108"/>
  <c r="J823" i="108"/>
  <c r="I823" i="108"/>
  <c r="H823" i="108"/>
  <c r="F823" i="108"/>
  <c r="M823" i="108" s="1"/>
  <c r="E823" i="108"/>
  <c r="L823" i="108" s="1"/>
  <c r="D823" i="108"/>
  <c r="J822" i="108"/>
  <c r="I822" i="108"/>
  <c r="H822" i="108"/>
  <c r="F822" i="108"/>
  <c r="M822" i="108" s="1"/>
  <c r="E822" i="108"/>
  <c r="L822" i="108" s="1"/>
  <c r="D822" i="108"/>
  <c r="K822" i="108" s="1"/>
  <c r="J821" i="108"/>
  <c r="I821" i="108"/>
  <c r="H821" i="108"/>
  <c r="F821" i="108"/>
  <c r="M821" i="108" s="1"/>
  <c r="E821" i="108"/>
  <c r="L821" i="108" s="1"/>
  <c r="D821" i="108"/>
  <c r="J820" i="108"/>
  <c r="I820" i="108"/>
  <c r="H820" i="108"/>
  <c r="F820" i="108"/>
  <c r="M820" i="108" s="1"/>
  <c r="E820" i="108"/>
  <c r="L820" i="108" s="1"/>
  <c r="D820" i="108"/>
  <c r="K820" i="108" s="1"/>
  <c r="J819" i="108"/>
  <c r="I819" i="108"/>
  <c r="H819" i="108"/>
  <c r="F819" i="108"/>
  <c r="M819" i="108" s="1"/>
  <c r="E819" i="108"/>
  <c r="L819" i="108" s="1"/>
  <c r="D819" i="108"/>
  <c r="J818" i="108"/>
  <c r="I818" i="108"/>
  <c r="H818" i="108"/>
  <c r="F818" i="108"/>
  <c r="M818" i="108" s="1"/>
  <c r="E818" i="108"/>
  <c r="L818" i="108" s="1"/>
  <c r="D818" i="108"/>
  <c r="K818" i="108" s="1"/>
  <c r="J817" i="108"/>
  <c r="I817" i="108"/>
  <c r="H817" i="108"/>
  <c r="F817" i="108"/>
  <c r="M817" i="108" s="1"/>
  <c r="E817" i="108"/>
  <c r="L817" i="108" s="1"/>
  <c r="D817" i="108"/>
  <c r="K817" i="108" s="1"/>
  <c r="J816" i="108"/>
  <c r="I816" i="108"/>
  <c r="H816" i="108"/>
  <c r="F816" i="108"/>
  <c r="M816" i="108" s="1"/>
  <c r="E816" i="108"/>
  <c r="D816" i="108"/>
  <c r="K816" i="108" s="1"/>
  <c r="J815" i="108"/>
  <c r="I815" i="108"/>
  <c r="H815" i="108"/>
  <c r="F815" i="108"/>
  <c r="M815" i="108" s="1"/>
  <c r="E815" i="108"/>
  <c r="L815" i="108" s="1"/>
  <c r="D815" i="108"/>
  <c r="J814" i="108"/>
  <c r="I814" i="108"/>
  <c r="H814" i="108"/>
  <c r="F814" i="108"/>
  <c r="M814" i="108" s="1"/>
  <c r="E814" i="108"/>
  <c r="L814" i="108" s="1"/>
  <c r="D814" i="108"/>
  <c r="J813" i="108"/>
  <c r="I813" i="108"/>
  <c r="H813" i="108"/>
  <c r="F813" i="108"/>
  <c r="E813" i="108"/>
  <c r="L813" i="108" s="1"/>
  <c r="D813" i="108"/>
  <c r="K813" i="108" s="1"/>
  <c r="J812" i="108"/>
  <c r="I812" i="108"/>
  <c r="H812" i="108"/>
  <c r="F812" i="108"/>
  <c r="M812" i="108" s="1"/>
  <c r="E812" i="108"/>
  <c r="L812" i="108" s="1"/>
  <c r="D812" i="108"/>
  <c r="K812" i="108" s="1"/>
  <c r="J811" i="108"/>
  <c r="I811" i="108"/>
  <c r="H811" i="108"/>
  <c r="F811" i="108"/>
  <c r="M811" i="108" s="1"/>
  <c r="E811" i="108"/>
  <c r="L811" i="108" s="1"/>
  <c r="D811" i="108"/>
  <c r="J810" i="108"/>
  <c r="I810" i="108"/>
  <c r="H810" i="108"/>
  <c r="F810" i="108"/>
  <c r="M810" i="108" s="1"/>
  <c r="E810" i="108"/>
  <c r="L810" i="108" s="1"/>
  <c r="D810" i="108"/>
  <c r="K810" i="108" s="1"/>
  <c r="J809" i="108"/>
  <c r="I809" i="108"/>
  <c r="H809" i="108"/>
  <c r="F809" i="108"/>
  <c r="M809" i="108" s="1"/>
  <c r="E809" i="108"/>
  <c r="L809" i="108" s="1"/>
  <c r="D809" i="108"/>
  <c r="K809" i="108" s="1"/>
  <c r="J808" i="108"/>
  <c r="I808" i="108"/>
  <c r="H808" i="108"/>
  <c r="F808" i="108"/>
  <c r="M808" i="108" s="1"/>
  <c r="E808" i="108"/>
  <c r="L808" i="108" s="1"/>
  <c r="D808" i="108"/>
  <c r="J807" i="108"/>
  <c r="I807" i="108"/>
  <c r="H807" i="108"/>
  <c r="F807" i="108"/>
  <c r="M807" i="108" s="1"/>
  <c r="E807" i="108"/>
  <c r="L807" i="108" s="1"/>
  <c r="D807" i="108"/>
  <c r="J806" i="108"/>
  <c r="I806" i="108"/>
  <c r="H806" i="108"/>
  <c r="F806" i="108"/>
  <c r="M806" i="108" s="1"/>
  <c r="E806" i="108"/>
  <c r="L806" i="108" s="1"/>
  <c r="D806" i="108"/>
  <c r="K806" i="108" s="1"/>
  <c r="J805" i="108"/>
  <c r="I805" i="108"/>
  <c r="H805" i="108"/>
  <c r="F805" i="108"/>
  <c r="M805" i="108" s="1"/>
  <c r="E805" i="108"/>
  <c r="L805" i="108" s="1"/>
  <c r="D805" i="108"/>
  <c r="J804" i="108"/>
  <c r="I804" i="108"/>
  <c r="H804" i="108"/>
  <c r="F804" i="108"/>
  <c r="M804" i="108" s="1"/>
  <c r="E804" i="108"/>
  <c r="L804" i="108" s="1"/>
  <c r="D804" i="108"/>
  <c r="K804" i="108" s="1"/>
  <c r="J803" i="108"/>
  <c r="I803" i="108"/>
  <c r="H803" i="108"/>
  <c r="F803" i="108"/>
  <c r="M803" i="108" s="1"/>
  <c r="E803" i="108"/>
  <c r="L803" i="108" s="1"/>
  <c r="D803" i="108"/>
  <c r="J802" i="108"/>
  <c r="I802" i="108"/>
  <c r="H802" i="108"/>
  <c r="F802" i="108"/>
  <c r="M802" i="108" s="1"/>
  <c r="E802" i="108"/>
  <c r="L802" i="108" s="1"/>
  <c r="D802" i="108"/>
  <c r="K802" i="108" s="1"/>
  <c r="J801" i="108"/>
  <c r="I801" i="108"/>
  <c r="H801" i="108"/>
  <c r="F801" i="108"/>
  <c r="E801" i="108"/>
  <c r="L801" i="108" s="1"/>
  <c r="D801" i="108"/>
  <c r="K801" i="108" s="1"/>
  <c r="J800" i="108"/>
  <c r="I800" i="108"/>
  <c r="H800" i="108"/>
  <c r="F800" i="108"/>
  <c r="M800" i="108" s="1"/>
  <c r="E800" i="108"/>
  <c r="D800" i="108"/>
  <c r="K800" i="108" s="1"/>
  <c r="J799" i="108"/>
  <c r="I799" i="108"/>
  <c r="H799" i="108"/>
  <c r="F799" i="108"/>
  <c r="M799" i="108" s="1"/>
  <c r="E799" i="108"/>
  <c r="L799" i="108" s="1"/>
  <c r="D799" i="108"/>
  <c r="J798" i="108"/>
  <c r="I798" i="108"/>
  <c r="H798" i="108"/>
  <c r="F798" i="108"/>
  <c r="M798" i="108" s="1"/>
  <c r="E798" i="108"/>
  <c r="L798" i="108" s="1"/>
  <c r="D798" i="108"/>
  <c r="J797" i="108"/>
  <c r="I797" i="108"/>
  <c r="H797" i="108"/>
  <c r="F797" i="108"/>
  <c r="E797" i="108"/>
  <c r="L797" i="108" s="1"/>
  <c r="D797" i="108"/>
  <c r="K797" i="108" s="1"/>
  <c r="J796" i="108"/>
  <c r="I796" i="108"/>
  <c r="H796" i="108"/>
  <c r="F796" i="108"/>
  <c r="M796" i="108" s="1"/>
  <c r="E796" i="108"/>
  <c r="L796" i="108" s="1"/>
  <c r="D796" i="108"/>
  <c r="J795" i="108"/>
  <c r="I795" i="108"/>
  <c r="H795" i="108"/>
  <c r="F795" i="108"/>
  <c r="M795" i="108" s="1"/>
  <c r="E795" i="108"/>
  <c r="L795" i="108" s="1"/>
  <c r="D795" i="108"/>
  <c r="J794" i="108"/>
  <c r="I794" i="108"/>
  <c r="H794" i="108"/>
  <c r="F794" i="108"/>
  <c r="M794" i="108" s="1"/>
  <c r="E794" i="108"/>
  <c r="L794" i="108" s="1"/>
  <c r="D794" i="108"/>
  <c r="J793" i="108"/>
  <c r="I793" i="108"/>
  <c r="H793" i="108"/>
  <c r="F793" i="108"/>
  <c r="M793" i="108" s="1"/>
  <c r="E793" i="108"/>
  <c r="L793" i="108" s="1"/>
  <c r="D793" i="108"/>
  <c r="J792" i="108"/>
  <c r="I792" i="108"/>
  <c r="H792" i="108"/>
  <c r="F792" i="108"/>
  <c r="M792" i="108" s="1"/>
  <c r="E792" i="108"/>
  <c r="L792" i="108" s="1"/>
  <c r="D792" i="108"/>
  <c r="K792" i="108" s="1"/>
  <c r="J791" i="108"/>
  <c r="I791" i="108"/>
  <c r="H791" i="108"/>
  <c r="F791" i="108"/>
  <c r="M791" i="108" s="1"/>
  <c r="E791" i="108"/>
  <c r="L791" i="108" s="1"/>
  <c r="D791" i="108"/>
  <c r="J790" i="108"/>
  <c r="I790" i="108"/>
  <c r="H790" i="108"/>
  <c r="F790" i="108"/>
  <c r="M790" i="108" s="1"/>
  <c r="E790" i="108"/>
  <c r="D790" i="108"/>
  <c r="K790" i="108" s="1"/>
  <c r="J789" i="108"/>
  <c r="I789" i="108"/>
  <c r="H789" i="108"/>
  <c r="F789" i="108"/>
  <c r="M789" i="108" s="1"/>
  <c r="E789" i="108"/>
  <c r="L789" i="108" s="1"/>
  <c r="D789" i="108"/>
  <c r="J788" i="108"/>
  <c r="I788" i="108"/>
  <c r="H788" i="108"/>
  <c r="F788" i="108"/>
  <c r="M788" i="108" s="1"/>
  <c r="E788" i="108"/>
  <c r="D788" i="108"/>
  <c r="K788" i="108" s="1"/>
  <c r="J787" i="108"/>
  <c r="I787" i="108"/>
  <c r="H787" i="108"/>
  <c r="F787" i="108"/>
  <c r="M787" i="108" s="1"/>
  <c r="E787" i="108"/>
  <c r="L787" i="108" s="1"/>
  <c r="D787" i="108"/>
  <c r="J786" i="108"/>
  <c r="I786" i="108"/>
  <c r="H786" i="108"/>
  <c r="F786" i="108"/>
  <c r="M786" i="108" s="1"/>
  <c r="E786" i="108"/>
  <c r="L786" i="108" s="1"/>
  <c r="D786" i="108"/>
  <c r="K786" i="108" s="1"/>
  <c r="J785" i="108"/>
  <c r="I785" i="108"/>
  <c r="H785" i="108"/>
  <c r="F785" i="108"/>
  <c r="M785" i="108" s="1"/>
  <c r="E785" i="108"/>
  <c r="L785" i="108" s="1"/>
  <c r="D785" i="108"/>
  <c r="J784" i="108"/>
  <c r="I784" i="108"/>
  <c r="H784" i="108"/>
  <c r="F784" i="108"/>
  <c r="M784" i="108" s="1"/>
  <c r="E784" i="108"/>
  <c r="D784" i="108"/>
  <c r="K784" i="108" s="1"/>
  <c r="J783" i="108"/>
  <c r="I783" i="108"/>
  <c r="H783" i="108"/>
  <c r="F783" i="108"/>
  <c r="M783" i="108" s="1"/>
  <c r="E783" i="108"/>
  <c r="L783" i="108" s="1"/>
  <c r="D783" i="108"/>
  <c r="J782" i="108"/>
  <c r="I782" i="108"/>
  <c r="H782" i="108"/>
  <c r="F782" i="108"/>
  <c r="M782" i="108" s="1"/>
  <c r="E782" i="108"/>
  <c r="L782" i="108" s="1"/>
  <c r="D782" i="108"/>
  <c r="K782" i="108" s="1"/>
  <c r="J781" i="108"/>
  <c r="I781" i="108"/>
  <c r="H781" i="108"/>
  <c r="F781" i="108"/>
  <c r="M781" i="108" s="1"/>
  <c r="E781" i="108"/>
  <c r="L781" i="108" s="1"/>
  <c r="D781" i="108"/>
  <c r="K781" i="108" s="1"/>
  <c r="J780" i="108"/>
  <c r="I780" i="108"/>
  <c r="H780" i="108"/>
  <c r="F780" i="108"/>
  <c r="M780" i="108" s="1"/>
  <c r="E780" i="108"/>
  <c r="D780" i="108"/>
  <c r="K780" i="108" s="1"/>
  <c r="J779" i="108"/>
  <c r="I779" i="108"/>
  <c r="H779" i="108"/>
  <c r="F779" i="108"/>
  <c r="M779" i="108" s="1"/>
  <c r="E779" i="108"/>
  <c r="L779" i="108" s="1"/>
  <c r="D779" i="108"/>
  <c r="J778" i="108"/>
  <c r="I778" i="108"/>
  <c r="H778" i="108"/>
  <c r="F778" i="108"/>
  <c r="M778" i="108" s="1"/>
  <c r="E778" i="108"/>
  <c r="L778" i="108" s="1"/>
  <c r="D778" i="108"/>
  <c r="J777" i="108"/>
  <c r="I777" i="108"/>
  <c r="H777" i="108"/>
  <c r="F777" i="108"/>
  <c r="E777" i="108"/>
  <c r="L777" i="108" s="1"/>
  <c r="D777" i="108"/>
  <c r="K777" i="108" s="1"/>
  <c r="J776" i="108"/>
  <c r="I776" i="108"/>
  <c r="H776" i="108"/>
  <c r="F776" i="108"/>
  <c r="M776" i="108" s="1"/>
  <c r="E776" i="108"/>
  <c r="D776" i="108"/>
  <c r="K776" i="108" s="1"/>
  <c r="J775" i="108"/>
  <c r="I775" i="108"/>
  <c r="H775" i="108"/>
  <c r="F775" i="108"/>
  <c r="M775" i="108" s="1"/>
  <c r="E775" i="108"/>
  <c r="L775" i="108" s="1"/>
  <c r="D775" i="108"/>
  <c r="J774" i="108"/>
  <c r="I774" i="108"/>
  <c r="H774" i="108"/>
  <c r="F774" i="108"/>
  <c r="M774" i="108" s="1"/>
  <c r="E774" i="108"/>
  <c r="L774" i="108" s="1"/>
  <c r="D774" i="108"/>
  <c r="K774" i="108" s="1"/>
  <c r="J773" i="108"/>
  <c r="I773" i="108"/>
  <c r="H773" i="108"/>
  <c r="F773" i="108"/>
  <c r="M773" i="108" s="1"/>
  <c r="E773" i="108"/>
  <c r="L773" i="108" s="1"/>
  <c r="D773" i="108"/>
  <c r="K773" i="108" s="1"/>
  <c r="J772" i="108"/>
  <c r="I772" i="108"/>
  <c r="H772" i="108"/>
  <c r="E772" i="108"/>
  <c r="D772" i="108"/>
  <c r="K772" i="108" s="1"/>
  <c r="J771" i="108"/>
  <c r="I771" i="108"/>
  <c r="H771" i="108"/>
  <c r="F771" i="108"/>
  <c r="M771" i="108" s="1"/>
  <c r="E771" i="108"/>
  <c r="L771" i="108" s="1"/>
  <c r="D771" i="108"/>
  <c r="J770" i="108"/>
  <c r="I770" i="108"/>
  <c r="H770" i="108"/>
  <c r="F770" i="108"/>
  <c r="M770" i="108" s="1"/>
  <c r="E770" i="108"/>
  <c r="D770" i="108"/>
  <c r="K770" i="108" s="1"/>
  <c r="J769" i="108"/>
  <c r="I769" i="108"/>
  <c r="H769" i="108"/>
  <c r="F769" i="108"/>
  <c r="M769" i="108" s="1"/>
  <c r="E769" i="108"/>
  <c r="L769" i="108" s="1"/>
  <c r="D769" i="108"/>
  <c r="J768" i="108"/>
  <c r="I768" i="108"/>
  <c r="H768" i="108"/>
  <c r="F768" i="108"/>
  <c r="M768" i="108" s="1"/>
  <c r="E768" i="108"/>
  <c r="D768" i="108"/>
  <c r="K768" i="108" s="1"/>
  <c r="J767" i="108"/>
  <c r="I767" i="108"/>
  <c r="H767" i="108"/>
  <c r="F767" i="108"/>
  <c r="M767" i="108" s="1"/>
  <c r="E767" i="108"/>
  <c r="L767" i="108" s="1"/>
  <c r="D767" i="108"/>
  <c r="J766" i="108"/>
  <c r="I766" i="108"/>
  <c r="H766" i="108"/>
  <c r="F766" i="108"/>
  <c r="M766" i="108" s="1"/>
  <c r="E766" i="108"/>
  <c r="L766" i="108" s="1"/>
  <c r="D766" i="108"/>
  <c r="J765" i="108"/>
  <c r="I765" i="108"/>
  <c r="H765" i="108"/>
  <c r="F765" i="108"/>
  <c r="M765" i="108" s="1"/>
  <c r="E765" i="108"/>
  <c r="L765" i="108" s="1"/>
  <c r="D765" i="108"/>
  <c r="K765" i="108" s="1"/>
  <c r="J764" i="108"/>
  <c r="I764" i="108"/>
  <c r="H764" i="108"/>
  <c r="F764" i="108"/>
  <c r="M764" i="108" s="1"/>
  <c r="E764" i="108"/>
  <c r="D764" i="108"/>
  <c r="K764" i="108" s="1"/>
  <c r="J763" i="108"/>
  <c r="I763" i="108"/>
  <c r="H763" i="108"/>
  <c r="F763" i="108"/>
  <c r="M763" i="108" s="1"/>
  <c r="E763" i="108"/>
  <c r="L763" i="108" s="1"/>
  <c r="D763" i="108"/>
  <c r="J762" i="108"/>
  <c r="I762" i="108"/>
  <c r="H762" i="108"/>
  <c r="F762" i="108"/>
  <c r="M762" i="108" s="1"/>
  <c r="E762" i="108"/>
  <c r="L762" i="108" s="1"/>
  <c r="D762" i="108"/>
  <c r="J761" i="108"/>
  <c r="I761" i="108"/>
  <c r="H761" i="108"/>
  <c r="F761" i="108"/>
  <c r="E761" i="108"/>
  <c r="L761" i="108" s="1"/>
  <c r="D761" i="108"/>
  <c r="K761" i="108" s="1"/>
  <c r="J760" i="108"/>
  <c r="I760" i="108"/>
  <c r="H760" i="108"/>
  <c r="F760" i="108"/>
  <c r="M760" i="108" s="1"/>
  <c r="E760" i="108"/>
  <c r="D760" i="108"/>
  <c r="K760" i="108" s="1"/>
  <c r="J759" i="108"/>
  <c r="I759" i="108"/>
  <c r="H759" i="108"/>
  <c r="F759" i="108"/>
  <c r="M759" i="108" s="1"/>
  <c r="E759" i="108"/>
  <c r="L759" i="108" s="1"/>
  <c r="D759" i="108"/>
  <c r="J758" i="108"/>
  <c r="I758" i="108"/>
  <c r="H758" i="108"/>
  <c r="F758" i="108"/>
  <c r="M758" i="108" s="1"/>
  <c r="E758" i="108"/>
  <c r="L758" i="108" s="1"/>
  <c r="D758" i="108"/>
  <c r="K758" i="108" s="1"/>
  <c r="J757" i="108"/>
  <c r="I757" i="108"/>
  <c r="H757" i="108"/>
  <c r="F757" i="108"/>
  <c r="M757" i="108" s="1"/>
  <c r="E757" i="108"/>
  <c r="L757" i="108" s="1"/>
  <c r="D757" i="108"/>
  <c r="J756" i="108"/>
  <c r="I756" i="108"/>
  <c r="H756" i="108"/>
  <c r="F756" i="108"/>
  <c r="M756" i="108" s="1"/>
  <c r="E756" i="108"/>
  <c r="D756" i="108"/>
  <c r="K756" i="108" s="1"/>
  <c r="J755" i="108"/>
  <c r="I755" i="108"/>
  <c r="H755" i="108"/>
  <c r="F755" i="108"/>
  <c r="M755" i="108" s="1"/>
  <c r="E755" i="108"/>
  <c r="L755" i="108" s="1"/>
  <c r="D755" i="108"/>
  <c r="J754" i="108"/>
  <c r="I754" i="108"/>
  <c r="H754" i="108"/>
  <c r="F754" i="108"/>
  <c r="M754" i="108" s="1"/>
  <c r="E754" i="108"/>
  <c r="L754" i="108" s="1"/>
  <c r="D754" i="108"/>
  <c r="K754" i="108" s="1"/>
  <c r="J753" i="108"/>
  <c r="I753" i="108"/>
  <c r="H753" i="108"/>
  <c r="F753" i="108"/>
  <c r="M753" i="108" s="1"/>
  <c r="E753" i="108"/>
  <c r="L753" i="108" s="1"/>
  <c r="D753" i="108"/>
  <c r="K753" i="108" s="1"/>
  <c r="J752" i="108"/>
  <c r="I752" i="108"/>
  <c r="H752" i="108"/>
  <c r="F752" i="108"/>
  <c r="M752" i="108" s="1"/>
  <c r="E752" i="108"/>
  <c r="D752" i="108"/>
  <c r="K752" i="108" s="1"/>
  <c r="J751" i="108"/>
  <c r="I751" i="108"/>
  <c r="H751" i="108"/>
  <c r="F751" i="108"/>
  <c r="M751" i="108" s="1"/>
  <c r="E751" i="108"/>
  <c r="L751" i="108" s="1"/>
  <c r="D751" i="108"/>
  <c r="J750" i="108"/>
  <c r="I750" i="108"/>
  <c r="H750" i="108"/>
  <c r="F750" i="108"/>
  <c r="M750" i="108" s="1"/>
  <c r="E750" i="108"/>
  <c r="L750" i="108" s="1"/>
  <c r="D750" i="108"/>
  <c r="J749" i="108"/>
  <c r="I749" i="108"/>
  <c r="H749" i="108"/>
  <c r="F749" i="108"/>
  <c r="M749" i="108" s="1"/>
  <c r="E749" i="108"/>
  <c r="L749" i="108" s="1"/>
  <c r="D749" i="108"/>
  <c r="K749" i="108" s="1"/>
  <c r="J748" i="108"/>
  <c r="I748" i="108"/>
  <c r="H748" i="108"/>
  <c r="F748" i="108"/>
  <c r="M748" i="108" s="1"/>
  <c r="E748" i="108"/>
  <c r="D748" i="108"/>
  <c r="K748" i="108" s="1"/>
  <c r="J747" i="108"/>
  <c r="I747" i="108"/>
  <c r="H747" i="108"/>
  <c r="F747" i="108"/>
  <c r="M747" i="108" s="1"/>
  <c r="E747" i="108"/>
  <c r="L747" i="108" s="1"/>
  <c r="D747" i="108"/>
  <c r="J746" i="108"/>
  <c r="I746" i="108"/>
  <c r="H746" i="108"/>
  <c r="F746" i="108"/>
  <c r="M746" i="108" s="1"/>
  <c r="E746" i="108"/>
  <c r="L746" i="108" s="1"/>
  <c r="D746" i="108"/>
  <c r="J745" i="108"/>
  <c r="I745" i="108"/>
  <c r="H745" i="108"/>
  <c r="F745" i="108"/>
  <c r="E745" i="108"/>
  <c r="L745" i="108" s="1"/>
  <c r="D745" i="108"/>
  <c r="K745" i="108" s="1"/>
  <c r="J744" i="108"/>
  <c r="I744" i="108"/>
  <c r="H744" i="108"/>
  <c r="F744" i="108"/>
  <c r="M744" i="108" s="1"/>
  <c r="E744" i="108"/>
  <c r="L744" i="108" s="1"/>
  <c r="D744" i="108"/>
  <c r="K744" i="108" s="1"/>
  <c r="J743" i="108"/>
  <c r="I743" i="108"/>
  <c r="H743" i="108"/>
  <c r="F743" i="108"/>
  <c r="M743" i="108" s="1"/>
  <c r="E743" i="108"/>
  <c r="L743" i="108" s="1"/>
  <c r="D743" i="108"/>
  <c r="J742" i="108"/>
  <c r="I742" i="108"/>
  <c r="H742" i="108"/>
  <c r="F742" i="108"/>
  <c r="M742" i="108" s="1"/>
  <c r="E742" i="108"/>
  <c r="L742" i="108" s="1"/>
  <c r="D742" i="108"/>
  <c r="J741" i="108"/>
  <c r="I741" i="108"/>
  <c r="H741" i="108"/>
  <c r="F741" i="108"/>
  <c r="M741" i="108" s="1"/>
  <c r="E741" i="108"/>
  <c r="L741" i="108" s="1"/>
  <c r="D741" i="108"/>
  <c r="K741" i="108" s="1"/>
  <c r="J740" i="108"/>
  <c r="I740" i="108"/>
  <c r="H740" i="108"/>
  <c r="F740" i="108"/>
  <c r="M740" i="108" s="1"/>
  <c r="E740" i="108"/>
  <c r="L740" i="108" s="1"/>
  <c r="D740" i="108"/>
  <c r="J739" i="108"/>
  <c r="I739" i="108"/>
  <c r="H739" i="108"/>
  <c r="F739" i="108"/>
  <c r="M739" i="108" s="1"/>
  <c r="E739" i="108"/>
  <c r="L739" i="108" s="1"/>
  <c r="D739" i="108"/>
  <c r="J738" i="108"/>
  <c r="I738" i="108"/>
  <c r="H738" i="108"/>
  <c r="F738" i="108"/>
  <c r="M738" i="108" s="1"/>
  <c r="E738" i="108"/>
  <c r="L738" i="108" s="1"/>
  <c r="D738" i="108"/>
  <c r="J737" i="108"/>
  <c r="I737" i="108"/>
  <c r="H737" i="108"/>
  <c r="F737" i="108"/>
  <c r="M737" i="108" s="1"/>
  <c r="E737" i="108"/>
  <c r="L737" i="108" s="1"/>
  <c r="D737" i="108"/>
  <c r="J736" i="108"/>
  <c r="I736" i="108"/>
  <c r="H736" i="108"/>
  <c r="F736" i="108"/>
  <c r="M736" i="108" s="1"/>
  <c r="E736" i="108"/>
  <c r="L736" i="108" s="1"/>
  <c r="D736" i="108"/>
  <c r="K736" i="108" s="1"/>
  <c r="J735" i="108"/>
  <c r="I735" i="108"/>
  <c r="H735" i="108"/>
  <c r="F735" i="108"/>
  <c r="M735" i="108" s="1"/>
  <c r="E735" i="108"/>
  <c r="L735" i="108" s="1"/>
  <c r="D735" i="108"/>
  <c r="J734" i="108"/>
  <c r="I734" i="108"/>
  <c r="H734" i="108"/>
  <c r="F734" i="108"/>
  <c r="M734" i="108" s="1"/>
  <c r="E734" i="108"/>
  <c r="L734" i="108" s="1"/>
  <c r="D734" i="108"/>
  <c r="K734" i="108" s="1"/>
  <c r="J733" i="108"/>
  <c r="I733" i="108"/>
  <c r="H733" i="108"/>
  <c r="F733" i="108"/>
  <c r="M733" i="108" s="1"/>
  <c r="E733" i="108"/>
  <c r="L733" i="108" s="1"/>
  <c r="D733" i="108"/>
  <c r="K733" i="108" s="1"/>
  <c r="J732" i="108"/>
  <c r="I732" i="108"/>
  <c r="H732" i="108"/>
  <c r="F732" i="108"/>
  <c r="M732" i="108" s="1"/>
  <c r="E732" i="108"/>
  <c r="D732" i="108"/>
  <c r="K732" i="108" s="1"/>
  <c r="J731" i="108"/>
  <c r="I731" i="108"/>
  <c r="H731" i="108"/>
  <c r="F731" i="108"/>
  <c r="M731" i="108" s="1"/>
  <c r="E731" i="108"/>
  <c r="L731" i="108" s="1"/>
  <c r="D731" i="108"/>
  <c r="J730" i="108"/>
  <c r="I730" i="108"/>
  <c r="H730" i="108"/>
  <c r="F730" i="108"/>
  <c r="M730" i="108" s="1"/>
  <c r="E730" i="108"/>
  <c r="L730" i="108" s="1"/>
  <c r="D730" i="108"/>
  <c r="J729" i="108"/>
  <c r="I729" i="108"/>
  <c r="H729" i="108"/>
  <c r="F729" i="108"/>
  <c r="E729" i="108"/>
  <c r="L729" i="108" s="1"/>
  <c r="D729" i="108"/>
  <c r="K729" i="108" s="1"/>
  <c r="J728" i="108"/>
  <c r="I728" i="108"/>
  <c r="H728" i="108"/>
  <c r="F728" i="108"/>
  <c r="M728" i="108" s="1"/>
  <c r="E728" i="108"/>
  <c r="L728" i="108" s="1"/>
  <c r="D728" i="108"/>
  <c r="K728" i="108" s="1"/>
  <c r="J727" i="108"/>
  <c r="I727" i="108"/>
  <c r="H727" i="108"/>
  <c r="F727" i="108"/>
  <c r="M727" i="108" s="1"/>
  <c r="E727" i="108"/>
  <c r="L727" i="108" s="1"/>
  <c r="D727" i="108"/>
  <c r="J726" i="108"/>
  <c r="I726" i="108"/>
  <c r="H726" i="108"/>
  <c r="F726" i="108"/>
  <c r="M726" i="108" s="1"/>
  <c r="E726" i="108"/>
  <c r="L726" i="108" s="1"/>
  <c r="D726" i="108"/>
  <c r="K726" i="108" s="1"/>
  <c r="J725" i="108"/>
  <c r="I725" i="108"/>
  <c r="H725" i="108"/>
  <c r="F725" i="108"/>
  <c r="M725" i="108" s="1"/>
  <c r="E725" i="108"/>
  <c r="L725" i="108" s="1"/>
  <c r="D725" i="108"/>
  <c r="K725" i="108" s="1"/>
  <c r="J724" i="108"/>
  <c r="I724" i="108"/>
  <c r="H724" i="108"/>
  <c r="F724" i="108"/>
  <c r="M724" i="108" s="1"/>
  <c r="E724" i="108"/>
  <c r="L724" i="108" s="1"/>
  <c r="D724" i="108"/>
  <c r="K724" i="108" s="1"/>
  <c r="J723" i="108"/>
  <c r="I723" i="108"/>
  <c r="H723" i="108"/>
  <c r="F723" i="108"/>
  <c r="M723" i="108" s="1"/>
  <c r="E723" i="108"/>
  <c r="L723" i="108" s="1"/>
  <c r="D723" i="108"/>
  <c r="J722" i="108"/>
  <c r="I722" i="108"/>
  <c r="H722" i="108"/>
  <c r="F722" i="108"/>
  <c r="M722" i="108" s="1"/>
  <c r="E722" i="108"/>
  <c r="L722" i="108" s="1"/>
  <c r="D722" i="108"/>
  <c r="K722" i="108" s="1"/>
  <c r="J721" i="108"/>
  <c r="I721" i="108"/>
  <c r="H721" i="108"/>
  <c r="F721" i="108"/>
  <c r="M721" i="108" s="1"/>
  <c r="E721" i="108"/>
  <c r="L721" i="108" s="1"/>
  <c r="D721" i="108"/>
  <c r="J720" i="108"/>
  <c r="I720" i="108"/>
  <c r="H720" i="108"/>
  <c r="F720" i="108"/>
  <c r="M720" i="108" s="1"/>
  <c r="E720" i="108"/>
  <c r="L720" i="108" s="1"/>
  <c r="D720" i="108"/>
  <c r="K720" i="108" s="1"/>
  <c r="J719" i="108"/>
  <c r="I719" i="108"/>
  <c r="H719" i="108"/>
  <c r="F719" i="108"/>
  <c r="M719" i="108" s="1"/>
  <c r="E719" i="108"/>
  <c r="L719" i="108" s="1"/>
  <c r="D719" i="108"/>
  <c r="J718" i="108"/>
  <c r="I718" i="108"/>
  <c r="H718" i="108"/>
  <c r="F718" i="108"/>
  <c r="M718" i="108" s="1"/>
  <c r="E718" i="108"/>
  <c r="L718" i="108" s="1"/>
  <c r="D718" i="108"/>
  <c r="K718" i="108" s="1"/>
  <c r="J717" i="108"/>
  <c r="I717" i="108"/>
  <c r="H717" i="108"/>
  <c r="F717" i="108"/>
  <c r="M717" i="108" s="1"/>
  <c r="E717" i="108"/>
  <c r="L717" i="108" s="1"/>
  <c r="D717" i="108"/>
  <c r="J716" i="108"/>
  <c r="I716" i="108"/>
  <c r="H716" i="108"/>
  <c r="F716" i="108"/>
  <c r="M716" i="108" s="1"/>
  <c r="E716" i="108"/>
  <c r="D716" i="108"/>
  <c r="K716" i="108" s="1"/>
  <c r="J715" i="108"/>
  <c r="I715" i="108"/>
  <c r="H715" i="108"/>
  <c r="F715" i="108"/>
  <c r="M715" i="108" s="1"/>
  <c r="E715" i="108"/>
  <c r="L715" i="108" s="1"/>
  <c r="D715" i="108"/>
  <c r="J714" i="108"/>
  <c r="I714" i="108"/>
  <c r="H714" i="108"/>
  <c r="F714" i="108"/>
  <c r="M714" i="108" s="1"/>
  <c r="E714" i="108"/>
  <c r="L714" i="108" s="1"/>
  <c r="D714" i="108"/>
  <c r="J713" i="108"/>
  <c r="I713" i="108"/>
  <c r="H713" i="108"/>
  <c r="F713" i="108"/>
  <c r="E713" i="108"/>
  <c r="L713" i="108" s="1"/>
  <c r="D713" i="108"/>
  <c r="K713" i="108" s="1"/>
  <c r="J712" i="108"/>
  <c r="I712" i="108"/>
  <c r="H712" i="108"/>
  <c r="F712" i="108"/>
  <c r="M712" i="108" s="1"/>
  <c r="E712" i="108"/>
  <c r="L712" i="108" s="1"/>
  <c r="D712" i="108"/>
  <c r="J711" i="108"/>
  <c r="I711" i="108"/>
  <c r="H711" i="108"/>
  <c r="F711" i="108"/>
  <c r="M711" i="108" s="1"/>
  <c r="E711" i="108"/>
  <c r="L711" i="108" s="1"/>
  <c r="D711" i="108"/>
  <c r="J710" i="108"/>
  <c r="I710" i="108"/>
  <c r="H710" i="108"/>
  <c r="F710" i="108"/>
  <c r="M710" i="108" s="1"/>
  <c r="E710" i="108"/>
  <c r="L710" i="108" s="1"/>
  <c r="D710" i="108"/>
  <c r="J709" i="108"/>
  <c r="I709" i="108"/>
  <c r="H709" i="108"/>
  <c r="F709" i="108"/>
  <c r="M709" i="108" s="1"/>
  <c r="E709" i="108"/>
  <c r="L709" i="108" s="1"/>
  <c r="D709" i="108"/>
  <c r="K709" i="108" s="1"/>
  <c r="J708" i="108"/>
  <c r="I708" i="108"/>
  <c r="H708" i="108"/>
  <c r="F708" i="108"/>
  <c r="M708" i="108" s="1"/>
  <c r="E708" i="108"/>
  <c r="L708" i="108" s="1"/>
  <c r="D708" i="108"/>
  <c r="J707" i="108"/>
  <c r="I707" i="108"/>
  <c r="H707" i="108"/>
  <c r="F707" i="108"/>
  <c r="M707" i="108" s="1"/>
  <c r="E707" i="108"/>
  <c r="L707" i="108" s="1"/>
  <c r="D707" i="108"/>
  <c r="J706" i="108"/>
  <c r="I706" i="108"/>
  <c r="H706" i="108"/>
  <c r="F706" i="108"/>
  <c r="M706" i="108" s="1"/>
  <c r="E706" i="108"/>
  <c r="L706" i="108" s="1"/>
  <c r="D706" i="108"/>
  <c r="J705" i="108"/>
  <c r="I705" i="108"/>
  <c r="H705" i="108"/>
  <c r="F705" i="108"/>
  <c r="M705" i="108" s="1"/>
  <c r="E705" i="108"/>
  <c r="L705" i="108" s="1"/>
  <c r="D705" i="108"/>
  <c r="J704" i="108"/>
  <c r="I704" i="108"/>
  <c r="H704" i="108"/>
  <c r="F704" i="108"/>
  <c r="M704" i="108" s="1"/>
  <c r="E704" i="108"/>
  <c r="L704" i="108" s="1"/>
  <c r="D704" i="108"/>
  <c r="K704" i="108" s="1"/>
  <c r="J703" i="108"/>
  <c r="I703" i="108"/>
  <c r="H703" i="108"/>
  <c r="F703" i="108"/>
  <c r="M703" i="108" s="1"/>
  <c r="E703" i="108"/>
  <c r="L703" i="108" s="1"/>
  <c r="D703" i="108"/>
  <c r="J702" i="108"/>
  <c r="I702" i="108"/>
  <c r="H702" i="108"/>
  <c r="F702" i="108"/>
  <c r="M702" i="108" s="1"/>
  <c r="E702" i="108"/>
  <c r="L702" i="108" s="1"/>
  <c r="D702" i="108"/>
  <c r="K702" i="108" s="1"/>
  <c r="J701" i="108"/>
  <c r="I701" i="108"/>
  <c r="H701" i="108"/>
  <c r="F701" i="108"/>
  <c r="M701" i="108" s="1"/>
  <c r="E701" i="108"/>
  <c r="L701" i="108" s="1"/>
  <c r="D701" i="108"/>
  <c r="K701" i="108" s="1"/>
  <c r="J700" i="108"/>
  <c r="I700" i="108"/>
  <c r="H700" i="108"/>
  <c r="F700" i="108"/>
  <c r="M700" i="108" s="1"/>
  <c r="E700" i="108"/>
  <c r="D700" i="108"/>
  <c r="K700" i="108" s="1"/>
  <c r="J699" i="108"/>
  <c r="I699" i="108"/>
  <c r="H699" i="108"/>
  <c r="F699" i="108"/>
  <c r="M699" i="108" s="1"/>
  <c r="E699" i="108"/>
  <c r="L699" i="108" s="1"/>
  <c r="D699" i="108"/>
  <c r="J698" i="108"/>
  <c r="I698" i="108"/>
  <c r="H698" i="108"/>
  <c r="F698" i="108"/>
  <c r="M698" i="108" s="1"/>
  <c r="E698" i="108"/>
  <c r="L698" i="108" s="1"/>
  <c r="D698" i="108"/>
  <c r="J697" i="108"/>
  <c r="I697" i="108"/>
  <c r="H697" i="108"/>
  <c r="F697" i="108"/>
  <c r="E697" i="108"/>
  <c r="L697" i="108" s="1"/>
  <c r="D697" i="108"/>
  <c r="K697" i="108" s="1"/>
  <c r="J696" i="108"/>
  <c r="I696" i="108"/>
  <c r="H696" i="108"/>
  <c r="F696" i="108"/>
  <c r="M696" i="108" s="1"/>
  <c r="E696" i="108"/>
  <c r="L696" i="108" s="1"/>
  <c r="D696" i="108"/>
  <c r="K696" i="108" s="1"/>
  <c r="J695" i="108"/>
  <c r="I695" i="108"/>
  <c r="H695" i="108"/>
  <c r="F695" i="108"/>
  <c r="M695" i="108" s="1"/>
  <c r="E695" i="108"/>
  <c r="L695" i="108" s="1"/>
  <c r="D695" i="108"/>
  <c r="J694" i="108"/>
  <c r="I694" i="108"/>
  <c r="H694" i="108"/>
  <c r="F694" i="108"/>
  <c r="M694" i="108" s="1"/>
  <c r="E694" i="108"/>
  <c r="L694" i="108" s="1"/>
  <c r="D694" i="108"/>
  <c r="K694" i="108" s="1"/>
  <c r="J693" i="108"/>
  <c r="I693" i="108"/>
  <c r="H693" i="108"/>
  <c r="F693" i="108"/>
  <c r="M693" i="108" s="1"/>
  <c r="E693" i="108"/>
  <c r="L693" i="108" s="1"/>
  <c r="D693" i="108"/>
  <c r="K693" i="108" s="1"/>
  <c r="J692" i="108"/>
  <c r="I692" i="108"/>
  <c r="H692" i="108"/>
  <c r="F692" i="108"/>
  <c r="M692" i="108" s="1"/>
  <c r="E692" i="108"/>
  <c r="L692" i="108" s="1"/>
  <c r="D692" i="108"/>
  <c r="K692" i="108" s="1"/>
  <c r="J691" i="108"/>
  <c r="I691" i="108"/>
  <c r="H691" i="108"/>
  <c r="F691" i="108"/>
  <c r="M691" i="108" s="1"/>
  <c r="E691" i="108"/>
  <c r="L691" i="108" s="1"/>
  <c r="D691" i="108"/>
  <c r="J690" i="108"/>
  <c r="I690" i="108"/>
  <c r="H690" i="108"/>
  <c r="F690" i="108"/>
  <c r="M690" i="108" s="1"/>
  <c r="E690" i="108"/>
  <c r="L690" i="108" s="1"/>
  <c r="D690" i="108"/>
  <c r="K690" i="108" s="1"/>
  <c r="J689" i="108"/>
  <c r="I689" i="108"/>
  <c r="H689" i="108"/>
  <c r="F689" i="108"/>
  <c r="M689" i="108" s="1"/>
  <c r="E689" i="108"/>
  <c r="L689" i="108" s="1"/>
  <c r="D689" i="108"/>
  <c r="J688" i="108"/>
  <c r="I688" i="108"/>
  <c r="H688" i="108"/>
  <c r="F688" i="108"/>
  <c r="M688" i="108" s="1"/>
  <c r="E688" i="108"/>
  <c r="L688" i="108" s="1"/>
  <c r="D688" i="108"/>
  <c r="K688" i="108" s="1"/>
  <c r="J687" i="108"/>
  <c r="I687" i="108"/>
  <c r="H687" i="108"/>
  <c r="F687" i="108"/>
  <c r="M687" i="108" s="1"/>
  <c r="E687" i="108"/>
  <c r="L687" i="108" s="1"/>
  <c r="D687" i="108"/>
  <c r="J686" i="108"/>
  <c r="I686" i="108"/>
  <c r="H686" i="108"/>
  <c r="F686" i="108"/>
  <c r="M686" i="108" s="1"/>
  <c r="E686" i="108"/>
  <c r="L686" i="108" s="1"/>
  <c r="D686" i="108"/>
  <c r="K686" i="108" s="1"/>
  <c r="J685" i="108"/>
  <c r="I685" i="108"/>
  <c r="H685" i="108"/>
  <c r="F685" i="108"/>
  <c r="M685" i="108" s="1"/>
  <c r="E685" i="108"/>
  <c r="L685" i="108" s="1"/>
  <c r="D685" i="108"/>
  <c r="J684" i="108"/>
  <c r="I684" i="108"/>
  <c r="H684" i="108"/>
  <c r="F684" i="108"/>
  <c r="M684" i="108" s="1"/>
  <c r="E684" i="108"/>
  <c r="D684" i="108"/>
  <c r="K684" i="108" s="1"/>
  <c r="J683" i="108"/>
  <c r="I683" i="108"/>
  <c r="H683" i="108"/>
  <c r="F683" i="108"/>
  <c r="M683" i="108" s="1"/>
  <c r="E683" i="108"/>
  <c r="L683" i="108" s="1"/>
  <c r="D683" i="108"/>
  <c r="J682" i="108"/>
  <c r="I682" i="108"/>
  <c r="H682" i="108"/>
  <c r="F682" i="108"/>
  <c r="M682" i="108" s="1"/>
  <c r="E682" i="108"/>
  <c r="L682" i="108" s="1"/>
  <c r="D682" i="108"/>
  <c r="J681" i="108"/>
  <c r="I681" i="108"/>
  <c r="H681" i="108"/>
  <c r="F681" i="108"/>
  <c r="E681" i="108"/>
  <c r="L681" i="108" s="1"/>
  <c r="D681" i="108"/>
  <c r="K681" i="108" s="1"/>
  <c r="J680" i="108"/>
  <c r="I680" i="108"/>
  <c r="H680" i="108"/>
  <c r="F680" i="108"/>
  <c r="M680" i="108" s="1"/>
  <c r="E680" i="108"/>
  <c r="L680" i="108" s="1"/>
  <c r="D680" i="108"/>
  <c r="J679" i="108"/>
  <c r="I679" i="108"/>
  <c r="H679" i="108"/>
  <c r="F679" i="108"/>
  <c r="M679" i="108" s="1"/>
  <c r="E679" i="108"/>
  <c r="L679" i="108" s="1"/>
  <c r="D679" i="108"/>
  <c r="J678" i="108"/>
  <c r="I678" i="108"/>
  <c r="H678" i="108"/>
  <c r="F678" i="108"/>
  <c r="M678" i="108" s="1"/>
  <c r="E678" i="108"/>
  <c r="L678" i="108" s="1"/>
  <c r="D678" i="108"/>
  <c r="J677" i="108"/>
  <c r="I677" i="108"/>
  <c r="H677" i="108"/>
  <c r="F677" i="108"/>
  <c r="M677" i="108" s="1"/>
  <c r="E677" i="108"/>
  <c r="L677" i="108" s="1"/>
  <c r="D677" i="108"/>
  <c r="K677" i="108" s="1"/>
  <c r="J676" i="108"/>
  <c r="I676" i="108"/>
  <c r="H676" i="108"/>
  <c r="F676" i="108"/>
  <c r="M676" i="108" s="1"/>
  <c r="E676" i="108"/>
  <c r="L676" i="108" s="1"/>
  <c r="D676" i="108"/>
  <c r="J675" i="108"/>
  <c r="I675" i="108"/>
  <c r="H675" i="108"/>
  <c r="F675" i="108"/>
  <c r="M675" i="108" s="1"/>
  <c r="E675" i="108"/>
  <c r="L675" i="108" s="1"/>
  <c r="D675" i="108"/>
  <c r="J674" i="108"/>
  <c r="I674" i="108"/>
  <c r="H674" i="108"/>
  <c r="F674" i="108"/>
  <c r="M674" i="108" s="1"/>
  <c r="E674" i="108"/>
  <c r="L674" i="108" s="1"/>
  <c r="D674" i="108"/>
  <c r="J673" i="108"/>
  <c r="I673" i="108"/>
  <c r="H673" i="108"/>
  <c r="F673" i="108"/>
  <c r="M673" i="108" s="1"/>
  <c r="E673" i="108"/>
  <c r="L673" i="108" s="1"/>
  <c r="D673" i="108"/>
  <c r="J672" i="108"/>
  <c r="I672" i="108"/>
  <c r="H672" i="108"/>
  <c r="F672" i="108"/>
  <c r="M672" i="108" s="1"/>
  <c r="E672" i="108"/>
  <c r="L672" i="108" s="1"/>
  <c r="D672" i="108"/>
  <c r="K672" i="108" s="1"/>
  <c r="J671" i="108"/>
  <c r="I671" i="108"/>
  <c r="H671" i="108"/>
  <c r="F671" i="108"/>
  <c r="M671" i="108" s="1"/>
  <c r="E671" i="108"/>
  <c r="L671" i="108" s="1"/>
  <c r="D671" i="108"/>
  <c r="J670" i="108"/>
  <c r="I670" i="108"/>
  <c r="H670" i="108"/>
  <c r="F670" i="108"/>
  <c r="M670" i="108" s="1"/>
  <c r="E670" i="108"/>
  <c r="L670" i="108" s="1"/>
  <c r="D670" i="108"/>
  <c r="K670" i="108" s="1"/>
  <c r="J669" i="108"/>
  <c r="I669" i="108"/>
  <c r="H669" i="108"/>
  <c r="F669" i="108"/>
  <c r="M669" i="108" s="1"/>
  <c r="E669" i="108"/>
  <c r="L669" i="108" s="1"/>
  <c r="D669" i="108"/>
  <c r="K669" i="108" s="1"/>
  <c r="J668" i="108"/>
  <c r="I668" i="108"/>
  <c r="H668" i="108"/>
  <c r="F668" i="108"/>
  <c r="M668" i="108" s="1"/>
  <c r="E668" i="108"/>
  <c r="D668" i="108"/>
  <c r="K668" i="108" s="1"/>
  <c r="J667" i="108"/>
  <c r="I667" i="108"/>
  <c r="H667" i="108"/>
  <c r="F667" i="108"/>
  <c r="M667" i="108" s="1"/>
  <c r="E667" i="108"/>
  <c r="L667" i="108" s="1"/>
  <c r="D667" i="108"/>
  <c r="J666" i="108"/>
  <c r="I666" i="108"/>
  <c r="H666" i="108"/>
  <c r="F666" i="108"/>
  <c r="M666" i="108" s="1"/>
  <c r="E666" i="108"/>
  <c r="L666" i="108" s="1"/>
  <c r="D666" i="108"/>
  <c r="J665" i="108"/>
  <c r="I665" i="108"/>
  <c r="H665" i="108"/>
  <c r="F665" i="108"/>
  <c r="E665" i="108"/>
  <c r="L665" i="108" s="1"/>
  <c r="D665" i="108"/>
  <c r="K665" i="108" s="1"/>
  <c r="J664" i="108"/>
  <c r="I664" i="108"/>
  <c r="H664" i="108"/>
  <c r="F664" i="108"/>
  <c r="M664" i="108" s="1"/>
  <c r="E664" i="108"/>
  <c r="L664" i="108" s="1"/>
  <c r="D664" i="108"/>
  <c r="K664" i="108" s="1"/>
  <c r="J663" i="108"/>
  <c r="I663" i="108"/>
  <c r="H663" i="108"/>
  <c r="F663" i="108"/>
  <c r="M663" i="108" s="1"/>
  <c r="E663" i="108"/>
  <c r="L663" i="108" s="1"/>
  <c r="D663" i="108"/>
  <c r="J662" i="108"/>
  <c r="I662" i="108"/>
  <c r="H662" i="108"/>
  <c r="F662" i="108"/>
  <c r="M662" i="108" s="1"/>
  <c r="E662" i="108"/>
  <c r="D662" i="108"/>
  <c r="K662" i="108" s="1"/>
  <c r="J661" i="108"/>
  <c r="I661" i="108"/>
  <c r="H661" i="108"/>
  <c r="F661" i="108"/>
  <c r="M661" i="108" s="1"/>
  <c r="E661" i="108"/>
  <c r="L661" i="108" s="1"/>
  <c r="D661" i="108"/>
  <c r="K661" i="108" s="1"/>
  <c r="J660" i="108"/>
  <c r="I660" i="108"/>
  <c r="H660" i="108"/>
  <c r="F660" i="108"/>
  <c r="M660" i="108" s="1"/>
  <c r="E660" i="108"/>
  <c r="L660" i="108" s="1"/>
  <c r="D660" i="108"/>
  <c r="K660" i="108" s="1"/>
  <c r="J659" i="108"/>
  <c r="I659" i="108"/>
  <c r="H659" i="108"/>
  <c r="F659" i="108"/>
  <c r="M659" i="108" s="1"/>
  <c r="E659" i="108"/>
  <c r="L659" i="108" s="1"/>
  <c r="D659" i="108"/>
  <c r="J658" i="108"/>
  <c r="I658" i="108"/>
  <c r="H658" i="108"/>
  <c r="F658" i="108"/>
  <c r="M658" i="108" s="1"/>
  <c r="E658" i="108"/>
  <c r="L658" i="108" s="1"/>
  <c r="D658" i="108"/>
  <c r="K658" i="108" s="1"/>
  <c r="J657" i="108"/>
  <c r="I657" i="108"/>
  <c r="H657" i="108"/>
  <c r="F657" i="108"/>
  <c r="M657" i="108" s="1"/>
  <c r="E657" i="108"/>
  <c r="L657" i="108" s="1"/>
  <c r="D657" i="108"/>
  <c r="J656" i="108"/>
  <c r="I656" i="108"/>
  <c r="H656" i="108"/>
  <c r="F656" i="108"/>
  <c r="M656" i="108" s="1"/>
  <c r="E656" i="108"/>
  <c r="L656" i="108" s="1"/>
  <c r="D656" i="108"/>
  <c r="K656" i="108" s="1"/>
  <c r="J655" i="108"/>
  <c r="I655" i="108"/>
  <c r="H655" i="108"/>
  <c r="F655" i="108"/>
  <c r="M655" i="108" s="1"/>
  <c r="E655" i="108"/>
  <c r="L655" i="108" s="1"/>
  <c r="D655" i="108"/>
  <c r="J654" i="108"/>
  <c r="I654" i="108"/>
  <c r="H654" i="108"/>
  <c r="F654" i="108"/>
  <c r="M654" i="108" s="1"/>
  <c r="E654" i="108"/>
  <c r="L654" i="108" s="1"/>
  <c r="D654" i="108"/>
  <c r="K654" i="108" s="1"/>
  <c r="J653" i="108"/>
  <c r="I653" i="108"/>
  <c r="H653" i="108"/>
  <c r="F653" i="108"/>
  <c r="M653" i="108" s="1"/>
  <c r="E653" i="108"/>
  <c r="L653" i="108" s="1"/>
  <c r="D653" i="108"/>
  <c r="K653" i="108" s="1"/>
  <c r="J652" i="108"/>
  <c r="I652" i="108"/>
  <c r="H652" i="108"/>
  <c r="F652" i="108"/>
  <c r="M652" i="108" s="1"/>
  <c r="E652" i="108"/>
  <c r="D652" i="108"/>
  <c r="K652" i="108" s="1"/>
  <c r="J651" i="108"/>
  <c r="I651" i="108"/>
  <c r="H651" i="108"/>
  <c r="F651" i="108"/>
  <c r="M651" i="108" s="1"/>
  <c r="E651" i="108"/>
  <c r="L651" i="108" s="1"/>
  <c r="D651" i="108"/>
  <c r="J650" i="108"/>
  <c r="I650" i="108"/>
  <c r="H650" i="108"/>
  <c r="F650" i="108"/>
  <c r="M650" i="108" s="1"/>
  <c r="E650" i="108"/>
  <c r="L650" i="108" s="1"/>
  <c r="D650" i="108"/>
  <c r="J649" i="108"/>
  <c r="I649" i="108"/>
  <c r="H649" i="108"/>
  <c r="F649" i="108"/>
  <c r="E649" i="108"/>
  <c r="L649" i="108" s="1"/>
  <c r="D649" i="108"/>
  <c r="K649" i="108" s="1"/>
  <c r="J648" i="108"/>
  <c r="I648" i="108"/>
  <c r="H648" i="108"/>
  <c r="F648" i="108"/>
  <c r="M648" i="108" s="1"/>
  <c r="E648" i="108"/>
  <c r="L648" i="108" s="1"/>
  <c r="D648" i="108"/>
  <c r="K648" i="108" s="1"/>
  <c r="J647" i="108"/>
  <c r="I647" i="108"/>
  <c r="H647" i="108"/>
  <c r="F647" i="108"/>
  <c r="M647" i="108" s="1"/>
  <c r="E647" i="108"/>
  <c r="L647" i="108" s="1"/>
  <c r="D647" i="108"/>
  <c r="J646" i="108"/>
  <c r="I646" i="108"/>
  <c r="H646" i="108"/>
  <c r="F646" i="108"/>
  <c r="M646" i="108" s="1"/>
  <c r="E646" i="108"/>
  <c r="L646" i="108" s="1"/>
  <c r="D646" i="108"/>
  <c r="K646" i="108" s="1"/>
  <c r="J645" i="108"/>
  <c r="I645" i="108"/>
  <c r="H645" i="108"/>
  <c r="F645" i="108"/>
  <c r="M645" i="108" s="1"/>
  <c r="E645" i="108"/>
  <c r="L645" i="108" s="1"/>
  <c r="D645" i="108"/>
  <c r="K645" i="108" s="1"/>
  <c r="J644" i="108"/>
  <c r="I644" i="108"/>
  <c r="H644" i="108"/>
  <c r="F644" i="108"/>
  <c r="M644" i="108" s="1"/>
  <c r="E644" i="108"/>
  <c r="L644" i="108" s="1"/>
  <c r="D644" i="108"/>
  <c r="K644" i="108" s="1"/>
  <c r="J643" i="108"/>
  <c r="I643" i="108"/>
  <c r="H643" i="108"/>
  <c r="F643" i="108"/>
  <c r="M643" i="108" s="1"/>
  <c r="E643" i="108"/>
  <c r="L643" i="108" s="1"/>
  <c r="D643" i="108"/>
  <c r="J642" i="108"/>
  <c r="I642" i="108"/>
  <c r="H642" i="108"/>
  <c r="F642" i="108"/>
  <c r="M642" i="108" s="1"/>
  <c r="E642" i="108"/>
  <c r="L642" i="108" s="1"/>
  <c r="D642" i="108"/>
  <c r="K642" i="108" s="1"/>
  <c r="J641" i="108"/>
  <c r="I641" i="108"/>
  <c r="H641" i="108"/>
  <c r="F641" i="108"/>
  <c r="M641" i="108" s="1"/>
  <c r="E641" i="108"/>
  <c r="L641" i="108" s="1"/>
  <c r="D641" i="108"/>
  <c r="J640" i="108"/>
  <c r="I640" i="108"/>
  <c r="H640" i="108"/>
  <c r="F640" i="108"/>
  <c r="M640" i="108" s="1"/>
  <c r="E640" i="108"/>
  <c r="L640" i="108" s="1"/>
  <c r="D640" i="108"/>
  <c r="K640" i="108" s="1"/>
  <c r="J639" i="108"/>
  <c r="I639" i="108"/>
  <c r="H639" i="108"/>
  <c r="F639" i="108"/>
  <c r="M639" i="108" s="1"/>
  <c r="E639" i="108"/>
  <c r="L639" i="108" s="1"/>
  <c r="D639" i="108"/>
  <c r="J638" i="108"/>
  <c r="I638" i="108"/>
  <c r="H638" i="108"/>
  <c r="F638" i="108"/>
  <c r="M638" i="108" s="1"/>
  <c r="E638" i="108"/>
  <c r="L638" i="108" s="1"/>
  <c r="D638" i="108"/>
  <c r="K638" i="108" s="1"/>
  <c r="J637" i="108"/>
  <c r="I637" i="108"/>
  <c r="H637" i="108"/>
  <c r="F637" i="108"/>
  <c r="M637" i="108" s="1"/>
  <c r="E637" i="108"/>
  <c r="L637" i="108" s="1"/>
  <c r="D637" i="108"/>
  <c r="K637" i="108" s="1"/>
  <c r="J636" i="108"/>
  <c r="I636" i="108"/>
  <c r="H636" i="108"/>
  <c r="F636" i="108"/>
  <c r="M636" i="108" s="1"/>
  <c r="E636" i="108"/>
  <c r="D636" i="108"/>
  <c r="K636" i="108" s="1"/>
  <c r="J635" i="108"/>
  <c r="I635" i="108"/>
  <c r="H635" i="108"/>
  <c r="F635" i="108"/>
  <c r="M635" i="108" s="1"/>
  <c r="E635" i="108"/>
  <c r="L635" i="108" s="1"/>
  <c r="D635" i="108"/>
  <c r="J634" i="108"/>
  <c r="I634" i="108"/>
  <c r="H634" i="108"/>
  <c r="F634" i="108"/>
  <c r="M634" i="108" s="1"/>
  <c r="E634" i="108"/>
  <c r="L634" i="108" s="1"/>
  <c r="D634" i="108"/>
  <c r="K634" i="108" s="1"/>
  <c r="J633" i="108"/>
  <c r="I633" i="108"/>
  <c r="H633" i="108"/>
  <c r="F633" i="108"/>
  <c r="M633" i="108" s="1"/>
  <c r="E633" i="108"/>
  <c r="D633" i="108"/>
  <c r="K633" i="108" s="1"/>
  <c r="J632" i="108"/>
  <c r="I632" i="108"/>
  <c r="H632" i="108"/>
  <c r="F632" i="108"/>
  <c r="M632" i="108" s="1"/>
  <c r="E632" i="108"/>
  <c r="L632" i="108" s="1"/>
  <c r="D632" i="108"/>
  <c r="J631" i="108"/>
  <c r="I631" i="108"/>
  <c r="H631" i="108"/>
  <c r="F631" i="108"/>
  <c r="M631" i="108" s="1"/>
  <c r="E631" i="108"/>
  <c r="L631" i="108" s="1"/>
  <c r="D631" i="108"/>
  <c r="K631" i="108" s="1"/>
  <c r="J630" i="108"/>
  <c r="I630" i="108"/>
  <c r="H630" i="108"/>
  <c r="F630" i="108"/>
  <c r="M630" i="108" s="1"/>
  <c r="E630" i="108"/>
  <c r="L630" i="108" s="1"/>
  <c r="D630" i="108"/>
  <c r="K630" i="108" s="1"/>
  <c r="J629" i="108"/>
  <c r="I629" i="108"/>
  <c r="H629" i="108"/>
  <c r="H620" i="159" s="1"/>
  <c r="F629" i="108"/>
  <c r="M629" i="108" s="1"/>
  <c r="E629" i="108"/>
  <c r="L629" i="108" s="1"/>
  <c r="D629" i="108"/>
  <c r="K629" i="108" s="1"/>
  <c r="J628" i="108"/>
  <c r="I628" i="108"/>
  <c r="H628" i="108"/>
  <c r="F628" i="108"/>
  <c r="M628" i="108" s="1"/>
  <c r="E628" i="108"/>
  <c r="L628" i="108" s="1"/>
  <c r="D628" i="108"/>
  <c r="J627" i="108"/>
  <c r="I627" i="108"/>
  <c r="H627" i="108"/>
  <c r="F627" i="108"/>
  <c r="M627" i="108" s="1"/>
  <c r="E627" i="108"/>
  <c r="L627" i="108" s="1"/>
  <c r="D627" i="108"/>
  <c r="K627" i="108" s="1"/>
  <c r="J626" i="108"/>
  <c r="I626" i="108"/>
  <c r="H626" i="108"/>
  <c r="F626" i="108"/>
  <c r="M626" i="108" s="1"/>
  <c r="E626" i="108"/>
  <c r="L626" i="108" s="1"/>
  <c r="D626" i="108"/>
  <c r="K626" i="108" s="1"/>
  <c r="J625" i="108"/>
  <c r="I625" i="108"/>
  <c r="H625" i="108"/>
  <c r="F625" i="108"/>
  <c r="M625" i="108" s="1"/>
  <c r="E625" i="108"/>
  <c r="L625" i="108" s="1"/>
  <c r="D625" i="108"/>
  <c r="K625" i="108" s="1"/>
  <c r="J624" i="108"/>
  <c r="I624" i="108"/>
  <c r="H624" i="108"/>
  <c r="F624" i="108"/>
  <c r="M624" i="108" s="1"/>
  <c r="E624" i="108"/>
  <c r="L624" i="108" s="1"/>
  <c r="D624" i="108"/>
  <c r="J623" i="108"/>
  <c r="I623" i="108"/>
  <c r="H623" i="108"/>
  <c r="F623" i="108"/>
  <c r="M623" i="108" s="1"/>
  <c r="E623" i="108"/>
  <c r="L623" i="108" s="1"/>
  <c r="D623" i="108"/>
  <c r="K623" i="108" s="1"/>
  <c r="J622" i="108"/>
  <c r="I622" i="108"/>
  <c r="H622" i="108"/>
  <c r="F622" i="108"/>
  <c r="M622" i="108" s="1"/>
  <c r="E622" i="108"/>
  <c r="L622" i="108" s="1"/>
  <c r="D622" i="108"/>
  <c r="K622" i="108" s="1"/>
  <c r="J621" i="108"/>
  <c r="I621" i="108"/>
  <c r="H621" i="108"/>
  <c r="F621" i="108"/>
  <c r="M621" i="108" s="1"/>
  <c r="E621" i="108"/>
  <c r="L621" i="108" s="1"/>
  <c r="D621" i="108"/>
  <c r="K621" i="108" s="1"/>
  <c r="J620" i="108"/>
  <c r="I620" i="108"/>
  <c r="H620" i="108"/>
  <c r="F620" i="108"/>
  <c r="M620" i="108" s="1"/>
  <c r="E620" i="108"/>
  <c r="L620" i="108" s="1"/>
  <c r="D620" i="108"/>
  <c r="J619" i="108"/>
  <c r="I619" i="108"/>
  <c r="H619" i="108"/>
  <c r="F619" i="108"/>
  <c r="M619" i="108" s="1"/>
  <c r="E619" i="108"/>
  <c r="L619" i="108" s="1"/>
  <c r="D619" i="108"/>
  <c r="K619" i="108" s="1"/>
  <c r="J618" i="108"/>
  <c r="I618" i="108"/>
  <c r="H618" i="108"/>
  <c r="H609" i="159" s="1"/>
  <c r="F618" i="108"/>
  <c r="M618" i="108" s="1"/>
  <c r="E618" i="108"/>
  <c r="D618" i="108"/>
  <c r="K618" i="108" s="1"/>
  <c r="J617" i="108"/>
  <c r="I617" i="108"/>
  <c r="H617" i="108"/>
  <c r="F617" i="108"/>
  <c r="M617" i="108" s="1"/>
  <c r="E617" i="108"/>
  <c r="L617" i="108" s="1"/>
  <c r="D617" i="108"/>
  <c r="K617" i="108" s="1"/>
  <c r="J616" i="108"/>
  <c r="I616" i="108"/>
  <c r="H616" i="108"/>
  <c r="F616" i="108"/>
  <c r="M616" i="108" s="1"/>
  <c r="E616" i="108"/>
  <c r="L616" i="108" s="1"/>
  <c r="D616" i="108"/>
  <c r="J615" i="108"/>
  <c r="I615" i="108"/>
  <c r="H615" i="108"/>
  <c r="F615" i="108"/>
  <c r="M615" i="108" s="1"/>
  <c r="E615" i="108"/>
  <c r="L615" i="108" s="1"/>
  <c r="D615" i="108"/>
  <c r="K615" i="108" s="1"/>
  <c r="J614" i="108"/>
  <c r="I614" i="108"/>
  <c r="H614" i="108"/>
  <c r="F614" i="108"/>
  <c r="M614" i="108" s="1"/>
  <c r="E614" i="108"/>
  <c r="L614" i="108" s="1"/>
  <c r="D614" i="108"/>
  <c r="K614" i="108" s="1"/>
  <c r="J613" i="108"/>
  <c r="I613" i="108"/>
  <c r="H613" i="108"/>
  <c r="F613" i="108"/>
  <c r="M613" i="108" s="1"/>
  <c r="E613" i="108"/>
  <c r="L613" i="108" s="1"/>
  <c r="D613" i="108"/>
  <c r="K613" i="108" s="1"/>
  <c r="J612" i="108"/>
  <c r="I612" i="108"/>
  <c r="H612" i="108"/>
  <c r="F612" i="108"/>
  <c r="M612" i="108" s="1"/>
  <c r="E612" i="108"/>
  <c r="L612" i="108" s="1"/>
  <c r="D612" i="108"/>
  <c r="J611" i="108"/>
  <c r="I611" i="108"/>
  <c r="H611" i="108"/>
  <c r="F611" i="108"/>
  <c r="M611" i="108" s="1"/>
  <c r="E611" i="108"/>
  <c r="L611" i="108" s="1"/>
  <c r="D611" i="108"/>
  <c r="K611" i="108" s="1"/>
  <c r="J610" i="108"/>
  <c r="I610" i="108"/>
  <c r="H610" i="108"/>
  <c r="H601" i="159" s="1"/>
  <c r="F610" i="108"/>
  <c r="M610" i="108" s="1"/>
  <c r="E610" i="108"/>
  <c r="L610" i="108" s="1"/>
  <c r="D610" i="108"/>
  <c r="K610" i="108" s="1"/>
  <c r="J609" i="108"/>
  <c r="I609" i="108"/>
  <c r="H609" i="108"/>
  <c r="F609" i="108"/>
  <c r="M609" i="108" s="1"/>
  <c r="E609" i="108"/>
  <c r="L609" i="108" s="1"/>
  <c r="D609" i="108"/>
  <c r="K609" i="108" s="1"/>
  <c r="J608" i="108"/>
  <c r="I608" i="108"/>
  <c r="H608" i="108"/>
  <c r="F608" i="108"/>
  <c r="M608" i="108" s="1"/>
  <c r="E608" i="108"/>
  <c r="L608" i="108" s="1"/>
  <c r="D608" i="108"/>
  <c r="J607" i="108"/>
  <c r="I607" i="108"/>
  <c r="H607" i="108"/>
  <c r="F607" i="108"/>
  <c r="M607" i="108" s="1"/>
  <c r="E607" i="108"/>
  <c r="L607" i="108" s="1"/>
  <c r="D607" i="108"/>
  <c r="K607" i="108" s="1"/>
  <c r="J606" i="108"/>
  <c r="I606" i="108"/>
  <c r="H606" i="108"/>
  <c r="F606" i="108"/>
  <c r="M606" i="108" s="1"/>
  <c r="E606" i="108"/>
  <c r="L606" i="108" s="1"/>
  <c r="D606" i="108"/>
  <c r="K606" i="108" s="1"/>
  <c r="J605" i="108"/>
  <c r="I605" i="108"/>
  <c r="H605" i="108"/>
  <c r="F605" i="108"/>
  <c r="M605" i="108" s="1"/>
  <c r="E605" i="108"/>
  <c r="L605" i="108" s="1"/>
  <c r="D605" i="108"/>
  <c r="K605" i="108" s="1"/>
  <c r="J604" i="108"/>
  <c r="I604" i="108"/>
  <c r="H604" i="108"/>
  <c r="F604" i="108"/>
  <c r="M604" i="108" s="1"/>
  <c r="E604" i="108"/>
  <c r="L604" i="108" s="1"/>
  <c r="D604" i="108"/>
  <c r="J603" i="108"/>
  <c r="I603" i="108"/>
  <c r="H603" i="108"/>
  <c r="F603" i="108"/>
  <c r="M603" i="108" s="1"/>
  <c r="E603" i="108"/>
  <c r="L603" i="108" s="1"/>
  <c r="D603" i="108"/>
  <c r="K603" i="108" s="1"/>
  <c r="J602" i="108"/>
  <c r="I602" i="108"/>
  <c r="H602" i="108"/>
  <c r="F602" i="108"/>
  <c r="M602" i="108" s="1"/>
  <c r="E602" i="108"/>
  <c r="L602" i="108" s="1"/>
  <c r="D602" i="108"/>
  <c r="J601" i="108"/>
  <c r="I601" i="108"/>
  <c r="H601" i="108"/>
  <c r="F601" i="108"/>
  <c r="M601" i="108" s="1"/>
  <c r="E601" i="108"/>
  <c r="L601" i="108" s="1"/>
  <c r="D601" i="108"/>
  <c r="K601" i="108" s="1"/>
  <c r="J600" i="108"/>
  <c r="I600" i="108"/>
  <c r="H600" i="108"/>
  <c r="H591" i="159" s="1"/>
  <c r="F600" i="108"/>
  <c r="M600" i="108" s="1"/>
  <c r="E600" i="108"/>
  <c r="L600" i="108" s="1"/>
  <c r="D600" i="108"/>
  <c r="J599" i="108"/>
  <c r="I599" i="108"/>
  <c r="H599" i="108"/>
  <c r="F599" i="108"/>
  <c r="M599" i="108" s="1"/>
  <c r="E599" i="108"/>
  <c r="L599" i="108" s="1"/>
  <c r="D599" i="108"/>
  <c r="K599" i="108" s="1"/>
  <c r="J598" i="108"/>
  <c r="I598" i="108"/>
  <c r="H598" i="108"/>
  <c r="F598" i="108"/>
  <c r="M598" i="108" s="1"/>
  <c r="E598" i="108"/>
  <c r="L598" i="108" s="1"/>
  <c r="D598" i="108"/>
  <c r="K598" i="108" s="1"/>
  <c r="J597" i="108"/>
  <c r="I597" i="108"/>
  <c r="H597" i="108"/>
  <c r="F597" i="108"/>
  <c r="M597" i="108" s="1"/>
  <c r="E597" i="108"/>
  <c r="L597" i="108" s="1"/>
  <c r="D597" i="108"/>
  <c r="K597" i="108" s="1"/>
  <c r="J596" i="108"/>
  <c r="I596" i="108"/>
  <c r="H596" i="108"/>
  <c r="F596" i="108"/>
  <c r="M596" i="108" s="1"/>
  <c r="E596" i="108"/>
  <c r="L596" i="108" s="1"/>
  <c r="D596" i="108"/>
  <c r="J595" i="108"/>
  <c r="I595" i="108"/>
  <c r="H595" i="108"/>
  <c r="F595" i="108"/>
  <c r="M595" i="108" s="1"/>
  <c r="E595" i="108"/>
  <c r="L595" i="108" s="1"/>
  <c r="D595" i="108"/>
  <c r="J594" i="108"/>
  <c r="I594" i="108"/>
  <c r="H594" i="108"/>
  <c r="F594" i="108"/>
  <c r="M594" i="108" s="1"/>
  <c r="E594" i="108"/>
  <c r="L594" i="108" s="1"/>
  <c r="D594" i="108"/>
  <c r="K594" i="108" s="1"/>
  <c r="J593" i="108"/>
  <c r="I593" i="108"/>
  <c r="H593" i="108"/>
  <c r="F593" i="108"/>
  <c r="M593" i="108" s="1"/>
  <c r="E593" i="108"/>
  <c r="L593" i="108" s="1"/>
  <c r="D593" i="108"/>
  <c r="K593" i="108" s="1"/>
  <c r="J592" i="108"/>
  <c r="I592" i="108"/>
  <c r="H592" i="108"/>
  <c r="F592" i="108"/>
  <c r="M592" i="108" s="1"/>
  <c r="E592" i="108"/>
  <c r="L592" i="108" s="1"/>
  <c r="D592" i="108"/>
  <c r="J591" i="108"/>
  <c r="I591" i="108"/>
  <c r="H591" i="108"/>
  <c r="F591" i="108"/>
  <c r="M591" i="108" s="1"/>
  <c r="E591" i="108"/>
  <c r="L591" i="108" s="1"/>
  <c r="D591" i="108"/>
  <c r="K591" i="108" s="1"/>
  <c r="J590" i="108"/>
  <c r="I590" i="108"/>
  <c r="H590" i="108"/>
  <c r="H581" i="159" s="1"/>
  <c r="F590" i="108"/>
  <c r="M590" i="108" s="1"/>
  <c r="E590" i="108"/>
  <c r="L590" i="108" s="1"/>
  <c r="D590" i="108"/>
  <c r="K590" i="108" s="1"/>
  <c r="J589" i="108"/>
  <c r="I589" i="108"/>
  <c r="H589" i="108"/>
  <c r="F589" i="108"/>
  <c r="M589" i="108" s="1"/>
  <c r="E589" i="108"/>
  <c r="L589" i="108" s="1"/>
  <c r="D589" i="108"/>
  <c r="K589" i="108" s="1"/>
  <c r="J588" i="108"/>
  <c r="I588" i="108"/>
  <c r="H588" i="108"/>
  <c r="F588" i="108"/>
  <c r="M588" i="108" s="1"/>
  <c r="E588" i="108"/>
  <c r="L588" i="108" s="1"/>
  <c r="D588" i="108"/>
  <c r="J587" i="108"/>
  <c r="I587" i="108"/>
  <c r="H587" i="108"/>
  <c r="F587" i="108"/>
  <c r="M587" i="108" s="1"/>
  <c r="E587" i="108"/>
  <c r="L587" i="108" s="1"/>
  <c r="D587" i="108"/>
  <c r="K587" i="108" s="1"/>
  <c r="J586" i="108"/>
  <c r="I586" i="108"/>
  <c r="H586" i="108"/>
  <c r="F586" i="108"/>
  <c r="M586" i="108" s="1"/>
  <c r="E586" i="108"/>
  <c r="L586" i="108" s="1"/>
  <c r="D586" i="108"/>
  <c r="K586" i="108" s="1"/>
  <c r="J585" i="108"/>
  <c r="I585" i="108"/>
  <c r="H585" i="108"/>
  <c r="F585" i="108"/>
  <c r="M585" i="108" s="1"/>
  <c r="E585" i="108"/>
  <c r="D585" i="108"/>
  <c r="K585" i="108" s="1"/>
  <c r="J584" i="108"/>
  <c r="I584" i="108"/>
  <c r="H584" i="108"/>
  <c r="F584" i="108"/>
  <c r="M584" i="108" s="1"/>
  <c r="E584" i="108"/>
  <c r="L584" i="108" s="1"/>
  <c r="D584" i="108"/>
  <c r="J583" i="108"/>
  <c r="I583" i="108"/>
  <c r="H583" i="108"/>
  <c r="F583" i="108"/>
  <c r="M583" i="108" s="1"/>
  <c r="E583" i="108"/>
  <c r="L583" i="108" s="1"/>
  <c r="D583" i="108"/>
  <c r="J582" i="108"/>
  <c r="I582" i="108"/>
  <c r="H582" i="108"/>
  <c r="H573" i="159" s="1"/>
  <c r="F582" i="108"/>
  <c r="E582" i="108"/>
  <c r="L582" i="108" s="1"/>
  <c r="D582" i="108"/>
  <c r="K582" i="108" s="1"/>
  <c r="J581" i="108"/>
  <c r="I581" i="108"/>
  <c r="H581" i="108"/>
  <c r="F581" i="108"/>
  <c r="M581" i="108" s="1"/>
  <c r="E581" i="108"/>
  <c r="L581" i="108" s="1"/>
  <c r="D581" i="108"/>
  <c r="K581" i="108" s="1"/>
  <c r="J580" i="108"/>
  <c r="I580" i="108"/>
  <c r="H580" i="108"/>
  <c r="H571" i="159" s="1"/>
  <c r="F580" i="108"/>
  <c r="M580" i="108" s="1"/>
  <c r="E580" i="108"/>
  <c r="L580" i="108" s="1"/>
  <c r="D580" i="108"/>
  <c r="J579" i="108"/>
  <c r="I579" i="108"/>
  <c r="H579" i="108"/>
  <c r="F579" i="108"/>
  <c r="M579" i="108" s="1"/>
  <c r="E579" i="108"/>
  <c r="L579" i="108" s="1"/>
  <c r="D579" i="108"/>
  <c r="K579" i="108" s="1"/>
  <c r="J578" i="108"/>
  <c r="I578" i="108"/>
  <c r="H578" i="108"/>
  <c r="F578" i="108"/>
  <c r="M578" i="108" s="1"/>
  <c r="E578" i="108"/>
  <c r="L578" i="108" s="1"/>
  <c r="D578" i="108"/>
  <c r="K578" i="108" s="1"/>
  <c r="J577" i="108"/>
  <c r="I577" i="108"/>
  <c r="H577" i="108"/>
  <c r="F577" i="108"/>
  <c r="M577" i="108" s="1"/>
  <c r="E577" i="108"/>
  <c r="L577" i="108" s="1"/>
  <c r="D577" i="108"/>
  <c r="K577" i="108" s="1"/>
  <c r="J576" i="108"/>
  <c r="I576" i="108"/>
  <c r="H576" i="108"/>
  <c r="F576" i="108"/>
  <c r="M576" i="108" s="1"/>
  <c r="E576" i="108"/>
  <c r="L576" i="108" s="1"/>
  <c r="D576" i="108"/>
  <c r="J575" i="108"/>
  <c r="I575" i="108"/>
  <c r="H575" i="108"/>
  <c r="F575" i="108"/>
  <c r="M575" i="108" s="1"/>
  <c r="E575" i="108"/>
  <c r="L575" i="108" s="1"/>
  <c r="D575" i="108"/>
  <c r="K575" i="108" s="1"/>
  <c r="J574" i="108"/>
  <c r="I574" i="108"/>
  <c r="H574" i="108"/>
  <c r="F574" i="108"/>
  <c r="M574" i="108" s="1"/>
  <c r="E574" i="108"/>
  <c r="L574" i="108" s="1"/>
  <c r="D574" i="108"/>
  <c r="J573" i="108"/>
  <c r="I573" i="108"/>
  <c r="H573" i="108"/>
  <c r="F573" i="108"/>
  <c r="M573" i="108" s="1"/>
  <c r="E573" i="108"/>
  <c r="L573" i="108" s="1"/>
  <c r="D573" i="108"/>
  <c r="K573" i="108" s="1"/>
  <c r="J572" i="108"/>
  <c r="I572" i="108"/>
  <c r="H572" i="108"/>
  <c r="H563" i="159" s="1"/>
  <c r="F572" i="108"/>
  <c r="M572" i="108" s="1"/>
  <c r="E572" i="108"/>
  <c r="L572" i="108" s="1"/>
  <c r="D572" i="108"/>
  <c r="J571" i="108"/>
  <c r="I571" i="108"/>
  <c r="H571" i="108"/>
  <c r="F571" i="108"/>
  <c r="M571" i="108" s="1"/>
  <c r="E571" i="108"/>
  <c r="L571" i="108" s="1"/>
  <c r="D571" i="108"/>
  <c r="K571" i="108" s="1"/>
  <c r="J570" i="108"/>
  <c r="I570" i="108"/>
  <c r="H570" i="108"/>
  <c r="F570" i="108"/>
  <c r="M570" i="108" s="1"/>
  <c r="E570" i="108"/>
  <c r="L570" i="108" s="1"/>
  <c r="D570" i="108"/>
  <c r="K570" i="108" s="1"/>
  <c r="J569" i="108"/>
  <c r="I569" i="108"/>
  <c r="H569" i="108"/>
  <c r="F569" i="108"/>
  <c r="M569" i="108" s="1"/>
  <c r="E569" i="108"/>
  <c r="D569" i="108"/>
  <c r="K569" i="108" s="1"/>
  <c r="J568" i="108"/>
  <c r="I568" i="108"/>
  <c r="H568" i="108"/>
  <c r="F568" i="108"/>
  <c r="M568" i="108" s="1"/>
  <c r="E568" i="108"/>
  <c r="L568" i="108" s="1"/>
  <c r="D568" i="108"/>
  <c r="J567" i="108"/>
  <c r="I567" i="108"/>
  <c r="H567" i="108"/>
  <c r="F567" i="108"/>
  <c r="M567" i="108" s="1"/>
  <c r="E567" i="108"/>
  <c r="L567" i="108" s="1"/>
  <c r="D567" i="108"/>
  <c r="J566" i="108"/>
  <c r="I566" i="108"/>
  <c r="H566" i="108"/>
  <c r="H557" i="159" s="1"/>
  <c r="F566" i="108"/>
  <c r="E566" i="108"/>
  <c r="L566" i="108" s="1"/>
  <c r="D566" i="108"/>
  <c r="K566" i="108" s="1"/>
  <c r="J565" i="108"/>
  <c r="I565" i="108"/>
  <c r="H565" i="108"/>
  <c r="F565" i="108"/>
  <c r="M565" i="108" s="1"/>
  <c r="E565" i="108"/>
  <c r="L565" i="108" s="1"/>
  <c r="D565" i="108"/>
  <c r="K565" i="108" s="1"/>
  <c r="J564" i="108"/>
  <c r="I564" i="108"/>
  <c r="H564" i="108"/>
  <c r="F564" i="108"/>
  <c r="M564" i="108" s="1"/>
  <c r="E564" i="108"/>
  <c r="L564" i="108" s="1"/>
  <c r="D564" i="108"/>
  <c r="J563" i="108"/>
  <c r="I563" i="108"/>
  <c r="H563" i="108"/>
  <c r="F563" i="108"/>
  <c r="M563" i="108" s="1"/>
  <c r="E563" i="108"/>
  <c r="L563" i="108" s="1"/>
  <c r="D563" i="108"/>
  <c r="K563" i="108" s="1"/>
  <c r="J562" i="108"/>
  <c r="I562" i="108"/>
  <c r="H562" i="108"/>
  <c r="F562" i="108"/>
  <c r="M562" i="108" s="1"/>
  <c r="E562" i="108"/>
  <c r="L562" i="108" s="1"/>
  <c r="D562" i="108"/>
  <c r="K562" i="108" s="1"/>
  <c r="J561" i="108"/>
  <c r="I561" i="108"/>
  <c r="H561" i="108"/>
  <c r="F561" i="108"/>
  <c r="M561" i="108" s="1"/>
  <c r="E561" i="108"/>
  <c r="L561" i="108" s="1"/>
  <c r="D561" i="108"/>
  <c r="K561" i="108" s="1"/>
  <c r="J560" i="108"/>
  <c r="I560" i="108"/>
  <c r="H560" i="108"/>
  <c r="F560" i="108"/>
  <c r="M560" i="108" s="1"/>
  <c r="E560" i="108"/>
  <c r="L560" i="108" s="1"/>
  <c r="D560" i="108"/>
  <c r="J559" i="108"/>
  <c r="H550" i="159" s="1"/>
  <c r="I559" i="108"/>
  <c r="H559" i="108"/>
  <c r="F559" i="108"/>
  <c r="M559" i="108" s="1"/>
  <c r="E559" i="108"/>
  <c r="L559" i="108" s="1"/>
  <c r="D559" i="108"/>
  <c r="K559" i="108" s="1"/>
  <c r="J558" i="108"/>
  <c r="I558" i="108"/>
  <c r="H558" i="108"/>
  <c r="F558" i="108"/>
  <c r="M558" i="108" s="1"/>
  <c r="E558" i="108"/>
  <c r="L558" i="108" s="1"/>
  <c r="D558" i="108"/>
  <c r="K558" i="108" s="1"/>
  <c r="J557" i="108"/>
  <c r="I557" i="108"/>
  <c r="H557" i="108"/>
  <c r="F557" i="108"/>
  <c r="M557" i="108" s="1"/>
  <c r="E557" i="108"/>
  <c r="D557" i="108"/>
  <c r="K557" i="108" s="1"/>
  <c r="J556" i="108"/>
  <c r="I556" i="108"/>
  <c r="H556" i="108"/>
  <c r="F556" i="108"/>
  <c r="M556" i="108" s="1"/>
  <c r="E556" i="108"/>
  <c r="L556" i="108" s="1"/>
  <c r="D556" i="108"/>
  <c r="J555" i="108"/>
  <c r="H546" i="159" s="1"/>
  <c r="I555" i="108"/>
  <c r="H555" i="108"/>
  <c r="F555" i="108"/>
  <c r="M555" i="108" s="1"/>
  <c r="E555" i="108"/>
  <c r="L555" i="108" s="1"/>
  <c r="D555" i="108"/>
  <c r="J554" i="108"/>
  <c r="I554" i="108"/>
  <c r="H554" i="108"/>
  <c r="F554" i="108"/>
  <c r="M554" i="108" s="1"/>
  <c r="E554" i="108"/>
  <c r="L554" i="108" s="1"/>
  <c r="D554" i="108"/>
  <c r="J553" i="108"/>
  <c r="I553" i="108"/>
  <c r="H553" i="108"/>
  <c r="F553" i="108"/>
  <c r="M553" i="108" s="1"/>
  <c r="E553" i="108"/>
  <c r="D553" i="108"/>
  <c r="K553" i="108" s="1"/>
  <c r="J552" i="108"/>
  <c r="I552" i="108"/>
  <c r="H552" i="108"/>
  <c r="H543" i="159" s="1"/>
  <c r="F552" i="108"/>
  <c r="M552" i="108" s="1"/>
  <c r="E552" i="108"/>
  <c r="L552" i="108" s="1"/>
  <c r="D552" i="108"/>
  <c r="J551" i="108"/>
  <c r="H542" i="159" s="1"/>
  <c r="I551" i="108"/>
  <c r="H551" i="108"/>
  <c r="F551" i="108"/>
  <c r="M551" i="108" s="1"/>
  <c r="E551" i="108"/>
  <c r="L551" i="108" s="1"/>
  <c r="D551" i="108"/>
  <c r="K551" i="108" s="1"/>
  <c r="J550" i="108"/>
  <c r="I550" i="108"/>
  <c r="H550" i="108"/>
  <c r="F550" i="108"/>
  <c r="E550" i="108"/>
  <c r="L550" i="108" s="1"/>
  <c r="D550" i="108"/>
  <c r="K550" i="108" s="1"/>
  <c r="J549" i="108"/>
  <c r="I549" i="108"/>
  <c r="H549" i="108"/>
  <c r="F549" i="108"/>
  <c r="M549" i="108" s="1"/>
  <c r="E549" i="108"/>
  <c r="L549" i="108" s="1"/>
  <c r="D549" i="108"/>
  <c r="K549" i="108" s="1"/>
  <c r="J548" i="108"/>
  <c r="I548" i="108"/>
  <c r="H548" i="108"/>
  <c r="F548" i="108"/>
  <c r="M548" i="108" s="1"/>
  <c r="E548" i="108"/>
  <c r="L548" i="108" s="1"/>
  <c r="D548" i="108"/>
  <c r="J547" i="108"/>
  <c r="I547" i="108"/>
  <c r="H547" i="108"/>
  <c r="F547" i="108"/>
  <c r="M547" i="108" s="1"/>
  <c r="E547" i="108"/>
  <c r="L547" i="108" s="1"/>
  <c r="D547" i="108"/>
  <c r="J546" i="108"/>
  <c r="I546" i="108"/>
  <c r="H546" i="108"/>
  <c r="F546" i="108"/>
  <c r="M546" i="108" s="1"/>
  <c r="E546" i="108"/>
  <c r="L546" i="108" s="1"/>
  <c r="D546" i="108"/>
  <c r="J545" i="108"/>
  <c r="I545" i="108"/>
  <c r="H545" i="108"/>
  <c r="F545" i="108"/>
  <c r="M545" i="108" s="1"/>
  <c r="E545" i="108"/>
  <c r="L545" i="108" s="1"/>
  <c r="D545" i="108"/>
  <c r="K545" i="108" s="1"/>
  <c r="J544" i="108"/>
  <c r="I544" i="108"/>
  <c r="H544" i="108"/>
  <c r="F544" i="108"/>
  <c r="M544" i="108" s="1"/>
  <c r="E544" i="108"/>
  <c r="L544" i="108" s="1"/>
  <c r="D544" i="108"/>
  <c r="J543" i="108"/>
  <c r="I543" i="108"/>
  <c r="H543" i="108"/>
  <c r="F543" i="108"/>
  <c r="M543" i="108" s="1"/>
  <c r="E543" i="108"/>
  <c r="D543" i="108"/>
  <c r="K543" i="108" s="1"/>
  <c r="J542" i="108"/>
  <c r="I542" i="108"/>
  <c r="H542" i="108"/>
  <c r="H533" i="159" s="1"/>
  <c r="F542" i="108"/>
  <c r="M542" i="108" s="1"/>
  <c r="E542" i="108"/>
  <c r="L542" i="108" s="1"/>
  <c r="D542" i="108"/>
  <c r="K542" i="108" s="1"/>
  <c r="J541" i="108"/>
  <c r="I541" i="108"/>
  <c r="H541" i="108"/>
  <c r="F541" i="108"/>
  <c r="M541" i="108" s="1"/>
  <c r="E541" i="108"/>
  <c r="D541" i="108"/>
  <c r="K541" i="108" s="1"/>
  <c r="L540" i="108"/>
  <c r="J540" i="108"/>
  <c r="I540" i="108"/>
  <c r="H540" i="108"/>
  <c r="F540" i="108"/>
  <c r="M540" i="108" s="1"/>
  <c r="E540" i="108"/>
  <c r="D540" i="108"/>
  <c r="J539" i="108"/>
  <c r="I539" i="108"/>
  <c r="H530" i="159" s="1"/>
  <c r="H539" i="108"/>
  <c r="F539" i="108"/>
  <c r="M539" i="108" s="1"/>
  <c r="E539" i="108"/>
  <c r="L539" i="108" s="1"/>
  <c r="D539" i="108"/>
  <c r="J538" i="108"/>
  <c r="I538" i="108"/>
  <c r="H538" i="108"/>
  <c r="F538" i="108"/>
  <c r="M538" i="108" s="1"/>
  <c r="E538" i="108"/>
  <c r="L538" i="108" s="1"/>
  <c r="D538" i="108"/>
  <c r="K538" i="108" s="1"/>
  <c r="J537" i="108"/>
  <c r="I537" i="108"/>
  <c r="H537" i="108"/>
  <c r="F537" i="108"/>
  <c r="M537" i="108" s="1"/>
  <c r="E537" i="108"/>
  <c r="D537" i="108"/>
  <c r="K537" i="108" s="1"/>
  <c r="J536" i="108"/>
  <c r="I536" i="108"/>
  <c r="H536" i="108"/>
  <c r="F536" i="108"/>
  <c r="M536" i="108" s="1"/>
  <c r="E536" i="108"/>
  <c r="L536" i="108" s="1"/>
  <c r="D536" i="108"/>
  <c r="J535" i="108"/>
  <c r="I535" i="108"/>
  <c r="H535" i="108"/>
  <c r="F535" i="108"/>
  <c r="M535" i="108" s="1"/>
  <c r="E535" i="108"/>
  <c r="L535" i="108" s="1"/>
  <c r="D535" i="108"/>
  <c r="K535" i="108" s="1"/>
  <c r="J534" i="108"/>
  <c r="I534" i="108"/>
  <c r="H525" i="159" s="1"/>
  <c r="H534" i="108"/>
  <c r="F534" i="108"/>
  <c r="E534" i="108"/>
  <c r="L534" i="108" s="1"/>
  <c r="D534" i="108"/>
  <c r="K534" i="108" s="1"/>
  <c r="J533" i="108"/>
  <c r="I533" i="108"/>
  <c r="H533" i="108"/>
  <c r="F533" i="108"/>
  <c r="M533" i="108" s="1"/>
  <c r="E533" i="108"/>
  <c r="L533" i="108" s="1"/>
  <c r="D533" i="108"/>
  <c r="K533" i="108" s="1"/>
  <c r="J532" i="108"/>
  <c r="I532" i="108"/>
  <c r="H532" i="108"/>
  <c r="F532" i="108"/>
  <c r="M532" i="108" s="1"/>
  <c r="E532" i="108"/>
  <c r="L532" i="108" s="1"/>
  <c r="D532" i="108"/>
  <c r="J531" i="108"/>
  <c r="I531" i="108"/>
  <c r="H522" i="159" s="1"/>
  <c r="H531" i="108"/>
  <c r="F531" i="108"/>
  <c r="M531" i="108" s="1"/>
  <c r="E531" i="108"/>
  <c r="D531" i="108"/>
  <c r="K531" i="108" s="1"/>
  <c r="J530" i="108"/>
  <c r="I530" i="108"/>
  <c r="H530" i="108"/>
  <c r="F530" i="108"/>
  <c r="M530" i="108" s="1"/>
  <c r="E530" i="108"/>
  <c r="L530" i="108" s="1"/>
  <c r="D530" i="108"/>
  <c r="J529" i="108"/>
  <c r="I529" i="108"/>
  <c r="H529" i="108"/>
  <c r="F529" i="108"/>
  <c r="M529" i="108" s="1"/>
  <c r="E529" i="108"/>
  <c r="L529" i="108" s="1"/>
  <c r="D529" i="108"/>
  <c r="K529" i="108" s="1"/>
  <c r="J528" i="108"/>
  <c r="I528" i="108"/>
  <c r="H528" i="108"/>
  <c r="F528" i="108"/>
  <c r="M528" i="108" s="1"/>
  <c r="E528" i="108"/>
  <c r="L528" i="108" s="1"/>
  <c r="D528" i="108"/>
  <c r="J527" i="108"/>
  <c r="I527" i="108"/>
  <c r="H527" i="108"/>
  <c r="F527" i="108"/>
  <c r="M527" i="108" s="1"/>
  <c r="E527" i="108"/>
  <c r="D527" i="108"/>
  <c r="K527" i="108" s="1"/>
  <c r="J526" i="108"/>
  <c r="I526" i="108"/>
  <c r="H517" i="159" s="1"/>
  <c r="H526" i="108"/>
  <c r="F526" i="108"/>
  <c r="M526" i="108" s="1"/>
  <c r="E526" i="108"/>
  <c r="L526" i="108" s="1"/>
  <c r="D526" i="108"/>
  <c r="K526" i="108" s="1"/>
  <c r="J525" i="108"/>
  <c r="I525" i="108"/>
  <c r="H525" i="108"/>
  <c r="F525" i="108"/>
  <c r="M525" i="108" s="1"/>
  <c r="E525" i="108"/>
  <c r="D525" i="108"/>
  <c r="K525" i="108" s="1"/>
  <c r="J524" i="108"/>
  <c r="I524" i="108"/>
  <c r="H524" i="108"/>
  <c r="F524" i="108"/>
  <c r="M524" i="108" s="1"/>
  <c r="E524" i="108"/>
  <c r="L524" i="108" s="1"/>
  <c r="D524" i="108"/>
  <c r="J523" i="108"/>
  <c r="I523" i="108"/>
  <c r="H523" i="108"/>
  <c r="F523" i="108"/>
  <c r="M523" i="108" s="1"/>
  <c r="E523" i="108"/>
  <c r="L523" i="108" s="1"/>
  <c r="D523" i="108"/>
  <c r="J522" i="108"/>
  <c r="I522" i="108"/>
  <c r="H514" i="159" s="1"/>
  <c r="H522" i="108"/>
  <c r="F522" i="108"/>
  <c r="M522" i="108" s="1"/>
  <c r="E522" i="108"/>
  <c r="L522" i="108" s="1"/>
  <c r="D522" i="108"/>
  <c r="K522" i="108" s="1"/>
  <c r="J521" i="108"/>
  <c r="I521" i="108"/>
  <c r="H521" i="108"/>
  <c r="F521" i="108"/>
  <c r="M521" i="108" s="1"/>
  <c r="E521" i="108"/>
  <c r="D521" i="108"/>
  <c r="K521" i="108" s="1"/>
  <c r="J520" i="108"/>
  <c r="I520" i="108"/>
  <c r="H520" i="108"/>
  <c r="F520" i="108"/>
  <c r="M520" i="108" s="1"/>
  <c r="E520" i="108"/>
  <c r="L520" i="108" s="1"/>
  <c r="D520" i="108"/>
  <c r="J519" i="108"/>
  <c r="I519" i="108"/>
  <c r="H519" i="108"/>
  <c r="F519" i="108"/>
  <c r="M519" i="108" s="1"/>
  <c r="E519" i="108"/>
  <c r="L519" i="108" s="1"/>
  <c r="D519" i="108"/>
  <c r="K519" i="108" s="1"/>
  <c r="J518" i="108"/>
  <c r="I518" i="108"/>
  <c r="H518" i="108"/>
  <c r="F518" i="108"/>
  <c r="E518" i="108"/>
  <c r="L518" i="108" s="1"/>
  <c r="D518" i="108"/>
  <c r="K518" i="108" s="1"/>
  <c r="J517" i="108"/>
  <c r="I517" i="108"/>
  <c r="H509" i="159" s="1"/>
  <c r="H517" i="108"/>
  <c r="F517" i="108"/>
  <c r="M517" i="108" s="1"/>
  <c r="E517" i="108"/>
  <c r="L517" i="108" s="1"/>
  <c r="D517" i="108"/>
  <c r="K517" i="108" s="1"/>
  <c r="J516" i="108"/>
  <c r="I516" i="108"/>
  <c r="H516" i="108"/>
  <c r="F516" i="108"/>
  <c r="M516" i="108" s="1"/>
  <c r="E516" i="108"/>
  <c r="L516" i="108" s="1"/>
  <c r="D516" i="108"/>
  <c r="J515" i="108"/>
  <c r="I515" i="108"/>
  <c r="H515" i="108"/>
  <c r="F515" i="108"/>
  <c r="M515" i="108" s="1"/>
  <c r="E515" i="108"/>
  <c r="D515" i="108"/>
  <c r="K515" i="108" s="1"/>
  <c r="J514" i="108"/>
  <c r="I514" i="108"/>
  <c r="H506" i="159" s="1"/>
  <c r="H514" i="108"/>
  <c r="F514" i="108"/>
  <c r="M514" i="108" s="1"/>
  <c r="E514" i="108"/>
  <c r="L514" i="108" s="1"/>
  <c r="D514" i="108"/>
  <c r="J513" i="108"/>
  <c r="I513" i="108"/>
  <c r="H513" i="108"/>
  <c r="F513" i="108"/>
  <c r="M513" i="108" s="1"/>
  <c r="E513" i="108"/>
  <c r="L513" i="108" s="1"/>
  <c r="D513" i="108"/>
  <c r="K513" i="108" s="1"/>
  <c r="J512" i="108"/>
  <c r="I512" i="108"/>
  <c r="H512" i="108"/>
  <c r="F512" i="108"/>
  <c r="M512" i="108" s="1"/>
  <c r="E512" i="108"/>
  <c r="L512" i="108" s="1"/>
  <c r="D512" i="108"/>
  <c r="J511" i="108"/>
  <c r="I511" i="108"/>
  <c r="H511" i="108"/>
  <c r="F511" i="108"/>
  <c r="M511" i="108" s="1"/>
  <c r="E511" i="108"/>
  <c r="D511" i="108"/>
  <c r="K511" i="108" s="1"/>
  <c r="J510" i="108"/>
  <c r="I510" i="108"/>
  <c r="H510" i="108"/>
  <c r="F510" i="108"/>
  <c r="M510" i="108" s="1"/>
  <c r="E510" i="108"/>
  <c r="L510" i="108" s="1"/>
  <c r="D510" i="108"/>
  <c r="J509" i="108"/>
  <c r="I509" i="108"/>
  <c r="H509" i="108"/>
  <c r="F509" i="108"/>
  <c r="M509" i="108" s="1"/>
  <c r="E509" i="108"/>
  <c r="D509" i="108"/>
  <c r="K509" i="108" s="1"/>
  <c r="J508" i="108"/>
  <c r="I508" i="108"/>
  <c r="H508" i="108"/>
  <c r="F508" i="108"/>
  <c r="M508" i="108" s="1"/>
  <c r="E508" i="108"/>
  <c r="L508" i="108" s="1"/>
  <c r="D508" i="108"/>
  <c r="J507" i="108"/>
  <c r="I507" i="108"/>
  <c r="H507" i="108"/>
  <c r="F507" i="108"/>
  <c r="M507" i="108" s="1"/>
  <c r="E507" i="108"/>
  <c r="L507" i="108" s="1"/>
  <c r="D507" i="108"/>
  <c r="J506" i="108"/>
  <c r="I506" i="108"/>
  <c r="H506" i="108"/>
  <c r="F506" i="108"/>
  <c r="M506" i="108" s="1"/>
  <c r="E506" i="108"/>
  <c r="L506" i="108" s="1"/>
  <c r="D506" i="108"/>
  <c r="K506" i="108" s="1"/>
  <c r="J505" i="108"/>
  <c r="I505" i="108"/>
  <c r="H505" i="108"/>
  <c r="F505" i="108"/>
  <c r="M505" i="108" s="1"/>
  <c r="E505" i="108"/>
  <c r="D505" i="108"/>
  <c r="K505" i="108" s="1"/>
  <c r="J504" i="108"/>
  <c r="I504" i="108"/>
  <c r="H504" i="108"/>
  <c r="F504" i="108"/>
  <c r="M504" i="108" s="1"/>
  <c r="E504" i="108"/>
  <c r="L504" i="108" s="1"/>
  <c r="D504" i="108"/>
  <c r="J503" i="108"/>
  <c r="I503" i="108"/>
  <c r="H503" i="108"/>
  <c r="F503" i="108"/>
  <c r="M503" i="108" s="1"/>
  <c r="E503" i="108"/>
  <c r="L503" i="108" s="1"/>
  <c r="D503" i="108"/>
  <c r="J502" i="108"/>
  <c r="I502" i="108"/>
  <c r="H502" i="108"/>
  <c r="F502" i="108"/>
  <c r="E502" i="108"/>
  <c r="L502" i="108" s="1"/>
  <c r="D502" i="108"/>
  <c r="K502" i="108" s="1"/>
  <c r="J501" i="108"/>
  <c r="I501" i="108"/>
  <c r="H501" i="108"/>
  <c r="F501" i="108"/>
  <c r="M501" i="108" s="1"/>
  <c r="E501" i="108"/>
  <c r="L501" i="108" s="1"/>
  <c r="D501" i="108"/>
  <c r="K501" i="108" s="1"/>
  <c r="J500" i="108"/>
  <c r="I500" i="108"/>
  <c r="H500" i="108"/>
  <c r="F500" i="108"/>
  <c r="M500" i="108" s="1"/>
  <c r="E500" i="108"/>
  <c r="L500" i="108" s="1"/>
  <c r="D500" i="108"/>
  <c r="J499" i="108"/>
  <c r="I499" i="108"/>
  <c r="H499" i="108"/>
  <c r="F499" i="108"/>
  <c r="M499" i="108" s="1"/>
  <c r="E499" i="108"/>
  <c r="L499" i="108" s="1"/>
  <c r="D499" i="108"/>
  <c r="K499" i="108" s="1"/>
  <c r="J498" i="108"/>
  <c r="I498" i="108"/>
  <c r="H498" i="108"/>
  <c r="F498" i="108"/>
  <c r="M498" i="108" s="1"/>
  <c r="E498" i="108"/>
  <c r="L498" i="108" s="1"/>
  <c r="D498" i="108"/>
  <c r="J497" i="108"/>
  <c r="I497" i="108"/>
  <c r="H497" i="108"/>
  <c r="F497" i="108"/>
  <c r="M497" i="108" s="1"/>
  <c r="E497" i="108"/>
  <c r="L497" i="108" s="1"/>
  <c r="D497" i="108"/>
  <c r="K497" i="108" s="1"/>
  <c r="J496" i="108"/>
  <c r="I496" i="108"/>
  <c r="H496" i="108"/>
  <c r="F496" i="108"/>
  <c r="M496" i="108" s="1"/>
  <c r="E496" i="108"/>
  <c r="L496" i="108" s="1"/>
  <c r="D496" i="108"/>
  <c r="J495" i="108"/>
  <c r="I495" i="108"/>
  <c r="H495" i="108"/>
  <c r="F495" i="108"/>
  <c r="M495" i="108" s="1"/>
  <c r="E495" i="108"/>
  <c r="D495" i="108"/>
  <c r="K495" i="108" s="1"/>
  <c r="J494" i="108"/>
  <c r="I494" i="108"/>
  <c r="H494" i="108"/>
  <c r="F494" i="108"/>
  <c r="M494" i="108" s="1"/>
  <c r="E494" i="108"/>
  <c r="L494" i="108" s="1"/>
  <c r="D494" i="108"/>
  <c r="J493" i="108"/>
  <c r="I493" i="108"/>
  <c r="H493" i="108"/>
  <c r="F493" i="108"/>
  <c r="M493" i="108" s="1"/>
  <c r="E493" i="108"/>
  <c r="L493" i="108" s="1"/>
  <c r="D493" i="108"/>
  <c r="K493" i="108" s="1"/>
  <c r="J492" i="108"/>
  <c r="I492" i="108"/>
  <c r="H492" i="108"/>
  <c r="F492" i="108"/>
  <c r="M492" i="108" s="1"/>
  <c r="E492" i="108"/>
  <c r="L492" i="108" s="1"/>
  <c r="D492" i="108"/>
  <c r="K492" i="108" s="1"/>
  <c r="J491" i="108"/>
  <c r="I491" i="108"/>
  <c r="H491" i="108"/>
  <c r="F491" i="108"/>
  <c r="M491" i="108" s="1"/>
  <c r="E491" i="108"/>
  <c r="D491" i="108"/>
  <c r="K491" i="108" s="1"/>
  <c r="J490" i="108"/>
  <c r="I490" i="108"/>
  <c r="H490" i="108"/>
  <c r="F490" i="108"/>
  <c r="M490" i="108" s="1"/>
  <c r="E490" i="108"/>
  <c r="L490" i="108" s="1"/>
  <c r="D490" i="108"/>
  <c r="J489" i="108"/>
  <c r="I489" i="108"/>
  <c r="H489" i="108"/>
  <c r="F489" i="108"/>
  <c r="M489" i="108" s="1"/>
  <c r="E489" i="108"/>
  <c r="L489" i="108" s="1"/>
  <c r="D489" i="108"/>
  <c r="K489" i="108" s="1"/>
  <c r="J488" i="108"/>
  <c r="I488" i="108"/>
  <c r="H488" i="108"/>
  <c r="F488" i="108"/>
  <c r="E488" i="108"/>
  <c r="L488" i="108" s="1"/>
  <c r="D488" i="108"/>
  <c r="K488" i="108" s="1"/>
  <c r="J487" i="108"/>
  <c r="I487" i="108"/>
  <c r="H487" i="108"/>
  <c r="F487" i="108"/>
  <c r="M487" i="108" s="1"/>
  <c r="E487" i="108"/>
  <c r="D487" i="108"/>
  <c r="K487" i="108" s="1"/>
  <c r="J486" i="108"/>
  <c r="I486" i="108"/>
  <c r="H486" i="108"/>
  <c r="F486" i="108"/>
  <c r="M486" i="108" s="1"/>
  <c r="E486" i="108"/>
  <c r="L486" i="108" s="1"/>
  <c r="D486" i="108"/>
  <c r="J485" i="108"/>
  <c r="I485" i="108"/>
  <c r="H485" i="108"/>
  <c r="F485" i="108"/>
  <c r="M485" i="108" s="1"/>
  <c r="E485" i="108"/>
  <c r="L485" i="108" s="1"/>
  <c r="D485" i="108"/>
  <c r="K485" i="108" s="1"/>
  <c r="J484" i="108"/>
  <c r="I484" i="108"/>
  <c r="H484" i="108"/>
  <c r="F484" i="108"/>
  <c r="M484" i="108" s="1"/>
  <c r="E484" i="108"/>
  <c r="L484" i="108" s="1"/>
  <c r="D484" i="108"/>
  <c r="K484" i="108" s="1"/>
  <c r="J483" i="108"/>
  <c r="I483" i="108"/>
  <c r="H483" i="108"/>
  <c r="F483" i="108"/>
  <c r="M483" i="108" s="1"/>
  <c r="E483" i="108"/>
  <c r="D483" i="108"/>
  <c r="K483" i="108" s="1"/>
  <c r="J482" i="108"/>
  <c r="I482" i="108"/>
  <c r="H482" i="108"/>
  <c r="F482" i="108"/>
  <c r="M482" i="108" s="1"/>
  <c r="E482" i="108"/>
  <c r="L482" i="108" s="1"/>
  <c r="D482" i="108"/>
  <c r="J481" i="108"/>
  <c r="I481" i="108"/>
  <c r="H481" i="108"/>
  <c r="F481" i="108"/>
  <c r="M481" i="108" s="1"/>
  <c r="E481" i="108"/>
  <c r="L481" i="108" s="1"/>
  <c r="D481" i="108"/>
  <c r="K481" i="108" s="1"/>
  <c r="J480" i="108"/>
  <c r="I480" i="108"/>
  <c r="H480" i="108"/>
  <c r="F480" i="108"/>
  <c r="M480" i="108" s="1"/>
  <c r="E480" i="108"/>
  <c r="L480" i="108" s="1"/>
  <c r="D480" i="108"/>
  <c r="K480" i="108" s="1"/>
  <c r="J479" i="108"/>
  <c r="I479" i="108"/>
  <c r="H479" i="108"/>
  <c r="F479" i="108"/>
  <c r="M479" i="108" s="1"/>
  <c r="E479" i="108"/>
  <c r="D479" i="108"/>
  <c r="K479" i="108" s="1"/>
  <c r="J478" i="108"/>
  <c r="I478" i="108"/>
  <c r="H478" i="108"/>
  <c r="F478" i="108"/>
  <c r="M478" i="108" s="1"/>
  <c r="E478" i="108"/>
  <c r="L478" i="108" s="1"/>
  <c r="D478" i="108"/>
  <c r="J477" i="108"/>
  <c r="I477" i="108"/>
  <c r="H477" i="108"/>
  <c r="F477" i="108"/>
  <c r="M477" i="108" s="1"/>
  <c r="E477" i="108"/>
  <c r="L477" i="108" s="1"/>
  <c r="D477" i="108"/>
  <c r="K477" i="108" s="1"/>
  <c r="J476" i="108"/>
  <c r="I476" i="108"/>
  <c r="H476" i="108"/>
  <c r="F476" i="108"/>
  <c r="M476" i="108" s="1"/>
  <c r="E476" i="108"/>
  <c r="L476" i="108" s="1"/>
  <c r="D476" i="108"/>
  <c r="K476" i="108" s="1"/>
  <c r="J475" i="108"/>
  <c r="I475" i="108"/>
  <c r="H475" i="108"/>
  <c r="F475" i="108"/>
  <c r="M475" i="108" s="1"/>
  <c r="E475" i="108"/>
  <c r="D475" i="108"/>
  <c r="K475" i="108" s="1"/>
  <c r="J474" i="108"/>
  <c r="I474" i="108"/>
  <c r="H474" i="108"/>
  <c r="F474" i="108"/>
  <c r="M474" i="108" s="1"/>
  <c r="E474" i="108"/>
  <c r="L474" i="108" s="1"/>
  <c r="D474" i="108"/>
  <c r="J473" i="108"/>
  <c r="I473" i="108"/>
  <c r="H473" i="108"/>
  <c r="F473" i="108"/>
  <c r="M473" i="108" s="1"/>
  <c r="E473" i="108"/>
  <c r="L473" i="108" s="1"/>
  <c r="D473" i="108"/>
  <c r="J472" i="108"/>
  <c r="I472" i="108"/>
  <c r="H472" i="108"/>
  <c r="F472" i="108"/>
  <c r="E472" i="108"/>
  <c r="L472" i="108" s="1"/>
  <c r="D472" i="108"/>
  <c r="K472" i="108" s="1"/>
  <c r="J471" i="108"/>
  <c r="I471" i="108"/>
  <c r="H471" i="108"/>
  <c r="F471" i="108"/>
  <c r="M471" i="108" s="1"/>
  <c r="E471" i="108"/>
  <c r="D471" i="108"/>
  <c r="K471" i="108" s="1"/>
  <c r="J470" i="108"/>
  <c r="I470" i="108"/>
  <c r="H470" i="108"/>
  <c r="F470" i="108"/>
  <c r="M470" i="108" s="1"/>
  <c r="E470" i="108"/>
  <c r="L470" i="108" s="1"/>
  <c r="D470" i="108"/>
  <c r="J469" i="108"/>
  <c r="I469" i="108"/>
  <c r="H469" i="108"/>
  <c r="F469" i="108"/>
  <c r="M469" i="108" s="1"/>
  <c r="E469" i="108"/>
  <c r="L469" i="108" s="1"/>
  <c r="D469" i="108"/>
  <c r="K469" i="108" s="1"/>
  <c r="J468" i="108"/>
  <c r="I468" i="108"/>
  <c r="H468" i="108"/>
  <c r="F468" i="108"/>
  <c r="M468" i="108" s="1"/>
  <c r="E468" i="108"/>
  <c r="L468" i="108" s="1"/>
  <c r="D468" i="108"/>
  <c r="K468" i="108" s="1"/>
  <c r="J467" i="108"/>
  <c r="I467" i="108"/>
  <c r="H467" i="108"/>
  <c r="F467" i="108"/>
  <c r="M467" i="108" s="1"/>
  <c r="E467" i="108"/>
  <c r="D467" i="108"/>
  <c r="K467" i="108" s="1"/>
  <c r="J466" i="108"/>
  <c r="I466" i="108"/>
  <c r="H466" i="108"/>
  <c r="F466" i="108"/>
  <c r="M466" i="108" s="1"/>
  <c r="E466" i="108"/>
  <c r="L466" i="108" s="1"/>
  <c r="D466" i="108"/>
  <c r="J465" i="108"/>
  <c r="I465" i="108"/>
  <c r="H465" i="108"/>
  <c r="F465" i="108"/>
  <c r="M465" i="108" s="1"/>
  <c r="E465" i="108"/>
  <c r="L465" i="108" s="1"/>
  <c r="D465" i="108"/>
  <c r="J464" i="108"/>
  <c r="I464" i="108"/>
  <c r="H464" i="108"/>
  <c r="F464" i="108"/>
  <c r="E464" i="108"/>
  <c r="L464" i="108" s="1"/>
  <c r="D464" i="108"/>
  <c r="K464" i="108" s="1"/>
  <c r="J463" i="108"/>
  <c r="I463" i="108"/>
  <c r="H463" i="108"/>
  <c r="F463" i="108"/>
  <c r="E463" i="108"/>
  <c r="L463" i="108" s="1"/>
  <c r="D463" i="108"/>
  <c r="K463" i="108" s="1"/>
  <c r="J462" i="108"/>
  <c r="I462" i="108"/>
  <c r="H462" i="108"/>
  <c r="F462" i="108"/>
  <c r="M462" i="108" s="1"/>
  <c r="E462" i="108"/>
  <c r="L462" i="108" s="1"/>
  <c r="D462" i="108"/>
  <c r="J461" i="108"/>
  <c r="I461" i="108"/>
  <c r="H461" i="108"/>
  <c r="F461" i="108"/>
  <c r="M461" i="108" s="1"/>
  <c r="E461" i="108"/>
  <c r="L461" i="108" s="1"/>
  <c r="D461" i="108"/>
  <c r="K461" i="108" s="1"/>
  <c r="J460" i="108"/>
  <c r="I460" i="108"/>
  <c r="H460" i="108"/>
  <c r="F460" i="108"/>
  <c r="M460" i="108" s="1"/>
  <c r="E460" i="108"/>
  <c r="L460" i="108" s="1"/>
  <c r="D460" i="108"/>
  <c r="K460" i="108" s="1"/>
  <c r="J459" i="108"/>
  <c r="I459" i="108"/>
  <c r="H459" i="108"/>
  <c r="F459" i="108"/>
  <c r="M459" i="108" s="1"/>
  <c r="E459" i="108"/>
  <c r="L459" i="108" s="1"/>
  <c r="D459" i="108"/>
  <c r="K459" i="108" s="1"/>
  <c r="J458" i="108"/>
  <c r="I458" i="108"/>
  <c r="H458" i="108"/>
  <c r="F458" i="108"/>
  <c r="M458" i="108" s="1"/>
  <c r="E458" i="108"/>
  <c r="L458" i="108" s="1"/>
  <c r="D458" i="108"/>
  <c r="J457" i="108"/>
  <c r="I457" i="108"/>
  <c r="H457" i="108"/>
  <c r="F457" i="108"/>
  <c r="M457" i="108" s="1"/>
  <c r="E457" i="108"/>
  <c r="L457" i="108" s="1"/>
  <c r="D457" i="108"/>
  <c r="K457" i="108" s="1"/>
  <c r="J456" i="108"/>
  <c r="I456" i="108"/>
  <c r="H456" i="108"/>
  <c r="F456" i="108"/>
  <c r="M456" i="108" s="1"/>
  <c r="E456" i="108"/>
  <c r="L456" i="108" s="1"/>
  <c r="D456" i="108"/>
  <c r="J455" i="108"/>
  <c r="I455" i="108"/>
  <c r="H455" i="108"/>
  <c r="F455" i="108"/>
  <c r="M455" i="108" s="1"/>
  <c r="E455" i="108"/>
  <c r="L455" i="108" s="1"/>
  <c r="D455" i="108"/>
  <c r="K455" i="108" s="1"/>
  <c r="J454" i="108"/>
  <c r="I454" i="108"/>
  <c r="H454" i="108"/>
  <c r="F454" i="108"/>
  <c r="M454" i="108" s="1"/>
  <c r="E454" i="108"/>
  <c r="L454" i="108" s="1"/>
  <c r="D454" i="108"/>
  <c r="J453" i="108"/>
  <c r="I453" i="108"/>
  <c r="H453" i="108"/>
  <c r="F453" i="108"/>
  <c r="M453" i="108" s="1"/>
  <c r="E453" i="108"/>
  <c r="L453" i="108" s="1"/>
  <c r="D453" i="108"/>
  <c r="K453" i="108" s="1"/>
  <c r="J452" i="108"/>
  <c r="I452" i="108"/>
  <c r="H452" i="108"/>
  <c r="F452" i="108"/>
  <c r="E452" i="108"/>
  <c r="L452" i="108" s="1"/>
  <c r="D452" i="108"/>
  <c r="K452" i="108" s="1"/>
  <c r="J451" i="108"/>
  <c r="I451" i="108"/>
  <c r="H451" i="108"/>
  <c r="F451" i="108"/>
  <c r="M451" i="108" s="1"/>
  <c r="E451" i="108"/>
  <c r="D451" i="108"/>
  <c r="K451" i="108" s="1"/>
  <c r="J450" i="108"/>
  <c r="I450" i="108"/>
  <c r="H450" i="108"/>
  <c r="F450" i="108"/>
  <c r="M450" i="108" s="1"/>
  <c r="E450" i="108"/>
  <c r="L450" i="108" s="1"/>
  <c r="D450" i="108"/>
  <c r="J449" i="108"/>
  <c r="I449" i="108"/>
  <c r="H449" i="108"/>
  <c r="F449" i="108"/>
  <c r="M449" i="108" s="1"/>
  <c r="E449" i="108"/>
  <c r="L449" i="108" s="1"/>
  <c r="D449" i="108"/>
  <c r="J448" i="108"/>
  <c r="I448" i="108"/>
  <c r="H448" i="108"/>
  <c r="F448" i="108"/>
  <c r="E448" i="108"/>
  <c r="L448" i="108" s="1"/>
  <c r="D448" i="108"/>
  <c r="K448" i="108" s="1"/>
  <c r="J447" i="108"/>
  <c r="I447" i="108"/>
  <c r="H447" i="108"/>
  <c r="F447" i="108"/>
  <c r="M447" i="108" s="1"/>
  <c r="E447" i="108"/>
  <c r="L447" i="108" s="1"/>
  <c r="D447" i="108"/>
  <c r="K447" i="108" s="1"/>
  <c r="J446" i="108"/>
  <c r="I446" i="108"/>
  <c r="H446" i="108"/>
  <c r="F446" i="108"/>
  <c r="M446" i="108" s="1"/>
  <c r="E446" i="108"/>
  <c r="L446" i="108" s="1"/>
  <c r="D446" i="108"/>
  <c r="J445" i="108"/>
  <c r="I445" i="108"/>
  <c r="H445" i="108"/>
  <c r="F445" i="108"/>
  <c r="M445" i="108" s="1"/>
  <c r="E445" i="108"/>
  <c r="L445" i="108" s="1"/>
  <c r="D445" i="108"/>
  <c r="K445" i="108" s="1"/>
  <c r="J444" i="108"/>
  <c r="I444" i="108"/>
  <c r="H444" i="108"/>
  <c r="F444" i="108"/>
  <c r="M444" i="108" s="1"/>
  <c r="E444" i="108"/>
  <c r="L444" i="108" s="1"/>
  <c r="D444" i="108"/>
  <c r="K444" i="108" s="1"/>
  <c r="J443" i="108"/>
  <c r="I443" i="108"/>
  <c r="H443" i="108"/>
  <c r="F443" i="108"/>
  <c r="M443" i="108" s="1"/>
  <c r="E443" i="108"/>
  <c r="L443" i="108" s="1"/>
  <c r="D443" i="108"/>
  <c r="K443" i="108" s="1"/>
  <c r="J442" i="108"/>
  <c r="I442" i="108"/>
  <c r="H442" i="108"/>
  <c r="F442" i="108"/>
  <c r="M442" i="108" s="1"/>
  <c r="E442" i="108"/>
  <c r="L442" i="108" s="1"/>
  <c r="D442" i="108"/>
  <c r="J441" i="108"/>
  <c r="I441" i="108"/>
  <c r="H441" i="108"/>
  <c r="F441" i="108"/>
  <c r="M441" i="108" s="1"/>
  <c r="E441" i="108"/>
  <c r="L441" i="108" s="1"/>
  <c r="D441" i="108"/>
  <c r="K441" i="108" s="1"/>
  <c r="J440" i="108"/>
  <c r="I440" i="108"/>
  <c r="H440" i="108"/>
  <c r="F440" i="108"/>
  <c r="M440" i="108" s="1"/>
  <c r="E440" i="108"/>
  <c r="L440" i="108" s="1"/>
  <c r="D440" i="108"/>
  <c r="J439" i="108"/>
  <c r="I439" i="108"/>
  <c r="H439" i="108"/>
  <c r="F439" i="108"/>
  <c r="M439" i="108" s="1"/>
  <c r="E439" i="108"/>
  <c r="L439" i="108" s="1"/>
  <c r="D439" i="108"/>
  <c r="K439" i="108" s="1"/>
  <c r="J438" i="108"/>
  <c r="I438" i="108"/>
  <c r="H438" i="108"/>
  <c r="F438" i="108"/>
  <c r="M438" i="108" s="1"/>
  <c r="E438" i="108"/>
  <c r="L438" i="108" s="1"/>
  <c r="D438" i="108"/>
  <c r="J437" i="108"/>
  <c r="I437" i="108"/>
  <c r="H437" i="108"/>
  <c r="F437" i="108"/>
  <c r="M437" i="108" s="1"/>
  <c r="E437" i="108"/>
  <c r="L437" i="108" s="1"/>
  <c r="D437" i="108"/>
  <c r="K437" i="108" s="1"/>
  <c r="J436" i="108"/>
  <c r="I436" i="108"/>
  <c r="H436" i="108"/>
  <c r="F436" i="108"/>
  <c r="E436" i="108"/>
  <c r="L436" i="108" s="1"/>
  <c r="D436" i="108"/>
  <c r="K436" i="108" s="1"/>
  <c r="J435" i="108"/>
  <c r="I435" i="108"/>
  <c r="H435" i="108"/>
  <c r="F435" i="108"/>
  <c r="M435" i="108" s="1"/>
  <c r="E435" i="108"/>
  <c r="D435" i="108"/>
  <c r="K435" i="108" s="1"/>
  <c r="J434" i="108"/>
  <c r="I434" i="108"/>
  <c r="H434" i="108"/>
  <c r="F434" i="108"/>
  <c r="M434" i="108" s="1"/>
  <c r="E434" i="108"/>
  <c r="L434" i="108" s="1"/>
  <c r="D434" i="108"/>
  <c r="J433" i="108"/>
  <c r="I433" i="108"/>
  <c r="H433" i="108"/>
  <c r="F433" i="108"/>
  <c r="M433" i="108" s="1"/>
  <c r="E433" i="108"/>
  <c r="L433" i="108" s="1"/>
  <c r="D433" i="108"/>
  <c r="J432" i="108"/>
  <c r="I432" i="108"/>
  <c r="H432" i="108"/>
  <c r="F432" i="108"/>
  <c r="E432" i="108"/>
  <c r="L432" i="108" s="1"/>
  <c r="D432" i="108"/>
  <c r="K432" i="108" s="1"/>
  <c r="J431" i="108"/>
  <c r="I431" i="108"/>
  <c r="H431" i="108"/>
  <c r="F431" i="108"/>
  <c r="M431" i="108" s="1"/>
  <c r="E431" i="108"/>
  <c r="L431" i="108" s="1"/>
  <c r="D431" i="108"/>
  <c r="K431" i="108" s="1"/>
  <c r="J430" i="108"/>
  <c r="I430" i="108"/>
  <c r="H430" i="108"/>
  <c r="F430" i="108"/>
  <c r="M430" i="108" s="1"/>
  <c r="E430" i="108"/>
  <c r="L430" i="108" s="1"/>
  <c r="D430" i="108"/>
  <c r="J429" i="108"/>
  <c r="I429" i="108"/>
  <c r="H429" i="108"/>
  <c r="F429" i="108"/>
  <c r="M429" i="108" s="1"/>
  <c r="E429" i="108"/>
  <c r="L429" i="108" s="1"/>
  <c r="D429" i="108"/>
  <c r="K429" i="108" s="1"/>
  <c r="J428" i="108"/>
  <c r="I428" i="108"/>
  <c r="H428" i="108"/>
  <c r="F428" i="108"/>
  <c r="M428" i="108" s="1"/>
  <c r="E428" i="108"/>
  <c r="L428" i="108" s="1"/>
  <c r="D428" i="108"/>
  <c r="K428" i="108" s="1"/>
  <c r="J427" i="108"/>
  <c r="I427" i="108"/>
  <c r="H427" i="108"/>
  <c r="F427" i="108"/>
  <c r="M427" i="108" s="1"/>
  <c r="E427" i="108"/>
  <c r="L427" i="108" s="1"/>
  <c r="D427" i="108"/>
  <c r="K427" i="108" s="1"/>
  <c r="J426" i="108"/>
  <c r="I426" i="108"/>
  <c r="H426" i="108"/>
  <c r="F426" i="108"/>
  <c r="M426" i="108" s="1"/>
  <c r="E426" i="108"/>
  <c r="L426" i="108" s="1"/>
  <c r="D426" i="108"/>
  <c r="J425" i="108"/>
  <c r="I425" i="108"/>
  <c r="H425" i="108"/>
  <c r="F425" i="108"/>
  <c r="M425" i="108" s="1"/>
  <c r="E425" i="108"/>
  <c r="L425" i="108" s="1"/>
  <c r="D425" i="108"/>
  <c r="K425" i="108" s="1"/>
  <c r="J424" i="108"/>
  <c r="I424" i="108"/>
  <c r="H424" i="108"/>
  <c r="F424" i="108"/>
  <c r="M424" i="108" s="1"/>
  <c r="E424" i="108"/>
  <c r="L424" i="108" s="1"/>
  <c r="D424" i="108"/>
  <c r="J423" i="108"/>
  <c r="I423" i="108"/>
  <c r="H423" i="108"/>
  <c r="F423" i="108"/>
  <c r="M423" i="108" s="1"/>
  <c r="E423" i="108"/>
  <c r="L423" i="108" s="1"/>
  <c r="D423" i="108"/>
  <c r="K423" i="108" s="1"/>
  <c r="J422" i="108"/>
  <c r="I422" i="108"/>
  <c r="H422" i="108"/>
  <c r="F422" i="108"/>
  <c r="M422" i="108" s="1"/>
  <c r="E422" i="108"/>
  <c r="L422" i="108" s="1"/>
  <c r="D422" i="108"/>
  <c r="J421" i="108"/>
  <c r="I421" i="108"/>
  <c r="H421" i="108"/>
  <c r="F421" i="108"/>
  <c r="M421" i="108" s="1"/>
  <c r="E421" i="108"/>
  <c r="L421" i="108" s="1"/>
  <c r="D421" i="108"/>
  <c r="K421" i="108" s="1"/>
  <c r="J420" i="108"/>
  <c r="I420" i="108"/>
  <c r="H420" i="108"/>
  <c r="F420" i="108"/>
  <c r="M420" i="108" s="1"/>
  <c r="E420" i="108"/>
  <c r="L420" i="108" s="1"/>
  <c r="D420" i="108"/>
  <c r="K420" i="108" s="1"/>
  <c r="J419" i="108"/>
  <c r="I419" i="108"/>
  <c r="H419" i="108"/>
  <c r="F419" i="108"/>
  <c r="M419" i="108" s="1"/>
  <c r="E419" i="108"/>
  <c r="D419" i="108"/>
  <c r="K419" i="108" s="1"/>
  <c r="J418" i="108"/>
  <c r="I418" i="108"/>
  <c r="H418" i="108"/>
  <c r="F418" i="108"/>
  <c r="M418" i="108" s="1"/>
  <c r="E418" i="108"/>
  <c r="L418" i="108" s="1"/>
  <c r="D418" i="108"/>
  <c r="J417" i="108"/>
  <c r="I417" i="108"/>
  <c r="H417" i="108"/>
  <c r="F417" i="108"/>
  <c r="M417" i="108" s="1"/>
  <c r="E417" i="108"/>
  <c r="L417" i="108" s="1"/>
  <c r="D417" i="108"/>
  <c r="J416" i="108"/>
  <c r="I416" i="108"/>
  <c r="H416" i="108"/>
  <c r="F416" i="108"/>
  <c r="E416" i="108"/>
  <c r="L416" i="108" s="1"/>
  <c r="D416" i="108"/>
  <c r="K416" i="108" s="1"/>
  <c r="J415" i="108"/>
  <c r="I415" i="108"/>
  <c r="H415" i="108"/>
  <c r="F415" i="108"/>
  <c r="M415" i="108" s="1"/>
  <c r="E415" i="108"/>
  <c r="L415" i="108" s="1"/>
  <c r="D415" i="108"/>
  <c r="J414" i="108"/>
  <c r="I414" i="108"/>
  <c r="H414" i="108"/>
  <c r="F414" i="108"/>
  <c r="M414" i="108" s="1"/>
  <c r="E414" i="108"/>
  <c r="L414" i="108" s="1"/>
  <c r="D414" i="108"/>
  <c r="J413" i="108"/>
  <c r="I413" i="108"/>
  <c r="H413" i="108"/>
  <c r="F413" i="108"/>
  <c r="E413" i="108"/>
  <c r="L413" i="108" s="1"/>
  <c r="D413" i="108"/>
  <c r="K413" i="108" s="1"/>
  <c r="J412" i="108"/>
  <c r="I412" i="108"/>
  <c r="H412" i="108"/>
  <c r="F412" i="108"/>
  <c r="M412" i="108" s="1"/>
  <c r="E412" i="108"/>
  <c r="L412" i="108" s="1"/>
  <c r="D412" i="108"/>
  <c r="K412" i="108" s="1"/>
  <c r="J411" i="108"/>
  <c r="I411" i="108"/>
  <c r="H411" i="108"/>
  <c r="F411" i="108"/>
  <c r="M411" i="108" s="1"/>
  <c r="E411" i="108"/>
  <c r="L411" i="108" s="1"/>
  <c r="D411" i="108"/>
  <c r="K411" i="108" s="1"/>
  <c r="J410" i="108"/>
  <c r="I410" i="108"/>
  <c r="H410" i="108"/>
  <c r="F410" i="108"/>
  <c r="M410" i="108" s="1"/>
  <c r="E410" i="108"/>
  <c r="L410" i="108" s="1"/>
  <c r="D410" i="108"/>
  <c r="J409" i="108"/>
  <c r="I409" i="108"/>
  <c r="H409" i="108"/>
  <c r="F409" i="108"/>
  <c r="M409" i="108" s="1"/>
  <c r="E409" i="108"/>
  <c r="L409" i="108" s="1"/>
  <c r="D409" i="108"/>
  <c r="K409" i="108" s="1"/>
  <c r="J408" i="108"/>
  <c r="I408" i="108"/>
  <c r="H408" i="108"/>
  <c r="F408" i="108"/>
  <c r="M408" i="108" s="1"/>
  <c r="E408" i="108"/>
  <c r="L408" i="108" s="1"/>
  <c r="D408" i="108"/>
  <c r="J407" i="108"/>
  <c r="I407" i="108"/>
  <c r="H407" i="108"/>
  <c r="F407" i="108"/>
  <c r="M407" i="108" s="1"/>
  <c r="E407" i="108"/>
  <c r="L407" i="108" s="1"/>
  <c r="D407" i="108"/>
  <c r="K407" i="108" s="1"/>
  <c r="J406" i="108"/>
  <c r="I406" i="108"/>
  <c r="H406" i="108"/>
  <c r="F406" i="108"/>
  <c r="M406" i="108" s="1"/>
  <c r="E406" i="108"/>
  <c r="L406" i="108" s="1"/>
  <c r="D406" i="108"/>
  <c r="J405" i="108"/>
  <c r="I405" i="108"/>
  <c r="H405" i="108"/>
  <c r="F405" i="108"/>
  <c r="M405" i="108" s="1"/>
  <c r="E405" i="108"/>
  <c r="L405" i="108" s="1"/>
  <c r="D405" i="108"/>
  <c r="K405" i="108" s="1"/>
  <c r="J404" i="108"/>
  <c r="I404" i="108"/>
  <c r="H404" i="108"/>
  <c r="F404" i="108"/>
  <c r="M404" i="108" s="1"/>
  <c r="E404" i="108"/>
  <c r="L404" i="108" s="1"/>
  <c r="D404" i="108"/>
  <c r="J403" i="108"/>
  <c r="I403" i="108"/>
  <c r="H403" i="108"/>
  <c r="F403" i="108"/>
  <c r="M403" i="108" s="1"/>
  <c r="E403" i="108"/>
  <c r="D403" i="108"/>
  <c r="K403" i="108" s="1"/>
  <c r="J402" i="108"/>
  <c r="I402" i="108"/>
  <c r="H402" i="108"/>
  <c r="F402" i="108"/>
  <c r="M402" i="108" s="1"/>
  <c r="E402" i="108"/>
  <c r="L402" i="108" s="1"/>
  <c r="D402" i="108"/>
  <c r="J401" i="108"/>
  <c r="I401" i="108"/>
  <c r="H401" i="108"/>
  <c r="H393" i="159" s="1"/>
  <c r="F401" i="108"/>
  <c r="M401" i="108" s="1"/>
  <c r="E401" i="108"/>
  <c r="L401" i="108" s="1"/>
  <c r="D401" i="108"/>
  <c r="J400" i="108"/>
  <c r="I400" i="108"/>
  <c r="H400" i="108"/>
  <c r="F400" i="108"/>
  <c r="E400" i="108"/>
  <c r="L400" i="108" s="1"/>
  <c r="D400" i="108"/>
  <c r="K400" i="108" s="1"/>
  <c r="J399" i="108"/>
  <c r="I399" i="108"/>
  <c r="H399" i="108"/>
  <c r="F399" i="108"/>
  <c r="M399" i="108" s="1"/>
  <c r="E399" i="108"/>
  <c r="L399" i="108" s="1"/>
  <c r="D399" i="108"/>
  <c r="J398" i="108"/>
  <c r="I398" i="108"/>
  <c r="H398" i="108"/>
  <c r="F398" i="108"/>
  <c r="M398" i="108" s="1"/>
  <c r="E398" i="108"/>
  <c r="L398" i="108" s="1"/>
  <c r="D398" i="108"/>
  <c r="J397" i="108"/>
  <c r="I397" i="108"/>
  <c r="H397" i="108"/>
  <c r="F397" i="108"/>
  <c r="M397" i="108" s="1"/>
  <c r="E397" i="108"/>
  <c r="L397" i="108" s="1"/>
  <c r="D397" i="108"/>
  <c r="K397" i="108" s="1"/>
  <c r="J396" i="108"/>
  <c r="I396" i="108"/>
  <c r="H396" i="108"/>
  <c r="F396" i="108"/>
  <c r="M396" i="108" s="1"/>
  <c r="E396" i="108"/>
  <c r="L396" i="108" s="1"/>
  <c r="D396" i="108"/>
  <c r="K396" i="108" s="1"/>
  <c r="J395" i="108"/>
  <c r="I395" i="108"/>
  <c r="H395" i="108"/>
  <c r="F395" i="108"/>
  <c r="M395" i="108" s="1"/>
  <c r="E395" i="108"/>
  <c r="L395" i="108" s="1"/>
  <c r="D395" i="108"/>
  <c r="K395" i="108" s="1"/>
  <c r="J394" i="108"/>
  <c r="I394" i="108"/>
  <c r="H394" i="108"/>
  <c r="F394" i="108"/>
  <c r="M394" i="108" s="1"/>
  <c r="E394" i="108"/>
  <c r="L394" i="108" s="1"/>
  <c r="D394" i="108"/>
  <c r="J393" i="108"/>
  <c r="I393" i="108"/>
  <c r="H393" i="108"/>
  <c r="F393" i="108"/>
  <c r="M393" i="108" s="1"/>
  <c r="E393" i="108"/>
  <c r="L393" i="108" s="1"/>
  <c r="D393" i="108"/>
  <c r="K393" i="108" s="1"/>
  <c r="J392" i="108"/>
  <c r="I392" i="108"/>
  <c r="H392" i="108"/>
  <c r="F392" i="108"/>
  <c r="M392" i="108" s="1"/>
  <c r="E392" i="108"/>
  <c r="L392" i="108" s="1"/>
  <c r="D392" i="108"/>
  <c r="J391" i="108"/>
  <c r="I391" i="108"/>
  <c r="H391" i="108"/>
  <c r="F391" i="108"/>
  <c r="M391" i="108" s="1"/>
  <c r="E391" i="108"/>
  <c r="L391" i="108" s="1"/>
  <c r="D391" i="108"/>
  <c r="K391" i="108" s="1"/>
  <c r="J390" i="108"/>
  <c r="I390" i="108"/>
  <c r="H390" i="108"/>
  <c r="F390" i="108"/>
  <c r="M390" i="108" s="1"/>
  <c r="E390" i="108"/>
  <c r="L390" i="108" s="1"/>
  <c r="D390" i="108"/>
  <c r="J389" i="108"/>
  <c r="I389" i="108"/>
  <c r="H389" i="108"/>
  <c r="F389" i="108"/>
  <c r="M389" i="108" s="1"/>
  <c r="E389" i="108"/>
  <c r="L389" i="108" s="1"/>
  <c r="D389" i="108"/>
  <c r="K389" i="108" s="1"/>
  <c r="J388" i="108"/>
  <c r="I388" i="108"/>
  <c r="H388" i="108"/>
  <c r="F388" i="108"/>
  <c r="M388" i="108" s="1"/>
  <c r="E388" i="108"/>
  <c r="L388" i="108" s="1"/>
  <c r="D388" i="108"/>
  <c r="J387" i="108"/>
  <c r="I387" i="108"/>
  <c r="H387" i="108"/>
  <c r="F387" i="108"/>
  <c r="M387" i="108" s="1"/>
  <c r="E387" i="108"/>
  <c r="D387" i="108"/>
  <c r="K387" i="108" s="1"/>
  <c r="J386" i="108"/>
  <c r="I386" i="108"/>
  <c r="H386" i="108"/>
  <c r="F386" i="108"/>
  <c r="M386" i="108" s="1"/>
  <c r="E386" i="108"/>
  <c r="L386" i="108" s="1"/>
  <c r="D386" i="108"/>
  <c r="J385" i="108"/>
  <c r="I385" i="108"/>
  <c r="H385" i="108"/>
  <c r="F385" i="108"/>
  <c r="M385" i="108" s="1"/>
  <c r="E385" i="108"/>
  <c r="L385" i="108" s="1"/>
  <c r="D385" i="108"/>
  <c r="J384" i="108"/>
  <c r="I384" i="108"/>
  <c r="H384" i="108"/>
  <c r="F384" i="108"/>
  <c r="E384" i="108"/>
  <c r="L384" i="108" s="1"/>
  <c r="D384" i="108"/>
  <c r="K384" i="108" s="1"/>
  <c r="J383" i="108"/>
  <c r="I383" i="108"/>
  <c r="H383" i="108"/>
  <c r="F383" i="108"/>
  <c r="M383" i="108" s="1"/>
  <c r="E383" i="108"/>
  <c r="L383" i="108" s="1"/>
  <c r="D383" i="108"/>
  <c r="K383" i="108" s="1"/>
  <c r="J382" i="108"/>
  <c r="I382" i="108"/>
  <c r="H382" i="108"/>
  <c r="F382" i="108"/>
  <c r="M382" i="108" s="1"/>
  <c r="E382" i="108"/>
  <c r="L382" i="108" s="1"/>
  <c r="D382" i="108"/>
  <c r="J381" i="108"/>
  <c r="I381" i="108"/>
  <c r="H381" i="108"/>
  <c r="F381" i="108"/>
  <c r="M381" i="108" s="1"/>
  <c r="E381" i="108"/>
  <c r="L381" i="108" s="1"/>
  <c r="D381" i="108"/>
  <c r="K381" i="108" s="1"/>
  <c r="J380" i="108"/>
  <c r="I380" i="108"/>
  <c r="H380" i="108"/>
  <c r="F380" i="108"/>
  <c r="M380" i="108" s="1"/>
  <c r="E380" i="108"/>
  <c r="L380" i="108" s="1"/>
  <c r="D380" i="108"/>
  <c r="K380" i="108" s="1"/>
  <c r="J379" i="108"/>
  <c r="I379" i="108"/>
  <c r="H379" i="108"/>
  <c r="F379" i="108"/>
  <c r="M379" i="108" s="1"/>
  <c r="E379" i="108"/>
  <c r="L379" i="108" s="1"/>
  <c r="D379" i="108"/>
  <c r="K379" i="108" s="1"/>
  <c r="J378" i="108"/>
  <c r="I378" i="108"/>
  <c r="H378" i="108"/>
  <c r="F378" i="108"/>
  <c r="M378" i="108" s="1"/>
  <c r="E378" i="108"/>
  <c r="L378" i="108" s="1"/>
  <c r="D378" i="108"/>
  <c r="J377" i="108"/>
  <c r="I377" i="108"/>
  <c r="H377" i="108"/>
  <c r="H368" i="159" s="1"/>
  <c r="F377" i="108"/>
  <c r="M377" i="108" s="1"/>
  <c r="E377" i="108"/>
  <c r="L377" i="108" s="1"/>
  <c r="D377" i="108"/>
  <c r="K377" i="108" s="1"/>
  <c r="J376" i="108"/>
  <c r="I376" i="108"/>
  <c r="H376" i="108"/>
  <c r="F376" i="108"/>
  <c r="M376" i="108" s="1"/>
  <c r="E376" i="108"/>
  <c r="L376" i="108" s="1"/>
  <c r="D376" i="108"/>
  <c r="J375" i="108"/>
  <c r="I375" i="108"/>
  <c r="H375" i="108"/>
  <c r="F375" i="108"/>
  <c r="M375" i="108" s="1"/>
  <c r="E375" i="108"/>
  <c r="L375" i="108" s="1"/>
  <c r="D375" i="108"/>
  <c r="K375" i="108" s="1"/>
  <c r="J374" i="108"/>
  <c r="I374" i="108"/>
  <c r="H374" i="108"/>
  <c r="F374" i="108"/>
  <c r="M374" i="108" s="1"/>
  <c r="E374" i="108"/>
  <c r="L374" i="108" s="1"/>
  <c r="D374" i="108"/>
  <c r="J373" i="108"/>
  <c r="I373" i="108"/>
  <c r="H373" i="108"/>
  <c r="F373" i="108"/>
  <c r="M373" i="108" s="1"/>
  <c r="E373" i="108"/>
  <c r="L373" i="108" s="1"/>
  <c r="D373" i="108"/>
  <c r="K373" i="108" s="1"/>
  <c r="J372" i="108"/>
  <c r="I372" i="108"/>
  <c r="H372" i="108"/>
  <c r="F372" i="108"/>
  <c r="M372" i="108" s="1"/>
  <c r="E372" i="108"/>
  <c r="L372" i="108" s="1"/>
  <c r="D372" i="108"/>
  <c r="K372" i="108" s="1"/>
  <c r="J371" i="108"/>
  <c r="I371" i="108"/>
  <c r="H371" i="108"/>
  <c r="F371" i="108"/>
  <c r="M371" i="108" s="1"/>
  <c r="E371" i="108"/>
  <c r="D371" i="108"/>
  <c r="K371" i="108" s="1"/>
  <c r="J370" i="108"/>
  <c r="I370" i="108"/>
  <c r="H370" i="108"/>
  <c r="F370" i="108"/>
  <c r="M370" i="108" s="1"/>
  <c r="E370" i="108"/>
  <c r="L370" i="108" s="1"/>
  <c r="D370" i="108"/>
  <c r="J369" i="108"/>
  <c r="I369" i="108"/>
  <c r="H369" i="108"/>
  <c r="F369" i="108"/>
  <c r="M369" i="108" s="1"/>
  <c r="E369" i="108"/>
  <c r="L369" i="108" s="1"/>
  <c r="D369" i="108"/>
  <c r="J368" i="108"/>
  <c r="I368" i="108"/>
  <c r="H368" i="108"/>
  <c r="F368" i="108"/>
  <c r="E368" i="108"/>
  <c r="L368" i="108" s="1"/>
  <c r="D368" i="108"/>
  <c r="K368" i="108" s="1"/>
  <c r="J367" i="108"/>
  <c r="I367" i="108"/>
  <c r="H367" i="108"/>
  <c r="H357" i="159" s="1"/>
  <c r="F367" i="108"/>
  <c r="M367" i="108" s="1"/>
  <c r="E367" i="108"/>
  <c r="L367" i="108" s="1"/>
  <c r="D367" i="108"/>
  <c r="K367" i="108" s="1"/>
  <c r="J366" i="108"/>
  <c r="I366" i="108"/>
  <c r="H366" i="108"/>
  <c r="F366" i="108"/>
  <c r="M366" i="108" s="1"/>
  <c r="E366" i="108"/>
  <c r="L366" i="108" s="1"/>
  <c r="D366" i="108"/>
  <c r="J365" i="108"/>
  <c r="I365" i="108"/>
  <c r="H365" i="108"/>
  <c r="F365" i="108"/>
  <c r="M365" i="108" s="1"/>
  <c r="E365" i="108"/>
  <c r="L365" i="108" s="1"/>
  <c r="D365" i="108"/>
  <c r="K365" i="108" s="1"/>
  <c r="J364" i="108"/>
  <c r="I364" i="108"/>
  <c r="H364" i="108"/>
  <c r="F364" i="108"/>
  <c r="M364" i="108" s="1"/>
  <c r="E364" i="108"/>
  <c r="L364" i="108" s="1"/>
  <c r="D364" i="108"/>
  <c r="K364" i="108" s="1"/>
  <c r="J363" i="108"/>
  <c r="I363" i="108"/>
  <c r="H363" i="108"/>
  <c r="F363" i="108"/>
  <c r="M363" i="108" s="1"/>
  <c r="E363" i="108"/>
  <c r="L363" i="108" s="1"/>
  <c r="D363" i="108"/>
  <c r="K363" i="108" s="1"/>
  <c r="J362" i="108"/>
  <c r="I362" i="108"/>
  <c r="H362" i="108"/>
  <c r="F362" i="108"/>
  <c r="M362" i="108" s="1"/>
  <c r="E362" i="108"/>
  <c r="L362" i="108" s="1"/>
  <c r="D362" i="108"/>
  <c r="J361" i="108"/>
  <c r="I361" i="108"/>
  <c r="H361" i="108"/>
  <c r="F361" i="108"/>
  <c r="M361" i="108" s="1"/>
  <c r="E361" i="108"/>
  <c r="L361" i="108" s="1"/>
  <c r="D361" i="108"/>
  <c r="K361" i="108" s="1"/>
  <c r="J360" i="108"/>
  <c r="I360" i="108"/>
  <c r="H360" i="108"/>
  <c r="F360" i="108"/>
  <c r="M360" i="108" s="1"/>
  <c r="E360" i="108"/>
  <c r="L360" i="108" s="1"/>
  <c r="D360" i="108"/>
  <c r="J359" i="108"/>
  <c r="I359" i="108"/>
  <c r="H359" i="108"/>
  <c r="H349" i="159" s="1"/>
  <c r="F359" i="108"/>
  <c r="M359" i="108" s="1"/>
  <c r="E359" i="108"/>
  <c r="L359" i="108" s="1"/>
  <c r="D359" i="108"/>
  <c r="K359" i="108" s="1"/>
  <c r="J358" i="108"/>
  <c r="I358" i="108"/>
  <c r="H358" i="108"/>
  <c r="F358" i="108"/>
  <c r="M358" i="108" s="1"/>
  <c r="E358" i="108"/>
  <c r="L358" i="108" s="1"/>
  <c r="D358" i="108"/>
  <c r="J357" i="108"/>
  <c r="I357" i="108"/>
  <c r="H357" i="108"/>
  <c r="F357" i="108"/>
  <c r="M357" i="108" s="1"/>
  <c r="E357" i="108"/>
  <c r="L357" i="108" s="1"/>
  <c r="D357" i="108"/>
  <c r="K357" i="108" s="1"/>
  <c r="J356" i="108"/>
  <c r="I356" i="108"/>
  <c r="H356" i="108"/>
  <c r="F356" i="108"/>
  <c r="M356" i="108" s="1"/>
  <c r="E356" i="108"/>
  <c r="L356" i="108" s="1"/>
  <c r="D356" i="108"/>
  <c r="K356" i="108" s="1"/>
  <c r="J355" i="108"/>
  <c r="I355" i="108"/>
  <c r="H355" i="108"/>
  <c r="F355" i="108"/>
  <c r="M355" i="108" s="1"/>
  <c r="E355" i="108"/>
  <c r="D355" i="108"/>
  <c r="K355" i="108" s="1"/>
  <c r="J354" i="108"/>
  <c r="I354" i="108"/>
  <c r="H354" i="108"/>
  <c r="F354" i="108"/>
  <c r="M354" i="108" s="1"/>
  <c r="E354" i="108"/>
  <c r="L354" i="108" s="1"/>
  <c r="D354" i="108"/>
  <c r="J353" i="108"/>
  <c r="I353" i="108"/>
  <c r="H353" i="108"/>
  <c r="F353" i="108"/>
  <c r="M353" i="108" s="1"/>
  <c r="E353" i="108"/>
  <c r="L353" i="108" s="1"/>
  <c r="D353" i="108"/>
  <c r="J352" i="108"/>
  <c r="I352" i="108"/>
  <c r="H352" i="108"/>
  <c r="F352" i="108"/>
  <c r="E352" i="108"/>
  <c r="L352" i="108" s="1"/>
  <c r="D352" i="108"/>
  <c r="K352" i="108" s="1"/>
  <c r="J351" i="108"/>
  <c r="I351" i="108"/>
  <c r="H351" i="108"/>
  <c r="F351" i="108"/>
  <c r="M351" i="108" s="1"/>
  <c r="E351" i="108"/>
  <c r="L351" i="108" s="1"/>
  <c r="D351" i="108"/>
  <c r="K351" i="108" s="1"/>
  <c r="J350" i="108"/>
  <c r="I350" i="108"/>
  <c r="H350" i="108"/>
  <c r="F350" i="108"/>
  <c r="M350" i="108" s="1"/>
  <c r="E350" i="108"/>
  <c r="L350" i="108" s="1"/>
  <c r="D350" i="108"/>
  <c r="J349" i="108"/>
  <c r="I349" i="108"/>
  <c r="H349" i="108"/>
  <c r="F349" i="108"/>
  <c r="M349" i="108" s="1"/>
  <c r="E349" i="108"/>
  <c r="L349" i="108" s="1"/>
  <c r="D349" i="108"/>
  <c r="K349" i="108" s="1"/>
  <c r="J348" i="108"/>
  <c r="I348" i="108"/>
  <c r="H348" i="108"/>
  <c r="F348" i="108"/>
  <c r="M348" i="108" s="1"/>
  <c r="E348" i="108"/>
  <c r="L348" i="108" s="1"/>
  <c r="D348" i="108"/>
  <c r="K348" i="108" s="1"/>
  <c r="J347" i="108"/>
  <c r="I347" i="108"/>
  <c r="H347" i="108"/>
  <c r="F347" i="108"/>
  <c r="M347" i="108" s="1"/>
  <c r="E347" i="108"/>
  <c r="L347" i="108" s="1"/>
  <c r="D347" i="108"/>
  <c r="K347" i="108" s="1"/>
  <c r="J346" i="108"/>
  <c r="I346" i="108"/>
  <c r="H346" i="108"/>
  <c r="F346" i="108"/>
  <c r="M346" i="108" s="1"/>
  <c r="E346" i="108"/>
  <c r="L346" i="108" s="1"/>
  <c r="D346" i="108"/>
  <c r="J345" i="108"/>
  <c r="I345" i="108"/>
  <c r="H345" i="108"/>
  <c r="F345" i="108"/>
  <c r="M345" i="108" s="1"/>
  <c r="E345" i="108"/>
  <c r="L345" i="108" s="1"/>
  <c r="D345" i="108"/>
  <c r="K345" i="108" s="1"/>
  <c r="J344" i="108"/>
  <c r="I344" i="108"/>
  <c r="H344" i="108"/>
  <c r="F344" i="108"/>
  <c r="M344" i="108" s="1"/>
  <c r="E344" i="108"/>
  <c r="L344" i="108" s="1"/>
  <c r="D344" i="108"/>
  <c r="J343" i="108"/>
  <c r="I343" i="108"/>
  <c r="H343" i="108"/>
  <c r="F343" i="108"/>
  <c r="M343" i="108" s="1"/>
  <c r="E343" i="108"/>
  <c r="L343" i="108" s="1"/>
  <c r="D343" i="108"/>
  <c r="K343" i="108" s="1"/>
  <c r="J342" i="108"/>
  <c r="I342" i="108"/>
  <c r="H342" i="108"/>
  <c r="F342" i="108"/>
  <c r="M342" i="108" s="1"/>
  <c r="E342" i="108"/>
  <c r="L342" i="108" s="1"/>
  <c r="D342" i="108"/>
  <c r="J341" i="108"/>
  <c r="I341" i="108"/>
  <c r="H341" i="108"/>
  <c r="F341" i="108"/>
  <c r="M341" i="108" s="1"/>
  <c r="E341" i="108"/>
  <c r="L341" i="108" s="1"/>
  <c r="D341" i="108"/>
  <c r="K341" i="108" s="1"/>
  <c r="J340" i="108"/>
  <c r="I340" i="108"/>
  <c r="H340" i="108"/>
  <c r="F340" i="108"/>
  <c r="M340" i="108" s="1"/>
  <c r="E340" i="108"/>
  <c r="L340" i="108" s="1"/>
  <c r="D340" i="108"/>
  <c r="K340" i="108" s="1"/>
  <c r="J339" i="108"/>
  <c r="I339" i="108"/>
  <c r="H339" i="108"/>
  <c r="F339" i="108"/>
  <c r="M339" i="108" s="1"/>
  <c r="E339" i="108"/>
  <c r="D339" i="108"/>
  <c r="K339" i="108" s="1"/>
  <c r="J338" i="108"/>
  <c r="I338" i="108"/>
  <c r="H338" i="108"/>
  <c r="F338" i="108"/>
  <c r="M338" i="108" s="1"/>
  <c r="E338" i="108"/>
  <c r="L338" i="108" s="1"/>
  <c r="D338" i="108"/>
  <c r="J337" i="108"/>
  <c r="I337" i="108"/>
  <c r="H337" i="108"/>
  <c r="H328" i="159" s="1"/>
  <c r="F337" i="108"/>
  <c r="M337" i="108" s="1"/>
  <c r="E337" i="108"/>
  <c r="L337" i="108" s="1"/>
  <c r="D337" i="108"/>
  <c r="J336" i="108"/>
  <c r="I336" i="108"/>
  <c r="H336" i="108"/>
  <c r="F336" i="108"/>
  <c r="E336" i="108"/>
  <c r="L336" i="108" s="1"/>
  <c r="D336" i="108"/>
  <c r="K336" i="108" s="1"/>
  <c r="J335" i="108"/>
  <c r="I335" i="108"/>
  <c r="H335" i="108"/>
  <c r="F335" i="108"/>
  <c r="M335" i="108" s="1"/>
  <c r="E335" i="108"/>
  <c r="L335" i="108" s="1"/>
  <c r="D335" i="108"/>
  <c r="K335" i="108" s="1"/>
  <c r="J334" i="108"/>
  <c r="I334" i="108"/>
  <c r="H334" i="108"/>
  <c r="F334" i="108"/>
  <c r="M334" i="108" s="1"/>
  <c r="E334" i="108"/>
  <c r="L334" i="108" s="1"/>
  <c r="D334" i="108"/>
  <c r="J333" i="108"/>
  <c r="I333" i="108"/>
  <c r="H333" i="108"/>
  <c r="F333" i="108"/>
  <c r="M333" i="108" s="1"/>
  <c r="E333" i="108"/>
  <c r="L333" i="108" s="1"/>
  <c r="D333" i="108"/>
  <c r="K333" i="108" s="1"/>
  <c r="J332" i="108"/>
  <c r="I332" i="108"/>
  <c r="H332" i="108"/>
  <c r="F332" i="108"/>
  <c r="M332" i="108" s="1"/>
  <c r="E332" i="108"/>
  <c r="L332" i="108" s="1"/>
  <c r="D332" i="108"/>
  <c r="K332" i="108" s="1"/>
  <c r="J331" i="108"/>
  <c r="I331" i="108"/>
  <c r="H331" i="108"/>
  <c r="F331" i="108"/>
  <c r="M331" i="108" s="1"/>
  <c r="E331" i="108"/>
  <c r="L331" i="108" s="1"/>
  <c r="D331" i="108"/>
  <c r="K331" i="108" s="1"/>
  <c r="J330" i="108"/>
  <c r="I330" i="108"/>
  <c r="H330" i="108"/>
  <c r="F330" i="108"/>
  <c r="M330" i="108" s="1"/>
  <c r="E330" i="108"/>
  <c r="L330" i="108" s="1"/>
  <c r="D330" i="108"/>
  <c r="J329" i="108"/>
  <c r="I329" i="108"/>
  <c r="H329" i="108"/>
  <c r="F329" i="108"/>
  <c r="M329" i="108" s="1"/>
  <c r="E329" i="108"/>
  <c r="L329" i="108" s="1"/>
  <c r="D329" i="108"/>
  <c r="K329" i="108" s="1"/>
  <c r="J328" i="108"/>
  <c r="I328" i="108"/>
  <c r="H328" i="108"/>
  <c r="H318" i="159" s="1"/>
  <c r="F328" i="108"/>
  <c r="M328" i="108" s="1"/>
  <c r="E328" i="108"/>
  <c r="L328" i="108" s="1"/>
  <c r="D328" i="108"/>
  <c r="J327" i="108"/>
  <c r="I327" i="108"/>
  <c r="H327" i="108"/>
  <c r="F327" i="108"/>
  <c r="M327" i="108" s="1"/>
  <c r="E327" i="108"/>
  <c r="L327" i="108" s="1"/>
  <c r="D327" i="108"/>
  <c r="K327" i="108" s="1"/>
  <c r="J326" i="108"/>
  <c r="I326" i="108"/>
  <c r="H326" i="108"/>
  <c r="F326" i="108"/>
  <c r="M326" i="108" s="1"/>
  <c r="E326" i="108"/>
  <c r="L326" i="108" s="1"/>
  <c r="D326" i="108"/>
  <c r="J325" i="108"/>
  <c r="I325" i="108"/>
  <c r="H325" i="108"/>
  <c r="F325" i="108"/>
  <c r="M325" i="108" s="1"/>
  <c r="E325" i="108"/>
  <c r="L325" i="108" s="1"/>
  <c r="D325" i="108"/>
  <c r="K325" i="108" s="1"/>
  <c r="J324" i="108"/>
  <c r="I324" i="108"/>
  <c r="H324" i="108"/>
  <c r="F324" i="108"/>
  <c r="M324" i="108" s="1"/>
  <c r="E324" i="108"/>
  <c r="L324" i="108" s="1"/>
  <c r="D324" i="108"/>
  <c r="K324" i="108" s="1"/>
  <c r="J323" i="108"/>
  <c r="H313" i="159" s="1"/>
  <c r="I323" i="108"/>
  <c r="H323" i="108"/>
  <c r="F323" i="108"/>
  <c r="M323" i="108" s="1"/>
  <c r="E323" i="108"/>
  <c r="D323" i="108"/>
  <c r="K323" i="108" s="1"/>
  <c r="J322" i="108"/>
  <c r="I322" i="108"/>
  <c r="H322" i="108"/>
  <c r="F322" i="108"/>
  <c r="M322" i="108" s="1"/>
  <c r="E322" i="108"/>
  <c r="L322" i="108" s="1"/>
  <c r="D322" i="108"/>
  <c r="J321" i="108"/>
  <c r="I321" i="108"/>
  <c r="H321" i="108"/>
  <c r="F321" i="108"/>
  <c r="M321" i="108" s="1"/>
  <c r="E321" i="108"/>
  <c r="L321" i="108" s="1"/>
  <c r="D321" i="108"/>
  <c r="J320" i="108"/>
  <c r="I320" i="108"/>
  <c r="H320" i="108"/>
  <c r="H310" i="159" s="1"/>
  <c r="F320" i="108"/>
  <c r="M320" i="108" s="1"/>
  <c r="E320" i="108"/>
  <c r="L320" i="108" s="1"/>
  <c r="D320" i="108"/>
  <c r="K320" i="108" s="1"/>
  <c r="J319" i="108"/>
  <c r="H309" i="159" s="1"/>
  <c r="I319" i="108"/>
  <c r="H319" i="108"/>
  <c r="F319" i="108"/>
  <c r="M319" i="108" s="1"/>
  <c r="E319" i="108"/>
  <c r="L319" i="108" s="1"/>
  <c r="D319" i="108"/>
  <c r="K319" i="108" s="1"/>
  <c r="J318" i="108"/>
  <c r="I318" i="108"/>
  <c r="H318" i="108"/>
  <c r="F318" i="108"/>
  <c r="M318" i="108" s="1"/>
  <c r="E318" i="108"/>
  <c r="L318" i="108" s="1"/>
  <c r="D318" i="108"/>
  <c r="J317" i="108"/>
  <c r="H307" i="159" s="1"/>
  <c r="I317" i="108"/>
  <c r="H317" i="108"/>
  <c r="F317" i="108"/>
  <c r="M317" i="108" s="1"/>
  <c r="E317" i="108"/>
  <c r="L317" i="108" s="1"/>
  <c r="D317" i="108"/>
  <c r="K317" i="108" s="1"/>
  <c r="J316" i="108"/>
  <c r="I316" i="108"/>
  <c r="H316" i="108"/>
  <c r="F316" i="108"/>
  <c r="M316" i="108" s="1"/>
  <c r="E316" i="108"/>
  <c r="L316" i="108" s="1"/>
  <c r="D316" i="108"/>
  <c r="K316" i="108" s="1"/>
  <c r="J315" i="108"/>
  <c r="H305" i="159" s="1"/>
  <c r="I315" i="108"/>
  <c r="H315" i="108"/>
  <c r="F315" i="108"/>
  <c r="M315" i="108" s="1"/>
  <c r="E315" i="108"/>
  <c r="L315" i="108" s="1"/>
  <c r="D315" i="108"/>
  <c r="K315" i="108" s="1"/>
  <c r="J314" i="108"/>
  <c r="I314" i="108"/>
  <c r="H314" i="108"/>
  <c r="F314" i="108"/>
  <c r="M314" i="108" s="1"/>
  <c r="E314" i="108"/>
  <c r="L314" i="108" s="1"/>
  <c r="D314" i="108"/>
  <c r="L313" i="108"/>
  <c r="J313" i="108"/>
  <c r="I313" i="108"/>
  <c r="H313" i="108"/>
  <c r="F313" i="108"/>
  <c r="M313" i="108" s="1"/>
  <c r="E313" i="108"/>
  <c r="D313" i="108"/>
  <c r="K313" i="108" s="1"/>
  <c r="J312" i="108"/>
  <c r="I312" i="108"/>
  <c r="H312" i="108"/>
  <c r="F312" i="108"/>
  <c r="M312" i="108" s="1"/>
  <c r="E312" i="108"/>
  <c r="L312" i="108" s="1"/>
  <c r="D312" i="108"/>
  <c r="K312" i="108" s="1"/>
  <c r="J311" i="108"/>
  <c r="I311" i="108"/>
  <c r="H311" i="108"/>
  <c r="F311" i="108"/>
  <c r="M311" i="108" s="1"/>
  <c r="E311" i="108"/>
  <c r="L311" i="108" s="1"/>
  <c r="D311" i="108"/>
  <c r="K311" i="108" s="1"/>
  <c r="J310" i="108"/>
  <c r="I310" i="108"/>
  <c r="H310" i="108"/>
  <c r="F310" i="108"/>
  <c r="M310" i="108" s="1"/>
  <c r="E310" i="108"/>
  <c r="L310" i="108" s="1"/>
  <c r="D310" i="108"/>
  <c r="J309" i="108"/>
  <c r="I309" i="108"/>
  <c r="H309" i="108"/>
  <c r="F309" i="108"/>
  <c r="M309" i="108" s="1"/>
  <c r="E309" i="108"/>
  <c r="L309" i="108" s="1"/>
  <c r="D309" i="108"/>
  <c r="K309" i="108" s="1"/>
  <c r="J308" i="108"/>
  <c r="I308" i="108"/>
  <c r="H308" i="108"/>
  <c r="F308" i="108"/>
  <c r="M308" i="108" s="1"/>
  <c r="E308" i="108"/>
  <c r="L308" i="108" s="1"/>
  <c r="D308" i="108"/>
  <c r="K308" i="108" s="1"/>
  <c r="J307" i="108"/>
  <c r="I307" i="108"/>
  <c r="H307" i="108"/>
  <c r="F307" i="108"/>
  <c r="M307" i="108" s="1"/>
  <c r="E307" i="108"/>
  <c r="L307" i="108" s="1"/>
  <c r="D307" i="108"/>
  <c r="K307" i="108" s="1"/>
  <c r="J306" i="108"/>
  <c r="I306" i="108"/>
  <c r="H306" i="108"/>
  <c r="F306" i="108"/>
  <c r="M306" i="108" s="1"/>
  <c r="E306" i="108"/>
  <c r="L306" i="108" s="1"/>
  <c r="D306" i="108"/>
  <c r="J305" i="108"/>
  <c r="I305" i="108"/>
  <c r="H305" i="108"/>
  <c r="F305" i="108"/>
  <c r="M305" i="108" s="1"/>
  <c r="E305" i="108"/>
  <c r="L305" i="108" s="1"/>
  <c r="D305" i="108"/>
  <c r="K305" i="108" s="1"/>
  <c r="J304" i="108"/>
  <c r="I304" i="108"/>
  <c r="H304" i="108"/>
  <c r="F304" i="108"/>
  <c r="M304" i="108" s="1"/>
  <c r="E304" i="108"/>
  <c r="L304" i="108" s="1"/>
  <c r="D304" i="108"/>
  <c r="K304" i="108" s="1"/>
  <c r="J303" i="108"/>
  <c r="I303" i="108"/>
  <c r="H303" i="108"/>
  <c r="F303" i="108"/>
  <c r="M303" i="108" s="1"/>
  <c r="E303" i="108"/>
  <c r="L303" i="108" s="1"/>
  <c r="D303" i="108"/>
  <c r="K303" i="108" s="1"/>
  <c r="J302" i="108"/>
  <c r="I302" i="108"/>
  <c r="H302" i="108"/>
  <c r="F302" i="108"/>
  <c r="M302" i="108" s="1"/>
  <c r="E302" i="108"/>
  <c r="L302" i="108" s="1"/>
  <c r="D302" i="108"/>
  <c r="J301" i="108"/>
  <c r="I301" i="108"/>
  <c r="H301" i="108"/>
  <c r="F301" i="108"/>
  <c r="M301" i="108" s="1"/>
  <c r="E301" i="108"/>
  <c r="L301" i="108" s="1"/>
  <c r="D301" i="108"/>
  <c r="K301" i="108" s="1"/>
  <c r="J300" i="108"/>
  <c r="I300" i="108"/>
  <c r="H300" i="108"/>
  <c r="F300" i="108"/>
  <c r="M300" i="108" s="1"/>
  <c r="E300" i="108"/>
  <c r="L300" i="108" s="1"/>
  <c r="D300" i="108"/>
  <c r="K300" i="108" s="1"/>
  <c r="J299" i="108"/>
  <c r="I299" i="108"/>
  <c r="H299" i="108"/>
  <c r="F299" i="108"/>
  <c r="M299" i="108" s="1"/>
  <c r="E299" i="108"/>
  <c r="L299" i="108" s="1"/>
  <c r="D299" i="108"/>
  <c r="K299" i="108" s="1"/>
  <c r="J298" i="108"/>
  <c r="I298" i="108"/>
  <c r="H298" i="108"/>
  <c r="F298" i="108"/>
  <c r="M298" i="108" s="1"/>
  <c r="E298" i="108"/>
  <c r="L298" i="108" s="1"/>
  <c r="D298" i="108"/>
  <c r="J297" i="108"/>
  <c r="I297" i="108"/>
  <c r="H297" i="108"/>
  <c r="F297" i="108"/>
  <c r="M297" i="108" s="1"/>
  <c r="E297" i="108"/>
  <c r="L297" i="108" s="1"/>
  <c r="D297" i="108"/>
  <c r="K297" i="108" s="1"/>
  <c r="J296" i="108"/>
  <c r="I296" i="108"/>
  <c r="H296" i="108"/>
  <c r="F296" i="108"/>
  <c r="M296" i="108" s="1"/>
  <c r="E296" i="108"/>
  <c r="L296" i="108" s="1"/>
  <c r="D296" i="108"/>
  <c r="K296" i="108" s="1"/>
  <c r="J295" i="108"/>
  <c r="I295" i="108"/>
  <c r="H295" i="108"/>
  <c r="F295" i="108"/>
  <c r="M295" i="108" s="1"/>
  <c r="E295" i="108"/>
  <c r="L295" i="108" s="1"/>
  <c r="D295" i="108"/>
  <c r="K295" i="108" s="1"/>
  <c r="J294" i="108"/>
  <c r="I294" i="108"/>
  <c r="H294" i="108"/>
  <c r="F294" i="108"/>
  <c r="M294" i="108" s="1"/>
  <c r="E294" i="108"/>
  <c r="L294" i="108" s="1"/>
  <c r="D294" i="108"/>
  <c r="J293" i="108"/>
  <c r="I293" i="108"/>
  <c r="H293" i="108"/>
  <c r="F293" i="108"/>
  <c r="M293" i="108" s="1"/>
  <c r="E293" i="108"/>
  <c r="L293" i="108" s="1"/>
  <c r="D293" i="108"/>
  <c r="K293" i="108" s="1"/>
  <c r="J292" i="108"/>
  <c r="I292" i="108"/>
  <c r="H292" i="108"/>
  <c r="F292" i="108"/>
  <c r="M292" i="108" s="1"/>
  <c r="E292" i="108"/>
  <c r="L292" i="108" s="1"/>
  <c r="D292" i="108"/>
  <c r="K292" i="108" s="1"/>
  <c r="J291" i="108"/>
  <c r="I291" i="108"/>
  <c r="H291" i="108"/>
  <c r="F291" i="108"/>
  <c r="M291" i="108" s="1"/>
  <c r="E291" i="108"/>
  <c r="L291" i="108" s="1"/>
  <c r="D291" i="108"/>
  <c r="K291" i="108" s="1"/>
  <c r="J290" i="108"/>
  <c r="I290" i="108"/>
  <c r="H290" i="108"/>
  <c r="F290" i="108"/>
  <c r="M290" i="108" s="1"/>
  <c r="E290" i="108"/>
  <c r="L290" i="108" s="1"/>
  <c r="D290" i="108"/>
  <c r="J289" i="108"/>
  <c r="I289" i="108"/>
  <c r="H289" i="108"/>
  <c r="F289" i="108"/>
  <c r="M289" i="108" s="1"/>
  <c r="E289" i="108"/>
  <c r="L289" i="108" s="1"/>
  <c r="D289" i="108"/>
  <c r="K289" i="108" s="1"/>
  <c r="J288" i="108"/>
  <c r="I288" i="108"/>
  <c r="H288" i="108"/>
  <c r="F288" i="108"/>
  <c r="M288" i="108" s="1"/>
  <c r="E288" i="108"/>
  <c r="L288" i="108" s="1"/>
  <c r="D288" i="108"/>
  <c r="K288" i="108" s="1"/>
  <c r="J287" i="108"/>
  <c r="I287" i="108"/>
  <c r="H287" i="108"/>
  <c r="F287" i="108"/>
  <c r="M287" i="108" s="1"/>
  <c r="E287" i="108"/>
  <c r="L287" i="108" s="1"/>
  <c r="D287" i="108"/>
  <c r="K287" i="108" s="1"/>
  <c r="J286" i="108"/>
  <c r="I286" i="108"/>
  <c r="H286" i="108"/>
  <c r="F286" i="108"/>
  <c r="M286" i="108" s="1"/>
  <c r="E286" i="108"/>
  <c r="L286" i="108" s="1"/>
  <c r="D286" i="108"/>
  <c r="J285" i="108"/>
  <c r="I285" i="108"/>
  <c r="H285" i="108"/>
  <c r="F285" i="108"/>
  <c r="M285" i="108" s="1"/>
  <c r="E285" i="108"/>
  <c r="L285" i="108" s="1"/>
  <c r="D285" i="108"/>
  <c r="K285" i="108" s="1"/>
  <c r="J284" i="108"/>
  <c r="I284" i="108"/>
  <c r="H284" i="108"/>
  <c r="F284" i="108"/>
  <c r="M284" i="108" s="1"/>
  <c r="E284" i="108"/>
  <c r="L284" i="108" s="1"/>
  <c r="D284" i="108"/>
  <c r="K284" i="108" s="1"/>
  <c r="J283" i="108"/>
  <c r="I283" i="108"/>
  <c r="H283" i="108"/>
  <c r="F283" i="108"/>
  <c r="M283" i="108" s="1"/>
  <c r="E283" i="108"/>
  <c r="L283" i="108" s="1"/>
  <c r="D283" i="108"/>
  <c r="K283" i="108" s="1"/>
  <c r="J282" i="108"/>
  <c r="I282" i="108"/>
  <c r="H282" i="108"/>
  <c r="F282" i="108"/>
  <c r="M282" i="108" s="1"/>
  <c r="E282" i="108"/>
  <c r="L282" i="108" s="1"/>
  <c r="D282" i="108"/>
  <c r="J281" i="108"/>
  <c r="I281" i="108"/>
  <c r="H281" i="108"/>
  <c r="F281" i="108"/>
  <c r="M281" i="108" s="1"/>
  <c r="E281" i="108"/>
  <c r="L281" i="108" s="1"/>
  <c r="D281" i="108"/>
  <c r="K281" i="108" s="1"/>
  <c r="J280" i="108"/>
  <c r="I280" i="108"/>
  <c r="H280" i="108"/>
  <c r="F280" i="108"/>
  <c r="M280" i="108" s="1"/>
  <c r="E280" i="108"/>
  <c r="L280" i="108" s="1"/>
  <c r="D280" i="108"/>
  <c r="K280" i="108" s="1"/>
  <c r="J279" i="108"/>
  <c r="I279" i="108"/>
  <c r="H279" i="108"/>
  <c r="F279" i="108"/>
  <c r="M279" i="108" s="1"/>
  <c r="E279" i="108"/>
  <c r="L279" i="108" s="1"/>
  <c r="D279" i="108"/>
  <c r="K279" i="108" s="1"/>
  <c r="J278" i="108"/>
  <c r="I278" i="108"/>
  <c r="H278" i="108"/>
  <c r="F278" i="108"/>
  <c r="M278" i="108" s="1"/>
  <c r="E278" i="108"/>
  <c r="L278" i="108" s="1"/>
  <c r="D278" i="108"/>
  <c r="J277" i="108"/>
  <c r="I277" i="108"/>
  <c r="H277" i="108"/>
  <c r="F277" i="108"/>
  <c r="M277" i="108" s="1"/>
  <c r="E277" i="108"/>
  <c r="L277" i="108" s="1"/>
  <c r="D277" i="108"/>
  <c r="K277" i="108" s="1"/>
  <c r="J276" i="108"/>
  <c r="I276" i="108"/>
  <c r="H276" i="108"/>
  <c r="F276" i="108"/>
  <c r="M276" i="108" s="1"/>
  <c r="E276" i="108"/>
  <c r="L276" i="108" s="1"/>
  <c r="D276" i="108"/>
  <c r="K276" i="108" s="1"/>
  <c r="J275" i="108"/>
  <c r="I275" i="108"/>
  <c r="H275" i="108"/>
  <c r="F275" i="108"/>
  <c r="M275" i="108" s="1"/>
  <c r="E275" i="108"/>
  <c r="L275" i="108" s="1"/>
  <c r="D275" i="108"/>
  <c r="K275" i="108" s="1"/>
  <c r="J274" i="108"/>
  <c r="I274" i="108"/>
  <c r="H274" i="108"/>
  <c r="F274" i="108"/>
  <c r="M274" i="108" s="1"/>
  <c r="E274" i="108"/>
  <c r="L274" i="108" s="1"/>
  <c r="D274" i="108"/>
  <c r="J273" i="108"/>
  <c r="I273" i="108"/>
  <c r="H273" i="108"/>
  <c r="F273" i="108"/>
  <c r="M273" i="108" s="1"/>
  <c r="E273" i="108"/>
  <c r="L273" i="108" s="1"/>
  <c r="D273" i="108"/>
  <c r="K273" i="108" s="1"/>
  <c r="J272" i="108"/>
  <c r="I272" i="108"/>
  <c r="H272" i="108"/>
  <c r="F272" i="108"/>
  <c r="M272" i="108" s="1"/>
  <c r="E272" i="108"/>
  <c r="L272" i="108" s="1"/>
  <c r="D272" i="108"/>
  <c r="K272" i="108" s="1"/>
  <c r="J271" i="108"/>
  <c r="I271" i="108"/>
  <c r="H271" i="108"/>
  <c r="F271" i="108"/>
  <c r="M271" i="108" s="1"/>
  <c r="E271" i="108"/>
  <c r="L271" i="108" s="1"/>
  <c r="D271" i="108"/>
  <c r="K271" i="108" s="1"/>
  <c r="J270" i="108"/>
  <c r="I270" i="108"/>
  <c r="H270" i="108"/>
  <c r="F270" i="108"/>
  <c r="M270" i="108" s="1"/>
  <c r="E270" i="108"/>
  <c r="L270" i="108" s="1"/>
  <c r="D270" i="108"/>
  <c r="J269" i="108"/>
  <c r="I269" i="108"/>
  <c r="H269" i="108"/>
  <c r="F269" i="108"/>
  <c r="M269" i="108" s="1"/>
  <c r="E269" i="108"/>
  <c r="L269" i="108" s="1"/>
  <c r="D269" i="108"/>
  <c r="K269" i="108" s="1"/>
  <c r="J268" i="108"/>
  <c r="I268" i="108"/>
  <c r="H268" i="108"/>
  <c r="F268" i="108"/>
  <c r="M268" i="108" s="1"/>
  <c r="E268" i="108"/>
  <c r="D268" i="108"/>
  <c r="K268" i="108" s="1"/>
  <c r="J267" i="108"/>
  <c r="I267" i="108"/>
  <c r="H267" i="108"/>
  <c r="F267" i="108"/>
  <c r="M267" i="108" s="1"/>
  <c r="E267" i="108"/>
  <c r="L267" i="108" s="1"/>
  <c r="D267" i="108"/>
  <c r="J266" i="108"/>
  <c r="I266" i="108"/>
  <c r="H266" i="108"/>
  <c r="F266" i="108"/>
  <c r="M266" i="108" s="1"/>
  <c r="E266" i="108"/>
  <c r="L266" i="108" s="1"/>
  <c r="D266" i="108"/>
  <c r="K266" i="108" s="1"/>
  <c r="J265" i="108"/>
  <c r="I265" i="108"/>
  <c r="H265" i="108"/>
  <c r="F265" i="108"/>
  <c r="M265" i="108" s="1"/>
  <c r="E265" i="108"/>
  <c r="L265" i="108" s="1"/>
  <c r="D265" i="108"/>
  <c r="K265" i="108" s="1"/>
  <c r="J264" i="108"/>
  <c r="I264" i="108"/>
  <c r="H264" i="108"/>
  <c r="F264" i="108"/>
  <c r="M264" i="108" s="1"/>
  <c r="E264" i="108"/>
  <c r="D264" i="108"/>
  <c r="K264" i="108" s="1"/>
  <c r="J263" i="108"/>
  <c r="I263" i="108"/>
  <c r="H263" i="108"/>
  <c r="F263" i="108"/>
  <c r="M263" i="108" s="1"/>
  <c r="E263" i="108"/>
  <c r="L263" i="108" s="1"/>
  <c r="D263" i="108"/>
  <c r="J262" i="108"/>
  <c r="I262" i="108"/>
  <c r="H262" i="108"/>
  <c r="F262" i="108"/>
  <c r="M262" i="108" s="1"/>
  <c r="E262" i="108"/>
  <c r="L262" i="108" s="1"/>
  <c r="D262" i="108"/>
  <c r="K262" i="108" s="1"/>
  <c r="J261" i="108"/>
  <c r="I261" i="108"/>
  <c r="H261" i="108"/>
  <c r="F261" i="108"/>
  <c r="M261" i="108" s="1"/>
  <c r="E261" i="108"/>
  <c r="L261" i="108" s="1"/>
  <c r="D261" i="108"/>
  <c r="K261" i="108" s="1"/>
  <c r="J260" i="108"/>
  <c r="I260" i="108"/>
  <c r="H260" i="108"/>
  <c r="F260" i="108"/>
  <c r="M260" i="108" s="1"/>
  <c r="E260" i="108"/>
  <c r="D260" i="108"/>
  <c r="K260" i="108" s="1"/>
  <c r="J259" i="108"/>
  <c r="I259" i="108"/>
  <c r="H259" i="108"/>
  <c r="F259" i="108"/>
  <c r="M259" i="108" s="1"/>
  <c r="E259" i="108"/>
  <c r="L259" i="108" s="1"/>
  <c r="D259" i="108"/>
  <c r="J258" i="108"/>
  <c r="I258" i="108"/>
  <c r="H258" i="108"/>
  <c r="F258" i="108"/>
  <c r="M258" i="108" s="1"/>
  <c r="E258" i="108"/>
  <c r="L258" i="108" s="1"/>
  <c r="D258" i="108"/>
  <c r="K258" i="108" s="1"/>
  <c r="J257" i="108"/>
  <c r="I257" i="108"/>
  <c r="H257" i="108"/>
  <c r="F257" i="108"/>
  <c r="M257" i="108" s="1"/>
  <c r="E257" i="108"/>
  <c r="L257" i="108" s="1"/>
  <c r="D257" i="108"/>
  <c r="K257" i="108" s="1"/>
  <c r="J256" i="108"/>
  <c r="I256" i="108"/>
  <c r="H256" i="108"/>
  <c r="F256" i="108"/>
  <c r="M256" i="108" s="1"/>
  <c r="E256" i="108"/>
  <c r="L256" i="108" s="1"/>
  <c r="D256" i="108"/>
  <c r="K256" i="108" s="1"/>
  <c r="J255" i="108"/>
  <c r="I255" i="108"/>
  <c r="H255" i="108"/>
  <c r="F255" i="108"/>
  <c r="M255" i="108" s="1"/>
  <c r="E255" i="108"/>
  <c r="L255" i="108" s="1"/>
  <c r="D255" i="108"/>
  <c r="J254" i="108"/>
  <c r="I254" i="108"/>
  <c r="H254" i="108"/>
  <c r="F254" i="108"/>
  <c r="M254" i="108" s="1"/>
  <c r="E254" i="108"/>
  <c r="L254" i="108" s="1"/>
  <c r="D254" i="108"/>
  <c r="K254" i="108" s="1"/>
  <c r="J253" i="108"/>
  <c r="I253" i="108"/>
  <c r="H253" i="108"/>
  <c r="F253" i="108"/>
  <c r="M253" i="108" s="1"/>
  <c r="E253" i="108"/>
  <c r="L253" i="108" s="1"/>
  <c r="D253" i="108"/>
  <c r="K253" i="108" s="1"/>
  <c r="J252" i="108"/>
  <c r="I252" i="108"/>
  <c r="H252" i="108"/>
  <c r="F252" i="108"/>
  <c r="M252" i="108" s="1"/>
  <c r="E252" i="108"/>
  <c r="L252" i="108" s="1"/>
  <c r="D252" i="108"/>
  <c r="K252" i="108" s="1"/>
  <c r="J251" i="108"/>
  <c r="I251" i="108"/>
  <c r="H251" i="108"/>
  <c r="F251" i="108"/>
  <c r="M251" i="108" s="1"/>
  <c r="E251" i="108"/>
  <c r="L251" i="108" s="1"/>
  <c r="D251" i="108"/>
  <c r="J250" i="108"/>
  <c r="I250" i="108"/>
  <c r="H250" i="108"/>
  <c r="F250" i="108"/>
  <c r="M250" i="108" s="1"/>
  <c r="E250" i="108"/>
  <c r="L250" i="108" s="1"/>
  <c r="D250" i="108"/>
  <c r="K250" i="108" s="1"/>
  <c r="J249" i="108"/>
  <c r="I249" i="108"/>
  <c r="H249" i="108"/>
  <c r="F249" i="108"/>
  <c r="M249" i="108" s="1"/>
  <c r="E249" i="108"/>
  <c r="L249" i="108" s="1"/>
  <c r="D249" i="108"/>
  <c r="K249" i="108" s="1"/>
  <c r="J248" i="108"/>
  <c r="I248" i="108"/>
  <c r="H248" i="108"/>
  <c r="F248" i="108"/>
  <c r="M248" i="108" s="1"/>
  <c r="E248" i="108"/>
  <c r="L248" i="108" s="1"/>
  <c r="D248" i="108"/>
  <c r="K248" i="108" s="1"/>
  <c r="J247" i="108"/>
  <c r="I247" i="108"/>
  <c r="H247" i="108"/>
  <c r="F247" i="108"/>
  <c r="M247" i="108" s="1"/>
  <c r="E247" i="108"/>
  <c r="L247" i="108" s="1"/>
  <c r="D247" i="108"/>
  <c r="J246" i="108"/>
  <c r="I246" i="108"/>
  <c r="H246" i="108"/>
  <c r="F246" i="108"/>
  <c r="M246" i="108" s="1"/>
  <c r="E246" i="108"/>
  <c r="L246" i="108" s="1"/>
  <c r="D246" i="108"/>
  <c r="K246" i="108" s="1"/>
  <c r="J245" i="108"/>
  <c r="I245" i="108"/>
  <c r="H235" i="159" s="1"/>
  <c r="H245" i="108"/>
  <c r="F245" i="108"/>
  <c r="M245" i="108" s="1"/>
  <c r="E245" i="108"/>
  <c r="L245" i="108" s="1"/>
  <c r="D245" i="108"/>
  <c r="K245" i="108" s="1"/>
  <c r="J244" i="108"/>
  <c r="I244" i="108"/>
  <c r="H244" i="108"/>
  <c r="F244" i="108"/>
  <c r="M244" i="108" s="1"/>
  <c r="E244" i="108"/>
  <c r="L244" i="108" s="1"/>
  <c r="D244" i="108"/>
  <c r="K244" i="108" s="1"/>
  <c r="J243" i="108"/>
  <c r="I243" i="108"/>
  <c r="H233" i="159" s="1"/>
  <c r="H243" i="108"/>
  <c r="F243" i="108"/>
  <c r="M243" i="108" s="1"/>
  <c r="E243" i="108"/>
  <c r="L243" i="108" s="1"/>
  <c r="D243" i="108"/>
  <c r="J242" i="108"/>
  <c r="I242" i="108"/>
  <c r="H242" i="108"/>
  <c r="F242" i="108"/>
  <c r="M242" i="108" s="1"/>
  <c r="E242" i="108"/>
  <c r="L242" i="108" s="1"/>
  <c r="D242" i="108"/>
  <c r="K242" i="108" s="1"/>
  <c r="J241" i="108"/>
  <c r="I241" i="108"/>
  <c r="H231" i="159" s="1"/>
  <c r="H241" i="108"/>
  <c r="F241" i="108"/>
  <c r="M241" i="108" s="1"/>
  <c r="E241" i="108"/>
  <c r="L241" i="108" s="1"/>
  <c r="D241" i="108"/>
  <c r="K241" i="108" s="1"/>
  <c r="J240" i="108"/>
  <c r="I240" i="108"/>
  <c r="H240" i="108"/>
  <c r="F240" i="108"/>
  <c r="M240" i="108" s="1"/>
  <c r="E240" i="108"/>
  <c r="L240" i="108" s="1"/>
  <c r="D240" i="108"/>
  <c r="K240" i="108" s="1"/>
  <c r="J239" i="108"/>
  <c r="I239" i="108"/>
  <c r="H239" i="108"/>
  <c r="F239" i="108"/>
  <c r="M239" i="108" s="1"/>
  <c r="E239" i="108"/>
  <c r="L239" i="108" s="1"/>
  <c r="D239" i="108"/>
  <c r="J238" i="108"/>
  <c r="I238" i="108"/>
  <c r="H238" i="108"/>
  <c r="F238" i="108"/>
  <c r="M238" i="108" s="1"/>
  <c r="E238" i="108"/>
  <c r="L238" i="108" s="1"/>
  <c r="D238" i="108"/>
  <c r="K238" i="108" s="1"/>
  <c r="J237" i="108"/>
  <c r="I237" i="108"/>
  <c r="H237" i="108"/>
  <c r="F237" i="108"/>
  <c r="M237" i="108" s="1"/>
  <c r="E237" i="108"/>
  <c r="L237" i="108" s="1"/>
  <c r="D237" i="108"/>
  <c r="K237" i="108" s="1"/>
  <c r="J236" i="108"/>
  <c r="I236" i="108"/>
  <c r="H236" i="108"/>
  <c r="F236" i="108"/>
  <c r="M236" i="108" s="1"/>
  <c r="E236" i="108"/>
  <c r="L236" i="108" s="1"/>
  <c r="D236" i="108"/>
  <c r="K236" i="108" s="1"/>
  <c r="J235" i="108"/>
  <c r="I235" i="108"/>
  <c r="H225" i="159" s="1"/>
  <c r="H235" i="108"/>
  <c r="F235" i="108"/>
  <c r="M235" i="108" s="1"/>
  <c r="E235" i="108"/>
  <c r="L235" i="108" s="1"/>
  <c r="D235" i="108"/>
  <c r="J234" i="108"/>
  <c r="I234" i="108"/>
  <c r="H234" i="108"/>
  <c r="F234" i="108"/>
  <c r="M234" i="108" s="1"/>
  <c r="E234" i="108"/>
  <c r="L234" i="108" s="1"/>
  <c r="D234" i="108"/>
  <c r="K234" i="108" s="1"/>
  <c r="J233" i="108"/>
  <c r="I233" i="108"/>
  <c r="H223" i="159" s="1"/>
  <c r="H233" i="108"/>
  <c r="F233" i="108"/>
  <c r="M233" i="108" s="1"/>
  <c r="E233" i="108"/>
  <c r="L233" i="108" s="1"/>
  <c r="D233" i="108"/>
  <c r="K233" i="108" s="1"/>
  <c r="J232" i="108"/>
  <c r="I232" i="108"/>
  <c r="H232" i="108"/>
  <c r="F232" i="108"/>
  <c r="M232" i="108" s="1"/>
  <c r="E232" i="108"/>
  <c r="L232" i="108" s="1"/>
  <c r="D232" i="108"/>
  <c r="K232" i="108" s="1"/>
  <c r="J231" i="108"/>
  <c r="I231" i="108"/>
  <c r="H231" i="108"/>
  <c r="F231" i="108"/>
  <c r="M231" i="108" s="1"/>
  <c r="E231" i="108"/>
  <c r="L231" i="108" s="1"/>
  <c r="D231" i="108"/>
  <c r="J230" i="108"/>
  <c r="I230" i="108"/>
  <c r="H230" i="108"/>
  <c r="F230" i="108"/>
  <c r="M230" i="108" s="1"/>
  <c r="E230" i="108"/>
  <c r="L230" i="108" s="1"/>
  <c r="D230" i="108"/>
  <c r="K230" i="108" s="1"/>
  <c r="J229" i="108"/>
  <c r="I229" i="108"/>
  <c r="H229" i="108"/>
  <c r="F229" i="108"/>
  <c r="M229" i="108" s="1"/>
  <c r="E229" i="108"/>
  <c r="L229" i="108" s="1"/>
  <c r="D229" i="108"/>
  <c r="K229" i="108" s="1"/>
  <c r="J228" i="108"/>
  <c r="I228" i="108"/>
  <c r="H228" i="108"/>
  <c r="F228" i="108"/>
  <c r="M228" i="108" s="1"/>
  <c r="E228" i="108"/>
  <c r="L228" i="108" s="1"/>
  <c r="D228" i="108"/>
  <c r="K228" i="108" s="1"/>
  <c r="J227" i="108"/>
  <c r="I227" i="108"/>
  <c r="H217" i="159" s="1"/>
  <c r="H227" i="108"/>
  <c r="F227" i="108"/>
  <c r="M227" i="108" s="1"/>
  <c r="E227" i="108"/>
  <c r="L227" i="108" s="1"/>
  <c r="D227" i="108"/>
  <c r="J226" i="108"/>
  <c r="I226" i="108"/>
  <c r="H226" i="108"/>
  <c r="F226" i="108"/>
  <c r="M226" i="108" s="1"/>
  <c r="E226" i="108"/>
  <c r="L226" i="108" s="1"/>
  <c r="D226" i="108"/>
  <c r="K226" i="108" s="1"/>
  <c r="J225" i="108"/>
  <c r="I225" i="108"/>
  <c r="H225" i="108"/>
  <c r="F225" i="108"/>
  <c r="M225" i="108" s="1"/>
  <c r="E225" i="108"/>
  <c r="L225" i="108" s="1"/>
  <c r="D225" i="108"/>
  <c r="K225" i="108" s="1"/>
  <c r="J224" i="108"/>
  <c r="I224" i="108"/>
  <c r="H224" i="108"/>
  <c r="F224" i="108"/>
  <c r="M224" i="108" s="1"/>
  <c r="E224" i="108"/>
  <c r="L224" i="108" s="1"/>
  <c r="D224" i="108"/>
  <c r="K224" i="108" s="1"/>
  <c r="J223" i="108"/>
  <c r="I223" i="108"/>
  <c r="H213" i="159" s="1"/>
  <c r="H223" i="108"/>
  <c r="F223" i="108"/>
  <c r="M223" i="108" s="1"/>
  <c r="E223" i="108"/>
  <c r="L223" i="108" s="1"/>
  <c r="D223" i="108"/>
  <c r="J222" i="108"/>
  <c r="I222" i="108"/>
  <c r="H222" i="108"/>
  <c r="F222" i="108"/>
  <c r="M222" i="108" s="1"/>
  <c r="E222" i="108"/>
  <c r="L222" i="108" s="1"/>
  <c r="D222" i="108"/>
  <c r="K222" i="108" s="1"/>
  <c r="J221" i="108"/>
  <c r="I221" i="108"/>
  <c r="H221" i="108"/>
  <c r="F221" i="108"/>
  <c r="M221" i="108" s="1"/>
  <c r="E221" i="108"/>
  <c r="L221" i="108" s="1"/>
  <c r="D221" i="108"/>
  <c r="K221" i="108" s="1"/>
  <c r="J220" i="108"/>
  <c r="I220" i="108"/>
  <c r="H220" i="108"/>
  <c r="F220" i="108"/>
  <c r="M220" i="108" s="1"/>
  <c r="E220" i="108"/>
  <c r="L220" i="108" s="1"/>
  <c r="D220" i="108"/>
  <c r="K220" i="108" s="1"/>
  <c r="J219" i="108"/>
  <c r="I219" i="108"/>
  <c r="H219" i="108"/>
  <c r="F219" i="108"/>
  <c r="M219" i="108" s="1"/>
  <c r="E219" i="108"/>
  <c r="L219" i="108" s="1"/>
  <c r="D219" i="108"/>
  <c r="J218" i="108"/>
  <c r="I218" i="108"/>
  <c r="H218" i="108"/>
  <c r="F218" i="108"/>
  <c r="M218" i="108" s="1"/>
  <c r="E218" i="108"/>
  <c r="L218" i="108" s="1"/>
  <c r="D218" i="108"/>
  <c r="K218" i="108" s="1"/>
  <c r="J217" i="108"/>
  <c r="I217" i="108"/>
  <c r="H217" i="108"/>
  <c r="F217" i="108"/>
  <c r="M217" i="108" s="1"/>
  <c r="E217" i="108"/>
  <c r="L217" i="108" s="1"/>
  <c r="D217" i="108"/>
  <c r="K217" i="108" s="1"/>
  <c r="J216" i="108"/>
  <c r="I216" i="108"/>
  <c r="H216" i="108"/>
  <c r="F216" i="108"/>
  <c r="M216" i="108" s="1"/>
  <c r="E216" i="108"/>
  <c r="L216" i="108" s="1"/>
  <c r="D216" i="108"/>
  <c r="K216" i="108" s="1"/>
  <c r="J215" i="108"/>
  <c r="I215" i="108"/>
  <c r="H205" i="159" s="1"/>
  <c r="H215" i="108"/>
  <c r="F215" i="108"/>
  <c r="M215" i="108" s="1"/>
  <c r="E215" i="108"/>
  <c r="L215" i="108" s="1"/>
  <c r="D215" i="108"/>
  <c r="J214" i="108"/>
  <c r="I214" i="108"/>
  <c r="H214" i="108"/>
  <c r="F214" i="108"/>
  <c r="M214" i="108" s="1"/>
  <c r="E214" i="108"/>
  <c r="L214" i="108" s="1"/>
  <c r="D214" i="108"/>
  <c r="K214" i="108" s="1"/>
  <c r="J213" i="108"/>
  <c r="I213" i="108"/>
  <c r="H213" i="108"/>
  <c r="F213" i="108"/>
  <c r="M213" i="108" s="1"/>
  <c r="E213" i="108"/>
  <c r="L213" i="108" s="1"/>
  <c r="D213" i="108"/>
  <c r="K213" i="108" s="1"/>
  <c r="J212" i="108"/>
  <c r="I212" i="108"/>
  <c r="H212" i="108"/>
  <c r="F212" i="108"/>
  <c r="M212" i="108" s="1"/>
  <c r="E212" i="108"/>
  <c r="L212" i="108" s="1"/>
  <c r="D212" i="108"/>
  <c r="K212" i="108" s="1"/>
  <c r="J211" i="108"/>
  <c r="I211" i="108"/>
  <c r="H201" i="159" s="1"/>
  <c r="H211" i="108"/>
  <c r="F211" i="108"/>
  <c r="M211" i="108" s="1"/>
  <c r="E211" i="108"/>
  <c r="L211" i="108" s="1"/>
  <c r="D211" i="108"/>
  <c r="J210" i="108"/>
  <c r="I210" i="108"/>
  <c r="H210" i="108"/>
  <c r="F210" i="108"/>
  <c r="M210" i="108" s="1"/>
  <c r="E210" i="108"/>
  <c r="L210" i="108" s="1"/>
  <c r="D210" i="108"/>
  <c r="K210" i="108" s="1"/>
  <c r="J209" i="108"/>
  <c r="I209" i="108"/>
  <c r="H209" i="108"/>
  <c r="F209" i="108"/>
  <c r="M209" i="108" s="1"/>
  <c r="E209" i="108"/>
  <c r="L209" i="108" s="1"/>
  <c r="D209" i="108"/>
  <c r="K209" i="108" s="1"/>
  <c r="J208" i="108"/>
  <c r="I208" i="108"/>
  <c r="H208" i="108"/>
  <c r="F208" i="108"/>
  <c r="M208" i="108" s="1"/>
  <c r="E208" i="108"/>
  <c r="L208" i="108" s="1"/>
  <c r="D208" i="108"/>
  <c r="K208" i="108" s="1"/>
  <c r="J207" i="108"/>
  <c r="I207" i="108"/>
  <c r="H207" i="108"/>
  <c r="F207" i="108"/>
  <c r="M207" i="108" s="1"/>
  <c r="E207" i="108"/>
  <c r="L207" i="108" s="1"/>
  <c r="D207" i="108"/>
  <c r="J206" i="108"/>
  <c r="I206" i="108"/>
  <c r="H206" i="108"/>
  <c r="F206" i="108"/>
  <c r="M206" i="108" s="1"/>
  <c r="E206" i="108"/>
  <c r="L206" i="108" s="1"/>
  <c r="D206" i="108"/>
  <c r="K206" i="108" s="1"/>
  <c r="J205" i="108"/>
  <c r="I205" i="108"/>
  <c r="H205" i="108"/>
  <c r="F205" i="108"/>
  <c r="M205" i="108" s="1"/>
  <c r="E205" i="108"/>
  <c r="L205" i="108" s="1"/>
  <c r="D205" i="108"/>
  <c r="K205" i="108" s="1"/>
  <c r="J204" i="108"/>
  <c r="I204" i="108"/>
  <c r="H204" i="108"/>
  <c r="F204" i="108"/>
  <c r="M204" i="108" s="1"/>
  <c r="E204" i="108"/>
  <c r="L204" i="108" s="1"/>
  <c r="D204" i="108"/>
  <c r="K204" i="108" s="1"/>
  <c r="J203" i="108"/>
  <c r="I203" i="108"/>
  <c r="H193" i="159" s="1"/>
  <c r="H203" i="108"/>
  <c r="F203" i="108"/>
  <c r="M203" i="108" s="1"/>
  <c r="E203" i="108"/>
  <c r="L203" i="108" s="1"/>
  <c r="D203" i="108"/>
  <c r="J202" i="108"/>
  <c r="I202" i="108"/>
  <c r="H202" i="108"/>
  <c r="F202" i="108"/>
  <c r="M202" i="108" s="1"/>
  <c r="E202" i="108"/>
  <c r="L202" i="108" s="1"/>
  <c r="D202" i="108"/>
  <c r="K202" i="108" s="1"/>
  <c r="J201" i="108"/>
  <c r="I201" i="108"/>
  <c r="H191" i="159" s="1"/>
  <c r="H201" i="108"/>
  <c r="F201" i="108"/>
  <c r="M201" i="108" s="1"/>
  <c r="E201" i="108"/>
  <c r="L201" i="108" s="1"/>
  <c r="D201" i="108"/>
  <c r="K201" i="108" s="1"/>
  <c r="J200" i="108"/>
  <c r="I200" i="108"/>
  <c r="H200" i="108"/>
  <c r="F200" i="108"/>
  <c r="M200" i="108" s="1"/>
  <c r="E200" i="108"/>
  <c r="L200" i="108" s="1"/>
  <c r="D200" i="108"/>
  <c r="K200" i="108" s="1"/>
  <c r="J199" i="108"/>
  <c r="I199" i="108"/>
  <c r="H199" i="108"/>
  <c r="F199" i="108"/>
  <c r="M199" i="108" s="1"/>
  <c r="E199" i="108"/>
  <c r="L199" i="108" s="1"/>
  <c r="D199" i="108"/>
  <c r="J198" i="108"/>
  <c r="I198" i="108"/>
  <c r="H198" i="108"/>
  <c r="F198" i="108"/>
  <c r="M198" i="108" s="1"/>
  <c r="E198" i="108"/>
  <c r="L198" i="108" s="1"/>
  <c r="D198" i="108"/>
  <c r="K198" i="108" s="1"/>
  <c r="J197" i="108"/>
  <c r="I197" i="108"/>
  <c r="H197" i="108"/>
  <c r="F197" i="108"/>
  <c r="M197" i="108" s="1"/>
  <c r="E197" i="108"/>
  <c r="L197" i="108" s="1"/>
  <c r="D197" i="108"/>
  <c r="K197" i="108" s="1"/>
  <c r="J196" i="108"/>
  <c r="I196" i="108"/>
  <c r="H196" i="108"/>
  <c r="F196" i="108"/>
  <c r="M196" i="108" s="1"/>
  <c r="E196" i="108"/>
  <c r="L196" i="108" s="1"/>
  <c r="D196" i="108"/>
  <c r="K196" i="108" s="1"/>
  <c r="J195" i="108"/>
  <c r="I195" i="108"/>
  <c r="H185" i="159" s="1"/>
  <c r="H195" i="108"/>
  <c r="F195" i="108"/>
  <c r="M195" i="108" s="1"/>
  <c r="E195" i="108"/>
  <c r="L195" i="108" s="1"/>
  <c r="D195" i="108"/>
  <c r="J194" i="108"/>
  <c r="I194" i="108"/>
  <c r="H194" i="108"/>
  <c r="F194" i="108"/>
  <c r="M194" i="108" s="1"/>
  <c r="E194" i="108"/>
  <c r="L194" i="108" s="1"/>
  <c r="D194" i="108"/>
  <c r="K194" i="108" s="1"/>
  <c r="J193" i="108"/>
  <c r="I193" i="108"/>
  <c r="H193" i="108"/>
  <c r="F193" i="108"/>
  <c r="M193" i="108" s="1"/>
  <c r="E193" i="108"/>
  <c r="L193" i="108" s="1"/>
  <c r="D193" i="108"/>
  <c r="K193" i="108" s="1"/>
  <c r="J192" i="108"/>
  <c r="I192" i="108"/>
  <c r="H192" i="108"/>
  <c r="F192" i="108"/>
  <c r="M192" i="108" s="1"/>
  <c r="E192" i="108"/>
  <c r="L192" i="108" s="1"/>
  <c r="D192" i="108"/>
  <c r="K192" i="108" s="1"/>
  <c r="J191" i="108"/>
  <c r="I191" i="108"/>
  <c r="H181" i="159" s="1"/>
  <c r="H191" i="108"/>
  <c r="F191" i="108"/>
  <c r="M191" i="108" s="1"/>
  <c r="E191" i="108"/>
  <c r="L191" i="108" s="1"/>
  <c r="D191" i="108"/>
  <c r="J190" i="108"/>
  <c r="I190" i="108"/>
  <c r="H190" i="108"/>
  <c r="F190" i="108"/>
  <c r="M190" i="108" s="1"/>
  <c r="E190" i="108"/>
  <c r="L190" i="108" s="1"/>
  <c r="D190" i="108"/>
  <c r="K190" i="108" s="1"/>
  <c r="J189" i="108"/>
  <c r="I189" i="108"/>
  <c r="H189" i="108"/>
  <c r="F189" i="108"/>
  <c r="M189" i="108" s="1"/>
  <c r="E189" i="108"/>
  <c r="L189" i="108" s="1"/>
  <c r="D189" i="108"/>
  <c r="K189" i="108" s="1"/>
  <c r="J188" i="108"/>
  <c r="I188" i="108"/>
  <c r="H188" i="108"/>
  <c r="F188" i="108"/>
  <c r="M188" i="108" s="1"/>
  <c r="E188" i="108"/>
  <c r="L188" i="108" s="1"/>
  <c r="D188" i="108"/>
  <c r="K188" i="108" s="1"/>
  <c r="J187" i="108"/>
  <c r="I187" i="108"/>
  <c r="H187" i="108"/>
  <c r="F187" i="108"/>
  <c r="M187" i="108" s="1"/>
  <c r="E187" i="108"/>
  <c r="L187" i="108" s="1"/>
  <c r="D187" i="108"/>
  <c r="J186" i="108"/>
  <c r="I186" i="108"/>
  <c r="H186" i="108"/>
  <c r="F186" i="108"/>
  <c r="M186" i="108" s="1"/>
  <c r="E186" i="108"/>
  <c r="L186" i="108" s="1"/>
  <c r="D186" i="108"/>
  <c r="K186" i="108" s="1"/>
  <c r="J185" i="108"/>
  <c r="I185" i="108"/>
  <c r="H185" i="108"/>
  <c r="F185" i="108"/>
  <c r="M185" i="108" s="1"/>
  <c r="E185" i="108"/>
  <c r="L185" i="108" s="1"/>
  <c r="D185" i="108"/>
  <c r="K185" i="108" s="1"/>
  <c r="J184" i="108"/>
  <c r="I184" i="108"/>
  <c r="H184" i="108"/>
  <c r="F184" i="108"/>
  <c r="M184" i="108" s="1"/>
  <c r="E184" i="108"/>
  <c r="L184" i="108" s="1"/>
  <c r="D184" i="108"/>
  <c r="K184" i="108" s="1"/>
  <c r="J183" i="108"/>
  <c r="I183" i="108"/>
  <c r="H183" i="108"/>
  <c r="F183" i="108"/>
  <c r="M183" i="108" s="1"/>
  <c r="E183" i="108"/>
  <c r="L183" i="108" s="1"/>
  <c r="D183" i="108"/>
  <c r="J182" i="108"/>
  <c r="I182" i="108"/>
  <c r="H182" i="108"/>
  <c r="F182" i="108"/>
  <c r="M182" i="108" s="1"/>
  <c r="E182" i="108"/>
  <c r="L182" i="108" s="1"/>
  <c r="D182" i="108"/>
  <c r="K182" i="108" s="1"/>
  <c r="J181" i="108"/>
  <c r="I181" i="108"/>
  <c r="H181" i="108"/>
  <c r="F181" i="108"/>
  <c r="M181" i="108" s="1"/>
  <c r="E181" i="108"/>
  <c r="L181" i="108" s="1"/>
  <c r="D181" i="108"/>
  <c r="K181" i="108" s="1"/>
  <c r="J180" i="108"/>
  <c r="I180" i="108"/>
  <c r="H180" i="108"/>
  <c r="F180" i="108"/>
  <c r="M180" i="108" s="1"/>
  <c r="E180" i="108"/>
  <c r="L180" i="108" s="1"/>
  <c r="D180" i="108"/>
  <c r="K180" i="108" s="1"/>
  <c r="J179" i="108"/>
  <c r="I179" i="108"/>
  <c r="H179" i="108"/>
  <c r="F179" i="108"/>
  <c r="M179" i="108" s="1"/>
  <c r="E179" i="108"/>
  <c r="L179" i="108" s="1"/>
  <c r="D179" i="108"/>
  <c r="J178" i="108"/>
  <c r="I178" i="108"/>
  <c r="H178" i="108"/>
  <c r="F178" i="108"/>
  <c r="M178" i="108" s="1"/>
  <c r="E178" i="108"/>
  <c r="L178" i="108" s="1"/>
  <c r="D178" i="108"/>
  <c r="K178" i="108" s="1"/>
  <c r="J177" i="108"/>
  <c r="I177" i="108"/>
  <c r="H177" i="108"/>
  <c r="F177" i="108"/>
  <c r="M177" i="108" s="1"/>
  <c r="E177" i="108"/>
  <c r="L177" i="108" s="1"/>
  <c r="D177" i="108"/>
  <c r="K177" i="108" s="1"/>
  <c r="J176" i="108"/>
  <c r="I176" i="108"/>
  <c r="H176" i="108"/>
  <c r="F176" i="108"/>
  <c r="M176" i="108" s="1"/>
  <c r="E176" i="108"/>
  <c r="L176" i="108" s="1"/>
  <c r="D176" i="108"/>
  <c r="K176" i="108" s="1"/>
  <c r="J175" i="108"/>
  <c r="I175" i="108"/>
  <c r="H175" i="108"/>
  <c r="F175" i="108"/>
  <c r="M175" i="108" s="1"/>
  <c r="E175" i="108"/>
  <c r="L175" i="108" s="1"/>
  <c r="D175" i="108"/>
  <c r="J174" i="108"/>
  <c r="I174" i="108"/>
  <c r="H174" i="108"/>
  <c r="F174" i="108"/>
  <c r="M174" i="108" s="1"/>
  <c r="E174" i="108"/>
  <c r="L174" i="108" s="1"/>
  <c r="D174" i="108"/>
  <c r="K174" i="108" s="1"/>
  <c r="J173" i="108"/>
  <c r="I173" i="108"/>
  <c r="H162" i="159" s="1"/>
  <c r="H173" i="108"/>
  <c r="F173" i="108"/>
  <c r="M173" i="108" s="1"/>
  <c r="E173" i="108"/>
  <c r="L173" i="108" s="1"/>
  <c r="D173" i="108"/>
  <c r="K173" i="108" s="1"/>
  <c r="J172" i="108"/>
  <c r="I172" i="108"/>
  <c r="H172" i="108"/>
  <c r="F172" i="108"/>
  <c r="M172" i="108" s="1"/>
  <c r="E172" i="108"/>
  <c r="L172" i="108" s="1"/>
  <c r="D172" i="108"/>
  <c r="K172" i="108" s="1"/>
  <c r="J171" i="108"/>
  <c r="I171" i="108"/>
  <c r="H171" i="108"/>
  <c r="F171" i="108"/>
  <c r="M171" i="108" s="1"/>
  <c r="E171" i="108"/>
  <c r="L171" i="108" s="1"/>
  <c r="D171" i="108"/>
  <c r="J170" i="108"/>
  <c r="I170" i="108"/>
  <c r="H170" i="108"/>
  <c r="F170" i="108"/>
  <c r="M170" i="108" s="1"/>
  <c r="E170" i="108"/>
  <c r="L170" i="108" s="1"/>
  <c r="D170" i="108"/>
  <c r="K170" i="108" s="1"/>
  <c r="J169" i="108"/>
  <c r="I169" i="108"/>
  <c r="H169" i="108"/>
  <c r="F169" i="108"/>
  <c r="M169" i="108" s="1"/>
  <c r="E169" i="108"/>
  <c r="L169" i="108" s="1"/>
  <c r="D169" i="108"/>
  <c r="K169" i="108" s="1"/>
  <c r="J168" i="108"/>
  <c r="I168" i="108"/>
  <c r="H168" i="108"/>
  <c r="F168" i="108"/>
  <c r="M168" i="108" s="1"/>
  <c r="E168" i="108"/>
  <c r="L168" i="108" s="1"/>
  <c r="D168" i="108"/>
  <c r="K168" i="108" s="1"/>
  <c r="J167" i="108"/>
  <c r="I167" i="108"/>
  <c r="H167" i="108"/>
  <c r="F167" i="108"/>
  <c r="M167" i="108" s="1"/>
  <c r="E167" i="108"/>
  <c r="L167" i="108" s="1"/>
  <c r="D167" i="108"/>
  <c r="J166" i="108"/>
  <c r="I166" i="108"/>
  <c r="H166" i="108"/>
  <c r="F166" i="108"/>
  <c r="M166" i="108" s="1"/>
  <c r="E166" i="108"/>
  <c r="L166" i="108" s="1"/>
  <c r="D166" i="108"/>
  <c r="K166" i="108" s="1"/>
  <c r="J165" i="108"/>
  <c r="I165" i="108"/>
  <c r="H165" i="108"/>
  <c r="F165" i="108"/>
  <c r="M165" i="108" s="1"/>
  <c r="E165" i="108"/>
  <c r="L165" i="108" s="1"/>
  <c r="D165" i="108"/>
  <c r="K165" i="108" s="1"/>
  <c r="J164" i="108"/>
  <c r="I164" i="108"/>
  <c r="H164" i="108"/>
  <c r="F164" i="108"/>
  <c r="M164" i="108" s="1"/>
  <c r="E164" i="108"/>
  <c r="L164" i="108" s="1"/>
  <c r="D164" i="108"/>
  <c r="K164" i="108" s="1"/>
  <c r="J163" i="108"/>
  <c r="I163" i="108"/>
  <c r="H163" i="108"/>
  <c r="F163" i="108"/>
  <c r="M163" i="108" s="1"/>
  <c r="E163" i="108"/>
  <c r="L163" i="108" s="1"/>
  <c r="D163" i="108"/>
  <c r="J162" i="108"/>
  <c r="I162" i="108"/>
  <c r="H162" i="108"/>
  <c r="F162" i="108"/>
  <c r="M162" i="108" s="1"/>
  <c r="E162" i="108"/>
  <c r="L162" i="108" s="1"/>
  <c r="D162" i="108"/>
  <c r="K162" i="108" s="1"/>
  <c r="J161" i="108"/>
  <c r="I161" i="108"/>
  <c r="H150" i="159" s="1"/>
  <c r="H161" i="108"/>
  <c r="F161" i="108"/>
  <c r="M161" i="108" s="1"/>
  <c r="E161" i="108"/>
  <c r="L161" i="108" s="1"/>
  <c r="D161" i="108"/>
  <c r="K161" i="108" s="1"/>
  <c r="J160" i="108"/>
  <c r="I160" i="108"/>
  <c r="H160" i="108"/>
  <c r="F160" i="108"/>
  <c r="M160" i="108" s="1"/>
  <c r="E160" i="108"/>
  <c r="L160" i="108" s="1"/>
  <c r="D160" i="108"/>
  <c r="K160" i="108" s="1"/>
  <c r="J159" i="108"/>
  <c r="I159" i="108"/>
  <c r="H159" i="108"/>
  <c r="F159" i="108"/>
  <c r="M159" i="108" s="1"/>
  <c r="E159" i="108"/>
  <c r="L159" i="108" s="1"/>
  <c r="D159" i="108"/>
  <c r="J158" i="108"/>
  <c r="I158" i="108"/>
  <c r="H158" i="108"/>
  <c r="F158" i="108"/>
  <c r="M158" i="108" s="1"/>
  <c r="E158" i="108"/>
  <c r="L158" i="108" s="1"/>
  <c r="D158" i="108"/>
  <c r="K158" i="108" s="1"/>
  <c r="J157" i="108"/>
  <c r="I157" i="108"/>
  <c r="H157" i="108"/>
  <c r="F157" i="108"/>
  <c r="M157" i="108" s="1"/>
  <c r="E157" i="108"/>
  <c r="L157" i="108" s="1"/>
  <c r="D157" i="108"/>
  <c r="K157" i="108" s="1"/>
  <c r="J156" i="108"/>
  <c r="I156" i="108"/>
  <c r="H156" i="108"/>
  <c r="F156" i="108"/>
  <c r="M156" i="108" s="1"/>
  <c r="E156" i="108"/>
  <c r="L156" i="108" s="1"/>
  <c r="D156" i="108"/>
  <c r="K156" i="108" s="1"/>
  <c r="J155" i="108"/>
  <c r="I155" i="108"/>
  <c r="H144" i="159" s="1"/>
  <c r="H155" i="108"/>
  <c r="F155" i="108"/>
  <c r="M155" i="108" s="1"/>
  <c r="E155" i="108"/>
  <c r="L155" i="108" s="1"/>
  <c r="D155" i="108"/>
  <c r="J154" i="108"/>
  <c r="I154" i="108"/>
  <c r="H154" i="108"/>
  <c r="F154" i="108"/>
  <c r="M154" i="108" s="1"/>
  <c r="E154" i="108"/>
  <c r="L154" i="108" s="1"/>
  <c r="D154" i="108"/>
  <c r="K154" i="108" s="1"/>
  <c r="J153" i="108"/>
  <c r="I153" i="108"/>
  <c r="H142" i="159" s="1"/>
  <c r="H153" i="108"/>
  <c r="F153" i="108"/>
  <c r="M153" i="108" s="1"/>
  <c r="E153" i="108"/>
  <c r="L153" i="108" s="1"/>
  <c r="D153" i="108"/>
  <c r="K153" i="108" s="1"/>
  <c r="J152" i="108"/>
  <c r="I152" i="108"/>
  <c r="H152" i="108"/>
  <c r="F152" i="108"/>
  <c r="M152" i="108" s="1"/>
  <c r="E152" i="108"/>
  <c r="L152" i="108" s="1"/>
  <c r="D152" i="108"/>
  <c r="K152" i="108" s="1"/>
  <c r="J151" i="108"/>
  <c r="I151" i="108"/>
  <c r="H151" i="108"/>
  <c r="F151" i="108"/>
  <c r="M151" i="108" s="1"/>
  <c r="E151" i="108"/>
  <c r="L151" i="108" s="1"/>
  <c r="D151" i="108"/>
  <c r="J150" i="108"/>
  <c r="I150" i="108"/>
  <c r="H150" i="108"/>
  <c r="F150" i="108"/>
  <c r="M150" i="108" s="1"/>
  <c r="E150" i="108"/>
  <c r="L150" i="108" s="1"/>
  <c r="D150" i="108"/>
  <c r="K150" i="108" s="1"/>
  <c r="J149" i="108"/>
  <c r="I149" i="108"/>
  <c r="H149" i="108"/>
  <c r="F149" i="108"/>
  <c r="M149" i="108" s="1"/>
  <c r="E149" i="108"/>
  <c r="L149" i="108" s="1"/>
  <c r="D149" i="108"/>
  <c r="K149" i="108" s="1"/>
  <c r="J148" i="108"/>
  <c r="I148" i="108"/>
  <c r="H148" i="108"/>
  <c r="F148" i="108"/>
  <c r="M148" i="108" s="1"/>
  <c r="E148" i="108"/>
  <c r="L148" i="108" s="1"/>
  <c r="D148" i="108"/>
  <c r="K148" i="108" s="1"/>
  <c r="J147" i="108"/>
  <c r="I147" i="108"/>
  <c r="H147" i="108"/>
  <c r="F147" i="108"/>
  <c r="M147" i="108" s="1"/>
  <c r="E147" i="108"/>
  <c r="L147" i="108" s="1"/>
  <c r="D147" i="108"/>
  <c r="J146" i="108"/>
  <c r="I146" i="108"/>
  <c r="H146" i="108"/>
  <c r="F146" i="108"/>
  <c r="M146" i="108" s="1"/>
  <c r="E146" i="108"/>
  <c r="L146" i="108" s="1"/>
  <c r="D146" i="108"/>
  <c r="K146" i="108" s="1"/>
  <c r="J145" i="108"/>
  <c r="I145" i="108"/>
  <c r="H145" i="108"/>
  <c r="F145" i="108"/>
  <c r="M145" i="108" s="1"/>
  <c r="E145" i="108"/>
  <c r="L145" i="108" s="1"/>
  <c r="D145" i="108"/>
  <c r="K145" i="108" s="1"/>
  <c r="J144" i="108"/>
  <c r="I144" i="108"/>
  <c r="H144" i="108"/>
  <c r="F144" i="108"/>
  <c r="M144" i="108" s="1"/>
  <c r="E144" i="108"/>
  <c r="L144" i="108" s="1"/>
  <c r="D144" i="108"/>
  <c r="K144" i="108" s="1"/>
  <c r="J143" i="108"/>
  <c r="I143" i="108"/>
  <c r="H143" i="108"/>
  <c r="F143" i="108"/>
  <c r="M143" i="108" s="1"/>
  <c r="E143" i="108"/>
  <c r="L143" i="108" s="1"/>
  <c r="D143" i="108"/>
  <c r="J142" i="108"/>
  <c r="I142" i="108"/>
  <c r="H142" i="108"/>
  <c r="F142" i="108"/>
  <c r="M142" i="108" s="1"/>
  <c r="E142" i="108"/>
  <c r="L142" i="108" s="1"/>
  <c r="D142" i="108"/>
  <c r="K142" i="108" s="1"/>
  <c r="J141" i="108"/>
  <c r="I141" i="108"/>
  <c r="H141" i="108"/>
  <c r="F141" i="108"/>
  <c r="M141" i="108" s="1"/>
  <c r="E141" i="108"/>
  <c r="L141" i="108" s="1"/>
  <c r="D141" i="108"/>
  <c r="J140" i="108"/>
  <c r="I140" i="108"/>
  <c r="H140" i="108"/>
  <c r="F140" i="108"/>
  <c r="M140" i="108" s="1"/>
  <c r="E140" i="108"/>
  <c r="L140" i="108" s="1"/>
  <c r="D140" i="108"/>
  <c r="K140" i="108" s="1"/>
  <c r="J139" i="108"/>
  <c r="I139" i="108"/>
  <c r="H139" i="108"/>
  <c r="F139" i="108"/>
  <c r="M139" i="108" s="1"/>
  <c r="E139" i="108"/>
  <c r="L139" i="108" s="1"/>
  <c r="D139" i="108"/>
  <c r="J138" i="108"/>
  <c r="I138" i="108"/>
  <c r="H138" i="108"/>
  <c r="F138" i="108"/>
  <c r="M138" i="108" s="1"/>
  <c r="E138" i="108"/>
  <c r="L138" i="108" s="1"/>
  <c r="D138" i="108"/>
  <c r="K138" i="108" s="1"/>
  <c r="J137" i="108"/>
  <c r="I137" i="108"/>
  <c r="H137" i="108"/>
  <c r="F137" i="108"/>
  <c r="M137" i="108" s="1"/>
  <c r="E137" i="108"/>
  <c r="L137" i="108" s="1"/>
  <c r="D137" i="108"/>
  <c r="K137" i="108" s="1"/>
  <c r="J136" i="108"/>
  <c r="I136" i="108"/>
  <c r="H136" i="108"/>
  <c r="F136" i="108"/>
  <c r="M136" i="108" s="1"/>
  <c r="E136" i="108"/>
  <c r="D136" i="108"/>
  <c r="K136" i="108" s="1"/>
  <c r="J135" i="108"/>
  <c r="I135" i="108"/>
  <c r="H135" i="108"/>
  <c r="F135" i="108"/>
  <c r="M135" i="108" s="1"/>
  <c r="E135" i="108"/>
  <c r="L135" i="108" s="1"/>
  <c r="D135" i="108"/>
  <c r="J134" i="108"/>
  <c r="I134" i="108"/>
  <c r="H134" i="108"/>
  <c r="F134" i="108"/>
  <c r="M134" i="108" s="1"/>
  <c r="E134" i="108"/>
  <c r="L134" i="108" s="1"/>
  <c r="D134" i="108"/>
  <c r="J133" i="108"/>
  <c r="I133" i="108"/>
  <c r="H133" i="108"/>
  <c r="F133" i="108"/>
  <c r="M133" i="108" s="1"/>
  <c r="E133" i="108"/>
  <c r="L133" i="108" s="1"/>
  <c r="D133" i="108"/>
  <c r="K133" i="108" s="1"/>
  <c r="J132" i="108"/>
  <c r="I132" i="108"/>
  <c r="H132" i="108"/>
  <c r="F132" i="108"/>
  <c r="M132" i="108" s="1"/>
  <c r="E132" i="108"/>
  <c r="L132" i="108" s="1"/>
  <c r="D132" i="108"/>
  <c r="K132" i="108" s="1"/>
  <c r="J131" i="108"/>
  <c r="I131" i="108"/>
  <c r="H131" i="108"/>
  <c r="F131" i="108"/>
  <c r="M131" i="108" s="1"/>
  <c r="E131" i="108"/>
  <c r="L131" i="108" s="1"/>
  <c r="D131" i="108"/>
  <c r="J130" i="108"/>
  <c r="I130" i="108"/>
  <c r="H130" i="108"/>
  <c r="F130" i="108"/>
  <c r="M130" i="108" s="1"/>
  <c r="E130" i="108"/>
  <c r="L130" i="108" s="1"/>
  <c r="D130" i="108"/>
  <c r="K130" i="108" s="1"/>
  <c r="J129" i="108"/>
  <c r="I129" i="108"/>
  <c r="H129" i="108"/>
  <c r="F129" i="108"/>
  <c r="M129" i="108" s="1"/>
  <c r="E129" i="108"/>
  <c r="L129" i="108" s="1"/>
  <c r="D129" i="108"/>
  <c r="J128" i="108"/>
  <c r="I128" i="108"/>
  <c r="H128" i="108"/>
  <c r="F128" i="108"/>
  <c r="M128" i="108" s="1"/>
  <c r="E128" i="108"/>
  <c r="L128" i="108" s="1"/>
  <c r="D128" i="108"/>
  <c r="K128" i="108" s="1"/>
  <c r="J127" i="108"/>
  <c r="I127" i="108"/>
  <c r="H127" i="108"/>
  <c r="F127" i="108"/>
  <c r="M127" i="108" s="1"/>
  <c r="E127" i="108"/>
  <c r="L127" i="108" s="1"/>
  <c r="D127" i="108"/>
  <c r="J126" i="108"/>
  <c r="I126" i="108"/>
  <c r="H126" i="108"/>
  <c r="F126" i="108"/>
  <c r="M126" i="108" s="1"/>
  <c r="E126" i="108"/>
  <c r="L126" i="108" s="1"/>
  <c r="D126" i="108"/>
  <c r="K126" i="108" s="1"/>
  <c r="J125" i="108"/>
  <c r="I125" i="108"/>
  <c r="H125" i="108"/>
  <c r="F125" i="108"/>
  <c r="M125" i="108" s="1"/>
  <c r="E125" i="108"/>
  <c r="L125" i="108" s="1"/>
  <c r="D125" i="108"/>
  <c r="K125" i="108" s="1"/>
  <c r="J124" i="108"/>
  <c r="I124" i="108"/>
  <c r="H124" i="108"/>
  <c r="F124" i="108"/>
  <c r="M124" i="108" s="1"/>
  <c r="E124" i="108"/>
  <c r="D124" i="108"/>
  <c r="K124" i="108" s="1"/>
  <c r="J123" i="108"/>
  <c r="I123" i="108"/>
  <c r="H123" i="108"/>
  <c r="F123" i="108"/>
  <c r="M123" i="108" s="1"/>
  <c r="E123" i="108"/>
  <c r="L123" i="108" s="1"/>
  <c r="D123" i="108"/>
  <c r="J122" i="108"/>
  <c r="I122" i="108"/>
  <c r="H122" i="108"/>
  <c r="F122" i="108"/>
  <c r="M122" i="108" s="1"/>
  <c r="E122" i="108"/>
  <c r="L122" i="108" s="1"/>
  <c r="D122" i="108"/>
  <c r="J121" i="108"/>
  <c r="I121" i="108"/>
  <c r="H121" i="108"/>
  <c r="F121" i="108"/>
  <c r="M121" i="108" s="1"/>
  <c r="E121" i="108"/>
  <c r="L121" i="108" s="1"/>
  <c r="D121" i="108"/>
  <c r="K121" i="108" s="1"/>
  <c r="J120" i="108"/>
  <c r="I120" i="108"/>
  <c r="H120" i="108"/>
  <c r="F120" i="108"/>
  <c r="M120" i="108" s="1"/>
  <c r="E120" i="108"/>
  <c r="D120" i="108"/>
  <c r="K120" i="108" s="1"/>
  <c r="J119" i="108"/>
  <c r="I119" i="108"/>
  <c r="H119" i="108"/>
  <c r="F119" i="108"/>
  <c r="M119" i="108" s="1"/>
  <c r="E119" i="108"/>
  <c r="L119" i="108" s="1"/>
  <c r="D119" i="108"/>
  <c r="J118" i="108"/>
  <c r="I118" i="108"/>
  <c r="H118" i="108"/>
  <c r="F118" i="108"/>
  <c r="M118" i="108" s="1"/>
  <c r="E118" i="108"/>
  <c r="L118" i="108" s="1"/>
  <c r="D118" i="108"/>
  <c r="K118" i="108" s="1"/>
  <c r="J117" i="108"/>
  <c r="I117" i="108"/>
  <c r="H117" i="108"/>
  <c r="F117" i="108"/>
  <c r="M117" i="108" s="1"/>
  <c r="E117" i="108"/>
  <c r="L117" i="108" s="1"/>
  <c r="D117" i="108"/>
  <c r="K117" i="108" s="1"/>
  <c r="J116" i="108"/>
  <c r="I116" i="108"/>
  <c r="H116" i="108"/>
  <c r="F116" i="108"/>
  <c r="M116" i="108" s="1"/>
  <c r="E116" i="108"/>
  <c r="L116" i="108" s="1"/>
  <c r="D116" i="108"/>
  <c r="K116" i="108" s="1"/>
  <c r="J115" i="108"/>
  <c r="I115" i="108"/>
  <c r="H115" i="108"/>
  <c r="F115" i="108"/>
  <c r="M115" i="108" s="1"/>
  <c r="E115" i="108"/>
  <c r="L115" i="108" s="1"/>
  <c r="D115" i="108"/>
  <c r="J114" i="108"/>
  <c r="I114" i="108"/>
  <c r="H114" i="108"/>
  <c r="F114" i="108"/>
  <c r="M114" i="108" s="1"/>
  <c r="E114" i="108"/>
  <c r="L114" i="108" s="1"/>
  <c r="D114" i="108"/>
  <c r="K114" i="108" s="1"/>
  <c r="J113" i="108"/>
  <c r="I113" i="108"/>
  <c r="H113" i="108"/>
  <c r="F113" i="108"/>
  <c r="M113" i="108" s="1"/>
  <c r="E113" i="108"/>
  <c r="L113" i="108" s="1"/>
  <c r="D113" i="108"/>
  <c r="K113" i="108" s="1"/>
  <c r="J112" i="108"/>
  <c r="I112" i="108"/>
  <c r="H112" i="108"/>
  <c r="F112" i="108"/>
  <c r="M112" i="108" s="1"/>
  <c r="E112" i="108"/>
  <c r="L112" i="108" s="1"/>
  <c r="D112" i="108"/>
  <c r="K112" i="108" s="1"/>
  <c r="J111" i="108"/>
  <c r="I111" i="108"/>
  <c r="H111" i="108"/>
  <c r="F111" i="108"/>
  <c r="M111" i="108" s="1"/>
  <c r="E111" i="108"/>
  <c r="L111" i="108" s="1"/>
  <c r="D111" i="108"/>
  <c r="J110" i="108"/>
  <c r="I110" i="108"/>
  <c r="H110" i="108"/>
  <c r="F110" i="108"/>
  <c r="M110" i="108" s="1"/>
  <c r="E110" i="108"/>
  <c r="L110" i="108" s="1"/>
  <c r="D110" i="108"/>
  <c r="J109" i="108"/>
  <c r="I109" i="108"/>
  <c r="H109" i="108"/>
  <c r="F109" i="108"/>
  <c r="M109" i="108" s="1"/>
  <c r="E109" i="108"/>
  <c r="L109" i="108" s="1"/>
  <c r="D109" i="108"/>
  <c r="K109" i="108" s="1"/>
  <c r="J108" i="108"/>
  <c r="I108" i="108"/>
  <c r="H108" i="108"/>
  <c r="F108" i="108"/>
  <c r="M108" i="108" s="1"/>
  <c r="E108" i="108"/>
  <c r="D108" i="108"/>
  <c r="K108" i="108" s="1"/>
  <c r="J107" i="108"/>
  <c r="I107" i="108"/>
  <c r="H107" i="108"/>
  <c r="F107" i="108"/>
  <c r="M107" i="108" s="1"/>
  <c r="E107" i="108"/>
  <c r="L107" i="108" s="1"/>
  <c r="D107" i="108"/>
  <c r="J106" i="108"/>
  <c r="I106" i="108"/>
  <c r="H106" i="108"/>
  <c r="F106" i="108"/>
  <c r="M106" i="108" s="1"/>
  <c r="E106" i="108"/>
  <c r="L106" i="108" s="1"/>
  <c r="D106" i="108"/>
  <c r="K106" i="108" s="1"/>
  <c r="J105" i="108"/>
  <c r="I105" i="108"/>
  <c r="H105" i="108"/>
  <c r="F105" i="108"/>
  <c r="M105" i="108" s="1"/>
  <c r="E105" i="108"/>
  <c r="L105" i="108" s="1"/>
  <c r="D105" i="108"/>
  <c r="K105" i="108" s="1"/>
  <c r="J104" i="108"/>
  <c r="I104" i="108"/>
  <c r="H104" i="108"/>
  <c r="F104" i="108"/>
  <c r="M104" i="108" s="1"/>
  <c r="E104" i="108"/>
  <c r="L104" i="108" s="1"/>
  <c r="D104" i="108"/>
  <c r="K104" i="108" s="1"/>
  <c r="J103" i="108"/>
  <c r="I103" i="108"/>
  <c r="H103" i="108"/>
  <c r="F103" i="108"/>
  <c r="M103" i="108" s="1"/>
  <c r="E103" i="108"/>
  <c r="L103" i="108" s="1"/>
  <c r="D103" i="108"/>
  <c r="J102" i="108"/>
  <c r="I102" i="108"/>
  <c r="H102" i="108"/>
  <c r="F102" i="108"/>
  <c r="M102" i="108" s="1"/>
  <c r="E102" i="108"/>
  <c r="L102" i="108" s="1"/>
  <c r="D102" i="108"/>
  <c r="K102" i="108" s="1"/>
  <c r="J101" i="108"/>
  <c r="I101" i="108"/>
  <c r="H101" i="108"/>
  <c r="F101" i="108"/>
  <c r="M101" i="108" s="1"/>
  <c r="E101" i="108"/>
  <c r="L101" i="108" s="1"/>
  <c r="D101" i="108"/>
  <c r="J100" i="108"/>
  <c r="I100" i="108"/>
  <c r="H100" i="108"/>
  <c r="F100" i="108"/>
  <c r="M100" i="108" s="1"/>
  <c r="E100" i="108"/>
  <c r="L100" i="108" s="1"/>
  <c r="D100" i="108"/>
  <c r="K100" i="108" s="1"/>
  <c r="J99" i="108"/>
  <c r="I99" i="108"/>
  <c r="H99" i="108"/>
  <c r="F99" i="108"/>
  <c r="M99" i="108" s="1"/>
  <c r="E99" i="108"/>
  <c r="L99" i="108" s="1"/>
  <c r="D99" i="108"/>
  <c r="J98" i="108"/>
  <c r="I98" i="108"/>
  <c r="H98" i="108"/>
  <c r="F98" i="108"/>
  <c r="M98" i="108" s="1"/>
  <c r="E98" i="108"/>
  <c r="L98" i="108" s="1"/>
  <c r="D98" i="108"/>
  <c r="K98" i="108" s="1"/>
  <c r="J97" i="108"/>
  <c r="I97" i="108"/>
  <c r="H97" i="108"/>
  <c r="F97" i="108"/>
  <c r="M97" i="108" s="1"/>
  <c r="E97" i="108"/>
  <c r="L97" i="108" s="1"/>
  <c r="D97" i="108"/>
  <c r="K97" i="108" s="1"/>
  <c r="J96" i="108"/>
  <c r="I96" i="108"/>
  <c r="H96" i="108"/>
  <c r="F96" i="108"/>
  <c r="E96" i="108"/>
  <c r="L96" i="108" s="1"/>
  <c r="D96" i="108"/>
  <c r="K96" i="108" s="1"/>
  <c r="J95" i="108"/>
  <c r="I95" i="108"/>
  <c r="H95" i="108"/>
  <c r="F95" i="108"/>
  <c r="M95" i="108" s="1"/>
  <c r="E95" i="108"/>
  <c r="L95" i="108" s="1"/>
  <c r="D95" i="108"/>
  <c r="J94" i="108"/>
  <c r="I94" i="108"/>
  <c r="H94" i="108"/>
  <c r="F94" i="108"/>
  <c r="M94" i="108" s="1"/>
  <c r="E94" i="108"/>
  <c r="L94" i="108" s="1"/>
  <c r="D94" i="108"/>
  <c r="K94" i="108" s="1"/>
  <c r="J93" i="108"/>
  <c r="I93" i="108"/>
  <c r="H93" i="108"/>
  <c r="F93" i="108"/>
  <c r="M93" i="108" s="1"/>
  <c r="E93" i="108"/>
  <c r="L93" i="108" s="1"/>
  <c r="D93" i="108"/>
  <c r="K93" i="108" s="1"/>
  <c r="J92" i="108"/>
  <c r="I92" i="108"/>
  <c r="H92" i="108"/>
  <c r="F92" i="108"/>
  <c r="M92" i="108" s="1"/>
  <c r="E92" i="108"/>
  <c r="L92" i="108" s="1"/>
  <c r="D92" i="108"/>
  <c r="K92" i="108" s="1"/>
  <c r="M91" i="108"/>
  <c r="L91" i="108"/>
  <c r="K91" i="108"/>
  <c r="F91" i="108"/>
  <c r="J91" i="108" s="1"/>
  <c r="E91" i="108"/>
  <c r="I91" i="108" s="1"/>
  <c r="D91" i="108"/>
  <c r="H91" i="108" s="1"/>
  <c r="J90" i="108"/>
  <c r="I90" i="108"/>
  <c r="H90" i="108"/>
  <c r="F90" i="108"/>
  <c r="M90" i="108" s="1"/>
  <c r="E90" i="108"/>
  <c r="L90" i="108" s="1"/>
  <c r="D90" i="108"/>
  <c r="K90" i="108" s="1"/>
  <c r="J89" i="108"/>
  <c r="I89" i="108"/>
  <c r="H89" i="108"/>
  <c r="F89" i="108"/>
  <c r="M89" i="108" s="1"/>
  <c r="E89" i="108"/>
  <c r="L89" i="108" s="1"/>
  <c r="D89" i="108"/>
  <c r="K89" i="108" s="1"/>
  <c r="J88" i="108"/>
  <c r="I88" i="108"/>
  <c r="H88" i="108"/>
  <c r="F88" i="108"/>
  <c r="M88" i="108" s="1"/>
  <c r="E88" i="108"/>
  <c r="L88" i="108" s="1"/>
  <c r="D88" i="108"/>
  <c r="K88" i="108" s="1"/>
  <c r="M87" i="108"/>
  <c r="L87" i="108"/>
  <c r="K87" i="108"/>
  <c r="J87" i="108"/>
  <c r="I87" i="108"/>
  <c r="H87" i="108"/>
  <c r="F87" i="108"/>
  <c r="E87" i="108"/>
  <c r="D87" i="108"/>
  <c r="J86" i="108"/>
  <c r="I86" i="108"/>
  <c r="H86" i="108"/>
  <c r="F86" i="108"/>
  <c r="M86" i="108" s="1"/>
  <c r="E86" i="108"/>
  <c r="L86" i="108" s="1"/>
  <c r="D86" i="108"/>
  <c r="K86" i="108" s="1"/>
  <c r="J85" i="108"/>
  <c r="I85" i="108"/>
  <c r="H85" i="108"/>
  <c r="F85" i="108"/>
  <c r="M85" i="108" s="1"/>
  <c r="E85" i="108"/>
  <c r="L85" i="108" s="1"/>
  <c r="D85" i="108"/>
  <c r="K85" i="108" s="1"/>
  <c r="J84" i="108"/>
  <c r="I84" i="108"/>
  <c r="H84" i="108"/>
  <c r="F84" i="108"/>
  <c r="M84" i="108" s="1"/>
  <c r="E84" i="108"/>
  <c r="L84" i="108" s="1"/>
  <c r="D84" i="108"/>
  <c r="K84" i="108" s="1"/>
  <c r="J83" i="108"/>
  <c r="I83" i="108"/>
  <c r="H83" i="108"/>
  <c r="F83" i="108"/>
  <c r="M83" i="108" s="1"/>
  <c r="E83" i="108"/>
  <c r="L83" i="108" s="1"/>
  <c r="D83" i="108"/>
  <c r="J82" i="108"/>
  <c r="I82" i="108"/>
  <c r="H82" i="108"/>
  <c r="F82" i="108"/>
  <c r="M82" i="108" s="1"/>
  <c r="E82" i="108"/>
  <c r="L82" i="108" s="1"/>
  <c r="D82" i="108"/>
  <c r="K82" i="108" s="1"/>
  <c r="J81" i="108"/>
  <c r="I81" i="108"/>
  <c r="H81" i="108"/>
  <c r="F81" i="108"/>
  <c r="M81" i="108" s="1"/>
  <c r="D81" i="108"/>
  <c r="K81" i="108" s="1"/>
  <c r="J80" i="108"/>
  <c r="I80" i="108"/>
  <c r="H80" i="108"/>
  <c r="F80" i="108"/>
  <c r="M80" i="108" s="1"/>
  <c r="E80" i="108"/>
  <c r="L80" i="108" s="1"/>
  <c r="D80" i="108"/>
  <c r="K80" i="108" s="1"/>
  <c r="J79" i="108"/>
  <c r="I79" i="108"/>
  <c r="H79" i="108"/>
  <c r="F79" i="108"/>
  <c r="M79" i="108" s="1"/>
  <c r="E79" i="108"/>
  <c r="L79" i="108" s="1"/>
  <c r="D79" i="108"/>
  <c r="K79" i="108" s="1"/>
  <c r="M78" i="108"/>
  <c r="L78" i="108"/>
  <c r="K78" i="108"/>
  <c r="J78" i="108"/>
  <c r="I78" i="108"/>
  <c r="H78" i="108"/>
  <c r="F78" i="108"/>
  <c r="E78" i="108"/>
  <c r="D78" i="108"/>
  <c r="J77" i="108"/>
  <c r="I77" i="108"/>
  <c r="H77" i="108"/>
  <c r="F77" i="108"/>
  <c r="M77" i="108" s="1"/>
  <c r="E77" i="108"/>
  <c r="L77" i="108" s="1"/>
  <c r="D77" i="108"/>
  <c r="K77" i="108" s="1"/>
  <c r="J76" i="108"/>
  <c r="I76" i="108"/>
  <c r="H76" i="108"/>
  <c r="F76" i="108"/>
  <c r="M76" i="108" s="1"/>
  <c r="E76" i="108"/>
  <c r="L76" i="108" s="1"/>
  <c r="D76" i="108"/>
  <c r="K76" i="108" s="1"/>
  <c r="J75" i="108"/>
  <c r="I75" i="108"/>
  <c r="H75" i="108"/>
  <c r="F75" i="108"/>
  <c r="M75" i="108" s="1"/>
  <c r="E75" i="108"/>
  <c r="L75" i="108" s="1"/>
  <c r="D75" i="108"/>
  <c r="K75" i="108" s="1"/>
  <c r="J74" i="108"/>
  <c r="I74" i="108"/>
  <c r="H74" i="108"/>
  <c r="F74" i="108"/>
  <c r="E74" i="108"/>
  <c r="L74" i="108" s="1"/>
  <c r="D74" i="108"/>
  <c r="K74" i="108" s="1"/>
  <c r="J73" i="108"/>
  <c r="I73" i="108"/>
  <c r="H73" i="108"/>
  <c r="F73" i="108"/>
  <c r="M73" i="108" s="1"/>
  <c r="E73" i="108"/>
  <c r="L73" i="108" s="1"/>
  <c r="D73" i="108"/>
  <c r="K73" i="108" s="1"/>
  <c r="J72" i="108"/>
  <c r="I72" i="108"/>
  <c r="H72" i="108"/>
  <c r="F72" i="108"/>
  <c r="M72" i="108" s="1"/>
  <c r="E72" i="108"/>
  <c r="L72" i="108" s="1"/>
  <c r="D72" i="108"/>
  <c r="K72" i="108" s="1"/>
  <c r="J71" i="108"/>
  <c r="I71" i="108"/>
  <c r="H71" i="108"/>
  <c r="F71" i="108"/>
  <c r="M71" i="108" s="1"/>
  <c r="E71" i="108"/>
  <c r="L71" i="108" s="1"/>
  <c r="D71" i="108"/>
  <c r="K71" i="108" s="1"/>
  <c r="J70" i="108"/>
  <c r="I70" i="108"/>
  <c r="H70" i="108"/>
  <c r="F70" i="108"/>
  <c r="E70" i="108"/>
  <c r="L70" i="108" s="1"/>
  <c r="D70" i="108"/>
  <c r="K70" i="108" s="1"/>
  <c r="J69" i="108"/>
  <c r="I69" i="108"/>
  <c r="H69" i="108"/>
  <c r="F69" i="108"/>
  <c r="M69" i="108" s="1"/>
  <c r="E69" i="108"/>
  <c r="L69" i="108" s="1"/>
  <c r="D69" i="108"/>
  <c r="K69" i="108" s="1"/>
  <c r="J68" i="108"/>
  <c r="I68" i="108"/>
  <c r="H68" i="108"/>
  <c r="F68" i="108"/>
  <c r="M68" i="108" s="1"/>
  <c r="E68" i="108"/>
  <c r="L68" i="108" s="1"/>
  <c r="D68" i="108"/>
  <c r="K68" i="108" s="1"/>
  <c r="J67" i="108"/>
  <c r="I67" i="108"/>
  <c r="H67" i="108"/>
  <c r="F67" i="108"/>
  <c r="M67" i="108" s="1"/>
  <c r="E67" i="108"/>
  <c r="L67" i="108" s="1"/>
  <c r="D67" i="108"/>
  <c r="K67" i="108" s="1"/>
  <c r="J66" i="108"/>
  <c r="I66" i="108"/>
  <c r="H66" i="108"/>
  <c r="F66" i="108"/>
  <c r="E66" i="108"/>
  <c r="L66" i="108" s="1"/>
  <c r="D66" i="108"/>
  <c r="K66" i="108" s="1"/>
  <c r="J65" i="108"/>
  <c r="I65" i="108"/>
  <c r="H65" i="108"/>
  <c r="F65" i="108"/>
  <c r="M65" i="108" s="1"/>
  <c r="E65" i="108"/>
  <c r="L65" i="108" s="1"/>
  <c r="D65" i="108"/>
  <c r="K65" i="108" s="1"/>
  <c r="J64" i="108"/>
  <c r="I64" i="108"/>
  <c r="H64" i="108"/>
  <c r="F64" i="108"/>
  <c r="M64" i="108" s="1"/>
  <c r="E64" i="108"/>
  <c r="L64" i="108" s="1"/>
  <c r="D64" i="108"/>
  <c r="K64" i="108" s="1"/>
  <c r="J63" i="108"/>
  <c r="I63" i="108"/>
  <c r="H63" i="108"/>
  <c r="F63" i="108"/>
  <c r="M63" i="108" s="1"/>
  <c r="E63" i="108"/>
  <c r="L63" i="108" s="1"/>
  <c r="D63" i="108"/>
  <c r="K63" i="108" s="1"/>
  <c r="J62" i="108"/>
  <c r="I62" i="108"/>
  <c r="H62" i="108"/>
  <c r="F62" i="108"/>
  <c r="E62" i="108"/>
  <c r="L62" i="108" s="1"/>
  <c r="D62" i="108"/>
  <c r="K62" i="108" s="1"/>
  <c r="J61" i="108"/>
  <c r="I61" i="108"/>
  <c r="H61" i="108"/>
  <c r="F61" i="108"/>
  <c r="M61" i="108" s="1"/>
  <c r="E61" i="108"/>
  <c r="L61" i="108" s="1"/>
  <c r="D61" i="108"/>
  <c r="K61" i="108" s="1"/>
  <c r="J60" i="108"/>
  <c r="I60" i="108"/>
  <c r="H60" i="108"/>
  <c r="F60" i="108"/>
  <c r="M60" i="108" s="1"/>
  <c r="E60" i="108"/>
  <c r="L60" i="108" s="1"/>
  <c r="D60" i="108"/>
  <c r="K60" i="108" s="1"/>
  <c r="J59" i="108"/>
  <c r="I59" i="108"/>
  <c r="H59" i="108"/>
  <c r="F59" i="108"/>
  <c r="M59" i="108" s="1"/>
  <c r="E59" i="108"/>
  <c r="L59" i="108" s="1"/>
  <c r="D59" i="108"/>
  <c r="K59" i="108" s="1"/>
  <c r="J58" i="108"/>
  <c r="I58" i="108"/>
  <c r="H58" i="108"/>
  <c r="F58" i="108"/>
  <c r="E58" i="108"/>
  <c r="L58" i="108" s="1"/>
  <c r="D58" i="108"/>
  <c r="K58" i="108" s="1"/>
  <c r="J57" i="108"/>
  <c r="I57" i="108"/>
  <c r="H57" i="108"/>
  <c r="F57" i="108"/>
  <c r="M57" i="108" s="1"/>
  <c r="E57" i="108"/>
  <c r="L57" i="108" s="1"/>
  <c r="D57" i="108"/>
  <c r="K57" i="108" s="1"/>
  <c r="J56" i="108"/>
  <c r="I56" i="108"/>
  <c r="H56" i="108"/>
  <c r="F56" i="108"/>
  <c r="M56" i="108" s="1"/>
  <c r="E56" i="108"/>
  <c r="L56" i="108" s="1"/>
  <c r="D56" i="108"/>
  <c r="K56" i="108" s="1"/>
  <c r="J55" i="108"/>
  <c r="I55" i="108"/>
  <c r="H55" i="108"/>
  <c r="F55" i="108"/>
  <c r="M55" i="108" s="1"/>
  <c r="E55" i="108"/>
  <c r="L55" i="108" s="1"/>
  <c r="D55" i="108"/>
  <c r="K55" i="108" s="1"/>
  <c r="J54" i="108"/>
  <c r="I54" i="108"/>
  <c r="H54" i="108"/>
  <c r="F54" i="108"/>
  <c r="E54" i="108"/>
  <c r="L54" i="108" s="1"/>
  <c r="D54" i="108"/>
  <c r="K54" i="108" s="1"/>
  <c r="J53" i="108"/>
  <c r="I53" i="108"/>
  <c r="H53" i="108"/>
  <c r="F53" i="108"/>
  <c r="M53" i="108" s="1"/>
  <c r="E53" i="108"/>
  <c r="L53" i="108" s="1"/>
  <c r="D53" i="108"/>
  <c r="K53" i="108" s="1"/>
  <c r="J52" i="108"/>
  <c r="I52" i="108"/>
  <c r="H52" i="108"/>
  <c r="F52" i="108"/>
  <c r="M52" i="108" s="1"/>
  <c r="E52" i="108"/>
  <c r="L52" i="108" s="1"/>
  <c r="D52" i="108"/>
  <c r="K52" i="108" s="1"/>
  <c r="J51" i="108"/>
  <c r="I51" i="108"/>
  <c r="H51" i="108"/>
  <c r="F51" i="108"/>
  <c r="M51" i="108" s="1"/>
  <c r="E51" i="108"/>
  <c r="L51" i="108" s="1"/>
  <c r="D51" i="108"/>
  <c r="K51" i="108" s="1"/>
  <c r="J50" i="108"/>
  <c r="I50" i="108"/>
  <c r="H50" i="108"/>
  <c r="F50" i="108"/>
  <c r="E50" i="108"/>
  <c r="L50" i="108" s="1"/>
  <c r="D50" i="108"/>
  <c r="K50" i="108" s="1"/>
  <c r="J49" i="108"/>
  <c r="I49" i="108"/>
  <c r="H49" i="108"/>
  <c r="F49" i="108"/>
  <c r="M49" i="108" s="1"/>
  <c r="E49" i="108"/>
  <c r="L49" i="108" s="1"/>
  <c r="D49" i="108"/>
  <c r="K49" i="108" s="1"/>
  <c r="J48" i="108"/>
  <c r="I48" i="108"/>
  <c r="H48" i="108"/>
  <c r="F48" i="108"/>
  <c r="M48" i="108" s="1"/>
  <c r="E48" i="108"/>
  <c r="L48" i="108" s="1"/>
  <c r="D48" i="108"/>
  <c r="K48" i="108" s="1"/>
  <c r="J47" i="108"/>
  <c r="I47" i="108"/>
  <c r="H47" i="108"/>
  <c r="F47" i="108"/>
  <c r="M47" i="108" s="1"/>
  <c r="E47" i="108"/>
  <c r="L47" i="108" s="1"/>
  <c r="D47" i="108"/>
  <c r="K47" i="108" s="1"/>
  <c r="J46" i="108"/>
  <c r="I46" i="108"/>
  <c r="H46" i="108"/>
  <c r="F46" i="108"/>
  <c r="E46" i="108"/>
  <c r="L46" i="108" s="1"/>
  <c r="D46" i="108"/>
  <c r="K46" i="108" s="1"/>
  <c r="J45" i="108"/>
  <c r="I45" i="108"/>
  <c r="H45" i="108"/>
  <c r="F45" i="108"/>
  <c r="M45" i="108" s="1"/>
  <c r="E45" i="108"/>
  <c r="L45" i="108" s="1"/>
  <c r="D45" i="108"/>
  <c r="K45" i="108" s="1"/>
  <c r="J44" i="108"/>
  <c r="I44" i="108"/>
  <c r="H44" i="108"/>
  <c r="F44" i="108"/>
  <c r="M44" i="108" s="1"/>
  <c r="E44" i="108"/>
  <c r="L44" i="108" s="1"/>
  <c r="D44" i="108"/>
  <c r="K44" i="108" s="1"/>
  <c r="J43" i="108"/>
  <c r="I43" i="108"/>
  <c r="H43" i="108"/>
  <c r="F43" i="108"/>
  <c r="M43" i="108" s="1"/>
  <c r="E43" i="108"/>
  <c r="L43" i="108" s="1"/>
  <c r="D43" i="108"/>
  <c r="K43" i="108" s="1"/>
  <c r="J42" i="108"/>
  <c r="I42" i="108"/>
  <c r="H42" i="108"/>
  <c r="F42" i="108"/>
  <c r="M42" i="108" s="1"/>
  <c r="E42" i="108"/>
  <c r="L42" i="108" s="1"/>
  <c r="D42" i="108"/>
  <c r="K42" i="108" s="1"/>
  <c r="J41" i="108"/>
  <c r="I41" i="108"/>
  <c r="H41" i="108"/>
  <c r="F41" i="108"/>
  <c r="M41" i="108" s="1"/>
  <c r="E41" i="108"/>
  <c r="L41" i="108" s="1"/>
  <c r="D41" i="108"/>
  <c r="K41" i="108" s="1"/>
  <c r="J40" i="108"/>
  <c r="I40" i="108"/>
  <c r="H40" i="108"/>
  <c r="F40" i="108"/>
  <c r="M40" i="108" s="1"/>
  <c r="E40" i="108"/>
  <c r="L40" i="108" s="1"/>
  <c r="D40" i="108"/>
  <c r="K40" i="108" s="1"/>
  <c r="J39" i="108"/>
  <c r="I39" i="108"/>
  <c r="H39" i="108"/>
  <c r="F39" i="108"/>
  <c r="M39" i="108" s="1"/>
  <c r="E39" i="108"/>
  <c r="L39" i="108" s="1"/>
  <c r="D39" i="108"/>
  <c r="K39" i="108" s="1"/>
  <c r="J38" i="108"/>
  <c r="I38" i="108"/>
  <c r="H38" i="108"/>
  <c r="F38" i="108"/>
  <c r="M38" i="108" s="1"/>
  <c r="E38" i="108"/>
  <c r="L38" i="108" s="1"/>
  <c r="D38" i="108"/>
  <c r="K38" i="108" s="1"/>
  <c r="J37" i="108"/>
  <c r="I37" i="108"/>
  <c r="H37" i="108"/>
  <c r="F37" i="108"/>
  <c r="M37" i="108" s="1"/>
  <c r="E37" i="108"/>
  <c r="L37" i="108" s="1"/>
  <c r="D37" i="108"/>
  <c r="K37" i="108" s="1"/>
  <c r="J36" i="108"/>
  <c r="I36" i="108"/>
  <c r="H36" i="108"/>
  <c r="F36" i="108"/>
  <c r="M36" i="108" s="1"/>
  <c r="E36" i="108"/>
  <c r="L36" i="108" s="1"/>
  <c r="D36" i="108"/>
  <c r="K36" i="108" s="1"/>
  <c r="J35" i="108"/>
  <c r="I35" i="108"/>
  <c r="H35" i="108"/>
  <c r="F35" i="108"/>
  <c r="M35" i="108" s="1"/>
  <c r="E35" i="108"/>
  <c r="L35" i="108" s="1"/>
  <c r="D35" i="108"/>
  <c r="K35" i="108" s="1"/>
  <c r="J34" i="108"/>
  <c r="I34" i="108"/>
  <c r="H34" i="108"/>
  <c r="F34" i="108"/>
  <c r="M34" i="108" s="1"/>
  <c r="E34" i="108"/>
  <c r="L34" i="108" s="1"/>
  <c r="D34" i="108"/>
  <c r="K34" i="108" s="1"/>
  <c r="J33" i="108"/>
  <c r="I33" i="108"/>
  <c r="H33" i="108"/>
  <c r="F33" i="108"/>
  <c r="M33" i="108" s="1"/>
  <c r="E33" i="108"/>
  <c r="L33" i="108" s="1"/>
  <c r="D33" i="108"/>
  <c r="K33" i="108" s="1"/>
  <c r="J32" i="108"/>
  <c r="I32" i="108"/>
  <c r="H32" i="108"/>
  <c r="F32" i="108"/>
  <c r="M32" i="108" s="1"/>
  <c r="E32" i="108"/>
  <c r="L32" i="108" s="1"/>
  <c r="D32" i="108"/>
  <c r="K32" i="108" s="1"/>
  <c r="J31" i="108"/>
  <c r="I31" i="108"/>
  <c r="H31" i="108"/>
  <c r="F31" i="108"/>
  <c r="M31" i="108" s="1"/>
  <c r="E31" i="108"/>
  <c r="L31" i="108" s="1"/>
  <c r="D31" i="108"/>
  <c r="K31" i="108" s="1"/>
  <c r="J30" i="108"/>
  <c r="I30" i="108"/>
  <c r="H30" i="108"/>
  <c r="H13" i="159" s="1"/>
  <c r="F30" i="108"/>
  <c r="M30" i="108" s="1"/>
  <c r="E30" i="108"/>
  <c r="L30" i="108" s="1"/>
  <c r="D30" i="108"/>
  <c r="K30" i="108" s="1"/>
  <c r="J29" i="108"/>
  <c r="I29" i="108"/>
  <c r="H29" i="108"/>
  <c r="F29" i="108"/>
  <c r="M29" i="108" s="1"/>
  <c r="E29" i="108"/>
  <c r="L29" i="108" s="1"/>
  <c r="D29" i="108"/>
  <c r="K29" i="108" s="1"/>
  <c r="J28" i="108"/>
  <c r="I28" i="108"/>
  <c r="H28" i="108"/>
  <c r="H12" i="159" s="1"/>
  <c r="F28" i="108"/>
  <c r="M28" i="108" s="1"/>
  <c r="E28" i="108"/>
  <c r="L28" i="108" s="1"/>
  <c r="D28" i="108"/>
  <c r="K28" i="108" s="1"/>
  <c r="J27" i="108"/>
  <c r="I27" i="108"/>
  <c r="H27" i="108"/>
  <c r="F27" i="108"/>
  <c r="M27" i="108" s="1"/>
  <c r="E27" i="108"/>
  <c r="L27" i="108" s="1"/>
  <c r="D27" i="108"/>
  <c r="K27" i="108" s="1"/>
  <c r="J26" i="108"/>
  <c r="I26" i="108"/>
  <c r="H26" i="108"/>
  <c r="F26" i="108"/>
  <c r="M26" i="108" s="1"/>
  <c r="E26" i="108"/>
  <c r="L26" i="108" s="1"/>
  <c r="D26" i="108"/>
  <c r="K26" i="108" s="1"/>
  <c r="J25" i="108"/>
  <c r="I25" i="108"/>
  <c r="H25" i="108"/>
  <c r="F25" i="108"/>
  <c r="M25" i="108" s="1"/>
  <c r="E25" i="108"/>
  <c r="L25" i="108" s="1"/>
  <c r="D25" i="108"/>
  <c r="K25" i="108" s="1"/>
  <c r="J24" i="108"/>
  <c r="I24" i="108"/>
  <c r="H24" i="108"/>
  <c r="F24" i="108"/>
  <c r="M24" i="108" s="1"/>
  <c r="E24" i="108"/>
  <c r="L24" i="108" s="1"/>
  <c r="D24" i="108"/>
  <c r="K24" i="108" s="1"/>
  <c r="J23" i="108"/>
  <c r="I23" i="108"/>
  <c r="H23" i="108"/>
  <c r="F23" i="108"/>
  <c r="M23" i="108" s="1"/>
  <c r="E23" i="108"/>
  <c r="L23" i="108" s="1"/>
  <c r="D23" i="108"/>
  <c r="K23" i="108" s="1"/>
  <c r="J22" i="108"/>
  <c r="I22" i="108"/>
  <c r="H22" i="108"/>
  <c r="F22" i="108"/>
  <c r="M22" i="108" s="1"/>
  <c r="E22" i="108"/>
  <c r="L22" i="108" s="1"/>
  <c r="D22" i="108"/>
  <c r="K22" i="108" s="1"/>
  <c r="J21" i="108"/>
  <c r="I21" i="108"/>
  <c r="H21" i="108"/>
  <c r="F21" i="108"/>
  <c r="M21" i="108" s="1"/>
  <c r="E21" i="108"/>
  <c r="L21" i="108" s="1"/>
  <c r="D21" i="108"/>
  <c r="K21" i="108" s="1"/>
  <c r="J20" i="108"/>
  <c r="I20" i="108"/>
  <c r="H20" i="108"/>
  <c r="F20" i="108"/>
  <c r="M20" i="108" s="1"/>
  <c r="E20" i="108"/>
  <c r="L20" i="108" s="1"/>
  <c r="D20" i="108"/>
  <c r="K20" i="108" s="1"/>
  <c r="J19" i="108"/>
  <c r="I19" i="108"/>
  <c r="H19" i="108"/>
  <c r="F19" i="108"/>
  <c r="M19" i="108" s="1"/>
  <c r="E19" i="108"/>
  <c r="L19" i="108" s="1"/>
  <c r="D19" i="108"/>
  <c r="K19" i="108" s="1"/>
  <c r="J18" i="108"/>
  <c r="I18" i="108"/>
  <c r="H18" i="108"/>
  <c r="F18" i="108"/>
  <c r="M18" i="108" s="1"/>
  <c r="E18" i="108"/>
  <c r="L18" i="108" s="1"/>
  <c r="D18" i="108"/>
  <c r="K18" i="108" s="1"/>
  <c r="J17" i="108"/>
  <c r="I17" i="108"/>
  <c r="H17" i="108"/>
  <c r="F17" i="108"/>
  <c r="M17" i="108" s="1"/>
  <c r="E17" i="108"/>
  <c r="L17" i="108" s="1"/>
  <c r="D17" i="108"/>
  <c r="K17" i="108" s="1"/>
  <c r="J16" i="108"/>
  <c r="I16" i="108"/>
  <c r="H16" i="108"/>
  <c r="F16" i="108"/>
  <c r="M16" i="108" s="1"/>
  <c r="E16" i="108"/>
  <c r="L16" i="108" s="1"/>
  <c r="D16" i="108"/>
  <c r="K16" i="108" s="1"/>
  <c r="J15" i="108"/>
  <c r="I15" i="108"/>
  <c r="H15" i="108"/>
  <c r="F15" i="108"/>
  <c r="M15" i="108" s="1"/>
  <c r="E15" i="108"/>
  <c r="L15" i="108" s="1"/>
  <c r="D15" i="108"/>
  <c r="K15" i="108" s="1"/>
  <c r="J14" i="108"/>
  <c r="I14" i="108"/>
  <c r="H14" i="108"/>
  <c r="F14" i="108"/>
  <c r="M14" i="108" s="1"/>
  <c r="E14" i="108"/>
  <c r="L14" i="108" s="1"/>
  <c r="D14" i="108"/>
  <c r="K14" i="108" s="1"/>
  <c r="J13" i="108"/>
  <c r="I13" i="108"/>
  <c r="H13" i="108"/>
  <c r="F13" i="108"/>
  <c r="M13" i="108" s="1"/>
  <c r="E13" i="108"/>
  <c r="L13" i="108" s="1"/>
  <c r="D13" i="108"/>
  <c r="K13" i="108" s="1"/>
  <c r="J12" i="108"/>
  <c r="I12" i="108"/>
  <c r="H12" i="108"/>
  <c r="H385" i="159" s="1"/>
  <c r="F12" i="108"/>
  <c r="M12" i="108" s="1"/>
  <c r="E12" i="108"/>
  <c r="L12" i="108" s="1"/>
  <c r="D12" i="108"/>
  <c r="K12" i="108" s="1"/>
  <c r="J11" i="108"/>
  <c r="I11" i="108"/>
  <c r="H11" i="108"/>
  <c r="F11" i="108"/>
  <c r="M11" i="108" s="1"/>
  <c r="E11" i="108"/>
  <c r="L11" i="108" s="1"/>
  <c r="D11" i="108"/>
  <c r="K11" i="108" s="1"/>
  <c r="J10" i="108"/>
  <c r="I10" i="108"/>
  <c r="H10" i="108"/>
  <c r="F10" i="108"/>
  <c r="M10" i="108" s="1"/>
  <c r="E10" i="108"/>
  <c r="L10" i="108" s="1"/>
  <c r="D10" i="108"/>
  <c r="K10" i="108" s="1"/>
  <c r="F644" i="110"/>
  <c r="E644" i="110"/>
  <c r="D644" i="110"/>
  <c r="R633" i="110"/>
  <c r="R630" i="110"/>
  <c r="R629" i="110"/>
  <c r="R628" i="110"/>
  <c r="R627" i="110"/>
  <c r="R626" i="110"/>
  <c r="R625" i="110"/>
  <c r="R624" i="110"/>
  <c r="R623" i="110"/>
  <c r="R622" i="110"/>
  <c r="R621" i="110"/>
  <c r="R620" i="110"/>
  <c r="R619" i="110"/>
  <c r="R618" i="110"/>
  <c r="R617" i="110"/>
  <c r="R616" i="110"/>
  <c r="R615" i="110"/>
  <c r="R614" i="110"/>
  <c r="R613" i="110"/>
  <c r="R612" i="110"/>
  <c r="R611" i="110"/>
  <c r="R610" i="110"/>
  <c r="R609" i="110"/>
  <c r="R608" i="110"/>
  <c r="R607" i="110"/>
  <c r="R606" i="110"/>
  <c r="R605" i="110"/>
  <c r="R604" i="110"/>
  <c r="R603"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R598" i="110"/>
  <c r="R597" i="110"/>
  <c r="R596" i="110"/>
  <c r="R595" i="110"/>
  <c r="R594" i="110"/>
  <c r="R593" i="110"/>
  <c r="R592" i="110"/>
  <c r="R590" i="110"/>
  <c r="R589" i="110"/>
  <c r="R588" i="110"/>
  <c r="R586" i="110"/>
  <c r="R585" i="110"/>
  <c r="R584" i="110"/>
  <c r="R583" i="110"/>
  <c r="R581" i="110"/>
  <c r="R580" i="110"/>
  <c r="R579" i="110"/>
  <c r="R578" i="110"/>
  <c r="R577" i="110"/>
  <c r="R576" i="110"/>
  <c r="R575" i="110"/>
  <c r="R574" i="110"/>
  <c r="R573" i="110"/>
  <c r="R572" i="110"/>
  <c r="R571" i="110"/>
  <c r="R570" i="110"/>
  <c r="R568" i="110"/>
  <c r="R567" i="110"/>
  <c r="R566" i="110"/>
  <c r="R565" i="110"/>
  <c r="R564" i="110"/>
  <c r="R563" i="110"/>
  <c r="R562" i="110"/>
  <c r="R561" i="110"/>
  <c r="R560" i="110"/>
  <c r="R559" i="110"/>
  <c r="R558" i="110"/>
  <c r="R557" i="110"/>
  <c r="R556" i="110"/>
  <c r="R555" i="110"/>
  <c r="R554" i="110"/>
  <c r="R553" i="110"/>
  <c r="R552" i="110"/>
  <c r="R551" i="110"/>
  <c r="R550" i="110"/>
  <c r="R549" i="110"/>
  <c r="R548" i="110"/>
  <c r="R547" i="110"/>
  <c r="R545" i="110"/>
  <c r="R542" i="110"/>
  <c r="R541" i="110"/>
  <c r="R540" i="110"/>
  <c r="R539" i="110"/>
  <c r="R538" i="110"/>
  <c r="R537" i="110"/>
  <c r="R536" i="110"/>
  <c r="R535" i="110"/>
  <c r="R534" i="110"/>
  <c r="R533" i="110"/>
  <c r="R532" i="110"/>
  <c r="R531" i="110"/>
  <c r="R530" i="110"/>
  <c r="R529" i="110"/>
  <c r="R528" i="110"/>
  <c r="R527" i="110"/>
  <c r="R526" i="110"/>
  <c r="R525" i="110"/>
  <c r="R524" i="110"/>
  <c r="R523" i="110"/>
  <c r="R522" i="110"/>
  <c r="R521" i="110"/>
  <c r="R520" i="110"/>
  <c r="R519" i="110"/>
  <c r="R518" i="110"/>
  <c r="R517" i="110"/>
  <c r="R516" i="110"/>
  <c r="R515" i="110"/>
  <c r="R514" i="110"/>
  <c r="R513" i="110"/>
  <c r="R512" i="110"/>
  <c r="R511" i="110"/>
  <c r="R510" i="110"/>
  <c r="R509" i="110"/>
  <c r="R508" i="110"/>
  <c r="R507" i="110"/>
  <c r="R506" i="110"/>
  <c r="R505" i="110"/>
  <c r="R504" i="110"/>
  <c r="R503" i="110"/>
  <c r="R502" i="110"/>
  <c r="R501" i="110"/>
  <c r="R500" i="110"/>
  <c r="R499" i="110"/>
  <c r="R498" i="110"/>
  <c r="R497" i="110"/>
  <c r="R496" i="110"/>
  <c r="R495" i="110"/>
  <c r="R494" i="110"/>
  <c r="R493" i="110"/>
  <c r="R492" i="110"/>
  <c r="R491" i="110"/>
  <c r="R490" i="110"/>
  <c r="R489" i="110"/>
  <c r="R488" i="110"/>
  <c r="R487" i="110"/>
  <c r="R486" i="110"/>
  <c r="R485" i="110"/>
  <c r="R484" i="110"/>
  <c r="R483" i="110"/>
  <c r="R482" i="110"/>
  <c r="R481" i="110"/>
  <c r="R480" i="110"/>
  <c r="R479" i="110"/>
  <c r="R478" i="110"/>
  <c r="R477" i="110"/>
  <c r="R476" i="110"/>
  <c r="R475" i="110"/>
  <c r="R474" i="110"/>
  <c r="R473" i="110"/>
  <c r="R472" i="110"/>
  <c r="R471" i="110"/>
  <c r="R469" i="110"/>
  <c r="R468" i="110"/>
  <c r="R467" i="110"/>
  <c r="R465" i="110"/>
  <c r="R464" i="110"/>
  <c r="R463" i="110"/>
  <c r="R462" i="110"/>
  <c r="R461" i="110"/>
  <c r="R460" i="110"/>
  <c r="R459" i="110"/>
  <c r="R458" i="110"/>
  <c r="R456" i="110"/>
  <c r="R455" i="110"/>
  <c r="R454" i="110"/>
  <c r="R453" i="110"/>
  <c r="R452" i="110"/>
  <c r="R451" i="110"/>
  <c r="R450" i="110"/>
  <c r="R449" i="110"/>
  <c r="R448" i="110"/>
  <c r="R447" i="110"/>
  <c r="R446" i="110"/>
  <c r="R445" i="110"/>
  <c r="R444" i="110"/>
  <c r="R443" i="110"/>
  <c r="R442" i="110"/>
  <c r="R441" i="110"/>
  <c r="R440" i="110"/>
  <c r="R439" i="110"/>
  <c r="R438" i="110"/>
  <c r="R437" i="110"/>
  <c r="R436" i="110"/>
  <c r="R435" i="110"/>
  <c r="R434" i="110"/>
  <c r="R433" i="110"/>
  <c r="R432" i="110"/>
  <c r="R431" i="110"/>
  <c r="R430" i="110"/>
  <c r="R429" i="110"/>
  <c r="R428" i="110"/>
  <c r="R427" i="110"/>
  <c r="R426" i="110"/>
  <c r="R425" i="110"/>
  <c r="R424" i="110"/>
  <c r="R423" i="110"/>
  <c r="R422" i="110"/>
  <c r="R421" i="110"/>
  <c r="R420" i="110"/>
  <c r="R419" i="110"/>
  <c r="R418" i="110"/>
  <c r="R417" i="110"/>
  <c r="R416" i="110"/>
  <c r="R415" i="110"/>
  <c r="R414" i="110"/>
  <c r="R413" i="110"/>
  <c r="R412" i="110"/>
  <c r="R411" i="110"/>
  <c r="R410" i="110"/>
  <c r="R409" i="110"/>
  <c r="R408" i="110"/>
  <c r="R407" i="110"/>
  <c r="R406" i="110"/>
  <c r="R404" i="110"/>
  <c r="R403" i="110"/>
  <c r="R402" i="110"/>
  <c r="R401" i="110"/>
  <c r="R400" i="110"/>
  <c r="R399" i="110"/>
  <c r="R398" i="110"/>
  <c r="R397" i="110"/>
  <c r="R396" i="110"/>
  <c r="R395" i="110"/>
  <c r="R394" i="110"/>
  <c r="R393" i="110"/>
  <c r="R392" i="110"/>
  <c r="R391" i="110"/>
  <c r="R390" i="110"/>
  <c r="R389" i="110"/>
  <c r="R388" i="110"/>
  <c r="R387" i="110"/>
  <c r="R386" i="110"/>
  <c r="R385" i="110"/>
  <c r="R384" i="110"/>
  <c r="R383" i="110"/>
  <c r="R382" i="110"/>
  <c r="R380" i="110"/>
  <c r="R379" i="110"/>
  <c r="R378" i="110"/>
  <c r="R375" i="110"/>
  <c r="R374" i="110"/>
  <c r="R372" i="110"/>
  <c r="R371" i="110"/>
  <c r="R370" i="110"/>
  <c r="R369" i="110"/>
  <c r="R368" i="110"/>
  <c r="R367" i="110"/>
  <c r="R366" i="110"/>
  <c r="R365" i="110"/>
  <c r="R364" i="110"/>
  <c r="R363" i="110"/>
  <c r="R362" i="110"/>
  <c r="R361" i="110"/>
  <c r="R360" i="110"/>
  <c r="R359" i="110"/>
  <c r="R358" i="110"/>
  <c r="R357" i="110"/>
  <c r="R356" i="110"/>
  <c r="R355" i="110"/>
  <c r="R354" i="110"/>
  <c r="R353" i="110"/>
  <c r="R352" i="110"/>
  <c r="R351" i="110"/>
  <c r="R350" i="110"/>
  <c r="R349" i="110"/>
  <c r="R348" i="110"/>
  <c r="R347" i="110"/>
  <c r="R346" i="110"/>
  <c r="R345" i="110"/>
  <c r="R344" i="110"/>
  <c r="R343" i="110"/>
  <c r="R342" i="110"/>
  <c r="R341" i="110"/>
  <c r="R340" i="110"/>
  <c r="R339" i="110"/>
  <c r="R338" i="110"/>
  <c r="R337" i="110"/>
  <c r="R336" i="110"/>
  <c r="R335" i="110"/>
  <c r="R334" i="110"/>
  <c r="R333" i="110"/>
  <c r="R332" i="110"/>
  <c r="R331" i="110"/>
  <c r="R330" i="110"/>
  <c r="R329" i="110"/>
  <c r="R328" i="110"/>
  <c r="R327" i="110"/>
  <c r="R326" i="110"/>
  <c r="R325" i="110"/>
  <c r="R324" i="110"/>
  <c r="R323" i="110"/>
  <c r="R322" i="110"/>
  <c r="R321" i="110"/>
  <c r="R320" i="110"/>
  <c r="R319" i="110"/>
  <c r="R318" i="110"/>
  <c r="R317" i="110"/>
  <c r="R316" i="110"/>
  <c r="R315" i="110"/>
  <c r="R314" i="110"/>
  <c r="R313" i="110"/>
  <c r="R312" i="110"/>
  <c r="R311" i="110"/>
  <c r="R310" i="110"/>
  <c r="R309" i="110"/>
  <c r="R308" i="110"/>
  <c r="R307" i="110"/>
  <c r="R306" i="110"/>
  <c r="R305" i="110"/>
  <c r="R304" i="110"/>
  <c r="R303" i="110"/>
  <c r="R302" i="110"/>
  <c r="R301" i="110"/>
  <c r="R300" i="110"/>
  <c r="R299" i="110"/>
  <c r="R298" i="110"/>
  <c r="R297" i="110"/>
  <c r="R296" i="110"/>
  <c r="R295" i="110"/>
  <c r="R294" i="110"/>
  <c r="R293" i="110"/>
  <c r="R292" i="110"/>
  <c r="R291" i="110"/>
  <c r="R290" i="110"/>
  <c r="R289" i="110"/>
  <c r="R288" i="110"/>
  <c r="R287" i="110"/>
  <c r="R286" i="110"/>
  <c r="R285" i="110"/>
  <c r="R284" i="110"/>
  <c r="R283" i="110"/>
  <c r="R282" i="110"/>
  <c r="R281" i="110"/>
  <c r="R280" i="110"/>
  <c r="R279" i="110"/>
  <c r="R278" i="110"/>
  <c r="R277" i="110"/>
  <c r="R276" i="110"/>
  <c r="R275" i="110"/>
  <c r="R274" i="110"/>
  <c r="R273" i="110"/>
  <c r="R272" i="110"/>
  <c r="R271" i="110"/>
  <c r="R270" i="110"/>
  <c r="R269" i="110"/>
  <c r="R268" i="110"/>
  <c r="R267" i="110"/>
  <c r="R266" i="110"/>
  <c r="R265" i="110"/>
  <c r="R264" i="110"/>
  <c r="R263" i="110"/>
  <c r="R262" i="110"/>
  <c r="R261" i="110"/>
  <c r="R260" i="110"/>
  <c r="R259" i="110"/>
  <c r="R258" i="110"/>
  <c r="R257" i="110"/>
  <c r="R256" i="110"/>
  <c r="R255" i="110"/>
  <c r="R254" i="110"/>
  <c r="R253" i="110"/>
  <c r="R252" i="110"/>
  <c r="R251" i="110"/>
  <c r="R250" i="110"/>
  <c r="R249" i="110"/>
  <c r="R248" i="110"/>
  <c r="R247" i="110"/>
  <c r="R246" i="110"/>
  <c r="R245" i="110"/>
  <c r="R244" i="110"/>
  <c r="R243" i="110"/>
  <c r="R242" i="110"/>
  <c r="R241" i="110"/>
  <c r="R240" i="110"/>
  <c r="R239" i="110"/>
  <c r="R238" i="110"/>
  <c r="R237" i="110"/>
  <c r="R236" i="110"/>
  <c r="R235" i="110"/>
  <c r="R234" i="110"/>
  <c r="R233" i="110"/>
  <c r="R232" i="110"/>
  <c r="R231" i="110"/>
  <c r="R230" i="110"/>
  <c r="R229" i="110"/>
  <c r="R228" i="110"/>
  <c r="R227" i="110"/>
  <c r="R226" i="110"/>
  <c r="R225" i="110"/>
  <c r="R224" i="110"/>
  <c r="R223" i="110"/>
  <c r="R222" i="110"/>
  <c r="R221" i="110"/>
  <c r="R220" i="110"/>
  <c r="R219" i="110"/>
  <c r="R218" i="110"/>
  <c r="R217" i="110"/>
  <c r="R216" i="110"/>
  <c r="R215" i="110"/>
  <c r="R214" i="110"/>
  <c r="R213" i="110"/>
  <c r="R212" i="110"/>
  <c r="R211" i="110"/>
  <c r="R210" i="110"/>
  <c r="R209" i="110"/>
  <c r="R208" i="110"/>
  <c r="R207" i="110"/>
  <c r="R206" i="110"/>
  <c r="R205" i="110"/>
  <c r="R204" i="110"/>
  <c r="R203" i="110"/>
  <c r="R202" i="110"/>
  <c r="R201" i="110"/>
  <c r="R200" i="110"/>
  <c r="R199" i="110"/>
  <c r="R198" i="110"/>
  <c r="R197" i="110"/>
  <c r="R196" i="110"/>
  <c r="R195" i="110"/>
  <c r="R194" i="110"/>
  <c r="R193" i="110"/>
  <c r="R192" i="110"/>
  <c r="R191" i="110"/>
  <c r="R190" i="110"/>
  <c r="R189" i="110"/>
  <c r="R188" i="110"/>
  <c r="R187" i="110"/>
  <c r="R186" i="110"/>
  <c r="R185" i="110"/>
  <c r="R184" i="110"/>
  <c r="R183" i="110"/>
  <c r="R182" i="110"/>
  <c r="R181" i="110"/>
  <c r="R180" i="110"/>
  <c r="R179" i="110"/>
  <c r="R178" i="110"/>
  <c r="R177" i="110"/>
  <c r="R176" i="110"/>
  <c r="R175" i="110"/>
  <c r="R174" i="110"/>
  <c r="R173" i="110"/>
  <c r="R172" i="110"/>
  <c r="R171" i="110"/>
  <c r="R170" i="110"/>
  <c r="R169" i="110"/>
  <c r="R168" i="110"/>
  <c r="R167" i="110"/>
  <c r="R166" i="110"/>
  <c r="R165" i="110"/>
  <c r="R164" i="110"/>
  <c r="R163" i="110"/>
  <c r="R162" i="110"/>
  <c r="R161" i="110"/>
  <c r="R160" i="110"/>
  <c r="R159" i="110"/>
  <c r="R158" i="110"/>
  <c r="R157" i="110"/>
  <c r="R156" i="110"/>
  <c r="R155" i="110"/>
  <c r="R154" i="110"/>
  <c r="R153" i="110"/>
  <c r="R152" i="110"/>
  <c r="R151" i="110"/>
  <c r="R150" i="110"/>
  <c r="R149" i="110"/>
  <c r="R148" i="110"/>
  <c r="R147" i="110"/>
  <c r="R146" i="110"/>
  <c r="R145" i="110"/>
  <c r="R144" i="110"/>
  <c r="R143" i="110"/>
  <c r="R142" i="110"/>
  <c r="R141" i="110"/>
  <c r="R140" i="110"/>
  <c r="R139" i="110"/>
  <c r="R138" i="110"/>
  <c r="R137" i="110"/>
  <c r="R136" i="110"/>
  <c r="R135" i="110"/>
  <c r="R134" i="110"/>
  <c r="R133" i="110"/>
  <c r="R132" i="110"/>
  <c r="R131" i="110"/>
  <c r="R130" i="110"/>
  <c r="R129" i="110"/>
  <c r="R128" i="110"/>
  <c r="R127" i="110"/>
  <c r="R126" i="110"/>
  <c r="R125" i="110"/>
  <c r="R124" i="110"/>
  <c r="R123" i="110"/>
  <c r="R122" i="110"/>
  <c r="R121" i="110"/>
  <c r="R120" i="110"/>
  <c r="R119" i="110"/>
  <c r="R118" i="110"/>
  <c r="R117" i="110"/>
  <c r="R116" i="110"/>
  <c r="R115" i="110"/>
  <c r="R114" i="110"/>
  <c r="R113" i="110"/>
  <c r="R112" i="110"/>
  <c r="R111" i="110"/>
  <c r="R110" i="110"/>
  <c r="R109" i="110"/>
  <c r="R108" i="110"/>
  <c r="R107" i="110"/>
  <c r="R106" i="110"/>
  <c r="R105" i="110"/>
  <c r="R104" i="110"/>
  <c r="R103" i="110"/>
  <c r="R102" i="110"/>
  <c r="R101" i="110"/>
  <c r="R100" i="110"/>
  <c r="R99" i="110"/>
  <c r="R98" i="110"/>
  <c r="R97" i="110"/>
  <c r="R96" i="110"/>
  <c r="R95" i="110"/>
  <c r="R94" i="110"/>
  <c r="R93" i="110"/>
  <c r="R92" i="110"/>
  <c r="R91" i="110"/>
  <c r="R90" i="110"/>
  <c r="R89" i="110"/>
  <c r="R88" i="110"/>
  <c r="R87" i="110"/>
  <c r="R86" i="110"/>
  <c r="R85" i="110"/>
  <c r="R84" i="110"/>
  <c r="R83" i="110"/>
  <c r="R82" i="110"/>
  <c r="R81" i="110"/>
  <c r="R80" i="110"/>
  <c r="R79" i="110"/>
  <c r="R78" i="110"/>
  <c r="R77" i="110"/>
  <c r="R76" i="110"/>
  <c r="R75" i="110"/>
  <c r="R74" i="110"/>
  <c r="R73" i="110"/>
  <c r="R72" i="110"/>
  <c r="R71" i="110"/>
  <c r="R70" i="110"/>
  <c r="R69" i="110"/>
  <c r="R68" i="110"/>
  <c r="R67" i="110"/>
  <c r="R66" i="110"/>
  <c r="R65" i="110"/>
  <c r="R64" i="110"/>
  <c r="R63" i="110"/>
  <c r="R62" i="110"/>
  <c r="R61" i="110"/>
  <c r="R59" i="110"/>
  <c r="R58" i="110"/>
  <c r="R57" i="110"/>
  <c r="R56" i="110"/>
  <c r="R55" i="110"/>
  <c r="R54" i="110"/>
  <c r="R53" i="110"/>
  <c r="R52" i="110"/>
  <c r="R51" i="110"/>
  <c r="R50" i="110"/>
  <c r="R49" i="110"/>
  <c r="R48" i="110"/>
  <c r="R47" i="110"/>
  <c r="R46" i="110"/>
  <c r="R45" i="110"/>
  <c r="R44" i="110"/>
  <c r="R43" i="110"/>
  <c r="R42" i="110"/>
  <c r="R41" i="110"/>
  <c r="R40" i="110"/>
  <c r="R39" i="110"/>
  <c r="R38" i="110"/>
  <c r="R37" i="110"/>
  <c r="R36" i="110"/>
  <c r="R35" i="110"/>
  <c r="R34" i="110"/>
  <c r="R33" i="110"/>
  <c r="R32" i="110"/>
  <c r="R31" i="110"/>
  <c r="R30" i="110"/>
  <c r="R29" i="110"/>
  <c r="R28" i="110"/>
  <c r="R27" i="110"/>
  <c r="R26" i="110"/>
  <c r="R25" i="110"/>
  <c r="R24" i="110"/>
  <c r="R23" i="110"/>
  <c r="R22" i="110"/>
  <c r="R21" i="110"/>
  <c r="R20" i="110"/>
  <c r="R19" i="110"/>
  <c r="R18" i="110"/>
  <c r="R17" i="110"/>
  <c r="R16" i="110"/>
  <c r="R15" i="110"/>
  <c r="R14" i="110"/>
  <c r="R13" i="110"/>
  <c r="R12" i="110"/>
  <c r="R11" i="110"/>
  <c r="R10"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F577" i="110"/>
  <c r="E577" i="110"/>
  <c r="D577" i="110"/>
  <c r="F576" i="110"/>
  <c r="E576" i="110"/>
  <c r="D576" i="110"/>
  <c r="F575" i="110"/>
  <c r="E575" i="110"/>
  <c r="D575" i="110"/>
  <c r="F574" i="110"/>
  <c r="E574" i="110"/>
  <c r="D574" i="110"/>
  <c r="F573" i="110"/>
  <c r="E573" i="110"/>
  <c r="D573" i="110"/>
  <c r="F572" i="110"/>
  <c r="E572" i="110"/>
  <c r="D572" i="110"/>
  <c r="F571" i="110"/>
  <c r="E571" i="110"/>
  <c r="D571" i="110"/>
  <c r="F570" i="110"/>
  <c r="E570" i="110"/>
  <c r="D570" i="110"/>
  <c r="F569" i="110"/>
  <c r="E569" i="110"/>
  <c r="D569" i="110"/>
  <c r="F568" i="110"/>
  <c r="E568" i="110"/>
  <c r="D568" i="110"/>
  <c r="F567" i="110"/>
  <c r="E567" i="110"/>
  <c r="D567" i="110"/>
  <c r="F566" i="110"/>
  <c r="E566" i="110"/>
  <c r="D566" i="110"/>
  <c r="F565" i="110"/>
  <c r="E565" i="110"/>
  <c r="D565" i="110"/>
  <c r="F564" i="110"/>
  <c r="E564" i="110"/>
  <c r="D564" i="110"/>
  <c r="F563" i="110"/>
  <c r="E563" i="110"/>
  <c r="D563" i="110"/>
  <c r="F562" i="110"/>
  <c r="E562" i="110"/>
  <c r="D562" i="110"/>
  <c r="F561" i="110"/>
  <c r="E561" i="110"/>
  <c r="D561" i="110"/>
  <c r="F560" i="110"/>
  <c r="E560" i="110"/>
  <c r="D560" i="110"/>
  <c r="F559" i="110"/>
  <c r="E559" i="110"/>
  <c r="D559" i="110"/>
  <c r="F558" i="110"/>
  <c r="E558" i="110"/>
  <c r="D558" i="110"/>
  <c r="F557" i="110"/>
  <c r="E557" i="110"/>
  <c r="D557" i="110"/>
  <c r="F556" i="110"/>
  <c r="E556" i="110"/>
  <c r="D556" i="110"/>
  <c r="F555" i="110"/>
  <c r="E555" i="110"/>
  <c r="D555" i="110"/>
  <c r="F554" i="110"/>
  <c r="E554" i="110"/>
  <c r="D554" i="110"/>
  <c r="F553" i="110"/>
  <c r="E553" i="110"/>
  <c r="D553" i="110"/>
  <c r="F552" i="110"/>
  <c r="E552" i="110"/>
  <c r="D552" i="110"/>
  <c r="F551" i="110"/>
  <c r="E551" i="110"/>
  <c r="D551" i="110"/>
  <c r="F550" i="110"/>
  <c r="E550" i="110"/>
  <c r="D550" i="110"/>
  <c r="F549" i="110"/>
  <c r="E549" i="110"/>
  <c r="D549" i="110"/>
  <c r="F548" i="110"/>
  <c r="E548" i="110"/>
  <c r="D548" i="110"/>
  <c r="F547" i="110"/>
  <c r="E547" i="110"/>
  <c r="D547" i="110"/>
  <c r="F546" i="110"/>
  <c r="E546" i="110"/>
  <c r="D546" i="110"/>
  <c r="F545" i="110"/>
  <c r="E545" i="110"/>
  <c r="D545" i="110"/>
  <c r="F544" i="110"/>
  <c r="E544" i="110"/>
  <c r="D544" i="110"/>
  <c r="F543" i="110"/>
  <c r="E543" i="110"/>
  <c r="D543" i="110"/>
  <c r="F542" i="110"/>
  <c r="E542" i="110"/>
  <c r="D542" i="110"/>
  <c r="F541" i="110"/>
  <c r="E541" i="110"/>
  <c r="D541" i="110"/>
  <c r="F540" i="110"/>
  <c r="E540" i="110"/>
  <c r="D540" i="110"/>
  <c r="F539" i="110"/>
  <c r="E539" i="110"/>
  <c r="D539" i="110"/>
  <c r="F538" i="110"/>
  <c r="E538" i="110"/>
  <c r="D538" i="110"/>
  <c r="F537" i="110"/>
  <c r="E537" i="110"/>
  <c r="D537" i="110"/>
  <c r="F536" i="110"/>
  <c r="E536" i="110"/>
  <c r="D536" i="110"/>
  <c r="F535" i="110"/>
  <c r="E535" i="110"/>
  <c r="D535" i="110"/>
  <c r="F534" i="110"/>
  <c r="E534" i="110"/>
  <c r="D534" i="110"/>
  <c r="F533" i="110"/>
  <c r="E533" i="110"/>
  <c r="D533" i="110"/>
  <c r="F532" i="110"/>
  <c r="E532" i="110"/>
  <c r="D532" i="110"/>
  <c r="F531" i="110"/>
  <c r="E531" i="110"/>
  <c r="D531" i="110"/>
  <c r="F530" i="110"/>
  <c r="E530" i="110"/>
  <c r="D530" i="110"/>
  <c r="F529" i="110"/>
  <c r="E529" i="110"/>
  <c r="D529" i="110"/>
  <c r="F528" i="110"/>
  <c r="E528" i="110"/>
  <c r="D528" i="110"/>
  <c r="F527" i="110"/>
  <c r="E527" i="110"/>
  <c r="D527" i="110"/>
  <c r="F526" i="110"/>
  <c r="E526" i="110"/>
  <c r="D526" i="110"/>
  <c r="F525" i="110"/>
  <c r="E525" i="110"/>
  <c r="D525" i="110"/>
  <c r="F524" i="110"/>
  <c r="E524" i="110"/>
  <c r="D524" i="110"/>
  <c r="F523" i="110"/>
  <c r="E523" i="110"/>
  <c r="D523" i="110"/>
  <c r="F522" i="110"/>
  <c r="E522" i="110"/>
  <c r="D522" i="110"/>
  <c r="F521" i="110"/>
  <c r="E521" i="110"/>
  <c r="D521" i="110"/>
  <c r="F520" i="110"/>
  <c r="E520" i="110"/>
  <c r="D520" i="110"/>
  <c r="F519" i="110"/>
  <c r="E519" i="110"/>
  <c r="D519" i="110"/>
  <c r="F518" i="110"/>
  <c r="E518" i="110"/>
  <c r="D518" i="110"/>
  <c r="F517" i="110"/>
  <c r="E517" i="110"/>
  <c r="D517" i="110"/>
  <c r="F516" i="110"/>
  <c r="E516" i="110"/>
  <c r="D516" i="110"/>
  <c r="F515" i="110"/>
  <c r="E515" i="110"/>
  <c r="D515" i="110"/>
  <c r="F514" i="110"/>
  <c r="E514" i="110"/>
  <c r="D514" i="110"/>
  <c r="F513" i="110"/>
  <c r="E513" i="110"/>
  <c r="D513" i="110"/>
  <c r="F512" i="110"/>
  <c r="E512" i="110"/>
  <c r="D512" i="110"/>
  <c r="F511" i="110"/>
  <c r="E511" i="110"/>
  <c r="D511" i="110"/>
  <c r="F510" i="110"/>
  <c r="E510" i="110"/>
  <c r="D510" i="110"/>
  <c r="F509" i="110"/>
  <c r="E509" i="110"/>
  <c r="D509" i="110"/>
  <c r="F508" i="110"/>
  <c r="E508" i="110"/>
  <c r="D508" i="110"/>
  <c r="F507" i="110"/>
  <c r="E507" i="110"/>
  <c r="D507" i="110"/>
  <c r="F506" i="110"/>
  <c r="E506" i="110"/>
  <c r="D506" i="110"/>
  <c r="F505" i="110"/>
  <c r="E505" i="110"/>
  <c r="D505" i="110"/>
  <c r="F504" i="110"/>
  <c r="E504" i="110"/>
  <c r="D504" i="110"/>
  <c r="F503" i="110"/>
  <c r="E503" i="110"/>
  <c r="D503" i="110"/>
  <c r="F502" i="110"/>
  <c r="E502" i="110"/>
  <c r="D502" i="110"/>
  <c r="F501" i="110"/>
  <c r="E501" i="110"/>
  <c r="D501" i="110"/>
  <c r="F500" i="110"/>
  <c r="E500" i="110"/>
  <c r="D500" i="110"/>
  <c r="F499" i="110"/>
  <c r="E499" i="110"/>
  <c r="D499" i="110"/>
  <c r="F498" i="110"/>
  <c r="E498" i="110"/>
  <c r="D498" i="110"/>
  <c r="F497" i="110"/>
  <c r="E497" i="110"/>
  <c r="D497" i="110"/>
  <c r="F496" i="110"/>
  <c r="E496" i="110"/>
  <c r="D496" i="110"/>
  <c r="F495" i="110"/>
  <c r="E495" i="110"/>
  <c r="D495" i="110"/>
  <c r="F494" i="110"/>
  <c r="E494" i="110"/>
  <c r="D494" i="110"/>
  <c r="F493" i="110"/>
  <c r="E493" i="110"/>
  <c r="D493" i="110"/>
  <c r="F492" i="110"/>
  <c r="E492" i="110"/>
  <c r="D492" i="110"/>
  <c r="F491" i="110"/>
  <c r="E491" i="110"/>
  <c r="D491" i="110"/>
  <c r="F490" i="110"/>
  <c r="E490" i="110"/>
  <c r="D490" i="110"/>
  <c r="F489" i="110"/>
  <c r="E489" i="110"/>
  <c r="D489" i="110"/>
  <c r="F488" i="110"/>
  <c r="E488" i="110"/>
  <c r="D488" i="110"/>
  <c r="F487" i="110"/>
  <c r="E487" i="110"/>
  <c r="D487" i="110"/>
  <c r="F486" i="110"/>
  <c r="E486" i="110"/>
  <c r="D486" i="110"/>
  <c r="F485" i="110"/>
  <c r="E485" i="110"/>
  <c r="D485" i="110"/>
  <c r="F484" i="110"/>
  <c r="E484" i="110"/>
  <c r="D484" i="110"/>
  <c r="F483" i="110"/>
  <c r="E483" i="110"/>
  <c r="D483" i="110"/>
  <c r="F482" i="110"/>
  <c r="E482" i="110"/>
  <c r="D482" i="110"/>
  <c r="F481" i="110"/>
  <c r="E481" i="110"/>
  <c r="D481" i="110"/>
  <c r="F480" i="110"/>
  <c r="E480" i="110"/>
  <c r="D480" i="110"/>
  <c r="F479" i="110"/>
  <c r="E479" i="110"/>
  <c r="D479" i="110"/>
  <c r="F478" i="110"/>
  <c r="E478" i="110"/>
  <c r="D478" i="110"/>
  <c r="F477" i="110"/>
  <c r="E477" i="110"/>
  <c r="D477" i="110"/>
  <c r="F476" i="110"/>
  <c r="E476" i="110"/>
  <c r="D476" i="110"/>
  <c r="F475" i="110"/>
  <c r="E475" i="110"/>
  <c r="D475" i="110"/>
  <c r="F474" i="110"/>
  <c r="E474" i="110"/>
  <c r="D474" i="110"/>
  <c r="F473" i="110"/>
  <c r="E473" i="110"/>
  <c r="D473" i="110"/>
  <c r="F472" i="110"/>
  <c r="E472" i="110"/>
  <c r="D472" i="110"/>
  <c r="F471" i="110"/>
  <c r="E471" i="110"/>
  <c r="D471" i="110"/>
  <c r="J470" i="110"/>
  <c r="I470" i="110"/>
  <c r="H470" i="110"/>
  <c r="F470" i="110"/>
  <c r="M470" i="110" s="1"/>
  <c r="E470" i="110"/>
  <c r="L470" i="110" s="1"/>
  <c r="D470" i="110"/>
  <c r="K470" i="110" s="1"/>
  <c r="J469" i="110"/>
  <c r="I469" i="110"/>
  <c r="H469" i="110"/>
  <c r="F469" i="110"/>
  <c r="M469" i="110" s="1"/>
  <c r="E469" i="110"/>
  <c r="L469" i="110" s="1"/>
  <c r="D469" i="110"/>
  <c r="K469" i="110" s="1"/>
  <c r="M468" i="110"/>
  <c r="L468" i="110"/>
  <c r="K468" i="110"/>
  <c r="F468" i="110"/>
  <c r="J468" i="110" s="1"/>
  <c r="E468" i="110"/>
  <c r="I468" i="110" s="1"/>
  <c r="D468" i="110"/>
  <c r="H468" i="110" s="1"/>
  <c r="M467" i="110"/>
  <c r="L467" i="110"/>
  <c r="K467" i="110"/>
  <c r="F467" i="110"/>
  <c r="J467" i="110" s="1"/>
  <c r="E467" i="110"/>
  <c r="I467" i="110" s="1"/>
  <c r="D467" i="110"/>
  <c r="J466" i="110"/>
  <c r="I466" i="110"/>
  <c r="H466" i="110"/>
  <c r="F466" i="110"/>
  <c r="M466" i="110" s="1"/>
  <c r="E466" i="110"/>
  <c r="L466" i="110" s="1"/>
  <c r="D466" i="110"/>
  <c r="K466" i="110" s="1"/>
  <c r="M465" i="110"/>
  <c r="L465" i="110"/>
  <c r="K465" i="110"/>
  <c r="F465" i="110"/>
  <c r="J465" i="110" s="1"/>
  <c r="E465" i="110"/>
  <c r="I465" i="110" s="1"/>
  <c r="D465" i="110"/>
  <c r="H465" i="110" s="1"/>
  <c r="J464" i="110"/>
  <c r="I464" i="110"/>
  <c r="H464" i="110"/>
  <c r="F464" i="110"/>
  <c r="M464" i="110" s="1"/>
  <c r="E464" i="110"/>
  <c r="L464" i="110" s="1"/>
  <c r="D464" i="110"/>
  <c r="K464" i="110" s="1"/>
  <c r="M463" i="110"/>
  <c r="L463" i="110"/>
  <c r="K463" i="110"/>
  <c r="J463" i="110"/>
  <c r="I463" i="110"/>
  <c r="H463" i="110"/>
  <c r="F463" i="110"/>
  <c r="E463" i="110"/>
  <c r="D463" i="110"/>
  <c r="M462" i="110"/>
  <c r="L462" i="110"/>
  <c r="K462" i="110"/>
  <c r="J462" i="110"/>
  <c r="I462" i="110"/>
  <c r="H462" i="110"/>
  <c r="F462" i="110"/>
  <c r="E462" i="110"/>
  <c r="D462" i="110"/>
  <c r="M461" i="110"/>
  <c r="L461" i="110"/>
  <c r="K461" i="110"/>
  <c r="J461" i="110"/>
  <c r="I461" i="110"/>
  <c r="H461" i="110"/>
  <c r="D461" i="110"/>
  <c r="M460" i="110"/>
  <c r="L460" i="110"/>
  <c r="K460" i="110"/>
  <c r="F460" i="110"/>
  <c r="J460" i="110" s="1"/>
  <c r="E460" i="110"/>
  <c r="I460" i="110" s="1"/>
  <c r="D460" i="110"/>
  <c r="H460" i="110" s="1"/>
  <c r="M459" i="110"/>
  <c r="L459" i="110"/>
  <c r="K459" i="110"/>
  <c r="J459" i="110"/>
  <c r="I459" i="110"/>
  <c r="H459" i="110"/>
  <c r="F459" i="110"/>
  <c r="E459" i="110"/>
  <c r="D459" i="110"/>
  <c r="M458" i="110"/>
  <c r="L458" i="110"/>
  <c r="K458" i="110"/>
  <c r="J458" i="110"/>
  <c r="I458" i="110"/>
  <c r="H458" i="110"/>
  <c r="F458" i="110"/>
  <c r="E458" i="110"/>
  <c r="D458" i="110"/>
  <c r="J457" i="110"/>
  <c r="I457" i="110"/>
  <c r="H457" i="110"/>
  <c r="F457" i="110"/>
  <c r="M457" i="110" s="1"/>
  <c r="E457" i="110"/>
  <c r="L457" i="110" s="1"/>
  <c r="D457" i="110"/>
  <c r="K457" i="110" s="1"/>
  <c r="M456" i="110"/>
  <c r="L456" i="110"/>
  <c r="K456" i="110"/>
  <c r="J456" i="110"/>
  <c r="I456" i="110"/>
  <c r="H456" i="110"/>
  <c r="F456" i="110"/>
  <c r="E456" i="110"/>
  <c r="D456" i="110"/>
  <c r="J455" i="110"/>
  <c r="I455" i="110"/>
  <c r="H455" i="110"/>
  <c r="F455" i="110"/>
  <c r="M455" i="110" s="1"/>
  <c r="E455" i="110"/>
  <c r="L455" i="110" s="1"/>
  <c r="D455" i="110"/>
  <c r="J454" i="110"/>
  <c r="I454" i="110"/>
  <c r="H454" i="110"/>
  <c r="D454" i="110"/>
  <c r="K454" i="110" s="1"/>
  <c r="M453" i="110"/>
  <c r="L453" i="110"/>
  <c r="K453" i="110"/>
  <c r="J453" i="110"/>
  <c r="I453" i="110"/>
  <c r="H453" i="110"/>
  <c r="F453" i="110"/>
  <c r="E453" i="110"/>
  <c r="D453" i="110"/>
  <c r="M452" i="110"/>
  <c r="L452" i="110"/>
  <c r="K452" i="110"/>
  <c r="J452" i="110"/>
  <c r="I452" i="110"/>
  <c r="H452" i="110"/>
  <c r="F452" i="110"/>
  <c r="E452" i="110"/>
  <c r="D452" i="110"/>
  <c r="M451" i="110"/>
  <c r="L451" i="110"/>
  <c r="K451" i="110"/>
  <c r="J451" i="110"/>
  <c r="I451" i="110"/>
  <c r="H451" i="110"/>
  <c r="F451" i="110"/>
  <c r="E451" i="110"/>
  <c r="D451" i="110"/>
  <c r="M450" i="110"/>
  <c r="L450" i="110"/>
  <c r="K450" i="110"/>
  <c r="J450" i="110"/>
  <c r="I450" i="110"/>
  <c r="H450" i="110"/>
  <c r="F450" i="110"/>
  <c r="E450" i="110"/>
  <c r="D450" i="110"/>
  <c r="M449" i="110"/>
  <c r="L449" i="110"/>
  <c r="K449" i="110"/>
  <c r="J449" i="110"/>
  <c r="I449" i="110"/>
  <c r="H449" i="110"/>
  <c r="F449" i="110"/>
  <c r="E449" i="110"/>
  <c r="D449" i="110"/>
  <c r="M448" i="110"/>
  <c r="L448" i="110"/>
  <c r="K448" i="110"/>
  <c r="J448" i="110"/>
  <c r="I448" i="110"/>
  <c r="H448" i="110"/>
  <c r="F448" i="110"/>
  <c r="E448" i="110"/>
  <c r="D448" i="110"/>
  <c r="M447" i="110"/>
  <c r="L447" i="110"/>
  <c r="K447" i="110"/>
  <c r="J447" i="110"/>
  <c r="I447" i="110"/>
  <c r="H447" i="110"/>
  <c r="F447" i="110"/>
  <c r="E447" i="110"/>
  <c r="D447" i="110"/>
  <c r="M446" i="110"/>
  <c r="L446" i="110"/>
  <c r="K446" i="110"/>
  <c r="J446" i="110"/>
  <c r="I446" i="110"/>
  <c r="H446" i="110"/>
  <c r="F446" i="110"/>
  <c r="E446" i="110"/>
  <c r="D446" i="110"/>
  <c r="M445" i="110"/>
  <c r="L445" i="110"/>
  <c r="K445" i="110"/>
  <c r="J445" i="110"/>
  <c r="I445" i="110"/>
  <c r="H445" i="110"/>
  <c r="F445" i="110"/>
  <c r="E445" i="110"/>
  <c r="D445" i="110"/>
  <c r="M444" i="110"/>
  <c r="L444" i="110"/>
  <c r="K444" i="110"/>
  <c r="J444" i="110"/>
  <c r="I444" i="110"/>
  <c r="H444" i="110"/>
  <c r="F444" i="110"/>
  <c r="E444" i="110"/>
  <c r="D444" i="110"/>
  <c r="M443" i="110"/>
  <c r="L443" i="110"/>
  <c r="K443" i="110"/>
  <c r="J443" i="110"/>
  <c r="I443" i="110"/>
  <c r="H443" i="110"/>
  <c r="F443" i="110"/>
  <c r="E443" i="110"/>
  <c r="D443" i="110"/>
  <c r="M442" i="110"/>
  <c r="L442" i="110"/>
  <c r="K442" i="110"/>
  <c r="J442" i="110"/>
  <c r="I442" i="110"/>
  <c r="H442" i="110"/>
  <c r="F442" i="110"/>
  <c r="E442" i="110"/>
  <c r="D442" i="110"/>
  <c r="M441" i="110"/>
  <c r="L441" i="110"/>
  <c r="K441" i="110"/>
  <c r="J441" i="110"/>
  <c r="I441" i="110"/>
  <c r="H441" i="110"/>
  <c r="F441" i="110"/>
  <c r="E441" i="110"/>
  <c r="D441" i="110"/>
  <c r="M440" i="110"/>
  <c r="L440" i="110"/>
  <c r="K440" i="110"/>
  <c r="J440" i="110"/>
  <c r="I440" i="110"/>
  <c r="H440" i="110"/>
  <c r="F440" i="110"/>
  <c r="E440" i="110"/>
  <c r="D440" i="110"/>
  <c r="M439" i="110"/>
  <c r="L439" i="110"/>
  <c r="K439" i="110"/>
  <c r="J439" i="110"/>
  <c r="I439" i="110"/>
  <c r="H439" i="110"/>
  <c r="F439" i="110"/>
  <c r="E439" i="110"/>
  <c r="D439" i="110"/>
  <c r="M438" i="110"/>
  <c r="L438" i="110"/>
  <c r="K438" i="110"/>
  <c r="J438" i="110"/>
  <c r="I438" i="110"/>
  <c r="H438" i="110"/>
  <c r="F438" i="110"/>
  <c r="E438" i="110"/>
  <c r="D438" i="110"/>
  <c r="M437" i="110"/>
  <c r="L437" i="110"/>
  <c r="K437" i="110"/>
  <c r="J437" i="110"/>
  <c r="I437" i="110"/>
  <c r="H437" i="110"/>
  <c r="F437" i="110"/>
  <c r="E437" i="110"/>
  <c r="D437" i="110"/>
  <c r="M436" i="110"/>
  <c r="L436" i="110"/>
  <c r="K436" i="110"/>
  <c r="J436" i="110"/>
  <c r="I436" i="110"/>
  <c r="H436" i="110"/>
  <c r="F436" i="110"/>
  <c r="E436" i="110"/>
  <c r="D436" i="110"/>
  <c r="M435" i="110"/>
  <c r="L435" i="110"/>
  <c r="K435" i="110"/>
  <c r="J435" i="110"/>
  <c r="I435" i="110"/>
  <c r="H435" i="110"/>
  <c r="F435" i="110"/>
  <c r="E435" i="110"/>
  <c r="D435" i="110"/>
  <c r="M434" i="110"/>
  <c r="L434" i="110"/>
  <c r="K434" i="110"/>
  <c r="J434" i="110"/>
  <c r="I434" i="110"/>
  <c r="H434" i="110"/>
  <c r="F434" i="110"/>
  <c r="E434" i="110"/>
  <c r="D434" i="110"/>
  <c r="M433" i="110"/>
  <c r="L433" i="110"/>
  <c r="K433" i="110"/>
  <c r="J433" i="110"/>
  <c r="I433" i="110"/>
  <c r="H433" i="110"/>
  <c r="F433" i="110"/>
  <c r="E433" i="110"/>
  <c r="D433" i="110"/>
  <c r="M432" i="110"/>
  <c r="L432" i="110"/>
  <c r="K432" i="110"/>
  <c r="J432" i="110"/>
  <c r="I432" i="110"/>
  <c r="H432" i="110"/>
  <c r="F432" i="110"/>
  <c r="E432" i="110"/>
  <c r="D432" i="110"/>
  <c r="M431" i="110"/>
  <c r="L431" i="110"/>
  <c r="K431" i="110"/>
  <c r="J431" i="110"/>
  <c r="I431" i="110"/>
  <c r="H431" i="110"/>
  <c r="F431" i="110"/>
  <c r="E431" i="110"/>
  <c r="D431" i="110"/>
  <c r="M430" i="110"/>
  <c r="L430" i="110"/>
  <c r="K430" i="110"/>
  <c r="J430" i="110"/>
  <c r="I430" i="110"/>
  <c r="H430" i="110"/>
  <c r="F430" i="110"/>
  <c r="E430" i="110"/>
  <c r="D430" i="110"/>
  <c r="M429" i="110"/>
  <c r="L429" i="110"/>
  <c r="K429" i="110"/>
  <c r="J429" i="110"/>
  <c r="I429" i="110"/>
  <c r="H429" i="110"/>
  <c r="F429" i="110"/>
  <c r="E429" i="110"/>
  <c r="D429" i="110"/>
  <c r="M428" i="110"/>
  <c r="L428" i="110"/>
  <c r="K428" i="110"/>
  <c r="J428" i="110"/>
  <c r="I428" i="110"/>
  <c r="H428" i="110"/>
  <c r="F428" i="110"/>
  <c r="E428" i="110"/>
  <c r="D428" i="110"/>
  <c r="M427" i="110"/>
  <c r="L427" i="110"/>
  <c r="K427" i="110"/>
  <c r="J427" i="110"/>
  <c r="I427" i="110"/>
  <c r="H427" i="110"/>
  <c r="F427" i="110"/>
  <c r="E427" i="110"/>
  <c r="D427" i="110"/>
  <c r="M426" i="110"/>
  <c r="L426" i="110"/>
  <c r="K426" i="110"/>
  <c r="J426" i="110"/>
  <c r="I426" i="110"/>
  <c r="H426" i="110"/>
  <c r="F426" i="110"/>
  <c r="E426" i="110"/>
  <c r="D426" i="110"/>
  <c r="M425" i="110"/>
  <c r="L425" i="110"/>
  <c r="K425" i="110"/>
  <c r="J425" i="110"/>
  <c r="I425" i="110"/>
  <c r="H425" i="110"/>
  <c r="F425" i="110"/>
  <c r="E425" i="110"/>
  <c r="D425" i="110"/>
  <c r="J424" i="110"/>
  <c r="I424" i="110"/>
  <c r="H424" i="110"/>
  <c r="F424" i="110"/>
  <c r="M424" i="110" s="1"/>
  <c r="E424" i="110"/>
  <c r="L424" i="110" s="1"/>
  <c r="D424" i="110"/>
  <c r="M423" i="110"/>
  <c r="L423" i="110"/>
  <c r="K423" i="110"/>
  <c r="J423" i="110"/>
  <c r="I423" i="110"/>
  <c r="H423" i="110"/>
  <c r="F423" i="110"/>
  <c r="E423" i="110"/>
  <c r="D423" i="110"/>
  <c r="M422" i="110"/>
  <c r="L422" i="110"/>
  <c r="K422" i="110"/>
  <c r="J422" i="110"/>
  <c r="I422" i="110"/>
  <c r="H422" i="110"/>
  <c r="F422" i="110"/>
  <c r="E422" i="110"/>
  <c r="D422" i="110"/>
  <c r="M421" i="110"/>
  <c r="L421" i="110"/>
  <c r="K421" i="110"/>
  <c r="J421" i="110"/>
  <c r="I421" i="110"/>
  <c r="H421" i="110"/>
  <c r="F421" i="110"/>
  <c r="E421" i="110"/>
  <c r="D421" i="110"/>
  <c r="M420" i="110"/>
  <c r="L420" i="110"/>
  <c r="K420" i="110"/>
  <c r="J420" i="110"/>
  <c r="I420" i="110"/>
  <c r="H420" i="110"/>
  <c r="F420" i="110"/>
  <c r="E420" i="110"/>
  <c r="D420" i="110"/>
  <c r="M419" i="110"/>
  <c r="L419" i="110"/>
  <c r="K419" i="110"/>
  <c r="J419" i="110"/>
  <c r="I419" i="110"/>
  <c r="H419" i="110"/>
  <c r="F419" i="110"/>
  <c r="E419" i="110"/>
  <c r="D419" i="110"/>
  <c r="M418" i="110"/>
  <c r="L418" i="110"/>
  <c r="K418" i="110"/>
  <c r="J418" i="110"/>
  <c r="I418" i="110"/>
  <c r="H418" i="110"/>
  <c r="F418" i="110"/>
  <c r="E418" i="110"/>
  <c r="D418" i="110"/>
  <c r="M417" i="110"/>
  <c r="L417" i="110"/>
  <c r="K417" i="110"/>
  <c r="J417" i="110"/>
  <c r="I417" i="110"/>
  <c r="H417" i="110"/>
  <c r="F417" i="110"/>
  <c r="E417" i="110"/>
  <c r="D417" i="110"/>
  <c r="M416" i="110"/>
  <c r="L416" i="110"/>
  <c r="K416" i="110"/>
  <c r="J416" i="110"/>
  <c r="I416" i="110"/>
  <c r="H416" i="110"/>
  <c r="F416" i="110"/>
  <c r="E416" i="110"/>
  <c r="D416" i="110"/>
  <c r="M415" i="110"/>
  <c r="L415" i="110"/>
  <c r="K415" i="110"/>
  <c r="J415" i="110"/>
  <c r="I415" i="110"/>
  <c r="H415" i="110"/>
  <c r="F415" i="110"/>
  <c r="E415" i="110"/>
  <c r="D415" i="110"/>
  <c r="M414" i="110"/>
  <c r="L414" i="110"/>
  <c r="K414" i="110"/>
  <c r="J414" i="110"/>
  <c r="I414" i="110"/>
  <c r="H414" i="110"/>
  <c r="F414" i="110"/>
  <c r="E414" i="110"/>
  <c r="D414" i="110"/>
  <c r="M413" i="110"/>
  <c r="L413" i="110"/>
  <c r="K413" i="110"/>
  <c r="J413" i="110"/>
  <c r="I413" i="110"/>
  <c r="H413" i="110"/>
  <c r="F413" i="110"/>
  <c r="E413" i="110"/>
  <c r="D413" i="110"/>
  <c r="M412" i="110"/>
  <c r="L412" i="110"/>
  <c r="K412" i="110"/>
  <c r="J412" i="110"/>
  <c r="I412" i="110"/>
  <c r="H412" i="110"/>
  <c r="F412" i="110"/>
  <c r="E412" i="110"/>
  <c r="D412" i="110"/>
  <c r="M411" i="110"/>
  <c r="L411" i="110"/>
  <c r="K411" i="110"/>
  <c r="F411" i="110"/>
  <c r="J411" i="110" s="1"/>
  <c r="E411" i="110"/>
  <c r="I411" i="110" s="1"/>
  <c r="D411" i="110"/>
  <c r="M410" i="110"/>
  <c r="L410" i="110"/>
  <c r="K410" i="110"/>
  <c r="J410" i="110"/>
  <c r="I410" i="110"/>
  <c r="H410" i="110"/>
  <c r="F410" i="110"/>
  <c r="E410" i="110"/>
  <c r="D410" i="110"/>
  <c r="M409" i="110"/>
  <c r="L409" i="110"/>
  <c r="K409" i="110"/>
  <c r="J409" i="110"/>
  <c r="I409" i="110"/>
  <c r="H409" i="110"/>
  <c r="F409" i="110"/>
  <c r="E409" i="110"/>
  <c r="D409" i="110"/>
  <c r="M408" i="110"/>
  <c r="L408" i="110"/>
  <c r="K408" i="110"/>
  <c r="J408" i="110"/>
  <c r="I408" i="110"/>
  <c r="H408" i="110"/>
  <c r="F408" i="110"/>
  <c r="E408" i="110"/>
  <c r="D408" i="110"/>
  <c r="M407" i="110"/>
  <c r="L407" i="110"/>
  <c r="K407" i="110"/>
  <c r="J407" i="110"/>
  <c r="I407" i="110"/>
  <c r="H407" i="110"/>
  <c r="F407" i="110"/>
  <c r="E407" i="110"/>
  <c r="D407" i="110"/>
  <c r="M406" i="110"/>
  <c r="L406" i="110"/>
  <c r="K406" i="110"/>
  <c r="J406" i="110"/>
  <c r="I406" i="110"/>
  <c r="H406" i="110"/>
  <c r="F406" i="110"/>
  <c r="E406" i="110"/>
  <c r="D406" i="110"/>
  <c r="M405" i="110"/>
  <c r="L405" i="110"/>
  <c r="K405" i="110"/>
  <c r="F405" i="110"/>
  <c r="J405" i="110" s="1"/>
  <c r="E405" i="110"/>
  <c r="I405" i="110" s="1"/>
  <c r="D405" i="110"/>
  <c r="H405" i="110" s="1"/>
  <c r="M404" i="110"/>
  <c r="L404" i="110"/>
  <c r="K404" i="110"/>
  <c r="J404" i="110"/>
  <c r="I404" i="110"/>
  <c r="H404" i="110"/>
  <c r="F404" i="110"/>
  <c r="E404" i="110"/>
  <c r="D404" i="110"/>
  <c r="M403" i="110"/>
  <c r="L403" i="110"/>
  <c r="K403" i="110"/>
  <c r="J403" i="110"/>
  <c r="I403" i="110"/>
  <c r="H403" i="110"/>
  <c r="F403" i="110"/>
  <c r="E403" i="110"/>
  <c r="D403" i="110"/>
  <c r="M402" i="110"/>
  <c r="L402" i="110"/>
  <c r="K402" i="110"/>
  <c r="J402" i="110"/>
  <c r="I402" i="110"/>
  <c r="H402" i="110"/>
  <c r="F402" i="110"/>
  <c r="E402" i="110"/>
  <c r="D402" i="110"/>
  <c r="M401" i="110"/>
  <c r="L401" i="110"/>
  <c r="K401" i="110"/>
  <c r="J401" i="110"/>
  <c r="I401" i="110"/>
  <c r="H401" i="110"/>
  <c r="F401" i="110"/>
  <c r="E401" i="110"/>
  <c r="D401" i="110"/>
  <c r="J400" i="110"/>
  <c r="I400" i="110"/>
  <c r="H400" i="110"/>
  <c r="F400" i="110"/>
  <c r="M400" i="110" s="1"/>
  <c r="E400" i="110"/>
  <c r="L400" i="110" s="1"/>
  <c r="D400" i="110"/>
  <c r="K400" i="110" s="1"/>
  <c r="J399" i="110"/>
  <c r="I399" i="110"/>
  <c r="H399" i="110"/>
  <c r="F399" i="110"/>
  <c r="M399" i="110" s="1"/>
  <c r="E399" i="110"/>
  <c r="L399" i="110" s="1"/>
  <c r="D399" i="110"/>
  <c r="K399" i="110" s="1"/>
  <c r="J398" i="110"/>
  <c r="I398" i="110"/>
  <c r="H398" i="110"/>
  <c r="F398" i="110"/>
  <c r="M398" i="110" s="1"/>
  <c r="E398" i="110"/>
  <c r="L398" i="110" s="1"/>
  <c r="D398" i="110"/>
  <c r="K398" i="110" s="1"/>
  <c r="J397" i="110"/>
  <c r="I397" i="110"/>
  <c r="H397" i="110"/>
  <c r="F397" i="110"/>
  <c r="M397" i="110" s="1"/>
  <c r="E397" i="110"/>
  <c r="L397" i="110" s="1"/>
  <c r="D397" i="110"/>
  <c r="J396" i="110"/>
  <c r="I396" i="110"/>
  <c r="H396" i="110"/>
  <c r="F396" i="110"/>
  <c r="M396" i="110" s="1"/>
  <c r="E396" i="110"/>
  <c r="L396" i="110" s="1"/>
  <c r="D396" i="110"/>
  <c r="K396" i="110" s="1"/>
  <c r="J395" i="110"/>
  <c r="I395" i="110"/>
  <c r="H395" i="110"/>
  <c r="F395" i="110"/>
  <c r="M395" i="110" s="1"/>
  <c r="E395" i="110"/>
  <c r="L395" i="110" s="1"/>
  <c r="D395" i="110"/>
  <c r="K395" i="110" s="1"/>
  <c r="J394" i="110"/>
  <c r="I394" i="110"/>
  <c r="H394" i="110"/>
  <c r="F394" i="110"/>
  <c r="M394" i="110" s="1"/>
  <c r="E394" i="110"/>
  <c r="L394" i="110" s="1"/>
  <c r="D394" i="110"/>
  <c r="K394" i="110" s="1"/>
  <c r="J393" i="110"/>
  <c r="I393" i="110"/>
  <c r="H393" i="110"/>
  <c r="F393" i="110"/>
  <c r="M393" i="110" s="1"/>
  <c r="E393" i="110"/>
  <c r="L393" i="110" s="1"/>
  <c r="D393" i="110"/>
  <c r="J392" i="110"/>
  <c r="I392" i="110"/>
  <c r="H392" i="110"/>
  <c r="F392" i="110"/>
  <c r="M392" i="110" s="1"/>
  <c r="E392" i="110"/>
  <c r="L392" i="110" s="1"/>
  <c r="D392" i="110"/>
  <c r="J391" i="110"/>
  <c r="I391" i="110"/>
  <c r="H391" i="110"/>
  <c r="F391" i="110"/>
  <c r="M391" i="110" s="1"/>
  <c r="E391" i="110"/>
  <c r="L391" i="110" s="1"/>
  <c r="D391" i="110"/>
  <c r="J390" i="110"/>
  <c r="I390" i="110"/>
  <c r="H390" i="110"/>
  <c r="F390" i="110"/>
  <c r="M390" i="110" s="1"/>
  <c r="E390" i="110"/>
  <c r="L390" i="110" s="1"/>
  <c r="D390" i="110"/>
  <c r="K390" i="110" s="1"/>
  <c r="J389" i="110"/>
  <c r="I389" i="110"/>
  <c r="H389" i="110"/>
  <c r="F389" i="110"/>
  <c r="M389" i="110" s="1"/>
  <c r="E389" i="110"/>
  <c r="L389" i="110" s="1"/>
  <c r="D389" i="110"/>
  <c r="J388" i="110"/>
  <c r="I388" i="110"/>
  <c r="H388" i="110"/>
  <c r="F388" i="110"/>
  <c r="M388" i="110" s="1"/>
  <c r="E388" i="110"/>
  <c r="L388" i="110" s="1"/>
  <c r="D388" i="110"/>
  <c r="K388" i="110" s="1"/>
  <c r="J387" i="110"/>
  <c r="I387" i="110"/>
  <c r="H387" i="110"/>
  <c r="F387" i="110"/>
  <c r="M387" i="110" s="1"/>
  <c r="E387" i="110"/>
  <c r="L387" i="110" s="1"/>
  <c r="D387" i="110"/>
  <c r="K387" i="110" s="1"/>
  <c r="J386" i="110"/>
  <c r="I386" i="110"/>
  <c r="H386" i="110"/>
  <c r="F386" i="110"/>
  <c r="M386" i="110" s="1"/>
  <c r="E386" i="110"/>
  <c r="L386" i="110" s="1"/>
  <c r="D386" i="110"/>
  <c r="K386" i="110" s="1"/>
  <c r="J385" i="110"/>
  <c r="I385" i="110"/>
  <c r="H385" i="110"/>
  <c r="F385" i="110"/>
  <c r="M385" i="110" s="1"/>
  <c r="E385" i="110"/>
  <c r="L385" i="110" s="1"/>
  <c r="D385" i="110"/>
  <c r="J384" i="110"/>
  <c r="I384" i="110"/>
  <c r="H384" i="110"/>
  <c r="F384" i="110"/>
  <c r="M384" i="110" s="1"/>
  <c r="E384" i="110"/>
  <c r="L384" i="110" s="1"/>
  <c r="D384" i="110"/>
  <c r="K384" i="110" s="1"/>
  <c r="J383" i="110"/>
  <c r="I383" i="110"/>
  <c r="H383" i="110"/>
  <c r="F383" i="110"/>
  <c r="M383" i="110" s="1"/>
  <c r="E383" i="110"/>
  <c r="L383" i="110" s="1"/>
  <c r="D383" i="110"/>
  <c r="K383" i="110" s="1"/>
  <c r="J382" i="110"/>
  <c r="I382" i="110"/>
  <c r="H382" i="110"/>
  <c r="F382" i="110"/>
  <c r="M382" i="110" s="1"/>
  <c r="E382" i="110"/>
  <c r="L382" i="110" s="1"/>
  <c r="D382" i="110"/>
  <c r="K382" i="110" s="1"/>
  <c r="J381" i="110"/>
  <c r="I381" i="110"/>
  <c r="H381" i="110"/>
  <c r="F381" i="110"/>
  <c r="M381" i="110" s="1"/>
  <c r="E381" i="110"/>
  <c r="L381" i="110" s="1"/>
  <c r="D381" i="110"/>
  <c r="J380" i="110"/>
  <c r="I380" i="110"/>
  <c r="H380" i="110"/>
  <c r="F380" i="110"/>
  <c r="M380" i="110" s="1"/>
  <c r="E380" i="110"/>
  <c r="L380" i="110" s="1"/>
  <c r="D380" i="110"/>
  <c r="K380" i="110" s="1"/>
  <c r="J379" i="110"/>
  <c r="I379" i="110"/>
  <c r="H379" i="110"/>
  <c r="F379" i="110"/>
  <c r="M379" i="110" s="1"/>
  <c r="E379" i="110"/>
  <c r="L379" i="110" s="1"/>
  <c r="D379" i="110"/>
  <c r="K379" i="110" s="1"/>
  <c r="J378" i="110"/>
  <c r="I378" i="110"/>
  <c r="H378" i="110"/>
  <c r="F378" i="110"/>
  <c r="M378" i="110" s="1"/>
  <c r="E378" i="110"/>
  <c r="L378" i="110" s="1"/>
  <c r="D378" i="110"/>
  <c r="K378" i="110" s="1"/>
  <c r="J377" i="110"/>
  <c r="I377" i="110"/>
  <c r="H377" i="110"/>
  <c r="F377" i="110"/>
  <c r="M377" i="110" s="1"/>
  <c r="E377" i="110"/>
  <c r="L377" i="110" s="1"/>
  <c r="D377" i="110"/>
  <c r="J376" i="110"/>
  <c r="I376" i="110"/>
  <c r="H376" i="110"/>
  <c r="F376" i="110"/>
  <c r="M376" i="110" s="1"/>
  <c r="E376" i="110"/>
  <c r="L376" i="110" s="1"/>
  <c r="D376" i="110"/>
  <c r="J375" i="110"/>
  <c r="I375" i="110"/>
  <c r="H375" i="110"/>
  <c r="F375" i="110"/>
  <c r="M375" i="110" s="1"/>
  <c r="E375" i="110"/>
  <c r="L375" i="110" s="1"/>
  <c r="D375" i="110"/>
  <c r="J374" i="110"/>
  <c r="I374" i="110"/>
  <c r="H374" i="110"/>
  <c r="F374" i="110"/>
  <c r="M374" i="110" s="1"/>
  <c r="E374" i="110"/>
  <c r="L374" i="110" s="1"/>
  <c r="D374" i="110"/>
  <c r="M373" i="110"/>
  <c r="L373" i="110"/>
  <c r="K373" i="110"/>
  <c r="F373" i="110"/>
  <c r="J373" i="110" s="1"/>
  <c r="E373" i="110"/>
  <c r="I373" i="110" s="1"/>
  <c r="D373" i="110"/>
  <c r="H373" i="110" s="1"/>
  <c r="J372" i="110"/>
  <c r="I372" i="110"/>
  <c r="H372" i="110"/>
  <c r="F372" i="110"/>
  <c r="M372" i="110" s="1"/>
  <c r="E372" i="110"/>
  <c r="L372" i="110" s="1"/>
  <c r="D372" i="110"/>
  <c r="K372" i="110" s="1"/>
  <c r="J371" i="110"/>
  <c r="I371" i="110"/>
  <c r="H371" i="110"/>
  <c r="F371" i="110"/>
  <c r="M371" i="110" s="1"/>
  <c r="E371" i="110"/>
  <c r="L371" i="110" s="1"/>
  <c r="D371" i="110"/>
  <c r="K371" i="110" s="1"/>
  <c r="J370" i="110"/>
  <c r="I370" i="110"/>
  <c r="H370" i="110"/>
  <c r="F370" i="110"/>
  <c r="M370" i="110" s="1"/>
  <c r="E370" i="110"/>
  <c r="L370" i="110" s="1"/>
  <c r="D370" i="110"/>
  <c r="J369" i="110"/>
  <c r="I369" i="110"/>
  <c r="H369" i="110"/>
  <c r="F369" i="110"/>
  <c r="M369" i="110" s="1"/>
  <c r="E369" i="110"/>
  <c r="L369" i="110" s="1"/>
  <c r="D369" i="110"/>
  <c r="J368" i="110"/>
  <c r="I368" i="110"/>
  <c r="H368" i="110"/>
  <c r="F368" i="110"/>
  <c r="M368" i="110" s="1"/>
  <c r="E368" i="110"/>
  <c r="L368" i="110" s="1"/>
  <c r="D368" i="110"/>
  <c r="K368" i="110" s="1"/>
  <c r="J367" i="110"/>
  <c r="I367" i="110"/>
  <c r="H367" i="110"/>
  <c r="F367" i="110"/>
  <c r="M367" i="110" s="1"/>
  <c r="E367" i="110"/>
  <c r="L367" i="110" s="1"/>
  <c r="D367" i="110"/>
  <c r="M366" i="110"/>
  <c r="L366" i="110"/>
  <c r="K366" i="110"/>
  <c r="F366" i="110"/>
  <c r="J366" i="110" s="1"/>
  <c r="E366" i="110"/>
  <c r="I366" i="110" s="1"/>
  <c r="D366" i="110"/>
  <c r="H366" i="110" s="1"/>
  <c r="J365" i="110"/>
  <c r="I365" i="110"/>
  <c r="H365" i="110"/>
  <c r="F365" i="110"/>
  <c r="M365" i="110" s="1"/>
  <c r="E365" i="110"/>
  <c r="D365" i="110"/>
  <c r="K365" i="110" s="1"/>
  <c r="J364" i="110"/>
  <c r="I364" i="110"/>
  <c r="H364" i="110"/>
  <c r="F364" i="110"/>
  <c r="M364" i="110" s="1"/>
  <c r="E364" i="110"/>
  <c r="L364" i="110" s="1"/>
  <c r="D364" i="110"/>
  <c r="K364" i="110" s="1"/>
  <c r="J363" i="110"/>
  <c r="I363" i="110"/>
  <c r="H363" i="110"/>
  <c r="F363" i="110"/>
  <c r="M363" i="110" s="1"/>
  <c r="E363" i="110"/>
  <c r="D363" i="110"/>
  <c r="K363" i="110" s="1"/>
  <c r="J362" i="110"/>
  <c r="I362" i="110"/>
  <c r="H362" i="110"/>
  <c r="F362" i="110"/>
  <c r="M362" i="110" s="1"/>
  <c r="E362" i="110"/>
  <c r="L362" i="110" s="1"/>
  <c r="D362" i="110"/>
  <c r="J361" i="110"/>
  <c r="I361" i="110"/>
  <c r="H361" i="110"/>
  <c r="F361" i="110"/>
  <c r="M361" i="110" s="1"/>
  <c r="E361" i="110"/>
  <c r="D361" i="110"/>
  <c r="K361" i="110" s="1"/>
  <c r="J360" i="110"/>
  <c r="I360" i="110"/>
  <c r="H360" i="110"/>
  <c r="F360" i="110"/>
  <c r="M360" i="110" s="1"/>
  <c r="E360" i="110"/>
  <c r="L360" i="110" s="1"/>
  <c r="D360" i="110"/>
  <c r="K360" i="110" s="1"/>
  <c r="J359" i="110"/>
  <c r="I359" i="110"/>
  <c r="H359" i="110"/>
  <c r="F359" i="110"/>
  <c r="E359" i="110"/>
  <c r="L359" i="110" s="1"/>
  <c r="D359" i="110"/>
  <c r="K359" i="110" s="1"/>
  <c r="J358" i="110"/>
  <c r="I358" i="110"/>
  <c r="H358" i="110"/>
  <c r="F358" i="110"/>
  <c r="M358" i="110" s="1"/>
  <c r="E358" i="110"/>
  <c r="L358" i="110" s="1"/>
  <c r="D358" i="110"/>
  <c r="J357" i="110"/>
  <c r="I357" i="110"/>
  <c r="H357" i="110"/>
  <c r="F357" i="110"/>
  <c r="M357" i="110" s="1"/>
  <c r="E357" i="110"/>
  <c r="L357" i="110" s="1"/>
  <c r="D357" i="110"/>
  <c r="K357" i="110" s="1"/>
  <c r="J356" i="110"/>
  <c r="I356" i="110"/>
  <c r="H356" i="110"/>
  <c r="F356" i="110"/>
  <c r="M356" i="110" s="1"/>
  <c r="E356" i="110"/>
  <c r="L356" i="110" s="1"/>
  <c r="D356" i="110"/>
  <c r="K356" i="110" s="1"/>
  <c r="J355" i="110"/>
  <c r="I355" i="110"/>
  <c r="H355" i="110"/>
  <c r="F355" i="110"/>
  <c r="M355" i="110" s="1"/>
  <c r="E355" i="110"/>
  <c r="L355" i="110" s="1"/>
  <c r="D355" i="110"/>
  <c r="K355" i="110" s="1"/>
  <c r="J354" i="110"/>
  <c r="I354" i="110"/>
  <c r="H354" i="110"/>
  <c r="F354" i="110"/>
  <c r="M354" i="110" s="1"/>
  <c r="E354" i="110"/>
  <c r="L354" i="110" s="1"/>
  <c r="D354" i="110"/>
  <c r="K354" i="110" s="1"/>
  <c r="J353" i="110"/>
  <c r="I353" i="110"/>
  <c r="H353" i="110"/>
  <c r="F353" i="110"/>
  <c r="M353" i="110" s="1"/>
  <c r="E353" i="110"/>
  <c r="L353" i="110" s="1"/>
  <c r="D353" i="110"/>
  <c r="K353" i="110" s="1"/>
  <c r="J352" i="110"/>
  <c r="I352" i="110"/>
  <c r="H352" i="110"/>
  <c r="F352" i="110"/>
  <c r="E352" i="110"/>
  <c r="L352" i="110" s="1"/>
  <c r="D352" i="110"/>
  <c r="K352" i="110" s="1"/>
  <c r="J351" i="110"/>
  <c r="I351" i="110"/>
  <c r="H351" i="110"/>
  <c r="F351" i="110"/>
  <c r="M351" i="110" s="1"/>
  <c r="E351" i="110"/>
  <c r="L351" i="110" s="1"/>
  <c r="D351" i="110"/>
  <c r="K351" i="110" s="1"/>
  <c r="J350" i="110"/>
  <c r="I350" i="110"/>
  <c r="H350" i="110"/>
  <c r="F350" i="110"/>
  <c r="M350" i="110" s="1"/>
  <c r="E350" i="110"/>
  <c r="L350" i="110" s="1"/>
  <c r="D350" i="110"/>
  <c r="K350" i="110" s="1"/>
  <c r="J349" i="110"/>
  <c r="I349" i="110"/>
  <c r="H349" i="110"/>
  <c r="F349" i="110"/>
  <c r="M349" i="110" s="1"/>
  <c r="E349" i="110"/>
  <c r="L349" i="110" s="1"/>
  <c r="D349" i="110"/>
  <c r="K349" i="110" s="1"/>
  <c r="J348" i="110"/>
  <c r="I348" i="110"/>
  <c r="H348" i="110"/>
  <c r="F348" i="110"/>
  <c r="E348" i="110"/>
  <c r="L348" i="110" s="1"/>
  <c r="D348" i="110"/>
  <c r="K348" i="110" s="1"/>
  <c r="J347" i="110"/>
  <c r="I347" i="110"/>
  <c r="H347" i="110"/>
  <c r="F347" i="110"/>
  <c r="M347" i="110" s="1"/>
  <c r="E347" i="110"/>
  <c r="L347" i="110" s="1"/>
  <c r="D347" i="110"/>
  <c r="K347" i="110" s="1"/>
  <c r="J346" i="110"/>
  <c r="I346" i="110"/>
  <c r="H346" i="110"/>
  <c r="F346" i="110"/>
  <c r="M346" i="110" s="1"/>
  <c r="E346" i="110"/>
  <c r="L346" i="110" s="1"/>
  <c r="D346" i="110"/>
  <c r="K346" i="110" s="1"/>
  <c r="J345" i="110"/>
  <c r="I345" i="110"/>
  <c r="H345" i="110"/>
  <c r="F345" i="110"/>
  <c r="M345" i="110" s="1"/>
  <c r="E345" i="110"/>
  <c r="L345" i="110" s="1"/>
  <c r="D345" i="110"/>
  <c r="J344" i="110"/>
  <c r="I344" i="110"/>
  <c r="H344" i="110"/>
  <c r="F344" i="110"/>
  <c r="E344" i="110"/>
  <c r="L344" i="110" s="1"/>
  <c r="D344" i="110"/>
  <c r="K344" i="110" s="1"/>
  <c r="J343" i="110"/>
  <c r="I343" i="110"/>
  <c r="H343" i="110"/>
  <c r="F343" i="110"/>
  <c r="M343" i="110" s="1"/>
  <c r="E343" i="110"/>
  <c r="L343" i="110" s="1"/>
  <c r="D343" i="110"/>
  <c r="K343" i="110" s="1"/>
  <c r="J342" i="110"/>
  <c r="I342" i="110"/>
  <c r="H342" i="110"/>
  <c r="F342" i="110"/>
  <c r="M342" i="110" s="1"/>
  <c r="E342" i="110"/>
  <c r="L342" i="110" s="1"/>
  <c r="D342" i="110"/>
  <c r="K342" i="110" s="1"/>
  <c r="J341" i="110"/>
  <c r="I341" i="110"/>
  <c r="H341" i="110"/>
  <c r="F341" i="110"/>
  <c r="M341" i="110" s="1"/>
  <c r="E341" i="110"/>
  <c r="L341" i="110" s="1"/>
  <c r="D341" i="110"/>
  <c r="K341" i="110" s="1"/>
  <c r="J340" i="110"/>
  <c r="I340" i="110"/>
  <c r="H340" i="110"/>
  <c r="F340" i="110"/>
  <c r="E340" i="110"/>
  <c r="L340" i="110" s="1"/>
  <c r="D340" i="110"/>
  <c r="K340" i="110" s="1"/>
  <c r="J339" i="110"/>
  <c r="I339" i="110"/>
  <c r="H339" i="110"/>
  <c r="F339" i="110"/>
  <c r="M339" i="110" s="1"/>
  <c r="E339" i="110"/>
  <c r="L339" i="110" s="1"/>
  <c r="D339" i="110"/>
  <c r="K339" i="110" s="1"/>
  <c r="J338" i="110"/>
  <c r="I338" i="110"/>
  <c r="H338" i="110"/>
  <c r="F338" i="110"/>
  <c r="M338" i="110" s="1"/>
  <c r="E338" i="110"/>
  <c r="L338" i="110" s="1"/>
  <c r="D338" i="110"/>
  <c r="K338" i="110" s="1"/>
  <c r="J337" i="110"/>
  <c r="I337" i="110"/>
  <c r="H337" i="110"/>
  <c r="F337" i="110"/>
  <c r="M337" i="110" s="1"/>
  <c r="E337" i="110"/>
  <c r="L337" i="110" s="1"/>
  <c r="D337" i="110"/>
  <c r="J336" i="110"/>
  <c r="I336" i="110"/>
  <c r="H336" i="110"/>
  <c r="F336" i="110"/>
  <c r="E336" i="110"/>
  <c r="L336" i="110" s="1"/>
  <c r="D336" i="110"/>
  <c r="K336" i="110" s="1"/>
  <c r="J335" i="110"/>
  <c r="I335" i="110"/>
  <c r="H335" i="110"/>
  <c r="F335" i="110"/>
  <c r="M335" i="110" s="1"/>
  <c r="E335" i="110"/>
  <c r="L335" i="110" s="1"/>
  <c r="D335" i="110"/>
  <c r="K335" i="110" s="1"/>
  <c r="J334" i="110"/>
  <c r="I334" i="110"/>
  <c r="H334" i="110"/>
  <c r="F334" i="110"/>
  <c r="M334" i="110" s="1"/>
  <c r="E334" i="110"/>
  <c r="L334" i="110" s="1"/>
  <c r="D334" i="110"/>
  <c r="K334" i="110" s="1"/>
  <c r="J333" i="110"/>
  <c r="I333" i="110"/>
  <c r="H333" i="110"/>
  <c r="F333" i="110"/>
  <c r="M333" i="110" s="1"/>
  <c r="E333" i="110"/>
  <c r="L333" i="110" s="1"/>
  <c r="D333" i="110"/>
  <c r="K333" i="110" s="1"/>
  <c r="J332" i="110"/>
  <c r="I332" i="110"/>
  <c r="H332" i="110"/>
  <c r="F332" i="110"/>
  <c r="E332" i="110"/>
  <c r="L332" i="110" s="1"/>
  <c r="D332" i="110"/>
  <c r="K332" i="110" s="1"/>
  <c r="J331" i="110"/>
  <c r="I331" i="110"/>
  <c r="H331" i="110"/>
  <c r="F331" i="110"/>
  <c r="M331" i="110" s="1"/>
  <c r="E331" i="110"/>
  <c r="L331" i="110" s="1"/>
  <c r="D331" i="110"/>
  <c r="K331" i="110" s="1"/>
  <c r="J330" i="110"/>
  <c r="I330" i="110"/>
  <c r="H330" i="110"/>
  <c r="F330" i="110"/>
  <c r="M330" i="110" s="1"/>
  <c r="E330" i="110"/>
  <c r="L330" i="110" s="1"/>
  <c r="D330" i="110"/>
  <c r="K330" i="110" s="1"/>
  <c r="J329" i="110"/>
  <c r="I329" i="110"/>
  <c r="H329" i="110"/>
  <c r="F329" i="110"/>
  <c r="M329" i="110" s="1"/>
  <c r="E329" i="110"/>
  <c r="L329" i="110" s="1"/>
  <c r="D329" i="110"/>
  <c r="J328" i="110"/>
  <c r="I328" i="110"/>
  <c r="H328" i="110"/>
  <c r="F328" i="110"/>
  <c r="E328" i="110"/>
  <c r="L328" i="110" s="1"/>
  <c r="D328" i="110"/>
  <c r="K328" i="110" s="1"/>
  <c r="J327" i="110"/>
  <c r="I327" i="110"/>
  <c r="H327" i="110"/>
  <c r="F327" i="110"/>
  <c r="M327" i="110" s="1"/>
  <c r="E327" i="110"/>
  <c r="L327" i="110" s="1"/>
  <c r="D327" i="110"/>
  <c r="K327" i="110" s="1"/>
  <c r="J326" i="110"/>
  <c r="I326" i="110"/>
  <c r="H326" i="110"/>
  <c r="F326" i="110"/>
  <c r="M326" i="110" s="1"/>
  <c r="E326" i="110"/>
  <c r="L326" i="110" s="1"/>
  <c r="D326" i="110"/>
  <c r="K326" i="110" s="1"/>
  <c r="J325" i="110"/>
  <c r="I325" i="110"/>
  <c r="H325" i="110"/>
  <c r="F325" i="110"/>
  <c r="M325" i="110" s="1"/>
  <c r="E325" i="110"/>
  <c r="L325" i="110" s="1"/>
  <c r="D325" i="110"/>
  <c r="K325" i="110" s="1"/>
  <c r="J324" i="110"/>
  <c r="I324" i="110"/>
  <c r="H324" i="110"/>
  <c r="F324" i="110"/>
  <c r="E324" i="110"/>
  <c r="L324" i="110" s="1"/>
  <c r="D324" i="110"/>
  <c r="K324" i="110" s="1"/>
  <c r="J323" i="110"/>
  <c r="I323" i="110"/>
  <c r="H323" i="110"/>
  <c r="F323" i="110"/>
  <c r="M323" i="110" s="1"/>
  <c r="E323" i="110"/>
  <c r="L323" i="110" s="1"/>
  <c r="D323" i="110"/>
  <c r="K323" i="110" s="1"/>
  <c r="J322" i="110"/>
  <c r="I322" i="110"/>
  <c r="H322" i="110"/>
  <c r="F322" i="110"/>
  <c r="M322" i="110" s="1"/>
  <c r="E322" i="110"/>
  <c r="L322" i="110" s="1"/>
  <c r="D322" i="110"/>
  <c r="K322" i="110" s="1"/>
  <c r="J321" i="110"/>
  <c r="I321" i="110"/>
  <c r="H321" i="110"/>
  <c r="F321" i="110"/>
  <c r="M321" i="110" s="1"/>
  <c r="E321" i="110"/>
  <c r="L321" i="110" s="1"/>
  <c r="D321" i="110"/>
  <c r="J320" i="110"/>
  <c r="I320" i="110"/>
  <c r="H320" i="110"/>
  <c r="F320" i="110"/>
  <c r="E320" i="110"/>
  <c r="L320" i="110" s="1"/>
  <c r="D320" i="110"/>
  <c r="K320" i="110" s="1"/>
  <c r="J319" i="110"/>
  <c r="I319" i="110"/>
  <c r="H319" i="110"/>
  <c r="F319" i="110"/>
  <c r="M319" i="110" s="1"/>
  <c r="E319" i="110"/>
  <c r="L319" i="110" s="1"/>
  <c r="D319" i="110"/>
  <c r="K319" i="110" s="1"/>
  <c r="J318" i="110"/>
  <c r="I318" i="110"/>
  <c r="H318" i="110"/>
  <c r="F318" i="110"/>
  <c r="M318" i="110" s="1"/>
  <c r="E318" i="110"/>
  <c r="L318" i="110" s="1"/>
  <c r="D318" i="110"/>
  <c r="K318" i="110" s="1"/>
  <c r="J317" i="110"/>
  <c r="I317" i="110"/>
  <c r="H317" i="110"/>
  <c r="F317" i="110"/>
  <c r="M317" i="110" s="1"/>
  <c r="E317" i="110"/>
  <c r="L317" i="110" s="1"/>
  <c r="D317" i="110"/>
  <c r="K317" i="110" s="1"/>
  <c r="J316" i="110"/>
  <c r="I316" i="110"/>
  <c r="H316" i="110"/>
  <c r="F316" i="110"/>
  <c r="E316" i="110"/>
  <c r="L316" i="110" s="1"/>
  <c r="D316" i="110"/>
  <c r="K316" i="110" s="1"/>
  <c r="J315" i="110"/>
  <c r="I315" i="110"/>
  <c r="H315" i="110"/>
  <c r="F315" i="110"/>
  <c r="M315" i="110" s="1"/>
  <c r="E315" i="110"/>
  <c r="L315" i="110" s="1"/>
  <c r="D315" i="110"/>
  <c r="K315" i="110" s="1"/>
  <c r="J314" i="110"/>
  <c r="I314" i="110"/>
  <c r="H314" i="110"/>
  <c r="F314" i="110"/>
  <c r="M314" i="110" s="1"/>
  <c r="E314" i="110"/>
  <c r="L314" i="110" s="1"/>
  <c r="D314" i="110"/>
  <c r="K314" i="110" s="1"/>
  <c r="J313" i="110"/>
  <c r="I313" i="110"/>
  <c r="H313" i="110"/>
  <c r="F313" i="110"/>
  <c r="M313" i="110" s="1"/>
  <c r="E313" i="110"/>
  <c r="L313" i="110" s="1"/>
  <c r="D313" i="110"/>
  <c r="K313" i="110" s="1"/>
  <c r="J312" i="110"/>
  <c r="I312" i="110"/>
  <c r="H312" i="110"/>
  <c r="F312" i="110"/>
  <c r="E312" i="110"/>
  <c r="L312" i="110" s="1"/>
  <c r="D312" i="110"/>
  <c r="K312" i="110" s="1"/>
  <c r="J311" i="110"/>
  <c r="I311" i="110"/>
  <c r="H311" i="110"/>
  <c r="F311" i="110"/>
  <c r="M311" i="110" s="1"/>
  <c r="E311" i="110"/>
  <c r="L311" i="110" s="1"/>
  <c r="D311" i="110"/>
  <c r="K311" i="110" s="1"/>
  <c r="J310" i="110"/>
  <c r="I310" i="110"/>
  <c r="H310" i="110"/>
  <c r="F310" i="110"/>
  <c r="M310" i="110" s="1"/>
  <c r="E310" i="110"/>
  <c r="L310" i="110" s="1"/>
  <c r="D310" i="110"/>
  <c r="K310" i="110" s="1"/>
  <c r="J309" i="110"/>
  <c r="I309" i="110"/>
  <c r="H309" i="110"/>
  <c r="F309" i="110"/>
  <c r="M309" i="110" s="1"/>
  <c r="E309" i="110"/>
  <c r="L309" i="110" s="1"/>
  <c r="D309" i="110"/>
  <c r="K309" i="110" s="1"/>
  <c r="J308" i="110"/>
  <c r="I308" i="110"/>
  <c r="H308" i="110"/>
  <c r="F308" i="110"/>
  <c r="E308" i="110"/>
  <c r="L308" i="110" s="1"/>
  <c r="D308" i="110"/>
  <c r="K308" i="110" s="1"/>
  <c r="J307" i="110"/>
  <c r="I307" i="110"/>
  <c r="H307" i="110"/>
  <c r="F307" i="110"/>
  <c r="M307" i="110" s="1"/>
  <c r="E307" i="110"/>
  <c r="L307" i="110" s="1"/>
  <c r="D307" i="110"/>
  <c r="K307" i="110" s="1"/>
  <c r="J306" i="110"/>
  <c r="I306" i="110"/>
  <c r="H306" i="110"/>
  <c r="F306" i="110"/>
  <c r="M306" i="110" s="1"/>
  <c r="E306" i="110"/>
  <c r="L306" i="110" s="1"/>
  <c r="D306" i="110"/>
  <c r="K306" i="110" s="1"/>
  <c r="J305" i="110"/>
  <c r="I305" i="110"/>
  <c r="H305" i="110"/>
  <c r="F305" i="110"/>
  <c r="M305" i="110" s="1"/>
  <c r="E305" i="110"/>
  <c r="L305" i="110" s="1"/>
  <c r="D305" i="110"/>
  <c r="J304" i="110"/>
  <c r="I304" i="110"/>
  <c r="H304" i="110"/>
  <c r="F304" i="110"/>
  <c r="E304" i="110"/>
  <c r="L304" i="110" s="1"/>
  <c r="D304" i="110"/>
  <c r="K304" i="110" s="1"/>
  <c r="J303" i="110"/>
  <c r="I303" i="110"/>
  <c r="H303" i="110"/>
  <c r="F303" i="110"/>
  <c r="M303" i="110" s="1"/>
  <c r="E303" i="110"/>
  <c r="L303" i="110" s="1"/>
  <c r="D303" i="110"/>
  <c r="K303" i="110" s="1"/>
  <c r="J302" i="110"/>
  <c r="I302" i="110"/>
  <c r="H302" i="110"/>
  <c r="F302" i="110"/>
  <c r="M302" i="110" s="1"/>
  <c r="E302" i="110"/>
  <c r="L302" i="110" s="1"/>
  <c r="D302" i="110"/>
  <c r="K302" i="110" s="1"/>
  <c r="J301" i="110"/>
  <c r="I301" i="110"/>
  <c r="H301" i="110"/>
  <c r="F301" i="110"/>
  <c r="M301" i="110" s="1"/>
  <c r="E301" i="110"/>
  <c r="L301" i="110" s="1"/>
  <c r="D301" i="110"/>
  <c r="K301" i="110" s="1"/>
  <c r="J300" i="110"/>
  <c r="I300" i="110"/>
  <c r="H300" i="110"/>
  <c r="F300" i="110"/>
  <c r="E300" i="110"/>
  <c r="L300" i="110" s="1"/>
  <c r="D300" i="110"/>
  <c r="K300" i="110" s="1"/>
  <c r="J299" i="110"/>
  <c r="I299" i="110"/>
  <c r="H299" i="110"/>
  <c r="F299" i="110"/>
  <c r="M299" i="110" s="1"/>
  <c r="E299" i="110"/>
  <c r="L299" i="110" s="1"/>
  <c r="D299" i="110"/>
  <c r="K299" i="110" s="1"/>
  <c r="J298" i="110"/>
  <c r="I298" i="110"/>
  <c r="H298" i="110"/>
  <c r="F298" i="110"/>
  <c r="M298" i="110" s="1"/>
  <c r="E298" i="110"/>
  <c r="L298" i="110" s="1"/>
  <c r="D298" i="110"/>
  <c r="K298" i="110" s="1"/>
  <c r="J297" i="110"/>
  <c r="I297" i="110"/>
  <c r="H297" i="110"/>
  <c r="F297" i="110"/>
  <c r="M297" i="110" s="1"/>
  <c r="E297" i="110"/>
  <c r="L297" i="110" s="1"/>
  <c r="D297" i="110"/>
  <c r="K297" i="110" s="1"/>
  <c r="J296" i="110"/>
  <c r="I296" i="110"/>
  <c r="H296" i="110"/>
  <c r="F296" i="110"/>
  <c r="E296" i="110"/>
  <c r="L296" i="110" s="1"/>
  <c r="D296" i="110"/>
  <c r="K296" i="110" s="1"/>
  <c r="J295" i="110"/>
  <c r="I295" i="110"/>
  <c r="H295" i="110"/>
  <c r="F295" i="110"/>
  <c r="M295" i="110" s="1"/>
  <c r="E295" i="110"/>
  <c r="L295" i="110" s="1"/>
  <c r="D295" i="110"/>
  <c r="K295" i="110" s="1"/>
  <c r="J294" i="110"/>
  <c r="I294" i="110"/>
  <c r="H294" i="110"/>
  <c r="F294" i="110"/>
  <c r="M294" i="110" s="1"/>
  <c r="E294" i="110"/>
  <c r="L294" i="110" s="1"/>
  <c r="D294" i="110"/>
  <c r="K294" i="110" s="1"/>
  <c r="J293" i="110"/>
  <c r="I293" i="110"/>
  <c r="H293" i="110"/>
  <c r="F293" i="110"/>
  <c r="M293" i="110" s="1"/>
  <c r="E293" i="110"/>
  <c r="L293" i="110" s="1"/>
  <c r="D293" i="110"/>
  <c r="K293" i="110" s="1"/>
  <c r="J292" i="110"/>
  <c r="I292" i="110"/>
  <c r="H292" i="110"/>
  <c r="F292" i="110"/>
  <c r="E292" i="110"/>
  <c r="L292" i="110" s="1"/>
  <c r="D292" i="110"/>
  <c r="K292" i="110" s="1"/>
  <c r="J291" i="110"/>
  <c r="I291" i="110"/>
  <c r="H291" i="110"/>
  <c r="F291" i="110"/>
  <c r="M291" i="110" s="1"/>
  <c r="E291" i="110"/>
  <c r="L291" i="110" s="1"/>
  <c r="D291" i="110"/>
  <c r="K291" i="110" s="1"/>
  <c r="J290" i="110"/>
  <c r="I290" i="110"/>
  <c r="H290" i="110"/>
  <c r="F290" i="110"/>
  <c r="M290" i="110" s="1"/>
  <c r="E290" i="110"/>
  <c r="L290" i="110" s="1"/>
  <c r="D290" i="110"/>
  <c r="K290" i="110" s="1"/>
  <c r="J289" i="110"/>
  <c r="I289" i="110"/>
  <c r="H289" i="110"/>
  <c r="F289" i="110"/>
  <c r="M289" i="110" s="1"/>
  <c r="E289" i="110"/>
  <c r="L289" i="110" s="1"/>
  <c r="D289" i="110"/>
  <c r="J288" i="110"/>
  <c r="I288" i="110"/>
  <c r="H288" i="110"/>
  <c r="F288" i="110"/>
  <c r="E288" i="110"/>
  <c r="L288" i="110" s="1"/>
  <c r="D288" i="110"/>
  <c r="K288" i="110" s="1"/>
  <c r="J287" i="110"/>
  <c r="I287" i="110"/>
  <c r="H287" i="110"/>
  <c r="F287" i="110"/>
  <c r="M287" i="110" s="1"/>
  <c r="E287" i="110"/>
  <c r="L287" i="110" s="1"/>
  <c r="D287" i="110"/>
  <c r="K287" i="110" s="1"/>
  <c r="J286" i="110"/>
  <c r="I286" i="110"/>
  <c r="H286" i="110"/>
  <c r="F286" i="110"/>
  <c r="M286" i="110" s="1"/>
  <c r="E286" i="110"/>
  <c r="L286" i="110" s="1"/>
  <c r="D286" i="110"/>
  <c r="K286" i="110" s="1"/>
  <c r="J285" i="110"/>
  <c r="I285" i="110"/>
  <c r="H285" i="110"/>
  <c r="F285" i="110"/>
  <c r="M285" i="110" s="1"/>
  <c r="E285" i="110"/>
  <c r="L285" i="110" s="1"/>
  <c r="D285" i="110"/>
  <c r="K285" i="110" s="1"/>
  <c r="J284" i="110"/>
  <c r="I284" i="110"/>
  <c r="H284" i="110"/>
  <c r="F284" i="110"/>
  <c r="E284" i="110"/>
  <c r="L284" i="110" s="1"/>
  <c r="D284" i="110"/>
  <c r="K284" i="110" s="1"/>
  <c r="J283" i="110"/>
  <c r="I283" i="110"/>
  <c r="H283" i="110"/>
  <c r="F283" i="110"/>
  <c r="M283" i="110" s="1"/>
  <c r="E283" i="110"/>
  <c r="L283" i="110" s="1"/>
  <c r="D283" i="110"/>
  <c r="K283" i="110" s="1"/>
  <c r="J282" i="110"/>
  <c r="I282" i="110"/>
  <c r="H282" i="110"/>
  <c r="F282" i="110"/>
  <c r="M282" i="110" s="1"/>
  <c r="E282" i="110"/>
  <c r="L282" i="110" s="1"/>
  <c r="D282" i="110"/>
  <c r="K282" i="110" s="1"/>
  <c r="J281" i="110"/>
  <c r="I281" i="110"/>
  <c r="H281" i="110"/>
  <c r="F281" i="110"/>
  <c r="M281" i="110" s="1"/>
  <c r="E281" i="110"/>
  <c r="L281" i="110" s="1"/>
  <c r="D281" i="110"/>
  <c r="K281" i="110" s="1"/>
  <c r="J280" i="110"/>
  <c r="I280" i="110"/>
  <c r="H280" i="110"/>
  <c r="F280" i="110"/>
  <c r="E280" i="110"/>
  <c r="L280" i="110" s="1"/>
  <c r="D280" i="110"/>
  <c r="K280" i="110" s="1"/>
  <c r="J279" i="110"/>
  <c r="I279" i="110"/>
  <c r="H279" i="110"/>
  <c r="F279" i="110"/>
  <c r="M279" i="110" s="1"/>
  <c r="E279" i="110"/>
  <c r="L279" i="110" s="1"/>
  <c r="D279" i="110"/>
  <c r="K279" i="110" s="1"/>
  <c r="M278" i="110"/>
  <c r="L278" i="110"/>
  <c r="K278" i="110"/>
  <c r="F278" i="110"/>
  <c r="J278" i="110" s="1"/>
  <c r="E278" i="110"/>
  <c r="I278" i="110" s="1"/>
  <c r="D278" i="110"/>
  <c r="H278" i="110" s="1"/>
  <c r="J277" i="110"/>
  <c r="I277" i="110"/>
  <c r="H277" i="110"/>
  <c r="F277" i="110"/>
  <c r="M277" i="110" s="1"/>
  <c r="E277" i="110"/>
  <c r="D277" i="110"/>
  <c r="K277" i="110" s="1"/>
  <c r="J276" i="110"/>
  <c r="I276" i="110"/>
  <c r="H276" i="110"/>
  <c r="F276" i="110"/>
  <c r="E276" i="110"/>
  <c r="L276" i="110" s="1"/>
  <c r="D276" i="110"/>
  <c r="K276" i="110" s="1"/>
  <c r="J275" i="110"/>
  <c r="I275" i="110"/>
  <c r="H275" i="110"/>
  <c r="F275" i="110"/>
  <c r="M275" i="110" s="1"/>
  <c r="E275" i="110"/>
  <c r="L275" i="110" s="1"/>
  <c r="D275" i="110"/>
  <c r="K275" i="110" s="1"/>
  <c r="J274" i="110"/>
  <c r="I274" i="110"/>
  <c r="H274" i="110"/>
  <c r="F274" i="110"/>
  <c r="M274" i="110" s="1"/>
  <c r="E274" i="110"/>
  <c r="L274" i="110" s="1"/>
  <c r="D274" i="110"/>
  <c r="K274" i="110" s="1"/>
  <c r="J273" i="110"/>
  <c r="I273" i="110"/>
  <c r="H273" i="110"/>
  <c r="F273" i="110"/>
  <c r="M273" i="110" s="1"/>
  <c r="E273" i="110"/>
  <c r="L273" i="110" s="1"/>
  <c r="D273" i="110"/>
  <c r="K273" i="110" s="1"/>
  <c r="J272" i="110"/>
  <c r="I272" i="110"/>
  <c r="H272" i="110"/>
  <c r="F272" i="110"/>
  <c r="E272" i="110"/>
  <c r="L272" i="110" s="1"/>
  <c r="D272" i="110"/>
  <c r="K272" i="110" s="1"/>
  <c r="J271" i="110"/>
  <c r="I271" i="110"/>
  <c r="H271" i="110"/>
  <c r="F271" i="110"/>
  <c r="M271" i="110" s="1"/>
  <c r="E271" i="110"/>
  <c r="L271" i="110" s="1"/>
  <c r="D271" i="110"/>
  <c r="K271" i="110" s="1"/>
  <c r="J270" i="110"/>
  <c r="I270" i="110"/>
  <c r="H270" i="110"/>
  <c r="F270" i="110"/>
  <c r="M270" i="110" s="1"/>
  <c r="E270" i="110"/>
  <c r="L270" i="110" s="1"/>
  <c r="D270" i="110"/>
  <c r="K270" i="110" s="1"/>
  <c r="J269" i="110"/>
  <c r="I269" i="110"/>
  <c r="H269" i="110"/>
  <c r="F269" i="110"/>
  <c r="M269" i="110" s="1"/>
  <c r="E269" i="110"/>
  <c r="L269" i="110" s="1"/>
  <c r="D269" i="110"/>
  <c r="K269" i="110" s="1"/>
  <c r="J268" i="110"/>
  <c r="I268" i="110"/>
  <c r="H268" i="110"/>
  <c r="F268" i="110"/>
  <c r="E268" i="110"/>
  <c r="L268" i="110" s="1"/>
  <c r="D268" i="110"/>
  <c r="K268" i="110" s="1"/>
  <c r="M267" i="110"/>
  <c r="L267" i="110"/>
  <c r="K267" i="110"/>
  <c r="F267" i="110"/>
  <c r="J267" i="110" s="1"/>
  <c r="E267" i="110"/>
  <c r="I267" i="110" s="1"/>
  <c r="D267" i="110"/>
  <c r="H267" i="110" s="1"/>
  <c r="J266" i="110"/>
  <c r="I266" i="110"/>
  <c r="H266" i="110"/>
  <c r="F266" i="110"/>
  <c r="M266" i="110" s="1"/>
  <c r="E266" i="110"/>
  <c r="L266" i="110" s="1"/>
  <c r="D266" i="110"/>
  <c r="K266" i="110" s="1"/>
  <c r="J265" i="110"/>
  <c r="I265" i="110"/>
  <c r="H265" i="110"/>
  <c r="F265" i="110"/>
  <c r="M265" i="110" s="1"/>
  <c r="E265" i="110"/>
  <c r="D265" i="110"/>
  <c r="K265" i="110" s="1"/>
  <c r="J264" i="110"/>
  <c r="I264" i="110"/>
  <c r="H264" i="110"/>
  <c r="F264" i="110"/>
  <c r="E264" i="110"/>
  <c r="L264" i="110" s="1"/>
  <c r="D264" i="110"/>
  <c r="K264" i="110" s="1"/>
  <c r="J263" i="110"/>
  <c r="I263" i="110"/>
  <c r="H263" i="110"/>
  <c r="F263" i="110"/>
  <c r="M263" i="110" s="1"/>
  <c r="E263" i="110"/>
  <c r="L263" i="110" s="1"/>
  <c r="D263" i="110"/>
  <c r="K263" i="110" s="1"/>
  <c r="J262" i="110"/>
  <c r="I262" i="110"/>
  <c r="H262" i="110"/>
  <c r="F262" i="110"/>
  <c r="M262" i="110" s="1"/>
  <c r="E262" i="110"/>
  <c r="L262" i="110" s="1"/>
  <c r="D262" i="110"/>
  <c r="J261" i="110"/>
  <c r="I261" i="110"/>
  <c r="H261" i="110"/>
  <c r="F261" i="110"/>
  <c r="M261" i="110" s="1"/>
  <c r="E261" i="110"/>
  <c r="L261" i="110" s="1"/>
  <c r="D261" i="110"/>
  <c r="K261" i="110" s="1"/>
  <c r="J260" i="110"/>
  <c r="I260" i="110"/>
  <c r="H260" i="110"/>
  <c r="F260" i="110"/>
  <c r="E260" i="110"/>
  <c r="L260" i="110" s="1"/>
  <c r="D260" i="110"/>
  <c r="K260" i="110" s="1"/>
  <c r="J259" i="110"/>
  <c r="I259" i="110"/>
  <c r="H259" i="110"/>
  <c r="F259" i="110"/>
  <c r="M259" i="110" s="1"/>
  <c r="E259" i="110"/>
  <c r="L259" i="110" s="1"/>
  <c r="D259" i="110"/>
  <c r="K259" i="110" s="1"/>
  <c r="J258" i="110"/>
  <c r="I258" i="110"/>
  <c r="H258" i="110"/>
  <c r="F258" i="110"/>
  <c r="M258" i="110" s="1"/>
  <c r="E258" i="110"/>
  <c r="L258" i="110" s="1"/>
  <c r="D258" i="110"/>
  <c r="J257" i="110"/>
  <c r="I257" i="110"/>
  <c r="H257" i="110"/>
  <c r="F257" i="110"/>
  <c r="M257" i="110" s="1"/>
  <c r="E257" i="110"/>
  <c r="L257" i="110" s="1"/>
  <c r="D257" i="110"/>
  <c r="J256" i="110"/>
  <c r="I256" i="110"/>
  <c r="H256" i="110"/>
  <c r="F256" i="110"/>
  <c r="M256" i="110" s="1"/>
  <c r="E256" i="110"/>
  <c r="L256" i="110" s="1"/>
  <c r="D256" i="110"/>
  <c r="J255" i="110"/>
  <c r="I255" i="110"/>
  <c r="H255" i="110"/>
  <c r="F255" i="110"/>
  <c r="M255" i="110" s="1"/>
  <c r="E255" i="110"/>
  <c r="L255" i="110" s="1"/>
  <c r="D255" i="110"/>
  <c r="K255" i="110" s="1"/>
  <c r="J254" i="110"/>
  <c r="I254" i="110"/>
  <c r="H254" i="110"/>
  <c r="F254" i="110"/>
  <c r="M254" i="110" s="1"/>
  <c r="E254" i="110"/>
  <c r="L254" i="110" s="1"/>
  <c r="D254" i="110"/>
  <c r="J253" i="110"/>
  <c r="I253" i="110"/>
  <c r="H253" i="110"/>
  <c r="F253" i="110"/>
  <c r="M253" i="110" s="1"/>
  <c r="E253" i="110"/>
  <c r="L253" i="110" s="1"/>
  <c r="D253" i="110"/>
  <c r="K253" i="110" s="1"/>
  <c r="J252" i="110"/>
  <c r="I252" i="110"/>
  <c r="H252" i="110"/>
  <c r="F252" i="110"/>
  <c r="M252" i="110" s="1"/>
  <c r="E252" i="110"/>
  <c r="L252" i="110" s="1"/>
  <c r="D252" i="110"/>
  <c r="K252" i="110" s="1"/>
  <c r="J251" i="110"/>
  <c r="I251" i="110"/>
  <c r="H251" i="110"/>
  <c r="F251" i="110"/>
  <c r="M251" i="110" s="1"/>
  <c r="E251" i="110"/>
  <c r="L251" i="110" s="1"/>
  <c r="D251" i="110"/>
  <c r="J250" i="110"/>
  <c r="I250" i="110"/>
  <c r="H250" i="110"/>
  <c r="F250" i="110"/>
  <c r="M250" i="110" s="1"/>
  <c r="E250" i="110"/>
  <c r="L250" i="110" s="1"/>
  <c r="D250" i="110"/>
  <c r="J249" i="110"/>
  <c r="I249" i="110"/>
  <c r="H249" i="110"/>
  <c r="F249" i="110"/>
  <c r="M249" i="110" s="1"/>
  <c r="E249" i="110"/>
  <c r="L249" i="110" s="1"/>
  <c r="D249" i="110"/>
  <c r="K249" i="110" s="1"/>
  <c r="J248" i="110"/>
  <c r="I248" i="110"/>
  <c r="H248" i="110"/>
  <c r="F248" i="110"/>
  <c r="M248" i="110" s="1"/>
  <c r="E248" i="110"/>
  <c r="L248" i="110" s="1"/>
  <c r="D248" i="110"/>
  <c r="K248" i="110" s="1"/>
  <c r="J247" i="110"/>
  <c r="I247" i="110"/>
  <c r="H247" i="110"/>
  <c r="F247" i="110"/>
  <c r="M247" i="110" s="1"/>
  <c r="E247" i="110"/>
  <c r="L247" i="110" s="1"/>
  <c r="D247" i="110"/>
  <c r="K247" i="110" s="1"/>
  <c r="J246" i="110"/>
  <c r="I246" i="110"/>
  <c r="H246" i="110"/>
  <c r="F246" i="110"/>
  <c r="M246" i="110" s="1"/>
  <c r="E246" i="110"/>
  <c r="L246" i="110" s="1"/>
  <c r="D246" i="110"/>
  <c r="K246" i="110" s="1"/>
  <c r="J245" i="110"/>
  <c r="I245" i="110"/>
  <c r="H245" i="110"/>
  <c r="F245" i="110"/>
  <c r="M245" i="110" s="1"/>
  <c r="E245" i="110"/>
  <c r="L245" i="110" s="1"/>
  <c r="D245" i="110"/>
  <c r="K245" i="110" s="1"/>
  <c r="J244" i="110"/>
  <c r="I244" i="110"/>
  <c r="H244" i="110"/>
  <c r="F244" i="110"/>
  <c r="M244" i="110" s="1"/>
  <c r="E244" i="110"/>
  <c r="L244" i="110" s="1"/>
  <c r="D244" i="110"/>
  <c r="K244" i="110" s="1"/>
  <c r="J243" i="110"/>
  <c r="I243" i="110"/>
  <c r="H243" i="110"/>
  <c r="F243" i="110"/>
  <c r="M243" i="110" s="1"/>
  <c r="E243" i="110"/>
  <c r="L243" i="110" s="1"/>
  <c r="D243" i="110"/>
  <c r="K243" i="110" s="1"/>
  <c r="J242" i="110"/>
  <c r="I242" i="110"/>
  <c r="H242" i="110"/>
  <c r="F242" i="110"/>
  <c r="M242" i="110" s="1"/>
  <c r="E242" i="110"/>
  <c r="L242" i="110" s="1"/>
  <c r="D242" i="110"/>
  <c r="K242" i="110" s="1"/>
  <c r="J241" i="110"/>
  <c r="I241" i="110"/>
  <c r="H241" i="110"/>
  <c r="F241" i="110"/>
  <c r="M241" i="110" s="1"/>
  <c r="E241" i="110"/>
  <c r="L241" i="110" s="1"/>
  <c r="D241" i="110"/>
  <c r="K241" i="110" s="1"/>
  <c r="J240" i="110"/>
  <c r="I240" i="110"/>
  <c r="H240" i="110"/>
  <c r="F240" i="110"/>
  <c r="M240" i="110" s="1"/>
  <c r="E240" i="110"/>
  <c r="L240" i="110" s="1"/>
  <c r="D240" i="110"/>
  <c r="K240" i="110" s="1"/>
  <c r="J239" i="110"/>
  <c r="I239" i="110"/>
  <c r="H239" i="110"/>
  <c r="F239" i="110"/>
  <c r="M239" i="110" s="1"/>
  <c r="E239" i="110"/>
  <c r="L239" i="110" s="1"/>
  <c r="D239" i="110"/>
  <c r="K239" i="110" s="1"/>
  <c r="J238" i="110"/>
  <c r="I238" i="110"/>
  <c r="H238" i="110"/>
  <c r="F238" i="110"/>
  <c r="M238" i="110" s="1"/>
  <c r="E238" i="110"/>
  <c r="L238" i="110" s="1"/>
  <c r="D238" i="110"/>
  <c r="K238" i="110" s="1"/>
  <c r="J237" i="110"/>
  <c r="I237" i="110"/>
  <c r="H237" i="110"/>
  <c r="F237" i="110"/>
  <c r="M237" i="110" s="1"/>
  <c r="E237" i="110"/>
  <c r="L237" i="110" s="1"/>
  <c r="D237" i="110"/>
  <c r="K237" i="110" s="1"/>
  <c r="J236" i="110"/>
  <c r="I236" i="110"/>
  <c r="H236" i="110"/>
  <c r="F236" i="110"/>
  <c r="M236" i="110" s="1"/>
  <c r="E236" i="110"/>
  <c r="L236" i="110" s="1"/>
  <c r="D236" i="110"/>
  <c r="K236" i="110" s="1"/>
  <c r="J235" i="110"/>
  <c r="I235" i="110"/>
  <c r="H235" i="110"/>
  <c r="F235" i="110"/>
  <c r="M235" i="110" s="1"/>
  <c r="E235" i="110"/>
  <c r="L235" i="110" s="1"/>
  <c r="D235" i="110"/>
  <c r="K235" i="110" s="1"/>
  <c r="J234" i="110"/>
  <c r="I234" i="110"/>
  <c r="H234" i="110"/>
  <c r="F234" i="110"/>
  <c r="M234" i="110" s="1"/>
  <c r="E234" i="110"/>
  <c r="L234" i="110" s="1"/>
  <c r="D234" i="110"/>
  <c r="K234" i="110" s="1"/>
  <c r="J233" i="110"/>
  <c r="I233" i="110"/>
  <c r="H233" i="110"/>
  <c r="F233" i="110"/>
  <c r="M233" i="110" s="1"/>
  <c r="E233" i="110"/>
  <c r="L233" i="110" s="1"/>
  <c r="D233" i="110"/>
  <c r="K233" i="110" s="1"/>
  <c r="J232" i="110"/>
  <c r="I232" i="110"/>
  <c r="H232" i="110"/>
  <c r="F232" i="110"/>
  <c r="M232" i="110" s="1"/>
  <c r="E232" i="110"/>
  <c r="L232" i="110" s="1"/>
  <c r="D232" i="110"/>
  <c r="K232" i="110" s="1"/>
  <c r="J231" i="110"/>
  <c r="I231" i="110"/>
  <c r="H231" i="110"/>
  <c r="F231" i="110"/>
  <c r="M231" i="110" s="1"/>
  <c r="E231" i="110"/>
  <c r="L231" i="110" s="1"/>
  <c r="D231" i="110"/>
  <c r="K231" i="110" s="1"/>
  <c r="J230" i="110"/>
  <c r="I230" i="110"/>
  <c r="H230" i="110"/>
  <c r="F230" i="110"/>
  <c r="M230" i="110" s="1"/>
  <c r="E230" i="110"/>
  <c r="L230" i="110" s="1"/>
  <c r="D230" i="110"/>
  <c r="K230" i="110" s="1"/>
  <c r="J229" i="110"/>
  <c r="I229" i="110"/>
  <c r="H229" i="110"/>
  <c r="F229" i="110"/>
  <c r="M229" i="110" s="1"/>
  <c r="E229" i="110"/>
  <c r="L229" i="110" s="1"/>
  <c r="D229" i="110"/>
  <c r="K229" i="110" s="1"/>
  <c r="M228" i="110"/>
  <c r="L228" i="110"/>
  <c r="K228" i="110"/>
  <c r="J228" i="110"/>
  <c r="I228" i="110"/>
  <c r="H228" i="110"/>
  <c r="F228" i="110"/>
  <c r="E228" i="110"/>
  <c r="D228" i="110"/>
  <c r="J227" i="110"/>
  <c r="I227" i="110"/>
  <c r="H227" i="110"/>
  <c r="F227" i="110"/>
  <c r="M227" i="110" s="1"/>
  <c r="E227" i="110"/>
  <c r="L227" i="110" s="1"/>
  <c r="D227" i="110"/>
  <c r="K227" i="110" s="1"/>
  <c r="J226" i="110"/>
  <c r="I226" i="110"/>
  <c r="H226" i="110"/>
  <c r="F226" i="110"/>
  <c r="E226" i="110"/>
  <c r="L226" i="110" s="1"/>
  <c r="D226" i="110"/>
  <c r="K226" i="110" s="1"/>
  <c r="J225" i="110"/>
  <c r="I225" i="110"/>
  <c r="H225" i="110"/>
  <c r="F225" i="110"/>
  <c r="M225" i="110" s="1"/>
  <c r="E225" i="110"/>
  <c r="L225" i="110" s="1"/>
  <c r="D225" i="110"/>
  <c r="K225" i="110" s="1"/>
  <c r="J224" i="110"/>
  <c r="I224" i="110"/>
  <c r="H224" i="110"/>
  <c r="F224" i="110"/>
  <c r="M224" i="110" s="1"/>
  <c r="E224" i="110"/>
  <c r="L224" i="110" s="1"/>
  <c r="D224" i="110"/>
  <c r="K224" i="110" s="1"/>
  <c r="J223" i="110"/>
  <c r="I223" i="110"/>
  <c r="H223" i="110"/>
  <c r="F223" i="110"/>
  <c r="M223" i="110" s="1"/>
  <c r="E223" i="110"/>
  <c r="L223" i="110" s="1"/>
  <c r="D223" i="110"/>
  <c r="K223" i="110" s="1"/>
  <c r="J222" i="110"/>
  <c r="I222" i="110"/>
  <c r="H222" i="110"/>
  <c r="F222" i="110"/>
  <c r="E222" i="110"/>
  <c r="L222" i="110" s="1"/>
  <c r="D222" i="110"/>
  <c r="K222" i="110" s="1"/>
  <c r="J221" i="110"/>
  <c r="I221" i="110"/>
  <c r="H221" i="110"/>
  <c r="F221" i="110"/>
  <c r="M221" i="110" s="1"/>
  <c r="E221" i="110"/>
  <c r="L221" i="110" s="1"/>
  <c r="D221" i="110"/>
  <c r="K221" i="110" s="1"/>
  <c r="J220" i="110"/>
  <c r="I220" i="110"/>
  <c r="H220" i="110"/>
  <c r="F220" i="110"/>
  <c r="M220" i="110" s="1"/>
  <c r="E220" i="110"/>
  <c r="L220" i="110" s="1"/>
  <c r="D220" i="110"/>
  <c r="K220" i="110" s="1"/>
  <c r="J219" i="110"/>
  <c r="I219" i="110"/>
  <c r="H219" i="110"/>
  <c r="F219" i="110"/>
  <c r="M219" i="110" s="1"/>
  <c r="E219" i="110"/>
  <c r="L219" i="110" s="1"/>
  <c r="D219" i="110"/>
  <c r="K219" i="110" s="1"/>
  <c r="J218" i="110"/>
  <c r="I218" i="110"/>
  <c r="H218" i="110"/>
  <c r="F218" i="110"/>
  <c r="M218" i="110" s="1"/>
  <c r="E218" i="110"/>
  <c r="L218" i="110" s="1"/>
  <c r="D218" i="110"/>
  <c r="J217" i="110"/>
  <c r="I217" i="110"/>
  <c r="H217" i="110"/>
  <c r="F217" i="110"/>
  <c r="M217" i="110" s="1"/>
  <c r="E217" i="110"/>
  <c r="L217" i="110" s="1"/>
  <c r="D217" i="110"/>
  <c r="K217" i="110" s="1"/>
  <c r="J216" i="110"/>
  <c r="I216" i="110"/>
  <c r="H216" i="110"/>
  <c r="F216" i="110"/>
  <c r="M216" i="110" s="1"/>
  <c r="E216" i="110"/>
  <c r="L216" i="110" s="1"/>
  <c r="D216" i="110"/>
  <c r="K216" i="110" s="1"/>
  <c r="J215" i="110"/>
  <c r="I215" i="110"/>
  <c r="H215" i="110"/>
  <c r="F215" i="110"/>
  <c r="M215" i="110" s="1"/>
  <c r="E215" i="110"/>
  <c r="L215" i="110" s="1"/>
  <c r="D215" i="110"/>
  <c r="K215" i="110" s="1"/>
  <c r="J214" i="110"/>
  <c r="I214" i="110"/>
  <c r="H214" i="110"/>
  <c r="F214" i="110"/>
  <c r="M214" i="110" s="1"/>
  <c r="E214" i="110"/>
  <c r="L214" i="110" s="1"/>
  <c r="D214" i="110"/>
  <c r="K214" i="110" s="1"/>
  <c r="J213" i="110"/>
  <c r="I213" i="110"/>
  <c r="H213" i="110"/>
  <c r="F213" i="110"/>
  <c r="M213" i="110" s="1"/>
  <c r="E213" i="110"/>
  <c r="L213" i="110" s="1"/>
  <c r="D213" i="110"/>
  <c r="K213" i="110" s="1"/>
  <c r="J212" i="110"/>
  <c r="I212" i="110"/>
  <c r="H212" i="110"/>
  <c r="F212" i="110"/>
  <c r="M212" i="110" s="1"/>
  <c r="E212" i="110"/>
  <c r="L212" i="110" s="1"/>
  <c r="D212" i="110"/>
  <c r="K212" i="110" s="1"/>
  <c r="J211" i="110"/>
  <c r="I211" i="110"/>
  <c r="H211" i="110"/>
  <c r="F211" i="110"/>
  <c r="M211" i="110" s="1"/>
  <c r="E211" i="110"/>
  <c r="L211" i="110" s="1"/>
  <c r="D211" i="110"/>
  <c r="K211" i="110" s="1"/>
  <c r="J210" i="110"/>
  <c r="I210" i="110"/>
  <c r="H210" i="110"/>
  <c r="F210" i="110"/>
  <c r="M210" i="110" s="1"/>
  <c r="E210" i="110"/>
  <c r="L210" i="110" s="1"/>
  <c r="D210" i="110"/>
  <c r="J209" i="110"/>
  <c r="I209" i="110"/>
  <c r="H209" i="110"/>
  <c r="F209" i="110"/>
  <c r="M209" i="110" s="1"/>
  <c r="E209" i="110"/>
  <c r="L209" i="110" s="1"/>
  <c r="D209" i="110"/>
  <c r="K209" i="110" s="1"/>
  <c r="J208" i="110"/>
  <c r="I208" i="110"/>
  <c r="H208" i="110"/>
  <c r="F208" i="110"/>
  <c r="M208" i="110" s="1"/>
  <c r="E208" i="110"/>
  <c r="L208" i="110" s="1"/>
  <c r="D208" i="110"/>
  <c r="K208" i="110" s="1"/>
  <c r="J207" i="110"/>
  <c r="I207" i="110"/>
  <c r="H207" i="110"/>
  <c r="F207" i="110"/>
  <c r="M207" i="110" s="1"/>
  <c r="E207" i="110"/>
  <c r="L207" i="110" s="1"/>
  <c r="D207" i="110"/>
  <c r="K207" i="110" s="1"/>
  <c r="J206" i="110"/>
  <c r="I206" i="110"/>
  <c r="H206" i="110"/>
  <c r="F206" i="110"/>
  <c r="M206" i="110" s="1"/>
  <c r="E206" i="110"/>
  <c r="L206" i="110" s="1"/>
  <c r="D206" i="110"/>
  <c r="K206" i="110" s="1"/>
  <c r="J205" i="110"/>
  <c r="I205" i="110"/>
  <c r="H205" i="110"/>
  <c r="F205" i="110"/>
  <c r="M205" i="110" s="1"/>
  <c r="E205" i="110"/>
  <c r="L205" i="110" s="1"/>
  <c r="D205" i="110"/>
  <c r="K205" i="110" s="1"/>
  <c r="J204" i="110"/>
  <c r="I204" i="110"/>
  <c r="H204" i="110"/>
  <c r="F204" i="110"/>
  <c r="M204" i="110" s="1"/>
  <c r="E204" i="110"/>
  <c r="L204" i="110" s="1"/>
  <c r="D204" i="110"/>
  <c r="K204" i="110" s="1"/>
  <c r="J203" i="110"/>
  <c r="I203" i="110"/>
  <c r="H203" i="110"/>
  <c r="F203" i="110"/>
  <c r="M203" i="110" s="1"/>
  <c r="E203" i="110"/>
  <c r="L203" i="110" s="1"/>
  <c r="D203" i="110"/>
  <c r="K203" i="110" s="1"/>
  <c r="J202" i="110"/>
  <c r="I202" i="110"/>
  <c r="H202" i="110"/>
  <c r="F202" i="110"/>
  <c r="M202" i="110" s="1"/>
  <c r="E202" i="110"/>
  <c r="L202" i="110" s="1"/>
  <c r="D202" i="110"/>
  <c r="J201" i="110"/>
  <c r="I201" i="110"/>
  <c r="H201" i="110"/>
  <c r="F201" i="110"/>
  <c r="M201" i="110" s="1"/>
  <c r="E201" i="110"/>
  <c r="L201" i="110" s="1"/>
  <c r="D201" i="110"/>
  <c r="K201" i="110" s="1"/>
  <c r="J200" i="110"/>
  <c r="I200" i="110"/>
  <c r="H200" i="110"/>
  <c r="F200" i="110"/>
  <c r="M200" i="110" s="1"/>
  <c r="E200" i="110"/>
  <c r="L200" i="110" s="1"/>
  <c r="D200" i="110"/>
  <c r="K200" i="110" s="1"/>
  <c r="J199" i="110"/>
  <c r="I199" i="110"/>
  <c r="H199" i="110"/>
  <c r="F199" i="110"/>
  <c r="M199" i="110" s="1"/>
  <c r="E199" i="110"/>
  <c r="L199" i="110" s="1"/>
  <c r="D199" i="110"/>
  <c r="K199" i="110" s="1"/>
  <c r="J198" i="110"/>
  <c r="I198" i="110"/>
  <c r="H198" i="110"/>
  <c r="F198" i="110"/>
  <c r="M198" i="110" s="1"/>
  <c r="E198" i="110"/>
  <c r="L198" i="110" s="1"/>
  <c r="D198" i="110"/>
  <c r="K198" i="110" s="1"/>
  <c r="J197" i="110"/>
  <c r="I197" i="110"/>
  <c r="H197" i="110"/>
  <c r="F197" i="110"/>
  <c r="M197" i="110" s="1"/>
  <c r="E197" i="110"/>
  <c r="L197" i="110" s="1"/>
  <c r="D197" i="110"/>
  <c r="K197" i="110" s="1"/>
  <c r="J196" i="110"/>
  <c r="I196" i="110"/>
  <c r="H196" i="110"/>
  <c r="F196" i="110"/>
  <c r="M196" i="110" s="1"/>
  <c r="E196" i="110"/>
  <c r="L196" i="110" s="1"/>
  <c r="D196" i="110"/>
  <c r="K196" i="110" s="1"/>
  <c r="J195" i="110"/>
  <c r="I195" i="110"/>
  <c r="H195" i="110"/>
  <c r="F195" i="110"/>
  <c r="M195" i="110" s="1"/>
  <c r="E195" i="110"/>
  <c r="L195" i="110" s="1"/>
  <c r="D195" i="110"/>
  <c r="K195" i="110" s="1"/>
  <c r="J194" i="110"/>
  <c r="I194" i="110"/>
  <c r="H194" i="110"/>
  <c r="F194" i="110"/>
  <c r="M194" i="110" s="1"/>
  <c r="E194" i="110"/>
  <c r="L194" i="110" s="1"/>
  <c r="D194" i="110"/>
  <c r="J193" i="110"/>
  <c r="I193" i="110"/>
  <c r="H193" i="110"/>
  <c r="F193" i="110"/>
  <c r="M193" i="110" s="1"/>
  <c r="E193" i="110"/>
  <c r="L193" i="110" s="1"/>
  <c r="D193" i="110"/>
  <c r="K193" i="110" s="1"/>
  <c r="J192" i="110"/>
  <c r="I192" i="110"/>
  <c r="H192" i="110"/>
  <c r="F192" i="110"/>
  <c r="M192" i="110" s="1"/>
  <c r="E192" i="110"/>
  <c r="L192" i="110" s="1"/>
  <c r="D192" i="110"/>
  <c r="K192" i="110" s="1"/>
  <c r="J191" i="110"/>
  <c r="I191" i="110"/>
  <c r="H191" i="110"/>
  <c r="F191" i="110"/>
  <c r="M191" i="110" s="1"/>
  <c r="E191" i="110"/>
  <c r="L191" i="110" s="1"/>
  <c r="D191" i="110"/>
  <c r="K191" i="110" s="1"/>
  <c r="J190" i="110"/>
  <c r="I190" i="110"/>
  <c r="H190" i="110"/>
  <c r="F190" i="110"/>
  <c r="M190" i="110" s="1"/>
  <c r="E190" i="110"/>
  <c r="L190" i="110" s="1"/>
  <c r="D190" i="110"/>
  <c r="K190" i="110" s="1"/>
  <c r="J189" i="110"/>
  <c r="I189" i="110"/>
  <c r="H189" i="110"/>
  <c r="F189" i="110"/>
  <c r="M189" i="110" s="1"/>
  <c r="E189" i="110"/>
  <c r="L189" i="110" s="1"/>
  <c r="D189" i="110"/>
  <c r="K189" i="110" s="1"/>
  <c r="J188" i="110"/>
  <c r="I188" i="110"/>
  <c r="H188" i="110"/>
  <c r="F188" i="110"/>
  <c r="M188" i="110" s="1"/>
  <c r="E188" i="110"/>
  <c r="L188" i="110" s="1"/>
  <c r="D188" i="110"/>
  <c r="K188" i="110" s="1"/>
  <c r="J187" i="110"/>
  <c r="I187" i="110"/>
  <c r="H187" i="110"/>
  <c r="F187" i="110"/>
  <c r="M187" i="110" s="1"/>
  <c r="E187" i="110"/>
  <c r="L187" i="110" s="1"/>
  <c r="D187" i="110"/>
  <c r="K187" i="110" s="1"/>
  <c r="J186" i="110"/>
  <c r="I186" i="110"/>
  <c r="H186" i="110"/>
  <c r="F186" i="110"/>
  <c r="M186" i="110" s="1"/>
  <c r="E186" i="110"/>
  <c r="L186" i="110" s="1"/>
  <c r="D186" i="110"/>
  <c r="J185" i="110"/>
  <c r="I185" i="110"/>
  <c r="H185" i="110"/>
  <c r="F185" i="110"/>
  <c r="M185" i="110" s="1"/>
  <c r="E185" i="110"/>
  <c r="L185" i="110" s="1"/>
  <c r="D185" i="110"/>
  <c r="K185" i="110" s="1"/>
  <c r="J184" i="110"/>
  <c r="I184" i="110"/>
  <c r="H184" i="110"/>
  <c r="F184" i="110"/>
  <c r="M184" i="110" s="1"/>
  <c r="E184" i="110"/>
  <c r="L184" i="110" s="1"/>
  <c r="D184" i="110"/>
  <c r="K184" i="110" s="1"/>
  <c r="J183" i="110"/>
  <c r="I183" i="110"/>
  <c r="H183" i="110"/>
  <c r="F183" i="110"/>
  <c r="M183" i="110" s="1"/>
  <c r="E183" i="110"/>
  <c r="L183" i="110" s="1"/>
  <c r="D183" i="110"/>
  <c r="K183" i="110" s="1"/>
  <c r="J182" i="110"/>
  <c r="I182" i="110"/>
  <c r="H182" i="110"/>
  <c r="F182" i="110"/>
  <c r="M182" i="110" s="1"/>
  <c r="E182" i="110"/>
  <c r="L182" i="110" s="1"/>
  <c r="D182" i="110"/>
  <c r="K182" i="110" s="1"/>
  <c r="J181" i="110"/>
  <c r="I181" i="110"/>
  <c r="H181" i="110"/>
  <c r="F181" i="110"/>
  <c r="M181" i="110" s="1"/>
  <c r="E181" i="110"/>
  <c r="L181" i="110" s="1"/>
  <c r="D181" i="110"/>
  <c r="K181" i="110" s="1"/>
  <c r="J180" i="110"/>
  <c r="I180" i="110"/>
  <c r="H180" i="110"/>
  <c r="F180" i="110"/>
  <c r="M180" i="110" s="1"/>
  <c r="E180" i="110"/>
  <c r="L180" i="110" s="1"/>
  <c r="D180" i="110"/>
  <c r="K180" i="110" s="1"/>
  <c r="J179" i="110"/>
  <c r="I179" i="110"/>
  <c r="H179" i="110"/>
  <c r="F179" i="110"/>
  <c r="M179" i="110" s="1"/>
  <c r="E179" i="110"/>
  <c r="L179" i="110" s="1"/>
  <c r="D179" i="110"/>
  <c r="K179" i="110" s="1"/>
  <c r="J178" i="110"/>
  <c r="I178" i="110"/>
  <c r="H178" i="110"/>
  <c r="F178" i="110"/>
  <c r="M178" i="110" s="1"/>
  <c r="E178" i="110"/>
  <c r="L178" i="110" s="1"/>
  <c r="D178" i="110"/>
  <c r="K178" i="110" s="1"/>
  <c r="J177" i="110"/>
  <c r="I177" i="110"/>
  <c r="H177" i="110"/>
  <c r="F177" i="110"/>
  <c r="M177" i="110" s="1"/>
  <c r="E177" i="110"/>
  <c r="L177" i="110" s="1"/>
  <c r="D177" i="110"/>
  <c r="K177" i="110" s="1"/>
  <c r="J176" i="110"/>
  <c r="I176" i="110"/>
  <c r="H176" i="110"/>
  <c r="F176" i="110"/>
  <c r="M176" i="110" s="1"/>
  <c r="E176" i="110"/>
  <c r="L176" i="110" s="1"/>
  <c r="D176" i="110"/>
  <c r="K176" i="110" s="1"/>
  <c r="J175" i="110"/>
  <c r="I175" i="110"/>
  <c r="H175" i="110"/>
  <c r="F175" i="110"/>
  <c r="M175" i="110" s="1"/>
  <c r="E175" i="110"/>
  <c r="L175" i="110" s="1"/>
  <c r="D175" i="110"/>
  <c r="K175" i="110" s="1"/>
  <c r="J174" i="110"/>
  <c r="I174" i="110"/>
  <c r="H174" i="110"/>
  <c r="F174" i="110"/>
  <c r="M174" i="110" s="1"/>
  <c r="E174" i="110"/>
  <c r="L174" i="110" s="1"/>
  <c r="D174" i="110"/>
  <c r="K174" i="110" s="1"/>
  <c r="J173" i="110"/>
  <c r="I173" i="110"/>
  <c r="H173" i="110"/>
  <c r="F173" i="110"/>
  <c r="M173" i="110" s="1"/>
  <c r="E173" i="110"/>
  <c r="L173" i="110" s="1"/>
  <c r="D173" i="110"/>
  <c r="K173" i="110" s="1"/>
  <c r="J172" i="110"/>
  <c r="I172" i="110"/>
  <c r="H172" i="110"/>
  <c r="F172" i="110"/>
  <c r="M172" i="110" s="1"/>
  <c r="E172" i="110"/>
  <c r="L172" i="110" s="1"/>
  <c r="D172" i="110"/>
  <c r="K172" i="110" s="1"/>
  <c r="J171" i="110"/>
  <c r="I171" i="110"/>
  <c r="H171" i="110"/>
  <c r="F171" i="110"/>
  <c r="M171" i="110" s="1"/>
  <c r="E171" i="110"/>
  <c r="L171" i="110" s="1"/>
  <c r="D171" i="110"/>
  <c r="K171" i="110" s="1"/>
  <c r="J170" i="110"/>
  <c r="I170" i="110"/>
  <c r="H170" i="110"/>
  <c r="F170" i="110"/>
  <c r="M170" i="110" s="1"/>
  <c r="E170" i="110"/>
  <c r="L170" i="110" s="1"/>
  <c r="D170" i="110"/>
  <c r="K170" i="110" s="1"/>
  <c r="J169" i="110"/>
  <c r="I169" i="110"/>
  <c r="H169" i="110"/>
  <c r="F169" i="110"/>
  <c r="M169" i="110" s="1"/>
  <c r="E169" i="110"/>
  <c r="L169" i="110" s="1"/>
  <c r="D169" i="110"/>
  <c r="K169" i="110" s="1"/>
  <c r="J168" i="110"/>
  <c r="I168" i="110"/>
  <c r="H168" i="110"/>
  <c r="F168" i="110"/>
  <c r="M168" i="110" s="1"/>
  <c r="E168" i="110"/>
  <c r="L168" i="110" s="1"/>
  <c r="D168" i="110"/>
  <c r="K168" i="110" s="1"/>
  <c r="J167" i="110"/>
  <c r="I167" i="110"/>
  <c r="H167" i="110"/>
  <c r="F167" i="110"/>
  <c r="M167" i="110" s="1"/>
  <c r="E167" i="110"/>
  <c r="L167" i="110" s="1"/>
  <c r="D167" i="110"/>
  <c r="K167" i="110" s="1"/>
  <c r="J166" i="110"/>
  <c r="I166" i="110"/>
  <c r="H166" i="110"/>
  <c r="F166" i="110"/>
  <c r="M166" i="110" s="1"/>
  <c r="E166" i="110"/>
  <c r="L166" i="110" s="1"/>
  <c r="D166" i="110"/>
  <c r="K166" i="110" s="1"/>
  <c r="J165" i="110"/>
  <c r="I165" i="110"/>
  <c r="H165" i="110"/>
  <c r="F165" i="110"/>
  <c r="M165" i="110" s="1"/>
  <c r="E165" i="110"/>
  <c r="L165" i="110" s="1"/>
  <c r="D165" i="110"/>
  <c r="K165" i="110" s="1"/>
  <c r="J164" i="110"/>
  <c r="I164" i="110"/>
  <c r="H164" i="110"/>
  <c r="F164" i="110"/>
  <c r="M164" i="110" s="1"/>
  <c r="E164" i="110"/>
  <c r="L164" i="110" s="1"/>
  <c r="D164" i="110"/>
  <c r="K164" i="110" s="1"/>
  <c r="J163" i="110"/>
  <c r="I163" i="110"/>
  <c r="H163" i="110"/>
  <c r="F163" i="110"/>
  <c r="M163" i="110" s="1"/>
  <c r="E163" i="110"/>
  <c r="L163" i="110" s="1"/>
  <c r="D163" i="110"/>
  <c r="K163" i="110" s="1"/>
  <c r="J162" i="110"/>
  <c r="I162" i="110"/>
  <c r="H162" i="110"/>
  <c r="F162" i="110"/>
  <c r="M162" i="110" s="1"/>
  <c r="E162" i="110"/>
  <c r="L162" i="110" s="1"/>
  <c r="D162" i="110"/>
  <c r="K162" i="110" s="1"/>
  <c r="J161" i="110"/>
  <c r="I161" i="110"/>
  <c r="H161" i="110"/>
  <c r="F161" i="110"/>
  <c r="M161" i="110" s="1"/>
  <c r="E161" i="110"/>
  <c r="L161" i="110" s="1"/>
  <c r="D161" i="110"/>
  <c r="K161" i="110" s="1"/>
  <c r="J160" i="110"/>
  <c r="I160" i="110"/>
  <c r="H160" i="110"/>
  <c r="F160" i="110"/>
  <c r="M160" i="110" s="1"/>
  <c r="E160" i="110"/>
  <c r="L160" i="110" s="1"/>
  <c r="D160" i="110"/>
  <c r="K160" i="110" s="1"/>
  <c r="J159" i="110"/>
  <c r="I159" i="110"/>
  <c r="H159" i="110"/>
  <c r="F159" i="110"/>
  <c r="M159" i="110" s="1"/>
  <c r="E159" i="110"/>
  <c r="L159" i="110" s="1"/>
  <c r="D159" i="110"/>
  <c r="K159" i="110" s="1"/>
  <c r="J158" i="110"/>
  <c r="I158" i="110"/>
  <c r="H158" i="110"/>
  <c r="F158" i="110"/>
  <c r="M158" i="110" s="1"/>
  <c r="E158" i="110"/>
  <c r="L158" i="110" s="1"/>
  <c r="D158" i="110"/>
  <c r="K158" i="110" s="1"/>
  <c r="J157" i="110"/>
  <c r="I157" i="110"/>
  <c r="H157" i="110"/>
  <c r="F157" i="110"/>
  <c r="M157" i="110" s="1"/>
  <c r="E157" i="110"/>
  <c r="L157" i="110" s="1"/>
  <c r="D157" i="110"/>
  <c r="K157" i="110" s="1"/>
  <c r="J156" i="110"/>
  <c r="I156" i="110"/>
  <c r="H156" i="110"/>
  <c r="F156" i="110"/>
  <c r="M156" i="110" s="1"/>
  <c r="E156" i="110"/>
  <c r="L156" i="110" s="1"/>
  <c r="D156" i="110"/>
  <c r="K156" i="110" s="1"/>
  <c r="J155" i="110"/>
  <c r="I155" i="110"/>
  <c r="H155" i="110"/>
  <c r="F155" i="110"/>
  <c r="M155" i="110" s="1"/>
  <c r="E155" i="110"/>
  <c r="L155" i="110" s="1"/>
  <c r="D155" i="110"/>
  <c r="K155" i="110" s="1"/>
  <c r="J154" i="110"/>
  <c r="I154" i="110"/>
  <c r="H154" i="110"/>
  <c r="F154" i="110"/>
  <c r="M154" i="110" s="1"/>
  <c r="E154" i="110"/>
  <c r="L154" i="110" s="1"/>
  <c r="D154" i="110"/>
  <c r="K154" i="110" s="1"/>
  <c r="J153" i="110"/>
  <c r="I153" i="110"/>
  <c r="H153" i="110"/>
  <c r="F153" i="110"/>
  <c r="M153" i="110" s="1"/>
  <c r="E153" i="110"/>
  <c r="L153" i="110" s="1"/>
  <c r="D153" i="110"/>
  <c r="K153" i="110" s="1"/>
  <c r="J152" i="110"/>
  <c r="I152" i="110"/>
  <c r="H152" i="110"/>
  <c r="F152" i="110"/>
  <c r="M152" i="110" s="1"/>
  <c r="E152" i="110"/>
  <c r="L152" i="110" s="1"/>
  <c r="D152" i="110"/>
  <c r="K152" i="110" s="1"/>
  <c r="J151" i="110"/>
  <c r="I151" i="110"/>
  <c r="H151" i="110"/>
  <c r="F151" i="110"/>
  <c r="M151" i="110" s="1"/>
  <c r="E151" i="110"/>
  <c r="L151" i="110" s="1"/>
  <c r="D151" i="110"/>
  <c r="K151" i="110" s="1"/>
  <c r="J150" i="110"/>
  <c r="I150" i="110"/>
  <c r="H150" i="110"/>
  <c r="F150" i="110"/>
  <c r="M150" i="110" s="1"/>
  <c r="E150" i="110"/>
  <c r="L150" i="110" s="1"/>
  <c r="D150" i="110"/>
  <c r="K150" i="110" s="1"/>
  <c r="J149" i="110"/>
  <c r="I149" i="110"/>
  <c r="H149" i="110"/>
  <c r="F149" i="110"/>
  <c r="M149" i="110" s="1"/>
  <c r="E149" i="110"/>
  <c r="L149" i="110" s="1"/>
  <c r="D149" i="110"/>
  <c r="K149" i="110" s="1"/>
  <c r="J148" i="110"/>
  <c r="I148" i="110"/>
  <c r="H148" i="110"/>
  <c r="F148" i="110"/>
  <c r="M148" i="110" s="1"/>
  <c r="E148" i="110"/>
  <c r="L148" i="110" s="1"/>
  <c r="D148" i="110"/>
  <c r="K148" i="110" s="1"/>
  <c r="J147" i="110"/>
  <c r="I147" i="110"/>
  <c r="H147" i="110"/>
  <c r="F147" i="110"/>
  <c r="M147" i="110" s="1"/>
  <c r="E147" i="110"/>
  <c r="L147" i="110" s="1"/>
  <c r="D147" i="110"/>
  <c r="K147" i="110" s="1"/>
  <c r="J146" i="110"/>
  <c r="I146" i="110"/>
  <c r="H146" i="110"/>
  <c r="F146" i="110"/>
  <c r="M146" i="110" s="1"/>
  <c r="E146" i="110"/>
  <c r="L146" i="110" s="1"/>
  <c r="D146" i="110"/>
  <c r="K146" i="110" s="1"/>
  <c r="J145" i="110"/>
  <c r="I145" i="110"/>
  <c r="H145" i="110"/>
  <c r="F145" i="110"/>
  <c r="M145" i="110" s="1"/>
  <c r="E145" i="110"/>
  <c r="L145" i="110" s="1"/>
  <c r="D145" i="110"/>
  <c r="K145" i="110" s="1"/>
  <c r="J144" i="110"/>
  <c r="I144" i="110"/>
  <c r="H144" i="110"/>
  <c r="F144" i="110"/>
  <c r="M144" i="110" s="1"/>
  <c r="E144" i="110"/>
  <c r="L144" i="110" s="1"/>
  <c r="D144" i="110"/>
  <c r="K144" i="110" s="1"/>
  <c r="J143" i="110"/>
  <c r="I143" i="110"/>
  <c r="H143" i="110"/>
  <c r="F143" i="110"/>
  <c r="M143" i="110" s="1"/>
  <c r="E143" i="110"/>
  <c r="L143" i="110" s="1"/>
  <c r="D143" i="110"/>
  <c r="K143" i="110" s="1"/>
  <c r="J142" i="110"/>
  <c r="I142" i="110"/>
  <c r="H142" i="110"/>
  <c r="F142" i="110"/>
  <c r="M142" i="110" s="1"/>
  <c r="E142" i="110"/>
  <c r="L142" i="110" s="1"/>
  <c r="D142" i="110"/>
  <c r="K142" i="110" s="1"/>
  <c r="J141" i="110"/>
  <c r="I141" i="110"/>
  <c r="H141" i="110"/>
  <c r="F141" i="110"/>
  <c r="M141" i="110" s="1"/>
  <c r="E141" i="110"/>
  <c r="L141" i="110" s="1"/>
  <c r="D141" i="110"/>
  <c r="K141" i="110" s="1"/>
  <c r="J140" i="110"/>
  <c r="I140" i="110"/>
  <c r="H140" i="110"/>
  <c r="F140" i="110"/>
  <c r="M140" i="110" s="1"/>
  <c r="E140" i="110"/>
  <c r="L140" i="110" s="1"/>
  <c r="D140" i="110"/>
  <c r="K140" i="110" s="1"/>
  <c r="J139" i="110"/>
  <c r="I139" i="110"/>
  <c r="H139" i="110"/>
  <c r="F139" i="110"/>
  <c r="M139" i="110" s="1"/>
  <c r="E139" i="110"/>
  <c r="L139" i="110" s="1"/>
  <c r="D139" i="110"/>
  <c r="K139" i="110" s="1"/>
  <c r="J138" i="110"/>
  <c r="I138" i="110"/>
  <c r="H138" i="110"/>
  <c r="F138" i="110"/>
  <c r="M138" i="110" s="1"/>
  <c r="E138" i="110"/>
  <c r="L138" i="110" s="1"/>
  <c r="D138" i="110"/>
  <c r="K138" i="110" s="1"/>
  <c r="J137" i="110"/>
  <c r="I137" i="110"/>
  <c r="H137" i="110"/>
  <c r="F137" i="110"/>
  <c r="M137" i="110" s="1"/>
  <c r="E137" i="110"/>
  <c r="L137" i="110" s="1"/>
  <c r="D137" i="110"/>
  <c r="K137" i="110" s="1"/>
  <c r="J136" i="110"/>
  <c r="I136" i="110"/>
  <c r="H136" i="110"/>
  <c r="F136" i="110"/>
  <c r="M136" i="110" s="1"/>
  <c r="E136" i="110"/>
  <c r="L136" i="110" s="1"/>
  <c r="D136" i="110"/>
  <c r="K136" i="110" s="1"/>
  <c r="J135" i="110"/>
  <c r="I135" i="110"/>
  <c r="H135" i="110"/>
  <c r="F135" i="110"/>
  <c r="M135" i="110" s="1"/>
  <c r="E135" i="110"/>
  <c r="L135" i="110" s="1"/>
  <c r="D135" i="110"/>
  <c r="K135" i="110" s="1"/>
  <c r="J134" i="110"/>
  <c r="I134" i="110"/>
  <c r="H134" i="110"/>
  <c r="F134" i="110"/>
  <c r="M134" i="110" s="1"/>
  <c r="E134" i="110"/>
  <c r="L134" i="110" s="1"/>
  <c r="D134" i="110"/>
  <c r="K134" i="110" s="1"/>
  <c r="J133" i="110"/>
  <c r="I133" i="110"/>
  <c r="H133" i="110"/>
  <c r="F133" i="110"/>
  <c r="M133" i="110" s="1"/>
  <c r="E133" i="110"/>
  <c r="L133" i="110" s="1"/>
  <c r="D133" i="110"/>
  <c r="K133" i="110" s="1"/>
  <c r="J132" i="110"/>
  <c r="I132" i="110"/>
  <c r="H132" i="110"/>
  <c r="F132" i="110"/>
  <c r="M132" i="110" s="1"/>
  <c r="E132" i="110"/>
  <c r="L132" i="110" s="1"/>
  <c r="D132" i="110"/>
  <c r="K132" i="110" s="1"/>
  <c r="J131" i="110"/>
  <c r="I131" i="110"/>
  <c r="H131" i="110"/>
  <c r="F131" i="110"/>
  <c r="M131" i="110" s="1"/>
  <c r="E131" i="110"/>
  <c r="L131" i="110" s="1"/>
  <c r="D131" i="110"/>
  <c r="K131" i="110" s="1"/>
  <c r="J130" i="110"/>
  <c r="I130" i="110"/>
  <c r="H130" i="110"/>
  <c r="F130" i="110"/>
  <c r="M130" i="110" s="1"/>
  <c r="E130" i="110"/>
  <c r="L130" i="110" s="1"/>
  <c r="D130" i="110"/>
  <c r="K130" i="110" s="1"/>
  <c r="J129" i="110"/>
  <c r="I129" i="110"/>
  <c r="H129" i="110"/>
  <c r="F129" i="110"/>
  <c r="M129" i="110" s="1"/>
  <c r="E129" i="110"/>
  <c r="L129" i="110" s="1"/>
  <c r="D129" i="110"/>
  <c r="K129" i="110" s="1"/>
  <c r="J128" i="110"/>
  <c r="I128" i="110"/>
  <c r="H128" i="110"/>
  <c r="F128" i="110"/>
  <c r="M128" i="110" s="1"/>
  <c r="E128" i="110"/>
  <c r="L128" i="110" s="1"/>
  <c r="D128" i="110"/>
  <c r="K128" i="110" s="1"/>
  <c r="J127" i="110"/>
  <c r="I127" i="110"/>
  <c r="H127" i="110"/>
  <c r="F127" i="110"/>
  <c r="M127" i="110" s="1"/>
  <c r="E127" i="110"/>
  <c r="L127" i="110" s="1"/>
  <c r="D127" i="110"/>
  <c r="K127" i="110" s="1"/>
  <c r="J126" i="110"/>
  <c r="I126" i="110"/>
  <c r="H126" i="110"/>
  <c r="F126" i="110"/>
  <c r="M126" i="110" s="1"/>
  <c r="E126" i="110"/>
  <c r="L126" i="110" s="1"/>
  <c r="D126" i="110"/>
  <c r="K126" i="110" s="1"/>
  <c r="J125" i="110"/>
  <c r="I125" i="110"/>
  <c r="H125" i="110"/>
  <c r="F125" i="110"/>
  <c r="M125" i="110" s="1"/>
  <c r="E125" i="110"/>
  <c r="L125" i="110" s="1"/>
  <c r="D125" i="110"/>
  <c r="K125" i="110" s="1"/>
  <c r="J124" i="110"/>
  <c r="I124" i="110"/>
  <c r="H124" i="110"/>
  <c r="F124" i="110"/>
  <c r="M124" i="110" s="1"/>
  <c r="E124" i="110"/>
  <c r="L124" i="110" s="1"/>
  <c r="D124" i="110"/>
  <c r="K124" i="110" s="1"/>
  <c r="J123" i="110"/>
  <c r="I123" i="110"/>
  <c r="H123" i="110"/>
  <c r="F123" i="110"/>
  <c r="M123" i="110" s="1"/>
  <c r="E123" i="110"/>
  <c r="L123" i="110" s="1"/>
  <c r="D123" i="110"/>
  <c r="K123" i="110" s="1"/>
  <c r="J122" i="110"/>
  <c r="I122" i="110"/>
  <c r="H122" i="110"/>
  <c r="F122" i="110"/>
  <c r="M122" i="110" s="1"/>
  <c r="E122" i="110"/>
  <c r="L122" i="110" s="1"/>
  <c r="D122" i="110"/>
  <c r="K122" i="110" s="1"/>
  <c r="J121" i="110"/>
  <c r="I121" i="110"/>
  <c r="H121" i="110"/>
  <c r="F121" i="110"/>
  <c r="M121" i="110" s="1"/>
  <c r="E121" i="110"/>
  <c r="L121" i="110" s="1"/>
  <c r="D121" i="110"/>
  <c r="K121" i="110" s="1"/>
  <c r="J120" i="110"/>
  <c r="I120" i="110"/>
  <c r="H120" i="110"/>
  <c r="F120" i="110"/>
  <c r="M120" i="110" s="1"/>
  <c r="E120" i="110"/>
  <c r="L120" i="110" s="1"/>
  <c r="D120" i="110"/>
  <c r="K120" i="110" s="1"/>
  <c r="J119" i="110"/>
  <c r="I119" i="110"/>
  <c r="H119" i="110"/>
  <c r="F119" i="110"/>
  <c r="M119" i="110" s="1"/>
  <c r="E119" i="110"/>
  <c r="L119" i="110" s="1"/>
  <c r="D119" i="110"/>
  <c r="K119" i="110" s="1"/>
  <c r="J118" i="110"/>
  <c r="I118" i="110"/>
  <c r="H118" i="110"/>
  <c r="F118" i="110"/>
  <c r="M118" i="110" s="1"/>
  <c r="E118" i="110"/>
  <c r="L118" i="110" s="1"/>
  <c r="D118" i="110"/>
  <c r="K118" i="110" s="1"/>
  <c r="J117" i="110"/>
  <c r="I117" i="110"/>
  <c r="H117" i="110"/>
  <c r="F117" i="110"/>
  <c r="M117" i="110" s="1"/>
  <c r="E117" i="110"/>
  <c r="L117" i="110" s="1"/>
  <c r="D117" i="110"/>
  <c r="K117" i="110" s="1"/>
  <c r="J116" i="110"/>
  <c r="I116" i="110"/>
  <c r="H116" i="110"/>
  <c r="F116" i="110"/>
  <c r="M116" i="110" s="1"/>
  <c r="E116" i="110"/>
  <c r="L116" i="110" s="1"/>
  <c r="D116" i="110"/>
  <c r="K116" i="110" s="1"/>
  <c r="J115" i="110"/>
  <c r="I115" i="110"/>
  <c r="H115" i="110"/>
  <c r="F115" i="110"/>
  <c r="M115" i="110" s="1"/>
  <c r="E115" i="110"/>
  <c r="L115" i="110" s="1"/>
  <c r="D115" i="110"/>
  <c r="K115" i="110" s="1"/>
  <c r="J114" i="110"/>
  <c r="I114" i="110"/>
  <c r="H114" i="110"/>
  <c r="F114" i="110"/>
  <c r="M114" i="110" s="1"/>
  <c r="E114" i="110"/>
  <c r="L114" i="110" s="1"/>
  <c r="D114" i="110"/>
  <c r="K114" i="110" s="1"/>
  <c r="J113" i="110"/>
  <c r="I113" i="110"/>
  <c r="H113" i="110"/>
  <c r="F113" i="110"/>
  <c r="M113" i="110" s="1"/>
  <c r="E113" i="110"/>
  <c r="L113" i="110" s="1"/>
  <c r="D113" i="110"/>
  <c r="K113" i="110" s="1"/>
  <c r="J112" i="110"/>
  <c r="I112" i="110"/>
  <c r="H112" i="110"/>
  <c r="F112" i="110"/>
  <c r="M112" i="110" s="1"/>
  <c r="E112" i="110"/>
  <c r="L112" i="110" s="1"/>
  <c r="D112" i="110"/>
  <c r="K112" i="110" s="1"/>
  <c r="J111" i="110"/>
  <c r="I111" i="110"/>
  <c r="H111" i="110"/>
  <c r="F111" i="110"/>
  <c r="M111" i="110" s="1"/>
  <c r="E111" i="110"/>
  <c r="L111" i="110" s="1"/>
  <c r="D111" i="110"/>
  <c r="K111" i="110" s="1"/>
  <c r="J110" i="110"/>
  <c r="I110" i="110"/>
  <c r="H110" i="110"/>
  <c r="F110" i="110"/>
  <c r="M110" i="110" s="1"/>
  <c r="E110" i="110"/>
  <c r="L110" i="110" s="1"/>
  <c r="D110" i="110"/>
  <c r="K110" i="110" s="1"/>
  <c r="J109" i="110"/>
  <c r="I109" i="110"/>
  <c r="H109" i="110"/>
  <c r="F109" i="110"/>
  <c r="M109" i="110" s="1"/>
  <c r="E109" i="110"/>
  <c r="L109" i="110" s="1"/>
  <c r="D109" i="110"/>
  <c r="K109" i="110" s="1"/>
  <c r="J108" i="110"/>
  <c r="I108" i="110"/>
  <c r="H108" i="110"/>
  <c r="F108" i="110"/>
  <c r="M108" i="110" s="1"/>
  <c r="E108" i="110"/>
  <c r="L108" i="110" s="1"/>
  <c r="D108" i="110"/>
  <c r="K108" i="110" s="1"/>
  <c r="J107" i="110"/>
  <c r="I107" i="110"/>
  <c r="H107" i="110"/>
  <c r="F107" i="110"/>
  <c r="M107" i="110" s="1"/>
  <c r="E107" i="110"/>
  <c r="L107" i="110" s="1"/>
  <c r="D107" i="110"/>
  <c r="K107" i="110" s="1"/>
  <c r="J106" i="110"/>
  <c r="I106" i="110"/>
  <c r="H106" i="110"/>
  <c r="F106" i="110"/>
  <c r="M106" i="110" s="1"/>
  <c r="E106" i="110"/>
  <c r="L106" i="110" s="1"/>
  <c r="D106" i="110"/>
  <c r="K106" i="110" s="1"/>
  <c r="J105" i="110"/>
  <c r="I105" i="110"/>
  <c r="H105" i="110"/>
  <c r="F105" i="110"/>
  <c r="M105" i="110" s="1"/>
  <c r="E105" i="110"/>
  <c r="L105" i="110" s="1"/>
  <c r="D105" i="110"/>
  <c r="K105" i="110" s="1"/>
  <c r="J104" i="110"/>
  <c r="I104" i="110"/>
  <c r="H104" i="110"/>
  <c r="F104" i="110"/>
  <c r="M104" i="110" s="1"/>
  <c r="E104" i="110"/>
  <c r="L104" i="110" s="1"/>
  <c r="D104" i="110"/>
  <c r="K104" i="110" s="1"/>
  <c r="J103" i="110"/>
  <c r="I103" i="110"/>
  <c r="H103" i="110"/>
  <c r="F103" i="110"/>
  <c r="M103" i="110" s="1"/>
  <c r="E103" i="110"/>
  <c r="L103" i="110" s="1"/>
  <c r="D103" i="110"/>
  <c r="K103" i="110" s="1"/>
  <c r="J102" i="110"/>
  <c r="I102" i="110"/>
  <c r="H102" i="110"/>
  <c r="F102" i="110"/>
  <c r="M102" i="110" s="1"/>
  <c r="E102" i="110"/>
  <c r="L102" i="110" s="1"/>
  <c r="D102" i="110"/>
  <c r="K102" i="110" s="1"/>
  <c r="J101" i="110"/>
  <c r="I101" i="110"/>
  <c r="H101" i="110"/>
  <c r="F101" i="110"/>
  <c r="M101" i="110" s="1"/>
  <c r="E101" i="110"/>
  <c r="L101" i="110" s="1"/>
  <c r="D101" i="110"/>
  <c r="K101" i="110" s="1"/>
  <c r="J100" i="110"/>
  <c r="I100" i="110"/>
  <c r="H100" i="110"/>
  <c r="F100" i="110"/>
  <c r="M100" i="110" s="1"/>
  <c r="E100" i="110"/>
  <c r="L100" i="110" s="1"/>
  <c r="D100" i="110"/>
  <c r="K100" i="110" s="1"/>
  <c r="J99" i="110"/>
  <c r="I99" i="110"/>
  <c r="H99" i="110"/>
  <c r="F99" i="110"/>
  <c r="M99" i="110" s="1"/>
  <c r="E99" i="110"/>
  <c r="L99" i="110" s="1"/>
  <c r="D99" i="110"/>
  <c r="K99" i="110" s="1"/>
  <c r="J98" i="110"/>
  <c r="I98" i="110"/>
  <c r="H98" i="110"/>
  <c r="F98" i="110"/>
  <c r="M98" i="110" s="1"/>
  <c r="E98" i="110"/>
  <c r="L98" i="110" s="1"/>
  <c r="D98" i="110"/>
  <c r="K98" i="110" s="1"/>
  <c r="J97" i="110"/>
  <c r="I97" i="110"/>
  <c r="H97" i="110"/>
  <c r="F97" i="110"/>
  <c r="M97" i="110" s="1"/>
  <c r="E97" i="110"/>
  <c r="L97" i="110" s="1"/>
  <c r="D97" i="110"/>
  <c r="K97" i="110" s="1"/>
  <c r="J96" i="110"/>
  <c r="I96" i="110"/>
  <c r="H96" i="110"/>
  <c r="F96" i="110"/>
  <c r="M96" i="110" s="1"/>
  <c r="E96" i="110"/>
  <c r="L96" i="110" s="1"/>
  <c r="D96" i="110"/>
  <c r="K96" i="110" s="1"/>
  <c r="J95" i="110"/>
  <c r="I95" i="110"/>
  <c r="H95" i="110"/>
  <c r="F95" i="110"/>
  <c r="M95" i="110" s="1"/>
  <c r="E95" i="110"/>
  <c r="L95" i="110" s="1"/>
  <c r="D95" i="110"/>
  <c r="K95" i="110" s="1"/>
  <c r="J94" i="110"/>
  <c r="I94" i="110"/>
  <c r="H94" i="110"/>
  <c r="F94" i="110"/>
  <c r="M94" i="110" s="1"/>
  <c r="E94" i="110"/>
  <c r="L94" i="110" s="1"/>
  <c r="D94" i="110"/>
  <c r="K94" i="110" s="1"/>
  <c r="J93" i="110"/>
  <c r="I93" i="110"/>
  <c r="H93" i="110"/>
  <c r="F93" i="110"/>
  <c r="M93" i="110" s="1"/>
  <c r="E93" i="110"/>
  <c r="L93" i="110" s="1"/>
  <c r="D93" i="110"/>
  <c r="K93" i="110" s="1"/>
  <c r="J92" i="110"/>
  <c r="I92" i="110"/>
  <c r="H92" i="110"/>
  <c r="F92" i="110"/>
  <c r="M92" i="110" s="1"/>
  <c r="E92" i="110"/>
  <c r="L92" i="110" s="1"/>
  <c r="D92" i="110"/>
  <c r="K92" i="110" s="1"/>
  <c r="J91" i="110"/>
  <c r="I91" i="110"/>
  <c r="H91" i="110"/>
  <c r="F91" i="110"/>
  <c r="M91" i="110" s="1"/>
  <c r="E91" i="110"/>
  <c r="L91" i="110" s="1"/>
  <c r="D91" i="110"/>
  <c r="K91" i="110" s="1"/>
  <c r="J90" i="110"/>
  <c r="I90" i="110"/>
  <c r="H90" i="110"/>
  <c r="F90" i="110"/>
  <c r="M90" i="110" s="1"/>
  <c r="E90" i="110"/>
  <c r="L90" i="110" s="1"/>
  <c r="D90" i="110"/>
  <c r="K90" i="110" s="1"/>
  <c r="J89" i="110"/>
  <c r="I89" i="110"/>
  <c r="H89" i="110"/>
  <c r="F89" i="110"/>
  <c r="M89" i="110" s="1"/>
  <c r="E89" i="110"/>
  <c r="L89" i="110" s="1"/>
  <c r="D89" i="110"/>
  <c r="K89" i="110" s="1"/>
  <c r="J88" i="110"/>
  <c r="I88" i="110"/>
  <c r="H88" i="110"/>
  <c r="F88" i="110"/>
  <c r="M88" i="110" s="1"/>
  <c r="E88" i="110"/>
  <c r="L88" i="110" s="1"/>
  <c r="D88" i="110"/>
  <c r="K88" i="110" s="1"/>
  <c r="J87" i="110"/>
  <c r="I87" i="110"/>
  <c r="H87" i="110"/>
  <c r="F87" i="110"/>
  <c r="M87" i="110" s="1"/>
  <c r="E87" i="110"/>
  <c r="L87" i="110" s="1"/>
  <c r="D87" i="110"/>
  <c r="K87" i="110" s="1"/>
  <c r="J86" i="110"/>
  <c r="I86" i="110"/>
  <c r="H86" i="110"/>
  <c r="F86" i="110"/>
  <c r="M86" i="110" s="1"/>
  <c r="E86" i="110"/>
  <c r="L86" i="110" s="1"/>
  <c r="D86" i="110"/>
  <c r="K86" i="110" s="1"/>
  <c r="J85" i="110"/>
  <c r="I85" i="110"/>
  <c r="H85" i="110"/>
  <c r="F85" i="110"/>
  <c r="M85" i="110" s="1"/>
  <c r="E85" i="110"/>
  <c r="L85" i="110" s="1"/>
  <c r="D85" i="110"/>
  <c r="K85" i="110" s="1"/>
  <c r="J84" i="110"/>
  <c r="I84" i="110"/>
  <c r="H84" i="110"/>
  <c r="F84" i="110"/>
  <c r="M84" i="110" s="1"/>
  <c r="E84" i="110"/>
  <c r="L84" i="110" s="1"/>
  <c r="D84" i="110"/>
  <c r="K84" i="110" s="1"/>
  <c r="J83" i="110"/>
  <c r="I83" i="110"/>
  <c r="H83" i="110"/>
  <c r="F83" i="110"/>
  <c r="M83" i="110" s="1"/>
  <c r="E83" i="110"/>
  <c r="L83" i="110" s="1"/>
  <c r="D83" i="110"/>
  <c r="K83" i="110" s="1"/>
  <c r="J82" i="110"/>
  <c r="I82" i="110"/>
  <c r="H82" i="110"/>
  <c r="F82" i="110"/>
  <c r="M82" i="110" s="1"/>
  <c r="E82" i="110"/>
  <c r="L82" i="110" s="1"/>
  <c r="D82" i="110"/>
  <c r="K82" i="110" s="1"/>
  <c r="J81" i="110"/>
  <c r="I81" i="110"/>
  <c r="H81" i="110"/>
  <c r="F81" i="110"/>
  <c r="M81" i="110" s="1"/>
  <c r="E81" i="110"/>
  <c r="L81" i="110" s="1"/>
  <c r="D81" i="110"/>
  <c r="K81" i="110" s="1"/>
  <c r="J80" i="110"/>
  <c r="I80" i="110"/>
  <c r="H80" i="110"/>
  <c r="F80" i="110"/>
  <c r="M80" i="110" s="1"/>
  <c r="E80" i="110"/>
  <c r="L80" i="110" s="1"/>
  <c r="D80" i="110"/>
  <c r="K80" i="110" s="1"/>
  <c r="J79" i="110"/>
  <c r="I79" i="110"/>
  <c r="H79" i="110"/>
  <c r="F79" i="110"/>
  <c r="M79" i="110" s="1"/>
  <c r="E79" i="110"/>
  <c r="L79" i="110" s="1"/>
  <c r="D79" i="110"/>
  <c r="K79" i="110" s="1"/>
  <c r="J78" i="110"/>
  <c r="I78" i="110"/>
  <c r="H78" i="110"/>
  <c r="F78" i="110"/>
  <c r="M78" i="110" s="1"/>
  <c r="E78" i="110"/>
  <c r="L78" i="110" s="1"/>
  <c r="D78" i="110"/>
  <c r="K78" i="110" s="1"/>
  <c r="J77" i="110"/>
  <c r="I77" i="110"/>
  <c r="H77" i="110"/>
  <c r="F77" i="110"/>
  <c r="M77" i="110" s="1"/>
  <c r="E77" i="110"/>
  <c r="L77" i="110" s="1"/>
  <c r="D77" i="110"/>
  <c r="K77" i="110" s="1"/>
  <c r="J76" i="110"/>
  <c r="I76" i="110"/>
  <c r="H76" i="110"/>
  <c r="F76" i="110"/>
  <c r="M76" i="110" s="1"/>
  <c r="E76" i="110"/>
  <c r="L76" i="110" s="1"/>
  <c r="D76" i="110"/>
  <c r="K76" i="110" s="1"/>
  <c r="J75" i="110"/>
  <c r="I75" i="110"/>
  <c r="H75" i="110"/>
  <c r="F75" i="110"/>
  <c r="M75" i="110" s="1"/>
  <c r="E75" i="110"/>
  <c r="L75" i="110" s="1"/>
  <c r="D75" i="110"/>
  <c r="K75" i="110" s="1"/>
  <c r="J74" i="110"/>
  <c r="I74" i="110"/>
  <c r="H74" i="110"/>
  <c r="F74" i="110"/>
  <c r="M74" i="110" s="1"/>
  <c r="E74" i="110"/>
  <c r="L74" i="110" s="1"/>
  <c r="D74" i="110"/>
  <c r="K74" i="110" s="1"/>
  <c r="J73" i="110"/>
  <c r="I73" i="110"/>
  <c r="H73" i="110"/>
  <c r="F73" i="110"/>
  <c r="M73" i="110" s="1"/>
  <c r="E73" i="110"/>
  <c r="L73" i="110" s="1"/>
  <c r="D73" i="110"/>
  <c r="K73" i="110" s="1"/>
  <c r="J72" i="110"/>
  <c r="I72" i="110"/>
  <c r="H72" i="110"/>
  <c r="F72" i="110"/>
  <c r="M72" i="110" s="1"/>
  <c r="E72" i="110"/>
  <c r="L72" i="110" s="1"/>
  <c r="D72" i="110"/>
  <c r="K72" i="110" s="1"/>
  <c r="J71" i="110"/>
  <c r="I71" i="110"/>
  <c r="H71" i="110"/>
  <c r="F71" i="110"/>
  <c r="M71" i="110" s="1"/>
  <c r="E71" i="110"/>
  <c r="L71" i="110" s="1"/>
  <c r="D71" i="110"/>
  <c r="K71" i="110" s="1"/>
  <c r="J70" i="110"/>
  <c r="I70" i="110"/>
  <c r="H70" i="110"/>
  <c r="F70" i="110"/>
  <c r="M70" i="110" s="1"/>
  <c r="E70" i="110"/>
  <c r="L70" i="110" s="1"/>
  <c r="D70" i="110"/>
  <c r="K70" i="110" s="1"/>
  <c r="J69" i="110"/>
  <c r="I69" i="110"/>
  <c r="H69" i="110"/>
  <c r="F69" i="110"/>
  <c r="M69" i="110" s="1"/>
  <c r="E69" i="110"/>
  <c r="L69" i="110" s="1"/>
  <c r="D69" i="110"/>
  <c r="K69" i="110" s="1"/>
  <c r="J68" i="110"/>
  <c r="I68" i="110"/>
  <c r="H68" i="110"/>
  <c r="F68" i="110"/>
  <c r="M68" i="110" s="1"/>
  <c r="E68" i="110"/>
  <c r="L68" i="110" s="1"/>
  <c r="D68" i="110"/>
  <c r="K68" i="110" s="1"/>
  <c r="J67" i="110"/>
  <c r="I67" i="110"/>
  <c r="H67" i="110"/>
  <c r="F67" i="110"/>
  <c r="M67" i="110" s="1"/>
  <c r="E67" i="110"/>
  <c r="L67" i="110" s="1"/>
  <c r="D67" i="110"/>
  <c r="K67" i="110" s="1"/>
  <c r="J66" i="110"/>
  <c r="I66" i="110"/>
  <c r="H66" i="110"/>
  <c r="F66" i="110"/>
  <c r="M66" i="110" s="1"/>
  <c r="E66" i="110"/>
  <c r="L66" i="110" s="1"/>
  <c r="D66" i="110"/>
  <c r="K66" i="110" s="1"/>
  <c r="J65" i="110"/>
  <c r="I65" i="110"/>
  <c r="H65" i="110"/>
  <c r="F65" i="110"/>
  <c r="M65" i="110" s="1"/>
  <c r="E65" i="110"/>
  <c r="L65" i="110" s="1"/>
  <c r="D65" i="110"/>
  <c r="K65" i="110" s="1"/>
  <c r="J64" i="110"/>
  <c r="I64" i="110"/>
  <c r="H64" i="110"/>
  <c r="F64" i="110"/>
  <c r="M64" i="110" s="1"/>
  <c r="E64" i="110"/>
  <c r="L64" i="110" s="1"/>
  <c r="D64" i="110"/>
  <c r="K64" i="110" s="1"/>
  <c r="J63" i="110"/>
  <c r="I63" i="110"/>
  <c r="H63" i="110"/>
  <c r="F63" i="110"/>
  <c r="M63" i="110" s="1"/>
  <c r="E63" i="110"/>
  <c r="L63" i="110" s="1"/>
  <c r="D63" i="110"/>
  <c r="K63" i="110" s="1"/>
  <c r="J62" i="110"/>
  <c r="I62" i="110"/>
  <c r="H62" i="110"/>
  <c r="F62" i="110"/>
  <c r="M62" i="110" s="1"/>
  <c r="E62" i="110"/>
  <c r="L62" i="110" s="1"/>
  <c r="D62" i="110"/>
  <c r="K62" i="110" s="1"/>
  <c r="J61" i="110"/>
  <c r="I61" i="110"/>
  <c r="H61" i="110"/>
  <c r="F61" i="110"/>
  <c r="M61" i="110" s="1"/>
  <c r="E61" i="110"/>
  <c r="L61" i="110" s="1"/>
  <c r="D61" i="110"/>
  <c r="K61" i="110" s="1"/>
  <c r="J59" i="110"/>
  <c r="I59" i="110"/>
  <c r="H59" i="110"/>
  <c r="F59" i="110"/>
  <c r="M59" i="110" s="1"/>
  <c r="E59" i="110"/>
  <c r="L59" i="110" s="1"/>
  <c r="D59" i="110"/>
  <c r="K59" i="110" s="1"/>
  <c r="J58" i="110"/>
  <c r="I58" i="110"/>
  <c r="H58" i="110"/>
  <c r="F58" i="110"/>
  <c r="M58" i="110" s="1"/>
  <c r="E58" i="110"/>
  <c r="L58" i="110" s="1"/>
  <c r="D58" i="110"/>
  <c r="K58" i="110" s="1"/>
  <c r="J57" i="110"/>
  <c r="I57" i="110"/>
  <c r="H57" i="110"/>
  <c r="F57" i="110"/>
  <c r="M57" i="110" s="1"/>
  <c r="E57" i="110"/>
  <c r="L57" i="110" s="1"/>
  <c r="D57" i="110"/>
  <c r="K57" i="110" s="1"/>
  <c r="J56" i="110"/>
  <c r="I56" i="110"/>
  <c r="H56" i="110"/>
  <c r="F56" i="110"/>
  <c r="M56" i="110" s="1"/>
  <c r="E56" i="110"/>
  <c r="L56" i="110" s="1"/>
  <c r="D56" i="110"/>
  <c r="K56" i="110" s="1"/>
  <c r="J55" i="110"/>
  <c r="I55" i="110"/>
  <c r="H55" i="110"/>
  <c r="F55" i="110"/>
  <c r="M55" i="110" s="1"/>
  <c r="E55" i="110"/>
  <c r="L55" i="110" s="1"/>
  <c r="D55" i="110"/>
  <c r="K55" i="110" s="1"/>
  <c r="J54" i="110"/>
  <c r="I54" i="110"/>
  <c r="H54" i="110"/>
  <c r="F54" i="110"/>
  <c r="M54" i="110" s="1"/>
  <c r="E54" i="110"/>
  <c r="L54" i="110" s="1"/>
  <c r="D54" i="110"/>
  <c r="K54" i="110" s="1"/>
  <c r="J53" i="110"/>
  <c r="I53" i="110"/>
  <c r="H53" i="110"/>
  <c r="F53" i="110"/>
  <c r="M53" i="110" s="1"/>
  <c r="E53" i="110"/>
  <c r="L53" i="110" s="1"/>
  <c r="D53" i="110"/>
  <c r="K53" i="110" s="1"/>
  <c r="J52" i="110"/>
  <c r="I52" i="110"/>
  <c r="H52" i="110"/>
  <c r="F52" i="110"/>
  <c r="M52" i="110" s="1"/>
  <c r="E52" i="110"/>
  <c r="L52" i="110" s="1"/>
  <c r="D52" i="110"/>
  <c r="K52" i="110" s="1"/>
  <c r="J51" i="110"/>
  <c r="I51" i="110"/>
  <c r="H51" i="110"/>
  <c r="F51" i="110"/>
  <c r="M51" i="110" s="1"/>
  <c r="E51" i="110"/>
  <c r="L51" i="110" s="1"/>
  <c r="D51" i="110"/>
  <c r="K51" i="110" s="1"/>
  <c r="J50" i="110"/>
  <c r="I50" i="110"/>
  <c r="H50" i="110"/>
  <c r="F50" i="110"/>
  <c r="M50" i="110" s="1"/>
  <c r="E50" i="110"/>
  <c r="L50" i="110" s="1"/>
  <c r="D50" i="110"/>
  <c r="K50" i="110" s="1"/>
  <c r="J49" i="110"/>
  <c r="I49" i="110"/>
  <c r="H49" i="110"/>
  <c r="F49" i="110"/>
  <c r="M49" i="110" s="1"/>
  <c r="E49" i="110"/>
  <c r="L49" i="110" s="1"/>
  <c r="D49" i="110"/>
  <c r="K49" i="110" s="1"/>
  <c r="J48" i="110"/>
  <c r="I48" i="110"/>
  <c r="H48" i="110"/>
  <c r="F48" i="110"/>
  <c r="M48" i="110" s="1"/>
  <c r="E48" i="110"/>
  <c r="L48" i="110" s="1"/>
  <c r="D48" i="110"/>
  <c r="K48" i="110" s="1"/>
  <c r="J47" i="110"/>
  <c r="I47" i="110"/>
  <c r="H47" i="110"/>
  <c r="F47" i="110"/>
  <c r="M47" i="110" s="1"/>
  <c r="E47" i="110"/>
  <c r="L47" i="110" s="1"/>
  <c r="D47" i="110"/>
  <c r="K47" i="110" s="1"/>
  <c r="J46" i="110"/>
  <c r="I46" i="110"/>
  <c r="H46" i="110"/>
  <c r="F46" i="110"/>
  <c r="M46" i="110" s="1"/>
  <c r="E46" i="110"/>
  <c r="L46" i="110" s="1"/>
  <c r="D46" i="110"/>
  <c r="K46" i="110" s="1"/>
  <c r="J45" i="110"/>
  <c r="I45" i="110"/>
  <c r="H45" i="110"/>
  <c r="F45" i="110"/>
  <c r="M45" i="110" s="1"/>
  <c r="E45" i="110"/>
  <c r="L45" i="110" s="1"/>
  <c r="D45" i="110"/>
  <c r="K45" i="110" s="1"/>
  <c r="J44" i="110"/>
  <c r="I44" i="110"/>
  <c r="H44" i="110"/>
  <c r="F44" i="110"/>
  <c r="M44" i="110" s="1"/>
  <c r="E44" i="110"/>
  <c r="L44" i="110" s="1"/>
  <c r="D44" i="110"/>
  <c r="K44" i="110" s="1"/>
  <c r="J43" i="110"/>
  <c r="I43" i="110"/>
  <c r="H43" i="110"/>
  <c r="F43" i="110"/>
  <c r="M43" i="110" s="1"/>
  <c r="E43" i="110"/>
  <c r="L43" i="110" s="1"/>
  <c r="D43" i="110"/>
  <c r="K43" i="110" s="1"/>
  <c r="J42" i="110"/>
  <c r="I42" i="110"/>
  <c r="H42" i="110"/>
  <c r="F42" i="110"/>
  <c r="M42" i="110" s="1"/>
  <c r="E42" i="110"/>
  <c r="L42" i="110" s="1"/>
  <c r="D42" i="110"/>
  <c r="K42" i="110" s="1"/>
  <c r="J41" i="110"/>
  <c r="I41" i="110"/>
  <c r="H41" i="110"/>
  <c r="F41" i="110"/>
  <c r="M41" i="110" s="1"/>
  <c r="E41" i="110"/>
  <c r="L41" i="110" s="1"/>
  <c r="D41" i="110"/>
  <c r="K41" i="110" s="1"/>
  <c r="J40" i="110"/>
  <c r="I40" i="110"/>
  <c r="H40" i="110"/>
  <c r="F40" i="110"/>
  <c r="M40" i="110" s="1"/>
  <c r="E40" i="110"/>
  <c r="L40" i="110" s="1"/>
  <c r="D40" i="110"/>
  <c r="K40" i="110" s="1"/>
  <c r="J39" i="110"/>
  <c r="I39" i="110"/>
  <c r="H39" i="110"/>
  <c r="F39" i="110"/>
  <c r="M39" i="110" s="1"/>
  <c r="E39" i="110"/>
  <c r="L39" i="110" s="1"/>
  <c r="D39" i="110"/>
  <c r="K39" i="110" s="1"/>
  <c r="J38" i="110"/>
  <c r="I38" i="110"/>
  <c r="H38" i="110"/>
  <c r="F38" i="110"/>
  <c r="M38" i="110" s="1"/>
  <c r="E38" i="110"/>
  <c r="L38" i="110" s="1"/>
  <c r="D38" i="110"/>
  <c r="K38" i="110" s="1"/>
  <c r="D37" i="110"/>
  <c r="D36" i="110"/>
  <c r="H36" i="110" s="1"/>
  <c r="D35" i="110"/>
  <c r="D34" i="110"/>
  <c r="H34" i="110" s="1"/>
  <c r="D33" i="110"/>
  <c r="H33" i="110" s="1"/>
  <c r="D32" i="110"/>
  <c r="H32" i="110" s="1"/>
  <c r="D31" i="110"/>
  <c r="H31" i="110" s="1"/>
  <c r="D30" i="110"/>
  <c r="H30" i="110" s="1"/>
  <c r="D29" i="110"/>
  <c r="H29" i="110" s="1"/>
  <c r="D28" i="110"/>
  <c r="H28" i="110" s="1"/>
  <c r="D27" i="110"/>
  <c r="H27" i="110" s="1"/>
  <c r="D26" i="110"/>
  <c r="H26" i="110" s="1"/>
  <c r="D25" i="110"/>
  <c r="H25" i="110" s="1"/>
  <c r="D24" i="110"/>
  <c r="D23" i="110"/>
  <c r="K23" i="110" s="1"/>
  <c r="D22" i="110"/>
  <c r="H22" i="110" s="1"/>
  <c r="D21" i="110"/>
  <c r="H21" i="110" s="1"/>
  <c r="D20" i="110"/>
  <c r="H20" i="110" s="1"/>
  <c r="D19" i="110"/>
  <c r="H19" i="110" s="1"/>
  <c r="D18" i="110"/>
  <c r="D17" i="110"/>
  <c r="H17" i="110" s="1"/>
  <c r="D16" i="110"/>
  <c r="H16" i="110" s="1"/>
  <c r="D15" i="110"/>
  <c r="H15" i="110" s="1"/>
  <c r="D14" i="110"/>
  <c r="H14" i="110" s="1"/>
  <c r="D13" i="110"/>
  <c r="H13" i="110" s="1"/>
  <c r="D12" i="110"/>
  <c r="H12" i="110" s="1"/>
  <c r="D11" i="110"/>
  <c r="H11" i="110" s="1"/>
  <c r="D10" i="110"/>
  <c r="E36" i="110"/>
  <c r="E35" i="110"/>
  <c r="E34" i="110"/>
  <c r="I34" i="110" s="1"/>
  <c r="E33" i="110"/>
  <c r="I33" i="110" s="1"/>
  <c r="E32" i="110"/>
  <c r="I32" i="110" s="1"/>
  <c r="E31" i="110"/>
  <c r="I31" i="110" s="1"/>
  <c r="E30" i="110"/>
  <c r="I30" i="110" s="1"/>
  <c r="E29" i="110"/>
  <c r="E28" i="110"/>
  <c r="I28" i="110" s="1"/>
  <c r="E27" i="110"/>
  <c r="I27" i="110" s="1"/>
  <c r="E26" i="110"/>
  <c r="I26" i="110" s="1"/>
  <c r="E25" i="110"/>
  <c r="I25" i="110" s="1"/>
  <c r="E24" i="110"/>
  <c r="E23" i="110"/>
  <c r="E22" i="110"/>
  <c r="E21" i="110"/>
  <c r="I21" i="110" s="1"/>
  <c r="E20" i="110"/>
  <c r="I20" i="110" s="1"/>
  <c r="E19" i="110"/>
  <c r="I19" i="110" s="1"/>
  <c r="E18" i="110"/>
  <c r="I18" i="110" s="1"/>
  <c r="E17" i="110"/>
  <c r="I17" i="110" s="1"/>
  <c r="E16" i="110"/>
  <c r="I16" i="110" s="1"/>
  <c r="E15" i="110"/>
  <c r="I15" i="110" s="1"/>
  <c r="E14" i="110"/>
  <c r="I14" i="110" s="1"/>
  <c r="E13" i="110"/>
  <c r="E12" i="110"/>
  <c r="I12" i="110" s="1"/>
  <c r="E11" i="110"/>
  <c r="I11" i="110" s="1"/>
  <c r="E10" i="110"/>
  <c r="I10" i="110" s="1"/>
  <c r="L37" i="110"/>
  <c r="K37" i="110"/>
  <c r="J37" i="110"/>
  <c r="I37" i="110"/>
  <c r="H37" i="110"/>
  <c r="F37" i="110"/>
  <c r="M37" i="110" s="1"/>
  <c r="M36" i="110"/>
  <c r="L36" i="110"/>
  <c r="K36" i="110"/>
  <c r="I36" i="110"/>
  <c r="F36" i="110"/>
  <c r="M35" i="110"/>
  <c r="L35" i="110"/>
  <c r="K35" i="110"/>
  <c r="I35" i="110"/>
  <c r="H35" i="110"/>
  <c r="F35" i="110"/>
  <c r="M34" i="110"/>
  <c r="L34" i="110"/>
  <c r="K34" i="110"/>
  <c r="F34" i="110"/>
  <c r="J34" i="110" s="1"/>
  <c r="M33" i="110"/>
  <c r="L33" i="110"/>
  <c r="K33" i="110"/>
  <c r="F33" i="110"/>
  <c r="J33" i="110" s="1"/>
  <c r="M32" i="110"/>
  <c r="L32" i="110"/>
  <c r="K32" i="110"/>
  <c r="F32" i="110"/>
  <c r="M31" i="110"/>
  <c r="L31" i="110"/>
  <c r="K31" i="110"/>
  <c r="F31" i="110"/>
  <c r="M30" i="110"/>
  <c r="L30" i="110"/>
  <c r="K30" i="110"/>
  <c r="F30" i="110"/>
  <c r="J30" i="110" s="1"/>
  <c r="M29" i="110"/>
  <c r="L29" i="110"/>
  <c r="K29" i="110"/>
  <c r="F29" i="110"/>
  <c r="J29" i="110" s="1"/>
  <c r="M28" i="110"/>
  <c r="L28" i="110"/>
  <c r="K28" i="110"/>
  <c r="F28" i="110"/>
  <c r="M27" i="110"/>
  <c r="L27" i="110"/>
  <c r="K27" i="110"/>
  <c r="F27" i="110"/>
  <c r="M26" i="110"/>
  <c r="L26" i="110"/>
  <c r="K26" i="110"/>
  <c r="F26" i="110"/>
  <c r="J26" i="110" s="1"/>
  <c r="M25" i="110"/>
  <c r="L25" i="110"/>
  <c r="K25" i="110"/>
  <c r="F25" i="110"/>
  <c r="J25" i="110" s="1"/>
  <c r="M24" i="110"/>
  <c r="L24" i="110"/>
  <c r="K24" i="110"/>
  <c r="J24" i="110"/>
  <c r="I24" i="110"/>
  <c r="H24" i="110"/>
  <c r="F24" i="110"/>
  <c r="J23" i="110"/>
  <c r="I23" i="110"/>
  <c r="H23" i="110"/>
  <c r="F23" i="110"/>
  <c r="M22" i="110"/>
  <c r="L22" i="110"/>
  <c r="K22" i="110"/>
  <c r="F22" i="110"/>
  <c r="J22" i="110" s="1"/>
  <c r="M21" i="110"/>
  <c r="L21" i="110"/>
  <c r="K21" i="110"/>
  <c r="F21" i="110"/>
  <c r="J21" i="110" s="1"/>
  <c r="M20" i="110"/>
  <c r="L20" i="110"/>
  <c r="K20" i="110"/>
  <c r="F20" i="110"/>
  <c r="J20" i="110" s="1"/>
  <c r="M19" i="110"/>
  <c r="L19" i="110"/>
  <c r="K19" i="110"/>
  <c r="F19" i="110"/>
  <c r="M18" i="110"/>
  <c r="L18" i="110"/>
  <c r="K18" i="110"/>
  <c r="F18" i="110"/>
  <c r="J18" i="110" s="1"/>
  <c r="M17" i="110"/>
  <c r="L17" i="110"/>
  <c r="K17" i="110"/>
  <c r="F17" i="110"/>
  <c r="J17" i="110" s="1"/>
  <c r="M16" i="110"/>
  <c r="L16" i="110"/>
  <c r="K16" i="110"/>
  <c r="F16" i="110"/>
  <c r="J16" i="110" s="1"/>
  <c r="M15" i="110"/>
  <c r="L15" i="110"/>
  <c r="K15" i="110"/>
  <c r="F15" i="110"/>
  <c r="M14" i="110"/>
  <c r="L14" i="110"/>
  <c r="K14" i="110"/>
  <c r="F14" i="110"/>
  <c r="J14" i="110" s="1"/>
  <c r="M13" i="110"/>
  <c r="L13" i="110"/>
  <c r="K13" i="110"/>
  <c r="F13" i="110"/>
  <c r="J13" i="110" s="1"/>
  <c r="M12" i="110"/>
  <c r="L12" i="110"/>
  <c r="K12" i="110"/>
  <c r="F12" i="110"/>
  <c r="J12" i="110" s="1"/>
  <c r="M11" i="110"/>
  <c r="L11" i="110"/>
  <c r="K11" i="110"/>
  <c r="F11" i="110"/>
  <c r="M10" i="110"/>
  <c r="L10" i="110"/>
  <c r="K10" i="110"/>
  <c r="F10" i="110"/>
  <c r="J37" i="143"/>
  <c r="P36" i="143"/>
  <c r="J35" i="143"/>
  <c r="I35" i="143"/>
  <c r="K35" i="143" s="1"/>
  <c r="B35" i="143"/>
  <c r="B37" i="143" s="1"/>
  <c r="K34" i="143"/>
  <c r="K33" i="143"/>
  <c r="K31" i="143"/>
  <c r="B29" i="143"/>
  <c r="I25" i="143"/>
  <c r="J23" i="143"/>
  <c r="K23" i="143" s="1"/>
  <c r="I23" i="143"/>
  <c r="B23" i="143"/>
  <c r="K22" i="143"/>
  <c r="K21" i="143"/>
  <c r="K20" i="143"/>
  <c r="K19" i="143"/>
  <c r="K18" i="143"/>
  <c r="K17" i="143"/>
  <c r="G18" i="143"/>
  <c r="J14" i="143"/>
  <c r="J25" i="143" s="1"/>
  <c r="K25" i="143" s="1"/>
  <c r="I14" i="143"/>
  <c r="B14" i="143"/>
  <c r="B25" i="143" s="1"/>
  <c r="B39" i="143" s="1"/>
  <c r="K13" i="143"/>
  <c r="K12" i="143"/>
  <c r="K9" i="143"/>
  <c r="K30" i="115"/>
  <c r="J30" i="115"/>
  <c r="E30" i="115" s="1"/>
  <c r="I30" i="115"/>
  <c r="H30" i="115"/>
  <c r="G30" i="115"/>
  <c r="K29" i="115"/>
  <c r="J29" i="115"/>
  <c r="I29" i="115"/>
  <c r="H29" i="115"/>
  <c r="G29" i="115"/>
  <c r="K28" i="115"/>
  <c r="J28" i="115"/>
  <c r="I28" i="115"/>
  <c r="H28" i="115"/>
  <c r="D28" i="115" s="1"/>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37" i="159"/>
  <c r="H936" i="159"/>
  <c r="H935" i="159"/>
  <c r="H933" i="159"/>
  <c r="H932" i="159"/>
  <c r="H930" i="159"/>
  <c r="H927" i="159"/>
  <c r="H926" i="159"/>
  <c r="H923" i="159"/>
  <c r="H922" i="159"/>
  <c r="G922" i="159"/>
  <c r="H919" i="159"/>
  <c r="H918" i="159"/>
  <c r="G918" i="159"/>
  <c r="H915" i="159"/>
  <c r="H913" i="159"/>
  <c r="H912" i="159"/>
  <c r="H911" i="159"/>
  <c r="H909" i="159"/>
  <c r="H907" i="159"/>
  <c r="H906" i="159"/>
  <c r="H905" i="159"/>
  <c r="H903" i="159"/>
  <c r="H902" i="159"/>
  <c r="H901" i="159"/>
  <c r="H898" i="159"/>
  <c r="H897" i="159"/>
  <c r="H895" i="159"/>
  <c r="H893" i="159"/>
  <c r="H891" i="159"/>
  <c r="H890" i="159"/>
  <c r="H889" i="159"/>
  <c r="H888" i="159"/>
  <c r="H887" i="159"/>
  <c r="H886" i="159"/>
  <c r="H883" i="159"/>
  <c r="H882" i="159"/>
  <c r="H879" i="159"/>
  <c r="H878" i="159"/>
  <c r="H876" i="159"/>
  <c r="H875" i="159"/>
  <c r="H874" i="159"/>
  <c r="H872" i="159"/>
  <c r="G872" i="159"/>
  <c r="H869" i="159"/>
  <c r="H868" i="159"/>
  <c r="H867" i="159"/>
  <c r="H866" i="159"/>
  <c r="H865" i="159"/>
  <c r="H864" i="159"/>
  <c r="H861" i="159"/>
  <c r="H860" i="159"/>
  <c r="H857" i="159"/>
  <c r="H855" i="159"/>
  <c r="H854" i="159"/>
  <c r="H853" i="159"/>
  <c r="H851" i="159"/>
  <c r="H850" i="159"/>
  <c r="H849" i="159"/>
  <c r="H846" i="159"/>
  <c r="H845" i="159"/>
  <c r="H843" i="159"/>
  <c r="H841" i="159"/>
  <c r="H839" i="159"/>
  <c r="H838" i="159"/>
  <c r="H836" i="159"/>
  <c r="H835" i="159"/>
  <c r="H834" i="159"/>
  <c r="H833" i="159"/>
  <c r="H832" i="159"/>
  <c r="H830" i="159"/>
  <c r="H829" i="159"/>
  <c r="H828" i="159"/>
  <c r="H826" i="159"/>
  <c r="H824" i="159"/>
  <c r="H822" i="159"/>
  <c r="H821" i="159"/>
  <c r="H818" i="159"/>
  <c r="H817" i="159"/>
  <c r="H816" i="159"/>
  <c r="H814" i="159"/>
  <c r="H813" i="159"/>
  <c r="H812" i="159"/>
  <c r="H810" i="159"/>
  <c r="H808" i="159"/>
  <c r="H806" i="159"/>
  <c r="H805" i="159"/>
  <c r="H802" i="159"/>
  <c r="H801" i="159"/>
  <c r="H800" i="159"/>
  <c r="H799" i="159"/>
  <c r="H798" i="159"/>
  <c r="H797" i="159"/>
  <c r="H794" i="159"/>
  <c r="H793" i="159"/>
  <c r="H791" i="159"/>
  <c r="H789" i="159"/>
  <c r="H787" i="159"/>
  <c r="H786" i="159"/>
  <c r="H784" i="159"/>
  <c r="G784" i="159"/>
  <c r="H783" i="159"/>
  <c r="H780" i="159"/>
  <c r="H779" i="159"/>
  <c r="H778" i="159"/>
  <c r="H775" i="159"/>
  <c r="H773" i="159"/>
  <c r="H772" i="159"/>
  <c r="H770" i="159"/>
  <c r="H768" i="159"/>
  <c r="G768" i="159"/>
  <c r="H767" i="159"/>
  <c r="H765" i="159"/>
  <c r="G765" i="159"/>
  <c r="H764" i="159"/>
  <c r="H763" i="159"/>
  <c r="G763" i="159"/>
  <c r="H761" i="159"/>
  <c r="H760" i="159"/>
  <c r="G760" i="159"/>
  <c r="H759" i="159"/>
  <c r="G759" i="159"/>
  <c r="H758" i="159"/>
  <c r="G758" i="159"/>
  <c r="H757" i="159"/>
  <c r="H756" i="159"/>
  <c r="G756" i="159"/>
  <c r="H755" i="159"/>
  <c r="G755" i="159"/>
  <c r="H754" i="159"/>
  <c r="H751" i="159"/>
  <c r="H750" i="159"/>
  <c r="G750" i="159"/>
  <c r="H747" i="159"/>
  <c r="G747" i="159"/>
  <c r="H746" i="159"/>
  <c r="G746" i="159"/>
  <c r="H745" i="159"/>
  <c r="H744" i="159"/>
  <c r="H742" i="159"/>
  <c r="H739" i="159"/>
  <c r="H738" i="159"/>
  <c r="H735" i="159"/>
  <c r="H734" i="159"/>
  <c r="H733" i="159"/>
  <c r="H730" i="159"/>
  <c r="H729" i="159"/>
  <c r="H727" i="159"/>
  <c r="H725" i="159"/>
  <c r="H723" i="159"/>
  <c r="H722" i="159"/>
  <c r="H720" i="159"/>
  <c r="H719" i="159"/>
  <c r="H716" i="159"/>
  <c r="H715" i="159"/>
  <c r="H713" i="159"/>
  <c r="H711" i="159"/>
  <c r="H709" i="159"/>
  <c r="H708" i="159"/>
  <c r="H705" i="159"/>
  <c r="H704" i="159"/>
  <c r="H703" i="159"/>
  <c r="H700" i="159"/>
  <c r="H699" i="159"/>
  <c r="H697" i="159"/>
  <c r="H695" i="159"/>
  <c r="H693" i="159"/>
  <c r="H692" i="159"/>
  <c r="H690" i="159"/>
  <c r="H689" i="159"/>
  <c r="H688" i="159"/>
  <c r="H686" i="159"/>
  <c r="H685" i="159"/>
  <c r="H683" i="159"/>
  <c r="H682" i="159"/>
  <c r="H681" i="159"/>
  <c r="H679" i="159"/>
  <c r="H678" i="159"/>
  <c r="H677" i="159"/>
  <c r="H675" i="159"/>
  <c r="H674" i="159"/>
  <c r="H673" i="159"/>
  <c r="H670" i="159"/>
  <c r="H669" i="159"/>
  <c r="H667" i="159"/>
  <c r="H665" i="159"/>
  <c r="H663" i="159"/>
  <c r="H659" i="159"/>
  <c r="H658" i="159"/>
  <c r="H655" i="159"/>
  <c r="H652" i="159"/>
  <c r="H651" i="159"/>
  <c r="H649" i="159"/>
  <c r="H647" i="159"/>
  <c r="H645" i="159"/>
  <c r="H644" i="159"/>
  <c r="H641" i="159"/>
  <c r="H640" i="159"/>
  <c r="H638" i="159"/>
  <c r="H634" i="159"/>
  <c r="H632" i="159"/>
  <c r="H630" i="159"/>
  <c r="H627" i="159"/>
  <c r="H623" i="159"/>
  <c r="H621" i="159"/>
  <c r="H615" i="159"/>
  <c r="H614" i="159"/>
  <c r="H613" i="159"/>
  <c r="H607" i="159"/>
  <c r="H606" i="159"/>
  <c r="H603" i="159"/>
  <c r="H598" i="159"/>
  <c r="H596" i="159"/>
  <c r="H593" i="159"/>
  <c r="H589" i="159"/>
  <c r="H587" i="159"/>
  <c r="H585" i="159"/>
  <c r="H580" i="159"/>
  <c r="H579" i="159"/>
  <c r="H574" i="159"/>
  <c r="H572" i="159"/>
  <c r="H568" i="159"/>
  <c r="H567" i="159"/>
  <c r="H562" i="159"/>
  <c r="H560" i="159"/>
  <c r="H559" i="159"/>
  <c r="H554" i="159"/>
  <c r="H551" i="159"/>
  <c r="H549" i="159"/>
  <c r="H547" i="159"/>
  <c r="H545" i="159"/>
  <c r="H544" i="159"/>
  <c r="H539" i="159"/>
  <c r="H536" i="159"/>
  <c r="H534" i="159"/>
  <c r="H529" i="159"/>
  <c r="H528" i="159"/>
  <c r="H524" i="159"/>
  <c r="H521" i="159"/>
  <c r="H520" i="159"/>
  <c r="H519" i="159"/>
  <c r="H515" i="159"/>
  <c r="H511" i="159"/>
  <c r="H510" i="159"/>
  <c r="H504" i="159"/>
  <c r="H502" i="159"/>
  <c r="H501" i="159"/>
  <c r="H497" i="159"/>
  <c r="H494" i="159"/>
  <c r="H490" i="159"/>
  <c r="H487" i="159"/>
  <c r="H484" i="159"/>
  <c r="H483" i="159"/>
  <c r="H478" i="159"/>
  <c r="H475" i="159"/>
  <c r="H474" i="159"/>
  <c r="H471" i="159"/>
  <c r="H470" i="159"/>
  <c r="H466" i="159"/>
  <c r="H462" i="159"/>
  <c r="H460" i="159"/>
  <c r="H457" i="159"/>
  <c r="H455" i="159"/>
  <c r="H454" i="159"/>
  <c r="H453" i="159"/>
  <c r="H450" i="159"/>
  <c r="H448" i="159"/>
  <c r="H446" i="159"/>
  <c r="H442" i="159"/>
  <c r="H440" i="159"/>
  <c r="H439" i="159"/>
  <c r="H435" i="159"/>
  <c r="H434" i="159"/>
  <c r="H432" i="159"/>
  <c r="H428" i="159"/>
  <c r="H425" i="159"/>
  <c r="H424" i="159"/>
  <c r="H420" i="159"/>
  <c r="H419" i="159"/>
  <c r="H417" i="159"/>
  <c r="H413" i="159"/>
  <c r="H411" i="159"/>
  <c r="H410" i="159"/>
  <c r="H405" i="159"/>
  <c r="H404" i="159"/>
  <c r="H403" i="159"/>
  <c r="H399" i="159"/>
  <c r="H398" i="159"/>
  <c r="H396" i="159"/>
  <c r="H389" i="159"/>
  <c r="H388" i="159"/>
  <c r="H386" i="159"/>
  <c r="H382" i="159"/>
  <c r="H381" i="159"/>
  <c r="H378" i="159"/>
  <c r="H374" i="159"/>
  <c r="H373" i="159"/>
  <c r="H369" i="159"/>
  <c r="H366" i="159"/>
  <c r="H364" i="159"/>
  <c r="H362" i="159"/>
  <c r="H356" i="159"/>
  <c r="H353" i="159"/>
  <c r="H350" i="159"/>
  <c r="H348" i="159"/>
  <c r="H345" i="159"/>
  <c r="H344" i="159"/>
  <c r="H340" i="159"/>
  <c r="H339" i="159"/>
  <c r="H338" i="159"/>
  <c r="H333" i="159"/>
  <c r="H332" i="159"/>
  <c r="H330" i="159"/>
  <c r="H326" i="159"/>
  <c r="H317" i="159"/>
  <c r="H314" i="159"/>
  <c r="H302" i="159"/>
  <c r="H293" i="159"/>
  <c r="H290" i="159"/>
  <c r="H258" i="159"/>
  <c r="H240" i="159"/>
  <c r="H226" i="159"/>
  <c r="H220" i="159"/>
  <c r="H214" i="159"/>
  <c r="H204" i="159"/>
  <c r="H200" i="159"/>
  <c r="H196" i="159"/>
  <c r="H190" i="159"/>
  <c r="H178" i="159"/>
  <c r="H177" i="159"/>
  <c r="H168" i="159"/>
  <c r="H167" i="159"/>
  <c r="H164" i="159"/>
  <c r="H147" i="159"/>
  <c r="H117" i="159"/>
  <c r="H82" i="159"/>
  <c r="G82" i="159"/>
  <c r="H81" i="159"/>
  <c r="G81" i="159"/>
  <c r="H79" i="159"/>
  <c r="G79" i="159"/>
  <c r="H77" i="159"/>
  <c r="G77" i="159"/>
  <c r="H73" i="159"/>
  <c r="H71" i="159"/>
  <c r="G71" i="159"/>
  <c r="H69" i="159"/>
  <c r="G69" i="159"/>
  <c r="H68" i="159"/>
  <c r="H67" i="159"/>
  <c r="G67" i="159"/>
  <c r="H66" i="159"/>
  <c r="G66" i="159"/>
  <c r="H65" i="159"/>
  <c r="G65" i="159"/>
  <c r="H63" i="159"/>
  <c r="G63" i="159"/>
  <c r="H60" i="159"/>
  <c r="G60" i="159"/>
  <c r="H56" i="159"/>
  <c r="G56" i="159"/>
  <c r="H55" i="159"/>
  <c r="G55" i="159"/>
  <c r="H54" i="159"/>
  <c r="G54" i="159"/>
  <c r="H50" i="159"/>
  <c r="G50" i="159"/>
  <c r="H48" i="159"/>
  <c r="G48" i="159"/>
  <c r="H47" i="159"/>
  <c r="G47" i="159"/>
  <c r="H45" i="159"/>
  <c r="G45" i="159"/>
  <c r="H6" i="159"/>
  <c r="D945" i="159"/>
  <c r="C945" i="159"/>
  <c r="E945" i="159" s="1"/>
  <c r="D944" i="159"/>
  <c r="E944" i="159" s="1"/>
  <c r="C944" i="159"/>
  <c r="D943" i="159"/>
  <c r="E943" i="159" s="1"/>
  <c r="C943" i="159"/>
  <c r="D942" i="159"/>
  <c r="C942" i="159"/>
  <c r="D941" i="159"/>
  <c r="C941" i="159"/>
  <c r="D940" i="159"/>
  <c r="C940" i="159"/>
  <c r="E940" i="159" s="1"/>
  <c r="D939" i="159"/>
  <c r="C939" i="159"/>
  <c r="D938" i="159"/>
  <c r="C938" i="159"/>
  <c r="D937" i="159"/>
  <c r="C937" i="159"/>
  <c r="E937" i="159" s="1"/>
  <c r="D936" i="159"/>
  <c r="E936" i="159" s="1"/>
  <c r="C936" i="159"/>
  <c r="D935" i="159"/>
  <c r="E935" i="159" s="1"/>
  <c r="C935" i="159"/>
  <c r="D934" i="159"/>
  <c r="C934" i="159"/>
  <c r="D933" i="159"/>
  <c r="C933" i="159"/>
  <c r="E932" i="159"/>
  <c r="D932" i="159"/>
  <c r="C932" i="159"/>
  <c r="D931" i="159"/>
  <c r="C931" i="159"/>
  <c r="D930" i="159"/>
  <c r="C930" i="159"/>
  <c r="D929" i="159"/>
  <c r="C929" i="159"/>
  <c r="E929" i="159" s="1"/>
  <c r="D928" i="159"/>
  <c r="E928" i="159" s="1"/>
  <c r="C928" i="159"/>
  <c r="D927" i="159"/>
  <c r="E927" i="159" s="1"/>
  <c r="C927" i="159"/>
  <c r="D926" i="159"/>
  <c r="C926" i="159"/>
  <c r="D925" i="159"/>
  <c r="C925" i="159"/>
  <c r="D924" i="159"/>
  <c r="C924" i="159"/>
  <c r="E924" i="159" s="1"/>
  <c r="D923" i="159"/>
  <c r="C923" i="159"/>
  <c r="D922" i="159"/>
  <c r="C922" i="159"/>
  <c r="D921" i="159"/>
  <c r="C921" i="159"/>
  <c r="E921" i="159" s="1"/>
  <c r="D920" i="159"/>
  <c r="E920" i="159" s="1"/>
  <c r="C920" i="159"/>
  <c r="D919" i="159"/>
  <c r="E919" i="159" s="1"/>
  <c r="C919" i="159"/>
  <c r="D918" i="159"/>
  <c r="C918" i="159"/>
  <c r="D917" i="159"/>
  <c r="C917" i="159"/>
  <c r="E916" i="159"/>
  <c r="D916" i="159"/>
  <c r="C916" i="159"/>
  <c r="D915" i="159"/>
  <c r="C915" i="159"/>
  <c r="D914" i="159"/>
  <c r="C914" i="159"/>
  <c r="D913" i="159"/>
  <c r="C913" i="159"/>
  <c r="E913" i="159" s="1"/>
  <c r="D912" i="159"/>
  <c r="E912" i="159" s="1"/>
  <c r="C912" i="159"/>
  <c r="D911" i="159"/>
  <c r="E911" i="159" s="1"/>
  <c r="C911" i="159"/>
  <c r="D910" i="159"/>
  <c r="C910" i="159"/>
  <c r="D909" i="159"/>
  <c r="C909" i="159"/>
  <c r="D908" i="159"/>
  <c r="C908" i="159"/>
  <c r="E908" i="159" s="1"/>
  <c r="D907" i="159"/>
  <c r="C907" i="159"/>
  <c r="D906" i="159"/>
  <c r="C906" i="159"/>
  <c r="D905" i="159"/>
  <c r="C905" i="159"/>
  <c r="E905" i="159" s="1"/>
  <c r="D904" i="159"/>
  <c r="E904" i="159" s="1"/>
  <c r="C904" i="159"/>
  <c r="D903" i="159"/>
  <c r="E903" i="159" s="1"/>
  <c r="C903" i="159"/>
  <c r="D902" i="159"/>
  <c r="C902" i="159"/>
  <c r="D901" i="159"/>
  <c r="C901" i="159"/>
  <c r="E900" i="159"/>
  <c r="D900" i="159"/>
  <c r="C900" i="159"/>
  <c r="D899" i="159"/>
  <c r="C899" i="159"/>
  <c r="D898" i="159"/>
  <c r="C898" i="159"/>
  <c r="D897" i="159"/>
  <c r="C897" i="159"/>
  <c r="E897" i="159" s="1"/>
  <c r="D896" i="159"/>
  <c r="E896" i="159" s="1"/>
  <c r="C896" i="159"/>
  <c r="D895" i="159"/>
  <c r="E895" i="159" s="1"/>
  <c r="C895" i="159"/>
  <c r="D894" i="159"/>
  <c r="C894" i="159"/>
  <c r="D893" i="159"/>
  <c r="C893" i="159"/>
  <c r="D892" i="159"/>
  <c r="C892" i="159"/>
  <c r="E892" i="159" s="1"/>
  <c r="D891" i="159"/>
  <c r="C891" i="159"/>
  <c r="D890" i="159"/>
  <c r="C890" i="159"/>
  <c r="D889" i="159"/>
  <c r="C889" i="159"/>
  <c r="E889" i="159" s="1"/>
  <c r="D888" i="159"/>
  <c r="E888" i="159" s="1"/>
  <c r="C888" i="159"/>
  <c r="D887" i="159"/>
  <c r="E887" i="159" s="1"/>
  <c r="C887" i="159"/>
  <c r="D886" i="159"/>
  <c r="C886" i="159"/>
  <c r="D885" i="159"/>
  <c r="C885" i="159"/>
  <c r="E884" i="159"/>
  <c r="D884" i="159"/>
  <c r="C884" i="159"/>
  <c r="D883" i="159"/>
  <c r="C883" i="159"/>
  <c r="D882" i="159"/>
  <c r="C882" i="159"/>
  <c r="D881" i="159"/>
  <c r="C881" i="159"/>
  <c r="E881" i="159" s="1"/>
  <c r="D880" i="159"/>
  <c r="E880" i="159" s="1"/>
  <c r="C880" i="159"/>
  <c r="D879" i="159"/>
  <c r="E879" i="159" s="1"/>
  <c r="C879" i="159"/>
  <c r="D878" i="159"/>
  <c r="C878" i="159"/>
  <c r="D877" i="159"/>
  <c r="C877" i="159"/>
  <c r="D876" i="159"/>
  <c r="C876" i="159"/>
  <c r="E876" i="159" s="1"/>
  <c r="D875" i="159"/>
  <c r="C875" i="159"/>
  <c r="D874" i="159"/>
  <c r="C874" i="159"/>
  <c r="D873" i="159"/>
  <c r="C873" i="159"/>
  <c r="E873" i="159" s="1"/>
  <c r="D872" i="159"/>
  <c r="E872" i="159" s="1"/>
  <c r="C872" i="159"/>
  <c r="D871" i="159"/>
  <c r="E871" i="159" s="1"/>
  <c r="C871" i="159"/>
  <c r="D870" i="159"/>
  <c r="C870" i="159"/>
  <c r="D869" i="159"/>
  <c r="C869" i="159"/>
  <c r="E868" i="159"/>
  <c r="D868" i="159"/>
  <c r="C868" i="159"/>
  <c r="D867" i="159"/>
  <c r="C867" i="159"/>
  <c r="D866" i="159"/>
  <c r="C866" i="159"/>
  <c r="D865" i="159"/>
  <c r="C865" i="159"/>
  <c r="E865" i="159" s="1"/>
  <c r="D864" i="159"/>
  <c r="E864" i="159" s="1"/>
  <c r="C864" i="159"/>
  <c r="D863" i="159"/>
  <c r="E863" i="159" s="1"/>
  <c r="C863" i="159"/>
  <c r="D862" i="159"/>
  <c r="C862" i="159"/>
  <c r="D861" i="159"/>
  <c r="C861" i="159"/>
  <c r="D860" i="159"/>
  <c r="C860" i="159"/>
  <c r="E860" i="159" s="1"/>
  <c r="D859" i="159"/>
  <c r="C859" i="159"/>
  <c r="D858" i="159"/>
  <c r="C858" i="159"/>
  <c r="D857" i="159"/>
  <c r="C857" i="159"/>
  <c r="E857" i="159" s="1"/>
  <c r="D856" i="159"/>
  <c r="E856" i="159" s="1"/>
  <c r="C856" i="159"/>
  <c r="D855" i="159"/>
  <c r="E855" i="159" s="1"/>
  <c r="C855" i="159"/>
  <c r="D854" i="159"/>
  <c r="C854" i="159"/>
  <c r="D853" i="159"/>
  <c r="C853" i="159"/>
  <c r="E852" i="159"/>
  <c r="D852" i="159"/>
  <c r="C852" i="159"/>
  <c r="D851" i="159"/>
  <c r="C851" i="159"/>
  <c r="D850" i="159"/>
  <c r="C850" i="159"/>
  <c r="D849" i="159"/>
  <c r="C849" i="159"/>
  <c r="E849" i="159" s="1"/>
  <c r="D848" i="159"/>
  <c r="E848" i="159" s="1"/>
  <c r="C848" i="159"/>
  <c r="D847" i="159"/>
  <c r="E847" i="159" s="1"/>
  <c r="C847" i="159"/>
  <c r="D846" i="159"/>
  <c r="C846" i="159"/>
  <c r="D845" i="159"/>
  <c r="C845" i="159"/>
  <c r="D844" i="159"/>
  <c r="C844" i="159"/>
  <c r="E844" i="159" s="1"/>
  <c r="D843" i="159"/>
  <c r="C843" i="159"/>
  <c r="D842" i="159"/>
  <c r="C842" i="159"/>
  <c r="D841" i="159"/>
  <c r="C841" i="159"/>
  <c r="E841" i="159" s="1"/>
  <c r="D840" i="159"/>
  <c r="E840" i="159" s="1"/>
  <c r="C840" i="159"/>
  <c r="D839" i="159"/>
  <c r="E839" i="159" s="1"/>
  <c r="C839" i="159"/>
  <c r="D838" i="159"/>
  <c r="E838" i="159" s="1"/>
  <c r="C838" i="159"/>
  <c r="D837" i="159"/>
  <c r="C837" i="159"/>
  <c r="E836" i="159"/>
  <c r="D836" i="159"/>
  <c r="C836" i="159"/>
  <c r="D835" i="159"/>
  <c r="C835" i="159"/>
  <c r="D834" i="159"/>
  <c r="C834" i="159"/>
  <c r="D833" i="159"/>
  <c r="C833" i="159"/>
  <c r="E833" i="159" s="1"/>
  <c r="D832" i="159"/>
  <c r="E832" i="159" s="1"/>
  <c r="C832" i="159"/>
  <c r="D831" i="159"/>
  <c r="E831" i="159" s="1"/>
  <c r="C831" i="159"/>
  <c r="D830" i="159"/>
  <c r="E830" i="159" s="1"/>
  <c r="C830" i="159"/>
  <c r="D829" i="159"/>
  <c r="C829" i="159"/>
  <c r="D828" i="159"/>
  <c r="C828" i="159"/>
  <c r="E828" i="159" s="1"/>
  <c r="D827" i="159"/>
  <c r="C827" i="159"/>
  <c r="D826" i="159"/>
  <c r="C826" i="159"/>
  <c r="D825" i="159"/>
  <c r="C825" i="159"/>
  <c r="E825" i="159" s="1"/>
  <c r="D824" i="159"/>
  <c r="E824" i="159" s="1"/>
  <c r="C824" i="159"/>
  <c r="D823" i="159"/>
  <c r="E823" i="159" s="1"/>
  <c r="C823" i="159"/>
  <c r="D822" i="159"/>
  <c r="E822" i="159" s="1"/>
  <c r="C822" i="159"/>
  <c r="D821" i="159"/>
  <c r="C821" i="159"/>
  <c r="E820" i="159"/>
  <c r="D820" i="159"/>
  <c r="C820" i="159"/>
  <c r="D819" i="159"/>
  <c r="C819" i="159"/>
  <c r="D818" i="159"/>
  <c r="C818" i="159"/>
  <c r="D817" i="159"/>
  <c r="C817" i="159"/>
  <c r="E817" i="159" s="1"/>
  <c r="D816" i="159"/>
  <c r="E816" i="159" s="1"/>
  <c r="C816" i="159"/>
  <c r="D815" i="159"/>
  <c r="E815" i="159" s="1"/>
  <c r="C815" i="159"/>
  <c r="D814" i="159"/>
  <c r="E814" i="159" s="1"/>
  <c r="C814" i="159"/>
  <c r="D813" i="159"/>
  <c r="C813" i="159"/>
  <c r="D812" i="159"/>
  <c r="C812" i="159"/>
  <c r="E812" i="159" s="1"/>
  <c r="D811" i="159"/>
  <c r="C811" i="159"/>
  <c r="D810" i="159"/>
  <c r="C810" i="159"/>
  <c r="D809" i="159"/>
  <c r="C809" i="159"/>
  <c r="E809" i="159" s="1"/>
  <c r="D808" i="159"/>
  <c r="E808" i="159" s="1"/>
  <c r="C808" i="159"/>
  <c r="D807" i="159"/>
  <c r="E807" i="159" s="1"/>
  <c r="C807" i="159"/>
  <c r="D806" i="159"/>
  <c r="E806" i="159" s="1"/>
  <c r="C806" i="159"/>
  <c r="D805" i="159"/>
  <c r="C805" i="159"/>
  <c r="E804" i="159"/>
  <c r="D804" i="159"/>
  <c r="C804" i="159"/>
  <c r="D803" i="159"/>
  <c r="C803" i="159"/>
  <c r="D802" i="159"/>
  <c r="C802" i="159"/>
  <c r="D801" i="159"/>
  <c r="C801" i="159"/>
  <c r="E801" i="159" s="1"/>
  <c r="D800" i="159"/>
  <c r="E800" i="159" s="1"/>
  <c r="C800" i="159"/>
  <c r="D799" i="159"/>
  <c r="E799" i="159" s="1"/>
  <c r="C799" i="159"/>
  <c r="D798" i="159"/>
  <c r="E798" i="159" s="1"/>
  <c r="C798" i="159"/>
  <c r="D797" i="159"/>
  <c r="C797" i="159"/>
  <c r="D796" i="159"/>
  <c r="C796" i="159"/>
  <c r="E796" i="159" s="1"/>
  <c r="D795" i="159"/>
  <c r="C795" i="159"/>
  <c r="D794" i="159"/>
  <c r="C794" i="159"/>
  <c r="D793" i="159"/>
  <c r="C793" i="159"/>
  <c r="E793" i="159" s="1"/>
  <c r="D792" i="159"/>
  <c r="E792" i="159" s="1"/>
  <c r="C792" i="159"/>
  <c r="D791" i="159"/>
  <c r="E791" i="159" s="1"/>
  <c r="C791" i="159"/>
  <c r="D790" i="159"/>
  <c r="E790" i="159" s="1"/>
  <c r="C790" i="159"/>
  <c r="D789" i="159"/>
  <c r="C789" i="159"/>
  <c r="D788" i="159"/>
  <c r="E788" i="159" s="1"/>
  <c r="C788" i="159"/>
  <c r="D787" i="159"/>
  <c r="C787" i="159"/>
  <c r="E787" i="159" s="1"/>
  <c r="D786" i="159"/>
  <c r="C786" i="159"/>
  <c r="D785" i="159"/>
  <c r="C785" i="159"/>
  <c r="E785" i="159" s="1"/>
  <c r="D784" i="159"/>
  <c r="E784" i="159" s="1"/>
  <c r="C784" i="159"/>
  <c r="D783" i="159"/>
  <c r="E783" i="159" s="1"/>
  <c r="C783" i="159"/>
  <c r="D782" i="159"/>
  <c r="C782" i="159"/>
  <c r="E781" i="159"/>
  <c r="D781" i="159"/>
  <c r="C781" i="159"/>
  <c r="D780" i="159"/>
  <c r="C780" i="159"/>
  <c r="D779" i="159"/>
  <c r="C779" i="159"/>
  <c r="D778" i="159"/>
  <c r="C778" i="159"/>
  <c r="D777" i="159"/>
  <c r="E777" i="159" s="1"/>
  <c r="C777" i="159"/>
  <c r="D776" i="159"/>
  <c r="E776" i="159" s="1"/>
  <c r="C776" i="159"/>
  <c r="D775" i="159"/>
  <c r="E775" i="159" s="1"/>
  <c r="C775" i="159"/>
  <c r="D774" i="159"/>
  <c r="E774" i="159" s="1"/>
  <c r="C774" i="159"/>
  <c r="D773" i="159"/>
  <c r="C773" i="159"/>
  <c r="D772" i="159"/>
  <c r="E772" i="159" s="1"/>
  <c r="C772" i="159"/>
  <c r="D771" i="159"/>
  <c r="C771" i="159"/>
  <c r="E771" i="159" s="1"/>
  <c r="D770" i="159"/>
  <c r="C770" i="159"/>
  <c r="D769" i="159"/>
  <c r="C769" i="159"/>
  <c r="E769" i="159" s="1"/>
  <c r="D768" i="159"/>
  <c r="E768" i="159" s="1"/>
  <c r="C768" i="159"/>
  <c r="D767" i="159"/>
  <c r="E767" i="159" s="1"/>
  <c r="C767" i="159"/>
  <c r="D766" i="159"/>
  <c r="C766" i="159"/>
  <c r="E765" i="159"/>
  <c r="D765" i="159"/>
  <c r="C765" i="159"/>
  <c r="D764" i="159"/>
  <c r="C764" i="159"/>
  <c r="D763" i="159"/>
  <c r="C763" i="159"/>
  <c r="D762" i="159"/>
  <c r="C762" i="159"/>
  <c r="D761" i="159"/>
  <c r="E761" i="159" s="1"/>
  <c r="C761" i="159"/>
  <c r="D760" i="159"/>
  <c r="E760" i="159" s="1"/>
  <c r="C760" i="159"/>
  <c r="D759" i="159"/>
  <c r="E759" i="159" s="1"/>
  <c r="C759" i="159"/>
  <c r="D758" i="159"/>
  <c r="E758" i="159" s="1"/>
  <c r="C758" i="159"/>
  <c r="D757" i="159"/>
  <c r="C757" i="159"/>
  <c r="D756" i="159"/>
  <c r="E756" i="159" s="1"/>
  <c r="C756" i="159"/>
  <c r="D755" i="159"/>
  <c r="C755" i="159"/>
  <c r="E755" i="159" s="1"/>
  <c r="D754" i="159"/>
  <c r="C754" i="159"/>
  <c r="D753" i="159"/>
  <c r="C753" i="159"/>
  <c r="E753" i="159" s="1"/>
  <c r="D752" i="159"/>
  <c r="E752" i="159" s="1"/>
  <c r="C752" i="159"/>
  <c r="D751" i="159"/>
  <c r="E751" i="159" s="1"/>
  <c r="C751" i="159"/>
  <c r="D750" i="159"/>
  <c r="C750" i="159"/>
  <c r="E749" i="159"/>
  <c r="D749" i="159"/>
  <c r="C749" i="159"/>
  <c r="D748" i="159"/>
  <c r="C748" i="159"/>
  <c r="D747" i="159"/>
  <c r="C747" i="159"/>
  <c r="D746" i="159"/>
  <c r="C746" i="159"/>
  <c r="D745" i="159"/>
  <c r="E745" i="159" s="1"/>
  <c r="C745" i="159"/>
  <c r="D744" i="159"/>
  <c r="E744" i="159" s="1"/>
  <c r="C744" i="159"/>
  <c r="D743" i="159"/>
  <c r="E743" i="159" s="1"/>
  <c r="C743" i="159"/>
  <c r="D742" i="159"/>
  <c r="E742" i="159" s="1"/>
  <c r="C742" i="159"/>
  <c r="D741" i="159"/>
  <c r="C741" i="159"/>
  <c r="D740" i="159"/>
  <c r="E740" i="159" s="1"/>
  <c r="C740" i="159"/>
  <c r="D739" i="159"/>
  <c r="C739" i="159"/>
  <c r="E739" i="159" s="1"/>
  <c r="D738" i="159"/>
  <c r="C738" i="159"/>
  <c r="D737" i="159"/>
  <c r="C737" i="159"/>
  <c r="E737" i="159" s="1"/>
  <c r="D736" i="159"/>
  <c r="E736" i="159" s="1"/>
  <c r="C736" i="159"/>
  <c r="D735" i="159"/>
  <c r="E735" i="159" s="1"/>
  <c r="C735" i="159"/>
  <c r="D734" i="159"/>
  <c r="C734" i="159"/>
  <c r="E733" i="159"/>
  <c r="D733" i="159"/>
  <c r="C733" i="159"/>
  <c r="D732" i="159"/>
  <c r="C732" i="159"/>
  <c r="D731" i="159"/>
  <c r="C731" i="159"/>
  <c r="D730" i="159"/>
  <c r="C730" i="159"/>
  <c r="D729" i="159"/>
  <c r="E729" i="159" s="1"/>
  <c r="C729" i="159"/>
  <c r="D728" i="159"/>
  <c r="E728" i="159" s="1"/>
  <c r="C728" i="159"/>
  <c r="D727" i="159"/>
  <c r="E727" i="159" s="1"/>
  <c r="C727" i="159"/>
  <c r="D726" i="159"/>
  <c r="E726" i="159" s="1"/>
  <c r="C726" i="159"/>
  <c r="D725" i="159"/>
  <c r="C725" i="159"/>
  <c r="D724" i="159"/>
  <c r="E724" i="159" s="1"/>
  <c r="C724" i="159"/>
  <c r="D723" i="159"/>
  <c r="C723" i="159"/>
  <c r="E723" i="159" s="1"/>
  <c r="D722" i="159"/>
  <c r="C722" i="159"/>
  <c r="D721" i="159"/>
  <c r="C721" i="159"/>
  <c r="E721" i="159" s="1"/>
  <c r="D720" i="159"/>
  <c r="E720" i="159" s="1"/>
  <c r="C720" i="159"/>
  <c r="D719" i="159"/>
  <c r="E719" i="159" s="1"/>
  <c r="C719" i="159"/>
  <c r="D718" i="159"/>
  <c r="C718" i="159"/>
  <c r="E717" i="159"/>
  <c r="D717" i="159"/>
  <c r="C717" i="159"/>
  <c r="D716" i="159"/>
  <c r="C716" i="159"/>
  <c r="D715" i="159"/>
  <c r="C715" i="159"/>
  <c r="D714" i="159"/>
  <c r="C714" i="159"/>
  <c r="D713" i="159"/>
  <c r="E713" i="159" s="1"/>
  <c r="C713" i="159"/>
  <c r="D712" i="159"/>
  <c r="E712" i="159" s="1"/>
  <c r="C712" i="159"/>
  <c r="D711" i="159"/>
  <c r="E711" i="159" s="1"/>
  <c r="C711" i="159"/>
  <c r="D710" i="159"/>
  <c r="E710" i="159" s="1"/>
  <c r="C710" i="159"/>
  <c r="D709" i="159"/>
  <c r="C709" i="159"/>
  <c r="D708" i="159"/>
  <c r="E708" i="159" s="1"/>
  <c r="C708" i="159"/>
  <c r="D707" i="159"/>
  <c r="C707" i="159"/>
  <c r="E707" i="159" s="1"/>
  <c r="D706" i="159"/>
  <c r="C706" i="159"/>
  <c r="D705" i="159"/>
  <c r="C705" i="159"/>
  <c r="E705" i="159" s="1"/>
  <c r="D704" i="159"/>
  <c r="E704" i="159" s="1"/>
  <c r="C704" i="159"/>
  <c r="D703" i="159"/>
  <c r="E703" i="159" s="1"/>
  <c r="C703" i="159"/>
  <c r="D702" i="159"/>
  <c r="C702" i="159"/>
  <c r="E701" i="159"/>
  <c r="D701" i="159"/>
  <c r="C701" i="159"/>
  <c r="D700" i="159"/>
  <c r="C700" i="159"/>
  <c r="D699" i="159"/>
  <c r="C699" i="159"/>
  <c r="D698" i="159"/>
  <c r="C698" i="159"/>
  <c r="D697" i="159"/>
  <c r="E697" i="159" s="1"/>
  <c r="C697" i="159"/>
  <c r="D696" i="159"/>
  <c r="E696" i="159" s="1"/>
  <c r="C696" i="159"/>
  <c r="D695" i="159"/>
  <c r="E695" i="159" s="1"/>
  <c r="C695" i="159"/>
  <c r="D694" i="159"/>
  <c r="E694" i="159" s="1"/>
  <c r="C694" i="159"/>
  <c r="D693" i="159"/>
  <c r="C693" i="159"/>
  <c r="D692" i="159"/>
  <c r="E692" i="159" s="1"/>
  <c r="C692" i="159"/>
  <c r="D691" i="159"/>
  <c r="C691" i="159"/>
  <c r="E691" i="159" s="1"/>
  <c r="D690" i="159"/>
  <c r="C690" i="159"/>
  <c r="D689" i="159"/>
  <c r="C689" i="159"/>
  <c r="E689" i="159" s="1"/>
  <c r="D688" i="159"/>
  <c r="E688" i="159" s="1"/>
  <c r="C688" i="159"/>
  <c r="D687" i="159"/>
  <c r="E687" i="159" s="1"/>
  <c r="C687" i="159"/>
  <c r="D686" i="159"/>
  <c r="C686" i="159"/>
  <c r="E685" i="159"/>
  <c r="D685" i="159"/>
  <c r="C685" i="159"/>
  <c r="D684" i="159"/>
  <c r="C684" i="159"/>
  <c r="D683" i="159"/>
  <c r="C683" i="159"/>
  <c r="D682" i="159"/>
  <c r="C682" i="159"/>
  <c r="D681" i="159"/>
  <c r="E681" i="159" s="1"/>
  <c r="C681" i="159"/>
  <c r="D680" i="159"/>
  <c r="E680" i="159" s="1"/>
  <c r="C680" i="159"/>
  <c r="D679" i="159"/>
  <c r="E679" i="159" s="1"/>
  <c r="C679" i="159"/>
  <c r="D678" i="159"/>
  <c r="E678" i="159" s="1"/>
  <c r="C678" i="159"/>
  <c r="D677" i="159"/>
  <c r="C677" i="159"/>
  <c r="D676" i="159"/>
  <c r="E676" i="159" s="1"/>
  <c r="C676" i="159"/>
  <c r="D675" i="159"/>
  <c r="C675" i="159"/>
  <c r="E675" i="159" s="1"/>
  <c r="D674" i="159"/>
  <c r="C674" i="159"/>
  <c r="D673" i="159"/>
  <c r="C673" i="159"/>
  <c r="E673" i="159" s="1"/>
  <c r="D672" i="159"/>
  <c r="E672" i="159" s="1"/>
  <c r="C672" i="159"/>
  <c r="D671" i="159"/>
  <c r="E671" i="159" s="1"/>
  <c r="C671" i="159"/>
  <c r="D670" i="159"/>
  <c r="C670" i="159"/>
  <c r="E669" i="159"/>
  <c r="D669" i="159"/>
  <c r="C669" i="159"/>
  <c r="D668" i="159"/>
  <c r="C668" i="159"/>
  <c r="D667" i="159"/>
  <c r="C667" i="159"/>
  <c r="D666" i="159"/>
  <c r="C666" i="159"/>
  <c r="D665" i="159"/>
  <c r="E665" i="159" s="1"/>
  <c r="C665" i="159"/>
  <c r="D664" i="159"/>
  <c r="E664" i="159" s="1"/>
  <c r="C664" i="159"/>
  <c r="D663" i="159"/>
  <c r="E663" i="159" s="1"/>
  <c r="C663" i="159"/>
  <c r="D662" i="159"/>
  <c r="E662" i="159" s="1"/>
  <c r="C662" i="159"/>
  <c r="D661" i="159"/>
  <c r="C661" i="159"/>
  <c r="D660" i="159"/>
  <c r="E660" i="159" s="1"/>
  <c r="C660" i="159"/>
  <c r="D659" i="159"/>
  <c r="C659" i="159"/>
  <c r="E659" i="159" s="1"/>
  <c r="D658" i="159"/>
  <c r="C658" i="159"/>
  <c r="D657" i="159"/>
  <c r="C657" i="159"/>
  <c r="E657" i="159" s="1"/>
  <c r="D656" i="159"/>
  <c r="E656" i="159" s="1"/>
  <c r="C656" i="159"/>
  <c r="D655" i="159"/>
  <c r="E655" i="159" s="1"/>
  <c r="C655" i="159"/>
  <c r="D654" i="159"/>
  <c r="C654" i="159"/>
  <c r="E653" i="159"/>
  <c r="D653" i="159"/>
  <c r="C653" i="159"/>
  <c r="D652" i="159"/>
  <c r="C652" i="159"/>
  <c r="D651" i="159"/>
  <c r="C651" i="159"/>
  <c r="D650" i="159"/>
  <c r="C650" i="159"/>
  <c r="D649" i="159"/>
  <c r="E649" i="159" s="1"/>
  <c r="C649" i="159"/>
  <c r="D648" i="159"/>
  <c r="E648" i="159" s="1"/>
  <c r="C648" i="159"/>
  <c r="D647" i="159"/>
  <c r="E647" i="159" s="1"/>
  <c r="C647" i="159"/>
  <c r="D646" i="159"/>
  <c r="E646" i="159" s="1"/>
  <c r="C646" i="159"/>
  <c r="D645" i="159"/>
  <c r="C645" i="159"/>
  <c r="D644" i="159"/>
  <c r="E644" i="159" s="1"/>
  <c r="C644" i="159"/>
  <c r="D643" i="159"/>
  <c r="C643" i="159"/>
  <c r="E643" i="159" s="1"/>
  <c r="D642" i="159"/>
  <c r="C642" i="159"/>
  <c r="D641" i="159"/>
  <c r="C641" i="159"/>
  <c r="E641" i="159" s="1"/>
  <c r="D640" i="159"/>
  <c r="E640" i="159" s="1"/>
  <c r="C640" i="159"/>
  <c r="D639" i="159"/>
  <c r="E639" i="159" s="1"/>
  <c r="C639" i="159"/>
  <c r="D638" i="159"/>
  <c r="C638" i="159"/>
  <c r="E637" i="159"/>
  <c r="D637" i="159"/>
  <c r="C637" i="159"/>
  <c r="D636" i="159"/>
  <c r="C636" i="159"/>
  <c r="D635" i="159"/>
  <c r="C635" i="159"/>
  <c r="D634" i="159"/>
  <c r="C634" i="159"/>
  <c r="D633" i="159"/>
  <c r="E633" i="159" s="1"/>
  <c r="C633" i="159"/>
  <c r="D632" i="159"/>
  <c r="E632" i="159" s="1"/>
  <c r="C632" i="159"/>
  <c r="D631" i="159"/>
  <c r="E631" i="159" s="1"/>
  <c r="C631" i="159"/>
  <c r="D630" i="159"/>
  <c r="E630" i="159" s="1"/>
  <c r="C630" i="159"/>
  <c r="D629" i="159"/>
  <c r="C629" i="159"/>
  <c r="D628" i="159"/>
  <c r="E628" i="159" s="1"/>
  <c r="C628" i="159"/>
  <c r="D627" i="159"/>
  <c r="C627" i="159"/>
  <c r="E627" i="159" s="1"/>
  <c r="D626" i="159"/>
  <c r="C626" i="159"/>
  <c r="D625" i="159"/>
  <c r="C625" i="159"/>
  <c r="E625" i="159" s="1"/>
  <c r="D624" i="159"/>
  <c r="E624" i="159" s="1"/>
  <c r="C624" i="159"/>
  <c r="D623" i="159"/>
  <c r="E623" i="159" s="1"/>
  <c r="C623" i="159"/>
  <c r="D622" i="159"/>
  <c r="C622" i="159"/>
  <c r="E621" i="159"/>
  <c r="D621" i="159"/>
  <c r="C621" i="159"/>
  <c r="D620" i="159"/>
  <c r="C620" i="159"/>
  <c r="D619" i="159"/>
  <c r="C619" i="159"/>
  <c r="D618" i="159"/>
  <c r="C618" i="159"/>
  <c r="D617" i="159"/>
  <c r="E617" i="159" s="1"/>
  <c r="C617" i="159"/>
  <c r="D616" i="159"/>
  <c r="E616" i="159" s="1"/>
  <c r="C616" i="159"/>
  <c r="D615" i="159"/>
  <c r="E615" i="159" s="1"/>
  <c r="C615" i="159"/>
  <c r="D614" i="159"/>
  <c r="E614" i="159" s="1"/>
  <c r="C614" i="159"/>
  <c r="D613" i="159"/>
  <c r="C613" i="159"/>
  <c r="D612" i="159"/>
  <c r="E612" i="159" s="1"/>
  <c r="C612" i="159"/>
  <c r="D611" i="159"/>
  <c r="C611" i="159"/>
  <c r="E611" i="159" s="1"/>
  <c r="D610" i="159"/>
  <c r="C610" i="159"/>
  <c r="D609" i="159"/>
  <c r="C609" i="159"/>
  <c r="E609" i="159" s="1"/>
  <c r="D608" i="159"/>
  <c r="E608" i="159" s="1"/>
  <c r="C608" i="159"/>
  <c r="D607" i="159"/>
  <c r="E607" i="159" s="1"/>
  <c r="C607" i="159"/>
  <c r="D606" i="159"/>
  <c r="C606" i="159"/>
  <c r="E605" i="159"/>
  <c r="D605" i="159"/>
  <c r="C605" i="159"/>
  <c r="D604" i="159"/>
  <c r="C604" i="159"/>
  <c r="D603" i="159"/>
  <c r="C603" i="159"/>
  <c r="D602" i="159"/>
  <c r="C602" i="159"/>
  <c r="D601" i="159"/>
  <c r="E601" i="159" s="1"/>
  <c r="C601" i="159"/>
  <c r="D600" i="159"/>
  <c r="E600" i="159" s="1"/>
  <c r="C600" i="159"/>
  <c r="D599" i="159"/>
  <c r="E599" i="159" s="1"/>
  <c r="C599" i="159"/>
  <c r="D598" i="159"/>
  <c r="E598" i="159" s="1"/>
  <c r="C598" i="159"/>
  <c r="D597" i="159"/>
  <c r="C597" i="159"/>
  <c r="D596" i="159"/>
  <c r="E596" i="159" s="1"/>
  <c r="C596" i="159"/>
  <c r="D595" i="159"/>
  <c r="C595" i="159"/>
  <c r="E595" i="159" s="1"/>
  <c r="D594" i="159"/>
  <c r="C594" i="159"/>
  <c r="D593" i="159"/>
  <c r="C593" i="159"/>
  <c r="E593" i="159" s="1"/>
  <c r="D592" i="159"/>
  <c r="E592" i="159" s="1"/>
  <c r="C592" i="159"/>
  <c r="D591" i="159"/>
  <c r="E591" i="159" s="1"/>
  <c r="C591" i="159"/>
  <c r="D590" i="159"/>
  <c r="C590" i="159"/>
  <c r="E589" i="159"/>
  <c r="D589" i="159"/>
  <c r="C589" i="159"/>
  <c r="D588" i="159"/>
  <c r="C588" i="159"/>
  <c r="D587" i="159"/>
  <c r="C587" i="159"/>
  <c r="D586" i="159"/>
  <c r="C586" i="159"/>
  <c r="D585" i="159"/>
  <c r="E585" i="159" s="1"/>
  <c r="C585" i="159"/>
  <c r="D584" i="159"/>
  <c r="E584" i="159" s="1"/>
  <c r="C584" i="159"/>
  <c r="D583" i="159"/>
  <c r="E583" i="159" s="1"/>
  <c r="C583" i="159"/>
  <c r="D582" i="159"/>
  <c r="E582" i="159" s="1"/>
  <c r="C582" i="159"/>
  <c r="D581" i="159"/>
  <c r="C581" i="159"/>
  <c r="D580" i="159"/>
  <c r="E580" i="159" s="1"/>
  <c r="C580" i="159"/>
  <c r="D579" i="159"/>
  <c r="C579" i="159"/>
  <c r="E579" i="159" s="1"/>
  <c r="D578" i="159"/>
  <c r="C578" i="159"/>
  <c r="D577" i="159"/>
  <c r="C577" i="159"/>
  <c r="E577" i="159" s="1"/>
  <c r="D576" i="159"/>
  <c r="E576" i="159" s="1"/>
  <c r="C576" i="159"/>
  <c r="D575" i="159"/>
  <c r="E575" i="159" s="1"/>
  <c r="C575" i="159"/>
  <c r="D574" i="159"/>
  <c r="C574" i="159"/>
  <c r="E573" i="159"/>
  <c r="D573" i="159"/>
  <c r="C573" i="159"/>
  <c r="D572" i="159"/>
  <c r="C572" i="159"/>
  <c r="D571" i="159"/>
  <c r="C571" i="159"/>
  <c r="D570" i="159"/>
  <c r="C570" i="159"/>
  <c r="D569" i="159"/>
  <c r="E569" i="159" s="1"/>
  <c r="C569" i="159"/>
  <c r="D568" i="159"/>
  <c r="E568" i="159" s="1"/>
  <c r="C568" i="159"/>
  <c r="D567" i="159"/>
  <c r="E567" i="159" s="1"/>
  <c r="C567" i="159"/>
  <c r="D566" i="159"/>
  <c r="E566" i="159" s="1"/>
  <c r="C566" i="159"/>
  <c r="D565" i="159"/>
  <c r="C565" i="159"/>
  <c r="D564" i="159"/>
  <c r="E564" i="159" s="1"/>
  <c r="C564" i="159"/>
  <c r="D563" i="159"/>
  <c r="C563" i="159"/>
  <c r="E563" i="159" s="1"/>
  <c r="D562" i="159"/>
  <c r="C562" i="159"/>
  <c r="D561" i="159"/>
  <c r="C561" i="159"/>
  <c r="E561" i="159" s="1"/>
  <c r="D560" i="159"/>
  <c r="E560" i="159" s="1"/>
  <c r="C560" i="159"/>
  <c r="D559" i="159"/>
  <c r="E559" i="159" s="1"/>
  <c r="C559" i="159"/>
  <c r="D558" i="159"/>
  <c r="C558" i="159"/>
  <c r="E557" i="159"/>
  <c r="D557" i="159"/>
  <c r="C557" i="159"/>
  <c r="D556" i="159"/>
  <c r="C556" i="159"/>
  <c r="D555" i="159"/>
  <c r="C555" i="159"/>
  <c r="D554" i="159"/>
  <c r="C554" i="159"/>
  <c r="D553" i="159"/>
  <c r="E553" i="159" s="1"/>
  <c r="C553" i="159"/>
  <c r="D552" i="159"/>
  <c r="E552" i="159" s="1"/>
  <c r="C552" i="159"/>
  <c r="D551" i="159"/>
  <c r="E551" i="159" s="1"/>
  <c r="C551" i="159"/>
  <c r="D550" i="159"/>
  <c r="E550" i="159" s="1"/>
  <c r="C550" i="159"/>
  <c r="D549" i="159"/>
  <c r="C549" i="159"/>
  <c r="D548" i="159"/>
  <c r="E548" i="159" s="1"/>
  <c r="C548" i="159"/>
  <c r="D547" i="159"/>
  <c r="C547" i="159"/>
  <c r="E547" i="159" s="1"/>
  <c r="D546" i="159"/>
  <c r="C546" i="159"/>
  <c r="D545" i="159"/>
  <c r="C545" i="159"/>
  <c r="E545" i="159" s="1"/>
  <c r="D544" i="159"/>
  <c r="E544" i="159" s="1"/>
  <c r="C544" i="159"/>
  <c r="D543" i="159"/>
  <c r="E543" i="159" s="1"/>
  <c r="C543" i="159"/>
  <c r="D542" i="159"/>
  <c r="C542" i="159"/>
  <c r="E541" i="159"/>
  <c r="D541" i="159"/>
  <c r="C541" i="159"/>
  <c r="D540" i="159"/>
  <c r="C540" i="159"/>
  <c r="D539" i="159"/>
  <c r="C539" i="159"/>
  <c r="D538" i="159"/>
  <c r="C538" i="159"/>
  <c r="D537" i="159"/>
  <c r="E537" i="159" s="1"/>
  <c r="C537" i="159"/>
  <c r="D536" i="159"/>
  <c r="E536" i="159" s="1"/>
  <c r="C536" i="159"/>
  <c r="D535" i="159"/>
  <c r="E535" i="159" s="1"/>
  <c r="C535" i="159"/>
  <c r="D534" i="159"/>
  <c r="E534" i="159" s="1"/>
  <c r="C534" i="159"/>
  <c r="D533" i="159"/>
  <c r="C533" i="159"/>
  <c r="D532" i="159"/>
  <c r="E532" i="159" s="1"/>
  <c r="C532" i="159"/>
  <c r="D531" i="159"/>
  <c r="C531" i="159"/>
  <c r="E531" i="159" s="1"/>
  <c r="D530" i="159"/>
  <c r="C530" i="159"/>
  <c r="D529" i="159"/>
  <c r="C529" i="159"/>
  <c r="E529" i="159" s="1"/>
  <c r="D528" i="159"/>
  <c r="E528" i="159" s="1"/>
  <c r="C528" i="159"/>
  <c r="D527" i="159"/>
  <c r="E527" i="159" s="1"/>
  <c r="C527" i="159"/>
  <c r="D526" i="159"/>
  <c r="C526" i="159"/>
  <c r="E525" i="159"/>
  <c r="D525" i="159"/>
  <c r="C525" i="159"/>
  <c r="D524" i="159"/>
  <c r="C524" i="159"/>
  <c r="D523" i="159"/>
  <c r="C523" i="159"/>
  <c r="D522" i="159"/>
  <c r="C522" i="159"/>
  <c r="D521" i="159"/>
  <c r="E521" i="159" s="1"/>
  <c r="C521" i="159"/>
  <c r="D520" i="159"/>
  <c r="E520" i="159" s="1"/>
  <c r="C520" i="159"/>
  <c r="D519" i="159"/>
  <c r="E519" i="159" s="1"/>
  <c r="C519" i="159"/>
  <c r="D518" i="159"/>
  <c r="E518" i="159" s="1"/>
  <c r="C518" i="159"/>
  <c r="D517" i="159"/>
  <c r="C517" i="159"/>
  <c r="D516" i="159"/>
  <c r="E516" i="159" s="1"/>
  <c r="C516" i="159"/>
  <c r="D515" i="159"/>
  <c r="C515" i="159"/>
  <c r="E515" i="159" s="1"/>
  <c r="D514" i="159"/>
  <c r="C514" i="159"/>
  <c r="D513" i="159"/>
  <c r="C513" i="159"/>
  <c r="E513" i="159" s="1"/>
  <c r="D512" i="159"/>
  <c r="E512" i="159" s="1"/>
  <c r="C512" i="159"/>
  <c r="D511" i="159"/>
  <c r="E511" i="159" s="1"/>
  <c r="C511" i="159"/>
  <c r="D510" i="159"/>
  <c r="C510" i="159"/>
  <c r="E509" i="159"/>
  <c r="D509" i="159"/>
  <c r="C509" i="159"/>
  <c r="D508" i="159"/>
  <c r="C508" i="159"/>
  <c r="D507" i="159"/>
  <c r="C507" i="159"/>
  <c r="D506" i="159"/>
  <c r="C506" i="159"/>
  <c r="D505" i="159"/>
  <c r="E505" i="159" s="1"/>
  <c r="C505" i="159"/>
  <c r="D504" i="159"/>
  <c r="E504" i="159" s="1"/>
  <c r="C504" i="159"/>
  <c r="D503" i="159"/>
  <c r="E503" i="159" s="1"/>
  <c r="C503" i="159"/>
  <c r="D502" i="159"/>
  <c r="E502" i="159" s="1"/>
  <c r="C502" i="159"/>
  <c r="D501" i="159"/>
  <c r="C501" i="159"/>
  <c r="D500" i="159"/>
  <c r="E500" i="159" s="1"/>
  <c r="C500" i="159"/>
  <c r="D499" i="159"/>
  <c r="C499" i="159"/>
  <c r="E499" i="159" s="1"/>
  <c r="D498" i="159"/>
  <c r="C498" i="159"/>
  <c r="D497" i="159"/>
  <c r="C497" i="159"/>
  <c r="E497" i="159" s="1"/>
  <c r="D496" i="159"/>
  <c r="E496" i="159" s="1"/>
  <c r="C496" i="159"/>
  <c r="D495" i="159"/>
  <c r="E495" i="159" s="1"/>
  <c r="C495" i="159"/>
  <c r="D494" i="159"/>
  <c r="C494" i="159"/>
  <c r="E493" i="159"/>
  <c r="D493" i="159"/>
  <c r="C493" i="159"/>
  <c r="D492" i="159"/>
  <c r="C492" i="159"/>
  <c r="D491" i="159"/>
  <c r="C491" i="159"/>
  <c r="D490" i="159"/>
  <c r="C490" i="159"/>
  <c r="D489" i="159"/>
  <c r="E489" i="159" s="1"/>
  <c r="C489" i="159"/>
  <c r="D488" i="159"/>
  <c r="E488" i="159" s="1"/>
  <c r="C488" i="159"/>
  <c r="D487" i="159"/>
  <c r="E487" i="159" s="1"/>
  <c r="C487" i="159"/>
  <c r="D486" i="159"/>
  <c r="E486" i="159" s="1"/>
  <c r="C486" i="159"/>
  <c r="D485" i="159"/>
  <c r="C485" i="159"/>
  <c r="D484" i="159"/>
  <c r="E484" i="159" s="1"/>
  <c r="C484" i="159"/>
  <c r="D483" i="159"/>
  <c r="C483" i="159"/>
  <c r="E483" i="159" s="1"/>
  <c r="D482" i="159"/>
  <c r="C482" i="159"/>
  <c r="D481" i="159"/>
  <c r="C481" i="159"/>
  <c r="E481" i="159" s="1"/>
  <c r="D480" i="159"/>
  <c r="E480" i="159" s="1"/>
  <c r="C480" i="159"/>
  <c r="D479" i="159"/>
  <c r="E479" i="159" s="1"/>
  <c r="C479" i="159"/>
  <c r="D478" i="159"/>
  <c r="C478" i="159"/>
  <c r="E477" i="159"/>
  <c r="D477" i="159"/>
  <c r="C477" i="159"/>
  <c r="D476" i="159"/>
  <c r="C476" i="159"/>
  <c r="D475" i="159"/>
  <c r="C475" i="159"/>
  <c r="D474" i="159"/>
  <c r="C474" i="159"/>
  <c r="D473" i="159"/>
  <c r="E473" i="159" s="1"/>
  <c r="C473" i="159"/>
  <c r="D472" i="159"/>
  <c r="E472" i="159" s="1"/>
  <c r="C472" i="159"/>
  <c r="D471" i="159"/>
  <c r="C471" i="159"/>
  <c r="D470" i="159"/>
  <c r="E470" i="159" s="1"/>
  <c r="C470" i="159"/>
  <c r="D469" i="159"/>
  <c r="C469" i="159"/>
  <c r="D468" i="159"/>
  <c r="E468" i="159" s="1"/>
  <c r="C468" i="159"/>
  <c r="D467" i="159"/>
  <c r="C467" i="159"/>
  <c r="E467" i="159" s="1"/>
  <c r="D466" i="159"/>
  <c r="C466" i="159"/>
  <c r="D465" i="159"/>
  <c r="C465" i="159"/>
  <c r="D464" i="159"/>
  <c r="E464" i="159" s="1"/>
  <c r="C464" i="159"/>
  <c r="D463" i="159"/>
  <c r="E463" i="159" s="1"/>
  <c r="C463" i="159"/>
  <c r="D462" i="159"/>
  <c r="C462" i="159"/>
  <c r="D461" i="159"/>
  <c r="E461" i="159" s="1"/>
  <c r="C461" i="159"/>
  <c r="D460" i="159"/>
  <c r="C460" i="159"/>
  <c r="E460" i="159" s="1"/>
  <c r="D459" i="159"/>
  <c r="C459" i="159"/>
  <c r="D458" i="159"/>
  <c r="C458" i="159"/>
  <c r="D457" i="159"/>
  <c r="C457" i="159"/>
  <c r="D456" i="159"/>
  <c r="E456" i="159" s="1"/>
  <c r="C456" i="159"/>
  <c r="D455" i="159"/>
  <c r="E455" i="159" s="1"/>
  <c r="C455" i="159"/>
  <c r="D454" i="159"/>
  <c r="C454" i="159"/>
  <c r="D453" i="159"/>
  <c r="C453" i="159"/>
  <c r="E452" i="159"/>
  <c r="D452" i="159"/>
  <c r="C452" i="159"/>
  <c r="D451" i="159"/>
  <c r="C451" i="159"/>
  <c r="D450" i="159"/>
  <c r="C450" i="159"/>
  <c r="D449" i="159"/>
  <c r="C449" i="159"/>
  <c r="E449" i="159" s="1"/>
  <c r="D448" i="159"/>
  <c r="E448" i="159" s="1"/>
  <c r="C448" i="159"/>
  <c r="D447" i="159"/>
  <c r="E447" i="159" s="1"/>
  <c r="C447" i="159"/>
  <c r="D446" i="159"/>
  <c r="C446" i="159"/>
  <c r="D445" i="159"/>
  <c r="C445" i="159"/>
  <c r="D444" i="159"/>
  <c r="C444" i="159"/>
  <c r="E444" i="159" s="1"/>
  <c r="D443" i="159"/>
  <c r="C443" i="159"/>
  <c r="D442" i="159"/>
  <c r="C442" i="159"/>
  <c r="D441" i="159"/>
  <c r="C441" i="159"/>
  <c r="E441" i="159" s="1"/>
  <c r="D440" i="159"/>
  <c r="E440" i="159" s="1"/>
  <c r="C440" i="159"/>
  <c r="D439" i="159"/>
  <c r="E439" i="159" s="1"/>
  <c r="C439" i="159"/>
  <c r="D438" i="159"/>
  <c r="C438" i="159"/>
  <c r="D437" i="159"/>
  <c r="C437" i="159"/>
  <c r="E436" i="159"/>
  <c r="D436" i="159"/>
  <c r="C436" i="159"/>
  <c r="D435" i="159"/>
  <c r="C435" i="159"/>
  <c r="D434" i="159"/>
  <c r="C434" i="159"/>
  <c r="D433" i="159"/>
  <c r="C433" i="159"/>
  <c r="E433" i="159" s="1"/>
  <c r="D432" i="159"/>
  <c r="E432" i="159" s="1"/>
  <c r="C432" i="159"/>
  <c r="D431" i="159"/>
  <c r="E431" i="159" s="1"/>
  <c r="C431" i="159"/>
  <c r="D430" i="159"/>
  <c r="C430" i="159"/>
  <c r="D429" i="159"/>
  <c r="C429" i="159"/>
  <c r="D428" i="159"/>
  <c r="C428" i="159"/>
  <c r="E428" i="159" s="1"/>
  <c r="D427" i="159"/>
  <c r="C427" i="159"/>
  <c r="D426" i="159"/>
  <c r="C426" i="159"/>
  <c r="D425" i="159"/>
  <c r="C425" i="159"/>
  <c r="E425" i="159" s="1"/>
  <c r="D424" i="159"/>
  <c r="E424" i="159" s="1"/>
  <c r="C424" i="159"/>
  <c r="D423" i="159"/>
  <c r="E423" i="159" s="1"/>
  <c r="C423" i="159"/>
  <c r="D422" i="159"/>
  <c r="C422" i="159"/>
  <c r="D421" i="159"/>
  <c r="C421" i="159"/>
  <c r="E420" i="159"/>
  <c r="D420" i="159"/>
  <c r="C420" i="159"/>
  <c r="D419" i="159"/>
  <c r="C419" i="159"/>
  <c r="D418" i="159"/>
  <c r="C418" i="159"/>
  <c r="D417" i="159"/>
  <c r="C417" i="159"/>
  <c r="E417" i="159" s="1"/>
  <c r="D416" i="159"/>
  <c r="E416" i="159" s="1"/>
  <c r="C416" i="159"/>
  <c r="D415" i="159"/>
  <c r="E415" i="159" s="1"/>
  <c r="C415" i="159"/>
  <c r="D414" i="159"/>
  <c r="C414" i="159"/>
  <c r="D413" i="159"/>
  <c r="C413" i="159"/>
  <c r="D412" i="159"/>
  <c r="C412" i="159"/>
  <c r="E412" i="159" s="1"/>
  <c r="D411" i="159"/>
  <c r="C411" i="159"/>
  <c r="D410" i="159"/>
  <c r="C410" i="159"/>
  <c r="D409" i="159"/>
  <c r="C409" i="159"/>
  <c r="E409" i="159" s="1"/>
  <c r="D408" i="159"/>
  <c r="E408" i="159" s="1"/>
  <c r="C408" i="159"/>
  <c r="D407" i="159"/>
  <c r="E407" i="159" s="1"/>
  <c r="C407" i="159"/>
  <c r="D406" i="159"/>
  <c r="C406" i="159"/>
  <c r="D405" i="159"/>
  <c r="C405" i="159"/>
  <c r="E404" i="159"/>
  <c r="D404" i="159"/>
  <c r="C404" i="159"/>
  <c r="D403" i="159"/>
  <c r="C403" i="159"/>
  <c r="D402" i="159"/>
  <c r="C402" i="159"/>
  <c r="D401" i="159"/>
  <c r="C401" i="159"/>
  <c r="E401" i="159" s="1"/>
  <c r="D400" i="159"/>
  <c r="E400" i="159" s="1"/>
  <c r="C400" i="159"/>
  <c r="D399" i="159"/>
  <c r="E399" i="159" s="1"/>
  <c r="C399" i="159"/>
  <c r="D398" i="159"/>
  <c r="C398" i="159"/>
  <c r="D397" i="159"/>
  <c r="C397" i="159"/>
  <c r="D396" i="159"/>
  <c r="C396" i="159"/>
  <c r="E396" i="159" s="1"/>
  <c r="D395" i="159"/>
  <c r="C395" i="159"/>
  <c r="D394" i="159"/>
  <c r="C394" i="159"/>
  <c r="D393" i="159"/>
  <c r="C393" i="159"/>
  <c r="E393" i="159" s="1"/>
  <c r="D392" i="159"/>
  <c r="E392" i="159" s="1"/>
  <c r="C392" i="159"/>
  <c r="D391" i="159"/>
  <c r="E391" i="159" s="1"/>
  <c r="C391" i="159"/>
  <c r="D390" i="159"/>
  <c r="C390" i="159"/>
  <c r="D389" i="159"/>
  <c r="C389" i="159"/>
  <c r="E388" i="159"/>
  <c r="D388" i="159"/>
  <c r="C388" i="159"/>
  <c r="D387" i="159"/>
  <c r="C387" i="159"/>
  <c r="D386" i="159"/>
  <c r="C386" i="159"/>
  <c r="D385" i="159"/>
  <c r="C385" i="159"/>
  <c r="E385" i="159" s="1"/>
  <c r="D384" i="159"/>
  <c r="E384" i="159" s="1"/>
  <c r="C384" i="159"/>
  <c r="D383" i="159"/>
  <c r="E383" i="159" s="1"/>
  <c r="C383" i="159"/>
  <c r="D382" i="159"/>
  <c r="C382" i="159"/>
  <c r="D381" i="159"/>
  <c r="C381" i="159"/>
  <c r="D380" i="159"/>
  <c r="C380" i="159"/>
  <c r="E380" i="159" s="1"/>
  <c r="D379" i="159"/>
  <c r="C379" i="159"/>
  <c r="D378" i="159"/>
  <c r="C378" i="159"/>
  <c r="D377" i="159"/>
  <c r="C377" i="159"/>
  <c r="E377" i="159" s="1"/>
  <c r="D376" i="159"/>
  <c r="E376" i="159" s="1"/>
  <c r="C376" i="159"/>
  <c r="D375" i="159"/>
  <c r="E375" i="159" s="1"/>
  <c r="C375" i="159"/>
  <c r="D374" i="159"/>
  <c r="C374" i="159"/>
  <c r="D373" i="159"/>
  <c r="C373" i="159"/>
  <c r="E372" i="159"/>
  <c r="D372" i="159"/>
  <c r="C372" i="159"/>
  <c r="D371" i="159"/>
  <c r="C371" i="159"/>
  <c r="D370" i="159"/>
  <c r="C370" i="159"/>
  <c r="D369" i="159"/>
  <c r="C369" i="159"/>
  <c r="E369" i="159" s="1"/>
  <c r="D368" i="159"/>
  <c r="E368" i="159" s="1"/>
  <c r="C368" i="159"/>
  <c r="D367" i="159"/>
  <c r="E367" i="159" s="1"/>
  <c r="C367" i="159"/>
  <c r="D366" i="159"/>
  <c r="C366" i="159"/>
  <c r="D365" i="159"/>
  <c r="C365" i="159"/>
  <c r="D364" i="159"/>
  <c r="C364" i="159"/>
  <c r="E364" i="159" s="1"/>
  <c r="D363" i="159"/>
  <c r="C363" i="159"/>
  <c r="D362" i="159"/>
  <c r="C362" i="159"/>
  <c r="D361" i="159"/>
  <c r="C361" i="159"/>
  <c r="E361" i="159" s="1"/>
  <c r="D360" i="159"/>
  <c r="E360" i="159" s="1"/>
  <c r="C360" i="159"/>
  <c r="D359" i="159"/>
  <c r="E359" i="159" s="1"/>
  <c r="C359" i="159"/>
  <c r="D358" i="159"/>
  <c r="C358" i="159"/>
  <c r="D357" i="159"/>
  <c r="C357" i="159"/>
  <c r="E356" i="159"/>
  <c r="D356" i="159"/>
  <c r="C356" i="159"/>
  <c r="D355" i="159"/>
  <c r="C355" i="159"/>
  <c r="D354" i="159"/>
  <c r="C354" i="159"/>
  <c r="D353" i="159"/>
  <c r="C353" i="159"/>
  <c r="E353" i="159" s="1"/>
  <c r="D352" i="159"/>
  <c r="E352" i="159" s="1"/>
  <c r="C352" i="159"/>
  <c r="D351" i="159"/>
  <c r="E351" i="159" s="1"/>
  <c r="C351" i="159"/>
  <c r="D350" i="159"/>
  <c r="C350" i="159"/>
  <c r="D349" i="159"/>
  <c r="C349" i="159"/>
  <c r="D348" i="159"/>
  <c r="C348" i="159"/>
  <c r="E348" i="159" s="1"/>
  <c r="D347" i="159"/>
  <c r="C347" i="159"/>
  <c r="D346" i="159"/>
  <c r="C346" i="159"/>
  <c r="D345" i="159"/>
  <c r="C345" i="159"/>
  <c r="E345" i="159" s="1"/>
  <c r="D344" i="159"/>
  <c r="E344" i="159" s="1"/>
  <c r="C344" i="159"/>
  <c r="D343" i="159"/>
  <c r="E343" i="159" s="1"/>
  <c r="C343" i="159"/>
  <c r="D342" i="159"/>
  <c r="C342" i="159"/>
  <c r="D341" i="159"/>
  <c r="C341" i="159"/>
  <c r="E340" i="159"/>
  <c r="D340" i="159"/>
  <c r="C340" i="159"/>
  <c r="D339" i="159"/>
  <c r="C339" i="159"/>
  <c r="D338" i="159"/>
  <c r="C338" i="159"/>
  <c r="D337" i="159"/>
  <c r="C337" i="159"/>
  <c r="E337" i="159" s="1"/>
  <c r="D336" i="159"/>
  <c r="E336" i="159" s="1"/>
  <c r="C336" i="159"/>
  <c r="D335" i="159"/>
  <c r="E335" i="159" s="1"/>
  <c r="C335" i="159"/>
  <c r="D334" i="159"/>
  <c r="C334" i="159"/>
  <c r="D333" i="159"/>
  <c r="C333" i="159"/>
  <c r="D332" i="159"/>
  <c r="C332" i="159"/>
  <c r="E332" i="159" s="1"/>
  <c r="D331" i="159"/>
  <c r="C331" i="159"/>
  <c r="D330" i="159"/>
  <c r="C330" i="159"/>
  <c r="D329" i="159"/>
  <c r="C329" i="159"/>
  <c r="E329" i="159" s="1"/>
  <c r="D328" i="159"/>
  <c r="E328" i="159" s="1"/>
  <c r="C328" i="159"/>
  <c r="D327" i="159"/>
  <c r="E327" i="159" s="1"/>
  <c r="C327" i="159"/>
  <c r="D326" i="159"/>
  <c r="C326" i="159"/>
  <c r="D325" i="159"/>
  <c r="C325" i="159"/>
  <c r="E324" i="159"/>
  <c r="D324" i="159"/>
  <c r="C324" i="159"/>
  <c r="D323" i="159"/>
  <c r="C323" i="159"/>
  <c r="D322" i="159"/>
  <c r="C322" i="159"/>
  <c r="D321" i="159"/>
  <c r="C321" i="159"/>
  <c r="E321" i="159" s="1"/>
  <c r="D320" i="159"/>
  <c r="E320" i="159" s="1"/>
  <c r="C320" i="159"/>
  <c r="D319" i="159"/>
  <c r="E319" i="159" s="1"/>
  <c r="C319" i="159"/>
  <c r="D318" i="159"/>
  <c r="C318" i="159"/>
  <c r="D317" i="159"/>
  <c r="C317" i="159"/>
  <c r="D316" i="159"/>
  <c r="C316" i="159"/>
  <c r="E316" i="159" s="1"/>
  <c r="D315" i="159"/>
  <c r="C315" i="159"/>
  <c r="D314" i="159"/>
  <c r="C314" i="159"/>
  <c r="D313" i="159"/>
  <c r="C313" i="159"/>
  <c r="E313" i="159" s="1"/>
  <c r="D312" i="159"/>
  <c r="E312" i="159" s="1"/>
  <c r="C312" i="159"/>
  <c r="D311" i="159"/>
  <c r="E311" i="159" s="1"/>
  <c r="C311" i="159"/>
  <c r="D310" i="159"/>
  <c r="C310" i="159"/>
  <c r="D309" i="159"/>
  <c r="C309" i="159"/>
  <c r="E308" i="159"/>
  <c r="D308" i="159"/>
  <c r="C308" i="159"/>
  <c r="D307" i="159"/>
  <c r="C307" i="159"/>
  <c r="D306" i="159"/>
  <c r="C306" i="159"/>
  <c r="D305" i="159"/>
  <c r="C305" i="159"/>
  <c r="E305" i="159" s="1"/>
  <c r="D304" i="159"/>
  <c r="E304" i="159" s="1"/>
  <c r="C304" i="159"/>
  <c r="D303" i="159"/>
  <c r="E303" i="159" s="1"/>
  <c r="C303" i="159"/>
  <c r="D302" i="159"/>
  <c r="C302" i="159"/>
  <c r="D301" i="159"/>
  <c r="C301" i="159"/>
  <c r="D300" i="159"/>
  <c r="C300" i="159"/>
  <c r="E300" i="159" s="1"/>
  <c r="D299" i="159"/>
  <c r="C299" i="159"/>
  <c r="D298" i="159"/>
  <c r="C298" i="159"/>
  <c r="D297" i="159"/>
  <c r="C297" i="159"/>
  <c r="E297" i="159" s="1"/>
  <c r="D296" i="159"/>
  <c r="E296" i="159" s="1"/>
  <c r="C296" i="159"/>
  <c r="D295" i="159"/>
  <c r="E295" i="159" s="1"/>
  <c r="C295" i="159"/>
  <c r="D294" i="159"/>
  <c r="C294" i="159"/>
  <c r="D293" i="159"/>
  <c r="C293" i="159"/>
  <c r="E292" i="159"/>
  <c r="D292" i="159"/>
  <c r="C292" i="159"/>
  <c r="D291" i="159"/>
  <c r="C291" i="159"/>
  <c r="D290" i="159"/>
  <c r="C290" i="159"/>
  <c r="D289" i="159"/>
  <c r="C289" i="159"/>
  <c r="E289" i="159" s="1"/>
  <c r="D288" i="159"/>
  <c r="E288" i="159" s="1"/>
  <c r="C288" i="159"/>
  <c r="D287" i="159"/>
  <c r="E287" i="159" s="1"/>
  <c r="C287" i="159"/>
  <c r="D286" i="159"/>
  <c r="C286" i="159"/>
  <c r="D285" i="159"/>
  <c r="C285" i="159"/>
  <c r="D284" i="159"/>
  <c r="C284" i="159"/>
  <c r="E284" i="159" s="1"/>
  <c r="D283" i="159"/>
  <c r="C283" i="159"/>
  <c r="D282" i="159"/>
  <c r="C282" i="159"/>
  <c r="D281" i="159"/>
  <c r="C281" i="159"/>
  <c r="E281" i="159" s="1"/>
  <c r="D280" i="159"/>
  <c r="E280" i="159" s="1"/>
  <c r="C280" i="159"/>
  <c r="D279" i="159"/>
  <c r="E279" i="159" s="1"/>
  <c r="C279" i="159"/>
  <c r="D278" i="159"/>
  <c r="C278" i="159"/>
  <c r="D277" i="159"/>
  <c r="C277" i="159"/>
  <c r="E276" i="159"/>
  <c r="D276" i="159"/>
  <c r="C276" i="159"/>
  <c r="D275" i="159"/>
  <c r="C275" i="159"/>
  <c r="D274" i="159"/>
  <c r="C274" i="159"/>
  <c r="D273" i="159"/>
  <c r="C273" i="159"/>
  <c r="E273" i="159" s="1"/>
  <c r="D272" i="159"/>
  <c r="E272" i="159" s="1"/>
  <c r="C272" i="159"/>
  <c r="D271" i="159"/>
  <c r="E271" i="159" s="1"/>
  <c r="C271" i="159"/>
  <c r="D270" i="159"/>
  <c r="C270" i="159"/>
  <c r="D269" i="159"/>
  <c r="C269" i="159"/>
  <c r="D268" i="159"/>
  <c r="C268" i="159"/>
  <c r="E268" i="159" s="1"/>
  <c r="D267" i="159"/>
  <c r="C267" i="159"/>
  <c r="D266" i="159"/>
  <c r="C266" i="159"/>
  <c r="D265" i="159"/>
  <c r="C265" i="159"/>
  <c r="E265" i="159" s="1"/>
  <c r="D264" i="159"/>
  <c r="E264" i="159" s="1"/>
  <c r="C264" i="159"/>
  <c r="D263" i="159"/>
  <c r="E263" i="159" s="1"/>
  <c r="C263" i="159"/>
  <c r="D262" i="159"/>
  <c r="C262" i="159"/>
  <c r="D261" i="159"/>
  <c r="C261" i="159"/>
  <c r="E260" i="159"/>
  <c r="D260" i="159"/>
  <c r="C260" i="159"/>
  <c r="D259" i="159"/>
  <c r="C259" i="159"/>
  <c r="D258" i="159"/>
  <c r="C258" i="159"/>
  <c r="D257" i="159"/>
  <c r="C257" i="159"/>
  <c r="E257" i="159" s="1"/>
  <c r="D256" i="159"/>
  <c r="E256" i="159" s="1"/>
  <c r="C256" i="159"/>
  <c r="D255" i="159"/>
  <c r="E255" i="159" s="1"/>
  <c r="C255" i="159"/>
  <c r="D254" i="159"/>
  <c r="C254" i="159"/>
  <c r="D253" i="159"/>
  <c r="C253" i="159"/>
  <c r="D252" i="159"/>
  <c r="C252" i="159"/>
  <c r="E252" i="159" s="1"/>
  <c r="D251" i="159"/>
  <c r="E251" i="159" s="1"/>
  <c r="C251" i="159"/>
  <c r="D250" i="159"/>
  <c r="C250" i="159"/>
  <c r="D249" i="159"/>
  <c r="C249" i="159"/>
  <c r="E248" i="159"/>
  <c r="D248" i="159"/>
  <c r="C248" i="159"/>
  <c r="D247" i="159"/>
  <c r="E247" i="159" s="1"/>
  <c r="C247" i="159"/>
  <c r="D246" i="159"/>
  <c r="C246" i="159"/>
  <c r="D245" i="159"/>
  <c r="C245" i="159"/>
  <c r="D244" i="159"/>
  <c r="C244" i="159"/>
  <c r="E244" i="159" s="1"/>
  <c r="D243" i="159"/>
  <c r="E243" i="159" s="1"/>
  <c r="C243" i="159"/>
  <c r="D242" i="159"/>
  <c r="C242" i="159"/>
  <c r="D241" i="159"/>
  <c r="C241" i="159"/>
  <c r="E240" i="159"/>
  <c r="D240" i="159"/>
  <c r="C240" i="159"/>
  <c r="D239" i="159"/>
  <c r="E239" i="159" s="1"/>
  <c r="C239" i="159"/>
  <c r="D238" i="159"/>
  <c r="C238" i="159"/>
  <c r="D237" i="159"/>
  <c r="C237" i="159"/>
  <c r="D236" i="159"/>
  <c r="C236" i="159"/>
  <c r="E236" i="159" s="1"/>
  <c r="D235" i="159"/>
  <c r="E235" i="159" s="1"/>
  <c r="C235" i="159"/>
  <c r="D234" i="159"/>
  <c r="C234" i="159"/>
  <c r="D233" i="159"/>
  <c r="C233" i="159"/>
  <c r="E232" i="159"/>
  <c r="D232" i="159"/>
  <c r="C232" i="159"/>
  <c r="D231" i="159"/>
  <c r="E231" i="159" s="1"/>
  <c r="C231" i="159"/>
  <c r="D230" i="159"/>
  <c r="C230" i="159"/>
  <c r="D229" i="159"/>
  <c r="C229" i="159"/>
  <c r="D228" i="159"/>
  <c r="C228" i="159"/>
  <c r="E228" i="159" s="1"/>
  <c r="D227" i="159"/>
  <c r="E227" i="159" s="1"/>
  <c r="C227" i="159"/>
  <c r="D226" i="159"/>
  <c r="C226" i="159"/>
  <c r="D225" i="159"/>
  <c r="C225" i="159"/>
  <c r="E224" i="159"/>
  <c r="D224" i="159"/>
  <c r="C224" i="159"/>
  <c r="D223" i="159"/>
  <c r="E223" i="159" s="1"/>
  <c r="C223" i="159"/>
  <c r="D222" i="159"/>
  <c r="C222" i="159"/>
  <c r="D221" i="159"/>
  <c r="C221" i="159"/>
  <c r="D220" i="159"/>
  <c r="C220" i="159"/>
  <c r="E220" i="159" s="1"/>
  <c r="D219" i="159"/>
  <c r="E219" i="159" s="1"/>
  <c r="C219" i="159"/>
  <c r="D218" i="159"/>
  <c r="C218" i="159"/>
  <c r="D217" i="159"/>
  <c r="C217" i="159"/>
  <c r="E216" i="159"/>
  <c r="D216" i="159"/>
  <c r="C216" i="159"/>
  <c r="D215" i="159"/>
  <c r="E215" i="159" s="1"/>
  <c r="C215" i="159"/>
  <c r="D214" i="159"/>
  <c r="C214" i="159"/>
  <c r="D213" i="159"/>
  <c r="C213" i="159"/>
  <c r="D212" i="159"/>
  <c r="C212" i="159"/>
  <c r="E212" i="159" s="1"/>
  <c r="D211" i="159"/>
  <c r="E211" i="159" s="1"/>
  <c r="C211" i="159"/>
  <c r="D210" i="159"/>
  <c r="C210" i="159"/>
  <c r="D209" i="159"/>
  <c r="C209" i="159"/>
  <c r="E208" i="159"/>
  <c r="D208" i="159"/>
  <c r="C208" i="159"/>
  <c r="D207" i="159"/>
  <c r="E207" i="159" s="1"/>
  <c r="C207" i="159"/>
  <c r="D206" i="159"/>
  <c r="C206" i="159"/>
  <c r="D205" i="159"/>
  <c r="C205" i="159"/>
  <c r="D204" i="159"/>
  <c r="C204" i="159"/>
  <c r="E204" i="159" s="1"/>
  <c r="D203" i="159"/>
  <c r="E203" i="159" s="1"/>
  <c r="C203" i="159"/>
  <c r="D202" i="159"/>
  <c r="C202" i="159"/>
  <c r="D201" i="159"/>
  <c r="C201" i="159"/>
  <c r="E200" i="159"/>
  <c r="D200" i="159"/>
  <c r="C200" i="159"/>
  <c r="D199" i="159"/>
  <c r="E199" i="159" s="1"/>
  <c r="C199" i="159"/>
  <c r="D198" i="159"/>
  <c r="C198" i="159"/>
  <c r="D197" i="159"/>
  <c r="C197" i="159"/>
  <c r="D196" i="159"/>
  <c r="C196" i="159"/>
  <c r="E196" i="159" s="1"/>
  <c r="D195" i="159"/>
  <c r="E195" i="159" s="1"/>
  <c r="C195" i="159"/>
  <c r="D194" i="159"/>
  <c r="C194" i="159"/>
  <c r="D193" i="159"/>
  <c r="C193" i="159"/>
  <c r="E192" i="159"/>
  <c r="D192" i="159"/>
  <c r="C192" i="159"/>
  <c r="D191" i="159"/>
  <c r="E191" i="159" s="1"/>
  <c r="C191" i="159"/>
  <c r="D190" i="159"/>
  <c r="C190" i="159"/>
  <c r="D189" i="159"/>
  <c r="C189" i="159"/>
  <c r="D188" i="159"/>
  <c r="C188" i="159"/>
  <c r="E188" i="159" s="1"/>
  <c r="D187" i="159"/>
  <c r="E187" i="159" s="1"/>
  <c r="C187" i="159"/>
  <c r="D186" i="159"/>
  <c r="C186" i="159"/>
  <c r="D185" i="159"/>
  <c r="C185" i="159"/>
  <c r="E184" i="159"/>
  <c r="D184" i="159"/>
  <c r="C184" i="159"/>
  <c r="D183" i="159"/>
  <c r="E183" i="159" s="1"/>
  <c r="C183" i="159"/>
  <c r="D182" i="159"/>
  <c r="C182" i="159"/>
  <c r="D181" i="159"/>
  <c r="C181" i="159"/>
  <c r="D180" i="159"/>
  <c r="C180" i="159"/>
  <c r="E180" i="159" s="1"/>
  <c r="D179" i="159"/>
  <c r="E179" i="159" s="1"/>
  <c r="C179" i="159"/>
  <c r="D178" i="159"/>
  <c r="C178" i="159"/>
  <c r="D177" i="159"/>
  <c r="C177" i="159"/>
  <c r="E176" i="159"/>
  <c r="D176" i="159"/>
  <c r="C176" i="159"/>
  <c r="D175" i="159"/>
  <c r="E175" i="159" s="1"/>
  <c r="C175" i="159"/>
  <c r="D174" i="159"/>
  <c r="C174" i="159"/>
  <c r="D173" i="159"/>
  <c r="C173" i="159"/>
  <c r="D172" i="159"/>
  <c r="C172" i="159"/>
  <c r="E172" i="159" s="1"/>
  <c r="D171" i="159"/>
  <c r="E171" i="159" s="1"/>
  <c r="C171" i="159"/>
  <c r="D170" i="159"/>
  <c r="C170" i="159"/>
  <c r="D169" i="159"/>
  <c r="C169" i="159"/>
  <c r="E168" i="159"/>
  <c r="D168" i="159"/>
  <c r="C168" i="159"/>
  <c r="D167" i="159"/>
  <c r="E167" i="159" s="1"/>
  <c r="C167" i="159"/>
  <c r="D166" i="159"/>
  <c r="C166" i="159"/>
  <c r="E165" i="159"/>
  <c r="D165" i="159"/>
  <c r="C165" i="159"/>
  <c r="D164" i="159"/>
  <c r="E164" i="159" s="1"/>
  <c r="C164" i="159"/>
  <c r="D163" i="159"/>
  <c r="E163" i="159" s="1"/>
  <c r="C163" i="159"/>
  <c r="D162" i="159"/>
  <c r="E162" i="159" s="1"/>
  <c r="C162" i="159"/>
  <c r="D161" i="159"/>
  <c r="C161" i="159"/>
  <c r="E161" i="159" s="1"/>
  <c r="D160" i="159"/>
  <c r="C160" i="159"/>
  <c r="D159" i="159"/>
  <c r="C159" i="159"/>
  <c r="E159" i="159" s="1"/>
  <c r="D158" i="159"/>
  <c r="C158" i="159"/>
  <c r="D157" i="159"/>
  <c r="E157" i="159" s="1"/>
  <c r="C157" i="159"/>
  <c r="D156" i="159"/>
  <c r="E156" i="159" s="1"/>
  <c r="C156" i="159"/>
  <c r="D155" i="159"/>
  <c r="C155" i="159"/>
  <c r="D154" i="159"/>
  <c r="E154" i="159" s="1"/>
  <c r="C154" i="159"/>
  <c r="E153" i="159"/>
  <c r="D153" i="159"/>
  <c r="C153" i="159"/>
  <c r="D152" i="159"/>
  <c r="C152" i="159"/>
  <c r="D151" i="159"/>
  <c r="C151" i="159"/>
  <c r="E151" i="159" s="1"/>
  <c r="D150" i="159"/>
  <c r="C150" i="159"/>
  <c r="D149" i="159"/>
  <c r="E149" i="159" s="1"/>
  <c r="C149" i="159"/>
  <c r="D148" i="159"/>
  <c r="E148" i="159" s="1"/>
  <c r="C148" i="159"/>
  <c r="D147" i="159"/>
  <c r="C147" i="159"/>
  <c r="D146" i="159"/>
  <c r="E146" i="159" s="1"/>
  <c r="C146" i="159"/>
  <c r="D145" i="159"/>
  <c r="C145" i="159"/>
  <c r="E145" i="159" s="1"/>
  <c r="D144" i="159"/>
  <c r="C144" i="159"/>
  <c r="D143" i="159"/>
  <c r="C143" i="159"/>
  <c r="E143" i="159" s="1"/>
  <c r="D142" i="159"/>
  <c r="C142" i="159"/>
  <c r="D141" i="159"/>
  <c r="E141" i="159" s="1"/>
  <c r="C141" i="159"/>
  <c r="D140" i="159"/>
  <c r="E140" i="159" s="1"/>
  <c r="C140" i="159"/>
  <c r="D139" i="159"/>
  <c r="C139" i="159"/>
  <c r="D138" i="159"/>
  <c r="E138" i="159" s="1"/>
  <c r="C138" i="159"/>
  <c r="E137" i="159"/>
  <c r="D137" i="159"/>
  <c r="C137" i="159"/>
  <c r="D136" i="159"/>
  <c r="C136" i="159"/>
  <c r="D135" i="159"/>
  <c r="C135" i="159"/>
  <c r="E135" i="159" s="1"/>
  <c r="D134" i="159"/>
  <c r="C134" i="159"/>
  <c r="D133" i="159"/>
  <c r="E133" i="159" s="1"/>
  <c r="C133" i="159"/>
  <c r="D132" i="159"/>
  <c r="E132" i="159" s="1"/>
  <c r="C132" i="159"/>
  <c r="D131" i="159"/>
  <c r="C131" i="159"/>
  <c r="D130" i="159"/>
  <c r="E130" i="159" s="1"/>
  <c r="C130" i="159"/>
  <c r="D129" i="159"/>
  <c r="C129" i="159"/>
  <c r="E129" i="159" s="1"/>
  <c r="D128" i="159"/>
  <c r="C128" i="159"/>
  <c r="D127" i="159"/>
  <c r="C127" i="159"/>
  <c r="E127" i="159" s="1"/>
  <c r="D126" i="159"/>
  <c r="C126" i="159"/>
  <c r="D125" i="159"/>
  <c r="E125" i="159" s="1"/>
  <c r="C125" i="159"/>
  <c r="D124" i="159"/>
  <c r="E124" i="159" s="1"/>
  <c r="C124" i="159"/>
  <c r="D123" i="159"/>
  <c r="C123" i="159"/>
  <c r="D122" i="159"/>
  <c r="E122" i="159" s="1"/>
  <c r="C122" i="159"/>
  <c r="E121" i="159"/>
  <c r="D121" i="159"/>
  <c r="C121" i="159"/>
  <c r="D120" i="159"/>
  <c r="C120" i="159"/>
  <c r="D119" i="159"/>
  <c r="C119" i="159"/>
  <c r="E119" i="159" s="1"/>
  <c r="D118" i="159"/>
  <c r="C118" i="159"/>
  <c r="D117" i="159"/>
  <c r="E117" i="159" s="1"/>
  <c r="C117" i="159"/>
  <c r="D116" i="159"/>
  <c r="E116" i="159" s="1"/>
  <c r="C116" i="159"/>
  <c r="D115" i="159"/>
  <c r="C115" i="159"/>
  <c r="D114" i="159"/>
  <c r="E114" i="159" s="1"/>
  <c r="C114" i="159"/>
  <c r="D113" i="159"/>
  <c r="C113" i="159"/>
  <c r="E113" i="159" s="1"/>
  <c r="D112" i="159"/>
  <c r="C112" i="159"/>
  <c r="D111" i="159"/>
  <c r="C111" i="159"/>
  <c r="E111" i="159" s="1"/>
  <c r="D110" i="159"/>
  <c r="C110" i="159"/>
  <c r="D109" i="159"/>
  <c r="E109" i="159" s="1"/>
  <c r="C109" i="159"/>
  <c r="D108" i="159"/>
  <c r="E108" i="159" s="1"/>
  <c r="C108" i="159"/>
  <c r="D107" i="159"/>
  <c r="C107" i="159"/>
  <c r="D106" i="159"/>
  <c r="E106" i="159" s="1"/>
  <c r="C106" i="159"/>
  <c r="E105" i="159"/>
  <c r="D105" i="159"/>
  <c r="C105" i="159"/>
  <c r="D104" i="159"/>
  <c r="C104" i="159"/>
  <c r="D103" i="159"/>
  <c r="C103" i="159"/>
  <c r="E103" i="159" s="1"/>
  <c r="D102" i="159"/>
  <c r="C102" i="159"/>
  <c r="D101" i="159"/>
  <c r="E101" i="159" s="1"/>
  <c r="C101" i="159"/>
  <c r="D100" i="159"/>
  <c r="E100" i="159" s="1"/>
  <c r="C100" i="159"/>
  <c r="D99" i="159"/>
  <c r="C99" i="159"/>
  <c r="D98" i="159"/>
  <c r="E98" i="159" s="1"/>
  <c r="C98" i="159"/>
  <c r="D97" i="159"/>
  <c r="C97" i="159"/>
  <c r="E97" i="159" s="1"/>
  <c r="D96" i="159"/>
  <c r="C96" i="159"/>
  <c r="D95" i="159"/>
  <c r="C95" i="159"/>
  <c r="E95" i="159" s="1"/>
  <c r="D94" i="159"/>
  <c r="C94" i="159"/>
  <c r="D93" i="159"/>
  <c r="E93" i="159" s="1"/>
  <c r="C93" i="159"/>
  <c r="D92" i="159"/>
  <c r="E92" i="159" s="1"/>
  <c r="C92" i="159"/>
  <c r="D91" i="159"/>
  <c r="C91" i="159"/>
  <c r="D90" i="159"/>
  <c r="E90" i="159" s="1"/>
  <c r="C90" i="159"/>
  <c r="E89" i="159"/>
  <c r="D89" i="159"/>
  <c r="C89" i="159"/>
  <c r="D88" i="159"/>
  <c r="C88" i="159"/>
  <c r="D87" i="159"/>
  <c r="C87" i="159"/>
  <c r="E87" i="159" s="1"/>
  <c r="D86" i="159"/>
  <c r="C86" i="159"/>
  <c r="D85" i="159"/>
  <c r="E85" i="159" s="1"/>
  <c r="C85" i="159"/>
  <c r="D84" i="159"/>
  <c r="E84" i="159" s="1"/>
  <c r="C84" i="159"/>
  <c r="D83" i="159"/>
  <c r="C83" i="159"/>
  <c r="D82" i="159"/>
  <c r="E82" i="159" s="1"/>
  <c r="C82" i="159"/>
  <c r="D81" i="159"/>
  <c r="C81" i="159"/>
  <c r="E81" i="159" s="1"/>
  <c r="D80" i="159"/>
  <c r="C80" i="159"/>
  <c r="D79" i="159"/>
  <c r="C79" i="159"/>
  <c r="E79" i="159" s="1"/>
  <c r="D78" i="159"/>
  <c r="C78" i="159"/>
  <c r="D77" i="159"/>
  <c r="E77" i="159" s="1"/>
  <c r="C77" i="159"/>
  <c r="D76" i="159"/>
  <c r="E76" i="159" s="1"/>
  <c r="C76" i="159"/>
  <c r="D75" i="159"/>
  <c r="C75" i="159"/>
  <c r="D74" i="159"/>
  <c r="E74" i="159" s="1"/>
  <c r="C74" i="159"/>
  <c r="E73" i="159"/>
  <c r="D73" i="159"/>
  <c r="C73" i="159"/>
  <c r="D72" i="159"/>
  <c r="C72" i="159"/>
  <c r="D71" i="159"/>
  <c r="C71" i="159"/>
  <c r="E71" i="159" s="1"/>
  <c r="D70" i="159"/>
  <c r="C70" i="159"/>
  <c r="D69" i="159"/>
  <c r="E69" i="159" s="1"/>
  <c r="C69" i="159"/>
  <c r="D68" i="159"/>
  <c r="E68" i="159" s="1"/>
  <c r="C68" i="159"/>
  <c r="D67" i="159"/>
  <c r="C67" i="159"/>
  <c r="D66" i="159"/>
  <c r="E66" i="159" s="1"/>
  <c r="C66" i="159"/>
  <c r="D65" i="159"/>
  <c r="C65" i="159"/>
  <c r="E65" i="159" s="1"/>
  <c r="D64" i="159"/>
  <c r="C64" i="159"/>
  <c r="D63" i="159"/>
  <c r="C63" i="159"/>
  <c r="E63" i="159" s="1"/>
  <c r="D62" i="159"/>
  <c r="C62" i="159"/>
  <c r="D61" i="159"/>
  <c r="E61" i="159" s="1"/>
  <c r="C61" i="159"/>
  <c r="D60" i="159"/>
  <c r="E60" i="159" s="1"/>
  <c r="C60" i="159"/>
  <c r="D59" i="159"/>
  <c r="C59" i="159"/>
  <c r="D58" i="159"/>
  <c r="E58" i="159" s="1"/>
  <c r="C58" i="159"/>
  <c r="E57" i="159"/>
  <c r="D57" i="159"/>
  <c r="C57" i="159"/>
  <c r="D56" i="159"/>
  <c r="C56" i="159"/>
  <c r="D55" i="159"/>
  <c r="C55" i="159"/>
  <c r="E55" i="159" s="1"/>
  <c r="D54" i="159"/>
  <c r="C54" i="159"/>
  <c r="D53" i="159"/>
  <c r="E53" i="159" s="1"/>
  <c r="C53" i="159"/>
  <c r="D52" i="159"/>
  <c r="E52" i="159" s="1"/>
  <c r="C52" i="159"/>
  <c r="D51" i="159"/>
  <c r="C51" i="159"/>
  <c r="D50" i="159"/>
  <c r="E50" i="159" s="1"/>
  <c r="C50" i="159"/>
  <c r="D49" i="159"/>
  <c r="C49" i="159"/>
  <c r="E49" i="159" s="1"/>
  <c r="D48" i="159"/>
  <c r="C48" i="159"/>
  <c r="D47" i="159"/>
  <c r="C47" i="159"/>
  <c r="E47" i="159" s="1"/>
  <c r="D46" i="159"/>
  <c r="C46" i="159"/>
  <c r="D45" i="159"/>
  <c r="E45" i="159" s="1"/>
  <c r="C45" i="159"/>
  <c r="D44" i="159"/>
  <c r="E44" i="159" s="1"/>
  <c r="C44" i="159"/>
  <c r="D43" i="159"/>
  <c r="C43" i="159"/>
  <c r="D42" i="159"/>
  <c r="E42" i="159" s="1"/>
  <c r="C42" i="159"/>
  <c r="E41" i="159"/>
  <c r="D41" i="159"/>
  <c r="C41" i="159"/>
  <c r="D40" i="159"/>
  <c r="C40" i="159"/>
  <c r="D39" i="159"/>
  <c r="C39" i="159"/>
  <c r="E39" i="159" s="1"/>
  <c r="D38" i="159"/>
  <c r="C38" i="159"/>
  <c r="D37" i="159"/>
  <c r="E37" i="159" s="1"/>
  <c r="C37" i="159"/>
  <c r="D36" i="159"/>
  <c r="E36" i="159" s="1"/>
  <c r="C36" i="159"/>
  <c r="D35" i="159"/>
  <c r="C35" i="159"/>
  <c r="D34" i="159"/>
  <c r="E34" i="159" s="1"/>
  <c r="C34" i="159"/>
  <c r="D33" i="159"/>
  <c r="C33" i="159"/>
  <c r="E33" i="159" s="1"/>
  <c r="D32" i="159"/>
  <c r="C32" i="159"/>
  <c r="D31" i="159"/>
  <c r="C31" i="159"/>
  <c r="E31" i="159" s="1"/>
  <c r="D30" i="159"/>
  <c r="C30" i="159"/>
  <c r="D29" i="159"/>
  <c r="E29" i="159" s="1"/>
  <c r="C29" i="159"/>
  <c r="D28" i="159"/>
  <c r="E28" i="159" s="1"/>
  <c r="C28" i="159"/>
  <c r="D27" i="159"/>
  <c r="C27" i="159"/>
  <c r="D26" i="159"/>
  <c r="E26" i="159" s="1"/>
  <c r="C26" i="159"/>
  <c r="E25" i="159"/>
  <c r="D25" i="159"/>
  <c r="C25" i="159"/>
  <c r="D24" i="159"/>
  <c r="C24" i="159"/>
  <c r="D23" i="159"/>
  <c r="C23" i="159"/>
  <c r="E23" i="159" s="1"/>
  <c r="D22" i="159"/>
  <c r="C22" i="159"/>
  <c r="D21" i="159"/>
  <c r="E21" i="159" s="1"/>
  <c r="C21" i="159"/>
  <c r="D20" i="159"/>
  <c r="E20" i="159" s="1"/>
  <c r="C20" i="159"/>
  <c r="D19" i="159"/>
  <c r="C19" i="159"/>
  <c r="D18" i="159"/>
  <c r="E18" i="159" s="1"/>
  <c r="C18" i="159"/>
  <c r="D17" i="159"/>
  <c r="C17" i="159"/>
  <c r="E17" i="159" s="1"/>
  <c r="D16" i="159"/>
  <c r="C16" i="159"/>
  <c r="D15" i="159"/>
  <c r="C15" i="159"/>
  <c r="E15" i="159" s="1"/>
  <c r="D14" i="159"/>
  <c r="C14" i="159"/>
  <c r="D13" i="159"/>
  <c r="E13" i="159" s="1"/>
  <c r="C13" i="159"/>
  <c r="D12" i="159"/>
  <c r="E12" i="159" s="1"/>
  <c r="C12" i="159"/>
  <c r="D11" i="159"/>
  <c r="C11" i="159"/>
  <c r="D10" i="159"/>
  <c r="E10" i="159" s="1"/>
  <c r="C10" i="159"/>
  <c r="E9" i="159"/>
  <c r="D9" i="159"/>
  <c r="C9" i="159"/>
  <c r="D8" i="159"/>
  <c r="C8" i="159"/>
  <c r="D7" i="159"/>
  <c r="C7" i="159"/>
  <c r="E7" i="159" s="1"/>
  <c r="D6" i="159"/>
  <c r="C6" i="159"/>
  <c r="D5" i="159"/>
  <c r="E5" i="159" s="1"/>
  <c r="C5" i="159"/>
  <c r="D4" i="159"/>
  <c r="E4" i="159" s="1"/>
  <c r="C4" i="159"/>
  <c r="D3" i="159"/>
  <c r="D946" i="159" s="1"/>
  <c r="C3" i="159"/>
  <c r="C946" i="159" s="1"/>
  <c r="C947" i="159" s="1"/>
  <c r="E6" i="159" l="1"/>
  <c r="E8" i="159"/>
  <c r="E19" i="159"/>
  <c r="E22" i="159"/>
  <c r="E24" i="159"/>
  <c r="E35" i="159"/>
  <c r="E38" i="159"/>
  <c r="E40" i="159"/>
  <c r="E51" i="159"/>
  <c r="E54" i="159"/>
  <c r="E56" i="159"/>
  <c r="E67" i="159"/>
  <c r="E70" i="159"/>
  <c r="E72" i="159"/>
  <c r="E83" i="159"/>
  <c r="E86" i="159"/>
  <c r="E88" i="159"/>
  <c r="E99" i="159"/>
  <c r="E102" i="159"/>
  <c r="E104" i="159"/>
  <c r="E115" i="159"/>
  <c r="E118" i="159"/>
  <c r="E120" i="159"/>
  <c r="E131" i="159"/>
  <c r="E134" i="159"/>
  <c r="E136" i="159"/>
  <c r="E147" i="159"/>
  <c r="E150" i="159"/>
  <c r="E152" i="159"/>
  <c r="E169" i="159"/>
  <c r="E177" i="159"/>
  <c r="E185" i="159"/>
  <c r="E193" i="159"/>
  <c r="E201" i="159"/>
  <c r="E209" i="159"/>
  <c r="E217" i="159"/>
  <c r="E225" i="159"/>
  <c r="E233" i="159"/>
  <c r="E241" i="159"/>
  <c r="E249" i="159"/>
  <c r="E259" i="159"/>
  <c r="E261" i="159"/>
  <c r="E266" i="159"/>
  <c r="E275" i="159"/>
  <c r="E277" i="159"/>
  <c r="E282" i="159"/>
  <c r="E291" i="159"/>
  <c r="E293" i="159"/>
  <c r="E298" i="159"/>
  <c r="E307" i="159"/>
  <c r="E309" i="159"/>
  <c r="E314" i="159"/>
  <c r="E323" i="159"/>
  <c r="E325" i="159"/>
  <c r="E330" i="159"/>
  <c r="E339" i="159"/>
  <c r="E341" i="159"/>
  <c r="E346" i="159"/>
  <c r="E355" i="159"/>
  <c r="E357" i="159"/>
  <c r="E362" i="159"/>
  <c r="E371" i="159"/>
  <c r="E373" i="159"/>
  <c r="E378" i="159"/>
  <c r="E387" i="159"/>
  <c r="E389" i="159"/>
  <c r="E394" i="159"/>
  <c r="E403" i="159"/>
  <c r="E405" i="159"/>
  <c r="E410" i="159"/>
  <c r="E419" i="159"/>
  <c r="E421" i="159"/>
  <c r="E426" i="159"/>
  <c r="E435" i="159"/>
  <c r="E437" i="159"/>
  <c r="E442" i="159"/>
  <c r="E451" i="159"/>
  <c r="E453" i="159"/>
  <c r="E458" i="159"/>
  <c r="E465" i="159"/>
  <c r="E469" i="159"/>
  <c r="E471" i="159"/>
  <c r="E474" i="159"/>
  <c r="E476" i="159"/>
  <c r="E485" i="159"/>
  <c r="E492" i="159"/>
  <c r="E501" i="159"/>
  <c r="E508" i="159"/>
  <c r="E517" i="159"/>
  <c r="E524" i="159"/>
  <c r="E533" i="159"/>
  <c r="E540" i="159"/>
  <c r="E549" i="159"/>
  <c r="E556" i="159"/>
  <c r="E565" i="159"/>
  <c r="E572" i="159"/>
  <c r="E581" i="159"/>
  <c r="E588" i="159"/>
  <c r="E597" i="159"/>
  <c r="E604" i="159"/>
  <c r="E613" i="159"/>
  <c r="E620" i="159"/>
  <c r="E629" i="159"/>
  <c r="E636" i="159"/>
  <c r="E645" i="159"/>
  <c r="E652" i="159"/>
  <c r="E661" i="159"/>
  <c r="E668" i="159"/>
  <c r="E677" i="159"/>
  <c r="E684" i="159"/>
  <c r="E693" i="159"/>
  <c r="E700" i="159"/>
  <c r="E709" i="159"/>
  <c r="E716" i="159"/>
  <c r="E725" i="159"/>
  <c r="E732" i="159"/>
  <c r="E741" i="159"/>
  <c r="E748" i="159"/>
  <c r="E757" i="159"/>
  <c r="E764" i="159"/>
  <c r="E773" i="159"/>
  <c r="E780" i="159"/>
  <c r="E789" i="159"/>
  <c r="E803" i="159"/>
  <c r="E805" i="159"/>
  <c r="E819" i="159"/>
  <c r="E821" i="159"/>
  <c r="E835" i="159"/>
  <c r="E837" i="159"/>
  <c r="E851" i="159"/>
  <c r="E853" i="159"/>
  <c r="E867" i="159"/>
  <c r="E869" i="159"/>
  <c r="E883" i="159"/>
  <c r="E885" i="159"/>
  <c r="E899" i="159"/>
  <c r="E901" i="159"/>
  <c r="E915" i="159"/>
  <c r="E917" i="159"/>
  <c r="E931" i="159"/>
  <c r="E933" i="159"/>
  <c r="H361" i="159"/>
  <c r="H9" i="159"/>
  <c r="H17" i="159"/>
  <c r="H250" i="159"/>
  <c r="H252" i="159"/>
  <c r="H253" i="159"/>
  <c r="H257" i="159"/>
  <c r="H262" i="159"/>
  <c r="E11" i="159"/>
  <c r="E14" i="159"/>
  <c r="E16" i="159"/>
  <c r="E27" i="159"/>
  <c r="E30" i="159"/>
  <c r="E32" i="159"/>
  <c r="E43" i="159"/>
  <c r="E46" i="159"/>
  <c r="E48" i="159"/>
  <c r="E59" i="159"/>
  <c r="E62" i="159"/>
  <c r="E64" i="159"/>
  <c r="E75" i="159"/>
  <c r="E78" i="159"/>
  <c r="E80" i="159"/>
  <c r="E91" i="159"/>
  <c r="E94" i="159"/>
  <c r="E96" i="159"/>
  <c r="E107" i="159"/>
  <c r="E110" i="159"/>
  <c r="E112" i="159"/>
  <c r="E123" i="159"/>
  <c r="E126" i="159"/>
  <c r="E128" i="159"/>
  <c r="E139" i="159"/>
  <c r="E142" i="159"/>
  <c r="E144" i="159"/>
  <c r="E155" i="159"/>
  <c r="E158" i="159"/>
  <c r="E160" i="159"/>
  <c r="E173" i="159"/>
  <c r="E181" i="159"/>
  <c r="E189" i="159"/>
  <c r="E197" i="159"/>
  <c r="E205" i="159"/>
  <c r="E213" i="159"/>
  <c r="E221" i="159"/>
  <c r="E229" i="159"/>
  <c r="E237" i="159"/>
  <c r="E245" i="159"/>
  <c r="E253" i="159"/>
  <c r="E258" i="159"/>
  <c r="E267" i="159"/>
  <c r="E269" i="159"/>
  <c r="E274" i="159"/>
  <c r="E283" i="159"/>
  <c r="E285" i="159"/>
  <c r="E290" i="159"/>
  <c r="E299" i="159"/>
  <c r="E301" i="159"/>
  <c r="E306" i="159"/>
  <c r="E315" i="159"/>
  <c r="E317" i="159"/>
  <c r="E322" i="159"/>
  <c r="E331" i="159"/>
  <c r="E333" i="159"/>
  <c r="E338" i="159"/>
  <c r="E347" i="159"/>
  <c r="E349" i="159"/>
  <c r="E354" i="159"/>
  <c r="E363" i="159"/>
  <c r="E365" i="159"/>
  <c r="E370" i="159"/>
  <c r="E379" i="159"/>
  <c r="E381" i="159"/>
  <c r="E386" i="159"/>
  <c r="E395" i="159"/>
  <c r="E397" i="159"/>
  <c r="E402" i="159"/>
  <c r="E411" i="159"/>
  <c r="E413" i="159"/>
  <c r="E418" i="159"/>
  <c r="E427" i="159"/>
  <c r="E429" i="159"/>
  <c r="E434" i="159"/>
  <c r="E443" i="159"/>
  <c r="E445" i="159"/>
  <c r="E450" i="159"/>
  <c r="E457" i="159"/>
  <c r="E459" i="159"/>
  <c r="E475" i="159"/>
  <c r="E491" i="159"/>
  <c r="E507" i="159"/>
  <c r="E523" i="159"/>
  <c r="E539" i="159"/>
  <c r="E555" i="159"/>
  <c r="E571" i="159"/>
  <c r="E587" i="159"/>
  <c r="E603" i="159"/>
  <c r="E619" i="159"/>
  <c r="E635" i="159"/>
  <c r="E651" i="159"/>
  <c r="E667" i="159"/>
  <c r="E683" i="159"/>
  <c r="E699" i="159"/>
  <c r="E715" i="159"/>
  <c r="E731" i="159"/>
  <c r="E747" i="159"/>
  <c r="E763" i="159"/>
  <c r="E779" i="159"/>
  <c r="E795" i="159"/>
  <c r="E797" i="159"/>
  <c r="E811" i="159"/>
  <c r="E813" i="159"/>
  <c r="E827" i="159"/>
  <c r="E829" i="159"/>
  <c r="E843" i="159"/>
  <c r="E845" i="159"/>
  <c r="E850" i="159"/>
  <c r="E859" i="159"/>
  <c r="E861" i="159"/>
  <c r="E866" i="159"/>
  <c r="E875" i="159"/>
  <c r="E877" i="159"/>
  <c r="E882" i="159"/>
  <c r="E891" i="159"/>
  <c r="E893" i="159"/>
  <c r="E898" i="159"/>
  <c r="E907" i="159"/>
  <c r="E909" i="159"/>
  <c r="E914" i="159"/>
  <c r="E923" i="159"/>
  <c r="E925" i="159"/>
  <c r="E930" i="159"/>
  <c r="E939" i="159"/>
  <c r="E941" i="159"/>
  <c r="H75" i="159"/>
  <c r="H78" i="159"/>
  <c r="H83" i="159"/>
  <c r="H88" i="159"/>
  <c r="H93" i="159"/>
  <c r="H97" i="159"/>
  <c r="H99" i="159"/>
  <c r="H103" i="159"/>
  <c r="H113" i="159"/>
  <c r="H115" i="159"/>
  <c r="H122" i="159"/>
  <c r="H124" i="159"/>
  <c r="H127" i="159"/>
  <c r="H129" i="159"/>
  <c r="H132" i="159"/>
  <c r="H134" i="159"/>
  <c r="H137" i="159"/>
  <c r="H153" i="159"/>
  <c r="H159" i="159"/>
  <c r="H165" i="159"/>
  <c r="H22" i="159"/>
  <c r="H23" i="159"/>
  <c r="H24" i="159"/>
  <c r="H27" i="159"/>
  <c r="H30" i="159"/>
  <c r="H33" i="159"/>
  <c r="H34" i="159"/>
  <c r="H36" i="159"/>
  <c r="H38" i="159"/>
  <c r="H41" i="159"/>
  <c r="H43" i="159"/>
  <c r="H44" i="159"/>
  <c r="H49" i="159"/>
  <c r="H52" i="159"/>
  <c r="H59" i="159"/>
  <c r="H266" i="159"/>
  <c r="H268" i="159"/>
  <c r="H269" i="159"/>
  <c r="H271" i="159"/>
  <c r="H275" i="159"/>
  <c r="H276" i="159"/>
  <c r="H280" i="159"/>
  <c r="H281" i="159"/>
  <c r="H283" i="159"/>
  <c r="H284" i="159"/>
  <c r="H288" i="159"/>
  <c r="H291" i="159"/>
  <c r="H292" i="159"/>
  <c r="H294" i="159"/>
  <c r="H295" i="159"/>
  <c r="H298" i="159"/>
  <c r="H299" i="159"/>
  <c r="H303" i="159"/>
  <c r="H456" i="159"/>
  <c r="H464" i="159"/>
  <c r="H472" i="159"/>
  <c r="H636" i="159"/>
  <c r="H642" i="159"/>
  <c r="H648" i="159"/>
  <c r="H654" i="159"/>
  <c r="H662" i="159"/>
  <c r="AJ10" i="81"/>
  <c r="AJ20" i="81"/>
  <c r="AJ26" i="81"/>
  <c r="AJ34" i="81"/>
  <c r="AJ42" i="81"/>
  <c r="AJ52" i="81"/>
  <c r="AJ60" i="81"/>
  <c r="AJ74" i="81"/>
  <c r="AJ94" i="81"/>
  <c r="AJ112" i="81"/>
  <c r="AI117" i="81"/>
  <c r="AI125" i="81"/>
  <c r="AI133" i="81"/>
  <c r="AI141" i="81"/>
  <c r="AI149" i="81"/>
  <c r="AI157" i="81"/>
  <c r="AI165" i="81"/>
  <c r="G116" i="81"/>
  <c r="G196" i="81"/>
  <c r="G204" i="81"/>
  <c r="G280" i="81"/>
  <c r="G282" i="81"/>
  <c r="G284" i="81"/>
  <c r="G286" i="81"/>
  <c r="G288" i="81"/>
  <c r="G290" i="81"/>
  <c r="G292" i="81"/>
  <c r="G294" i="81"/>
  <c r="G296" i="81"/>
  <c r="G298" i="81"/>
  <c r="G300" i="81"/>
  <c r="G302" i="81"/>
  <c r="G304" i="81"/>
  <c r="G306" i="81"/>
  <c r="G308" i="81"/>
  <c r="G310" i="81"/>
  <c r="G312" i="81"/>
  <c r="G314" i="81"/>
  <c r="G316" i="81"/>
  <c r="G324" i="81"/>
  <c r="G332" i="81"/>
  <c r="G340" i="81"/>
  <c r="G348" i="81"/>
  <c r="G350" i="81"/>
  <c r="G352" i="81"/>
  <c r="G354" i="81"/>
  <c r="G356" i="81"/>
  <c r="G358" i="81"/>
  <c r="G360" i="81"/>
  <c r="G362" i="81"/>
  <c r="G364" i="81"/>
  <c r="G366" i="81"/>
  <c r="G368" i="81"/>
  <c r="G370" i="81"/>
  <c r="G372" i="81"/>
  <c r="G374" i="81"/>
  <c r="G376" i="81"/>
  <c r="G378" i="81"/>
  <c r="G380" i="81"/>
  <c r="G382" i="81"/>
  <c r="G384" i="81"/>
  <c r="G386" i="81"/>
  <c r="G388" i="81"/>
  <c r="G390" i="81"/>
  <c r="G392" i="81"/>
  <c r="G394" i="81"/>
  <c r="G396" i="81"/>
  <c r="G398" i="81"/>
  <c r="G400" i="81"/>
  <c r="G402" i="81"/>
  <c r="G404" i="81"/>
  <c r="G406" i="81"/>
  <c r="G408" i="81"/>
  <c r="G410" i="81"/>
  <c r="G412" i="81"/>
  <c r="G414" i="81"/>
  <c r="G416" i="81"/>
  <c r="G418" i="81"/>
  <c r="G420" i="81"/>
  <c r="G422" i="81"/>
  <c r="G424" i="81"/>
  <c r="G426" i="81"/>
  <c r="G428" i="81"/>
  <c r="G430" i="81"/>
  <c r="G432" i="81"/>
  <c r="G434" i="81"/>
  <c r="G436" i="81"/>
  <c r="G438" i="81"/>
  <c r="G440" i="81"/>
  <c r="G442" i="81"/>
  <c r="AI445" i="81"/>
  <c r="G445" i="81"/>
  <c r="G450" i="81"/>
  <c r="AI453" i="81"/>
  <c r="G453" i="81"/>
  <c r="G458" i="81"/>
  <c r="AI461" i="81"/>
  <c r="G461" i="81"/>
  <c r="G466" i="81"/>
  <c r="AI469" i="81"/>
  <c r="G469" i="81"/>
  <c r="G474" i="81"/>
  <c r="AI477" i="81"/>
  <c r="G477" i="81"/>
  <c r="G482" i="81"/>
  <c r="AI485" i="81"/>
  <c r="G485" i="81"/>
  <c r="G490" i="81"/>
  <c r="AI493" i="81"/>
  <c r="G493" i="81"/>
  <c r="G498" i="81"/>
  <c r="AI501" i="81"/>
  <c r="G501" i="81"/>
  <c r="G506" i="81"/>
  <c r="AI509" i="81"/>
  <c r="G509" i="81"/>
  <c r="G514" i="81"/>
  <c r="AI517" i="81"/>
  <c r="G517" i="81"/>
  <c r="G522" i="81"/>
  <c r="AI525" i="81"/>
  <c r="G525" i="81"/>
  <c r="G530" i="81"/>
  <c r="AI533" i="81"/>
  <c r="G533" i="81"/>
  <c r="G538" i="81"/>
  <c r="AI541" i="81"/>
  <c r="G541" i="81"/>
  <c r="G552" i="81"/>
  <c r="G558" i="81"/>
  <c r="AI564" i="81"/>
  <c r="G564" i="81"/>
  <c r="G584" i="81"/>
  <c r="G590" i="81"/>
  <c r="AI596" i="81"/>
  <c r="G596" i="81"/>
  <c r="G616" i="81"/>
  <c r="G622" i="81"/>
  <c r="AI628" i="81"/>
  <c r="G628" i="81"/>
  <c r="AI640" i="81"/>
  <c r="G640" i="81"/>
  <c r="AI656" i="81"/>
  <c r="G656" i="81"/>
  <c r="AI672" i="81"/>
  <c r="G672" i="81"/>
  <c r="AI688" i="81"/>
  <c r="G688" i="81"/>
  <c r="AI704" i="81"/>
  <c r="G704" i="81"/>
  <c r="AI720" i="81"/>
  <c r="G720" i="81"/>
  <c r="AI736" i="81"/>
  <c r="G736" i="81"/>
  <c r="AI752" i="81"/>
  <c r="G752" i="81"/>
  <c r="AI768" i="81"/>
  <c r="G768" i="81"/>
  <c r="AI784" i="81"/>
  <c r="G784" i="81"/>
  <c r="AI800" i="81"/>
  <c r="G800" i="81"/>
  <c r="AI816" i="81"/>
  <c r="G816" i="81"/>
  <c r="AI832" i="81"/>
  <c r="G832" i="81"/>
  <c r="AI848" i="81"/>
  <c r="G848" i="81"/>
  <c r="AI864" i="81"/>
  <c r="G864" i="81"/>
  <c r="AI1034" i="81"/>
  <c r="G1034" i="81"/>
  <c r="AI443" i="81"/>
  <c r="G443" i="81"/>
  <c r="AI451" i="81"/>
  <c r="G451" i="81"/>
  <c r="AI459" i="81"/>
  <c r="G459" i="81"/>
  <c r="AI467" i="81"/>
  <c r="G467" i="81"/>
  <c r="AI475" i="81"/>
  <c r="G475" i="81"/>
  <c r="AI483" i="81"/>
  <c r="G483" i="81"/>
  <c r="AI491" i="81"/>
  <c r="G491" i="81"/>
  <c r="AI499" i="81"/>
  <c r="G499" i="81"/>
  <c r="AI507" i="81"/>
  <c r="G507" i="81"/>
  <c r="AI515" i="81"/>
  <c r="G515" i="81"/>
  <c r="AI523" i="81"/>
  <c r="G523" i="81"/>
  <c r="AI531" i="81"/>
  <c r="G531" i="81"/>
  <c r="AI539" i="81"/>
  <c r="G539" i="81"/>
  <c r="AI556" i="81"/>
  <c r="G556" i="81"/>
  <c r="AI588" i="81"/>
  <c r="G588" i="81"/>
  <c r="AI620" i="81"/>
  <c r="G620" i="81"/>
  <c r="AI644" i="81"/>
  <c r="G644" i="81"/>
  <c r="AI660" i="81"/>
  <c r="G660" i="81"/>
  <c r="AI676" i="81"/>
  <c r="G676" i="81"/>
  <c r="AI692" i="81"/>
  <c r="G692" i="81"/>
  <c r="AI708" i="81"/>
  <c r="G708" i="81"/>
  <c r="AI724" i="81"/>
  <c r="G724" i="81"/>
  <c r="AI740" i="81"/>
  <c r="G740" i="81"/>
  <c r="AI756" i="81"/>
  <c r="G756" i="81"/>
  <c r="AI772" i="81"/>
  <c r="G772" i="81"/>
  <c r="AI788" i="81"/>
  <c r="G788" i="81"/>
  <c r="AI804" i="81"/>
  <c r="G804" i="81"/>
  <c r="AI820" i="81"/>
  <c r="G820" i="81"/>
  <c r="AI836" i="81"/>
  <c r="G836" i="81"/>
  <c r="AI852" i="81"/>
  <c r="G852" i="81"/>
  <c r="AI868" i="81"/>
  <c r="G868" i="81"/>
  <c r="H170" i="159"/>
  <c r="H172" i="159"/>
  <c r="H182" i="159"/>
  <c r="H194" i="159"/>
  <c r="H208" i="159"/>
  <c r="H238" i="159"/>
  <c r="H244" i="159"/>
  <c r="H282" i="159"/>
  <c r="H422" i="159"/>
  <c r="H426" i="159"/>
  <c r="H429" i="159"/>
  <c r="H433" i="159"/>
  <c r="H437" i="159"/>
  <c r="H443" i="159"/>
  <c r="H445" i="159"/>
  <c r="H449" i="159"/>
  <c r="H451" i="159"/>
  <c r="H467" i="159"/>
  <c r="H473" i="159"/>
  <c r="H479" i="159"/>
  <c r="H481" i="159"/>
  <c r="H485" i="159"/>
  <c r="H489" i="159"/>
  <c r="H493" i="159"/>
  <c r="H499" i="159"/>
  <c r="H500" i="159"/>
  <c r="H637" i="159"/>
  <c r="AJ6" i="81"/>
  <c r="AJ14" i="81"/>
  <c r="AJ24" i="81"/>
  <c r="AJ30" i="81"/>
  <c r="AJ38" i="81"/>
  <c r="AJ46" i="81"/>
  <c r="AJ56" i="81"/>
  <c r="AJ66" i="81"/>
  <c r="AJ86" i="81"/>
  <c r="AJ102" i="81"/>
  <c r="AI121" i="81"/>
  <c r="AI129" i="81"/>
  <c r="AI137" i="81"/>
  <c r="AI145" i="81"/>
  <c r="AI153" i="81"/>
  <c r="AI161" i="81"/>
  <c r="AI169" i="81"/>
  <c r="AI177" i="81"/>
  <c r="AI185" i="81"/>
  <c r="G195" i="81"/>
  <c r="G200" i="81"/>
  <c r="G216" i="81"/>
  <c r="G281" i="81"/>
  <c r="G283" i="81"/>
  <c r="G285" i="81"/>
  <c r="G287" i="81"/>
  <c r="G289" i="81"/>
  <c r="G291" i="81"/>
  <c r="G293" i="81"/>
  <c r="G295" i="81"/>
  <c r="G297" i="81"/>
  <c r="G299" i="81"/>
  <c r="G301" i="81"/>
  <c r="G303" i="81"/>
  <c r="G305" i="81"/>
  <c r="G307" i="81"/>
  <c r="G309" i="81"/>
  <c r="G311" i="81"/>
  <c r="G313" i="81"/>
  <c r="G315" i="81"/>
  <c r="G320" i="81"/>
  <c r="G328" i="81"/>
  <c r="G336" i="81"/>
  <c r="G344" i="81"/>
  <c r="G349" i="81"/>
  <c r="G351" i="81"/>
  <c r="G353" i="81"/>
  <c r="G355" i="81"/>
  <c r="G357" i="81"/>
  <c r="G359" i="81"/>
  <c r="G361" i="81"/>
  <c r="G363" i="81"/>
  <c r="G365" i="81"/>
  <c r="G367" i="81"/>
  <c r="G369" i="81"/>
  <c r="G371" i="81"/>
  <c r="G373" i="81"/>
  <c r="G375" i="81"/>
  <c r="G377" i="81"/>
  <c r="G379" i="81"/>
  <c r="G381" i="81"/>
  <c r="G383" i="81"/>
  <c r="G385" i="81"/>
  <c r="G387" i="81"/>
  <c r="G389" i="81"/>
  <c r="G391" i="81"/>
  <c r="G393" i="81"/>
  <c r="G395" i="81"/>
  <c r="G397" i="81"/>
  <c r="G399" i="81"/>
  <c r="G401" i="81"/>
  <c r="G403" i="81"/>
  <c r="G405" i="81"/>
  <c r="G407" i="81"/>
  <c r="G409" i="81"/>
  <c r="G411" i="81"/>
  <c r="G413" i="81"/>
  <c r="G415" i="81"/>
  <c r="G417" i="81"/>
  <c r="G419" i="81"/>
  <c r="G421" i="81"/>
  <c r="G423" i="81"/>
  <c r="G425" i="81"/>
  <c r="G427" i="81"/>
  <c r="G429" i="81"/>
  <c r="G431" i="81"/>
  <c r="G433" i="81"/>
  <c r="G435" i="81"/>
  <c r="G437" i="81"/>
  <c r="G439" i="81"/>
  <c r="G441" i="81"/>
  <c r="G446" i="81"/>
  <c r="AI449" i="81"/>
  <c r="G449" i="81"/>
  <c r="G454" i="81"/>
  <c r="AI457" i="81"/>
  <c r="G457" i="81"/>
  <c r="G462" i="81"/>
  <c r="AI465" i="81"/>
  <c r="G465" i="81"/>
  <c r="G470" i="81"/>
  <c r="AI473" i="81"/>
  <c r="G473" i="81"/>
  <c r="G478" i="81"/>
  <c r="AI481" i="81"/>
  <c r="G481" i="81"/>
  <c r="G486" i="81"/>
  <c r="AI489" i="81"/>
  <c r="G489" i="81"/>
  <c r="G494" i="81"/>
  <c r="AI497" i="81"/>
  <c r="G497" i="81"/>
  <c r="G502" i="81"/>
  <c r="AI505" i="81"/>
  <c r="G505" i="81"/>
  <c r="G510" i="81"/>
  <c r="AI513" i="81"/>
  <c r="G513" i="81"/>
  <c r="G518" i="81"/>
  <c r="AI521" i="81"/>
  <c r="G521" i="81"/>
  <c r="G526" i="81"/>
  <c r="AI529" i="81"/>
  <c r="G529" i="81"/>
  <c r="G534" i="81"/>
  <c r="AI537" i="81"/>
  <c r="G537" i="81"/>
  <c r="G542" i="81"/>
  <c r="AI548" i="81"/>
  <c r="G548" i="81"/>
  <c r="G568" i="81"/>
  <c r="G574" i="81"/>
  <c r="AI580" i="81"/>
  <c r="G580" i="81"/>
  <c r="G600" i="81"/>
  <c r="G606" i="81"/>
  <c r="AI612" i="81"/>
  <c r="G612" i="81"/>
  <c r="G632" i="81"/>
  <c r="AI648" i="81"/>
  <c r="G648" i="81"/>
  <c r="AI664" i="81"/>
  <c r="G664" i="81"/>
  <c r="AI680" i="81"/>
  <c r="G680" i="81"/>
  <c r="AI696" i="81"/>
  <c r="G696" i="81"/>
  <c r="AI712" i="81"/>
  <c r="G712" i="81"/>
  <c r="AI728" i="81"/>
  <c r="G728" i="81"/>
  <c r="AI744" i="81"/>
  <c r="G744" i="81"/>
  <c r="AI760" i="81"/>
  <c r="G760" i="81"/>
  <c r="AI776" i="81"/>
  <c r="G776" i="81"/>
  <c r="AI792" i="81"/>
  <c r="G792" i="81"/>
  <c r="AI808" i="81"/>
  <c r="G808" i="81"/>
  <c r="AI824" i="81"/>
  <c r="G824" i="81"/>
  <c r="AI840" i="81"/>
  <c r="G840" i="81"/>
  <c r="AI856" i="81"/>
  <c r="G856" i="81"/>
  <c r="AI872" i="81"/>
  <c r="G872" i="81"/>
  <c r="AI922" i="81"/>
  <c r="G922" i="81"/>
  <c r="D13" i="116"/>
  <c r="L151" i="81"/>
  <c r="H320" i="159"/>
  <c r="H322" i="159"/>
  <c r="H323" i="159"/>
  <c r="H324" i="159"/>
  <c r="H325" i="159"/>
  <c r="H331" i="159"/>
  <c r="H334" i="159"/>
  <c r="H335" i="159"/>
  <c r="H341" i="159"/>
  <c r="H342" i="159"/>
  <c r="H346" i="159"/>
  <c r="H352" i="159"/>
  <c r="H359" i="159"/>
  <c r="H365" i="159"/>
  <c r="H370" i="159"/>
  <c r="H375" i="159"/>
  <c r="H376" i="159"/>
  <c r="H383" i="159"/>
  <c r="H384" i="159"/>
  <c r="H387" i="159"/>
  <c r="H395" i="159"/>
  <c r="H402" i="159"/>
  <c r="H406" i="159"/>
  <c r="H415" i="159"/>
  <c r="H423" i="159"/>
  <c r="H436" i="159"/>
  <c r="H548" i="159"/>
  <c r="H556" i="159"/>
  <c r="H564" i="159"/>
  <c r="H628" i="159"/>
  <c r="AI447" i="81"/>
  <c r="G447" i="81"/>
  <c r="AI455" i="81"/>
  <c r="G455" i="81"/>
  <c r="AI463" i="81"/>
  <c r="G463" i="81"/>
  <c r="AI471" i="81"/>
  <c r="G471" i="81"/>
  <c r="AI479" i="81"/>
  <c r="G479" i="81"/>
  <c r="AI487" i="81"/>
  <c r="G487" i="81"/>
  <c r="AI495" i="81"/>
  <c r="G495" i="81"/>
  <c r="AI503" i="81"/>
  <c r="G503" i="81"/>
  <c r="AI511" i="81"/>
  <c r="G511" i="81"/>
  <c r="AI519" i="81"/>
  <c r="G519" i="81"/>
  <c r="AI527" i="81"/>
  <c r="G527" i="81"/>
  <c r="AI535" i="81"/>
  <c r="G535" i="81"/>
  <c r="AI543" i="81"/>
  <c r="G543" i="81"/>
  <c r="AI572" i="81"/>
  <c r="G572" i="81"/>
  <c r="AI604" i="81"/>
  <c r="G604" i="81"/>
  <c r="AI636" i="81"/>
  <c r="G636" i="81"/>
  <c r="AI652" i="81"/>
  <c r="G652" i="81"/>
  <c r="AI668" i="81"/>
  <c r="G668" i="81"/>
  <c r="AI684" i="81"/>
  <c r="G684" i="81"/>
  <c r="AI700" i="81"/>
  <c r="G700" i="81"/>
  <c r="AI716" i="81"/>
  <c r="G716" i="81"/>
  <c r="AI732" i="81"/>
  <c r="G732" i="81"/>
  <c r="AI748" i="81"/>
  <c r="G748" i="81"/>
  <c r="AI764" i="81"/>
  <c r="G764" i="81"/>
  <c r="AI780" i="81"/>
  <c r="G780" i="81"/>
  <c r="AI796" i="81"/>
  <c r="G796" i="81"/>
  <c r="AI812" i="81"/>
  <c r="G812" i="81"/>
  <c r="AI828" i="81"/>
  <c r="G828" i="81"/>
  <c r="AI844" i="81"/>
  <c r="G844" i="81"/>
  <c r="AI860" i="81"/>
  <c r="G860" i="81"/>
  <c r="AI876" i="81"/>
  <c r="G876" i="81"/>
  <c r="AI1006" i="81"/>
  <c r="G1006" i="81"/>
  <c r="Q248" i="81"/>
  <c r="Q268" i="81"/>
  <c r="Q277" i="81"/>
  <c r="Q279" i="81"/>
  <c r="F25" i="116"/>
  <c r="AA25" i="116" s="1"/>
  <c r="V162" i="81"/>
  <c r="L179" i="81"/>
  <c r="L205" i="81"/>
  <c r="Q256" i="81"/>
  <c r="Q278" i="81"/>
  <c r="F7" i="116"/>
  <c r="AA7" i="116" s="1"/>
  <c r="V146" i="81"/>
  <c r="F42" i="116"/>
  <c r="AA42" i="116" s="1"/>
  <c r="V178" i="81"/>
  <c r="V291" i="81"/>
  <c r="V307" i="81"/>
  <c r="V323" i="81"/>
  <c r="V339" i="81"/>
  <c r="V355" i="81"/>
  <c r="V371" i="81"/>
  <c r="V387" i="81"/>
  <c r="V403" i="81"/>
  <c r="V461" i="81"/>
  <c r="V493" i="81"/>
  <c r="V525" i="81"/>
  <c r="V557" i="81"/>
  <c r="V837" i="81"/>
  <c r="V901" i="81"/>
  <c r="V965" i="81"/>
  <c r="AA218" i="81"/>
  <c r="AA250" i="81"/>
  <c r="V166" i="81"/>
  <c r="V182" i="81"/>
  <c r="V295" i="81"/>
  <c r="V311" i="81"/>
  <c r="V327" i="81"/>
  <c r="V343" i="81"/>
  <c r="V359" i="81"/>
  <c r="V375" i="81"/>
  <c r="V391" i="81"/>
  <c r="V407" i="81"/>
  <c r="V437" i="81"/>
  <c r="V469" i="81"/>
  <c r="V497" i="81"/>
  <c r="V529" i="81"/>
  <c r="V561" i="81"/>
  <c r="V853" i="81"/>
  <c r="V917" i="81"/>
  <c r="AA226" i="81"/>
  <c r="AA258" i="81"/>
  <c r="AI1102" i="81"/>
  <c r="AJ1131" i="81"/>
  <c r="AJ1163" i="81"/>
  <c r="AJ1199" i="81"/>
  <c r="AJ1239" i="81"/>
  <c r="V1147" i="81"/>
  <c r="AJ1115" i="81"/>
  <c r="AJ1175" i="81"/>
  <c r="AJ1231" i="81"/>
  <c r="AJ1263" i="81"/>
  <c r="V1123" i="81"/>
  <c r="V1223" i="81"/>
  <c r="V1103" i="81"/>
  <c r="AJ1103" i="81"/>
  <c r="V1111" i="81"/>
  <c r="AJ1111" i="81"/>
  <c r="AJ1127" i="81"/>
  <c r="V1127" i="81"/>
  <c r="V1135" i="81"/>
  <c r="AJ1135" i="81"/>
  <c r="AJ1143" i="81"/>
  <c r="V1143" i="81"/>
  <c r="V1155" i="81"/>
  <c r="AJ1155" i="81"/>
  <c r="AJ1167" i="81"/>
  <c r="V1167" i="81"/>
  <c r="V1171" i="81"/>
  <c r="AJ1171" i="81"/>
  <c r="AJ1179" i="81"/>
  <c r="V1179" i="81"/>
  <c r="V1191" i="81"/>
  <c r="AJ1191" i="81"/>
  <c r="AJ1195" i="81"/>
  <c r="V1195" i="81"/>
  <c r="V1211" i="81"/>
  <c r="AJ1211" i="81"/>
  <c r="AJ1215" i="81"/>
  <c r="V1215" i="81"/>
  <c r="AJ1251" i="81"/>
  <c r="V1251" i="81"/>
  <c r="AJ1267" i="81"/>
  <c r="V1267" i="81"/>
  <c r="V1275" i="81"/>
  <c r="AJ1275" i="81"/>
  <c r="G1219" i="81"/>
  <c r="AI1219" i="81"/>
  <c r="Q1119" i="81"/>
  <c r="AI1118" i="81"/>
  <c r="R236" i="151"/>
  <c r="O587" i="151"/>
  <c r="V74" i="151"/>
  <c r="V112" i="151"/>
  <c r="Q126" i="151"/>
  <c r="U142" i="151"/>
  <c r="R152" i="151"/>
  <c r="S158" i="151"/>
  <c r="S160" i="151" s="1"/>
  <c r="P199" i="151"/>
  <c r="Q232" i="151"/>
  <c r="T284" i="151"/>
  <c r="U341" i="151"/>
  <c r="S413" i="151"/>
  <c r="U435" i="151"/>
  <c r="S465" i="151"/>
  <c r="T496" i="151"/>
  <c r="O508" i="151"/>
  <c r="O548" i="151" s="1"/>
  <c r="V559" i="151"/>
  <c r="Q593" i="151"/>
  <c r="AC10" i="116"/>
  <c r="AC36" i="116"/>
  <c r="AA68" i="116"/>
  <c r="AC122" i="116"/>
  <c r="AB81" i="116"/>
  <c r="AB121" i="116"/>
  <c r="P19" i="151"/>
  <c r="AG147" i="116" s="1"/>
  <c r="O147" i="116" s="1"/>
  <c r="U56" i="151"/>
  <c r="U60" i="151"/>
  <c r="U120" i="151"/>
  <c r="T170" i="151"/>
  <c r="P210" i="151"/>
  <c r="Q230" i="151"/>
  <c r="V273" i="151"/>
  <c r="W367" i="151"/>
  <c r="W422" i="151"/>
  <c r="T448" i="151"/>
  <c r="T449" i="151" s="1"/>
  <c r="S467" i="151"/>
  <c r="T599" i="151"/>
  <c r="Q602" i="151"/>
  <c r="P614" i="151"/>
  <c r="AA10" i="116"/>
  <c r="AA36" i="116"/>
  <c r="AC68" i="116"/>
  <c r="AA122" i="116"/>
  <c r="R108" i="116"/>
  <c r="R140" i="116"/>
  <c r="R78" i="116"/>
  <c r="S104" i="116"/>
  <c r="S287" i="151"/>
  <c r="R136" i="116"/>
  <c r="H502" i="151"/>
  <c r="H505" i="151" s="1"/>
  <c r="L502" i="151"/>
  <c r="L505" i="151" s="1"/>
  <c r="W184" i="151"/>
  <c r="N220" i="151"/>
  <c r="S242" i="151"/>
  <c r="U329" i="151"/>
  <c r="U352" i="151"/>
  <c r="T420" i="151"/>
  <c r="W498" i="151"/>
  <c r="S131" i="116"/>
  <c r="S100" i="116"/>
  <c r="W264" i="151"/>
  <c r="Q15" i="116"/>
  <c r="Q37" i="116"/>
  <c r="Q53" i="116"/>
  <c r="Q72" i="116"/>
  <c r="R98" i="116"/>
  <c r="R102" i="116"/>
  <c r="R106" i="116"/>
  <c r="R110" i="116"/>
  <c r="R116" i="116"/>
  <c r="S61" i="116"/>
  <c r="S82" i="116"/>
  <c r="S149" i="116"/>
  <c r="S143" i="116"/>
  <c r="V469" i="151"/>
  <c r="S475" i="151"/>
  <c r="T556" i="151"/>
  <c r="P610" i="151"/>
  <c r="P613" i="151"/>
  <c r="P615" i="151" s="1"/>
  <c r="G615" i="151"/>
  <c r="Q564" i="151"/>
  <c r="O47" i="151"/>
  <c r="AF46" i="116" s="1"/>
  <c r="N46" i="116" s="1"/>
  <c r="Q46" i="116" s="1"/>
  <c r="P42" i="151"/>
  <c r="AG47" i="116" s="1"/>
  <c r="O47" i="116" s="1"/>
  <c r="R47" i="116" s="1"/>
  <c r="O150" i="151"/>
  <c r="Q189" i="151"/>
  <c r="T198" i="151"/>
  <c r="W263" i="151"/>
  <c r="S275" i="151"/>
  <c r="P283" i="151"/>
  <c r="P475" i="151"/>
  <c r="Q614" i="151"/>
  <c r="T623" i="151"/>
  <c r="V637" i="151"/>
  <c r="S45" i="116"/>
  <c r="S75" i="116"/>
  <c r="S105" i="116"/>
  <c r="S141" i="116"/>
  <c r="S148" i="151"/>
  <c r="W150" i="151"/>
  <c r="R178" i="151"/>
  <c r="U232" i="151"/>
  <c r="W273" i="151"/>
  <c r="T283" i="151"/>
  <c r="T285" i="151" s="1"/>
  <c r="O341" i="151"/>
  <c r="O448" i="151"/>
  <c r="AF130" i="116" s="1"/>
  <c r="N130" i="116" s="1"/>
  <c r="Q459" i="151"/>
  <c r="W475" i="151"/>
  <c r="S524" i="151"/>
  <c r="G544" i="151"/>
  <c r="U602" i="151"/>
  <c r="R121" i="116"/>
  <c r="S79" i="116"/>
  <c r="S102" i="116"/>
  <c r="S106" i="116"/>
  <c r="O99" i="151"/>
  <c r="AF107" i="116" s="1"/>
  <c r="N107" i="116" s="1"/>
  <c r="U126" i="151"/>
  <c r="Q136" i="151"/>
  <c r="U170" i="151"/>
  <c r="U234" i="151"/>
  <c r="Q264" i="151"/>
  <c r="O291" i="151"/>
  <c r="R333" i="151"/>
  <c r="Q352" i="151"/>
  <c r="W365" i="151"/>
  <c r="U395" i="151"/>
  <c r="U397" i="151" s="1"/>
  <c r="S520" i="151"/>
  <c r="R601" i="151"/>
  <c r="D26" i="115"/>
  <c r="D30" i="115"/>
  <c r="H31" i="115"/>
  <c r="E26" i="115"/>
  <c r="E28" i="115"/>
  <c r="D29" i="115"/>
  <c r="C28" i="115"/>
  <c r="C25" i="115"/>
  <c r="K31" i="115"/>
  <c r="K35" i="115" s="1"/>
  <c r="K38" i="115" s="1"/>
  <c r="J31" i="115"/>
  <c r="E27" i="115"/>
  <c r="C29" i="115"/>
  <c r="E29" i="115"/>
  <c r="D27" i="115"/>
  <c r="H576" i="159"/>
  <c r="H584" i="159"/>
  <c r="H590" i="159"/>
  <c r="H597" i="159"/>
  <c r="H604" i="159"/>
  <c r="H610" i="159"/>
  <c r="H618" i="159"/>
  <c r="H624" i="159"/>
  <c r="H631" i="159"/>
  <c r="H505" i="159"/>
  <c r="H51" i="159"/>
  <c r="H58" i="159"/>
  <c r="H62" i="159"/>
  <c r="H94" i="159"/>
  <c r="H106" i="159"/>
  <c r="H118" i="159"/>
  <c r="H256" i="159"/>
  <c r="H264" i="159"/>
  <c r="H286" i="159"/>
  <c r="H526" i="159"/>
  <c r="H594" i="159"/>
  <c r="H146" i="159"/>
  <c r="H508" i="159"/>
  <c r="R522" i="151"/>
  <c r="V522" i="151"/>
  <c r="U156" i="151"/>
  <c r="P156" i="151"/>
  <c r="W192" i="151"/>
  <c r="R72" i="116"/>
  <c r="R85" i="116"/>
  <c r="R89" i="116"/>
  <c r="R93" i="116"/>
  <c r="R146" i="116"/>
  <c r="S73" i="116"/>
  <c r="S99" i="116"/>
  <c r="S103" i="116"/>
  <c r="T17" i="151"/>
  <c r="S74" i="151"/>
  <c r="AF86" i="116"/>
  <c r="N86" i="116" s="1"/>
  <c r="V104" i="151"/>
  <c r="W118" i="151"/>
  <c r="R120" i="151"/>
  <c r="V128" i="151"/>
  <c r="P128" i="151"/>
  <c r="W128" i="151"/>
  <c r="V134" i="151"/>
  <c r="R140" i="151"/>
  <c r="V140" i="151"/>
  <c r="X159" i="151"/>
  <c r="G160" i="151"/>
  <c r="R175" i="151"/>
  <c r="V188" i="151"/>
  <c r="Q188" i="151"/>
  <c r="Q190" i="151" s="1"/>
  <c r="Q192" i="151"/>
  <c r="Q206" i="151"/>
  <c r="Q218" i="151"/>
  <c r="P311" i="151"/>
  <c r="O337" i="151"/>
  <c r="V343" i="151"/>
  <c r="O351" i="151"/>
  <c r="Q357" i="151"/>
  <c r="S365" i="151"/>
  <c r="U371" i="151"/>
  <c r="O371" i="151"/>
  <c r="Q391" i="151"/>
  <c r="S391" i="151"/>
  <c r="U396" i="151"/>
  <c r="T396" i="151"/>
  <c r="P508" i="151"/>
  <c r="P548" i="151" s="1"/>
  <c r="P520" i="151"/>
  <c r="S528" i="151"/>
  <c r="Q559" i="151"/>
  <c r="O559" i="151"/>
  <c r="X559" i="151" s="1"/>
  <c r="S121" i="116"/>
  <c r="S78" i="116"/>
  <c r="S94" i="116"/>
  <c r="U239" i="151"/>
  <c r="U367" i="151"/>
  <c r="O367" i="151"/>
  <c r="T580" i="151"/>
  <c r="P580" i="151"/>
  <c r="Q48" i="116"/>
  <c r="R82" i="116"/>
  <c r="R90" i="116"/>
  <c r="R97" i="116"/>
  <c r="R101" i="116"/>
  <c r="R105" i="116"/>
  <c r="R120" i="116"/>
  <c r="R126" i="116"/>
  <c r="R134" i="116"/>
  <c r="S18" i="116"/>
  <c r="S70" i="116"/>
  <c r="S77" i="116"/>
  <c r="S85" i="116"/>
  <c r="S145" i="116"/>
  <c r="S108" i="116"/>
  <c r="S135" i="116"/>
  <c r="S148" i="116"/>
  <c r="S140" i="116"/>
  <c r="G48" i="151"/>
  <c r="O54" i="151"/>
  <c r="V56" i="151"/>
  <c r="V82" i="151"/>
  <c r="U99" i="151"/>
  <c r="O108" i="151"/>
  <c r="T114" i="151"/>
  <c r="P126" i="151"/>
  <c r="O128" i="151"/>
  <c r="V158" i="151"/>
  <c r="V160" i="151" s="1"/>
  <c r="R170" i="151"/>
  <c r="V176" i="151"/>
  <c r="U199" i="151"/>
  <c r="G204" i="151"/>
  <c r="R207" i="151"/>
  <c r="V210" i="151"/>
  <c r="G212" i="151"/>
  <c r="T238" i="151"/>
  <c r="V242" i="151"/>
  <c r="W242" i="151"/>
  <c r="Q246" i="151"/>
  <c r="S248" i="151"/>
  <c r="V256" i="151"/>
  <c r="S273" i="151"/>
  <c r="P287" i="151"/>
  <c r="AG113" i="116" s="1"/>
  <c r="O113" i="116" s="1"/>
  <c r="R113" i="116" s="1"/>
  <c r="O287" i="151"/>
  <c r="AF113" i="116" s="1"/>
  <c r="N113" i="116" s="1"/>
  <c r="Q333" i="151"/>
  <c r="P335" i="151"/>
  <c r="U337" i="151"/>
  <c r="R341" i="151"/>
  <c r="V349" i="151"/>
  <c r="V371" i="151"/>
  <c r="G397" i="151"/>
  <c r="U402" i="151"/>
  <c r="Q402" i="151"/>
  <c r="T407" i="151"/>
  <c r="Q407" i="151"/>
  <c r="P420" i="151"/>
  <c r="U465" i="151"/>
  <c r="T498" i="151"/>
  <c r="S508" i="151"/>
  <c r="S548" i="151" s="1"/>
  <c r="S518" i="151"/>
  <c r="R559" i="151"/>
  <c r="R564" i="151"/>
  <c r="U593" i="151"/>
  <c r="T175" i="151"/>
  <c r="W175" i="151"/>
  <c r="O175" i="151"/>
  <c r="V192" i="151"/>
  <c r="P192" i="151"/>
  <c r="R128" i="116"/>
  <c r="S98" i="116"/>
  <c r="S136" i="116"/>
  <c r="O19" i="151"/>
  <c r="AF147" i="116" s="1"/>
  <c r="N147" i="116" s="1"/>
  <c r="T74" i="151"/>
  <c r="X92" i="151"/>
  <c r="P118" i="151"/>
  <c r="V130" i="151"/>
  <c r="R136" i="151"/>
  <c r="V156" i="151"/>
  <c r="P175" i="151"/>
  <c r="G186" i="151"/>
  <c r="O192" i="151"/>
  <c r="R215" i="151"/>
  <c r="V226" i="151"/>
  <c r="V228" i="151" s="1"/>
  <c r="U230" i="151"/>
  <c r="V236" i="151"/>
  <c r="S289" i="151"/>
  <c r="Q329" i="151"/>
  <c r="W369" i="151"/>
  <c r="P479" i="151"/>
  <c r="N511" i="151"/>
  <c r="U511" i="151" s="1"/>
  <c r="N543" i="151"/>
  <c r="Q543" i="151" s="1"/>
  <c r="Q528" i="151"/>
  <c r="U540" i="151"/>
  <c r="S120" i="151"/>
  <c r="V146" i="151"/>
  <c r="T152" i="151"/>
  <c r="U154" i="151"/>
  <c r="O182" i="151"/>
  <c r="AF21" i="116" s="1"/>
  <c r="N21" i="116" s="1"/>
  <c r="V199" i="151"/>
  <c r="S203" i="151"/>
  <c r="W210" i="151"/>
  <c r="W219" i="151"/>
  <c r="Q234" i="151"/>
  <c r="W237" i="151"/>
  <c r="V252" i="151"/>
  <c r="V261" i="151"/>
  <c r="V271" i="151"/>
  <c r="U273" i="151"/>
  <c r="S317" i="151"/>
  <c r="W341" i="151"/>
  <c r="U358" i="151"/>
  <c r="W385" i="151"/>
  <c r="S387" i="151"/>
  <c r="T405" i="151"/>
  <c r="G431" i="151"/>
  <c r="U455" i="151"/>
  <c r="V475" i="151"/>
  <c r="G492" i="151"/>
  <c r="P498" i="151"/>
  <c r="T520" i="151"/>
  <c r="T532" i="151"/>
  <c r="V536" i="151"/>
  <c r="U562" i="151"/>
  <c r="U610" i="151"/>
  <c r="S605" i="151"/>
  <c r="Q627" i="151"/>
  <c r="G629" i="151"/>
  <c r="P639" i="151"/>
  <c r="S15" i="116"/>
  <c r="S37" i="116"/>
  <c r="S97" i="116"/>
  <c r="S101" i="116"/>
  <c r="S146" i="116"/>
  <c r="V106" i="151"/>
  <c r="Q220" i="151"/>
  <c r="W238" i="151"/>
  <c r="V250" i="151"/>
  <c r="S250" i="151"/>
  <c r="R297" i="151"/>
  <c r="V297" i="151"/>
  <c r="T313" i="151"/>
  <c r="O313" i="151"/>
  <c r="S347" i="151"/>
  <c r="T347" i="151"/>
  <c r="V379" i="151"/>
  <c r="S379" i="151"/>
  <c r="S401" i="151"/>
  <c r="T401" i="151"/>
  <c r="V566" i="151"/>
  <c r="S566" i="151"/>
  <c r="T621" i="151"/>
  <c r="S621" i="151"/>
  <c r="T631" i="151"/>
  <c r="P631" i="151"/>
  <c r="Q33" i="116"/>
  <c r="Q71" i="116"/>
  <c r="R45" i="116"/>
  <c r="R53" i="116"/>
  <c r="R76" i="116"/>
  <c r="R88" i="116"/>
  <c r="R92" i="116"/>
  <c r="R96" i="116"/>
  <c r="R118" i="116"/>
  <c r="R138" i="116"/>
  <c r="S33" i="116"/>
  <c r="S54" i="116"/>
  <c r="S71" i="116"/>
  <c r="S83" i="116"/>
  <c r="S87" i="116"/>
  <c r="S91" i="116"/>
  <c r="S95" i="116"/>
  <c r="S109" i="116"/>
  <c r="S118" i="116"/>
  <c r="S126" i="116"/>
  <c r="S138" i="116"/>
  <c r="W17" i="151"/>
  <c r="W19" i="151"/>
  <c r="N25" i="151"/>
  <c r="V29" i="151"/>
  <c r="T28" i="151"/>
  <c r="O32" i="151"/>
  <c r="AF65" i="116" s="1"/>
  <c r="N65" i="116" s="1"/>
  <c r="W42" i="151"/>
  <c r="N48" i="151"/>
  <c r="W54" i="151"/>
  <c r="T72" i="151"/>
  <c r="U82" i="151"/>
  <c r="O106" i="151"/>
  <c r="W106" i="151"/>
  <c r="U108" i="151"/>
  <c r="Q118" i="151"/>
  <c r="T128" i="151"/>
  <c r="U130" i="151"/>
  <c r="W148" i="151"/>
  <c r="S150" i="151"/>
  <c r="S156" i="151"/>
  <c r="P168" i="151"/>
  <c r="Q172" i="151"/>
  <c r="Q185" i="151"/>
  <c r="U188" i="151"/>
  <c r="U189" i="151"/>
  <c r="T192" i="151"/>
  <c r="P194" i="151"/>
  <c r="Q199" i="151"/>
  <c r="T206" i="151"/>
  <c r="S210" i="151"/>
  <c r="U218" i="151"/>
  <c r="T219" i="151"/>
  <c r="O238" i="151"/>
  <c r="U246" i="151"/>
  <c r="V248" i="151"/>
  <c r="O250" i="151"/>
  <c r="V283" i="151"/>
  <c r="U283" i="151"/>
  <c r="O283" i="151"/>
  <c r="W283" i="151"/>
  <c r="N285" i="151"/>
  <c r="Q311" i="151"/>
  <c r="P313" i="151"/>
  <c r="W319" i="151"/>
  <c r="V329" i="151"/>
  <c r="T335" i="151"/>
  <c r="P337" i="151"/>
  <c r="S339" i="151"/>
  <c r="O347" i="151"/>
  <c r="W351" i="151"/>
  <c r="P355" i="151"/>
  <c r="W357" i="151"/>
  <c r="O379" i="151"/>
  <c r="W391" i="151"/>
  <c r="V420" i="151"/>
  <c r="Q420" i="151"/>
  <c r="U420" i="151"/>
  <c r="R424" i="151"/>
  <c r="R426" i="151"/>
  <c r="R428" i="151"/>
  <c r="S448" i="151"/>
  <c r="S449" i="151" s="1"/>
  <c r="Q448" i="151"/>
  <c r="AH130" i="116" s="1"/>
  <c r="P130" i="116" s="1"/>
  <c r="S130" i="116" s="1"/>
  <c r="P477" i="151"/>
  <c r="T524" i="151"/>
  <c r="O536" i="151"/>
  <c r="O566" i="151"/>
  <c r="T587" i="151"/>
  <c r="S587" i="151"/>
  <c r="V599" i="151"/>
  <c r="T613" i="151"/>
  <c r="S614" i="151"/>
  <c r="O621" i="151"/>
  <c r="P623" i="151"/>
  <c r="P627" i="151"/>
  <c r="V633" i="151"/>
  <c r="S639" i="151"/>
  <c r="R68" i="116"/>
  <c r="R81" i="116"/>
  <c r="R61" i="116"/>
  <c r="R145" i="116"/>
  <c r="R100" i="116"/>
  <c r="R104" i="116"/>
  <c r="R125" i="116"/>
  <c r="R137" i="116"/>
  <c r="S39" i="116"/>
  <c r="S59" i="116"/>
  <c r="S84" i="116"/>
  <c r="S110" i="116"/>
  <c r="S119" i="116"/>
  <c r="S134" i="116"/>
  <c r="S142" i="116"/>
  <c r="O21" i="151"/>
  <c r="AF112" i="116" s="1"/>
  <c r="N112" i="116" s="1"/>
  <c r="S47" i="151"/>
  <c r="Q106" i="151"/>
  <c r="T118" i="151"/>
  <c r="S168" i="151"/>
  <c r="R172" i="151"/>
  <c r="U185" i="151"/>
  <c r="W188" i="151"/>
  <c r="Q194" i="151"/>
  <c r="W218" i="151"/>
  <c r="P238" i="151"/>
  <c r="N240" i="151"/>
  <c r="V238" i="151"/>
  <c r="T248" i="151"/>
  <c r="O248" i="151"/>
  <c r="W250" i="151"/>
  <c r="W269" i="151"/>
  <c r="T269" i="151"/>
  <c r="S281" i="151"/>
  <c r="P281" i="151"/>
  <c r="U284" i="151"/>
  <c r="Q284" i="151"/>
  <c r="Q285" i="151" s="1"/>
  <c r="W284" i="151"/>
  <c r="V306" i="151"/>
  <c r="S306" i="151"/>
  <c r="P309" i="151"/>
  <c r="S309" i="151"/>
  <c r="S313" i="151"/>
  <c r="W315" i="151"/>
  <c r="S315" i="151"/>
  <c r="V323" i="151"/>
  <c r="O323" i="151"/>
  <c r="P347" i="151"/>
  <c r="W379" i="151"/>
  <c r="N393" i="151"/>
  <c r="V395" i="151"/>
  <c r="V407" i="151"/>
  <c r="U407" i="151"/>
  <c r="O407" i="151"/>
  <c r="W407" i="151"/>
  <c r="V467" i="151"/>
  <c r="W467" i="151"/>
  <c r="S477" i="151"/>
  <c r="S536" i="151"/>
  <c r="U613" i="151"/>
  <c r="N615" i="151"/>
  <c r="P621" i="151"/>
  <c r="S627" i="151"/>
  <c r="S68" i="116"/>
  <c r="S81" i="116"/>
  <c r="S139" i="116"/>
  <c r="Q40" i="116"/>
  <c r="Q73" i="116"/>
  <c r="R94" i="116"/>
  <c r="R109" i="116"/>
  <c r="R141" i="116"/>
  <c r="S89" i="116"/>
  <c r="S93" i="116"/>
  <c r="S125" i="116"/>
  <c r="S17" i="151"/>
  <c r="S21" i="151"/>
  <c r="S46" i="151"/>
  <c r="S48" i="151" s="1"/>
  <c r="P54" i="151"/>
  <c r="R106" i="151"/>
  <c r="O118" i="151"/>
  <c r="U118" i="151"/>
  <c r="S130" i="151"/>
  <c r="U168" i="151"/>
  <c r="P188" i="151"/>
  <c r="U194" i="151"/>
  <c r="W199" i="151"/>
  <c r="P206" i="151"/>
  <c r="P218" i="151"/>
  <c r="S238" i="151"/>
  <c r="P248" i="151"/>
  <c r="U250" i="151"/>
  <c r="P269" i="151"/>
  <c r="W271" i="151"/>
  <c r="P271" i="151"/>
  <c r="T281" i="151"/>
  <c r="P284" i="151"/>
  <c r="V291" i="151"/>
  <c r="W291" i="151"/>
  <c r="U297" i="151"/>
  <c r="O306" i="151"/>
  <c r="V313" i="151"/>
  <c r="W313" i="151"/>
  <c r="O315" i="151"/>
  <c r="Q323" i="151"/>
  <c r="O357" i="151"/>
  <c r="N359" i="151"/>
  <c r="O365" i="151"/>
  <c r="U383" i="151"/>
  <c r="O391" i="151"/>
  <c r="S395" i="151"/>
  <c r="P407" i="151"/>
  <c r="O467" i="151"/>
  <c r="T475" i="151"/>
  <c r="O475" i="151"/>
  <c r="U566" i="151"/>
  <c r="U580" i="151"/>
  <c r="Q580" i="151"/>
  <c r="U623" i="151"/>
  <c r="R36" i="116"/>
  <c r="R122" i="116"/>
  <c r="U289" i="151"/>
  <c r="U295" i="151"/>
  <c r="T453" i="151"/>
  <c r="U467" i="151"/>
  <c r="V477" i="151"/>
  <c r="U572" i="151"/>
  <c r="V587" i="151"/>
  <c r="V617" i="151"/>
  <c r="V621" i="151"/>
  <c r="Q81" i="116"/>
  <c r="S117" i="116"/>
  <c r="P14" i="152"/>
  <c r="P150" i="152" s="1"/>
  <c r="G10" i="151"/>
  <c r="N10" i="151"/>
  <c r="N12" i="151" s="1"/>
  <c r="N14" i="151" s="1"/>
  <c r="R73" i="116"/>
  <c r="S74" i="116"/>
  <c r="H150" i="152"/>
  <c r="L150" i="152"/>
  <c r="O101" i="152"/>
  <c r="G11" i="151"/>
  <c r="R11" i="151" s="1"/>
  <c r="T19" i="151"/>
  <c r="W21" i="151"/>
  <c r="T35" i="151"/>
  <c r="W46" i="151"/>
  <c r="W48" i="151" s="1"/>
  <c r="U50" i="151"/>
  <c r="Q52" i="151"/>
  <c r="T54" i="151"/>
  <c r="O56" i="151"/>
  <c r="O74" i="151"/>
  <c r="AF52" i="116" s="1"/>
  <c r="N52" i="116" s="1"/>
  <c r="Q52" i="116" s="1"/>
  <c r="W74" i="151"/>
  <c r="X76" i="151"/>
  <c r="AF59" i="116"/>
  <c r="N59" i="116" s="1"/>
  <c r="Q59" i="116" s="1"/>
  <c r="AH86" i="116"/>
  <c r="P86" i="116" s="1"/>
  <c r="S86" i="116" s="1"/>
  <c r="X86" i="151"/>
  <c r="X94" i="151"/>
  <c r="Q104" i="151"/>
  <c r="Q112" i="151"/>
  <c r="U114" i="151"/>
  <c r="O120" i="151"/>
  <c r="V120" i="151"/>
  <c r="P124" i="151"/>
  <c r="O130" i="151"/>
  <c r="W130" i="151"/>
  <c r="P132" i="151"/>
  <c r="R134" i="151"/>
  <c r="Q140" i="151"/>
  <c r="AH22" i="116" s="1"/>
  <c r="P22" i="116" s="1"/>
  <c r="S22" i="116" s="1"/>
  <c r="V152" i="151"/>
  <c r="Q154" i="151"/>
  <c r="T156" i="151"/>
  <c r="O158" i="151"/>
  <c r="W158" i="151"/>
  <c r="W160" i="151" s="1"/>
  <c r="P166" i="151"/>
  <c r="U166" i="151"/>
  <c r="T168" i="151"/>
  <c r="U172" i="151"/>
  <c r="Q174" i="151"/>
  <c r="W174" i="151"/>
  <c r="O178" i="151"/>
  <c r="V178" i="151"/>
  <c r="V180" i="151" s="1"/>
  <c r="P179" i="151"/>
  <c r="W179" i="151"/>
  <c r="S182" i="151"/>
  <c r="V185" i="151"/>
  <c r="S188" i="151"/>
  <c r="V189" i="151"/>
  <c r="Q196" i="151"/>
  <c r="O198" i="151"/>
  <c r="S199" i="151"/>
  <c r="S200" i="151" s="1"/>
  <c r="N200" i="151"/>
  <c r="R203" i="151"/>
  <c r="T210" i="151"/>
  <c r="Q211" i="151"/>
  <c r="Q214" i="151"/>
  <c r="S218" i="151"/>
  <c r="U219" i="151"/>
  <c r="U220" i="151" s="1"/>
  <c r="V218" i="151"/>
  <c r="R222" i="151"/>
  <c r="W223" i="151"/>
  <c r="S226" i="151"/>
  <c r="S228" i="151" s="1"/>
  <c r="Q239" i="151"/>
  <c r="S244" i="151"/>
  <c r="R252" i="151"/>
  <c r="O263" i="151"/>
  <c r="O264" i="151"/>
  <c r="T264" i="151"/>
  <c r="T271" i="151"/>
  <c r="W281" i="151"/>
  <c r="O309" i="151"/>
  <c r="U309" i="151"/>
  <c r="O317" i="151"/>
  <c r="P319" i="151"/>
  <c r="W321" i="151"/>
  <c r="O321" i="151"/>
  <c r="O327" i="151"/>
  <c r="O335" i="151"/>
  <c r="V339" i="151"/>
  <c r="U339" i="151"/>
  <c r="P339" i="151"/>
  <c r="T339" i="151"/>
  <c r="V355" i="151"/>
  <c r="W355" i="151"/>
  <c r="Q355" i="151"/>
  <c r="S355" i="151"/>
  <c r="U355" i="151"/>
  <c r="P358" i="151"/>
  <c r="V373" i="151"/>
  <c r="W373" i="151"/>
  <c r="V375" i="151"/>
  <c r="S375" i="151"/>
  <c r="V377" i="151"/>
  <c r="O377" i="151"/>
  <c r="S385" i="151"/>
  <c r="P385" i="151"/>
  <c r="U392" i="151"/>
  <c r="R399" i="151"/>
  <c r="O401" i="151"/>
  <c r="P405" i="151"/>
  <c r="V409" i="151"/>
  <c r="W409" i="151"/>
  <c r="Q409" i="151"/>
  <c r="U409" i="151"/>
  <c r="O409" i="151"/>
  <c r="T409" i="151"/>
  <c r="P411" i="151"/>
  <c r="AG12" i="116" s="1"/>
  <c r="O12" i="116" s="1"/>
  <c r="S430" i="151"/>
  <c r="V430" i="151"/>
  <c r="O430" i="151"/>
  <c r="AF51" i="116" s="1"/>
  <c r="N51" i="116" s="1"/>
  <c r="Q51" i="116" s="1"/>
  <c r="R430" i="151"/>
  <c r="U430" i="151"/>
  <c r="I150" i="152"/>
  <c r="M150" i="152"/>
  <c r="O17" i="151"/>
  <c r="AF115" i="116" s="1"/>
  <c r="N115" i="116" s="1"/>
  <c r="V21" i="151"/>
  <c r="U28" i="151"/>
  <c r="U32" i="151"/>
  <c r="V40" i="151"/>
  <c r="O42" i="151"/>
  <c r="AF47" i="116" s="1"/>
  <c r="N47" i="116" s="1"/>
  <c r="V47" i="151"/>
  <c r="U52" i="151"/>
  <c r="S56" i="151"/>
  <c r="V60" i="151"/>
  <c r="P74" i="151"/>
  <c r="AG52" i="116" s="1"/>
  <c r="O52" i="116" s="1"/>
  <c r="X80" i="151"/>
  <c r="X90" i="151"/>
  <c r="S99" i="151"/>
  <c r="R104" i="151"/>
  <c r="R112" i="151"/>
  <c r="S118" i="151"/>
  <c r="P120" i="151"/>
  <c r="W120" i="151"/>
  <c r="V124" i="151"/>
  <c r="S128" i="151"/>
  <c r="P130" i="151"/>
  <c r="S132" i="151"/>
  <c r="U134" i="151"/>
  <c r="S134" i="151"/>
  <c r="O148" i="151"/>
  <c r="O156" i="151"/>
  <c r="W156" i="151"/>
  <c r="P158" i="151"/>
  <c r="Q166" i="151"/>
  <c r="W166" i="151"/>
  <c r="O168" i="151"/>
  <c r="W168" i="151"/>
  <c r="O170" i="151"/>
  <c r="P172" i="151"/>
  <c r="R174" i="151"/>
  <c r="Q178" i="151"/>
  <c r="W178" i="151"/>
  <c r="W180" i="151" s="1"/>
  <c r="R179" i="151"/>
  <c r="U182" i="151"/>
  <c r="T182" i="151"/>
  <c r="P185" i="151"/>
  <c r="O188" i="151"/>
  <c r="T188" i="151"/>
  <c r="P189" i="151"/>
  <c r="P190" i="151" s="1"/>
  <c r="S192" i="151"/>
  <c r="V194" i="151"/>
  <c r="U196" i="151"/>
  <c r="P198" i="151"/>
  <c r="P200" i="151" s="1"/>
  <c r="O199" i="151"/>
  <c r="O200" i="151" s="1"/>
  <c r="T199" i="151"/>
  <c r="O210" i="151"/>
  <c r="T211" i="151"/>
  <c r="T214" i="151"/>
  <c r="O218" i="151"/>
  <c r="T218" i="151"/>
  <c r="P219" i="151"/>
  <c r="P220" i="151" s="1"/>
  <c r="U226" i="151"/>
  <c r="U228" i="151" s="1"/>
  <c r="W226" i="151"/>
  <c r="W228" i="151" s="1"/>
  <c r="W244" i="151"/>
  <c r="S263" i="151"/>
  <c r="S265" i="151" s="1"/>
  <c r="P264" i="151"/>
  <c r="U264" i="151"/>
  <c r="U269" i="151"/>
  <c r="O271" i="151"/>
  <c r="O273" i="151"/>
  <c r="V275" i="151"/>
  <c r="W275" i="151"/>
  <c r="O281" i="151"/>
  <c r="V287" i="151"/>
  <c r="W287" i="151"/>
  <c r="Q287" i="151"/>
  <c r="AH113" i="116" s="1"/>
  <c r="P113" i="116" s="1"/>
  <c r="S113" i="116" s="1"/>
  <c r="T287" i="151"/>
  <c r="V289" i="151"/>
  <c r="O289" i="151"/>
  <c r="U303" i="151"/>
  <c r="W311" i="151"/>
  <c r="T311" i="151"/>
  <c r="T317" i="151"/>
  <c r="R319" i="151"/>
  <c r="T321" i="151"/>
  <c r="W325" i="151"/>
  <c r="U325" i="151"/>
  <c r="T327" i="151"/>
  <c r="O329" i="151"/>
  <c r="S335" i="151"/>
  <c r="V337" i="151"/>
  <c r="W337" i="151"/>
  <c r="Q337" i="151"/>
  <c r="T337" i="151"/>
  <c r="O339" i="151"/>
  <c r="W339" i="151"/>
  <c r="V352" i="151"/>
  <c r="T352" i="151"/>
  <c r="O352" i="151"/>
  <c r="S352" i="151"/>
  <c r="W352" i="151"/>
  <c r="O355" i="151"/>
  <c r="G356" i="151"/>
  <c r="P365" i="151"/>
  <c r="T365" i="151"/>
  <c r="O373" i="151"/>
  <c r="O375" i="151"/>
  <c r="S377" i="151"/>
  <c r="O385" i="151"/>
  <c r="N397" i="151"/>
  <c r="T395" i="151"/>
  <c r="O395" i="151"/>
  <c r="Q395" i="151"/>
  <c r="Q397" i="151" s="1"/>
  <c r="W395" i="151"/>
  <c r="V400" i="151"/>
  <c r="W400" i="151"/>
  <c r="O400" i="151"/>
  <c r="P409" i="151"/>
  <c r="U413" i="151"/>
  <c r="X417" i="151"/>
  <c r="Q430" i="151"/>
  <c r="AH51" i="116" s="1"/>
  <c r="P51" i="116" s="1"/>
  <c r="S51" i="116" s="1"/>
  <c r="R469" i="151"/>
  <c r="Q514" i="151"/>
  <c r="U514" i="151"/>
  <c r="V533" i="151"/>
  <c r="S533" i="151"/>
  <c r="O533" i="151"/>
  <c r="P533" i="151"/>
  <c r="V554" i="151"/>
  <c r="R558" i="151"/>
  <c r="R560" i="151" s="1"/>
  <c r="O558" i="151"/>
  <c r="T558" i="151"/>
  <c r="T560" i="151" s="1"/>
  <c r="V625" i="151"/>
  <c r="F154" i="152"/>
  <c r="C151" i="116"/>
  <c r="G150" i="152"/>
  <c r="K150" i="152"/>
  <c r="T132" i="151"/>
  <c r="W134" i="151"/>
  <c r="S166" i="151"/>
  <c r="U174" i="151"/>
  <c r="T179" i="151"/>
  <c r="V196" i="151"/>
  <c r="U211" i="151"/>
  <c r="U214" i="151"/>
  <c r="V293" i="151"/>
  <c r="W293" i="151"/>
  <c r="R303" i="151"/>
  <c r="V303" i="151"/>
  <c r="P345" i="151"/>
  <c r="Q345" i="151"/>
  <c r="V381" i="151"/>
  <c r="R381" i="151"/>
  <c r="V387" i="151"/>
  <c r="W387" i="151"/>
  <c r="V389" i="151"/>
  <c r="S389" i="151"/>
  <c r="W392" i="151"/>
  <c r="Q392" i="151"/>
  <c r="T392" i="151"/>
  <c r="P457" i="151"/>
  <c r="U457" i="151"/>
  <c r="V542" i="151"/>
  <c r="S542" i="151"/>
  <c r="O542" i="151"/>
  <c r="O554" i="151"/>
  <c r="X554" i="151" s="1"/>
  <c r="T554" i="151"/>
  <c r="P554" i="151"/>
  <c r="S574" i="151"/>
  <c r="Q574" i="151"/>
  <c r="U574" i="151"/>
  <c r="T574" i="151"/>
  <c r="V578" i="151"/>
  <c r="O578" i="151"/>
  <c r="S578" i="151"/>
  <c r="V597" i="151"/>
  <c r="O597" i="151"/>
  <c r="S597" i="151"/>
  <c r="O50" i="152"/>
  <c r="O124" i="152"/>
  <c r="O148" i="152"/>
  <c r="O673" i="152"/>
  <c r="U29" i="151"/>
  <c r="T42" i="151"/>
  <c r="Q50" i="151"/>
  <c r="P52" i="151"/>
  <c r="X78" i="151"/>
  <c r="AG86" i="116"/>
  <c r="O86" i="116" s="1"/>
  <c r="R86" i="116" s="1"/>
  <c r="X88" i="151"/>
  <c r="P114" i="151"/>
  <c r="T120" i="151"/>
  <c r="T130" i="151"/>
  <c r="O132" i="151"/>
  <c r="W132" i="151"/>
  <c r="O134" i="151"/>
  <c r="R146" i="151"/>
  <c r="T158" i="151"/>
  <c r="T160" i="151" s="1"/>
  <c r="N160" i="151"/>
  <c r="O166" i="151"/>
  <c r="T166" i="151"/>
  <c r="O174" i="151"/>
  <c r="O179" i="151"/>
  <c r="O196" i="151"/>
  <c r="V198" i="151"/>
  <c r="O203" i="151"/>
  <c r="U203" i="151"/>
  <c r="P211" i="151"/>
  <c r="P212" i="151" s="1"/>
  <c r="N212" i="151"/>
  <c r="P214" i="151"/>
  <c r="N216" i="151"/>
  <c r="O226" i="151"/>
  <c r="O228" i="151" s="1"/>
  <c r="O244" i="151"/>
  <c r="AF50" i="116" s="1"/>
  <c r="N50" i="116" s="1"/>
  <c r="Q50" i="116" s="1"/>
  <c r="R256" i="151"/>
  <c r="O293" i="151"/>
  <c r="R295" i="151"/>
  <c r="V295" i="151"/>
  <c r="V309" i="151"/>
  <c r="W309" i="151"/>
  <c r="Q309" i="151"/>
  <c r="T309" i="151"/>
  <c r="U335" i="151"/>
  <c r="U345" i="151"/>
  <c r="V358" i="151"/>
  <c r="Q358" i="151"/>
  <c r="Q359" i="151" s="1"/>
  <c r="T358" i="151"/>
  <c r="O387" i="151"/>
  <c r="O389" i="151"/>
  <c r="P392" i="151"/>
  <c r="V401" i="151"/>
  <c r="W401" i="151"/>
  <c r="Q401" i="151"/>
  <c r="P401" i="151"/>
  <c r="U401" i="151"/>
  <c r="S405" i="151"/>
  <c r="O405" i="151"/>
  <c r="T411" i="151"/>
  <c r="U411" i="151"/>
  <c r="V413" i="151"/>
  <c r="O413" i="151"/>
  <c r="AF58" i="116" s="1"/>
  <c r="N58" i="116" s="1"/>
  <c r="W413" i="151"/>
  <c r="V422" i="151"/>
  <c r="S422" i="151"/>
  <c r="O422" i="151"/>
  <c r="P435" i="151"/>
  <c r="Q435" i="151"/>
  <c r="V435" i="151"/>
  <c r="Q457" i="151"/>
  <c r="U532" i="151"/>
  <c r="P532" i="151"/>
  <c r="Q532" i="151"/>
  <c r="N534" i="151"/>
  <c r="S532" i="151"/>
  <c r="O532" i="151"/>
  <c r="O534" i="151" s="1"/>
  <c r="Q562" i="151"/>
  <c r="P562" i="151"/>
  <c r="V562" i="151"/>
  <c r="P574" i="151"/>
  <c r="V480" i="151"/>
  <c r="R480" i="151"/>
  <c r="V518" i="151"/>
  <c r="O518" i="151"/>
  <c r="T552" i="151"/>
  <c r="T642" i="151" s="1"/>
  <c r="S552" i="151"/>
  <c r="S642" i="151" s="1"/>
  <c r="O599" i="151"/>
  <c r="S599" i="151"/>
  <c r="V281" i="151"/>
  <c r="S283" i="151"/>
  <c r="S341" i="151"/>
  <c r="V341" i="151"/>
  <c r="T341" i="151"/>
  <c r="W347" i="151"/>
  <c r="V357" i="151"/>
  <c r="U357" i="151"/>
  <c r="P357" i="151"/>
  <c r="T357" i="151"/>
  <c r="V365" i="151"/>
  <c r="V367" i="151"/>
  <c r="S367" i="151"/>
  <c r="V369" i="151"/>
  <c r="O369" i="151"/>
  <c r="V391" i="151"/>
  <c r="U391" i="151"/>
  <c r="P391" i="151"/>
  <c r="T391" i="151"/>
  <c r="W396" i="151"/>
  <c r="P396" i="151"/>
  <c r="P397" i="151" s="1"/>
  <c r="W402" i="151"/>
  <c r="T402" i="151"/>
  <c r="U422" i="151"/>
  <c r="V429" i="151"/>
  <c r="O429" i="151"/>
  <c r="S429" i="151"/>
  <c r="X439" i="151"/>
  <c r="Q449" i="151"/>
  <c r="O465" i="151"/>
  <c r="R465" i="151"/>
  <c r="N500" i="151"/>
  <c r="P496" i="151"/>
  <c r="P518" i="151"/>
  <c r="V524" i="151"/>
  <c r="U524" i="151"/>
  <c r="P524" i="151"/>
  <c r="Q524" i="151"/>
  <c r="L549" i="151"/>
  <c r="O552" i="151"/>
  <c r="X552" i="151" s="1"/>
  <c r="X642" i="151" s="1"/>
  <c r="V572" i="151"/>
  <c r="O572" i="151"/>
  <c r="S572" i="151"/>
  <c r="U597" i="151"/>
  <c r="P599" i="151"/>
  <c r="X437" i="151"/>
  <c r="X441" i="151"/>
  <c r="W448" i="151"/>
  <c r="W449" i="151" s="1"/>
  <c r="U469" i="151"/>
  <c r="W477" i="151"/>
  <c r="O477" i="151"/>
  <c r="N481" i="151"/>
  <c r="U479" i="151"/>
  <c r="W496" i="151"/>
  <c r="U518" i="151"/>
  <c r="V528" i="151"/>
  <c r="U528" i="151"/>
  <c r="P528" i="151"/>
  <c r="T528" i="151"/>
  <c r="O613" i="151"/>
  <c r="Q613" i="151"/>
  <c r="V614" i="151"/>
  <c r="T614" i="151"/>
  <c r="O614" i="151"/>
  <c r="U614" i="151"/>
  <c r="U619" i="151"/>
  <c r="V627" i="151"/>
  <c r="T627" i="151"/>
  <c r="O627" i="151"/>
  <c r="N629" i="151"/>
  <c r="U631" i="151"/>
  <c r="Q36" i="116"/>
  <c r="Q69" i="116"/>
  <c r="Q117" i="116"/>
  <c r="R69" i="116"/>
  <c r="R117" i="116"/>
  <c r="V347" i="151"/>
  <c r="S353" i="151"/>
  <c r="V385" i="151"/>
  <c r="U387" i="151"/>
  <c r="V405" i="151"/>
  <c r="S407" i="151"/>
  <c r="S420" i="151"/>
  <c r="N431" i="151"/>
  <c r="T508" i="151"/>
  <c r="T548" i="151" s="1"/>
  <c r="U568" i="151"/>
  <c r="U578" i="151"/>
  <c r="S613" i="151"/>
  <c r="S615" i="151" s="1"/>
  <c r="S36" i="116"/>
  <c r="Q68" i="116"/>
  <c r="S69" i="116"/>
  <c r="Q121" i="116"/>
  <c r="S122" i="116"/>
  <c r="Q139" i="116"/>
  <c r="H459" i="159"/>
  <c r="C65" i="116"/>
  <c r="Q65" i="116" s="1"/>
  <c r="G201" i="81"/>
  <c r="H916" i="159"/>
  <c r="G145" i="81"/>
  <c r="G147" i="81"/>
  <c r="G149" i="81"/>
  <c r="G151" i="81"/>
  <c r="G153" i="81"/>
  <c r="G155" i="81"/>
  <c r="G157" i="81"/>
  <c r="G159" i="81"/>
  <c r="G161" i="81"/>
  <c r="G163" i="81"/>
  <c r="G165" i="81"/>
  <c r="G167" i="81"/>
  <c r="G169" i="81"/>
  <c r="G171" i="81"/>
  <c r="G173" i="81"/>
  <c r="G175" i="81"/>
  <c r="G177" i="81"/>
  <c r="G179" i="81"/>
  <c r="G181" i="81"/>
  <c r="G183" i="81"/>
  <c r="G185" i="81"/>
  <c r="G187" i="81"/>
  <c r="G189" i="81"/>
  <c r="G191" i="81"/>
  <c r="C63" i="116"/>
  <c r="G199" i="81"/>
  <c r="H336" i="159"/>
  <c r="H583" i="159"/>
  <c r="C56" i="116"/>
  <c r="G192" i="81"/>
  <c r="C61" i="116"/>
  <c r="G197" i="81"/>
  <c r="AI92" i="81"/>
  <c r="AI7" i="81"/>
  <c r="AI11" i="81"/>
  <c r="AI15" i="81"/>
  <c r="AI19" i="81"/>
  <c r="AI23" i="81"/>
  <c r="AI27" i="81"/>
  <c r="AI31" i="81"/>
  <c r="AI35" i="81"/>
  <c r="AI39" i="81"/>
  <c r="AI43" i="81"/>
  <c r="AI47" i="81"/>
  <c r="AI51" i="81"/>
  <c r="AI55" i="81"/>
  <c r="AI59" i="81"/>
  <c r="AI63" i="81"/>
  <c r="C1279" i="81"/>
  <c r="G100" i="81"/>
  <c r="G118" i="81"/>
  <c r="G120" i="81"/>
  <c r="G122" i="81"/>
  <c r="G124" i="81"/>
  <c r="G126" i="81"/>
  <c r="G128" i="81"/>
  <c r="G130" i="81"/>
  <c r="G132" i="81"/>
  <c r="G134" i="81"/>
  <c r="G136" i="81"/>
  <c r="G138" i="81"/>
  <c r="G140" i="81"/>
  <c r="G142" i="81"/>
  <c r="G144" i="81"/>
  <c r="G146" i="81"/>
  <c r="G148" i="81"/>
  <c r="G150" i="81"/>
  <c r="G152" i="81"/>
  <c r="G154" i="81"/>
  <c r="G156" i="81"/>
  <c r="G158" i="81"/>
  <c r="G160" i="81"/>
  <c r="G162" i="81"/>
  <c r="G164" i="81"/>
  <c r="G166" i="81"/>
  <c r="G168" i="81"/>
  <c r="G170" i="81"/>
  <c r="G172" i="81"/>
  <c r="G174" i="81"/>
  <c r="G176" i="81"/>
  <c r="G178" i="81"/>
  <c r="G180" i="81"/>
  <c r="G182" i="81"/>
  <c r="G184" i="81"/>
  <c r="G186" i="81"/>
  <c r="G188" i="81"/>
  <c r="G194" i="81"/>
  <c r="G203" i="81"/>
  <c r="G205" i="81"/>
  <c r="G207" i="81"/>
  <c r="G317" i="81"/>
  <c r="G319" i="81"/>
  <c r="G321" i="81"/>
  <c r="G323" i="81"/>
  <c r="G325" i="81"/>
  <c r="G327" i="81"/>
  <c r="G329" i="81"/>
  <c r="G331" i="81"/>
  <c r="G333" i="81"/>
  <c r="G335" i="81"/>
  <c r="G337" i="81"/>
  <c r="G339" i="81"/>
  <c r="G341" i="81"/>
  <c r="G343" i="81"/>
  <c r="G345" i="81"/>
  <c r="G347" i="81"/>
  <c r="G545" i="81"/>
  <c r="G547" i="81"/>
  <c r="G549" i="81"/>
  <c r="G551" i="81"/>
  <c r="G553" i="81"/>
  <c r="G555" i="81"/>
  <c r="G557" i="81"/>
  <c r="G559" i="81"/>
  <c r="G561" i="81"/>
  <c r="G563" i="81"/>
  <c r="G565" i="81"/>
  <c r="G567" i="81"/>
  <c r="G569" i="81"/>
  <c r="G571" i="81"/>
  <c r="G573" i="81"/>
  <c r="G575" i="81"/>
  <c r="G577" i="81"/>
  <c r="G579" i="81"/>
  <c r="G581" i="81"/>
  <c r="G583" i="81"/>
  <c r="G585" i="81"/>
  <c r="G587" i="81"/>
  <c r="G589" i="81"/>
  <c r="G591" i="81"/>
  <c r="G593" i="81"/>
  <c r="G595" i="81"/>
  <c r="G597" i="81"/>
  <c r="G599" i="81"/>
  <c r="G601" i="81"/>
  <c r="G603" i="81"/>
  <c r="G605" i="81"/>
  <c r="G607" i="81"/>
  <c r="G609" i="81"/>
  <c r="G611" i="81"/>
  <c r="G613" i="81"/>
  <c r="G615" i="81"/>
  <c r="G617" i="81"/>
  <c r="G619" i="81"/>
  <c r="G621" i="81"/>
  <c r="G623" i="81"/>
  <c r="G625" i="81"/>
  <c r="G890" i="81"/>
  <c r="G934" i="81"/>
  <c r="G974" i="81"/>
  <c r="G1014" i="81"/>
  <c r="G1070" i="81"/>
  <c r="G1084" i="81"/>
  <c r="G1098" i="81"/>
  <c r="L171" i="81"/>
  <c r="L189" i="81"/>
  <c r="L199" i="81"/>
  <c r="Q149" i="81"/>
  <c r="Q242" i="81"/>
  <c r="Q250" i="81"/>
  <c r="Q258" i="81"/>
  <c r="Q266" i="81"/>
  <c r="G627" i="81"/>
  <c r="G629" i="81"/>
  <c r="G631" i="81"/>
  <c r="G633" i="81"/>
  <c r="G635" i="81"/>
  <c r="G637" i="81"/>
  <c r="G639" i="81"/>
  <c r="G641" i="81"/>
  <c r="G643" i="81"/>
  <c r="G645" i="81"/>
  <c r="G647" i="81"/>
  <c r="G649" i="81"/>
  <c r="G651" i="81"/>
  <c r="G653" i="81"/>
  <c r="G655" i="81"/>
  <c r="G657" i="81"/>
  <c r="G659" i="81"/>
  <c r="G661" i="81"/>
  <c r="G663" i="81"/>
  <c r="G665" i="81"/>
  <c r="G667" i="81"/>
  <c r="G669" i="81"/>
  <c r="G671" i="81"/>
  <c r="G673" i="81"/>
  <c r="G675" i="81"/>
  <c r="G677" i="81"/>
  <c r="G679" i="81"/>
  <c r="G681" i="81"/>
  <c r="G683" i="81"/>
  <c r="G685" i="81"/>
  <c r="G687" i="81"/>
  <c r="G689" i="81"/>
  <c r="G691" i="81"/>
  <c r="G693" i="81"/>
  <c r="G695" i="81"/>
  <c r="G697" i="81"/>
  <c r="G699" i="81"/>
  <c r="G701" i="81"/>
  <c r="G703" i="81"/>
  <c r="G705" i="81"/>
  <c r="G707" i="81"/>
  <c r="G709" i="81"/>
  <c r="G711" i="81"/>
  <c r="G713" i="81"/>
  <c r="G715" i="81"/>
  <c r="G717" i="81"/>
  <c r="G719" i="81"/>
  <c r="G721" i="81"/>
  <c r="G723" i="81"/>
  <c r="G725" i="81"/>
  <c r="G727" i="81"/>
  <c r="G729" i="81"/>
  <c r="G731" i="81"/>
  <c r="G733" i="81"/>
  <c r="G735" i="81"/>
  <c r="G737" i="81"/>
  <c r="G739" i="81"/>
  <c r="G741" i="81"/>
  <c r="G743" i="81"/>
  <c r="G745" i="81"/>
  <c r="G747" i="81"/>
  <c r="G749" i="81"/>
  <c r="G751" i="81"/>
  <c r="G753" i="81"/>
  <c r="G755" i="81"/>
  <c r="G757" i="81"/>
  <c r="G759" i="81"/>
  <c r="G763" i="81"/>
  <c r="G765" i="81"/>
  <c r="G767" i="81"/>
  <c r="G771" i="81"/>
  <c r="G773" i="81"/>
  <c r="G775" i="81"/>
  <c r="G779" i="81"/>
  <c r="G781" i="81"/>
  <c r="G783" i="81"/>
  <c r="G785" i="81"/>
  <c r="G787" i="81"/>
  <c r="G789" i="81"/>
  <c r="G791" i="81"/>
  <c r="G793" i="81"/>
  <c r="G795" i="81"/>
  <c r="G797" i="81"/>
  <c r="G799" i="81"/>
  <c r="G801" i="81"/>
  <c r="G803" i="81"/>
  <c r="G805" i="81"/>
  <c r="G807" i="81"/>
  <c r="G809" i="81"/>
  <c r="G811" i="81"/>
  <c r="G813" i="81"/>
  <c r="G815" i="81"/>
  <c r="G817" i="81"/>
  <c r="G819" i="81"/>
  <c r="G821" i="81"/>
  <c r="G823" i="81"/>
  <c r="G825" i="81"/>
  <c r="G827" i="81"/>
  <c r="G829" i="81"/>
  <c r="G831" i="81"/>
  <c r="G833" i="81"/>
  <c r="G835" i="81"/>
  <c r="G837" i="81"/>
  <c r="G839" i="81"/>
  <c r="G841" i="81"/>
  <c r="G843" i="81"/>
  <c r="G845" i="81"/>
  <c r="G847" i="81"/>
  <c r="G849" i="81"/>
  <c r="G851" i="81"/>
  <c r="G853" i="81"/>
  <c r="G855" i="81"/>
  <c r="G857" i="81"/>
  <c r="G859" i="81"/>
  <c r="G861" i="81"/>
  <c r="G863" i="81"/>
  <c r="G865" i="81"/>
  <c r="G867" i="81"/>
  <c r="G869" i="81"/>
  <c r="G871" i="81"/>
  <c r="G873" i="81"/>
  <c r="G875" i="81"/>
  <c r="G877" i="81"/>
  <c r="G902" i="81"/>
  <c r="G942" i="81"/>
  <c r="G986" i="81"/>
  <c r="G1050" i="81"/>
  <c r="G1060" i="81"/>
  <c r="G1078" i="81"/>
  <c r="Q153" i="81"/>
  <c r="Q264" i="81"/>
  <c r="Q273" i="81"/>
  <c r="G910" i="81"/>
  <c r="G954" i="81"/>
  <c r="G998" i="81"/>
  <c r="G1026" i="81"/>
  <c r="G1044" i="81"/>
  <c r="G1054" i="81"/>
  <c r="L159" i="81"/>
  <c r="L215" i="81"/>
  <c r="Q157" i="81"/>
  <c r="Q246" i="81"/>
  <c r="Q254" i="81"/>
  <c r="Q262" i="81"/>
  <c r="Q267" i="81"/>
  <c r="Q269" i="81"/>
  <c r="Q271" i="81"/>
  <c r="Q276" i="81"/>
  <c r="F9" i="116"/>
  <c r="AA9" i="116" s="1"/>
  <c r="V148" i="81"/>
  <c r="F35" i="116"/>
  <c r="AA35" i="116" s="1"/>
  <c r="V172" i="81"/>
  <c r="V160" i="81"/>
  <c r="F40" i="116"/>
  <c r="AA40" i="116" s="1"/>
  <c r="V176" i="81"/>
  <c r="F27" i="116"/>
  <c r="AA27" i="116" s="1"/>
  <c r="V164" i="81"/>
  <c r="F44" i="116"/>
  <c r="AA44" i="116" s="1"/>
  <c r="V180" i="81"/>
  <c r="V144" i="81"/>
  <c r="V150" i="81"/>
  <c r="F18" i="116"/>
  <c r="AA18" i="116" s="1"/>
  <c r="V156" i="81"/>
  <c r="F31" i="116"/>
  <c r="AA31" i="116" s="1"/>
  <c r="V168" i="81"/>
  <c r="V188" i="81"/>
  <c r="V193" i="81"/>
  <c r="V195" i="81"/>
  <c r="V197" i="81"/>
  <c r="V199" i="81"/>
  <c r="V201" i="81"/>
  <c r="V203" i="81"/>
  <c r="V205" i="81"/>
  <c r="V207" i="81"/>
  <c r="V285" i="81"/>
  <c r="V293" i="81"/>
  <c r="V301" i="81"/>
  <c r="V309" i="81"/>
  <c r="V317" i="81"/>
  <c r="V325" i="81"/>
  <c r="V333" i="81"/>
  <c r="V341" i="81"/>
  <c r="V349" i="81"/>
  <c r="V357" i="81"/>
  <c r="V365" i="81"/>
  <c r="V373" i="81"/>
  <c r="V381" i="81"/>
  <c r="V389" i="81"/>
  <c r="V397" i="81"/>
  <c r="V405" i="81"/>
  <c r="V413" i="81"/>
  <c r="V433" i="81"/>
  <c r="V449" i="81"/>
  <c r="V465" i="81"/>
  <c r="V481" i="81"/>
  <c r="V501" i="81"/>
  <c r="AJ505" i="81"/>
  <c r="V505" i="81"/>
  <c r="V545" i="81"/>
  <c r="V565" i="81"/>
  <c r="AJ569" i="81"/>
  <c r="V569" i="81"/>
  <c r="AJ841" i="81"/>
  <c r="V841" i="81"/>
  <c r="AJ489" i="81"/>
  <c r="V489" i="81"/>
  <c r="AJ553" i="81"/>
  <c r="V553" i="81"/>
  <c r="AJ857" i="81"/>
  <c r="V857" i="81"/>
  <c r="V184" i="81"/>
  <c r="V192" i="81"/>
  <c r="V194" i="81"/>
  <c r="V196" i="81"/>
  <c r="V198" i="81"/>
  <c r="V200" i="81"/>
  <c r="V202" i="81"/>
  <c r="V204" i="81"/>
  <c r="V206" i="81"/>
  <c r="V216" i="81"/>
  <c r="V281" i="81"/>
  <c r="V289" i="81"/>
  <c r="V297" i="81"/>
  <c r="V305" i="81"/>
  <c r="V313" i="81"/>
  <c r="V321" i="81"/>
  <c r="V329" i="81"/>
  <c r="V337" i="81"/>
  <c r="V345" i="81"/>
  <c r="V353" i="81"/>
  <c r="V361" i="81"/>
  <c r="V369" i="81"/>
  <c r="V377" i="81"/>
  <c r="V385" i="81"/>
  <c r="V393" i="81"/>
  <c r="V401" i="81"/>
  <c r="V409" i="81"/>
  <c r="V417" i="81"/>
  <c r="V423" i="81"/>
  <c r="V429" i="81"/>
  <c r="V441" i="81"/>
  <c r="V457" i="81"/>
  <c r="V473" i="81"/>
  <c r="V513" i="81"/>
  <c r="V533" i="81"/>
  <c r="AJ537" i="81"/>
  <c r="V537" i="81"/>
  <c r="V577" i="81"/>
  <c r="AJ521" i="81"/>
  <c r="V521" i="81"/>
  <c r="V986" i="81"/>
  <c r="V1018" i="81"/>
  <c r="AA222" i="81"/>
  <c r="AA238" i="81"/>
  <c r="AA254" i="81"/>
  <c r="AF273" i="81"/>
  <c r="V845" i="81"/>
  <c r="V861" i="81"/>
  <c r="V877" i="81"/>
  <c r="V893" i="81"/>
  <c r="V909" i="81"/>
  <c r="V925" i="81"/>
  <c r="V941" i="81"/>
  <c r="V957" i="81"/>
  <c r="V973" i="81"/>
  <c r="V994" i="81"/>
  <c r="V1026" i="81"/>
  <c r="V833" i="81"/>
  <c r="V849" i="81"/>
  <c r="V865" i="81"/>
  <c r="V1002" i="81"/>
  <c r="AA230" i="81"/>
  <c r="AA246" i="81"/>
  <c r="AA262" i="81"/>
  <c r="H120" i="116"/>
  <c r="AC120" i="116" s="1"/>
  <c r="AF257" i="81"/>
  <c r="AJ1107" i="81"/>
  <c r="AJ1119" i="81"/>
  <c r="AI1134" i="81"/>
  <c r="AI1154" i="81"/>
  <c r="AI1223" i="81"/>
  <c r="AJ1227" i="81"/>
  <c r="AJ1242" i="81"/>
  <c r="AJ1259" i="81"/>
  <c r="AJ1266" i="81"/>
  <c r="AJ1274" i="81"/>
  <c r="H112" i="159"/>
  <c r="H114" i="159"/>
  <c r="H121" i="159"/>
  <c r="H163" i="159"/>
  <c r="H212" i="159"/>
  <c r="H260" i="159"/>
  <c r="K260" i="159" s="1"/>
  <c r="H300" i="159"/>
  <c r="H301" i="159"/>
  <c r="H304" i="159"/>
  <c r="AJ76" i="81"/>
  <c r="AJ88" i="81"/>
  <c r="AJ104" i="81"/>
  <c r="G74" i="108"/>
  <c r="H100" i="159"/>
  <c r="K100" i="159" s="1"/>
  <c r="H101" i="159"/>
  <c r="H131" i="159"/>
  <c r="H152" i="159"/>
  <c r="H255" i="159"/>
  <c r="K255" i="159" s="1"/>
  <c r="H277" i="159"/>
  <c r="H278" i="159"/>
  <c r="H279" i="159"/>
  <c r="H441" i="159"/>
  <c r="K441" i="159" s="1"/>
  <c r="H671" i="159"/>
  <c r="H842" i="159"/>
  <c r="AJ68" i="81"/>
  <c r="AJ78" i="81"/>
  <c r="AJ90" i="81"/>
  <c r="AJ96" i="81"/>
  <c r="AJ106" i="81"/>
  <c r="H31" i="159"/>
  <c r="K31" i="159" s="1"/>
  <c r="H110" i="159"/>
  <c r="H242" i="159"/>
  <c r="H408" i="159"/>
  <c r="H660" i="159"/>
  <c r="K660" i="159" s="1"/>
  <c r="L100" i="81"/>
  <c r="E60" i="110"/>
  <c r="L60" i="110" s="1"/>
  <c r="Q100" i="81"/>
  <c r="F60" i="110"/>
  <c r="M60" i="110" s="1"/>
  <c r="K60" i="110"/>
  <c r="AJ419" i="81"/>
  <c r="V419" i="81"/>
  <c r="AJ427" i="81"/>
  <c r="V427" i="81"/>
  <c r="AJ435" i="81"/>
  <c r="V435" i="81"/>
  <c r="AJ439" i="81"/>
  <c r="V439" i="81"/>
  <c r="AJ443" i="81"/>
  <c r="V443" i="81"/>
  <c r="AJ447" i="81"/>
  <c r="V447" i="81"/>
  <c r="AJ451" i="81"/>
  <c r="V451" i="81"/>
  <c r="AJ455" i="81"/>
  <c r="V455" i="81"/>
  <c r="AJ459" i="81"/>
  <c r="V459" i="81"/>
  <c r="AJ463" i="81"/>
  <c r="V463" i="81"/>
  <c r="AJ467" i="81"/>
  <c r="V467" i="81"/>
  <c r="AJ471" i="81"/>
  <c r="V471" i="81"/>
  <c r="AJ475" i="81"/>
  <c r="V475" i="81"/>
  <c r="AJ479" i="81"/>
  <c r="V479" i="81"/>
  <c r="AJ483" i="81"/>
  <c r="V483" i="81"/>
  <c r="AJ487" i="81"/>
  <c r="V487" i="81"/>
  <c r="AJ491" i="81"/>
  <c r="V491" i="81"/>
  <c r="AJ495" i="81"/>
  <c r="V495" i="81"/>
  <c r="AJ499" i="81"/>
  <c r="V499" i="81"/>
  <c r="AJ503" i="81"/>
  <c r="V503" i="81"/>
  <c r="AJ507" i="81"/>
  <c r="V507" i="81"/>
  <c r="AJ511" i="81"/>
  <c r="V511" i="81"/>
  <c r="AJ515" i="81"/>
  <c r="V515" i="81"/>
  <c r="AJ519" i="81"/>
  <c r="V519" i="81"/>
  <c r="AJ523" i="81"/>
  <c r="V523" i="81"/>
  <c r="AJ527" i="81"/>
  <c r="V527" i="81"/>
  <c r="AJ531" i="81"/>
  <c r="V531" i="81"/>
  <c r="AJ535" i="81"/>
  <c r="V535" i="81"/>
  <c r="AJ539" i="81"/>
  <c r="V539" i="81"/>
  <c r="AJ543" i="81"/>
  <c r="V543" i="81"/>
  <c r="AJ547" i="81"/>
  <c r="V547" i="81"/>
  <c r="AJ551" i="81"/>
  <c r="V551" i="81"/>
  <c r="AJ555" i="81"/>
  <c r="V555" i="81"/>
  <c r="AJ559" i="81"/>
  <c r="V559" i="81"/>
  <c r="AJ563" i="81"/>
  <c r="V563" i="81"/>
  <c r="AJ567" i="81"/>
  <c r="V567" i="81"/>
  <c r="AJ571" i="81"/>
  <c r="V571" i="81"/>
  <c r="AJ575" i="81"/>
  <c r="V575" i="81"/>
  <c r="AJ579" i="81"/>
  <c r="V579" i="81"/>
  <c r="AJ583" i="81"/>
  <c r="V583" i="81"/>
  <c r="AJ584" i="81"/>
  <c r="V584" i="81"/>
  <c r="AJ585" i="81"/>
  <c r="V585" i="81"/>
  <c r="AJ586" i="81"/>
  <c r="V586" i="81"/>
  <c r="AJ587" i="81"/>
  <c r="V587" i="81"/>
  <c r="AJ588" i="81"/>
  <c r="V588" i="81"/>
  <c r="AJ589" i="81"/>
  <c r="V589" i="81"/>
  <c r="AJ590" i="81"/>
  <c r="V590" i="81"/>
  <c r="AJ591" i="81"/>
  <c r="V591" i="81"/>
  <c r="AJ592" i="81"/>
  <c r="V592" i="81"/>
  <c r="AJ593" i="81"/>
  <c r="V593" i="81"/>
  <c r="AJ594" i="81"/>
  <c r="V594" i="81"/>
  <c r="AJ595" i="81"/>
  <c r="V595" i="81"/>
  <c r="AJ596" i="81"/>
  <c r="V596" i="81"/>
  <c r="AJ597" i="81"/>
  <c r="V597" i="81"/>
  <c r="AJ598" i="81"/>
  <c r="V598" i="81"/>
  <c r="AJ599" i="81"/>
  <c r="V599" i="81"/>
  <c r="AJ600" i="81"/>
  <c r="V600" i="81"/>
  <c r="AJ601" i="81"/>
  <c r="V601" i="81"/>
  <c r="AJ602" i="81"/>
  <c r="V602" i="81"/>
  <c r="AJ603" i="81"/>
  <c r="V603" i="81"/>
  <c r="AJ604" i="81"/>
  <c r="V604" i="81"/>
  <c r="AJ605" i="81"/>
  <c r="V605" i="81"/>
  <c r="AJ606" i="81"/>
  <c r="V606" i="81"/>
  <c r="AJ607" i="81"/>
  <c r="V607" i="81"/>
  <c r="AJ608" i="81"/>
  <c r="V608" i="81"/>
  <c r="AJ609" i="81"/>
  <c r="V609" i="81"/>
  <c r="AJ610" i="81"/>
  <c r="V610" i="81"/>
  <c r="AJ611" i="81"/>
  <c r="V611" i="81"/>
  <c r="AJ612" i="81"/>
  <c r="V612" i="81"/>
  <c r="AJ613" i="81"/>
  <c r="V613" i="81"/>
  <c r="AJ614" i="81"/>
  <c r="V614" i="81"/>
  <c r="AJ615" i="81"/>
  <c r="V615" i="81"/>
  <c r="AJ616" i="81"/>
  <c r="V616" i="81"/>
  <c r="AJ617" i="81"/>
  <c r="V617" i="81"/>
  <c r="AJ618" i="81"/>
  <c r="V618" i="81"/>
  <c r="AJ619" i="81"/>
  <c r="V619" i="81"/>
  <c r="AJ620" i="81"/>
  <c r="V620" i="81"/>
  <c r="AJ621" i="81"/>
  <c r="V621" i="81"/>
  <c r="AJ622" i="81"/>
  <c r="V622" i="81"/>
  <c r="AJ623" i="81"/>
  <c r="V623" i="81"/>
  <c r="AJ624" i="81"/>
  <c r="V624" i="81"/>
  <c r="AJ625" i="81"/>
  <c r="V625" i="81"/>
  <c r="AJ626" i="81"/>
  <c r="V626" i="81"/>
  <c r="AJ627" i="81"/>
  <c r="V627" i="81"/>
  <c r="AJ628" i="81"/>
  <c r="V628" i="81"/>
  <c r="AJ629" i="81"/>
  <c r="V629" i="81"/>
  <c r="AJ630" i="81"/>
  <c r="V630" i="81"/>
  <c r="AJ631" i="81"/>
  <c r="V631" i="81"/>
  <c r="AJ632" i="81"/>
  <c r="V632" i="81"/>
  <c r="AJ633" i="81"/>
  <c r="V633" i="81"/>
  <c r="AJ634" i="81"/>
  <c r="V634" i="81"/>
  <c r="AJ635" i="81"/>
  <c r="V635" i="81"/>
  <c r="AJ636" i="81"/>
  <c r="V636" i="81"/>
  <c r="AJ637" i="81"/>
  <c r="V637" i="81"/>
  <c r="AJ638" i="81"/>
  <c r="V638" i="81"/>
  <c r="AJ639" i="81"/>
  <c r="V639" i="81"/>
  <c r="AJ640" i="81"/>
  <c r="V640" i="81"/>
  <c r="AJ641" i="81"/>
  <c r="V641" i="81"/>
  <c r="AJ642" i="81"/>
  <c r="V642" i="81"/>
  <c r="AJ643" i="81"/>
  <c r="V643" i="81"/>
  <c r="AJ644" i="81"/>
  <c r="V644" i="81"/>
  <c r="AJ645" i="81"/>
  <c r="V645" i="81"/>
  <c r="AJ646" i="81"/>
  <c r="V646" i="81"/>
  <c r="AJ647" i="81"/>
  <c r="V647" i="81"/>
  <c r="AJ648" i="81"/>
  <c r="V648" i="81"/>
  <c r="AJ649" i="81"/>
  <c r="V649" i="81"/>
  <c r="AJ650" i="81"/>
  <c r="V650" i="81"/>
  <c r="AJ651" i="81"/>
  <c r="V651" i="81"/>
  <c r="AJ652" i="81"/>
  <c r="V652" i="81"/>
  <c r="AJ653" i="81"/>
  <c r="V653" i="81"/>
  <c r="AJ654" i="81"/>
  <c r="V654" i="81"/>
  <c r="AJ655" i="81"/>
  <c r="V655" i="81"/>
  <c r="AJ656" i="81"/>
  <c r="V656" i="81"/>
  <c r="AJ657" i="81"/>
  <c r="V657" i="81"/>
  <c r="AJ658" i="81"/>
  <c r="V658" i="81"/>
  <c r="AJ659" i="81"/>
  <c r="V659" i="81"/>
  <c r="AJ660" i="81"/>
  <c r="V660" i="81"/>
  <c r="AJ661" i="81"/>
  <c r="V661" i="81"/>
  <c r="AJ662" i="81"/>
  <c r="V662" i="81"/>
  <c r="AJ663" i="81"/>
  <c r="V663" i="81"/>
  <c r="AJ664" i="81"/>
  <c r="V664" i="81"/>
  <c r="AJ665" i="81"/>
  <c r="V665" i="81"/>
  <c r="AJ666" i="81"/>
  <c r="V666" i="81"/>
  <c r="AJ667" i="81"/>
  <c r="V667" i="81"/>
  <c r="AJ668" i="81"/>
  <c r="V668" i="81"/>
  <c r="AJ669" i="81"/>
  <c r="V669" i="81"/>
  <c r="AJ670" i="81"/>
  <c r="V670" i="81"/>
  <c r="AJ671" i="81"/>
  <c r="V671" i="81"/>
  <c r="AJ672" i="81"/>
  <c r="V672" i="81"/>
  <c r="AJ673" i="81"/>
  <c r="V673" i="81"/>
  <c r="AJ674" i="81"/>
  <c r="V674" i="81"/>
  <c r="AJ675" i="81"/>
  <c r="V675" i="81"/>
  <c r="AJ676" i="81"/>
  <c r="V676" i="81"/>
  <c r="AJ677" i="81"/>
  <c r="V677" i="81"/>
  <c r="AJ678" i="81"/>
  <c r="V678" i="81"/>
  <c r="AJ679" i="81"/>
  <c r="V679" i="81"/>
  <c r="AJ680" i="81"/>
  <c r="V680" i="81"/>
  <c r="AJ681" i="81"/>
  <c r="V681" i="81"/>
  <c r="AJ682" i="81"/>
  <c r="V682" i="81"/>
  <c r="AJ683" i="81"/>
  <c r="V683" i="81"/>
  <c r="AJ684" i="81"/>
  <c r="V684" i="81"/>
  <c r="AJ685" i="81"/>
  <c r="V685" i="81"/>
  <c r="AJ686" i="81"/>
  <c r="V686" i="81"/>
  <c r="AJ687" i="81"/>
  <c r="V687" i="81"/>
  <c r="AJ688" i="81"/>
  <c r="V688" i="81"/>
  <c r="AJ689" i="81"/>
  <c r="V689" i="81"/>
  <c r="AJ690" i="81"/>
  <c r="V690" i="81"/>
  <c r="AJ691" i="81"/>
  <c r="V691" i="81"/>
  <c r="AJ692" i="81"/>
  <c r="V692" i="81"/>
  <c r="AJ693" i="81"/>
  <c r="V693" i="81"/>
  <c r="AJ694" i="81"/>
  <c r="V694" i="81"/>
  <c r="AJ695" i="81"/>
  <c r="V695" i="81"/>
  <c r="AJ696" i="81"/>
  <c r="V696" i="81"/>
  <c r="AJ697" i="81"/>
  <c r="V697" i="81"/>
  <c r="AJ698" i="81"/>
  <c r="V698" i="81"/>
  <c r="AJ699" i="81"/>
  <c r="V699" i="81"/>
  <c r="AJ700" i="81"/>
  <c r="V700" i="81"/>
  <c r="AJ701" i="81"/>
  <c r="V701" i="81"/>
  <c r="AJ702" i="81"/>
  <c r="V702" i="81"/>
  <c r="AJ703" i="81"/>
  <c r="V703" i="81"/>
  <c r="AJ704" i="81"/>
  <c r="V704" i="81"/>
  <c r="AJ705" i="81"/>
  <c r="V705" i="81"/>
  <c r="AJ706" i="81"/>
  <c r="V706" i="81"/>
  <c r="AJ707" i="81"/>
  <c r="V707" i="81"/>
  <c r="AJ708" i="81"/>
  <c r="V708" i="81"/>
  <c r="AJ709" i="81"/>
  <c r="V709" i="81"/>
  <c r="AJ710" i="81"/>
  <c r="V710" i="81"/>
  <c r="AJ711" i="81"/>
  <c r="V711" i="81"/>
  <c r="AJ712" i="81"/>
  <c r="V712" i="81"/>
  <c r="AJ713" i="81"/>
  <c r="V713" i="81"/>
  <c r="AJ714" i="81"/>
  <c r="V714" i="81"/>
  <c r="AJ715" i="81"/>
  <c r="V715" i="81"/>
  <c r="AJ716" i="81"/>
  <c r="V716" i="81"/>
  <c r="AJ717" i="81"/>
  <c r="V717" i="81"/>
  <c r="AJ718" i="81"/>
  <c r="V718" i="81"/>
  <c r="AJ719" i="81"/>
  <c r="V719" i="81"/>
  <c r="AJ720" i="81"/>
  <c r="V720" i="81"/>
  <c r="AJ721" i="81"/>
  <c r="V721" i="81"/>
  <c r="AJ722" i="81"/>
  <c r="V722" i="81"/>
  <c r="AJ723" i="81"/>
  <c r="V723" i="81"/>
  <c r="AJ724" i="81"/>
  <c r="V724" i="81"/>
  <c r="AJ725" i="81"/>
  <c r="V725" i="81"/>
  <c r="AJ726" i="81"/>
  <c r="V726" i="81"/>
  <c r="AJ727" i="81"/>
  <c r="V727" i="81"/>
  <c r="AJ728" i="81"/>
  <c r="V728" i="81"/>
  <c r="AJ729" i="81"/>
  <c r="V729" i="81"/>
  <c r="AJ730" i="81"/>
  <c r="V730" i="81"/>
  <c r="AJ731" i="81"/>
  <c r="V731" i="81"/>
  <c r="AJ732" i="81"/>
  <c r="V732" i="81"/>
  <c r="AJ733" i="81"/>
  <c r="V733" i="81"/>
  <c r="AJ734" i="81"/>
  <c r="V734" i="81"/>
  <c r="AJ735" i="81"/>
  <c r="V735" i="81"/>
  <c r="AJ736" i="81"/>
  <c r="V736" i="81"/>
  <c r="AJ737" i="81"/>
  <c r="V737" i="81"/>
  <c r="AJ738" i="81"/>
  <c r="V738" i="81"/>
  <c r="AJ739" i="81"/>
  <c r="V739" i="81"/>
  <c r="AJ740" i="81"/>
  <c r="V740" i="81"/>
  <c r="AJ741" i="81"/>
  <c r="V741" i="81"/>
  <c r="AJ742" i="81"/>
  <c r="V742" i="81"/>
  <c r="AJ743" i="81"/>
  <c r="V743" i="81"/>
  <c r="AJ744" i="81"/>
  <c r="V744" i="81"/>
  <c r="AJ745" i="81"/>
  <c r="V745" i="81"/>
  <c r="AJ746" i="81"/>
  <c r="V746" i="81"/>
  <c r="AJ747" i="81"/>
  <c r="V747" i="81"/>
  <c r="AJ748" i="81"/>
  <c r="V748" i="81"/>
  <c r="AJ749" i="81"/>
  <c r="V749" i="81"/>
  <c r="AJ750" i="81"/>
  <c r="V750" i="81"/>
  <c r="AJ751" i="81"/>
  <c r="V751" i="81"/>
  <c r="AJ752" i="81"/>
  <c r="V752" i="81"/>
  <c r="AJ753" i="81"/>
  <c r="V753" i="81"/>
  <c r="AJ754" i="81"/>
  <c r="V754" i="81"/>
  <c r="AJ755" i="81"/>
  <c r="V755" i="81"/>
  <c r="AJ756" i="81"/>
  <c r="V756" i="81"/>
  <c r="AJ757" i="81"/>
  <c r="V757" i="81"/>
  <c r="AJ758" i="81"/>
  <c r="V758" i="81"/>
  <c r="AJ759" i="81"/>
  <c r="V759" i="81"/>
  <c r="AJ760" i="81"/>
  <c r="V760" i="81"/>
  <c r="AJ761" i="81"/>
  <c r="V761" i="81"/>
  <c r="AJ762" i="81"/>
  <c r="V762" i="81"/>
  <c r="AJ763" i="81"/>
  <c r="V763" i="81"/>
  <c r="AJ764" i="81"/>
  <c r="V764" i="81"/>
  <c r="AJ765" i="81"/>
  <c r="V765" i="81"/>
  <c r="AJ766" i="81"/>
  <c r="V766" i="81"/>
  <c r="AJ767" i="81"/>
  <c r="V767" i="81"/>
  <c r="AJ768" i="81"/>
  <c r="V768" i="81"/>
  <c r="AJ769" i="81"/>
  <c r="V769" i="81"/>
  <c r="AJ770" i="81"/>
  <c r="V770" i="81"/>
  <c r="AJ771" i="81"/>
  <c r="V771" i="81"/>
  <c r="AJ772" i="81"/>
  <c r="V772" i="81"/>
  <c r="AJ773" i="81"/>
  <c r="V773" i="81"/>
  <c r="AJ774" i="81"/>
  <c r="V774" i="81"/>
  <c r="AJ775" i="81"/>
  <c r="V775" i="81"/>
  <c r="AJ776" i="81"/>
  <c r="V776" i="81"/>
  <c r="AJ777" i="81"/>
  <c r="V777" i="81"/>
  <c r="AJ778" i="81"/>
  <c r="V778" i="81"/>
  <c r="AJ779" i="81"/>
  <c r="V779" i="81"/>
  <c r="AJ780" i="81"/>
  <c r="V780" i="81"/>
  <c r="AJ781" i="81"/>
  <c r="V781" i="81"/>
  <c r="AJ782" i="81"/>
  <c r="V782" i="81"/>
  <c r="AJ783" i="81"/>
  <c r="V783" i="81"/>
  <c r="AJ784" i="81"/>
  <c r="V784" i="81"/>
  <c r="AJ785" i="81"/>
  <c r="V785" i="81"/>
  <c r="AJ786" i="81"/>
  <c r="V786" i="81"/>
  <c r="AJ787" i="81"/>
  <c r="V787" i="81"/>
  <c r="AJ788" i="81"/>
  <c r="V788" i="81"/>
  <c r="AJ789" i="81"/>
  <c r="V789" i="81"/>
  <c r="AJ790" i="81"/>
  <c r="V790" i="81"/>
  <c r="AJ791" i="81"/>
  <c r="V791" i="81"/>
  <c r="AJ792" i="81"/>
  <c r="V792" i="81"/>
  <c r="AJ793" i="81"/>
  <c r="V793" i="81"/>
  <c r="AJ794" i="81"/>
  <c r="V794" i="81"/>
  <c r="AJ795" i="81"/>
  <c r="V795" i="81"/>
  <c r="AJ796" i="81"/>
  <c r="V796" i="81"/>
  <c r="AJ797" i="81"/>
  <c r="V797" i="81"/>
  <c r="AJ798" i="81"/>
  <c r="V798" i="81"/>
  <c r="AJ799" i="81"/>
  <c r="V799" i="81"/>
  <c r="AJ800" i="81"/>
  <c r="V800" i="81"/>
  <c r="AJ801" i="81"/>
  <c r="V801" i="81"/>
  <c r="AJ802" i="81"/>
  <c r="V802" i="81"/>
  <c r="AJ803" i="81"/>
  <c r="V803" i="81"/>
  <c r="AJ804" i="81"/>
  <c r="V804" i="81"/>
  <c r="AJ805" i="81"/>
  <c r="V805" i="81"/>
  <c r="AJ806" i="81"/>
  <c r="V806" i="81"/>
  <c r="AJ807" i="81"/>
  <c r="V807" i="81"/>
  <c r="AJ808" i="81"/>
  <c r="V808" i="81"/>
  <c r="AJ809" i="81"/>
  <c r="V809" i="81"/>
  <c r="AJ810" i="81"/>
  <c r="V810" i="81"/>
  <c r="AJ811" i="81"/>
  <c r="V811" i="81"/>
  <c r="AJ812" i="81"/>
  <c r="V812" i="81"/>
  <c r="AJ813" i="81"/>
  <c r="V813" i="81"/>
  <c r="AJ814" i="81"/>
  <c r="V814" i="81"/>
  <c r="AJ815" i="81"/>
  <c r="V815" i="81"/>
  <c r="AJ816" i="81"/>
  <c r="V816" i="81"/>
  <c r="AJ817" i="81"/>
  <c r="V817" i="81"/>
  <c r="AJ818" i="81"/>
  <c r="V818" i="81"/>
  <c r="AJ819" i="81"/>
  <c r="V819" i="81"/>
  <c r="AJ820" i="81"/>
  <c r="V820" i="81"/>
  <c r="AJ821" i="81"/>
  <c r="V821" i="81"/>
  <c r="AJ822" i="81"/>
  <c r="V822" i="81"/>
  <c r="AJ823" i="81"/>
  <c r="V823" i="81"/>
  <c r="AJ824" i="81"/>
  <c r="V824" i="81"/>
  <c r="AJ825" i="81"/>
  <c r="V825" i="81"/>
  <c r="AJ826" i="81"/>
  <c r="V826" i="81"/>
  <c r="AJ827" i="81"/>
  <c r="V827" i="81"/>
  <c r="AJ828" i="81"/>
  <c r="V828" i="81"/>
  <c r="AJ829" i="81"/>
  <c r="V829" i="81"/>
  <c r="AJ830" i="81"/>
  <c r="V830" i="81"/>
  <c r="AJ831" i="81"/>
  <c r="V831" i="81"/>
  <c r="AJ832" i="81"/>
  <c r="V832" i="81"/>
  <c r="AJ835" i="81"/>
  <c r="V835" i="81"/>
  <c r="AJ836" i="81"/>
  <c r="V836" i="81"/>
  <c r="AJ839" i="81"/>
  <c r="V839" i="81"/>
  <c r="AJ840" i="81"/>
  <c r="V840" i="81"/>
  <c r="AJ843" i="81"/>
  <c r="V843" i="81"/>
  <c r="AJ844" i="81"/>
  <c r="V844" i="81"/>
  <c r="AJ847" i="81"/>
  <c r="V847" i="81"/>
  <c r="AJ848" i="81"/>
  <c r="V848" i="81"/>
  <c r="AJ851" i="81"/>
  <c r="V851" i="81"/>
  <c r="AJ852" i="81"/>
  <c r="V852" i="81"/>
  <c r="AJ855" i="81"/>
  <c r="V855" i="81"/>
  <c r="AJ856" i="81"/>
  <c r="V856" i="81"/>
  <c r="AJ859" i="81"/>
  <c r="V859" i="81"/>
  <c r="AJ860" i="81"/>
  <c r="V860" i="81"/>
  <c r="AJ863" i="81"/>
  <c r="V863" i="81"/>
  <c r="AJ864" i="81"/>
  <c r="V864" i="81"/>
  <c r="AJ867" i="81"/>
  <c r="V867" i="81"/>
  <c r="AJ868" i="81"/>
  <c r="V868" i="81"/>
  <c r="AJ871" i="81"/>
  <c r="V871" i="81"/>
  <c r="AJ872" i="81"/>
  <c r="V872" i="81"/>
  <c r="AJ875" i="81"/>
  <c r="V875" i="81"/>
  <c r="AJ876" i="81"/>
  <c r="V876" i="81"/>
  <c r="AJ879" i="81"/>
  <c r="V879" i="81"/>
  <c r="AJ880" i="81"/>
  <c r="V880" i="81"/>
  <c r="AJ883" i="81"/>
  <c r="V883" i="81"/>
  <c r="AJ884" i="81"/>
  <c r="V884" i="81"/>
  <c r="AJ887" i="81"/>
  <c r="V887" i="81"/>
  <c r="AJ888" i="81"/>
  <c r="V888" i="81"/>
  <c r="AJ891" i="81"/>
  <c r="V891" i="81"/>
  <c r="AJ892" i="81"/>
  <c r="V892" i="81"/>
  <c r="AJ895" i="81"/>
  <c r="V895" i="81"/>
  <c r="AJ896" i="81"/>
  <c r="V896" i="81"/>
  <c r="AJ899" i="81"/>
  <c r="V899" i="81"/>
  <c r="AJ900" i="81"/>
  <c r="V900" i="81"/>
  <c r="AJ903" i="81"/>
  <c r="V903" i="81"/>
  <c r="AJ904" i="81"/>
  <c r="V904" i="81"/>
  <c r="AJ907" i="81"/>
  <c r="V907" i="81"/>
  <c r="AJ908" i="81"/>
  <c r="V908" i="81"/>
  <c r="AJ911" i="81"/>
  <c r="V911" i="81"/>
  <c r="AJ912" i="81"/>
  <c r="V912" i="81"/>
  <c r="AJ915" i="81"/>
  <c r="V915" i="81"/>
  <c r="AJ916" i="81"/>
  <c r="V916" i="81"/>
  <c r="AJ919" i="81"/>
  <c r="V919" i="81"/>
  <c r="AJ920" i="81"/>
  <c r="V920" i="81"/>
  <c r="AJ923" i="81"/>
  <c r="V923" i="81"/>
  <c r="AJ924" i="81"/>
  <c r="V924" i="81"/>
  <c r="AJ927" i="81"/>
  <c r="V927" i="81"/>
  <c r="AJ928" i="81"/>
  <c r="V928" i="81"/>
  <c r="AJ931" i="81"/>
  <c r="V931" i="81"/>
  <c r="AJ932" i="81"/>
  <c r="V932" i="81"/>
  <c r="AJ935" i="81"/>
  <c r="V935" i="81"/>
  <c r="AJ936" i="81"/>
  <c r="V936" i="81"/>
  <c r="AJ939" i="81"/>
  <c r="V939" i="81"/>
  <c r="AJ940" i="81"/>
  <c r="V940" i="81"/>
  <c r="AJ943" i="81"/>
  <c r="V943" i="81"/>
  <c r="AJ944" i="81"/>
  <c r="V944" i="81"/>
  <c r="AJ947" i="81"/>
  <c r="V947" i="81"/>
  <c r="AJ948" i="81"/>
  <c r="V948" i="81"/>
  <c r="AJ951" i="81"/>
  <c r="V951" i="81"/>
  <c r="AJ952" i="81"/>
  <c r="V952" i="81"/>
  <c r="AJ955" i="81"/>
  <c r="V955" i="81"/>
  <c r="AJ956" i="81"/>
  <c r="V956" i="81"/>
  <c r="AJ959" i="81"/>
  <c r="V959" i="81"/>
  <c r="AJ960" i="81"/>
  <c r="V960" i="81"/>
  <c r="AJ963" i="81"/>
  <c r="V963" i="81"/>
  <c r="AJ964" i="81"/>
  <c r="V964" i="81"/>
  <c r="AJ967" i="81"/>
  <c r="V967" i="81"/>
  <c r="AJ968" i="81"/>
  <c r="V968" i="81"/>
  <c r="AJ971" i="81"/>
  <c r="V971" i="81"/>
  <c r="AJ972" i="81"/>
  <c r="V972" i="81"/>
  <c r="AJ982" i="81"/>
  <c r="V982" i="81"/>
  <c r="AJ990" i="81"/>
  <c r="V990" i="81"/>
  <c r="AJ1006" i="81"/>
  <c r="V1006" i="81"/>
  <c r="AJ1022" i="81"/>
  <c r="V1022" i="81"/>
  <c r="AJ838" i="81"/>
  <c r="V838" i="81"/>
  <c r="AJ846" i="81"/>
  <c r="V846" i="81"/>
  <c r="AJ854" i="81"/>
  <c r="V854" i="81"/>
  <c r="AJ862" i="81"/>
  <c r="V862" i="81"/>
  <c r="AJ870" i="81"/>
  <c r="V870" i="81"/>
  <c r="AJ878" i="81"/>
  <c r="V878" i="81"/>
  <c r="AJ886" i="81"/>
  <c r="V886" i="81"/>
  <c r="AJ894" i="81"/>
  <c r="V894" i="81"/>
  <c r="AJ902" i="81"/>
  <c r="V902" i="81"/>
  <c r="AJ910" i="81"/>
  <c r="V910" i="81"/>
  <c r="AJ918" i="81"/>
  <c r="V918" i="81"/>
  <c r="AJ926" i="81"/>
  <c r="V926" i="81"/>
  <c r="AJ934" i="81"/>
  <c r="V934" i="81"/>
  <c r="AJ942" i="81"/>
  <c r="V942" i="81"/>
  <c r="AJ950" i="81"/>
  <c r="V950" i="81"/>
  <c r="AJ958" i="81"/>
  <c r="V958" i="81"/>
  <c r="AJ966" i="81"/>
  <c r="V966" i="81"/>
  <c r="AJ974" i="81"/>
  <c r="V974" i="81"/>
  <c r="AJ998" i="81"/>
  <c r="V998" i="81"/>
  <c r="AJ1030" i="81"/>
  <c r="V1030" i="81"/>
  <c r="G85" i="116"/>
  <c r="AB85" i="116" s="1"/>
  <c r="AA220" i="81"/>
  <c r="G79" i="116"/>
  <c r="AB79" i="116" s="1"/>
  <c r="AA214" i="81"/>
  <c r="G89" i="116"/>
  <c r="AB89" i="116" s="1"/>
  <c r="AA224" i="81"/>
  <c r="AJ834" i="81"/>
  <c r="V834" i="81"/>
  <c r="AJ842" i="81"/>
  <c r="V842" i="81"/>
  <c r="AJ850" i="81"/>
  <c r="V850" i="81"/>
  <c r="AJ858" i="81"/>
  <c r="V858" i="81"/>
  <c r="AJ866" i="81"/>
  <c r="V866" i="81"/>
  <c r="AJ874" i="81"/>
  <c r="V874" i="81"/>
  <c r="AJ882" i="81"/>
  <c r="V882" i="81"/>
  <c r="AJ890" i="81"/>
  <c r="V890" i="81"/>
  <c r="AJ898" i="81"/>
  <c r="V898" i="81"/>
  <c r="AJ906" i="81"/>
  <c r="V906" i="81"/>
  <c r="AJ914" i="81"/>
  <c r="V914" i="81"/>
  <c r="AJ922" i="81"/>
  <c r="V922" i="81"/>
  <c r="AJ930" i="81"/>
  <c r="V930" i="81"/>
  <c r="AJ938" i="81"/>
  <c r="V938" i="81"/>
  <c r="AJ946" i="81"/>
  <c r="V946" i="81"/>
  <c r="AJ954" i="81"/>
  <c r="V954" i="81"/>
  <c r="AJ962" i="81"/>
  <c r="V962" i="81"/>
  <c r="AJ970" i="81"/>
  <c r="V970" i="81"/>
  <c r="AJ1014" i="81"/>
  <c r="V1014" i="81"/>
  <c r="G93" i="116"/>
  <c r="AB93" i="116" s="1"/>
  <c r="AA228" i="81"/>
  <c r="AA232" i="81"/>
  <c r="AA240" i="81"/>
  <c r="AA248" i="81"/>
  <c r="AA256" i="81"/>
  <c r="AA264" i="81"/>
  <c r="AA269" i="81"/>
  <c r="AA271" i="81"/>
  <c r="AA273" i="81"/>
  <c r="AA275" i="81"/>
  <c r="AA277" i="81"/>
  <c r="AA279" i="81"/>
  <c r="AA236" i="81"/>
  <c r="AA244" i="81"/>
  <c r="AA252" i="81"/>
  <c r="AA260" i="81"/>
  <c r="AA268" i="81"/>
  <c r="AA270" i="81"/>
  <c r="AA272" i="81"/>
  <c r="AA274" i="81"/>
  <c r="AA276" i="81"/>
  <c r="AA278" i="81"/>
  <c r="H136" i="116"/>
  <c r="AC136" i="116" s="1"/>
  <c r="AF271" i="81"/>
  <c r="H143" i="116"/>
  <c r="AC143" i="116" s="1"/>
  <c r="AF279" i="81"/>
  <c r="H118" i="116"/>
  <c r="AC118" i="116" s="1"/>
  <c r="AF255" i="81"/>
  <c r="H128" i="116"/>
  <c r="AC128" i="116" s="1"/>
  <c r="AF263" i="81"/>
  <c r="AF261" i="81"/>
  <c r="AF269" i="81"/>
  <c r="AF277" i="81"/>
  <c r="AI1185" i="81"/>
  <c r="AF259" i="81"/>
  <c r="AF267" i="81"/>
  <c r="AF275" i="81"/>
  <c r="Q1201" i="81"/>
  <c r="AI1200" i="81"/>
  <c r="G1257" i="81"/>
  <c r="AJ1150" i="81"/>
  <c r="V1150" i="81"/>
  <c r="V1190" i="81"/>
  <c r="AJ1190" i="81"/>
  <c r="AJ1207" i="81"/>
  <c r="AJ1219" i="81"/>
  <c r="AJ1247" i="81"/>
  <c r="AI1110" i="81"/>
  <c r="AI1126" i="81"/>
  <c r="AI1130" i="81"/>
  <c r="AI1142" i="81"/>
  <c r="AI1158" i="81"/>
  <c r="AI1162" i="81"/>
  <c r="AI1174" i="81"/>
  <c r="AI1178" i="81"/>
  <c r="AI1182" i="81"/>
  <c r="AI1190" i="81"/>
  <c r="AI1194" i="81"/>
  <c r="AI1258" i="81"/>
  <c r="AI1274" i="81"/>
  <c r="G32" i="110"/>
  <c r="H18" i="159"/>
  <c r="H19" i="159"/>
  <c r="K19" i="159" s="1"/>
  <c r="H20" i="159"/>
  <c r="H21" i="159"/>
  <c r="H46" i="159"/>
  <c r="H940" i="159"/>
  <c r="K940" i="159" s="1"/>
  <c r="H57" i="159"/>
  <c r="E963" i="108"/>
  <c r="H942" i="159"/>
  <c r="H70" i="159"/>
  <c r="K70" i="159" s="1"/>
  <c r="H72" i="159"/>
  <c r="H76" i="159"/>
  <c r="H89" i="159"/>
  <c r="H136" i="159"/>
  <c r="K136" i="159" s="1"/>
  <c r="H143" i="159"/>
  <c r="H188" i="159"/>
  <c r="H198" i="159"/>
  <c r="H243" i="159"/>
  <c r="K243" i="159" s="1"/>
  <c r="H270" i="159"/>
  <c r="H289" i="159"/>
  <c r="G356" i="108"/>
  <c r="H347" i="159"/>
  <c r="K347" i="159" s="1"/>
  <c r="G609" i="110"/>
  <c r="H392" i="159"/>
  <c r="H884" i="159"/>
  <c r="H5" i="159"/>
  <c r="K5" i="159" s="1"/>
  <c r="H10" i="159"/>
  <c r="H11" i="159"/>
  <c r="H102" i="159"/>
  <c r="H111" i="159"/>
  <c r="K111" i="159" s="1"/>
  <c r="H126" i="159"/>
  <c r="H216" i="159"/>
  <c r="H222" i="159"/>
  <c r="H248" i="159"/>
  <c r="K248" i="159" s="1"/>
  <c r="H267" i="159"/>
  <c r="H327" i="159"/>
  <c r="L618" i="108"/>
  <c r="G618" i="108"/>
  <c r="G605" i="110"/>
  <c r="G632" i="110"/>
  <c r="G633" i="110"/>
  <c r="H321" i="159"/>
  <c r="K321" i="159" s="1"/>
  <c r="H4" i="159"/>
  <c r="H32" i="159"/>
  <c r="H180" i="159"/>
  <c r="H183" i="159"/>
  <c r="K183" i="159" s="1"/>
  <c r="H186" i="159"/>
  <c r="H315" i="159"/>
  <c r="H416" i="159"/>
  <c r="H447" i="159"/>
  <c r="K447" i="159" s="1"/>
  <c r="H496" i="159"/>
  <c r="K496" i="159" s="1"/>
  <c r="H527" i="159"/>
  <c r="H553" i="159"/>
  <c r="G565" i="108"/>
  <c r="H558" i="159"/>
  <c r="H650" i="159"/>
  <c r="H701" i="159"/>
  <c r="H804" i="159"/>
  <c r="K804" i="159" s="1"/>
  <c r="G894" i="81"/>
  <c r="G918" i="81"/>
  <c r="G938" i="81"/>
  <c r="G958" i="81"/>
  <c r="G982" i="81"/>
  <c r="G1002" i="81"/>
  <c r="G1012" i="81"/>
  <c r="G1018" i="81"/>
  <c r="G1046" i="81"/>
  <c r="G1052" i="81"/>
  <c r="G1058" i="81"/>
  <c r="G1086" i="81"/>
  <c r="G1092" i="81"/>
  <c r="L147" i="81"/>
  <c r="L157" i="81"/>
  <c r="L163" i="81"/>
  <c r="L191" i="81"/>
  <c r="L197" i="81"/>
  <c r="L203" i="81"/>
  <c r="L222" i="81"/>
  <c r="L224" i="81"/>
  <c r="L226" i="81"/>
  <c r="L228" i="81"/>
  <c r="L230" i="81"/>
  <c r="L232" i="81"/>
  <c r="L234" i="81"/>
  <c r="L236" i="81"/>
  <c r="L238" i="81"/>
  <c r="L240" i="81"/>
  <c r="L242" i="81"/>
  <c r="L244" i="81"/>
  <c r="L246" i="81"/>
  <c r="L248" i="81"/>
  <c r="L250" i="81"/>
  <c r="L252" i="81"/>
  <c r="L254" i="81"/>
  <c r="L256" i="81"/>
  <c r="L258" i="81"/>
  <c r="L260" i="81"/>
  <c r="L262" i="81"/>
  <c r="L264" i="81"/>
  <c r="L266" i="81"/>
  <c r="L268" i="81"/>
  <c r="L270" i="81"/>
  <c r="L272" i="81"/>
  <c r="L274" i="81"/>
  <c r="L276" i="81"/>
  <c r="L278" i="81"/>
  <c r="Q147" i="81"/>
  <c r="Q155" i="81"/>
  <c r="Q160"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8" i="81"/>
  <c r="Q210" i="81"/>
  <c r="Q212" i="81"/>
  <c r="Q214" i="81"/>
  <c r="Q218" i="81"/>
  <c r="Q220" i="81"/>
  <c r="Q222" i="81"/>
  <c r="Q224" i="81"/>
  <c r="Q226" i="81"/>
  <c r="Q228" i="81"/>
  <c r="Q230" i="81"/>
  <c r="Q232" i="81"/>
  <c r="Q234" i="81"/>
  <c r="Q236" i="81"/>
  <c r="Q238" i="81"/>
  <c r="Q240" i="81"/>
  <c r="Q272" i="81"/>
  <c r="Q274" i="81"/>
  <c r="H477" i="159"/>
  <c r="K477" i="159" s="1"/>
  <c r="H482" i="159"/>
  <c r="H523" i="159"/>
  <c r="H608" i="159"/>
  <c r="K608" i="159" s="1"/>
  <c r="H611" i="159"/>
  <c r="K611" i="159" s="1"/>
  <c r="H825" i="159"/>
  <c r="H444" i="159"/>
  <c r="H463" i="159"/>
  <c r="K463" i="159" s="1"/>
  <c r="H516" i="159"/>
  <c r="H518" i="159"/>
  <c r="H790" i="159"/>
  <c r="G886" i="81"/>
  <c r="G906" i="81"/>
  <c r="G926" i="81"/>
  <c r="G950" i="81"/>
  <c r="G970" i="81"/>
  <c r="G990" i="81"/>
  <c r="G1022" i="81"/>
  <c r="G1028" i="81"/>
  <c r="G1038" i="81"/>
  <c r="G1066" i="81"/>
  <c r="G1076" i="81"/>
  <c r="G1082" i="81"/>
  <c r="L167" i="81"/>
  <c r="L173" i="81"/>
  <c r="L183" i="81"/>
  <c r="L211" i="81"/>
  <c r="L221" i="81"/>
  <c r="L223" i="81"/>
  <c r="L225" i="81"/>
  <c r="L227" i="81"/>
  <c r="L229" i="81"/>
  <c r="L231" i="81"/>
  <c r="L233" i="81"/>
  <c r="L235" i="81"/>
  <c r="L237" i="81"/>
  <c r="L239" i="81"/>
  <c r="L241" i="81"/>
  <c r="L243" i="81"/>
  <c r="L245" i="81"/>
  <c r="L247" i="81"/>
  <c r="L249" i="81"/>
  <c r="L251" i="81"/>
  <c r="L253" i="81"/>
  <c r="L255" i="81"/>
  <c r="L257" i="81"/>
  <c r="L259" i="81"/>
  <c r="L261" i="81"/>
  <c r="L263" i="81"/>
  <c r="L265" i="81"/>
  <c r="L267" i="81"/>
  <c r="L269" i="81"/>
  <c r="L271" i="81"/>
  <c r="L273" i="81"/>
  <c r="L275" i="81"/>
  <c r="L277" i="81"/>
  <c r="L279" i="81"/>
  <c r="Q151" i="81"/>
  <c r="Q159" i="81"/>
  <c r="Q161"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09" i="81"/>
  <c r="Q211" i="81"/>
  <c r="Q213" i="81"/>
  <c r="Q215" i="81"/>
  <c r="Q217" i="81"/>
  <c r="Q219" i="81"/>
  <c r="Q221" i="81"/>
  <c r="Q223" i="81"/>
  <c r="Q225" i="81"/>
  <c r="Q227" i="81"/>
  <c r="Q229" i="81"/>
  <c r="Q231" i="81"/>
  <c r="Q233" i="81"/>
  <c r="Q235" i="81"/>
  <c r="Q237" i="81"/>
  <c r="Q239" i="81"/>
  <c r="Q241" i="81"/>
  <c r="Q243" i="81"/>
  <c r="Q245" i="81"/>
  <c r="Q247" i="81"/>
  <c r="Q249" i="81"/>
  <c r="Q251" i="81"/>
  <c r="Q253" i="81"/>
  <c r="Q255" i="81"/>
  <c r="Q257" i="81"/>
  <c r="Q259" i="81"/>
  <c r="Q261" i="81"/>
  <c r="Q263" i="81"/>
  <c r="Q265" i="81"/>
  <c r="AJ284" i="81"/>
  <c r="V284" i="81"/>
  <c r="AJ292" i="81"/>
  <c r="V292" i="81"/>
  <c r="AJ300" i="81"/>
  <c r="V300" i="81"/>
  <c r="AJ308" i="81"/>
  <c r="V308" i="81"/>
  <c r="AJ316" i="81"/>
  <c r="V316" i="81"/>
  <c r="AJ324" i="81"/>
  <c r="V324" i="81"/>
  <c r="AJ332" i="81"/>
  <c r="V332" i="81"/>
  <c r="AJ340" i="81"/>
  <c r="V340" i="81"/>
  <c r="AJ348" i="81"/>
  <c r="V348" i="81"/>
  <c r="AJ356" i="81"/>
  <c r="V356" i="81"/>
  <c r="AJ364" i="81"/>
  <c r="V364" i="81"/>
  <c r="AJ372" i="81"/>
  <c r="V372" i="81"/>
  <c r="AJ380" i="81"/>
  <c r="V380" i="81"/>
  <c r="AJ388" i="81"/>
  <c r="V388" i="81"/>
  <c r="AJ396" i="81"/>
  <c r="V396" i="81"/>
  <c r="AJ404" i="81"/>
  <c r="V404" i="81"/>
  <c r="AJ412" i="81"/>
  <c r="V412" i="81"/>
  <c r="AJ420" i="81"/>
  <c r="V420" i="81"/>
  <c r="AJ428" i="81"/>
  <c r="V428" i="81"/>
  <c r="AJ436" i="81"/>
  <c r="V436" i="81"/>
  <c r="AJ444" i="81"/>
  <c r="V444" i="81"/>
  <c r="AJ452" i="81"/>
  <c r="V452" i="81"/>
  <c r="AJ460" i="81"/>
  <c r="V460" i="81"/>
  <c r="AJ468" i="81"/>
  <c r="V468" i="81"/>
  <c r="AJ476" i="81"/>
  <c r="V476" i="81"/>
  <c r="AJ484" i="81"/>
  <c r="V484" i="81"/>
  <c r="AJ492" i="81"/>
  <c r="V492" i="81"/>
  <c r="AJ500" i="81"/>
  <c r="V500" i="81"/>
  <c r="AJ508" i="81"/>
  <c r="V508" i="81"/>
  <c r="AJ516" i="81"/>
  <c r="V516" i="81"/>
  <c r="AJ524" i="81"/>
  <c r="V524" i="81"/>
  <c r="AJ532" i="81"/>
  <c r="V532" i="81"/>
  <c r="AJ540" i="81"/>
  <c r="V540" i="81"/>
  <c r="AJ548" i="81"/>
  <c r="V548" i="81"/>
  <c r="AJ556" i="81"/>
  <c r="V556" i="81"/>
  <c r="AJ564" i="81"/>
  <c r="V564" i="81"/>
  <c r="AJ572" i="81"/>
  <c r="V572" i="81"/>
  <c r="AJ580" i="81"/>
  <c r="V580" i="81"/>
  <c r="AJ282" i="81"/>
  <c r="V282" i="81"/>
  <c r="AJ290" i="81"/>
  <c r="V290" i="81"/>
  <c r="AJ298" i="81"/>
  <c r="V298" i="81"/>
  <c r="AJ306" i="81"/>
  <c r="V306" i="81"/>
  <c r="AJ314" i="81"/>
  <c r="V314" i="81"/>
  <c r="AJ322" i="81"/>
  <c r="V322" i="81"/>
  <c r="AJ330" i="81"/>
  <c r="V330" i="81"/>
  <c r="AJ338" i="81"/>
  <c r="V338" i="81"/>
  <c r="AJ346" i="81"/>
  <c r="V346" i="81"/>
  <c r="AJ354" i="81"/>
  <c r="V354" i="81"/>
  <c r="AJ362" i="81"/>
  <c r="V362" i="81"/>
  <c r="AJ370" i="81"/>
  <c r="V370" i="81"/>
  <c r="AJ378" i="81"/>
  <c r="V378" i="81"/>
  <c r="AJ386" i="81"/>
  <c r="V386" i="81"/>
  <c r="AJ394" i="81"/>
  <c r="V394" i="81"/>
  <c r="AJ402" i="81"/>
  <c r="V402" i="81"/>
  <c r="AJ410" i="81"/>
  <c r="V410" i="81"/>
  <c r="AJ418" i="81"/>
  <c r="V418" i="81"/>
  <c r="AJ426" i="81"/>
  <c r="V426" i="81"/>
  <c r="AJ434" i="81"/>
  <c r="V434" i="81"/>
  <c r="AJ442" i="81"/>
  <c r="V442" i="81"/>
  <c r="AJ450" i="81"/>
  <c r="V450" i="81"/>
  <c r="AJ458" i="81"/>
  <c r="V458" i="81"/>
  <c r="AJ466" i="81"/>
  <c r="V466" i="81"/>
  <c r="AJ474" i="81"/>
  <c r="V474" i="81"/>
  <c r="AJ482" i="81"/>
  <c r="V482" i="81"/>
  <c r="AJ490" i="81"/>
  <c r="V490" i="81"/>
  <c r="AJ498" i="81"/>
  <c r="V498" i="81"/>
  <c r="AJ506" i="81"/>
  <c r="V506" i="81"/>
  <c r="AJ514" i="81"/>
  <c r="V514" i="81"/>
  <c r="AJ522" i="81"/>
  <c r="V522" i="81"/>
  <c r="AJ530" i="81"/>
  <c r="V530" i="81"/>
  <c r="AJ538" i="81"/>
  <c r="V538" i="81"/>
  <c r="AJ546" i="81"/>
  <c r="V546" i="81"/>
  <c r="AJ554" i="81"/>
  <c r="V554" i="81"/>
  <c r="AJ562" i="81"/>
  <c r="V562" i="81"/>
  <c r="AJ570" i="81"/>
  <c r="V570" i="81"/>
  <c r="AJ578" i="81"/>
  <c r="V578" i="81"/>
  <c r="V145" i="81"/>
  <c r="V147" i="81"/>
  <c r="V149" i="81"/>
  <c r="V151" i="81"/>
  <c r="V153" i="81"/>
  <c r="V155" i="81"/>
  <c r="V157" i="81"/>
  <c r="V159" i="81"/>
  <c r="V161" i="81"/>
  <c r="V163" i="81"/>
  <c r="V165" i="81"/>
  <c r="V167" i="81"/>
  <c r="V169" i="81"/>
  <c r="V171" i="81"/>
  <c r="V173" i="81"/>
  <c r="V175" i="81"/>
  <c r="V177" i="81"/>
  <c r="V179" i="81"/>
  <c r="V181" i="81"/>
  <c r="V183" i="81"/>
  <c r="V185" i="81"/>
  <c r="V187" i="81"/>
  <c r="V189" i="81"/>
  <c r="V191" i="81"/>
  <c r="AJ280" i="81"/>
  <c r="V280" i="81"/>
  <c r="AJ288" i="81"/>
  <c r="V288" i="81"/>
  <c r="AJ296" i="81"/>
  <c r="V296" i="81"/>
  <c r="AJ304" i="81"/>
  <c r="V304" i="81"/>
  <c r="AJ312" i="81"/>
  <c r="V312" i="81"/>
  <c r="AJ320" i="81"/>
  <c r="V320" i="81"/>
  <c r="AJ328" i="81"/>
  <c r="V328" i="81"/>
  <c r="AJ336" i="81"/>
  <c r="V336" i="81"/>
  <c r="AJ344" i="81"/>
  <c r="V344" i="81"/>
  <c r="AJ352" i="81"/>
  <c r="V352" i="81"/>
  <c r="AJ360" i="81"/>
  <c r="V360" i="81"/>
  <c r="AJ368" i="81"/>
  <c r="V368" i="81"/>
  <c r="AJ376" i="81"/>
  <c r="V376" i="81"/>
  <c r="AJ384" i="81"/>
  <c r="V384" i="81"/>
  <c r="AJ392" i="81"/>
  <c r="V392" i="81"/>
  <c r="AJ400" i="81"/>
  <c r="V400" i="81"/>
  <c r="AJ408" i="81"/>
  <c r="V408" i="81"/>
  <c r="AJ416" i="81"/>
  <c r="V416" i="81"/>
  <c r="AJ424" i="81"/>
  <c r="V424" i="81"/>
  <c r="AJ432" i="81"/>
  <c r="V432" i="81"/>
  <c r="AJ440" i="81"/>
  <c r="V440" i="81"/>
  <c r="AJ448" i="81"/>
  <c r="V448" i="81"/>
  <c r="AJ456" i="81"/>
  <c r="V456" i="81"/>
  <c r="AJ464" i="81"/>
  <c r="V464" i="81"/>
  <c r="AJ472" i="81"/>
  <c r="V472" i="81"/>
  <c r="AJ480" i="81"/>
  <c r="V480" i="81"/>
  <c r="AJ488" i="81"/>
  <c r="V488" i="81"/>
  <c r="AJ496" i="81"/>
  <c r="V496" i="81"/>
  <c r="AJ504" i="81"/>
  <c r="V504" i="81"/>
  <c r="AJ512" i="81"/>
  <c r="V512" i="81"/>
  <c r="AJ520" i="81"/>
  <c r="V520" i="81"/>
  <c r="AJ528" i="81"/>
  <c r="V528" i="81"/>
  <c r="AJ536" i="81"/>
  <c r="V536" i="81"/>
  <c r="AJ544" i="81"/>
  <c r="V544" i="81"/>
  <c r="AJ552" i="81"/>
  <c r="V552" i="81"/>
  <c r="AJ560" i="81"/>
  <c r="V560" i="81"/>
  <c r="AJ568" i="81"/>
  <c r="V568" i="81"/>
  <c r="AJ576" i="81"/>
  <c r="V576" i="81"/>
  <c r="U1279" i="81"/>
  <c r="U1281" i="81" s="1"/>
  <c r="AJ286" i="81"/>
  <c r="V286" i="81"/>
  <c r="AJ294" i="81"/>
  <c r="V294" i="81"/>
  <c r="AJ302" i="81"/>
  <c r="V302" i="81"/>
  <c r="AJ310" i="81"/>
  <c r="V310" i="81"/>
  <c r="AJ318" i="81"/>
  <c r="V318" i="81"/>
  <c r="AJ326" i="81"/>
  <c r="V326" i="81"/>
  <c r="AJ334" i="81"/>
  <c r="V334" i="81"/>
  <c r="AJ342" i="81"/>
  <c r="V342" i="81"/>
  <c r="AJ350" i="81"/>
  <c r="V350" i="81"/>
  <c r="AJ358" i="81"/>
  <c r="V358" i="81"/>
  <c r="AJ366" i="81"/>
  <c r="V366" i="81"/>
  <c r="AJ374" i="81"/>
  <c r="V374" i="81"/>
  <c r="AJ382" i="81"/>
  <c r="V382" i="81"/>
  <c r="AJ390" i="81"/>
  <c r="V390" i="81"/>
  <c r="AJ398" i="81"/>
  <c r="V398" i="81"/>
  <c r="AJ406" i="81"/>
  <c r="V406" i="81"/>
  <c r="AJ414" i="81"/>
  <c r="V414" i="81"/>
  <c r="AJ422" i="81"/>
  <c r="V422" i="81"/>
  <c r="AJ430" i="81"/>
  <c r="V430" i="81"/>
  <c r="AJ438" i="81"/>
  <c r="V438" i="81"/>
  <c r="AJ446" i="81"/>
  <c r="V446" i="81"/>
  <c r="AJ454" i="81"/>
  <c r="V454" i="81"/>
  <c r="AJ462" i="81"/>
  <c r="V462" i="81"/>
  <c r="AJ470" i="81"/>
  <c r="V470" i="81"/>
  <c r="AJ478" i="81"/>
  <c r="V478" i="81"/>
  <c r="AJ486" i="81"/>
  <c r="V486" i="81"/>
  <c r="AJ494" i="81"/>
  <c r="V494" i="81"/>
  <c r="AJ502" i="81"/>
  <c r="V502" i="81"/>
  <c r="AJ510" i="81"/>
  <c r="V510" i="81"/>
  <c r="AJ518" i="81"/>
  <c r="V518" i="81"/>
  <c r="AJ526" i="81"/>
  <c r="V526" i="81"/>
  <c r="AJ534" i="81"/>
  <c r="V534" i="81"/>
  <c r="AJ542" i="81"/>
  <c r="V542" i="81"/>
  <c r="AJ550" i="81"/>
  <c r="V550" i="81"/>
  <c r="AJ558" i="81"/>
  <c r="V558" i="81"/>
  <c r="AJ566" i="81"/>
  <c r="V566" i="81"/>
  <c r="AJ574" i="81"/>
  <c r="V574" i="81"/>
  <c r="V582" i="81"/>
  <c r="AJ1037" i="81"/>
  <c r="V1037" i="81"/>
  <c r="AJ1045" i="81"/>
  <c r="V1045" i="81"/>
  <c r="AJ1053" i="81"/>
  <c r="V1053" i="81"/>
  <c r="AJ975" i="81"/>
  <c r="V975" i="81"/>
  <c r="V980" i="81"/>
  <c r="AJ983" i="81"/>
  <c r="V983" i="81"/>
  <c r="V988" i="81"/>
  <c r="AJ991" i="81"/>
  <c r="V991" i="81"/>
  <c r="V996" i="81"/>
  <c r="AJ999" i="81"/>
  <c r="V999" i="81"/>
  <c r="V1004" i="81"/>
  <c r="AJ1007" i="81"/>
  <c r="V1007" i="81"/>
  <c r="V1012" i="81"/>
  <c r="AJ1015" i="81"/>
  <c r="V1015" i="81"/>
  <c r="V1020" i="81"/>
  <c r="AJ1023" i="81"/>
  <c r="V1023" i="81"/>
  <c r="V1028" i="81"/>
  <c r="AJ1031" i="81"/>
  <c r="V1031" i="81"/>
  <c r="AJ1034" i="81"/>
  <c r="V1034" i="81"/>
  <c r="AJ1038" i="81"/>
  <c r="V1038" i="81"/>
  <c r="AJ1042" i="81"/>
  <c r="V1042" i="81"/>
  <c r="AJ981" i="81"/>
  <c r="V981" i="81"/>
  <c r="AJ989" i="81"/>
  <c r="V989" i="81"/>
  <c r="AJ997" i="81"/>
  <c r="V997" i="81"/>
  <c r="AJ1005" i="81"/>
  <c r="V1005" i="81"/>
  <c r="AJ1013" i="81"/>
  <c r="V1013" i="81"/>
  <c r="AJ1021" i="81"/>
  <c r="V1021" i="81"/>
  <c r="AJ1029" i="81"/>
  <c r="V1029" i="81"/>
  <c r="AJ1035" i="81"/>
  <c r="V1035" i="81"/>
  <c r="AJ1039" i="81"/>
  <c r="V1039" i="81"/>
  <c r="AJ1043" i="81"/>
  <c r="V1043" i="81"/>
  <c r="AJ1047" i="81"/>
  <c r="V1047" i="81"/>
  <c r="AJ1051" i="81"/>
  <c r="V1051" i="81"/>
  <c r="AJ1055" i="81"/>
  <c r="V1055" i="81"/>
  <c r="V976" i="81"/>
  <c r="AJ979" i="81"/>
  <c r="V979" i="81"/>
  <c r="V984" i="81"/>
  <c r="AJ987" i="81"/>
  <c r="V987" i="81"/>
  <c r="V992" i="81"/>
  <c r="AJ995" i="81"/>
  <c r="V995" i="81"/>
  <c r="V1000" i="81"/>
  <c r="AJ1003" i="81"/>
  <c r="V1003" i="81"/>
  <c r="V1008" i="81"/>
  <c r="AJ1011" i="81"/>
  <c r="V1011" i="81"/>
  <c r="V1016" i="81"/>
  <c r="AJ1019" i="81"/>
  <c r="V1019" i="81"/>
  <c r="V1024" i="81"/>
  <c r="AJ1027" i="81"/>
  <c r="V1027" i="81"/>
  <c r="V1032" i="81"/>
  <c r="AJ1036" i="81"/>
  <c r="V1036" i="81"/>
  <c r="AJ1040" i="81"/>
  <c r="V1040" i="81"/>
  <c r="V1044" i="81"/>
  <c r="V1046" i="81"/>
  <c r="V1048" i="81"/>
  <c r="V1050" i="81"/>
  <c r="V1052"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AA144" i="81"/>
  <c r="AA146" i="81"/>
  <c r="AA148" i="81"/>
  <c r="AA150" i="81"/>
  <c r="AA152" i="81"/>
  <c r="AA154" i="81"/>
  <c r="AA156" i="81"/>
  <c r="AA158" i="81"/>
  <c r="AA160" i="81"/>
  <c r="AA162" i="81"/>
  <c r="AA164" i="81"/>
  <c r="AA166" i="81"/>
  <c r="AA168" i="81"/>
  <c r="AA170" i="81"/>
  <c r="AA172" i="81"/>
  <c r="AA174" i="81"/>
  <c r="AA176" i="81"/>
  <c r="AA178" i="81"/>
  <c r="AA180" i="81"/>
  <c r="AA182" i="81"/>
  <c r="AA184" i="81"/>
  <c r="AA186" i="81"/>
  <c r="AA188" i="81"/>
  <c r="AA190" i="81"/>
  <c r="AA192" i="81"/>
  <c r="AA194" i="81"/>
  <c r="AA196" i="81"/>
  <c r="AA198" i="81"/>
  <c r="AA200" i="81"/>
  <c r="AA202" i="81"/>
  <c r="AA204" i="81"/>
  <c r="AA206" i="81"/>
  <c r="AA208" i="81"/>
  <c r="AA210" i="81"/>
  <c r="AA212" i="81"/>
  <c r="H5" i="116"/>
  <c r="AF144" i="81"/>
  <c r="H9" i="116"/>
  <c r="AC9" i="116" s="1"/>
  <c r="AF148" i="81"/>
  <c r="H14" i="116"/>
  <c r="AC14" i="116" s="1"/>
  <c r="AF152" i="81"/>
  <c r="H18" i="116"/>
  <c r="AC18" i="116" s="1"/>
  <c r="AF156" i="81"/>
  <c r="H23" i="116"/>
  <c r="AC23" i="116" s="1"/>
  <c r="AF160" i="81"/>
  <c r="H27" i="116"/>
  <c r="AC27" i="116" s="1"/>
  <c r="AF164" i="81"/>
  <c r="H31" i="116"/>
  <c r="AC31" i="116" s="1"/>
  <c r="AF168" i="81"/>
  <c r="H35" i="116"/>
  <c r="AC35" i="116" s="1"/>
  <c r="AF172" i="81"/>
  <c r="H40" i="116"/>
  <c r="AC40" i="116" s="1"/>
  <c r="AF176" i="81"/>
  <c r="H44" i="116"/>
  <c r="AC44" i="116" s="1"/>
  <c r="AF180" i="81"/>
  <c r="H48" i="116"/>
  <c r="AC48" i="116" s="1"/>
  <c r="AF184" i="81"/>
  <c r="H52" i="116"/>
  <c r="AC52" i="116" s="1"/>
  <c r="AF188" i="81"/>
  <c r="H56" i="116"/>
  <c r="AC56" i="116" s="1"/>
  <c r="AF192" i="81"/>
  <c r="H60" i="116"/>
  <c r="AC60" i="116" s="1"/>
  <c r="AF196" i="81"/>
  <c r="H64" i="116"/>
  <c r="AC64" i="116" s="1"/>
  <c r="AF200" i="81"/>
  <c r="H70" i="116"/>
  <c r="AC70" i="116" s="1"/>
  <c r="AF204" i="81"/>
  <c r="H144" i="116"/>
  <c r="AC144" i="116" s="1"/>
  <c r="AF208" i="81"/>
  <c r="H77" i="116"/>
  <c r="AC77" i="116" s="1"/>
  <c r="AF212" i="81"/>
  <c r="H6" i="116"/>
  <c r="AC6" i="116" s="1"/>
  <c r="AF145" i="81"/>
  <c r="H11" i="116"/>
  <c r="AC11" i="116" s="1"/>
  <c r="AF149" i="81"/>
  <c r="H15" i="116"/>
  <c r="AC15" i="116" s="1"/>
  <c r="AF153" i="81"/>
  <c r="H19" i="116"/>
  <c r="AC19" i="116" s="1"/>
  <c r="AF157" i="81"/>
  <c r="H24" i="116"/>
  <c r="AC24" i="116" s="1"/>
  <c r="AF161" i="81"/>
  <c r="H28" i="116"/>
  <c r="AC28" i="116" s="1"/>
  <c r="AF165" i="81"/>
  <c r="H32" i="116"/>
  <c r="AC32" i="116" s="1"/>
  <c r="AF169" i="81"/>
  <c r="H37" i="116"/>
  <c r="AC37" i="116" s="1"/>
  <c r="AF173" i="81"/>
  <c r="H41" i="116"/>
  <c r="AC41" i="116" s="1"/>
  <c r="AF177" i="81"/>
  <c r="H45" i="116"/>
  <c r="AC45" i="116" s="1"/>
  <c r="AF181" i="81"/>
  <c r="H49" i="116"/>
  <c r="AC49" i="116" s="1"/>
  <c r="AF185" i="81"/>
  <c r="V1059" i="81"/>
  <c r="V1061" i="81"/>
  <c r="V1065" i="81"/>
  <c r="V1067" i="81"/>
  <c r="V1069" i="81"/>
  <c r="V1071" i="81"/>
  <c r="V1073" i="81"/>
  <c r="V1075" i="81"/>
  <c r="V1079" i="81"/>
  <c r="V1081" i="81"/>
  <c r="V1085" i="81"/>
  <c r="V1087" i="81"/>
  <c r="V1089" i="81"/>
  <c r="V1091" i="81"/>
  <c r="V1093" i="81"/>
  <c r="V1097" i="81"/>
  <c r="V1099" i="81"/>
  <c r="AA145" i="81"/>
  <c r="AA147" i="81"/>
  <c r="AA149" i="81"/>
  <c r="AA151" i="81"/>
  <c r="AA153" i="81"/>
  <c r="AA155" i="81"/>
  <c r="AA157" i="81"/>
  <c r="AA159" i="81"/>
  <c r="AA161" i="81"/>
  <c r="AA163" i="81"/>
  <c r="AA165" i="81"/>
  <c r="AA167" i="81"/>
  <c r="AA169" i="81"/>
  <c r="AA171" i="81"/>
  <c r="AA173" i="81"/>
  <c r="AA175" i="81"/>
  <c r="AA177" i="81"/>
  <c r="AA179" i="81"/>
  <c r="AA181" i="81"/>
  <c r="AA183" i="81"/>
  <c r="AA185" i="81"/>
  <c r="AA187" i="81"/>
  <c r="AA189" i="81"/>
  <c r="AA191" i="81"/>
  <c r="AA193" i="81"/>
  <c r="AA195" i="81"/>
  <c r="AA197" i="81"/>
  <c r="AA199" i="81"/>
  <c r="AA201" i="81"/>
  <c r="AA203" i="81"/>
  <c r="AA205" i="81"/>
  <c r="AA207" i="81"/>
  <c r="AA209" i="81"/>
  <c r="AA211" i="81"/>
  <c r="AA213" i="81"/>
  <c r="AA215" i="81"/>
  <c r="AA217" i="81"/>
  <c r="AA219" i="81"/>
  <c r="AA221" i="81"/>
  <c r="AA223" i="81"/>
  <c r="AA225" i="81"/>
  <c r="AA227" i="81"/>
  <c r="AA229" i="81"/>
  <c r="AA231" i="81"/>
  <c r="AA233" i="81"/>
  <c r="AA235" i="81"/>
  <c r="AA237" i="81"/>
  <c r="AA239" i="81"/>
  <c r="AA241" i="81"/>
  <c r="AA243" i="81"/>
  <c r="AA245" i="81"/>
  <c r="AA247" i="81"/>
  <c r="AA249" i="81"/>
  <c r="AA251" i="81"/>
  <c r="AA253" i="81"/>
  <c r="AA255" i="81"/>
  <c r="AA257" i="81"/>
  <c r="AA259" i="81"/>
  <c r="AA261" i="81"/>
  <c r="AA263" i="81"/>
  <c r="AA265" i="81"/>
  <c r="AA267" i="81"/>
  <c r="H7" i="116"/>
  <c r="AC7" i="116" s="1"/>
  <c r="AF146" i="81"/>
  <c r="H12" i="116"/>
  <c r="AC12" i="116" s="1"/>
  <c r="AF150" i="81"/>
  <c r="H16" i="116"/>
  <c r="AC16" i="116" s="1"/>
  <c r="AF154" i="81"/>
  <c r="H20" i="116"/>
  <c r="AC20" i="116" s="1"/>
  <c r="AF158" i="81"/>
  <c r="H25" i="116"/>
  <c r="AC25" i="116" s="1"/>
  <c r="AF162" i="81"/>
  <c r="H29" i="116"/>
  <c r="AC29" i="116" s="1"/>
  <c r="AF166" i="81"/>
  <c r="H33" i="116"/>
  <c r="AC33" i="116" s="1"/>
  <c r="AF170" i="81"/>
  <c r="H38" i="116"/>
  <c r="AC38" i="116" s="1"/>
  <c r="AF174" i="81"/>
  <c r="H42" i="116"/>
  <c r="AC42" i="116" s="1"/>
  <c r="AF178" i="81"/>
  <c r="H46" i="116"/>
  <c r="AC46" i="116" s="1"/>
  <c r="AF182" i="81"/>
  <c r="H50" i="116"/>
  <c r="AC50" i="116" s="1"/>
  <c r="AF186" i="81"/>
  <c r="H54" i="116"/>
  <c r="AC54" i="116" s="1"/>
  <c r="AF190" i="81"/>
  <c r="H58" i="116"/>
  <c r="AC58" i="116" s="1"/>
  <c r="AF194" i="81"/>
  <c r="H62" i="116"/>
  <c r="AC62" i="116" s="1"/>
  <c r="AF198" i="81"/>
  <c r="H66" i="116"/>
  <c r="AC66" i="116" s="1"/>
  <c r="AF202" i="81"/>
  <c r="H71" i="116"/>
  <c r="AC71" i="116" s="1"/>
  <c r="AF206" i="81"/>
  <c r="H74" i="116"/>
  <c r="AC74" i="116" s="1"/>
  <c r="AF210" i="81"/>
  <c r="Z1279" i="81"/>
  <c r="Z1281" i="81" s="1"/>
  <c r="H8" i="116"/>
  <c r="AC8" i="116" s="1"/>
  <c r="AF147" i="81"/>
  <c r="H13" i="116"/>
  <c r="AC13" i="116" s="1"/>
  <c r="AF151" i="81"/>
  <c r="H17" i="116"/>
  <c r="AC17" i="116" s="1"/>
  <c r="AF155" i="81"/>
  <c r="H22" i="116"/>
  <c r="AC22" i="116" s="1"/>
  <c r="AF159" i="81"/>
  <c r="H26" i="116"/>
  <c r="AC26" i="116" s="1"/>
  <c r="AF163" i="81"/>
  <c r="H30" i="116"/>
  <c r="AC30" i="116" s="1"/>
  <c r="AF167" i="81"/>
  <c r="H34" i="116"/>
  <c r="AC34" i="116" s="1"/>
  <c r="AF171" i="81"/>
  <c r="H39" i="116"/>
  <c r="AC39" i="116" s="1"/>
  <c r="AF175" i="81"/>
  <c r="H43" i="116"/>
  <c r="AC43" i="116" s="1"/>
  <c r="AF179" i="81"/>
  <c r="H47" i="116"/>
  <c r="AC47" i="116" s="1"/>
  <c r="AF183" i="81"/>
  <c r="AF214" i="81"/>
  <c r="AF218" i="81"/>
  <c r="AF220" i="81"/>
  <c r="AF222" i="81"/>
  <c r="AF224" i="81"/>
  <c r="AF226" i="81"/>
  <c r="AF228" i="81"/>
  <c r="AF230" i="81"/>
  <c r="AF232" i="81"/>
  <c r="AF234" i="81"/>
  <c r="AF236" i="81"/>
  <c r="AF238" i="81"/>
  <c r="AF240" i="81"/>
  <c r="AF242" i="81"/>
  <c r="AF244" i="81"/>
  <c r="AF246" i="81"/>
  <c r="AF248" i="81"/>
  <c r="AF250" i="81"/>
  <c r="AF252" i="81"/>
  <c r="AF254" i="81"/>
  <c r="AF256" i="81"/>
  <c r="AF258" i="81"/>
  <c r="AF260" i="81"/>
  <c r="AF262" i="81"/>
  <c r="AF264" i="81"/>
  <c r="AF266" i="81"/>
  <c r="AF268" i="81"/>
  <c r="AF270" i="81"/>
  <c r="AF272" i="81"/>
  <c r="AF274" i="81"/>
  <c r="AF276" i="81"/>
  <c r="AF278" i="81"/>
  <c r="AF187" i="81"/>
  <c r="AF189" i="81"/>
  <c r="AF191" i="81"/>
  <c r="AF193" i="81"/>
  <c r="AF195" i="81"/>
  <c r="AF197" i="81"/>
  <c r="AF199" i="81"/>
  <c r="AF201" i="81"/>
  <c r="AF203" i="81"/>
  <c r="AF205" i="81"/>
  <c r="AF207" i="81"/>
  <c r="AF209" i="81"/>
  <c r="AF211" i="81"/>
  <c r="AF213" i="81"/>
  <c r="AF215" i="81"/>
  <c r="AF217" i="81"/>
  <c r="AF219" i="81"/>
  <c r="AF221" i="81"/>
  <c r="AF223" i="81"/>
  <c r="AF225" i="81"/>
  <c r="AF227" i="81"/>
  <c r="AF229" i="81"/>
  <c r="AF231" i="81"/>
  <c r="AF233" i="81"/>
  <c r="AF235" i="81"/>
  <c r="AF237" i="81"/>
  <c r="AF239" i="81"/>
  <c r="AF241" i="81"/>
  <c r="AF243" i="81"/>
  <c r="AF245" i="81"/>
  <c r="AF247" i="81"/>
  <c r="AF249" i="81"/>
  <c r="AF251" i="81"/>
  <c r="AF253" i="81"/>
  <c r="V1105" i="81"/>
  <c r="AJ1105" i="81"/>
  <c r="V1109" i="81"/>
  <c r="AJ1109" i="81"/>
  <c r="V1113" i="81"/>
  <c r="AJ1113" i="81"/>
  <c r="V1121" i="81"/>
  <c r="AJ1121" i="81"/>
  <c r="V1125" i="81"/>
  <c r="AJ1125" i="81"/>
  <c r="V1129" i="81"/>
  <c r="AJ1129" i="81"/>
  <c r="V1137" i="81"/>
  <c r="AJ1137" i="81"/>
  <c r="V1141" i="81"/>
  <c r="AJ1141" i="81"/>
  <c r="V1145" i="81"/>
  <c r="AJ1145" i="81"/>
  <c r="V1153" i="81"/>
  <c r="AJ1153" i="81"/>
  <c r="V1157" i="81"/>
  <c r="AJ1157" i="81"/>
  <c r="V1161" i="81"/>
  <c r="AJ1161" i="81"/>
  <c r="V1169" i="81"/>
  <c r="AJ1169" i="81"/>
  <c r="V1173" i="81"/>
  <c r="AJ1173" i="81"/>
  <c r="V1177" i="81"/>
  <c r="AJ1177" i="81"/>
  <c r="V1181" i="81"/>
  <c r="AJ1181" i="81"/>
  <c r="V1185" i="81"/>
  <c r="AJ1185" i="81"/>
  <c r="V1189" i="81"/>
  <c r="AJ1189" i="81"/>
  <c r="V1197" i="81"/>
  <c r="AJ1197" i="81"/>
  <c r="V1201" i="81"/>
  <c r="AJ1201" i="81"/>
  <c r="V1209" i="81"/>
  <c r="AJ1209" i="81"/>
  <c r="V1213" i="81"/>
  <c r="AJ1213" i="81"/>
  <c r="V1221" i="81"/>
  <c r="AJ1221" i="81"/>
  <c r="V1225" i="81"/>
  <c r="AJ1225" i="81"/>
  <c r="V1237" i="81"/>
  <c r="AJ1237" i="81"/>
  <c r="V1261" i="81"/>
  <c r="AJ1261" i="81"/>
  <c r="V1273" i="81"/>
  <c r="AJ1273" i="81"/>
  <c r="V1277" i="81"/>
  <c r="AJ1277" i="81"/>
  <c r="G1101" i="81"/>
  <c r="AI1101" i="81"/>
  <c r="AI1105" i="81"/>
  <c r="G1105" i="81"/>
  <c r="G1109" i="81"/>
  <c r="AI1109" i="81"/>
  <c r="AI1113" i="81"/>
  <c r="G1113" i="81"/>
  <c r="G1117" i="81"/>
  <c r="AI1117" i="81"/>
  <c r="AI1121" i="81"/>
  <c r="G1121" i="81"/>
  <c r="G1125" i="81"/>
  <c r="AI1125" i="81"/>
  <c r="G1133" i="81"/>
  <c r="AI1133" i="81"/>
  <c r="G1141" i="81"/>
  <c r="AI1141" i="81"/>
  <c r="G1149" i="81"/>
  <c r="AI1149" i="81"/>
  <c r="AI1153" i="81"/>
  <c r="G1153" i="81"/>
  <c r="G1157" i="81"/>
  <c r="AI1157" i="81"/>
  <c r="G1161" i="81"/>
  <c r="AI1161" i="81"/>
  <c r="G1165" i="81"/>
  <c r="AI1165" i="81"/>
  <c r="AI1169" i="81"/>
  <c r="G1169" i="81"/>
  <c r="G1173" i="81"/>
  <c r="AI1173" i="81"/>
  <c r="G1177" i="81"/>
  <c r="AI1177" i="81"/>
  <c r="AI1189" i="81"/>
  <c r="G1189" i="81"/>
  <c r="AI1193" i="81"/>
  <c r="G1193" i="81"/>
  <c r="AI1201" i="81"/>
  <c r="G1201" i="81"/>
  <c r="AI1209" i="81"/>
  <c r="G1209" i="81"/>
  <c r="G1213" i="81"/>
  <c r="AI1213" i="81"/>
  <c r="G1217" i="81"/>
  <c r="AI1217" i="81"/>
  <c r="G1221" i="81"/>
  <c r="AI1221" i="81"/>
  <c r="AI1225" i="81"/>
  <c r="G1225" i="81"/>
  <c r="AI1233" i="81"/>
  <c r="G1233" i="81"/>
  <c r="AI1237" i="81"/>
  <c r="G1237" i="81"/>
  <c r="AI1241" i="81"/>
  <c r="G1241" i="81"/>
  <c r="G1245" i="81"/>
  <c r="AI1245" i="81"/>
  <c r="AI1249" i="81"/>
  <c r="G1249" i="81"/>
  <c r="AI1265" i="81"/>
  <c r="G1265" i="81"/>
  <c r="G1269" i="81"/>
  <c r="AI1269" i="81"/>
  <c r="G1273" i="81"/>
  <c r="AI1273" i="81"/>
  <c r="G1277" i="81"/>
  <c r="AI1277" i="81"/>
  <c r="G1129" i="81"/>
  <c r="G1137" i="81"/>
  <c r="G1145" i="81"/>
  <c r="AI1205" i="81"/>
  <c r="AJ1241" i="81"/>
  <c r="AJ1249" i="81"/>
  <c r="AI1253" i="81"/>
  <c r="Q1229" i="81"/>
  <c r="AI1228" i="81"/>
  <c r="Q1261" i="81"/>
  <c r="AI1260" i="81"/>
  <c r="AI1180" i="81"/>
  <c r="V1102" i="81"/>
  <c r="AJ1102" i="81"/>
  <c r="V1106" i="81"/>
  <c r="AJ1106" i="81"/>
  <c r="V1114" i="81"/>
  <c r="AJ1114" i="81"/>
  <c r="V1122" i="81"/>
  <c r="AJ1122" i="81"/>
  <c r="AJ1126" i="81"/>
  <c r="V1126" i="81"/>
  <c r="V1130" i="81"/>
  <c r="AJ1130" i="81"/>
  <c r="AJ1134" i="81"/>
  <c r="V1134" i="81"/>
  <c r="V1138" i="81"/>
  <c r="AJ1138" i="81"/>
  <c r="V1146" i="81"/>
  <c r="AJ1146" i="81"/>
  <c r="V1154" i="81"/>
  <c r="AJ1154" i="81"/>
  <c r="AJ1158" i="81"/>
  <c r="V1158" i="81"/>
  <c r="V1162" i="81"/>
  <c r="AJ1162" i="81"/>
  <c r="AJ1166" i="81"/>
  <c r="V1166" i="81"/>
  <c r="V1170" i="81"/>
  <c r="AJ1170" i="81"/>
  <c r="V1178" i="81"/>
  <c r="AJ1178" i="81"/>
  <c r="AJ1222" i="81"/>
  <c r="V1222" i="81"/>
  <c r="V1234" i="81"/>
  <c r="AJ1234" i="81"/>
  <c r="AI1114" i="81"/>
  <c r="G1114" i="81"/>
  <c r="AI1146" i="81"/>
  <c r="G1146" i="81"/>
  <c r="AJ1182" i="81"/>
  <c r="AJ1198" i="81"/>
  <c r="V1142" i="81"/>
  <c r="V1206" i="81"/>
  <c r="AJ1194" i="81"/>
  <c r="AJ1202" i="81"/>
  <c r="V1118" i="81"/>
  <c r="V1258" i="81"/>
  <c r="AI1198" i="81"/>
  <c r="G1178" i="81"/>
  <c r="G515" i="110"/>
  <c r="G625" i="110"/>
  <c r="H409" i="159"/>
  <c r="H7" i="159"/>
  <c r="K7" i="159" s="1"/>
  <c r="H14" i="159"/>
  <c r="H25" i="159"/>
  <c r="H39" i="159"/>
  <c r="H74" i="159"/>
  <c r="K74" i="159" s="1"/>
  <c r="H943" i="159"/>
  <c r="H90" i="159"/>
  <c r="H95" i="159"/>
  <c r="H116" i="159"/>
  <c r="K116" i="159" s="1"/>
  <c r="H138" i="159"/>
  <c r="K138" i="159" s="1"/>
  <c r="H145" i="159"/>
  <c r="H154" i="159"/>
  <c r="H166" i="159"/>
  <c r="K166" i="159" s="1"/>
  <c r="H169" i="159"/>
  <c r="H171" i="159"/>
  <c r="H173" i="159"/>
  <c r="H175" i="159"/>
  <c r="K175" i="159" s="1"/>
  <c r="H187" i="159"/>
  <c r="H192" i="159"/>
  <c r="H199" i="159"/>
  <c r="H206" i="159"/>
  <c r="K206" i="159" s="1"/>
  <c r="H215" i="159"/>
  <c r="H221" i="159"/>
  <c r="H249" i="159"/>
  <c r="H251" i="159"/>
  <c r="K251" i="159" s="1"/>
  <c r="H261" i="159"/>
  <c r="K261" i="159" s="1"/>
  <c r="H263" i="159"/>
  <c r="G293" i="108"/>
  <c r="H296" i="159"/>
  <c r="K296" i="159" s="1"/>
  <c r="H306" i="159"/>
  <c r="K306" i="159" s="1"/>
  <c r="H308" i="159"/>
  <c r="H316" i="159"/>
  <c r="H329" i="159"/>
  <c r="K329" i="159" s="1"/>
  <c r="H337" i="159"/>
  <c r="G365" i="108"/>
  <c r="H390" i="159"/>
  <c r="H418" i="159"/>
  <c r="K418" i="159" s="1"/>
  <c r="G431" i="108"/>
  <c r="H468" i="159"/>
  <c r="H469" i="159"/>
  <c r="H486" i="159"/>
  <c r="K486" i="159" s="1"/>
  <c r="H540" i="159"/>
  <c r="H552" i="159"/>
  <c r="H570" i="159"/>
  <c r="H586" i="159"/>
  <c r="K586" i="159" s="1"/>
  <c r="H592" i="159"/>
  <c r="H635" i="159"/>
  <c r="G646" i="108"/>
  <c r="H653" i="159"/>
  <c r="K653" i="159" s="1"/>
  <c r="H661" i="159"/>
  <c r="H795" i="159"/>
  <c r="H859" i="159"/>
  <c r="G550" i="110"/>
  <c r="G590" i="110"/>
  <c r="E634" i="110"/>
  <c r="E640" i="110" s="1"/>
  <c r="G604" i="110"/>
  <c r="G607" i="110"/>
  <c r="G611" i="110"/>
  <c r="H16" i="159"/>
  <c r="H29" i="159"/>
  <c r="H35" i="159"/>
  <c r="K35" i="159" s="1"/>
  <c r="G54" i="108"/>
  <c r="H37" i="159"/>
  <c r="G70" i="108"/>
  <c r="H53" i="159"/>
  <c r="K53" i="159" s="1"/>
  <c r="H61" i="159"/>
  <c r="K61" i="159" s="1"/>
  <c r="H64" i="159"/>
  <c r="H80" i="159"/>
  <c r="H84" i="159"/>
  <c r="K84" i="159" s="1"/>
  <c r="H85" i="159"/>
  <c r="H86" i="159"/>
  <c r="H87" i="159"/>
  <c r="H92" i="159"/>
  <c r="K92" i="159" s="1"/>
  <c r="H98" i="159"/>
  <c r="H107" i="159"/>
  <c r="H108" i="159"/>
  <c r="H109" i="159"/>
  <c r="K109" i="159" s="1"/>
  <c r="H125" i="159"/>
  <c r="H130" i="159"/>
  <c r="H135" i="159"/>
  <c r="K135" i="159" s="1"/>
  <c r="H140" i="159"/>
  <c r="K140" i="159" s="1"/>
  <c r="H141" i="159"/>
  <c r="H149" i="159"/>
  <c r="H151" i="159"/>
  <c r="K151" i="159" s="1"/>
  <c r="H156" i="159"/>
  <c r="K156" i="159" s="1"/>
  <c r="H157" i="159"/>
  <c r="H158" i="159"/>
  <c r="H160" i="159"/>
  <c r="H161" i="159"/>
  <c r="K161" i="159" s="1"/>
  <c r="H179" i="159"/>
  <c r="H203" i="159"/>
  <c r="H210" i="159"/>
  <c r="H211" i="159"/>
  <c r="K211" i="159" s="1"/>
  <c r="H219" i="159"/>
  <c r="H230" i="159"/>
  <c r="H232" i="159"/>
  <c r="K232" i="159" s="1"/>
  <c r="H234" i="159"/>
  <c r="K234" i="159" s="1"/>
  <c r="H236" i="159"/>
  <c r="H237" i="159"/>
  <c r="H241" i="159"/>
  <c r="K241" i="159" s="1"/>
  <c r="H254" i="159"/>
  <c r="K254" i="159" s="1"/>
  <c r="H259" i="159"/>
  <c r="H273" i="159"/>
  <c r="H274" i="159"/>
  <c r="H312" i="159"/>
  <c r="K312" i="159" s="1"/>
  <c r="G333" i="108"/>
  <c r="H343" i="159"/>
  <c r="H354" i="159"/>
  <c r="K354" i="159" s="1"/>
  <c r="H355" i="159"/>
  <c r="K355" i="159" s="1"/>
  <c r="H380" i="159"/>
  <c r="K380" i="159" s="1"/>
  <c r="H400" i="159"/>
  <c r="H401" i="159"/>
  <c r="K401" i="159" s="1"/>
  <c r="H407" i="159"/>
  <c r="G420" i="108"/>
  <c r="H414" i="159"/>
  <c r="H427" i="159"/>
  <c r="H431" i="159"/>
  <c r="K431" i="159" s="1"/>
  <c r="H438" i="159"/>
  <c r="K438" i="159" s="1"/>
  <c r="G447" i="108"/>
  <c r="H458" i="159"/>
  <c r="K458" i="159" s="1"/>
  <c r="H461" i="159"/>
  <c r="K461" i="159" s="1"/>
  <c r="H465" i="159"/>
  <c r="K465" i="159" s="1"/>
  <c r="H476" i="159"/>
  <c r="H480" i="159"/>
  <c r="K480" i="159" s="1"/>
  <c r="H492" i="159"/>
  <c r="K492" i="159" s="1"/>
  <c r="H495" i="159"/>
  <c r="K495" i="159" s="1"/>
  <c r="H503" i="159"/>
  <c r="H531" i="159"/>
  <c r="K531" i="159" s="1"/>
  <c r="H532" i="159"/>
  <c r="K532" i="159" s="1"/>
  <c r="H538" i="159"/>
  <c r="K538" i="159" s="1"/>
  <c r="H569" i="159"/>
  <c r="H575" i="159"/>
  <c r="K575" i="159" s="1"/>
  <c r="H577" i="159"/>
  <c r="K577" i="159" s="1"/>
  <c r="H588" i="159"/>
  <c r="H600" i="159"/>
  <c r="G611" i="108"/>
  <c r="H625" i="159"/>
  <c r="K625" i="159" s="1"/>
  <c r="H626" i="159"/>
  <c r="K626" i="159" s="1"/>
  <c r="H629" i="159"/>
  <c r="H639" i="159"/>
  <c r="K639" i="159" s="1"/>
  <c r="H656" i="159"/>
  <c r="K656" i="159" s="1"/>
  <c r="H664" i="159"/>
  <c r="K664" i="159" s="1"/>
  <c r="H666" i="159"/>
  <c r="H668" i="159"/>
  <c r="K668" i="159" s="1"/>
  <c r="H691" i="159"/>
  <c r="K691" i="159" s="1"/>
  <c r="H702" i="159"/>
  <c r="H717" i="159"/>
  <c r="K717" i="159" s="1"/>
  <c r="H726" i="159"/>
  <c r="H771" i="159"/>
  <c r="K771" i="159" s="1"/>
  <c r="H776" i="159"/>
  <c r="K776" i="159" s="1"/>
  <c r="H782" i="159"/>
  <c r="K782" i="159" s="1"/>
  <c r="H785" i="159"/>
  <c r="K785" i="159" s="1"/>
  <c r="H858" i="159"/>
  <c r="K858" i="159" s="1"/>
  <c r="H870" i="159"/>
  <c r="H871" i="159"/>
  <c r="AJ72" i="81"/>
  <c r="AJ89" i="81"/>
  <c r="AJ93" i="81"/>
  <c r="AJ101" i="81"/>
  <c r="AJ108" i="81"/>
  <c r="AI144" i="81"/>
  <c r="AI146" i="81"/>
  <c r="AI148" i="81"/>
  <c r="AI150" i="81"/>
  <c r="AI152" i="81"/>
  <c r="AI154" i="81"/>
  <c r="AI156" i="81"/>
  <c r="AI158" i="81"/>
  <c r="AI160" i="81"/>
  <c r="AI162" i="81"/>
  <c r="AI164" i="81"/>
  <c r="AI166" i="81"/>
  <c r="AI168" i="81"/>
  <c r="AI170" i="81"/>
  <c r="AI172" i="81"/>
  <c r="AI174" i="81"/>
  <c r="AI176" i="81"/>
  <c r="AI178" i="81"/>
  <c r="AI180" i="81"/>
  <c r="AI182" i="81"/>
  <c r="AI184" i="81"/>
  <c r="AI186" i="81"/>
  <c r="AI188" i="81"/>
  <c r="AI190" i="81"/>
  <c r="AI192" i="81"/>
  <c r="AI194" i="81"/>
  <c r="AI196" i="81"/>
  <c r="AI198" i="81"/>
  <c r="AI200" i="81"/>
  <c r="AI202" i="81"/>
  <c r="AI204" i="81"/>
  <c r="AI206" i="81"/>
  <c r="AI761" i="81"/>
  <c r="AI769" i="81"/>
  <c r="AI777" i="81"/>
  <c r="G882" i="81"/>
  <c r="G898" i="81"/>
  <c r="G914" i="81"/>
  <c r="G930" i="81"/>
  <c r="G946" i="81"/>
  <c r="G962" i="81"/>
  <c r="G978" i="81"/>
  <c r="G994" i="81"/>
  <c r="G1010" i="81"/>
  <c r="G1030" i="81"/>
  <c r="G1036" i="81"/>
  <c r="G1042" i="81"/>
  <c r="G1062" i="81"/>
  <c r="G1068" i="81"/>
  <c r="G1074" i="81"/>
  <c r="G1094" i="81"/>
  <c r="L149" i="81"/>
  <c r="L155" i="81"/>
  <c r="L175" i="81"/>
  <c r="L181" i="81"/>
  <c r="L187" i="81"/>
  <c r="L207" i="81"/>
  <c r="L213" i="81"/>
  <c r="L219" i="81"/>
  <c r="G431" i="110"/>
  <c r="G447" i="110"/>
  <c r="G473" i="110"/>
  <c r="G526" i="110"/>
  <c r="G528" i="110"/>
  <c r="G593" i="110"/>
  <c r="G631" i="110"/>
  <c r="H3" i="159"/>
  <c r="H8" i="159"/>
  <c r="K8" i="159" s="1"/>
  <c r="H15" i="159"/>
  <c r="K15" i="159" s="1"/>
  <c r="H26" i="159"/>
  <c r="H28" i="159"/>
  <c r="H40" i="159"/>
  <c r="K40" i="159" s="1"/>
  <c r="H42" i="159"/>
  <c r="K42" i="159" s="1"/>
  <c r="H91" i="159"/>
  <c r="K91" i="159" s="1"/>
  <c r="H96" i="159"/>
  <c r="H104" i="159"/>
  <c r="K104" i="159" s="1"/>
  <c r="H105" i="159"/>
  <c r="K105" i="159" s="1"/>
  <c r="H119" i="159"/>
  <c r="K119" i="159" s="1"/>
  <c r="H120" i="159"/>
  <c r="K120" i="159" s="1"/>
  <c r="H123" i="159"/>
  <c r="K123" i="159" s="1"/>
  <c r="H128" i="159"/>
  <c r="K128" i="159" s="1"/>
  <c r="H133" i="159"/>
  <c r="K133" i="159" s="1"/>
  <c r="H139" i="159"/>
  <c r="K139" i="159" s="1"/>
  <c r="H148" i="159"/>
  <c r="H155" i="159"/>
  <c r="K155" i="159" s="1"/>
  <c r="H174" i="159"/>
  <c r="H176" i="159"/>
  <c r="K176" i="159" s="1"/>
  <c r="H184" i="159"/>
  <c r="H189" i="159"/>
  <c r="K189" i="159" s="1"/>
  <c r="H195" i="159"/>
  <c r="K195" i="159" s="1"/>
  <c r="H197" i="159"/>
  <c r="K197" i="159" s="1"/>
  <c r="H202" i="159"/>
  <c r="K202" i="159" s="1"/>
  <c r="H207" i="159"/>
  <c r="K207" i="159" s="1"/>
  <c r="H209" i="159"/>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H287" i="159"/>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G515" i="108"/>
  <c r="H507" i="159"/>
  <c r="K507" i="159" s="1"/>
  <c r="H512" i="159"/>
  <c r="K512" i="159" s="1"/>
  <c r="H513" i="159"/>
  <c r="K513" i="159" s="1"/>
  <c r="G531" i="108"/>
  <c r="H535" i="159"/>
  <c r="K535" i="159" s="1"/>
  <c r="H537" i="159"/>
  <c r="K537" i="159" s="1"/>
  <c r="H541" i="159"/>
  <c r="K541" i="159" s="1"/>
  <c r="H566" i="159"/>
  <c r="K566" i="159" s="1"/>
  <c r="H605" i="159"/>
  <c r="K605" i="159" s="1"/>
  <c r="H616" i="159"/>
  <c r="K616" i="159" s="1"/>
  <c r="H617" i="159"/>
  <c r="K617" i="159" s="1"/>
  <c r="G629" i="108"/>
  <c r="H622" i="159"/>
  <c r="K622" i="159" s="1"/>
  <c r="H643" i="159"/>
  <c r="K643" i="159" s="1"/>
  <c r="G653" i="108"/>
  <c r="G696" i="108"/>
  <c r="H748" i="159"/>
  <c r="K748" i="159" s="1"/>
  <c r="H753" i="159"/>
  <c r="K753" i="159" s="1"/>
  <c r="H831" i="159"/>
  <c r="K831" i="159" s="1"/>
  <c r="AJ84" i="81"/>
  <c r="AI67" i="81"/>
  <c r="AI71" i="81"/>
  <c r="AI75" i="81"/>
  <c r="AI79" i="81"/>
  <c r="AI83" i="81"/>
  <c r="AI87" i="81"/>
  <c r="AI95" i="81"/>
  <c r="AI99" i="81"/>
  <c r="AI103" i="81"/>
  <c r="AI107" i="81"/>
  <c r="AI111" i="81"/>
  <c r="Q144" i="81"/>
  <c r="Q146" i="81"/>
  <c r="Q148" i="81"/>
  <c r="Q150" i="81"/>
  <c r="Q152" i="81"/>
  <c r="Q154" i="81"/>
  <c r="Q156" i="81"/>
  <c r="Q158" i="81"/>
  <c r="AJ873" i="81"/>
  <c r="AJ881" i="81"/>
  <c r="AJ889" i="81"/>
  <c r="AJ897" i="81"/>
  <c r="AJ905" i="81"/>
  <c r="AJ913" i="81"/>
  <c r="AJ921" i="81"/>
  <c r="AJ929" i="81"/>
  <c r="AJ937" i="81"/>
  <c r="AJ945" i="81"/>
  <c r="AJ953" i="81"/>
  <c r="AJ961" i="81"/>
  <c r="AJ969" i="81"/>
  <c r="AJ977" i="81"/>
  <c r="AJ985" i="81"/>
  <c r="AJ993" i="81"/>
  <c r="AJ1001" i="81"/>
  <c r="AJ1009" i="81"/>
  <c r="AJ1017" i="81"/>
  <c r="AJ1025" i="81"/>
  <c r="AJ1033" i="81"/>
  <c r="AJ1041" i="81"/>
  <c r="AJ1049" i="81"/>
  <c r="AJ1057" i="81"/>
  <c r="AJ1063" i="81"/>
  <c r="AJ1077" i="81"/>
  <c r="AJ1083" i="81"/>
  <c r="AJ1095" i="81"/>
  <c r="V1101" i="81"/>
  <c r="AJ1101" i="81"/>
  <c r="V1117" i="81"/>
  <c r="AJ1117" i="81"/>
  <c r="V1133" i="81"/>
  <c r="AJ1133" i="81"/>
  <c r="V1149" i="81"/>
  <c r="AJ1149" i="81"/>
  <c r="V1165" i="81"/>
  <c r="AJ1165" i="81"/>
  <c r="V1186" i="81"/>
  <c r="AJ1186" i="81"/>
  <c r="V1193" i="81"/>
  <c r="AJ1193" i="81"/>
  <c r="V1205" i="81"/>
  <c r="AJ1205" i="81"/>
  <c r="V1210" i="81"/>
  <c r="AJ1210" i="81"/>
  <c r="V1217" i="81"/>
  <c r="AJ1217" i="81"/>
  <c r="V1229" i="81"/>
  <c r="AJ1229" i="81"/>
  <c r="V1233" i="81"/>
  <c r="AJ1233" i="81"/>
  <c r="V1245" i="81"/>
  <c r="AJ1245" i="81"/>
  <c r="AJ1246" i="81"/>
  <c r="V1246" i="81"/>
  <c r="V1257" i="81"/>
  <c r="AJ1257" i="81"/>
  <c r="V1265" i="81"/>
  <c r="AJ1265" i="81"/>
  <c r="V1268" i="81"/>
  <c r="AJ1268" i="81"/>
  <c r="G1181" i="81"/>
  <c r="AI1181" i="81"/>
  <c r="G1197" i="81"/>
  <c r="AI1197" i="81"/>
  <c r="G1208" i="81"/>
  <c r="AI1208" i="81"/>
  <c r="G1236" i="81"/>
  <c r="AI1236" i="81"/>
  <c r="AI1261" i="81"/>
  <c r="G1229" i="81"/>
  <c r="L277" i="110"/>
  <c r="G277" i="110"/>
  <c r="G27" i="110"/>
  <c r="G22" i="110"/>
  <c r="I22" i="110"/>
  <c r="G453" i="110"/>
  <c r="G486" i="110"/>
  <c r="G542" i="110"/>
  <c r="G558" i="110"/>
  <c r="G562" i="110"/>
  <c r="G570" i="110"/>
  <c r="G574" i="110"/>
  <c r="G276" i="110"/>
  <c r="G417" i="110"/>
  <c r="G422" i="110"/>
  <c r="G529" i="110"/>
  <c r="G537" i="110"/>
  <c r="G328" i="110"/>
  <c r="G13" i="110"/>
  <c r="G17" i="110"/>
  <c r="G29" i="110"/>
  <c r="G498" i="110"/>
  <c r="G506" i="110"/>
  <c r="G510" i="110"/>
  <c r="G579" i="110"/>
  <c r="G592" i="110"/>
  <c r="G12" i="110"/>
  <c r="K256" i="110"/>
  <c r="G256" i="110"/>
  <c r="G20" i="110"/>
  <c r="N20" i="110" s="1"/>
  <c r="I54" i="159"/>
  <c r="G30" i="110"/>
  <c r="K186" i="110"/>
  <c r="G186" i="110"/>
  <c r="K194" i="110"/>
  <c r="G194" i="110"/>
  <c r="K202" i="110"/>
  <c r="G202" i="110"/>
  <c r="K210" i="110"/>
  <c r="G210" i="110"/>
  <c r="K218" i="110"/>
  <c r="G218" i="110"/>
  <c r="I66" i="159"/>
  <c r="G14" i="110"/>
  <c r="G478" i="110"/>
  <c r="G494" i="110"/>
  <c r="G35" i="110"/>
  <c r="G10" i="110"/>
  <c r="G18" i="110"/>
  <c r="G413" i="110"/>
  <c r="G421" i="110"/>
  <c r="G437" i="110"/>
  <c r="G442" i="110"/>
  <c r="G445" i="110"/>
  <c r="G482" i="110"/>
  <c r="G490" i="110"/>
  <c r="G499" i="110"/>
  <c r="G512" i="110"/>
  <c r="G513" i="110"/>
  <c r="G521" i="110"/>
  <c r="G534" i="110"/>
  <c r="G546" i="110"/>
  <c r="G554" i="110"/>
  <c r="G563" i="110"/>
  <c r="G576" i="110"/>
  <c r="G577" i="110"/>
  <c r="G585" i="110"/>
  <c r="G598" i="110"/>
  <c r="G616" i="110"/>
  <c r="G617" i="110"/>
  <c r="G629" i="110"/>
  <c r="G34" i="108"/>
  <c r="G89" i="108"/>
  <c r="G130" i="108"/>
  <c r="G185" i="108"/>
  <c r="G196" i="108"/>
  <c r="G208" i="108"/>
  <c r="G258" i="108"/>
  <c r="G309" i="108"/>
  <c r="G340" i="108"/>
  <c r="N340" i="108" s="1"/>
  <c r="G351" i="108"/>
  <c r="G381" i="108"/>
  <c r="G397" i="108"/>
  <c r="K415" i="108"/>
  <c r="G415" i="108"/>
  <c r="M463" i="108"/>
  <c r="G463" i="108"/>
  <c r="K510" i="108"/>
  <c r="G510" i="108"/>
  <c r="K595" i="108"/>
  <c r="G595" i="108"/>
  <c r="H351" i="159"/>
  <c r="K351" i="159" s="1"/>
  <c r="G367" i="108"/>
  <c r="H358" i="159"/>
  <c r="K358" i="159" s="1"/>
  <c r="H360" i="159"/>
  <c r="H363" i="159"/>
  <c r="K363" i="159" s="1"/>
  <c r="H367" i="159"/>
  <c r="K367" i="159" s="1"/>
  <c r="H371" i="159"/>
  <c r="K371" i="159" s="1"/>
  <c r="H372" i="159"/>
  <c r="K404" i="108"/>
  <c r="G404" i="108"/>
  <c r="M413" i="108"/>
  <c r="G413" i="108"/>
  <c r="M436" i="108"/>
  <c r="G436" i="108"/>
  <c r="K547" i="108"/>
  <c r="G547" i="108"/>
  <c r="G15" i="110"/>
  <c r="H18" i="110"/>
  <c r="N18" i="110" s="1"/>
  <c r="G28" i="110"/>
  <c r="G31" i="110"/>
  <c r="G36" i="110"/>
  <c r="G16" i="110"/>
  <c r="D638" i="110"/>
  <c r="G190" i="110"/>
  <c r="G198" i="110"/>
  <c r="G206" i="110"/>
  <c r="G214" i="110"/>
  <c r="G265" i="110"/>
  <c r="G296" i="110"/>
  <c r="G333" i="110"/>
  <c r="G356" i="110"/>
  <c r="N356" i="110" s="1"/>
  <c r="G407" i="110"/>
  <c r="G419" i="110"/>
  <c r="G439" i="110"/>
  <c r="G458" i="110"/>
  <c r="G480" i="110"/>
  <c r="G481" i="110"/>
  <c r="G489" i="110"/>
  <c r="G502" i="110"/>
  <c r="G514" i="110"/>
  <c r="G522" i="110"/>
  <c r="G531" i="110"/>
  <c r="G544" i="110"/>
  <c r="G545" i="110"/>
  <c r="G553" i="110"/>
  <c r="G566" i="110"/>
  <c r="G578" i="110"/>
  <c r="G586" i="110"/>
  <c r="G595" i="110"/>
  <c r="G622" i="110"/>
  <c r="G623" i="110"/>
  <c r="G96" i="108"/>
  <c r="G132" i="108"/>
  <c r="G144" i="108"/>
  <c r="G194" i="108"/>
  <c r="G249" i="108"/>
  <c r="G277" i="108"/>
  <c r="G349" i="108"/>
  <c r="G372" i="108"/>
  <c r="G383" i="108"/>
  <c r="K388" i="108"/>
  <c r="G388" i="108"/>
  <c r="H379" i="159"/>
  <c r="H391" i="159"/>
  <c r="H394" i="159"/>
  <c r="K394" i="159" s="1"/>
  <c r="K602" i="108"/>
  <c r="G602" i="108"/>
  <c r="H10" i="110"/>
  <c r="G26" i="110"/>
  <c r="N26" i="110" s="1"/>
  <c r="G34" i="110"/>
  <c r="G248" i="110"/>
  <c r="G268" i="110"/>
  <c r="G269" i="110"/>
  <c r="N269" i="110" s="1"/>
  <c r="G284" i="110"/>
  <c r="G285" i="110"/>
  <c r="N285" i="110" s="1"/>
  <c r="G312" i="110"/>
  <c r="G332" i="110"/>
  <c r="G402" i="110"/>
  <c r="N402" i="110" s="1"/>
  <c r="G416" i="110"/>
  <c r="G426" i="110"/>
  <c r="G429" i="110"/>
  <c r="G430" i="110"/>
  <c r="G433" i="110"/>
  <c r="G441" i="110"/>
  <c r="N441" i="110" s="1"/>
  <c r="G459" i="110"/>
  <c r="G462" i="110"/>
  <c r="G474" i="110"/>
  <c r="G483" i="110"/>
  <c r="G496" i="110"/>
  <c r="G497" i="110"/>
  <c r="G505" i="110"/>
  <c r="G518" i="110"/>
  <c r="G530" i="110"/>
  <c r="G538" i="110"/>
  <c r="G547" i="110"/>
  <c r="G560" i="110"/>
  <c r="G561" i="110"/>
  <c r="G569" i="110"/>
  <c r="G582" i="110"/>
  <c r="G594" i="110"/>
  <c r="G613" i="110"/>
  <c r="G621" i="110"/>
  <c r="G18" i="108"/>
  <c r="G46" i="108"/>
  <c r="G62" i="108"/>
  <c r="D963" i="108"/>
  <c r="G324" i="108"/>
  <c r="G335" i="108"/>
  <c r="K399" i="108"/>
  <c r="G399" i="108"/>
  <c r="M452" i="108"/>
  <c r="G452" i="108"/>
  <c r="K503" i="108"/>
  <c r="G503" i="108"/>
  <c r="K554" i="108"/>
  <c r="G554" i="108"/>
  <c r="G613" i="108"/>
  <c r="G637" i="108"/>
  <c r="G648" i="108"/>
  <c r="G669" i="108"/>
  <c r="H680" i="159"/>
  <c r="K680" i="159" s="1"/>
  <c r="G701" i="108"/>
  <c r="H696" i="159"/>
  <c r="H698" i="159"/>
  <c r="K698" i="159" s="1"/>
  <c r="H714" i="159"/>
  <c r="K714" i="159" s="1"/>
  <c r="H724" i="159"/>
  <c r="K724" i="159" s="1"/>
  <c r="H736" i="159"/>
  <c r="K750" i="108"/>
  <c r="G750" i="108"/>
  <c r="H741" i="159"/>
  <c r="H743" i="159"/>
  <c r="G770" i="108"/>
  <c r="H945" i="159"/>
  <c r="K945" i="159" s="1"/>
  <c r="H766" i="159"/>
  <c r="K766" i="159" s="1"/>
  <c r="H774" i="159"/>
  <c r="H777" i="159"/>
  <c r="K777" i="159" s="1"/>
  <c r="H803" i="159"/>
  <c r="K803" i="159" s="1"/>
  <c r="H819" i="159"/>
  <c r="K819" i="159" s="1"/>
  <c r="H844" i="159"/>
  <c r="H847" i="159"/>
  <c r="K847" i="159" s="1"/>
  <c r="K902" i="108"/>
  <c r="G902" i="108"/>
  <c r="AJ9" i="81"/>
  <c r="AJ17" i="81"/>
  <c r="AJ73" i="81"/>
  <c r="AJ81" i="81"/>
  <c r="AF5" i="81"/>
  <c r="AF21" i="81"/>
  <c r="AF37" i="81"/>
  <c r="AF53" i="81"/>
  <c r="AF69" i="81"/>
  <c r="AF85" i="81"/>
  <c r="AF41" i="81"/>
  <c r="AF57" i="81"/>
  <c r="AF105" i="81"/>
  <c r="G563" i="108"/>
  <c r="G570" i="108"/>
  <c r="G581" i="108"/>
  <c r="H582" i="159"/>
  <c r="H595" i="159"/>
  <c r="K595" i="159" s="1"/>
  <c r="H599" i="159"/>
  <c r="K599" i="159" s="1"/>
  <c r="H602" i="159"/>
  <c r="H612" i="159"/>
  <c r="G627" i="108"/>
  <c r="H672" i="159"/>
  <c r="K672" i="159" s="1"/>
  <c r="H718" i="159"/>
  <c r="K718" i="159" s="1"/>
  <c r="H740" i="159"/>
  <c r="H762" i="159"/>
  <c r="H769" i="159"/>
  <c r="K769" i="159" s="1"/>
  <c r="K785" i="108"/>
  <c r="G785" i="108"/>
  <c r="H788" i="159"/>
  <c r="K788" i="159" s="1"/>
  <c r="H796" i="159"/>
  <c r="K796" i="159" s="1"/>
  <c r="H815" i="159"/>
  <c r="K815" i="159" s="1"/>
  <c r="H823" i="159"/>
  <c r="H827" i="159"/>
  <c r="K827" i="159" s="1"/>
  <c r="G849" i="108"/>
  <c r="H840" i="159"/>
  <c r="K840" i="159" s="1"/>
  <c r="H856" i="159"/>
  <c r="K856" i="159" s="1"/>
  <c r="H862" i="159"/>
  <c r="K862" i="159" s="1"/>
  <c r="G877" i="108"/>
  <c r="H892" i="159"/>
  <c r="K892" i="159" s="1"/>
  <c r="K934" i="108"/>
  <c r="G934" i="108"/>
  <c r="G945" i="108"/>
  <c r="H931" i="159"/>
  <c r="K931" i="159" s="1"/>
  <c r="AJ49" i="81"/>
  <c r="AJ109" i="81"/>
  <c r="AF13" i="81"/>
  <c r="AF29" i="81"/>
  <c r="AF45" i="81"/>
  <c r="AF61" i="81"/>
  <c r="AF77" i="81"/>
  <c r="G429" i="108"/>
  <c r="G445" i="108"/>
  <c r="G461" i="108"/>
  <c r="G468" i="108"/>
  <c r="G481" i="108"/>
  <c r="G506" i="108"/>
  <c r="G549" i="108"/>
  <c r="H565" i="159"/>
  <c r="K565" i="159" s="1"/>
  <c r="G579" i="108"/>
  <c r="G586" i="108"/>
  <c r="G597" i="108"/>
  <c r="G662" i="108"/>
  <c r="H707" i="159"/>
  <c r="K707" i="159" s="1"/>
  <c r="H710" i="159"/>
  <c r="K710" i="159" s="1"/>
  <c r="H712" i="159"/>
  <c r="G728" i="108"/>
  <c r="G733" i="108"/>
  <c r="H728" i="159"/>
  <c r="H731" i="159"/>
  <c r="H732" i="159"/>
  <c r="K732" i="159" s="1"/>
  <c r="H737" i="159"/>
  <c r="K737" i="159" s="1"/>
  <c r="H749" i="159"/>
  <c r="K749" i="159" s="1"/>
  <c r="H752" i="159"/>
  <c r="H809" i="159"/>
  <c r="K809" i="159" s="1"/>
  <c r="H811" i="159"/>
  <c r="K811" i="159" s="1"/>
  <c r="H820" i="159"/>
  <c r="K820" i="159" s="1"/>
  <c r="K842" i="108"/>
  <c r="G842" i="108"/>
  <c r="G844" i="108"/>
  <c r="K869" i="108"/>
  <c r="G869" i="108"/>
  <c r="H881" i="159"/>
  <c r="K881" i="159" s="1"/>
  <c r="G913" i="108"/>
  <c r="N913" i="108" s="1"/>
  <c r="K927" i="108"/>
  <c r="G927" i="108"/>
  <c r="G929" i="108"/>
  <c r="K950" i="108"/>
  <c r="G950" i="108"/>
  <c r="AJ65" i="81"/>
  <c r="AI91" i="81"/>
  <c r="AF33" i="81"/>
  <c r="AF97" i="81"/>
  <c r="AF113" i="81"/>
  <c r="AI881" i="81"/>
  <c r="G881" i="81"/>
  <c r="AI889" i="81"/>
  <c r="G889" i="81"/>
  <c r="AI897" i="81"/>
  <c r="G897" i="81"/>
  <c r="AI905" i="81"/>
  <c r="G905" i="81"/>
  <c r="AI913" i="81"/>
  <c r="G913" i="81"/>
  <c r="AI921" i="81"/>
  <c r="G921" i="81"/>
  <c r="AI929" i="81"/>
  <c r="G929" i="81"/>
  <c r="AI937" i="81"/>
  <c r="G937" i="81"/>
  <c r="AI945" i="81"/>
  <c r="G945" i="81"/>
  <c r="AI953" i="81"/>
  <c r="G953" i="81"/>
  <c r="AI961" i="81"/>
  <c r="G961" i="81"/>
  <c r="AI969" i="81"/>
  <c r="G969" i="81"/>
  <c r="AI977" i="81"/>
  <c r="G977" i="81"/>
  <c r="AI985" i="81"/>
  <c r="G985" i="81"/>
  <c r="AI993" i="81"/>
  <c r="G993" i="81"/>
  <c r="AI1001" i="81"/>
  <c r="G1001" i="81"/>
  <c r="AI1009" i="81"/>
  <c r="G1009" i="81"/>
  <c r="AI1017" i="81"/>
  <c r="G1017" i="81"/>
  <c r="AI1025" i="81"/>
  <c r="G1025" i="81"/>
  <c r="AI1033" i="81"/>
  <c r="G1033" i="81"/>
  <c r="AI1041" i="81"/>
  <c r="G1041" i="81"/>
  <c r="AI1049" i="81"/>
  <c r="G1049" i="81"/>
  <c r="AI1057" i="81"/>
  <c r="G1057" i="81"/>
  <c r="AI1065" i="81"/>
  <c r="G1065" i="81"/>
  <c r="AI1073" i="81"/>
  <c r="G1073" i="81"/>
  <c r="AI1081" i="81"/>
  <c r="G1081" i="81"/>
  <c r="AI1089" i="81"/>
  <c r="G1089" i="81"/>
  <c r="AI1097" i="81"/>
  <c r="G1097" i="81"/>
  <c r="D7" i="116"/>
  <c r="L146" i="81"/>
  <c r="D16" i="116"/>
  <c r="I16" i="116" s="1"/>
  <c r="L154" i="81"/>
  <c r="I19" i="116"/>
  <c r="D25" i="116"/>
  <c r="L162" i="81"/>
  <c r="D33" i="116"/>
  <c r="R33" i="116" s="1"/>
  <c r="L170" i="81"/>
  <c r="D42" i="116"/>
  <c r="L178" i="81"/>
  <c r="D50" i="116"/>
  <c r="L186" i="81"/>
  <c r="D58" i="116"/>
  <c r="L194" i="81"/>
  <c r="D66" i="116"/>
  <c r="L202" i="81"/>
  <c r="D74" i="116"/>
  <c r="R74" i="116" s="1"/>
  <c r="L210" i="81"/>
  <c r="D83" i="116"/>
  <c r="L218" i="81"/>
  <c r="H880" i="159"/>
  <c r="K880" i="159" s="1"/>
  <c r="H885" i="159"/>
  <c r="H894" i="159"/>
  <c r="K894" i="159" s="1"/>
  <c r="H896" i="159"/>
  <c r="K896" i="159" s="1"/>
  <c r="H899" i="159"/>
  <c r="K899" i="159" s="1"/>
  <c r="H904" i="159"/>
  <c r="H910" i="159"/>
  <c r="K910" i="159" s="1"/>
  <c r="H914" i="159"/>
  <c r="H917" i="159"/>
  <c r="K917" i="159" s="1"/>
  <c r="H920" i="159"/>
  <c r="H921" i="159"/>
  <c r="K921" i="159" s="1"/>
  <c r="H924" i="159"/>
  <c r="K924" i="159" s="1"/>
  <c r="H925" i="159"/>
  <c r="K925" i="159" s="1"/>
  <c r="H928" i="159"/>
  <c r="H929" i="159"/>
  <c r="K929" i="159" s="1"/>
  <c r="H934" i="159"/>
  <c r="K934" i="159" s="1"/>
  <c r="H939" i="159"/>
  <c r="K939" i="159" s="1"/>
  <c r="AF16" i="81"/>
  <c r="AF32" i="81"/>
  <c r="AF48" i="81"/>
  <c r="AF64" i="81"/>
  <c r="AF80" i="81"/>
  <c r="AI221" i="81"/>
  <c r="C86" i="116"/>
  <c r="Q86" i="116" s="1"/>
  <c r="AI231" i="81"/>
  <c r="C96" i="116"/>
  <c r="Q96" i="116" s="1"/>
  <c r="AI879" i="81"/>
  <c r="G879" i="81"/>
  <c r="G884" i="81"/>
  <c r="AI887" i="81"/>
  <c r="G887" i="81"/>
  <c r="G892" i="81"/>
  <c r="AI895" i="81"/>
  <c r="G895" i="81"/>
  <c r="G900" i="81"/>
  <c r="AI903" i="81"/>
  <c r="G903" i="81"/>
  <c r="G908" i="81"/>
  <c r="AI911" i="81"/>
  <c r="G911" i="81"/>
  <c r="G916" i="81"/>
  <c r="AI919" i="81"/>
  <c r="G919" i="81"/>
  <c r="G924" i="81"/>
  <c r="AI927" i="81"/>
  <c r="G927" i="81"/>
  <c r="G932" i="81"/>
  <c r="AI935" i="81"/>
  <c r="G935" i="81"/>
  <c r="G940" i="81"/>
  <c r="AI943" i="81"/>
  <c r="G943" i="81"/>
  <c r="G948" i="81"/>
  <c r="AI951" i="81"/>
  <c r="G951" i="81"/>
  <c r="G956" i="81"/>
  <c r="AI959" i="81"/>
  <c r="G959" i="81"/>
  <c r="G964" i="81"/>
  <c r="AI967" i="81"/>
  <c r="G967" i="81"/>
  <c r="G972" i="81"/>
  <c r="AI975" i="81"/>
  <c r="G975" i="81"/>
  <c r="G980" i="81"/>
  <c r="AI983" i="81"/>
  <c r="G983" i="81"/>
  <c r="G988" i="81"/>
  <c r="AI991" i="81"/>
  <c r="G991" i="81"/>
  <c r="G996" i="81"/>
  <c r="AI999" i="81"/>
  <c r="G999" i="81"/>
  <c r="G1004" i="81"/>
  <c r="AI1007" i="81"/>
  <c r="G1007" i="81"/>
  <c r="AI1015" i="81"/>
  <c r="G1015" i="81"/>
  <c r="AI1023" i="81"/>
  <c r="G1023" i="81"/>
  <c r="AI1031" i="81"/>
  <c r="G1031" i="81"/>
  <c r="AI1039" i="81"/>
  <c r="G1039" i="81"/>
  <c r="AI1047" i="81"/>
  <c r="G1047" i="81"/>
  <c r="AI1055" i="81"/>
  <c r="G1055" i="81"/>
  <c r="AI1063" i="81"/>
  <c r="G1063" i="81"/>
  <c r="AI1071" i="81"/>
  <c r="G1071" i="81"/>
  <c r="AI1079" i="81"/>
  <c r="G1079" i="81"/>
  <c r="AI1087" i="81"/>
  <c r="G1087" i="81"/>
  <c r="AI1095" i="81"/>
  <c r="G1095" i="81"/>
  <c r="D5" i="116"/>
  <c r="L144" i="81"/>
  <c r="D14" i="116"/>
  <c r="L152" i="81"/>
  <c r="D23" i="116"/>
  <c r="I23" i="116" s="1"/>
  <c r="L160" i="81"/>
  <c r="D31" i="116"/>
  <c r="I31" i="116" s="1"/>
  <c r="L168" i="81"/>
  <c r="D40" i="116"/>
  <c r="R40" i="116" s="1"/>
  <c r="L176" i="81"/>
  <c r="D48" i="116"/>
  <c r="R48" i="116" s="1"/>
  <c r="L184" i="81"/>
  <c r="D56" i="116"/>
  <c r="L192" i="81"/>
  <c r="D64" i="116"/>
  <c r="L200" i="81"/>
  <c r="D144" i="116"/>
  <c r="R144" i="116" s="1"/>
  <c r="L208" i="81"/>
  <c r="AI885" i="81"/>
  <c r="G885" i="81"/>
  <c r="AI893" i="81"/>
  <c r="G893" i="81"/>
  <c r="AI901" i="81"/>
  <c r="G901" i="81"/>
  <c r="AI909" i="81"/>
  <c r="G909" i="81"/>
  <c r="AI917" i="81"/>
  <c r="G917" i="81"/>
  <c r="AI925" i="81"/>
  <c r="G925" i="81"/>
  <c r="AI933" i="81"/>
  <c r="G933" i="81"/>
  <c r="AI941" i="81"/>
  <c r="G941" i="81"/>
  <c r="AI949" i="81"/>
  <c r="G949" i="81"/>
  <c r="AI957" i="81"/>
  <c r="G957" i="81"/>
  <c r="AI965" i="81"/>
  <c r="G965" i="81"/>
  <c r="AI973" i="81"/>
  <c r="G973" i="81"/>
  <c r="AI981" i="81"/>
  <c r="G981" i="81"/>
  <c r="AI989" i="81"/>
  <c r="G989" i="81"/>
  <c r="AI997" i="81"/>
  <c r="G997" i="81"/>
  <c r="AI1005" i="81"/>
  <c r="G1005" i="81"/>
  <c r="AI1013" i="81"/>
  <c r="G1013" i="81"/>
  <c r="AI1021" i="81"/>
  <c r="G1021" i="81"/>
  <c r="AI1029" i="81"/>
  <c r="G1029" i="81"/>
  <c r="AI1037" i="81"/>
  <c r="G1037" i="81"/>
  <c r="AI1045" i="81"/>
  <c r="G1045" i="81"/>
  <c r="AI1053" i="81"/>
  <c r="G1053" i="81"/>
  <c r="AI1061" i="81"/>
  <c r="G1061" i="81"/>
  <c r="AI1069" i="81"/>
  <c r="G1069" i="81"/>
  <c r="AI1077" i="81"/>
  <c r="G1077" i="81"/>
  <c r="AI1085" i="81"/>
  <c r="G1085" i="81"/>
  <c r="AI1093" i="81"/>
  <c r="G1093" i="81"/>
  <c r="D12" i="116"/>
  <c r="L150" i="81"/>
  <c r="D20" i="116"/>
  <c r="L158" i="81"/>
  <c r="D29" i="116"/>
  <c r="L166" i="81"/>
  <c r="D38" i="116"/>
  <c r="L174" i="81"/>
  <c r="D46" i="116"/>
  <c r="L182" i="81"/>
  <c r="D54" i="116"/>
  <c r="R54" i="116" s="1"/>
  <c r="L190" i="81"/>
  <c r="D62" i="116"/>
  <c r="L198" i="81"/>
  <c r="D71" i="116"/>
  <c r="R71" i="116" s="1"/>
  <c r="L206" i="81"/>
  <c r="D79" i="116"/>
  <c r="R79" i="116" s="1"/>
  <c r="L214" i="81"/>
  <c r="G786" i="108"/>
  <c r="G810" i="108"/>
  <c r="AJ100" i="81"/>
  <c r="F1279" i="81"/>
  <c r="F1281" i="81" s="1"/>
  <c r="G880" i="81"/>
  <c r="AI883" i="81"/>
  <c r="G883" i="81"/>
  <c r="G888" i="81"/>
  <c r="AI891" i="81"/>
  <c r="G891" i="81"/>
  <c r="G896" i="81"/>
  <c r="AI899" i="81"/>
  <c r="G899" i="81"/>
  <c r="G904" i="81"/>
  <c r="AI907" i="81"/>
  <c r="G907" i="81"/>
  <c r="G912" i="81"/>
  <c r="AI915" i="81"/>
  <c r="G915" i="81"/>
  <c r="G920" i="81"/>
  <c r="AI923" i="81"/>
  <c r="G923" i="81"/>
  <c r="G928" i="81"/>
  <c r="AI931" i="81"/>
  <c r="G931" i="81"/>
  <c r="G936" i="81"/>
  <c r="AI939" i="81"/>
  <c r="G939" i="81"/>
  <c r="G944" i="81"/>
  <c r="AI947" i="81"/>
  <c r="G947" i="81"/>
  <c r="G952" i="81"/>
  <c r="AI955" i="81"/>
  <c r="G955" i="81"/>
  <c r="G960" i="81"/>
  <c r="AI963" i="81"/>
  <c r="G963" i="81"/>
  <c r="G968" i="81"/>
  <c r="AI971" i="81"/>
  <c r="G971" i="81"/>
  <c r="G976" i="81"/>
  <c r="AI979" i="81"/>
  <c r="G979" i="81"/>
  <c r="G984" i="81"/>
  <c r="AI987" i="81"/>
  <c r="G987" i="81"/>
  <c r="G992" i="81"/>
  <c r="AI995" i="81"/>
  <c r="G995" i="81"/>
  <c r="G1000" i="81"/>
  <c r="AI1003" i="81"/>
  <c r="G1003" i="81"/>
  <c r="G1008" i="81"/>
  <c r="AI1011" i="81"/>
  <c r="G1011" i="81"/>
  <c r="G1016" i="81"/>
  <c r="AI1019" i="81"/>
  <c r="G1019" i="81"/>
  <c r="G1024" i="81"/>
  <c r="AI1027" i="81"/>
  <c r="G1027" i="81"/>
  <c r="G1032" i="81"/>
  <c r="AI1035" i="81"/>
  <c r="G1035" i="81"/>
  <c r="G1040" i="81"/>
  <c r="AI1043" i="81"/>
  <c r="G1043" i="81"/>
  <c r="G1048" i="81"/>
  <c r="AI1051" i="81"/>
  <c r="G1051" i="81"/>
  <c r="G1056" i="81"/>
  <c r="AI1059" i="81"/>
  <c r="G1059" i="81"/>
  <c r="G1064" i="81"/>
  <c r="AI1067" i="81"/>
  <c r="G1067" i="81"/>
  <c r="G1072" i="81"/>
  <c r="AI1075" i="81"/>
  <c r="G1075" i="81"/>
  <c r="G1080" i="81"/>
  <c r="AI1083" i="81"/>
  <c r="G1083" i="81"/>
  <c r="G1088" i="81"/>
  <c r="AI1091" i="81"/>
  <c r="G1091" i="81"/>
  <c r="G1096" i="81"/>
  <c r="AI1099" i="81"/>
  <c r="G1099" i="81"/>
  <c r="L145" i="81"/>
  <c r="D9" i="116"/>
  <c r="I9" i="116" s="1"/>
  <c r="L148" i="81"/>
  <c r="L153" i="81"/>
  <c r="D18" i="116"/>
  <c r="R18" i="116" s="1"/>
  <c r="L156" i="81"/>
  <c r="L161" i="81"/>
  <c r="D27" i="116"/>
  <c r="I27" i="116" s="1"/>
  <c r="L164" i="81"/>
  <c r="L169" i="81"/>
  <c r="D35" i="116"/>
  <c r="L172" i="81"/>
  <c r="L177" i="81"/>
  <c r="D44" i="116"/>
  <c r="I44" i="116" s="1"/>
  <c r="L180" i="81"/>
  <c r="L185" i="81"/>
  <c r="D52" i="116"/>
  <c r="L188" i="81"/>
  <c r="L193" i="81"/>
  <c r="D60" i="116"/>
  <c r="I60" i="116" s="1"/>
  <c r="L196" i="81"/>
  <c r="L201" i="81"/>
  <c r="D70" i="116"/>
  <c r="R70" i="116" s="1"/>
  <c r="L204" i="81"/>
  <c r="L209" i="81"/>
  <c r="D77" i="116"/>
  <c r="R77" i="116" s="1"/>
  <c r="L212" i="81"/>
  <c r="L217" i="81"/>
  <c r="V1144" i="81"/>
  <c r="AJ1144" i="81"/>
  <c r="V1216" i="81"/>
  <c r="AJ1216" i="81"/>
  <c r="V1220" i="81"/>
  <c r="AJ1220" i="81"/>
  <c r="AJ1224" i="81"/>
  <c r="V1224" i="81"/>
  <c r="AJ1232" i="81"/>
  <c r="V1232" i="81"/>
  <c r="V1236" i="81"/>
  <c r="AJ1236" i="81"/>
  <c r="V1240" i="81"/>
  <c r="AJ1240" i="81"/>
  <c r="V1252" i="81"/>
  <c r="AJ1252" i="81"/>
  <c r="V1256" i="81"/>
  <c r="AJ1256" i="81"/>
  <c r="V1264" i="81"/>
  <c r="AJ1264" i="81"/>
  <c r="V1272" i="81"/>
  <c r="AJ1272" i="81"/>
  <c r="G1116" i="81"/>
  <c r="AI1116" i="81"/>
  <c r="G1124" i="81"/>
  <c r="AI1124" i="81"/>
  <c r="G1128" i="81"/>
  <c r="AI1128" i="81"/>
  <c r="G1132" i="81"/>
  <c r="AI1132" i="81"/>
  <c r="G1140" i="81"/>
  <c r="AI1140" i="81"/>
  <c r="G1148" i="81"/>
  <c r="AI1148" i="81"/>
  <c r="G1152" i="81"/>
  <c r="AI1152" i="81"/>
  <c r="G1160" i="81"/>
  <c r="AI1160" i="81"/>
  <c r="G1168" i="81"/>
  <c r="AI1168" i="81"/>
  <c r="G1176" i="81"/>
  <c r="AI1176" i="81"/>
  <c r="G1184" i="81"/>
  <c r="AI1184" i="81"/>
  <c r="G1188" i="81"/>
  <c r="AI1188" i="81"/>
  <c r="G1196" i="81"/>
  <c r="AI1196" i="81"/>
  <c r="G1204" i="81"/>
  <c r="AI1204" i="81"/>
  <c r="G1212" i="81"/>
  <c r="AI1212" i="81"/>
  <c r="G1216" i="81"/>
  <c r="AI1216" i="81"/>
  <c r="G1220" i="81"/>
  <c r="AI1220" i="81"/>
  <c r="G1224" i="81"/>
  <c r="AI1224" i="81"/>
  <c r="G1232" i="81"/>
  <c r="AI1232" i="81"/>
  <c r="G1240" i="81"/>
  <c r="AI1240" i="81"/>
  <c r="G1244" i="81"/>
  <c r="AI1244" i="81"/>
  <c r="G1248" i="81"/>
  <c r="AI1248" i="81"/>
  <c r="G1252" i="81"/>
  <c r="AI1252" i="81"/>
  <c r="G1268" i="81"/>
  <c r="AI1268" i="81"/>
  <c r="G1276" i="81"/>
  <c r="AI1276" i="81"/>
  <c r="AI1100" i="81"/>
  <c r="AI1104" i="81"/>
  <c r="AI1108" i="81"/>
  <c r="AI1112" i="81"/>
  <c r="AJ213" i="81"/>
  <c r="F78" i="116"/>
  <c r="AA78" i="116" s="1"/>
  <c r="AJ217" i="81"/>
  <c r="F82" i="116"/>
  <c r="AA82" i="116" s="1"/>
  <c r="AI1164" i="81"/>
  <c r="AI1172" i="81"/>
  <c r="AI1192" i="81"/>
  <c r="AJ1200" i="81"/>
  <c r="AJ1228" i="81"/>
  <c r="AJ1248" i="81"/>
  <c r="L220" i="81"/>
  <c r="AI1120" i="81"/>
  <c r="AI1144" i="81"/>
  <c r="AI1156" i="81"/>
  <c r="AJ1164" i="81"/>
  <c r="AJ1184" i="81"/>
  <c r="AJ1212" i="81"/>
  <c r="AJ224" i="81"/>
  <c r="F89" i="116"/>
  <c r="AA89" i="116" s="1"/>
  <c r="AJ232" i="81"/>
  <c r="F145" i="116"/>
  <c r="AA145" i="116" s="1"/>
  <c r="AJ234" i="81"/>
  <c r="F98" i="116"/>
  <c r="AA98" i="116" s="1"/>
  <c r="AJ256" i="81"/>
  <c r="F119" i="116"/>
  <c r="AA119" i="116" s="1"/>
  <c r="AI1136" i="81"/>
  <c r="AI1264" i="81"/>
  <c r="AI1107" i="81"/>
  <c r="I61" i="116"/>
  <c r="Q61" i="116"/>
  <c r="AD61" i="116" s="1"/>
  <c r="I70" i="116"/>
  <c r="Q70" i="116"/>
  <c r="AI208" i="81"/>
  <c r="C144" i="116"/>
  <c r="Q144" i="116" s="1"/>
  <c r="AI209" i="81"/>
  <c r="C75" i="116"/>
  <c r="Q75" i="116" s="1"/>
  <c r="AI210" i="81"/>
  <c r="C74" i="116"/>
  <c r="C150" i="116" s="1"/>
  <c r="C152" i="116" s="1"/>
  <c r="C154" i="116" s="1"/>
  <c r="AI211" i="81"/>
  <c r="C76" i="116"/>
  <c r="Q76" i="116" s="1"/>
  <c r="AI212" i="81"/>
  <c r="C77" i="116"/>
  <c r="AI213" i="81"/>
  <c r="C78" i="116"/>
  <c r="AI214" i="81"/>
  <c r="C79" i="116"/>
  <c r="Q79" i="116" s="1"/>
  <c r="AI215" i="81"/>
  <c r="C80" i="116"/>
  <c r="Q80" i="116" s="1"/>
  <c r="AI217" i="81"/>
  <c r="C82" i="116"/>
  <c r="I82" i="116" s="1"/>
  <c r="AI218" i="81"/>
  <c r="C83" i="116"/>
  <c r="Q83" i="116" s="1"/>
  <c r="AI219" i="81"/>
  <c r="C84" i="116"/>
  <c r="Q84" i="116" s="1"/>
  <c r="AI220" i="81"/>
  <c r="C85" i="116"/>
  <c r="Q85" i="116" s="1"/>
  <c r="AI222" i="81"/>
  <c r="C87" i="116"/>
  <c r="Q87" i="116" s="1"/>
  <c r="AI223" i="81"/>
  <c r="C88" i="116"/>
  <c r="Q88" i="116" s="1"/>
  <c r="AI224" i="81"/>
  <c r="C89" i="116"/>
  <c r="Q89" i="116" s="1"/>
  <c r="AI225" i="81"/>
  <c r="C90" i="116"/>
  <c r="Q90" i="116" s="1"/>
  <c r="AI226" i="81"/>
  <c r="C91" i="116"/>
  <c r="Q91" i="116" s="1"/>
  <c r="AI227" i="81"/>
  <c r="C92" i="116"/>
  <c r="Q92" i="116" s="1"/>
  <c r="AI228" i="81"/>
  <c r="C93" i="116"/>
  <c r="Q93" i="116" s="1"/>
  <c r="AI229" i="81"/>
  <c r="C94" i="116"/>
  <c r="AI230" i="81"/>
  <c r="C95" i="116"/>
  <c r="Q95" i="116" s="1"/>
  <c r="AI232" i="81"/>
  <c r="C145" i="116"/>
  <c r="Q145" i="116" s="1"/>
  <c r="AI233" i="81"/>
  <c r="C97" i="116"/>
  <c r="Q97" i="116" s="1"/>
  <c r="AI234" i="81"/>
  <c r="C98" i="116"/>
  <c r="AI235" i="81"/>
  <c r="C99" i="116"/>
  <c r="Q99" i="116" s="1"/>
  <c r="AI236" i="81"/>
  <c r="C100" i="116"/>
  <c r="Q100" i="116" s="1"/>
  <c r="AI237" i="81"/>
  <c r="C101" i="116"/>
  <c r="Q101" i="116" s="1"/>
  <c r="AI238" i="81"/>
  <c r="C102" i="116"/>
  <c r="AI239" i="81"/>
  <c r="C103" i="116"/>
  <c r="Q103" i="116" s="1"/>
  <c r="AI240" i="81"/>
  <c r="C104" i="116"/>
  <c r="Q104" i="116" s="1"/>
  <c r="AI241" i="81"/>
  <c r="C105" i="116"/>
  <c r="Q105" i="116" s="1"/>
  <c r="AI242" i="81"/>
  <c r="C106" i="116"/>
  <c r="Q106" i="116" s="1"/>
  <c r="AI243" i="81"/>
  <c r="C107" i="116"/>
  <c r="I107" i="116" s="1"/>
  <c r="AI244" i="81"/>
  <c r="C108" i="116"/>
  <c r="Q108" i="116" s="1"/>
  <c r="AI245" i="81"/>
  <c r="C109" i="116"/>
  <c r="AI246" i="81"/>
  <c r="C110" i="116"/>
  <c r="AI247" i="81"/>
  <c r="C111" i="116"/>
  <c r="AI248" i="81"/>
  <c r="C146" i="116"/>
  <c r="Q146" i="116" s="1"/>
  <c r="AI249" i="81"/>
  <c r="C112" i="116"/>
  <c r="AI250" i="81"/>
  <c r="C113" i="116"/>
  <c r="Q113" i="116" s="1"/>
  <c r="AI251" i="81"/>
  <c r="C147" i="116"/>
  <c r="I147" i="116" s="1"/>
  <c r="AI252" i="81"/>
  <c r="C114" i="116"/>
  <c r="I114" i="116" s="1"/>
  <c r="AI253" i="81"/>
  <c r="C115" i="116"/>
  <c r="AI254" i="81"/>
  <c r="C116" i="116"/>
  <c r="Q116" i="116" s="1"/>
  <c r="AI255" i="81"/>
  <c r="C118" i="116"/>
  <c r="AI256" i="81"/>
  <c r="C119" i="116"/>
  <c r="Q119" i="116" s="1"/>
  <c r="AI257" i="81"/>
  <c r="C120" i="116"/>
  <c r="Q120" i="116" s="1"/>
  <c r="AI258" i="81"/>
  <c r="C123" i="116"/>
  <c r="I123" i="116" s="1"/>
  <c r="AI259" i="81"/>
  <c r="C124" i="116"/>
  <c r="AI260" i="81"/>
  <c r="C125" i="116"/>
  <c r="I125" i="116" s="1"/>
  <c r="AI261" i="81"/>
  <c r="C126" i="116"/>
  <c r="Q126" i="116" s="1"/>
  <c r="AI262" i="81"/>
  <c r="C127" i="116"/>
  <c r="AI263" i="81"/>
  <c r="C128" i="116"/>
  <c r="Q128" i="116" s="1"/>
  <c r="AI264" i="81"/>
  <c r="C129" i="116"/>
  <c r="AI265" i="81"/>
  <c r="C130" i="116"/>
  <c r="AI266" i="81"/>
  <c r="C131" i="116"/>
  <c r="Q131" i="116" s="1"/>
  <c r="AI267" i="81"/>
  <c r="C132" i="116"/>
  <c r="AI268" i="81"/>
  <c r="C133" i="116"/>
  <c r="AI269" i="81"/>
  <c r="C134" i="116"/>
  <c r="AI270" i="81"/>
  <c r="C135" i="116"/>
  <c r="Q135" i="116" s="1"/>
  <c r="AI271" i="81"/>
  <c r="C136" i="116"/>
  <c r="Q136" i="116" s="1"/>
  <c r="AI272" i="81"/>
  <c r="C137" i="116"/>
  <c r="Q137" i="116" s="1"/>
  <c r="AI273" i="81"/>
  <c r="C148" i="116"/>
  <c r="AI274" i="81"/>
  <c r="C149" i="116"/>
  <c r="Q149" i="116" s="1"/>
  <c r="AI275" i="81"/>
  <c r="C138" i="116"/>
  <c r="Q138" i="116" s="1"/>
  <c r="AI276" i="81"/>
  <c r="C140" i="116"/>
  <c r="Q140" i="116" s="1"/>
  <c r="AI277" i="81"/>
  <c r="C141" i="116"/>
  <c r="I141" i="116" s="1"/>
  <c r="AI278" i="81"/>
  <c r="C142" i="116"/>
  <c r="Q142" i="116" s="1"/>
  <c r="AI279" i="81"/>
  <c r="C143" i="116"/>
  <c r="Q143" i="116" s="1"/>
  <c r="I35" i="116"/>
  <c r="AJ208" i="81"/>
  <c r="F144" i="116"/>
  <c r="AA144" i="116" s="1"/>
  <c r="AJ209" i="81"/>
  <c r="F75" i="116"/>
  <c r="AA75" i="116" s="1"/>
  <c r="AJ210" i="81"/>
  <c r="F74" i="116"/>
  <c r="AA74" i="116" s="1"/>
  <c r="AJ211" i="81"/>
  <c r="F76" i="116"/>
  <c r="AA76" i="116" s="1"/>
  <c r="AJ212" i="81"/>
  <c r="F77" i="116"/>
  <c r="AA77" i="116" s="1"/>
  <c r="AJ214" i="81"/>
  <c r="F79" i="116"/>
  <c r="AA79" i="116" s="1"/>
  <c r="AJ215" i="81"/>
  <c r="F80" i="116"/>
  <c r="AA80" i="116" s="1"/>
  <c r="AJ218" i="81"/>
  <c r="F83" i="116"/>
  <c r="AA83" i="116" s="1"/>
  <c r="AJ219" i="81"/>
  <c r="F84" i="116"/>
  <c r="AA84" i="116" s="1"/>
  <c r="AJ220" i="81"/>
  <c r="F85" i="116"/>
  <c r="AA85" i="116" s="1"/>
  <c r="AJ221" i="81"/>
  <c r="F86" i="116"/>
  <c r="AA86" i="116" s="1"/>
  <c r="AJ222" i="81"/>
  <c r="F87" i="116"/>
  <c r="AA87" i="116" s="1"/>
  <c r="AJ223" i="81"/>
  <c r="F88" i="116"/>
  <c r="AA88" i="116" s="1"/>
  <c r="AJ225" i="81"/>
  <c r="F90" i="116"/>
  <c r="AA90" i="116" s="1"/>
  <c r="AJ226" i="81"/>
  <c r="F91" i="116"/>
  <c r="AA91" i="116" s="1"/>
  <c r="AJ227" i="81"/>
  <c r="F92" i="116"/>
  <c r="AA92" i="116" s="1"/>
  <c r="AJ228" i="81"/>
  <c r="F93" i="116"/>
  <c r="AA93" i="116" s="1"/>
  <c r="AJ229" i="81"/>
  <c r="F94" i="116"/>
  <c r="AA94" i="116" s="1"/>
  <c r="AJ230" i="81"/>
  <c r="F95" i="116"/>
  <c r="AA95" i="116" s="1"/>
  <c r="AJ231" i="81"/>
  <c r="F96" i="116"/>
  <c r="AA96" i="116" s="1"/>
  <c r="AJ233" i="81"/>
  <c r="F97" i="116"/>
  <c r="AA97" i="116" s="1"/>
  <c r="AJ235" i="81"/>
  <c r="F99" i="116"/>
  <c r="AA99" i="116" s="1"/>
  <c r="AJ236" i="81"/>
  <c r="F100" i="116"/>
  <c r="AA100" i="116" s="1"/>
  <c r="AJ237" i="81"/>
  <c r="F101" i="116"/>
  <c r="AA101" i="116" s="1"/>
  <c r="AJ238" i="81"/>
  <c r="F102" i="116"/>
  <c r="AA102" i="116" s="1"/>
  <c r="AJ239" i="81"/>
  <c r="F103" i="116"/>
  <c r="AA103" i="116" s="1"/>
  <c r="AJ240" i="81"/>
  <c r="F104" i="116"/>
  <c r="AA104" i="116" s="1"/>
  <c r="AJ241" i="81"/>
  <c r="F105" i="116"/>
  <c r="AA105" i="116" s="1"/>
  <c r="AJ242" i="81"/>
  <c r="F106" i="116"/>
  <c r="AA106" i="116" s="1"/>
  <c r="AJ243" i="81"/>
  <c r="F107" i="116"/>
  <c r="AA107" i="116" s="1"/>
  <c r="AJ244" i="81"/>
  <c r="F108" i="116"/>
  <c r="AA108" i="116" s="1"/>
  <c r="AJ245" i="81"/>
  <c r="F109" i="116"/>
  <c r="AA109" i="116" s="1"/>
  <c r="AJ246" i="81"/>
  <c r="F110" i="116"/>
  <c r="AJ247" i="81"/>
  <c r="F111" i="116"/>
  <c r="AA111" i="116" s="1"/>
  <c r="AJ248" i="81"/>
  <c r="F146" i="116"/>
  <c r="AA146" i="116" s="1"/>
  <c r="AJ249" i="81"/>
  <c r="F112" i="116"/>
  <c r="AA112" i="116" s="1"/>
  <c r="AJ250" i="81"/>
  <c r="F113" i="116"/>
  <c r="AA113" i="116" s="1"/>
  <c r="AJ251" i="81"/>
  <c r="F147" i="116"/>
  <c r="AA147" i="116" s="1"/>
  <c r="AJ252" i="81"/>
  <c r="F114" i="116"/>
  <c r="AA114" i="116" s="1"/>
  <c r="AJ253" i="81"/>
  <c r="F115" i="116"/>
  <c r="AA115" i="116" s="1"/>
  <c r="AJ254" i="81"/>
  <c r="F116" i="116"/>
  <c r="AA116" i="116" s="1"/>
  <c r="AJ255" i="81"/>
  <c r="F118" i="116"/>
  <c r="AA118" i="116" s="1"/>
  <c r="AJ257" i="81"/>
  <c r="F120" i="116"/>
  <c r="AA120" i="116" s="1"/>
  <c r="AJ258" i="81"/>
  <c r="F123" i="116"/>
  <c r="AA123" i="116" s="1"/>
  <c r="AJ259" i="81"/>
  <c r="F124" i="116"/>
  <c r="AA124" i="116" s="1"/>
  <c r="AJ260" i="81"/>
  <c r="F125" i="116"/>
  <c r="AA125" i="116" s="1"/>
  <c r="AJ261" i="81"/>
  <c r="F126" i="116"/>
  <c r="AA126" i="116" s="1"/>
  <c r="AJ262" i="81"/>
  <c r="F127" i="116"/>
  <c r="AA127" i="116" s="1"/>
  <c r="AJ263" i="81"/>
  <c r="F128" i="116"/>
  <c r="AA128" i="116" s="1"/>
  <c r="AJ264" i="81"/>
  <c r="F129" i="116"/>
  <c r="AA129" i="116" s="1"/>
  <c r="AJ265" i="81"/>
  <c r="F130" i="116"/>
  <c r="AA130" i="116" s="1"/>
  <c r="AJ266" i="81"/>
  <c r="F131" i="116"/>
  <c r="AA131" i="116" s="1"/>
  <c r="AJ267" i="81"/>
  <c r="F132" i="116"/>
  <c r="AA132" i="116" s="1"/>
  <c r="AJ268" i="81"/>
  <c r="F133" i="116"/>
  <c r="AA133" i="116" s="1"/>
  <c r="AJ269" i="81"/>
  <c r="F134" i="116"/>
  <c r="AA134" i="116" s="1"/>
  <c r="AJ270" i="81"/>
  <c r="F135" i="116"/>
  <c r="AA135" i="116" s="1"/>
  <c r="AJ271" i="81"/>
  <c r="F136" i="116"/>
  <c r="AA136" i="116" s="1"/>
  <c r="AJ272" i="81"/>
  <c r="F137" i="116"/>
  <c r="AA137" i="116" s="1"/>
  <c r="AJ273" i="81"/>
  <c r="F148" i="116"/>
  <c r="AA148" i="116" s="1"/>
  <c r="AJ274" i="81"/>
  <c r="F149" i="116"/>
  <c r="AA149" i="116" s="1"/>
  <c r="AJ275" i="81"/>
  <c r="F138" i="116"/>
  <c r="AA138" i="116" s="1"/>
  <c r="AJ276" i="81"/>
  <c r="F140" i="116"/>
  <c r="AA140" i="116" s="1"/>
  <c r="AJ277" i="81"/>
  <c r="F141" i="116"/>
  <c r="AA141" i="116" s="1"/>
  <c r="AJ278" i="81"/>
  <c r="F142" i="116"/>
  <c r="AA142" i="116" s="1"/>
  <c r="AJ279" i="81"/>
  <c r="F143" i="116"/>
  <c r="AA143" i="116" s="1"/>
  <c r="V1244" i="81"/>
  <c r="AJ1244" i="81"/>
  <c r="V1253" i="81"/>
  <c r="AJ1253" i="81"/>
  <c r="V1260" i="81"/>
  <c r="AJ1260" i="81"/>
  <c r="V1262" i="81"/>
  <c r="AJ1262" i="81"/>
  <c r="V1269" i="81"/>
  <c r="AJ1269" i="81"/>
  <c r="V1276" i="81"/>
  <c r="AJ1276" i="81"/>
  <c r="G1256" i="81"/>
  <c r="AI1256" i="81"/>
  <c r="G1272" i="81"/>
  <c r="AI1272" i="81"/>
  <c r="Q1228" i="81"/>
  <c r="AI1227" i="81"/>
  <c r="Q1232" i="81"/>
  <c r="AI1231" i="81"/>
  <c r="Q1236" i="81"/>
  <c r="AI1235" i="81"/>
  <c r="Q1240" i="81"/>
  <c r="AI1239" i="81"/>
  <c r="AA5" i="116"/>
  <c r="I10" i="116"/>
  <c r="R15" i="116"/>
  <c r="I15" i="116"/>
  <c r="I26" i="116"/>
  <c r="I36" i="116"/>
  <c r="I47" i="116"/>
  <c r="Q58" i="116"/>
  <c r="I63" i="116"/>
  <c r="I68" i="116"/>
  <c r="Q74" i="116"/>
  <c r="R95" i="116"/>
  <c r="Q122" i="116"/>
  <c r="I122" i="116"/>
  <c r="R143" i="116"/>
  <c r="I8" i="116"/>
  <c r="I21" i="116"/>
  <c r="I24" i="116"/>
  <c r="I30" i="116"/>
  <c r="S40" i="116"/>
  <c r="I40" i="116"/>
  <c r="I46" i="116"/>
  <c r="I51" i="116"/>
  <c r="I56" i="116"/>
  <c r="I62" i="116"/>
  <c r="I67" i="116"/>
  <c r="S72" i="116"/>
  <c r="I72" i="116"/>
  <c r="Q78" i="116"/>
  <c r="R83" i="116"/>
  <c r="Q94" i="116"/>
  <c r="R99" i="116"/>
  <c r="Q110" i="116"/>
  <c r="R131" i="116"/>
  <c r="R149" i="116"/>
  <c r="H555" i="159"/>
  <c r="H561" i="159"/>
  <c r="K561" i="159" s="1"/>
  <c r="H578" i="159"/>
  <c r="K578" i="159" s="1"/>
  <c r="H619" i="159"/>
  <c r="K619" i="159" s="1"/>
  <c r="H633" i="159"/>
  <c r="K633" i="159" s="1"/>
  <c r="H646" i="159"/>
  <c r="K646" i="159" s="1"/>
  <c r="H657" i="159"/>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H852" i="159"/>
  <c r="K852" i="159" s="1"/>
  <c r="H863" i="159"/>
  <c r="K863" i="159" s="1"/>
  <c r="H873" i="159"/>
  <c r="K873" i="159" s="1"/>
  <c r="H877" i="159"/>
  <c r="K877" i="159" s="1"/>
  <c r="H900" i="159"/>
  <c r="K900" i="159" s="1"/>
  <c r="H908" i="159"/>
  <c r="K908" i="159" s="1"/>
  <c r="I7" i="116"/>
  <c r="S12" i="116"/>
  <c r="Q18" i="116"/>
  <c r="I28" i="116"/>
  <c r="I34" i="116"/>
  <c r="R39" i="116"/>
  <c r="I39" i="116"/>
  <c r="I55" i="116"/>
  <c r="I66" i="116"/>
  <c r="S76" i="116"/>
  <c r="Q82" i="116"/>
  <c r="R87" i="116"/>
  <c r="Q98" i="116"/>
  <c r="R103" i="116"/>
  <c r="I108" i="116"/>
  <c r="R119" i="116"/>
  <c r="Q130" i="116"/>
  <c r="R135" i="116"/>
  <c r="Q148" i="116"/>
  <c r="Q118" i="116"/>
  <c r="I6" i="116"/>
  <c r="I11" i="116"/>
  <c r="I22" i="116"/>
  <c r="I32" i="116"/>
  <c r="Q38" i="116"/>
  <c r="I38" i="116"/>
  <c r="I43" i="116"/>
  <c r="S48" i="116"/>
  <c r="I48" i="116"/>
  <c r="Q54" i="116"/>
  <c r="I54" i="116"/>
  <c r="R59" i="116"/>
  <c r="I59" i="116"/>
  <c r="AC59" i="116"/>
  <c r="I64" i="116"/>
  <c r="R75" i="116"/>
  <c r="I75" i="116"/>
  <c r="S80" i="116"/>
  <c r="I80" i="116"/>
  <c r="R91" i="116"/>
  <c r="I91" i="116"/>
  <c r="S96" i="116"/>
  <c r="I96" i="116"/>
  <c r="I112" i="116"/>
  <c r="S128" i="116"/>
  <c r="R139" i="116"/>
  <c r="I139" i="116"/>
  <c r="S144" i="116"/>
  <c r="G150" i="116"/>
  <c r="AB5" i="116"/>
  <c r="Q77" i="116"/>
  <c r="Q109" i="116"/>
  <c r="Q141" i="116"/>
  <c r="Q21" i="116"/>
  <c r="I963" i="108"/>
  <c r="M963" i="108"/>
  <c r="H150" i="116"/>
  <c r="AC5" i="116"/>
  <c r="AA47" i="116"/>
  <c r="AA63" i="116"/>
  <c r="AC101" i="116"/>
  <c r="Q147" i="116"/>
  <c r="J963" i="108"/>
  <c r="E150" i="116"/>
  <c r="I17" i="116"/>
  <c r="I33" i="116"/>
  <c r="I37" i="116"/>
  <c r="I41" i="116"/>
  <c r="I45" i="116"/>
  <c r="AD45" i="116" s="1"/>
  <c r="Q47" i="116"/>
  <c r="I49" i="116"/>
  <c r="I53" i="116"/>
  <c r="AD53" i="116" s="1"/>
  <c r="I57" i="116"/>
  <c r="I65" i="116"/>
  <c r="I69" i="116"/>
  <c r="I73" i="116"/>
  <c r="I81" i="116"/>
  <c r="I97" i="116"/>
  <c r="AA110" i="116"/>
  <c r="I117" i="116"/>
  <c r="I121" i="116"/>
  <c r="I133" i="116"/>
  <c r="AB144" i="116"/>
  <c r="R148" i="116"/>
  <c r="Z150" i="116"/>
  <c r="R147" i="116"/>
  <c r="Y150" i="116"/>
  <c r="X150" i="116"/>
  <c r="R28" i="151"/>
  <c r="V28" i="151"/>
  <c r="R29" i="151"/>
  <c r="N30" i="151"/>
  <c r="R32" i="151"/>
  <c r="V32" i="151"/>
  <c r="R34" i="151"/>
  <c r="V34" i="151"/>
  <c r="R35" i="151"/>
  <c r="V35" i="151"/>
  <c r="N36" i="151"/>
  <c r="R40" i="151"/>
  <c r="O48" i="151"/>
  <c r="R60" i="151"/>
  <c r="R62" i="151"/>
  <c r="V62" i="151"/>
  <c r="R64" i="151"/>
  <c r="V64" i="151"/>
  <c r="R66" i="151"/>
  <c r="V66" i="151"/>
  <c r="R68" i="151"/>
  <c r="V68" i="151"/>
  <c r="Q72" i="151"/>
  <c r="AH56" i="116" s="1"/>
  <c r="P56" i="116" s="1"/>
  <c r="S56" i="116" s="1"/>
  <c r="U72" i="151"/>
  <c r="R82" i="151"/>
  <c r="R84" i="151"/>
  <c r="V84" i="151"/>
  <c r="T102" i="151"/>
  <c r="P102" i="151"/>
  <c r="S102" i="151"/>
  <c r="T110" i="151"/>
  <c r="P110" i="151"/>
  <c r="S110" i="151"/>
  <c r="V116" i="151"/>
  <c r="R116" i="151"/>
  <c r="Q116" i="151"/>
  <c r="W116" i="151"/>
  <c r="T122" i="151"/>
  <c r="P122" i="151"/>
  <c r="R122" i="151"/>
  <c r="W122" i="151"/>
  <c r="T138" i="151"/>
  <c r="P138" i="151"/>
  <c r="W138" i="151"/>
  <c r="S138" i="151"/>
  <c r="O138" i="151"/>
  <c r="V138" i="151"/>
  <c r="W164" i="151"/>
  <c r="S164" i="151"/>
  <c r="O164" i="151"/>
  <c r="V164" i="151"/>
  <c r="R164" i="151"/>
  <c r="T164" i="151"/>
  <c r="P164" i="151"/>
  <c r="N204" i="151"/>
  <c r="T202" i="151"/>
  <c r="P202" i="151"/>
  <c r="W202" i="151"/>
  <c r="S202" i="151"/>
  <c r="Q202" i="151"/>
  <c r="V202" i="151"/>
  <c r="O202" i="151"/>
  <c r="R202" i="151"/>
  <c r="N442" i="110"/>
  <c r="N445" i="110"/>
  <c r="N447" i="110"/>
  <c r="P17" i="151"/>
  <c r="AG115" i="116" s="1"/>
  <c r="O115" i="116" s="1"/>
  <c r="R115" i="116" s="1"/>
  <c r="Q19" i="151"/>
  <c r="AH147" i="116" s="1"/>
  <c r="P147" i="116" s="1"/>
  <c r="S147" i="116" s="1"/>
  <c r="U19" i="151"/>
  <c r="P21" i="151"/>
  <c r="T21" i="151"/>
  <c r="O28" i="151"/>
  <c r="AF63" i="116" s="1"/>
  <c r="N63" i="116" s="1"/>
  <c r="S28" i="151"/>
  <c r="W28" i="151"/>
  <c r="O29" i="151"/>
  <c r="AF64" i="116" s="1"/>
  <c r="N64" i="116" s="1"/>
  <c r="Q64" i="116" s="1"/>
  <c r="S29" i="151"/>
  <c r="W29" i="151"/>
  <c r="G30" i="151"/>
  <c r="S32" i="151"/>
  <c r="W32" i="151"/>
  <c r="O34" i="151"/>
  <c r="AF42" i="116" s="1"/>
  <c r="N42" i="116" s="1"/>
  <c r="Q42" i="116" s="1"/>
  <c r="S34" i="151"/>
  <c r="W34" i="151"/>
  <c r="O35" i="151"/>
  <c r="AF43" i="116" s="1"/>
  <c r="N43" i="116" s="1"/>
  <c r="Q43" i="116" s="1"/>
  <c r="S35" i="151"/>
  <c r="W35" i="151"/>
  <c r="O40" i="151"/>
  <c r="AF49" i="116" s="1"/>
  <c r="N49" i="116" s="1"/>
  <c r="Q49" i="116" s="1"/>
  <c r="S40" i="151"/>
  <c r="W40" i="151"/>
  <c r="Q42" i="151"/>
  <c r="AH47" i="116" s="1"/>
  <c r="P47" i="116" s="1"/>
  <c r="S47" i="116" s="1"/>
  <c r="U42" i="151"/>
  <c r="P46" i="151"/>
  <c r="T46" i="151"/>
  <c r="P47" i="151"/>
  <c r="T47" i="151"/>
  <c r="R50" i="151"/>
  <c r="V50" i="151"/>
  <c r="R52" i="151"/>
  <c r="V52" i="151"/>
  <c r="Q54" i="151"/>
  <c r="U54" i="151"/>
  <c r="P56" i="151"/>
  <c r="T56" i="151"/>
  <c r="O60" i="151"/>
  <c r="AF55" i="116" s="1"/>
  <c r="N55" i="116" s="1"/>
  <c r="Q55" i="116" s="1"/>
  <c r="S60" i="151"/>
  <c r="W60" i="151"/>
  <c r="O62" i="151"/>
  <c r="S62" i="151"/>
  <c r="W62" i="151"/>
  <c r="O64" i="151"/>
  <c r="S64" i="151"/>
  <c r="W64" i="151"/>
  <c r="O66" i="151"/>
  <c r="S66" i="151"/>
  <c r="W66" i="151"/>
  <c r="O68" i="151"/>
  <c r="S68" i="151"/>
  <c r="W68" i="151"/>
  <c r="R72" i="151"/>
  <c r="V72" i="151"/>
  <c r="Q74" i="151"/>
  <c r="U74" i="151"/>
  <c r="O82" i="151"/>
  <c r="AF66" i="116" s="1"/>
  <c r="N66" i="116" s="1"/>
  <c r="Q66" i="116" s="1"/>
  <c r="S82" i="151"/>
  <c r="W82" i="151"/>
  <c r="O84" i="151"/>
  <c r="AF114" i="116" s="1"/>
  <c r="N114" i="116" s="1"/>
  <c r="Q114" i="116" s="1"/>
  <c r="S84" i="151"/>
  <c r="W84" i="151"/>
  <c r="Q99" i="151"/>
  <c r="AH107" i="116" s="1"/>
  <c r="P107" i="116" s="1"/>
  <c r="S107" i="116" s="1"/>
  <c r="V99" i="151"/>
  <c r="O102" i="151"/>
  <c r="U102" i="151"/>
  <c r="T104" i="151"/>
  <c r="P104" i="151"/>
  <c r="S104" i="151"/>
  <c r="Q108" i="151"/>
  <c r="V108" i="151"/>
  <c r="O110" i="151"/>
  <c r="U110" i="151"/>
  <c r="T112" i="151"/>
  <c r="P112" i="151"/>
  <c r="S112" i="151"/>
  <c r="Q114" i="151"/>
  <c r="V114" i="151"/>
  <c r="S116" i="151"/>
  <c r="S122" i="151"/>
  <c r="Q124" i="151"/>
  <c r="T136" i="151"/>
  <c r="P136" i="151"/>
  <c r="W136" i="151"/>
  <c r="S136" i="151"/>
  <c r="O136" i="151"/>
  <c r="U136" i="151"/>
  <c r="Q138" i="151"/>
  <c r="Q142" i="151"/>
  <c r="W154" i="151"/>
  <c r="S154" i="151"/>
  <c r="O154" i="151"/>
  <c r="V154" i="151"/>
  <c r="R154" i="151"/>
  <c r="T154" i="151"/>
  <c r="P154" i="151"/>
  <c r="R162" i="151"/>
  <c r="R180" i="151"/>
  <c r="Q184" i="151"/>
  <c r="U202" i="151"/>
  <c r="U204" i="151" s="1"/>
  <c r="T279" i="151"/>
  <c r="P279" i="151"/>
  <c r="W279" i="151"/>
  <c r="S279" i="151"/>
  <c r="O279" i="151"/>
  <c r="V279" i="151"/>
  <c r="R279" i="151"/>
  <c r="Q279" i="151"/>
  <c r="U279" i="151"/>
  <c r="W488" i="151"/>
  <c r="S488" i="151"/>
  <c r="O488" i="151"/>
  <c r="N492" i="151"/>
  <c r="V488" i="151"/>
  <c r="R488" i="151"/>
  <c r="V10" i="151"/>
  <c r="Q17" i="151"/>
  <c r="AH115" i="116" s="1"/>
  <c r="P115" i="116" s="1"/>
  <c r="S115" i="116" s="1"/>
  <c r="R19" i="151"/>
  <c r="V19" i="151"/>
  <c r="Q21" i="151"/>
  <c r="AH112" i="116" s="1"/>
  <c r="P112" i="116" s="1"/>
  <c r="S112" i="116" s="1"/>
  <c r="P28" i="151"/>
  <c r="AG63" i="116" s="1"/>
  <c r="O63" i="116" s="1"/>
  <c r="R63" i="116" s="1"/>
  <c r="P29" i="151"/>
  <c r="AG64" i="116" s="1"/>
  <c r="O64" i="116" s="1"/>
  <c r="T29" i="151"/>
  <c r="P32" i="151"/>
  <c r="T32" i="151"/>
  <c r="P34" i="151"/>
  <c r="T34" i="151"/>
  <c r="P35" i="151"/>
  <c r="AG43" i="116" s="1"/>
  <c r="O43" i="116" s="1"/>
  <c r="R43" i="116" s="1"/>
  <c r="P40" i="151"/>
  <c r="AG49" i="116" s="1"/>
  <c r="O49" i="116" s="1"/>
  <c r="R49" i="116" s="1"/>
  <c r="T40" i="151"/>
  <c r="R42" i="151"/>
  <c r="V42" i="151"/>
  <c r="Q46" i="151"/>
  <c r="AH38" i="116" s="1"/>
  <c r="P38" i="116" s="1"/>
  <c r="S38" i="116" s="1"/>
  <c r="U46" i="151"/>
  <c r="Q47" i="151"/>
  <c r="AH46" i="116" s="1"/>
  <c r="P46" i="116" s="1"/>
  <c r="S46" i="116" s="1"/>
  <c r="U47" i="151"/>
  <c r="O50" i="151"/>
  <c r="S50" i="151"/>
  <c r="W50" i="151"/>
  <c r="O52" i="151"/>
  <c r="S52" i="151"/>
  <c r="W52" i="151"/>
  <c r="R54" i="151"/>
  <c r="V54" i="151"/>
  <c r="Q56" i="151"/>
  <c r="G58" i="151"/>
  <c r="P60" i="151"/>
  <c r="AG55" i="116" s="1"/>
  <c r="O55" i="116" s="1"/>
  <c r="R55" i="116" s="1"/>
  <c r="T60" i="151"/>
  <c r="P62" i="151"/>
  <c r="T62" i="151"/>
  <c r="P64" i="151"/>
  <c r="T64" i="151"/>
  <c r="P66" i="151"/>
  <c r="T66" i="151"/>
  <c r="P68" i="151"/>
  <c r="T68" i="151"/>
  <c r="O72" i="151"/>
  <c r="AF56" i="116" s="1"/>
  <c r="N56" i="116" s="1"/>
  <c r="S72" i="151"/>
  <c r="W72" i="151"/>
  <c r="R74" i="151"/>
  <c r="P82" i="151"/>
  <c r="AG66" i="116" s="1"/>
  <c r="O66" i="116" s="1"/>
  <c r="T82" i="151"/>
  <c r="P84" i="151"/>
  <c r="AG114" i="116" s="1"/>
  <c r="O114" i="116" s="1"/>
  <c r="R114" i="116" s="1"/>
  <c r="T84" i="151"/>
  <c r="G443" i="151"/>
  <c r="T99" i="151"/>
  <c r="P99" i="151"/>
  <c r="AG107" i="116" s="1"/>
  <c r="O107" i="116" s="1"/>
  <c r="R107" i="116" s="1"/>
  <c r="R99" i="151"/>
  <c r="W99" i="151"/>
  <c r="Q102" i="151"/>
  <c r="V102" i="151"/>
  <c r="O104" i="151"/>
  <c r="U104" i="151"/>
  <c r="T106" i="151"/>
  <c r="P106" i="151"/>
  <c r="S106" i="151"/>
  <c r="R108" i="151"/>
  <c r="Q110" i="151"/>
  <c r="V110" i="151"/>
  <c r="O112" i="151"/>
  <c r="U112" i="151"/>
  <c r="W114" i="151"/>
  <c r="S114" i="151"/>
  <c r="O114" i="151"/>
  <c r="R114" i="151"/>
  <c r="O116" i="151"/>
  <c r="T116" i="151"/>
  <c r="O122" i="151"/>
  <c r="U122" i="151"/>
  <c r="T124" i="151"/>
  <c r="W124" i="151"/>
  <c r="S124" i="151"/>
  <c r="O124" i="151"/>
  <c r="R124" i="151"/>
  <c r="W126" i="151"/>
  <c r="S126" i="151"/>
  <c r="O126" i="151"/>
  <c r="V126" i="151"/>
  <c r="R126" i="151"/>
  <c r="T126" i="151"/>
  <c r="V136" i="151"/>
  <c r="R138" i="151"/>
  <c r="T140" i="151"/>
  <c r="P140" i="151"/>
  <c r="AG22" i="116" s="1"/>
  <c r="O22" i="116" s="1"/>
  <c r="R22" i="116" s="1"/>
  <c r="W140" i="151"/>
  <c r="S140" i="151"/>
  <c r="O140" i="151"/>
  <c r="AF22" i="116" s="1"/>
  <c r="N22" i="116" s="1"/>
  <c r="Q22" i="116" s="1"/>
  <c r="U140" i="151"/>
  <c r="T146" i="151"/>
  <c r="Q164" i="151"/>
  <c r="R176" i="151"/>
  <c r="T267" i="151"/>
  <c r="P267" i="151"/>
  <c r="W267" i="151"/>
  <c r="S267" i="151"/>
  <c r="O267" i="151"/>
  <c r="V267" i="151"/>
  <c r="R267" i="151"/>
  <c r="Q267" i="151"/>
  <c r="U267" i="151"/>
  <c r="S10" i="151"/>
  <c r="R17" i="151"/>
  <c r="S19" i="151"/>
  <c r="R21" i="151"/>
  <c r="Q28" i="151"/>
  <c r="Q29" i="151"/>
  <c r="AH64" i="116" s="1"/>
  <c r="P64" i="116" s="1"/>
  <c r="S64" i="116" s="1"/>
  <c r="Q32" i="151"/>
  <c r="AH65" i="116" s="1"/>
  <c r="P65" i="116" s="1"/>
  <c r="S65" i="116" s="1"/>
  <c r="Q34" i="151"/>
  <c r="AH42" i="116" s="1"/>
  <c r="P42" i="116" s="1"/>
  <c r="S42" i="116" s="1"/>
  <c r="Q35" i="151"/>
  <c r="AH43" i="116" s="1"/>
  <c r="P43" i="116" s="1"/>
  <c r="S43" i="116" s="1"/>
  <c r="Q40" i="151"/>
  <c r="AH49" i="116" s="1"/>
  <c r="P49" i="116" s="1"/>
  <c r="S49" i="116" s="1"/>
  <c r="S42" i="151"/>
  <c r="R46" i="151"/>
  <c r="V46" i="151"/>
  <c r="R47" i="151"/>
  <c r="P50" i="151"/>
  <c r="T50" i="151"/>
  <c r="R56" i="151"/>
  <c r="Q60" i="151"/>
  <c r="AH55" i="116" s="1"/>
  <c r="P55" i="116" s="1"/>
  <c r="S55" i="116" s="1"/>
  <c r="Q62" i="151"/>
  <c r="Q64" i="151"/>
  <c r="Q66" i="151"/>
  <c r="Q68" i="151"/>
  <c r="P72" i="151"/>
  <c r="AG56" i="116" s="1"/>
  <c r="O56" i="116" s="1"/>
  <c r="Q82" i="151"/>
  <c r="AH66" i="116" s="1"/>
  <c r="P66" i="116" s="1"/>
  <c r="S66" i="116" s="1"/>
  <c r="Q84" i="151"/>
  <c r="AH114" i="116" s="1"/>
  <c r="P114" i="116" s="1"/>
  <c r="S114" i="116" s="1"/>
  <c r="R102" i="151"/>
  <c r="W102" i="151"/>
  <c r="T108" i="151"/>
  <c r="P108" i="151"/>
  <c r="S108" i="151"/>
  <c r="R110" i="151"/>
  <c r="W110" i="151"/>
  <c r="P116" i="151"/>
  <c r="U116" i="151"/>
  <c r="Q122" i="151"/>
  <c r="V122" i="151"/>
  <c r="U138" i="151"/>
  <c r="W142" i="151"/>
  <c r="S142" i="151"/>
  <c r="O142" i="151"/>
  <c r="V142" i="151"/>
  <c r="R142" i="151"/>
  <c r="T142" i="151"/>
  <c r="P142" i="151"/>
  <c r="T162" i="151"/>
  <c r="U164" i="151"/>
  <c r="V184" i="151"/>
  <c r="V186" i="151" s="1"/>
  <c r="R184" i="151"/>
  <c r="T184" i="151"/>
  <c r="O184" i="151"/>
  <c r="AF25" i="116" s="1"/>
  <c r="N25" i="116" s="1"/>
  <c r="Q25" i="116" s="1"/>
  <c r="S184" i="151"/>
  <c r="U184" i="151"/>
  <c r="U186" i="151" s="1"/>
  <c r="P184" i="151"/>
  <c r="V277" i="151"/>
  <c r="R277" i="151"/>
  <c r="P285" i="151"/>
  <c r="Q146" i="151"/>
  <c r="U146" i="151"/>
  <c r="R148" i="151"/>
  <c r="V148" i="151"/>
  <c r="R150" i="151"/>
  <c r="V150" i="151"/>
  <c r="Q152" i="151"/>
  <c r="U152" i="151"/>
  <c r="Q162" i="151"/>
  <c r="U162" i="151"/>
  <c r="U207" i="151"/>
  <c r="U208" i="151" s="1"/>
  <c r="Q207" i="151"/>
  <c r="Q208" i="151" s="1"/>
  <c r="U215" i="151"/>
  <c r="Q215" i="151"/>
  <c r="T215" i="151"/>
  <c r="P215" i="151"/>
  <c r="G216" i="151"/>
  <c r="W215" i="151"/>
  <c r="W216" i="151" s="1"/>
  <c r="S215" i="151"/>
  <c r="O215" i="151"/>
  <c r="V223" i="151"/>
  <c r="V224" i="151" s="1"/>
  <c r="R223" i="151"/>
  <c r="U223" i="151"/>
  <c r="Q223" i="151"/>
  <c r="T223" i="151"/>
  <c r="P223" i="151"/>
  <c r="V237" i="151"/>
  <c r="R237" i="151"/>
  <c r="U237" i="151"/>
  <c r="Q237" i="151"/>
  <c r="T237" i="151"/>
  <c r="P237" i="151"/>
  <c r="O265" i="151"/>
  <c r="U277" i="151"/>
  <c r="V307" i="151"/>
  <c r="R343" i="151"/>
  <c r="T349" i="151"/>
  <c r="P349" i="151"/>
  <c r="S349" i="151"/>
  <c r="R349" i="151"/>
  <c r="W349" i="151"/>
  <c r="O349" i="151"/>
  <c r="O353" i="151"/>
  <c r="U361" i="151"/>
  <c r="Q361" i="151"/>
  <c r="T361" i="151"/>
  <c r="P361" i="151"/>
  <c r="W361" i="151"/>
  <c r="S361" i="151"/>
  <c r="O361" i="151"/>
  <c r="V361" i="151"/>
  <c r="R361" i="151"/>
  <c r="P645" i="151"/>
  <c r="R118" i="151"/>
  <c r="Q120" i="151"/>
  <c r="R128" i="151"/>
  <c r="Q130" i="151"/>
  <c r="Q132" i="151"/>
  <c r="U132" i="151"/>
  <c r="P134" i="151"/>
  <c r="T134" i="151"/>
  <c r="O146" i="151"/>
  <c r="S146" i="151"/>
  <c r="W146" i="151"/>
  <c r="P148" i="151"/>
  <c r="T148" i="151"/>
  <c r="P150" i="151"/>
  <c r="AG31" i="116" s="1"/>
  <c r="O31" i="116" s="1"/>
  <c r="R31" i="116" s="1"/>
  <c r="T150" i="151"/>
  <c r="O152" i="151"/>
  <c r="S152" i="151"/>
  <c r="W152" i="151"/>
  <c r="Q156" i="151"/>
  <c r="Q158" i="151"/>
  <c r="O162" i="151"/>
  <c r="S162" i="151"/>
  <c r="W162" i="151"/>
  <c r="R166" i="151"/>
  <c r="Q168" i="151"/>
  <c r="P170" i="151"/>
  <c r="W172" i="151"/>
  <c r="S172" i="151"/>
  <c r="O172" i="151"/>
  <c r="T172" i="151"/>
  <c r="N176" i="151"/>
  <c r="T174" i="151"/>
  <c r="T176" i="151" s="1"/>
  <c r="P174" i="151"/>
  <c r="P176" i="151" s="1"/>
  <c r="S174" i="151"/>
  <c r="U175" i="151"/>
  <c r="U176" i="151" s="1"/>
  <c r="Q175" i="151"/>
  <c r="S175" i="151"/>
  <c r="N180" i="151"/>
  <c r="T178" i="151"/>
  <c r="T180" i="151" s="1"/>
  <c r="P178" i="151"/>
  <c r="P180" i="151" s="1"/>
  <c r="S178" i="151"/>
  <c r="U179" i="151"/>
  <c r="U180" i="151" s="1"/>
  <c r="Q179" i="151"/>
  <c r="Q180" i="151" s="1"/>
  <c r="S179" i="151"/>
  <c r="P182" i="151"/>
  <c r="R196" i="151"/>
  <c r="R198" i="151"/>
  <c r="W198" i="151"/>
  <c r="W200" i="151" s="1"/>
  <c r="U198" i="151"/>
  <c r="U200" i="151" s="1"/>
  <c r="Q198" i="151"/>
  <c r="V207" i="151"/>
  <c r="V215" i="151"/>
  <c r="T230" i="151"/>
  <c r="P230" i="151"/>
  <c r="W230" i="151"/>
  <c r="S230" i="151"/>
  <c r="O230" i="151"/>
  <c r="V230" i="151"/>
  <c r="R230" i="151"/>
  <c r="T232" i="151"/>
  <c r="P232" i="151"/>
  <c r="W232" i="151"/>
  <c r="S232" i="151"/>
  <c r="O232" i="151"/>
  <c r="V232" i="151"/>
  <c r="R232" i="151"/>
  <c r="T234" i="151"/>
  <c r="P234" i="151"/>
  <c r="W234" i="151"/>
  <c r="S234" i="151"/>
  <c r="O234" i="151"/>
  <c r="V234" i="151"/>
  <c r="R234" i="151"/>
  <c r="U236" i="151"/>
  <c r="Q236" i="151"/>
  <c r="W236" i="151"/>
  <c r="S236" i="151"/>
  <c r="O236" i="151"/>
  <c r="O237" i="151"/>
  <c r="T239" i="151"/>
  <c r="P239" i="151"/>
  <c r="AG124" i="116" s="1"/>
  <c r="O124" i="116" s="1"/>
  <c r="R124" i="116" s="1"/>
  <c r="W239" i="151"/>
  <c r="S239" i="151"/>
  <c r="O239" i="151"/>
  <c r="AF124" i="116" s="1"/>
  <c r="N124" i="116" s="1"/>
  <c r="V239" i="151"/>
  <c r="R239" i="151"/>
  <c r="W285" i="151"/>
  <c r="U299" i="151"/>
  <c r="Q299" i="151"/>
  <c r="T299" i="151"/>
  <c r="P299" i="151"/>
  <c r="W299" i="151"/>
  <c r="S299" i="151"/>
  <c r="O299" i="151"/>
  <c r="U301" i="151"/>
  <c r="Q301" i="151"/>
  <c r="T301" i="151"/>
  <c r="P301" i="151"/>
  <c r="W301" i="151"/>
  <c r="S301" i="151"/>
  <c r="O301" i="151"/>
  <c r="U305" i="151"/>
  <c r="Q305" i="151"/>
  <c r="N307" i="151"/>
  <c r="T305" i="151"/>
  <c r="P305" i="151"/>
  <c r="W305" i="151"/>
  <c r="W307" i="151" s="1"/>
  <c r="S305" i="151"/>
  <c r="S307" i="151" s="1"/>
  <c r="O305" i="151"/>
  <c r="T363" i="151"/>
  <c r="P363" i="151"/>
  <c r="W363" i="151"/>
  <c r="S363" i="151"/>
  <c r="O363" i="151"/>
  <c r="V363" i="151"/>
  <c r="R363" i="151"/>
  <c r="U363" i="151"/>
  <c r="Q363" i="151"/>
  <c r="V412" i="151"/>
  <c r="R412" i="151"/>
  <c r="N418" i="151"/>
  <c r="V416" i="151"/>
  <c r="V418" i="151" s="1"/>
  <c r="R416" i="151"/>
  <c r="R130" i="151"/>
  <c r="R132" i="151"/>
  <c r="Q134" i="151"/>
  <c r="P146" i="151"/>
  <c r="Q148" i="151"/>
  <c r="Q150" i="151"/>
  <c r="P152" i="151"/>
  <c r="R156" i="151"/>
  <c r="R158" i="151"/>
  <c r="P162" i="151"/>
  <c r="R168" i="151"/>
  <c r="W170" i="151"/>
  <c r="S170" i="151"/>
  <c r="Q170" i="151"/>
  <c r="V170" i="151"/>
  <c r="O176" i="151"/>
  <c r="O180" i="151"/>
  <c r="V182" i="151"/>
  <c r="R182" i="151"/>
  <c r="Q182" i="151"/>
  <c r="AH21" i="116" s="1"/>
  <c r="P21" i="116" s="1"/>
  <c r="S21" i="116" s="1"/>
  <c r="W182" i="151"/>
  <c r="W185" i="151"/>
  <c r="W186" i="151" s="1"/>
  <c r="S185" i="151"/>
  <c r="O185" i="151"/>
  <c r="T185" i="151"/>
  <c r="N186" i="151"/>
  <c r="W189" i="151"/>
  <c r="W190" i="151" s="1"/>
  <c r="S189" i="151"/>
  <c r="S190" i="151" s="1"/>
  <c r="O189" i="151"/>
  <c r="T189" i="151"/>
  <c r="T190" i="151" s="1"/>
  <c r="N190" i="151"/>
  <c r="W194" i="151"/>
  <c r="S194" i="151"/>
  <c r="O194" i="151"/>
  <c r="T194" i="151"/>
  <c r="T196" i="151"/>
  <c r="P196" i="151"/>
  <c r="S196" i="151"/>
  <c r="V203" i="151"/>
  <c r="P203" i="151"/>
  <c r="W203" i="151"/>
  <c r="N208" i="151"/>
  <c r="T207" i="151"/>
  <c r="W212" i="151"/>
  <c r="U216" i="151"/>
  <c r="U222" i="151"/>
  <c r="Q222" i="151"/>
  <c r="AH9" i="116" s="1"/>
  <c r="P9" i="116" s="1"/>
  <c r="S9" i="116" s="1"/>
  <c r="N224" i="151"/>
  <c r="O223" i="151"/>
  <c r="T222" i="151"/>
  <c r="X227" i="151"/>
  <c r="S237" i="151"/>
  <c r="T246" i="151"/>
  <c r="P246" i="151"/>
  <c r="AG14" i="116" s="1"/>
  <c r="O14" i="116" s="1"/>
  <c r="W246" i="151"/>
  <c r="S246" i="151"/>
  <c r="O246" i="151"/>
  <c r="AF14" i="116" s="1"/>
  <c r="N14" i="116" s="1"/>
  <c r="Q14" i="116" s="1"/>
  <c r="V246" i="151"/>
  <c r="R246" i="151"/>
  <c r="U252" i="151"/>
  <c r="U256" i="151"/>
  <c r="U261" i="151"/>
  <c r="R299" i="151"/>
  <c r="R301" i="151"/>
  <c r="R305" i="151"/>
  <c r="V331" i="151"/>
  <c r="U462" i="151"/>
  <c r="Q462" i="151"/>
  <c r="AH133" i="116" s="1"/>
  <c r="P133" i="116" s="1"/>
  <c r="S133" i="116" s="1"/>
  <c r="T462" i="151"/>
  <c r="P462" i="151"/>
  <c r="AG133" i="116" s="1"/>
  <c r="O133" i="116" s="1"/>
  <c r="R133" i="116" s="1"/>
  <c r="R462" i="151"/>
  <c r="W462" i="151"/>
  <c r="O462" i="151"/>
  <c r="AF133" i="116" s="1"/>
  <c r="N133" i="116" s="1"/>
  <c r="V462" i="151"/>
  <c r="V463" i="151" s="1"/>
  <c r="S462" i="151"/>
  <c r="T203" i="151"/>
  <c r="R206" i="151"/>
  <c r="V206" i="151"/>
  <c r="O207" i="151"/>
  <c r="S207" i="151"/>
  <c r="W207" i="151"/>
  <c r="Q210" i="151"/>
  <c r="U210" i="151"/>
  <c r="R211" i="151"/>
  <c r="V211" i="151"/>
  <c r="V212" i="151" s="1"/>
  <c r="R214" i="151"/>
  <c r="V214" i="151"/>
  <c r="R219" i="151"/>
  <c r="V219" i="151"/>
  <c r="V220" i="151" s="1"/>
  <c r="O222" i="151"/>
  <c r="AF9" i="116" s="1"/>
  <c r="N9" i="116" s="1"/>
  <c r="Q9" i="116" s="1"/>
  <c r="S222" i="151"/>
  <c r="S224" i="151" s="1"/>
  <c r="W222" i="151"/>
  <c r="W224" i="151" s="1"/>
  <c r="G224" i="151"/>
  <c r="P226" i="151"/>
  <c r="P228" i="151" s="1"/>
  <c r="T226" i="151"/>
  <c r="T228" i="151" s="1"/>
  <c r="N228" i="151"/>
  <c r="Q238" i="151"/>
  <c r="U238" i="151"/>
  <c r="G240" i="151"/>
  <c r="P242" i="151"/>
  <c r="T242" i="151"/>
  <c r="P244" i="151"/>
  <c r="T244" i="151"/>
  <c r="Q248" i="151"/>
  <c r="U248" i="151"/>
  <c r="P250" i="151"/>
  <c r="T250" i="151"/>
  <c r="O252" i="151"/>
  <c r="S252" i="151"/>
  <c r="W252" i="151"/>
  <c r="O256" i="151"/>
  <c r="S256" i="151"/>
  <c r="W256" i="151"/>
  <c r="O261" i="151"/>
  <c r="S261" i="151"/>
  <c r="W261" i="151"/>
  <c r="P263" i="151"/>
  <c r="P265" i="151" s="1"/>
  <c r="T263" i="151"/>
  <c r="N265" i="151"/>
  <c r="R269" i="151"/>
  <c r="V269" i="151"/>
  <c r="Q271" i="151"/>
  <c r="U271" i="151"/>
  <c r="P273" i="151"/>
  <c r="T273" i="151"/>
  <c r="P275" i="151"/>
  <c r="T275" i="151"/>
  <c r="O277" i="151"/>
  <c r="S277" i="151"/>
  <c r="W277" i="151"/>
  <c r="Q281" i="151"/>
  <c r="U281" i="151"/>
  <c r="R284" i="151"/>
  <c r="V284" i="151"/>
  <c r="P289" i="151"/>
  <c r="T289" i="151"/>
  <c r="P291" i="151"/>
  <c r="T291" i="151"/>
  <c r="P293" i="151"/>
  <c r="T293" i="151"/>
  <c r="O295" i="151"/>
  <c r="S295" i="151"/>
  <c r="W295" i="151"/>
  <c r="O297" i="151"/>
  <c r="S297" i="151"/>
  <c r="W297" i="151"/>
  <c r="O303" i="151"/>
  <c r="S303" i="151"/>
  <c r="W303" i="151"/>
  <c r="P306" i="151"/>
  <c r="T306" i="151"/>
  <c r="R311" i="151"/>
  <c r="V311" i="151"/>
  <c r="Q313" i="151"/>
  <c r="U313" i="151"/>
  <c r="P315" i="151"/>
  <c r="T315" i="151"/>
  <c r="P317" i="151"/>
  <c r="V317" i="151"/>
  <c r="U319" i="151"/>
  <c r="Q319" i="151"/>
  <c r="S319" i="151"/>
  <c r="P321" i="151"/>
  <c r="V321" i="151"/>
  <c r="T323" i="151"/>
  <c r="P323" i="151"/>
  <c r="R323" i="151"/>
  <c r="W323" i="151"/>
  <c r="Q325" i="151"/>
  <c r="V325" i="151"/>
  <c r="P327" i="151"/>
  <c r="V327" i="151"/>
  <c r="T329" i="151"/>
  <c r="P329" i="151"/>
  <c r="R329" i="151"/>
  <c r="W329" i="151"/>
  <c r="P331" i="151"/>
  <c r="U331" i="151"/>
  <c r="W333" i="151"/>
  <c r="S333" i="151"/>
  <c r="O333" i="151"/>
  <c r="T333" i="151"/>
  <c r="Q343" i="151"/>
  <c r="R351" i="151"/>
  <c r="Q383" i="151"/>
  <c r="U399" i="151"/>
  <c r="Q399" i="151"/>
  <c r="T399" i="151"/>
  <c r="P399" i="151"/>
  <c r="W399" i="151"/>
  <c r="S399" i="151"/>
  <c r="O399" i="151"/>
  <c r="U412" i="151"/>
  <c r="U414" i="151" s="1"/>
  <c r="Q412" i="151"/>
  <c r="G414" i="151"/>
  <c r="T412" i="151"/>
  <c r="P412" i="151"/>
  <c r="W412" i="151"/>
  <c r="S412" i="151"/>
  <c r="O412" i="151"/>
  <c r="U424" i="151"/>
  <c r="R188" i="151"/>
  <c r="R192" i="151"/>
  <c r="R199" i="151"/>
  <c r="Q203" i="151"/>
  <c r="O206" i="151"/>
  <c r="S206" i="151"/>
  <c r="W206" i="151"/>
  <c r="P207" i="151"/>
  <c r="P208" i="151" s="1"/>
  <c r="R210" i="151"/>
  <c r="O211" i="151"/>
  <c r="S211" i="151"/>
  <c r="S212" i="151" s="1"/>
  <c r="O214" i="151"/>
  <c r="S214" i="151"/>
  <c r="R218" i="151"/>
  <c r="O219" i="151"/>
  <c r="S219" i="151"/>
  <c r="S220" i="151" s="1"/>
  <c r="P222" i="151"/>
  <c r="Q226" i="151"/>
  <c r="Q228" i="151" s="1"/>
  <c r="P236" i="151"/>
  <c r="T236" i="151"/>
  <c r="R238" i="151"/>
  <c r="Q242" i="151"/>
  <c r="U242" i="151"/>
  <c r="Q244" i="151"/>
  <c r="U244" i="151"/>
  <c r="R248" i="151"/>
  <c r="Q250" i="151"/>
  <c r="P252" i="151"/>
  <c r="T252" i="151"/>
  <c r="P256" i="151"/>
  <c r="T256" i="151"/>
  <c r="P261" i="151"/>
  <c r="T261" i="151"/>
  <c r="Q263" i="151"/>
  <c r="Q265" i="151" s="1"/>
  <c r="U263" i="151"/>
  <c r="U265" i="151" s="1"/>
  <c r="R264" i="151"/>
  <c r="V264" i="151"/>
  <c r="V265" i="151" s="1"/>
  <c r="O269" i="151"/>
  <c r="S269" i="151"/>
  <c r="R271" i="151"/>
  <c r="Q273" i="151"/>
  <c r="Q275" i="151"/>
  <c r="U275" i="151"/>
  <c r="P277" i="151"/>
  <c r="T277" i="151"/>
  <c r="R281" i="151"/>
  <c r="R283" i="151"/>
  <c r="O284" i="151"/>
  <c r="O285" i="151" s="1"/>
  <c r="S284" i="151"/>
  <c r="S285" i="151" s="1"/>
  <c r="R287" i="151"/>
  <c r="Q289" i="151"/>
  <c r="Q291" i="151"/>
  <c r="U291" i="151"/>
  <c r="Q293" i="151"/>
  <c r="U293" i="151"/>
  <c r="P295" i="151"/>
  <c r="T295" i="151"/>
  <c r="P297" i="151"/>
  <c r="T297" i="151"/>
  <c r="P303" i="151"/>
  <c r="T303" i="151"/>
  <c r="Q306" i="151"/>
  <c r="U306" i="151"/>
  <c r="R309" i="151"/>
  <c r="O311" i="151"/>
  <c r="S311" i="151"/>
  <c r="R313" i="151"/>
  <c r="V315" i="151"/>
  <c r="Q315" i="151"/>
  <c r="U315" i="151"/>
  <c r="U317" i="151"/>
  <c r="R317" i="151"/>
  <c r="W317" i="151"/>
  <c r="O319" i="151"/>
  <c r="T319" i="151"/>
  <c r="R321" i="151"/>
  <c r="S323" i="151"/>
  <c r="R325" i="151"/>
  <c r="R327" i="151"/>
  <c r="S329" i="151"/>
  <c r="Q331" i="151"/>
  <c r="P333" i="151"/>
  <c r="U333" i="151"/>
  <c r="V335" i="151"/>
  <c r="R335" i="151"/>
  <c r="Q335" i="151"/>
  <c r="W335" i="151"/>
  <c r="W345" i="151"/>
  <c r="S345" i="151"/>
  <c r="O345" i="151"/>
  <c r="V345" i="151"/>
  <c r="R345" i="151"/>
  <c r="T345" i="151"/>
  <c r="U381" i="151"/>
  <c r="W393" i="151"/>
  <c r="W397" i="151"/>
  <c r="N403" i="151"/>
  <c r="U426" i="151"/>
  <c r="Q426" i="151"/>
  <c r="T426" i="151"/>
  <c r="P426" i="151"/>
  <c r="W426" i="151"/>
  <c r="S426" i="151"/>
  <c r="O426" i="151"/>
  <c r="S490" i="151"/>
  <c r="O490" i="151"/>
  <c r="V490" i="151"/>
  <c r="R490" i="151"/>
  <c r="R226" i="151"/>
  <c r="R242" i="151"/>
  <c r="R244" i="151"/>
  <c r="R250" i="151"/>
  <c r="Q252" i="151"/>
  <c r="Q256" i="151"/>
  <c r="Q261" i="151"/>
  <c r="R263" i="151"/>
  <c r="R273" i="151"/>
  <c r="R275" i="151"/>
  <c r="Q277" i="151"/>
  <c r="R289" i="151"/>
  <c r="R291" i="151"/>
  <c r="R293" i="151"/>
  <c r="Q295" i="151"/>
  <c r="Q297" i="151"/>
  <c r="Q303" i="151"/>
  <c r="R306" i="151"/>
  <c r="R315" i="151"/>
  <c r="U321" i="151"/>
  <c r="Q321" i="151"/>
  <c r="S321" i="151"/>
  <c r="T325" i="151"/>
  <c r="P325" i="151"/>
  <c r="S325" i="151"/>
  <c r="U327" i="151"/>
  <c r="Q327" i="151"/>
  <c r="S327" i="151"/>
  <c r="W331" i="151"/>
  <c r="S331" i="151"/>
  <c r="O331" i="151"/>
  <c r="R331" i="151"/>
  <c r="T343" i="151"/>
  <c r="P343" i="151"/>
  <c r="W343" i="151"/>
  <c r="S343" i="151"/>
  <c r="O343" i="151"/>
  <c r="U343" i="151"/>
  <c r="U349" i="151"/>
  <c r="U351" i="151"/>
  <c r="U353" i="151" s="1"/>
  <c r="Q351" i="151"/>
  <c r="N353" i="151"/>
  <c r="T351" i="151"/>
  <c r="P351" i="151"/>
  <c r="P353" i="151" s="1"/>
  <c r="V351" i="151"/>
  <c r="T383" i="151"/>
  <c r="P383" i="151"/>
  <c r="W383" i="151"/>
  <c r="S383" i="151"/>
  <c r="O383" i="151"/>
  <c r="V383" i="151"/>
  <c r="R383" i="151"/>
  <c r="N414" i="151"/>
  <c r="U416" i="151"/>
  <c r="U418" i="151" s="1"/>
  <c r="T433" i="151"/>
  <c r="P433" i="151"/>
  <c r="AG67" i="116" s="1"/>
  <c r="O67" i="116" s="1"/>
  <c r="R67" i="116" s="1"/>
  <c r="W433" i="151"/>
  <c r="R433" i="151"/>
  <c r="V433" i="151"/>
  <c r="Q433" i="151"/>
  <c r="AH67" i="116" s="1"/>
  <c r="P67" i="116" s="1"/>
  <c r="S67" i="116" s="1"/>
  <c r="U433" i="151"/>
  <c r="O433" i="151"/>
  <c r="I502" i="151"/>
  <c r="I505" i="151" s="1"/>
  <c r="W453" i="151"/>
  <c r="S453" i="151"/>
  <c r="O453" i="151"/>
  <c r="V453" i="151"/>
  <c r="R453" i="151"/>
  <c r="Q453" i="151"/>
  <c r="P453" i="151"/>
  <c r="U453" i="151"/>
  <c r="N463" i="151"/>
  <c r="N484" i="151" s="1"/>
  <c r="U461" i="151"/>
  <c r="U463" i="151" s="1"/>
  <c r="R461" i="151"/>
  <c r="U543" i="151"/>
  <c r="O543" i="151"/>
  <c r="X543" i="151" s="1"/>
  <c r="Q347" i="151"/>
  <c r="U347" i="151"/>
  <c r="R358" i="151"/>
  <c r="Q365" i="151"/>
  <c r="U365" i="151"/>
  <c r="P367" i="151"/>
  <c r="T367" i="151"/>
  <c r="P369" i="151"/>
  <c r="T369" i="151"/>
  <c r="P371" i="151"/>
  <c r="T371" i="151"/>
  <c r="P373" i="151"/>
  <c r="T373" i="151"/>
  <c r="P375" i="151"/>
  <c r="T375" i="151"/>
  <c r="P377" i="151"/>
  <c r="T377" i="151"/>
  <c r="P379" i="151"/>
  <c r="T379" i="151"/>
  <c r="O381" i="151"/>
  <c r="S381" i="151"/>
  <c r="W381" i="151"/>
  <c r="Q385" i="151"/>
  <c r="U385" i="151"/>
  <c r="P387" i="151"/>
  <c r="T387" i="151"/>
  <c r="P389" i="151"/>
  <c r="T389" i="151"/>
  <c r="R392" i="151"/>
  <c r="V392" i="151"/>
  <c r="V393" i="151" s="1"/>
  <c r="R396" i="151"/>
  <c r="V396" i="151"/>
  <c r="V397" i="151" s="1"/>
  <c r="P400" i="151"/>
  <c r="T400" i="151"/>
  <c r="R402" i="151"/>
  <c r="V402" i="151"/>
  <c r="Q405" i="151"/>
  <c r="U405" i="151"/>
  <c r="R411" i="151"/>
  <c r="V411" i="151"/>
  <c r="P413" i="151"/>
  <c r="T413" i="151"/>
  <c r="O416" i="151"/>
  <c r="S416" i="151"/>
  <c r="S418" i="151" s="1"/>
  <c r="W416" i="151"/>
  <c r="W418" i="151" s="1"/>
  <c r="G418" i="151"/>
  <c r="P422" i="151"/>
  <c r="T422" i="151"/>
  <c r="O424" i="151"/>
  <c r="S424" i="151"/>
  <c r="W424" i="151"/>
  <c r="O428" i="151"/>
  <c r="AF11" i="116" s="1"/>
  <c r="N11" i="116" s="1"/>
  <c r="Q11" i="116" s="1"/>
  <c r="S428" i="151"/>
  <c r="W428" i="151"/>
  <c r="W431" i="151" s="1"/>
  <c r="P429" i="151"/>
  <c r="T429" i="151"/>
  <c r="W435" i="151"/>
  <c r="S435" i="151"/>
  <c r="O435" i="151"/>
  <c r="R435" i="151"/>
  <c r="J502" i="151"/>
  <c r="J505" i="151" s="1"/>
  <c r="M449" i="151"/>
  <c r="O449" i="151"/>
  <c r="V448" i="151"/>
  <c r="V449" i="151" s="1"/>
  <c r="R448" i="151"/>
  <c r="P455" i="151"/>
  <c r="W459" i="151"/>
  <c r="S459" i="151"/>
  <c r="O459" i="151"/>
  <c r="V459" i="151"/>
  <c r="R459" i="151"/>
  <c r="T459" i="151"/>
  <c r="Q461" i="151"/>
  <c r="AH132" i="116" s="1"/>
  <c r="P132" i="116" s="1"/>
  <c r="S132" i="116" s="1"/>
  <c r="U526" i="151"/>
  <c r="Q526" i="151"/>
  <c r="T526" i="151"/>
  <c r="P526" i="151"/>
  <c r="S526" i="151"/>
  <c r="O526" i="151"/>
  <c r="V526" i="151"/>
  <c r="R526" i="151"/>
  <c r="T546" i="151"/>
  <c r="P546" i="151"/>
  <c r="S546" i="151"/>
  <c r="O546" i="151"/>
  <c r="V546" i="151"/>
  <c r="R546" i="151"/>
  <c r="U546" i="151"/>
  <c r="Q546" i="151"/>
  <c r="S647" i="151"/>
  <c r="S646" i="151"/>
  <c r="Q317" i="151"/>
  <c r="R337" i="151"/>
  <c r="R339" i="151"/>
  <c r="Q341" i="151"/>
  <c r="X341" i="151" s="1"/>
  <c r="R347" i="151"/>
  <c r="Q349" i="151"/>
  <c r="R352" i="151"/>
  <c r="R355" i="151"/>
  <c r="R357" i="151"/>
  <c r="O358" i="151"/>
  <c r="S358" i="151"/>
  <c r="S359" i="151" s="1"/>
  <c r="W358" i="151"/>
  <c r="W359" i="151" s="1"/>
  <c r="R365" i="151"/>
  <c r="Q367" i="151"/>
  <c r="Q369" i="151"/>
  <c r="U369" i="151"/>
  <c r="Q371" i="151"/>
  <c r="Q373" i="151"/>
  <c r="U373" i="151"/>
  <c r="Q375" i="151"/>
  <c r="U375" i="151"/>
  <c r="Q377" i="151"/>
  <c r="U377" i="151"/>
  <c r="Q379" i="151"/>
  <c r="U379" i="151"/>
  <c r="P381" i="151"/>
  <c r="T381" i="151"/>
  <c r="R385" i="151"/>
  <c r="Q387" i="151"/>
  <c r="Q389" i="151"/>
  <c r="U389" i="151"/>
  <c r="R391" i="151"/>
  <c r="O392" i="151"/>
  <c r="S392" i="151"/>
  <c r="R395" i="151"/>
  <c r="O396" i="151"/>
  <c r="O397" i="151" s="1"/>
  <c r="S396" i="151"/>
  <c r="S397" i="151" s="1"/>
  <c r="Q400" i="151"/>
  <c r="U400" i="151"/>
  <c r="R401" i="151"/>
  <c r="O402" i="151"/>
  <c r="S402" i="151"/>
  <c r="R405" i="151"/>
  <c r="R407" i="151"/>
  <c r="R409" i="151"/>
  <c r="O411" i="151"/>
  <c r="AF12" i="116" s="1"/>
  <c r="N12" i="116" s="1"/>
  <c r="Q12" i="116" s="1"/>
  <c r="S411" i="151"/>
  <c r="W411" i="151"/>
  <c r="Q413" i="151"/>
  <c r="P416" i="151"/>
  <c r="P418" i="151" s="1"/>
  <c r="T416" i="151"/>
  <c r="T418" i="151" s="1"/>
  <c r="R420" i="151"/>
  <c r="Q422" i="151"/>
  <c r="P424" i="151"/>
  <c r="T424" i="151"/>
  <c r="P428" i="151"/>
  <c r="T428" i="151"/>
  <c r="Q429" i="151"/>
  <c r="U429" i="151"/>
  <c r="T430" i="151"/>
  <c r="P430" i="151"/>
  <c r="AG51" i="116" s="1"/>
  <c r="O51" i="116" s="1"/>
  <c r="R51" i="116" s="1"/>
  <c r="T435" i="151"/>
  <c r="K502" i="151"/>
  <c r="K505" i="151" s="1"/>
  <c r="P448" i="151"/>
  <c r="AG130" i="116" s="1"/>
  <c r="O130" i="116" s="1"/>
  <c r="R130" i="116" s="1"/>
  <c r="U448" i="151"/>
  <c r="U449" i="151" s="1"/>
  <c r="G449" i="151"/>
  <c r="W457" i="151"/>
  <c r="S457" i="151"/>
  <c r="O457" i="151"/>
  <c r="V457" i="151"/>
  <c r="R457" i="151"/>
  <c r="T457" i="151"/>
  <c r="U459" i="151"/>
  <c r="V465" i="151"/>
  <c r="T465" i="151"/>
  <c r="P465" i="151"/>
  <c r="W465" i="151"/>
  <c r="T480" i="151"/>
  <c r="T645" i="151"/>
  <c r="R367" i="151"/>
  <c r="R369" i="151"/>
  <c r="R371" i="151"/>
  <c r="R373" i="151"/>
  <c r="R375" i="151"/>
  <c r="R377" i="151"/>
  <c r="R379" i="151"/>
  <c r="Q381" i="151"/>
  <c r="R387" i="151"/>
  <c r="R389" i="151"/>
  <c r="R400" i="151"/>
  <c r="R413" i="151"/>
  <c r="Q416" i="151"/>
  <c r="Q418" i="151" s="1"/>
  <c r="R422" i="151"/>
  <c r="Q424" i="151"/>
  <c r="Q428" i="151"/>
  <c r="U428" i="151"/>
  <c r="R429" i="151"/>
  <c r="W455" i="151"/>
  <c r="S455" i="151"/>
  <c r="O455" i="151"/>
  <c r="V455" i="151"/>
  <c r="R455" i="151"/>
  <c r="T455" i="151"/>
  <c r="T461" i="151"/>
  <c r="P461" i="151"/>
  <c r="G463" i="151"/>
  <c r="G484" i="151" s="1"/>
  <c r="W461" i="151"/>
  <c r="S461" i="151"/>
  <c r="S463" i="151" s="1"/>
  <c r="O461" i="151"/>
  <c r="AF132" i="116" s="1"/>
  <c r="N132" i="116" s="1"/>
  <c r="U480" i="151"/>
  <c r="Q480" i="151"/>
  <c r="Q481" i="151" s="1"/>
  <c r="W480" i="151"/>
  <c r="S480" i="151"/>
  <c r="O480" i="151"/>
  <c r="U490" i="151"/>
  <c r="W500" i="151"/>
  <c r="S510" i="151"/>
  <c r="O510" i="151"/>
  <c r="V510" i="151"/>
  <c r="R510" i="151"/>
  <c r="G512" i="151"/>
  <c r="U510" i="151"/>
  <c r="Q510" i="151"/>
  <c r="T510" i="151"/>
  <c r="P510" i="151"/>
  <c r="P467" i="151"/>
  <c r="T467" i="151"/>
  <c r="O469" i="151"/>
  <c r="S469" i="151"/>
  <c r="W469" i="151"/>
  <c r="Q475" i="151"/>
  <c r="U475" i="151"/>
  <c r="Q477" i="151"/>
  <c r="U477" i="151"/>
  <c r="R479" i="151"/>
  <c r="V479" i="151"/>
  <c r="V481" i="151" s="1"/>
  <c r="W490" i="151"/>
  <c r="Q496" i="151"/>
  <c r="U496" i="151"/>
  <c r="Q498" i="151"/>
  <c r="U498" i="151"/>
  <c r="G500" i="151"/>
  <c r="S645" i="151"/>
  <c r="T514" i="151"/>
  <c r="P514" i="151"/>
  <c r="G516" i="151"/>
  <c r="S514" i="151"/>
  <c r="O514" i="151"/>
  <c r="V514" i="151"/>
  <c r="R514" i="151"/>
  <c r="S534" i="151"/>
  <c r="U537" i="151"/>
  <c r="Q537" i="151"/>
  <c r="S537" i="151"/>
  <c r="S538" i="151" s="1"/>
  <c r="O537" i="151"/>
  <c r="T540" i="151"/>
  <c r="P540" i="151"/>
  <c r="S540" i="151"/>
  <c r="O540" i="151"/>
  <c r="V540" i="151"/>
  <c r="R540" i="151"/>
  <c r="M549" i="151"/>
  <c r="X646" i="151"/>
  <c r="Q465" i="151"/>
  <c r="Q467" i="151"/>
  <c r="P469" i="151"/>
  <c r="T469" i="151"/>
  <c r="R475" i="151"/>
  <c r="R477" i="151"/>
  <c r="O479" i="151"/>
  <c r="S479" i="151"/>
  <c r="W479" i="151"/>
  <c r="P480" i="151"/>
  <c r="P481" i="151" s="1"/>
  <c r="P488" i="151"/>
  <c r="T488" i="151"/>
  <c r="P490" i="151"/>
  <c r="T490" i="151"/>
  <c r="R496" i="151"/>
  <c r="V496" i="151"/>
  <c r="R498" i="151"/>
  <c r="V498" i="151"/>
  <c r="N529" i="151"/>
  <c r="R529" i="151" s="1"/>
  <c r="V511" i="151"/>
  <c r="R511" i="151"/>
  <c r="Q511" i="151"/>
  <c r="T511" i="151"/>
  <c r="P511" i="151"/>
  <c r="U522" i="151"/>
  <c r="Q522" i="151"/>
  <c r="T522" i="151"/>
  <c r="P522" i="151"/>
  <c r="S522" i="151"/>
  <c r="O522" i="151"/>
  <c r="X522" i="151" s="1"/>
  <c r="R537" i="151"/>
  <c r="T543" i="151"/>
  <c r="T647" i="151"/>
  <c r="T646" i="151"/>
  <c r="R467" i="151"/>
  <c r="Q469" i="151"/>
  <c r="T479" i="151"/>
  <c r="Q488" i="151"/>
  <c r="U488" i="151"/>
  <c r="U492" i="151" s="1"/>
  <c r="Q490" i="151"/>
  <c r="O496" i="151"/>
  <c r="S496" i="151"/>
  <c r="O498" i="151"/>
  <c r="S498" i="151"/>
  <c r="O645" i="151"/>
  <c r="X508" i="151"/>
  <c r="X548" i="151" s="1"/>
  <c r="V529" i="151"/>
  <c r="V530" i="151" s="1"/>
  <c r="V537" i="151"/>
  <c r="V538" i="151" s="1"/>
  <c r="T537" i="151"/>
  <c r="Q540" i="151"/>
  <c r="O642" i="151"/>
  <c r="L649" i="151"/>
  <c r="V556" i="151"/>
  <c r="O560" i="151"/>
  <c r="X558" i="151"/>
  <c r="X560" i="151" s="1"/>
  <c r="T518" i="151"/>
  <c r="Q520" i="151"/>
  <c r="U520" i="151"/>
  <c r="T533" i="151"/>
  <c r="T534" i="151" s="1"/>
  <c r="P536" i="151"/>
  <c r="T536" i="151"/>
  <c r="N538" i="151"/>
  <c r="P542" i="151"/>
  <c r="T542" i="151"/>
  <c r="P552" i="151"/>
  <c r="P642" i="151" s="1"/>
  <c r="Q554" i="151"/>
  <c r="U554" i="151"/>
  <c r="P556" i="151"/>
  <c r="U556" i="151"/>
  <c r="P558" i="151"/>
  <c r="P560" i="151" s="1"/>
  <c r="V558" i="151"/>
  <c r="V560" i="151" s="1"/>
  <c r="N560" i="151"/>
  <c r="N642" i="151" s="1"/>
  <c r="T559" i="151"/>
  <c r="P559" i="151"/>
  <c r="S562" i="151"/>
  <c r="O562" i="151"/>
  <c r="X562" i="151" s="1"/>
  <c r="R562" i="151"/>
  <c r="T564" i="151"/>
  <c r="P564" i="151"/>
  <c r="S564" i="151"/>
  <c r="O564" i="151"/>
  <c r="X564" i="151" s="1"/>
  <c r="U564" i="151"/>
  <c r="Q568" i="151"/>
  <c r="T589" i="151"/>
  <c r="U601" i="151"/>
  <c r="Q601" i="151"/>
  <c r="Q603" i="151" s="1"/>
  <c r="N603" i="151"/>
  <c r="T601" i="151"/>
  <c r="G607" i="151"/>
  <c r="Q508" i="151"/>
  <c r="Q548" i="151" s="1"/>
  <c r="U508" i="151"/>
  <c r="U548" i="151" s="1"/>
  <c r="N515" i="151"/>
  <c r="V515" i="151" s="1"/>
  <c r="Q518" i="151"/>
  <c r="R520" i="151"/>
  <c r="V520" i="151"/>
  <c r="R524" i="151"/>
  <c r="R528" i="151"/>
  <c r="G530" i="151"/>
  <c r="R532" i="151"/>
  <c r="V532" i="151"/>
  <c r="Q533" i="151"/>
  <c r="Q534" i="151" s="1"/>
  <c r="U533" i="151"/>
  <c r="Q536" i="151"/>
  <c r="U536" i="151"/>
  <c r="P537" i="151"/>
  <c r="Q542" i="151"/>
  <c r="U542" i="151"/>
  <c r="N548" i="151"/>
  <c r="G647" i="151"/>
  <c r="G646" i="151"/>
  <c r="G654" i="151"/>
  <c r="Q552" i="151"/>
  <c r="Q642" i="151" s="1"/>
  <c r="U552" i="151"/>
  <c r="U642" i="151" s="1"/>
  <c r="R554" i="151"/>
  <c r="Q556" i="151"/>
  <c r="N634" i="151"/>
  <c r="N594" i="151"/>
  <c r="N581" i="151"/>
  <c r="N582" i="151" s="1"/>
  <c r="N575" i="151"/>
  <c r="N569" i="151"/>
  <c r="V569" i="151" s="1"/>
  <c r="N590" i="151"/>
  <c r="U590" i="151" s="1"/>
  <c r="S559" i="151"/>
  <c r="T562" i="151"/>
  <c r="V564" i="151"/>
  <c r="U589" i="151"/>
  <c r="Q589" i="151"/>
  <c r="T602" i="151"/>
  <c r="P602" i="151"/>
  <c r="S602" i="151"/>
  <c r="O602" i="151"/>
  <c r="V602" i="151"/>
  <c r="R602" i="151"/>
  <c r="T609" i="151"/>
  <c r="P609" i="151"/>
  <c r="G611" i="151"/>
  <c r="S609" i="151"/>
  <c r="O609" i="151"/>
  <c r="V609" i="151"/>
  <c r="U609" i="151"/>
  <c r="R609" i="151"/>
  <c r="R508" i="151"/>
  <c r="R548" i="151" s="1"/>
  <c r="V508" i="151"/>
  <c r="V548" i="151" s="1"/>
  <c r="R518" i="151"/>
  <c r="O520" i="151"/>
  <c r="R533" i="151"/>
  <c r="R536" i="151"/>
  <c r="R542" i="151"/>
  <c r="R552" i="151"/>
  <c r="R642" i="151" s="1"/>
  <c r="V552" i="151"/>
  <c r="V642" i="151" s="1"/>
  <c r="S554" i="151"/>
  <c r="S556" i="151"/>
  <c r="O556" i="151"/>
  <c r="X556" i="151" s="1"/>
  <c r="R556" i="151"/>
  <c r="U558" i="151"/>
  <c r="U560" i="151" s="1"/>
  <c r="Q558" i="151"/>
  <c r="Q560" i="151" s="1"/>
  <c r="S558" i="151"/>
  <c r="S560" i="151" s="1"/>
  <c r="T568" i="151"/>
  <c r="P568" i="151"/>
  <c r="G570" i="151"/>
  <c r="S568" i="151"/>
  <c r="O568" i="151"/>
  <c r="V568" i="151"/>
  <c r="R568" i="151"/>
  <c r="R589" i="151"/>
  <c r="T593" i="151"/>
  <c r="P593" i="151"/>
  <c r="G595" i="151"/>
  <c r="S593" i="151"/>
  <c r="O593" i="151"/>
  <c r="V593" i="151"/>
  <c r="R593" i="151"/>
  <c r="V601" i="151"/>
  <c r="Q609" i="151"/>
  <c r="P566" i="151"/>
  <c r="T566" i="151"/>
  <c r="P572" i="151"/>
  <c r="T572" i="151"/>
  <c r="R574" i="151"/>
  <c r="V574" i="151"/>
  <c r="P578" i="151"/>
  <c r="T578" i="151"/>
  <c r="R580" i="151"/>
  <c r="V580" i="151"/>
  <c r="Q587" i="151"/>
  <c r="U587" i="151"/>
  <c r="O589" i="151"/>
  <c r="S589" i="151"/>
  <c r="G591" i="151"/>
  <c r="P597" i="151"/>
  <c r="T597" i="151"/>
  <c r="Q599" i="151"/>
  <c r="U599" i="151"/>
  <c r="O601" i="151"/>
  <c r="S601" i="151"/>
  <c r="G603" i="151"/>
  <c r="U605" i="151"/>
  <c r="Q605" i="151"/>
  <c r="T605" i="151"/>
  <c r="P605" i="151"/>
  <c r="V605" i="151"/>
  <c r="Q610" i="151"/>
  <c r="S610" i="151"/>
  <c r="O610" i="151"/>
  <c r="V610" i="151"/>
  <c r="R610" i="151"/>
  <c r="Q566" i="151"/>
  <c r="Q572" i="151"/>
  <c r="O574" i="151"/>
  <c r="Q578" i="151"/>
  <c r="O580" i="151"/>
  <c r="S580" i="151"/>
  <c r="R587" i="151"/>
  <c r="P589" i="151"/>
  <c r="Q597" i="151"/>
  <c r="R599" i="151"/>
  <c r="P601" i="151"/>
  <c r="O605" i="151"/>
  <c r="N606" i="151"/>
  <c r="R606" i="151" s="1"/>
  <c r="T610" i="151"/>
  <c r="R566" i="151"/>
  <c r="R572" i="151"/>
  <c r="R578" i="151"/>
  <c r="R597" i="151"/>
  <c r="R605" i="151"/>
  <c r="N611" i="151"/>
  <c r="R613" i="151"/>
  <c r="V613" i="151"/>
  <c r="O617" i="151"/>
  <c r="S617" i="151"/>
  <c r="P619" i="151"/>
  <c r="T619" i="151"/>
  <c r="Q621" i="151"/>
  <c r="U621" i="151"/>
  <c r="R623" i="151"/>
  <c r="V623" i="151"/>
  <c r="O625" i="151"/>
  <c r="S625" i="151"/>
  <c r="U627" i="151"/>
  <c r="P628" i="151"/>
  <c r="P629" i="151" s="1"/>
  <c r="T628" i="151"/>
  <c r="R631" i="151"/>
  <c r="V631" i="151"/>
  <c r="O633" i="151"/>
  <c r="S633" i="151"/>
  <c r="O637" i="151"/>
  <c r="S637" i="151"/>
  <c r="T639" i="151"/>
  <c r="R614" i="151"/>
  <c r="P617" i="151"/>
  <c r="T617" i="151"/>
  <c r="Q619" i="151"/>
  <c r="R621" i="151"/>
  <c r="O623" i="151"/>
  <c r="S623" i="151"/>
  <c r="P625" i="151"/>
  <c r="T625" i="151"/>
  <c r="R627" i="151"/>
  <c r="Q628" i="151"/>
  <c r="Q629" i="151" s="1"/>
  <c r="U628" i="151"/>
  <c r="O631" i="151"/>
  <c r="S631" i="151"/>
  <c r="P633" i="151"/>
  <c r="T633" i="151"/>
  <c r="P637" i="151"/>
  <c r="T637" i="151"/>
  <c r="Q639" i="151"/>
  <c r="U639" i="151"/>
  <c r="Q617" i="151"/>
  <c r="U617" i="151"/>
  <c r="R619" i="151"/>
  <c r="V619" i="151"/>
  <c r="Q625" i="151"/>
  <c r="U625" i="151"/>
  <c r="R628" i="151"/>
  <c r="V628" i="151"/>
  <c r="V629" i="151" s="1"/>
  <c r="Q633" i="151"/>
  <c r="U633" i="151"/>
  <c r="G635" i="151"/>
  <c r="Q637" i="151"/>
  <c r="U637" i="151"/>
  <c r="R639" i="151"/>
  <c r="V639" i="151"/>
  <c r="R617" i="151"/>
  <c r="O619" i="151"/>
  <c r="Q623" i="151"/>
  <c r="R625" i="151"/>
  <c r="O628" i="151"/>
  <c r="S628" i="151"/>
  <c r="Q631" i="151"/>
  <c r="R633" i="151"/>
  <c r="R637" i="151"/>
  <c r="O639" i="151"/>
  <c r="N17" i="110"/>
  <c r="I637" i="110"/>
  <c r="N248" i="110"/>
  <c r="N431" i="110"/>
  <c r="N462" i="110"/>
  <c r="I154" i="152"/>
  <c r="I677" i="152"/>
  <c r="M154" i="152"/>
  <c r="M677" i="152"/>
  <c r="M681" i="152" s="1"/>
  <c r="K154" i="152"/>
  <c r="K677" i="152"/>
  <c r="K681" i="152" s="1"/>
  <c r="O675" i="152"/>
  <c r="J154" i="152"/>
  <c r="J677" i="152"/>
  <c r="J681" i="152" s="1"/>
  <c r="N154" i="152"/>
  <c r="N677" i="152"/>
  <c r="N681" i="152" s="1"/>
  <c r="L677" i="152"/>
  <c r="L681" i="152" s="1"/>
  <c r="L154" i="152"/>
  <c r="N16" i="110"/>
  <c r="G11" i="110"/>
  <c r="I13" i="110"/>
  <c r="G21" i="110"/>
  <c r="J637" i="110"/>
  <c r="G24" i="110"/>
  <c r="G25" i="110"/>
  <c r="I29" i="110"/>
  <c r="G33" i="110"/>
  <c r="D637" i="110"/>
  <c r="G222" i="110"/>
  <c r="G261" i="110"/>
  <c r="L265" i="110"/>
  <c r="N265" i="110" s="1"/>
  <c r="K289" i="110"/>
  <c r="G289" i="110"/>
  <c r="G313" i="110"/>
  <c r="N313" i="110" s="1"/>
  <c r="G324" i="110"/>
  <c r="G325" i="110"/>
  <c r="K367" i="110"/>
  <c r="G367" i="110"/>
  <c r="K391" i="110"/>
  <c r="G391" i="110"/>
  <c r="G425" i="110"/>
  <c r="N439" i="110"/>
  <c r="G451" i="110"/>
  <c r="I50" i="159"/>
  <c r="I82" i="159"/>
  <c r="N30" i="110"/>
  <c r="K250" i="110"/>
  <c r="G250" i="110"/>
  <c r="K305" i="110"/>
  <c r="G305" i="110"/>
  <c r="K337" i="110"/>
  <c r="G337" i="110"/>
  <c r="K345" i="110"/>
  <c r="G345" i="110"/>
  <c r="L361" i="110"/>
  <c r="G361" i="110"/>
  <c r="K369" i="110"/>
  <c r="G369" i="110"/>
  <c r="K376" i="110"/>
  <c r="G376" i="110"/>
  <c r="N433" i="110"/>
  <c r="G19" i="110"/>
  <c r="H637" i="110"/>
  <c r="L23" i="110"/>
  <c r="G37" i="110"/>
  <c r="G114" i="110"/>
  <c r="K257" i="110"/>
  <c r="G257" i="110"/>
  <c r="G272" i="110"/>
  <c r="G273" i="110"/>
  <c r="G280" i="110"/>
  <c r="G281" i="110"/>
  <c r="G292" i="110"/>
  <c r="G293" i="110"/>
  <c r="G300" i="110"/>
  <c r="G301" i="110"/>
  <c r="N301" i="110" s="1"/>
  <c r="K321" i="110"/>
  <c r="G321" i="110"/>
  <c r="K329" i="110"/>
  <c r="G329" i="110"/>
  <c r="G365" i="110"/>
  <c r="L365" i="110"/>
  <c r="K392" i="110"/>
  <c r="G392" i="110"/>
  <c r="N413" i="110"/>
  <c r="N34" i="110"/>
  <c r="G226" i="110"/>
  <c r="G228" i="110"/>
  <c r="G297" i="110"/>
  <c r="N297" i="110" s="1"/>
  <c r="G308" i="110"/>
  <c r="G309" i="110"/>
  <c r="G316" i="110"/>
  <c r="G317" i="110"/>
  <c r="G340" i="110"/>
  <c r="G341" i="110"/>
  <c r="G348" i="110"/>
  <c r="G349" i="110"/>
  <c r="L363" i="110"/>
  <c r="G363" i="110"/>
  <c r="K375" i="110"/>
  <c r="G375" i="110"/>
  <c r="G404" i="110"/>
  <c r="H411" i="110"/>
  <c r="G411" i="110"/>
  <c r="G418" i="110"/>
  <c r="G344" i="110"/>
  <c r="G359" i="110"/>
  <c r="G403" i="110"/>
  <c r="G415" i="110"/>
  <c r="G432" i="110"/>
  <c r="G435" i="110"/>
  <c r="G448" i="110"/>
  <c r="G450" i="110"/>
  <c r="G466" i="110"/>
  <c r="G470" i="110"/>
  <c r="G476" i="110"/>
  <c r="G479" i="110"/>
  <c r="G485" i="110"/>
  <c r="G492" i="110"/>
  <c r="G495" i="110"/>
  <c r="G501" i="110"/>
  <c r="G508" i="110"/>
  <c r="G511" i="110"/>
  <c r="G517" i="110"/>
  <c r="G524" i="110"/>
  <c r="G527" i="110"/>
  <c r="G533" i="110"/>
  <c r="G540" i="110"/>
  <c r="G543" i="110"/>
  <c r="G549" i="110"/>
  <c r="G556" i="110"/>
  <c r="G559" i="110"/>
  <c r="G565" i="110"/>
  <c r="G572" i="110"/>
  <c r="G575" i="110"/>
  <c r="G581" i="110"/>
  <c r="G588" i="110"/>
  <c r="G591" i="110"/>
  <c r="G597" i="110"/>
  <c r="G608" i="110"/>
  <c r="G612" i="110"/>
  <c r="G618" i="110"/>
  <c r="G628" i="110"/>
  <c r="G14" i="108"/>
  <c r="G22" i="108"/>
  <c r="G38" i="108"/>
  <c r="G79" i="108"/>
  <c r="N79" i="108" s="1"/>
  <c r="G85" i="108"/>
  <c r="N85" i="108" s="1"/>
  <c r="G92" i="108"/>
  <c r="N92" i="108" s="1"/>
  <c r="G93" i="108"/>
  <c r="N93" i="108" s="1"/>
  <c r="G100" i="108"/>
  <c r="G137" i="108"/>
  <c r="N137" i="108" s="1"/>
  <c r="G146" i="108"/>
  <c r="N146" i="108" s="1"/>
  <c r="G148" i="108"/>
  <c r="N148" i="108" s="1"/>
  <c r="G160" i="108"/>
  <c r="G201" i="108"/>
  <c r="N201" i="108" s="1"/>
  <c r="G210" i="108"/>
  <c r="G212" i="108"/>
  <c r="N212" i="108" s="1"/>
  <c r="G224" i="108"/>
  <c r="G281" i="108"/>
  <c r="G297" i="108"/>
  <c r="G313" i="108"/>
  <c r="G477" i="108"/>
  <c r="N477" i="108" s="1"/>
  <c r="G480" i="108"/>
  <c r="N480" i="108" s="1"/>
  <c r="G499" i="108"/>
  <c r="N499" i="108" s="1"/>
  <c r="G501" i="108"/>
  <c r="L515" i="108"/>
  <c r="G519" i="108"/>
  <c r="N519" i="108" s="1"/>
  <c r="G529" i="108"/>
  <c r="N529" i="108" s="1"/>
  <c r="L531" i="108"/>
  <c r="L662" i="108"/>
  <c r="G690" i="108"/>
  <c r="G692" i="108"/>
  <c r="N692" i="108" s="1"/>
  <c r="G694" i="108"/>
  <c r="N694" i="108" s="1"/>
  <c r="G722" i="108"/>
  <c r="G724" i="108"/>
  <c r="N724" i="108" s="1"/>
  <c r="G726" i="108"/>
  <c r="N726" i="108" s="1"/>
  <c r="K766" i="108"/>
  <c r="G766" i="108"/>
  <c r="L770" i="108"/>
  <c r="G773" i="108"/>
  <c r="N773" i="108" s="1"/>
  <c r="G782" i="108"/>
  <c r="N782" i="108" s="1"/>
  <c r="G792" i="108"/>
  <c r="N792" i="108" s="1"/>
  <c r="K808" i="108"/>
  <c r="G808" i="108"/>
  <c r="G817" i="108"/>
  <c r="N817" i="108" s="1"/>
  <c r="L15" i="81"/>
  <c r="L31" i="81"/>
  <c r="L47" i="81"/>
  <c r="L63" i="81"/>
  <c r="L79" i="81"/>
  <c r="L95" i="81"/>
  <c r="L111" i="81"/>
  <c r="K674" i="108"/>
  <c r="G674" i="108"/>
  <c r="K680" i="108"/>
  <c r="G680" i="108"/>
  <c r="K706" i="108"/>
  <c r="G706" i="108"/>
  <c r="K712" i="108"/>
  <c r="G712" i="108"/>
  <c r="K738" i="108"/>
  <c r="G738" i="108"/>
  <c r="K769" i="108"/>
  <c r="G769" i="108"/>
  <c r="K796" i="108"/>
  <c r="G796" i="108"/>
  <c r="K840" i="108"/>
  <c r="G840" i="108"/>
  <c r="K881" i="108"/>
  <c r="G881" i="108"/>
  <c r="K889" i="108"/>
  <c r="G889" i="108"/>
  <c r="K954" i="108"/>
  <c r="G954" i="108"/>
  <c r="Q7" i="81"/>
  <c r="AI6" i="81"/>
  <c r="Q11" i="81"/>
  <c r="AI10" i="81"/>
  <c r="Q15" i="81"/>
  <c r="AI14" i="81"/>
  <c r="Q19" i="81"/>
  <c r="AI18" i="81"/>
  <c r="Q23" i="81"/>
  <c r="AI22" i="81"/>
  <c r="Q27" i="81"/>
  <c r="AI26" i="81"/>
  <c r="Q31" i="81"/>
  <c r="AI30" i="81"/>
  <c r="Q35" i="81"/>
  <c r="AI34" i="81"/>
  <c r="Q39" i="81"/>
  <c r="AI38" i="81"/>
  <c r="Q43" i="81"/>
  <c r="AI42" i="81"/>
  <c r="Q47" i="81"/>
  <c r="AI46" i="81"/>
  <c r="Q51" i="81"/>
  <c r="AI50" i="81"/>
  <c r="Q55" i="81"/>
  <c r="AI54" i="81"/>
  <c r="Q59" i="81"/>
  <c r="AI58" i="81"/>
  <c r="Q63" i="81"/>
  <c r="AI62" i="81"/>
  <c r="Q67" i="81"/>
  <c r="AI66" i="81"/>
  <c r="Q71" i="81"/>
  <c r="AI70" i="81"/>
  <c r="Q75" i="81"/>
  <c r="AI74" i="81"/>
  <c r="Q79" i="81"/>
  <c r="AI78" i="81"/>
  <c r="Q83" i="81"/>
  <c r="AI82" i="81"/>
  <c r="Q87" i="81"/>
  <c r="AI86" i="81"/>
  <c r="Q91" i="81"/>
  <c r="AI90" i="81"/>
  <c r="Q95" i="81"/>
  <c r="AI94" i="81"/>
  <c r="Q99" i="81"/>
  <c r="AI98" i="81"/>
  <c r="Q103" i="81"/>
  <c r="AI102" i="81"/>
  <c r="Q107" i="81"/>
  <c r="AI106" i="81"/>
  <c r="Q111" i="81"/>
  <c r="AI110" i="81"/>
  <c r="Q115" i="81"/>
  <c r="AI114" i="81"/>
  <c r="AF7" i="81"/>
  <c r="AJ7" i="81"/>
  <c r="AF11" i="81"/>
  <c r="AJ11" i="81"/>
  <c r="AF15" i="81"/>
  <c r="AJ15" i="81"/>
  <c r="AF19" i="81"/>
  <c r="AJ19" i="81"/>
  <c r="AF23" i="81"/>
  <c r="AJ23" i="81"/>
  <c r="AF27" i="81"/>
  <c r="AJ27" i="81"/>
  <c r="AF31" i="81"/>
  <c r="AJ31" i="81"/>
  <c r="AF35" i="81"/>
  <c r="AJ35" i="81"/>
  <c r="AF39" i="81"/>
  <c r="AJ39" i="81"/>
  <c r="AF43" i="81"/>
  <c r="AJ43" i="81"/>
  <c r="AF47" i="81"/>
  <c r="AJ47" i="81"/>
  <c r="AF51" i="81"/>
  <c r="AJ51" i="81"/>
  <c r="AF55" i="81"/>
  <c r="AJ55" i="81"/>
  <c r="AF59" i="81"/>
  <c r="AJ59" i="81"/>
  <c r="AF63" i="81"/>
  <c r="AJ63" i="81"/>
  <c r="AF67" i="81"/>
  <c r="AJ67" i="81"/>
  <c r="AF71" i="81"/>
  <c r="AJ71" i="81"/>
  <c r="AF75" i="81"/>
  <c r="AJ75" i="81"/>
  <c r="AF79" i="81"/>
  <c r="AJ79" i="81"/>
  <c r="AF83" i="81"/>
  <c r="AJ83" i="81"/>
  <c r="AF87" i="81"/>
  <c r="AJ87" i="81"/>
  <c r="AF91" i="81"/>
  <c r="AJ91" i="81"/>
  <c r="AF95" i="81"/>
  <c r="AJ95" i="81"/>
  <c r="AF99" i="81"/>
  <c r="AJ99" i="81"/>
  <c r="AF103" i="81"/>
  <c r="AJ103" i="81"/>
  <c r="AF107" i="81"/>
  <c r="AJ107" i="81"/>
  <c r="AF111" i="81"/>
  <c r="AJ111" i="81"/>
  <c r="AF115" i="81"/>
  <c r="AJ115" i="81"/>
  <c r="L19" i="81"/>
  <c r="L35" i="81"/>
  <c r="L51" i="81"/>
  <c r="L67" i="81"/>
  <c r="L83" i="81"/>
  <c r="L99" i="81"/>
  <c r="L115" i="81"/>
  <c r="G288" i="110"/>
  <c r="G304" i="110"/>
  <c r="G320" i="110"/>
  <c r="G336" i="110"/>
  <c r="G352" i="110"/>
  <c r="G353" i="110"/>
  <c r="G383" i="110"/>
  <c r="G384" i="110"/>
  <c r="G399" i="110"/>
  <c r="G400" i="110"/>
  <c r="G408" i="110"/>
  <c r="G427" i="110"/>
  <c r="G443" i="110"/>
  <c r="G449" i="110"/>
  <c r="G467" i="110"/>
  <c r="D639" i="110"/>
  <c r="G477" i="110"/>
  <c r="G484" i="110"/>
  <c r="G487" i="110"/>
  <c r="G493" i="110"/>
  <c r="G500" i="110"/>
  <c r="G503" i="110"/>
  <c r="G509" i="110"/>
  <c r="G516" i="110"/>
  <c r="G519" i="110"/>
  <c r="G525" i="110"/>
  <c r="G532" i="110"/>
  <c r="G535" i="110"/>
  <c r="G541" i="110"/>
  <c r="G548" i="110"/>
  <c r="G551" i="110"/>
  <c r="G557" i="110"/>
  <c r="G564" i="110"/>
  <c r="G567" i="110"/>
  <c r="G573" i="110"/>
  <c r="G580" i="110"/>
  <c r="G583" i="110"/>
  <c r="G589" i="110"/>
  <c r="G596" i="110"/>
  <c r="G606" i="110"/>
  <c r="G610" i="110"/>
  <c r="G615" i="110"/>
  <c r="G620" i="110"/>
  <c r="G626" i="110"/>
  <c r="G627" i="110"/>
  <c r="G30" i="108"/>
  <c r="F963" i="108"/>
  <c r="G963" i="108" s="1"/>
  <c r="K963" i="108"/>
  <c r="G87" i="108"/>
  <c r="N87" i="108" s="1"/>
  <c r="G94" i="108"/>
  <c r="M96" i="108"/>
  <c r="G169" i="108"/>
  <c r="N169" i="108" s="1"/>
  <c r="G178" i="108"/>
  <c r="G180" i="108"/>
  <c r="N180" i="108" s="1"/>
  <c r="G192" i="108"/>
  <c r="G233" i="108"/>
  <c r="N233" i="108" s="1"/>
  <c r="G242" i="108"/>
  <c r="G244" i="108"/>
  <c r="N244" i="108" s="1"/>
  <c r="G256" i="108"/>
  <c r="G261" i="108"/>
  <c r="N261" i="108" s="1"/>
  <c r="G273" i="108"/>
  <c r="G289" i="108"/>
  <c r="G305" i="108"/>
  <c r="G331" i="108"/>
  <c r="N331" i="108" s="1"/>
  <c r="G347" i="108"/>
  <c r="G363" i="108"/>
  <c r="N363" i="108" s="1"/>
  <c r="G379" i="108"/>
  <c r="G395" i="108"/>
  <c r="N395" i="108" s="1"/>
  <c r="G411" i="108"/>
  <c r="G427" i="108"/>
  <c r="N427" i="108" s="1"/>
  <c r="G443" i="108"/>
  <c r="N443" i="108" s="1"/>
  <c r="G459" i="108"/>
  <c r="N459" i="108" s="1"/>
  <c r="G484" i="108"/>
  <c r="N484" i="108" s="1"/>
  <c r="G493" i="108"/>
  <c r="N493" i="108" s="1"/>
  <c r="G545" i="108"/>
  <c r="N545" i="108" s="1"/>
  <c r="G561" i="108"/>
  <c r="G577" i="108"/>
  <c r="G593" i="108"/>
  <c r="G609" i="108"/>
  <c r="G625" i="108"/>
  <c r="G644" i="108"/>
  <c r="K676" i="108"/>
  <c r="G676" i="108"/>
  <c r="K708" i="108"/>
  <c r="G708" i="108"/>
  <c r="K740" i="108"/>
  <c r="G740" i="108"/>
  <c r="G753" i="108"/>
  <c r="N753" i="108" s="1"/>
  <c r="K757" i="108"/>
  <c r="G757" i="108"/>
  <c r="G828" i="108"/>
  <c r="N828" i="108" s="1"/>
  <c r="G860" i="108"/>
  <c r="N860" i="108" s="1"/>
  <c r="G866" i="108"/>
  <c r="N866" i="108" s="1"/>
  <c r="K873" i="108"/>
  <c r="G873" i="108"/>
  <c r="K909" i="108"/>
  <c r="G909" i="108"/>
  <c r="G911" i="108"/>
  <c r="N911" i="108" s="1"/>
  <c r="G918" i="108"/>
  <c r="N918" i="108" s="1"/>
  <c r="G938" i="108"/>
  <c r="L938" i="108"/>
  <c r="L7" i="81"/>
  <c r="L23" i="81"/>
  <c r="L39" i="81"/>
  <c r="L55" i="81"/>
  <c r="L71" i="81"/>
  <c r="L87" i="81"/>
  <c r="L103" i="81"/>
  <c r="G409" i="110"/>
  <c r="G414" i="110"/>
  <c r="N417" i="110"/>
  <c r="G434" i="110"/>
  <c r="G446" i="110"/>
  <c r="G456" i="110"/>
  <c r="G463" i="110"/>
  <c r="G472" i="110"/>
  <c r="G475" i="110"/>
  <c r="G488" i="110"/>
  <c r="G491" i="110"/>
  <c r="G504" i="110"/>
  <c r="G507" i="110"/>
  <c r="G520" i="110"/>
  <c r="G523" i="110"/>
  <c r="G536" i="110"/>
  <c r="G539" i="110"/>
  <c r="G552" i="110"/>
  <c r="G555" i="110"/>
  <c r="G568" i="110"/>
  <c r="G571" i="110"/>
  <c r="G584" i="110"/>
  <c r="G587" i="110"/>
  <c r="G614" i="110"/>
  <c r="G619" i="110"/>
  <c r="G624" i="110"/>
  <c r="G630" i="110"/>
  <c r="J958" i="108"/>
  <c r="G26" i="108"/>
  <c r="N26" i="108" s="1"/>
  <c r="G42" i="108"/>
  <c r="N42" i="108" s="1"/>
  <c r="G50" i="108"/>
  <c r="G58" i="108"/>
  <c r="G66" i="108"/>
  <c r="H963" i="108"/>
  <c r="L963" i="108"/>
  <c r="G90" i="108"/>
  <c r="G109" i="108"/>
  <c r="N109" i="108" s="1"/>
  <c r="G125" i="108"/>
  <c r="N125" i="108" s="1"/>
  <c r="G153" i="108"/>
  <c r="N153" i="108" s="1"/>
  <c r="G162" i="108"/>
  <c r="G164" i="108"/>
  <c r="N164" i="108" s="1"/>
  <c r="G176" i="108"/>
  <c r="N176" i="108" s="1"/>
  <c r="G217" i="108"/>
  <c r="N217" i="108" s="1"/>
  <c r="G226" i="108"/>
  <c r="G228" i="108"/>
  <c r="N228" i="108" s="1"/>
  <c r="G240" i="108"/>
  <c r="N240" i="108" s="1"/>
  <c r="G265" i="108"/>
  <c r="N265" i="108" s="1"/>
  <c r="G285" i="108"/>
  <c r="G301" i="108"/>
  <c r="G317" i="108"/>
  <c r="G517" i="108"/>
  <c r="G533" i="108"/>
  <c r="N533" i="108" s="1"/>
  <c r="G658" i="108"/>
  <c r="G660" i="108"/>
  <c r="N660" i="108" s="1"/>
  <c r="G664" i="108"/>
  <c r="K678" i="108"/>
  <c r="G678" i="108"/>
  <c r="K685" i="108"/>
  <c r="G685" i="108"/>
  <c r="K710" i="108"/>
  <c r="G710" i="108"/>
  <c r="K717" i="108"/>
  <c r="G717" i="108"/>
  <c r="K742" i="108"/>
  <c r="G742" i="108"/>
  <c r="G754" i="108"/>
  <c r="N754" i="108" s="1"/>
  <c r="K794" i="108"/>
  <c r="G794" i="108"/>
  <c r="N794" i="108" s="1"/>
  <c r="G812" i="108"/>
  <c r="K824" i="108"/>
  <c r="G824" i="108"/>
  <c r="G826" i="108"/>
  <c r="N826" i="108" s="1"/>
  <c r="G833" i="108"/>
  <c r="N833" i="108" s="1"/>
  <c r="K856" i="108"/>
  <c r="G856" i="108"/>
  <c r="G858" i="108"/>
  <c r="N858" i="108" s="1"/>
  <c r="G885" i="108"/>
  <c r="G893" i="108"/>
  <c r="N893" i="108" s="1"/>
  <c r="G897" i="108"/>
  <c r="L937" i="108"/>
  <c r="G937" i="108"/>
  <c r="L11" i="81"/>
  <c r="L27" i="81"/>
  <c r="L43" i="81"/>
  <c r="L59" i="81"/>
  <c r="L75" i="81"/>
  <c r="L91" i="81"/>
  <c r="L107" i="81"/>
  <c r="AI4" i="81"/>
  <c r="AI8" i="81"/>
  <c r="AI12" i="81"/>
  <c r="AI16" i="81"/>
  <c r="AI20" i="81"/>
  <c r="AI24" i="81"/>
  <c r="AI28" i="81"/>
  <c r="AI32" i="81"/>
  <c r="AI36" i="81"/>
  <c r="AI40" i="81"/>
  <c r="AI44" i="81"/>
  <c r="AI48" i="81"/>
  <c r="AI52" i="81"/>
  <c r="AI56" i="81"/>
  <c r="AI60" i="81"/>
  <c r="AI64" i="81"/>
  <c r="AI68" i="81"/>
  <c r="AI72" i="81"/>
  <c r="AI76" i="81"/>
  <c r="AI80" i="81"/>
  <c r="AI84" i="81"/>
  <c r="AI88" i="81"/>
  <c r="AI96" i="81"/>
  <c r="AI100" i="81"/>
  <c r="AI104" i="81"/>
  <c r="AI108" i="81"/>
  <c r="AI112" i="81"/>
  <c r="G925" i="108"/>
  <c r="AI5" i="81"/>
  <c r="AI9" i="81"/>
  <c r="AI13" i="81"/>
  <c r="AI17" i="81"/>
  <c r="AI21" i="81"/>
  <c r="AI25" i="81"/>
  <c r="AI29" i="81"/>
  <c r="AI33" i="81"/>
  <c r="AI37" i="81"/>
  <c r="AI41" i="81"/>
  <c r="AI45" i="81"/>
  <c r="AI49" i="81"/>
  <c r="AI53" i="81"/>
  <c r="AI57" i="81"/>
  <c r="AI61" i="81"/>
  <c r="AI65" i="81"/>
  <c r="AI69" i="81"/>
  <c r="AI73" i="81"/>
  <c r="AI77" i="81"/>
  <c r="AI81" i="81"/>
  <c r="AI85" i="81"/>
  <c r="AI89" i="81"/>
  <c r="AI93" i="81"/>
  <c r="AI97" i="81"/>
  <c r="AI101" i="81"/>
  <c r="AI105" i="81"/>
  <c r="AI109" i="81"/>
  <c r="AI113" i="81"/>
  <c r="K1279" i="81"/>
  <c r="K1281" i="81" s="1"/>
  <c r="P1279" i="81"/>
  <c r="P1281" i="81" s="1"/>
  <c r="AE1279" i="81"/>
  <c r="AE1281" i="81" s="1"/>
  <c r="L4" i="81"/>
  <c r="V1100" i="81"/>
  <c r="AJ1100" i="81"/>
  <c r="AJ1104" i="81"/>
  <c r="V1104" i="81"/>
  <c r="V1108" i="81"/>
  <c r="AJ1108" i="81"/>
  <c r="V1116" i="81"/>
  <c r="AJ1116" i="81"/>
  <c r="V1120" i="81"/>
  <c r="AJ1120" i="81"/>
  <c r="V1124" i="81"/>
  <c r="AJ1124" i="81"/>
  <c r="V1128" i="81"/>
  <c r="AJ1128" i="81"/>
  <c r="V1136" i="81"/>
  <c r="AJ1136" i="81"/>
  <c r="V1140" i="81"/>
  <c r="AJ1140" i="81"/>
  <c r="V1148" i="81"/>
  <c r="AJ1148" i="81"/>
  <c r="V1156" i="81"/>
  <c r="AJ1156" i="81"/>
  <c r="V1160" i="81"/>
  <c r="AJ1160" i="81"/>
  <c r="V1168" i="81"/>
  <c r="AJ1168" i="81"/>
  <c r="V1172" i="81"/>
  <c r="AJ1172" i="81"/>
  <c r="V1176" i="81"/>
  <c r="AJ1176" i="81"/>
  <c r="V1180" i="81"/>
  <c r="AJ1180" i="81"/>
  <c r="V1188" i="81"/>
  <c r="AJ1188" i="81"/>
  <c r="V1192" i="81"/>
  <c r="AJ1192" i="81"/>
  <c r="V1196" i="81"/>
  <c r="AJ1196" i="81"/>
  <c r="V1204" i="81"/>
  <c r="AJ1204" i="81"/>
  <c r="V1208" i="81"/>
  <c r="AJ1208" i="81"/>
  <c r="Q1104" i="81"/>
  <c r="AI1103" i="81"/>
  <c r="Q1112" i="81"/>
  <c r="AI1111" i="81"/>
  <c r="Q1116" i="81"/>
  <c r="AI1115" i="81"/>
  <c r="Q1120" i="81"/>
  <c r="AI1119" i="81"/>
  <c r="Q1124" i="81"/>
  <c r="AI1123" i="81"/>
  <c r="Q1128" i="81"/>
  <c r="AI1127" i="81"/>
  <c r="Q1132" i="81"/>
  <c r="AI1131" i="81"/>
  <c r="Q1136" i="81"/>
  <c r="AI1135" i="81"/>
  <c r="AJ1132" i="81"/>
  <c r="AJ1152" i="81"/>
  <c r="AJ1112" i="81"/>
  <c r="L1100" i="81"/>
  <c r="L1104" i="81"/>
  <c r="L1108" i="81"/>
  <c r="L1112" i="81"/>
  <c r="Q1140" i="81"/>
  <c r="AI1139" i="81"/>
  <c r="Q1144" i="81"/>
  <c r="AI1143" i="81"/>
  <c r="Q1148" i="81"/>
  <c r="AI1147" i="81"/>
  <c r="Q1152" i="81"/>
  <c r="AI1151" i="81"/>
  <c r="Q1156" i="81"/>
  <c r="AI1155" i="81"/>
  <c r="Q1160" i="81"/>
  <c r="AI1159" i="81"/>
  <c r="Q1164" i="81"/>
  <c r="AI1163" i="81"/>
  <c r="Q1168" i="81"/>
  <c r="AI1167" i="81"/>
  <c r="Q1172" i="81"/>
  <c r="AI1171" i="81"/>
  <c r="Q1176" i="81"/>
  <c r="AI1175" i="81"/>
  <c r="Q1180" i="81"/>
  <c r="AI1179" i="81"/>
  <c r="Q1184" i="81"/>
  <c r="AI1183" i="81"/>
  <c r="Q1188" i="81"/>
  <c r="AI1187" i="81"/>
  <c r="Q1192" i="81"/>
  <c r="AI1191" i="81"/>
  <c r="Q1196" i="81"/>
  <c r="AI1195" i="81"/>
  <c r="Q1200" i="81"/>
  <c r="AI1199" i="81"/>
  <c r="Q1204" i="81"/>
  <c r="AI1203" i="81"/>
  <c r="Q1208" i="81"/>
  <c r="AI1207" i="81"/>
  <c r="Q1212" i="81"/>
  <c r="AI1211" i="81"/>
  <c r="Q1216" i="81"/>
  <c r="AI1214" i="81"/>
  <c r="Q1244" i="81"/>
  <c r="AI1242" i="81"/>
  <c r="Q1248" i="81"/>
  <c r="AI1247" i="81"/>
  <c r="Q1252" i="81"/>
  <c r="AI1251" i="81"/>
  <c r="Q1256" i="81"/>
  <c r="AI1255" i="81"/>
  <c r="Q1260" i="81"/>
  <c r="AI1259" i="81"/>
  <c r="Q1264" i="81"/>
  <c r="AI1263" i="81"/>
  <c r="Q1268" i="81"/>
  <c r="AI1267" i="81"/>
  <c r="Q1272" i="81"/>
  <c r="AI1271" i="81"/>
  <c r="Q1276" i="81"/>
  <c r="AI1275" i="81"/>
  <c r="I746" i="159"/>
  <c r="I750" i="159"/>
  <c r="I756" i="159"/>
  <c r="I758" i="159"/>
  <c r="I760" i="159"/>
  <c r="I768" i="159"/>
  <c r="I784" i="159"/>
  <c r="D962" i="108"/>
  <c r="D958" i="108"/>
  <c r="D966" i="108" s="1"/>
  <c r="H958" i="108"/>
  <c r="G13" i="108"/>
  <c r="N13" i="108" s="1"/>
  <c r="G17" i="108"/>
  <c r="N17" i="108" s="1"/>
  <c r="G21" i="108"/>
  <c r="N21" i="108" s="1"/>
  <c r="G25" i="108"/>
  <c r="N25" i="108" s="1"/>
  <c r="G29" i="108"/>
  <c r="N29" i="108" s="1"/>
  <c r="G33" i="108"/>
  <c r="N33" i="108" s="1"/>
  <c r="G37" i="108"/>
  <c r="N37" i="108" s="1"/>
  <c r="G41" i="108"/>
  <c r="N41" i="108" s="1"/>
  <c r="G45" i="108"/>
  <c r="N45" i="108" s="1"/>
  <c r="G49" i="108"/>
  <c r="N49" i="108" s="1"/>
  <c r="G53" i="108"/>
  <c r="N53" i="108" s="1"/>
  <c r="G57" i="108"/>
  <c r="N57" i="108" s="1"/>
  <c r="G61" i="108"/>
  <c r="N61" i="108" s="1"/>
  <c r="G65" i="108"/>
  <c r="N65" i="108" s="1"/>
  <c r="G69" i="108"/>
  <c r="N69" i="108" s="1"/>
  <c r="G73" i="108"/>
  <c r="N73" i="108" s="1"/>
  <c r="G77" i="108"/>
  <c r="N77" i="108" s="1"/>
  <c r="K83" i="108"/>
  <c r="G83" i="108"/>
  <c r="N83" i="108" s="1"/>
  <c r="G84" i="108"/>
  <c r="N84" i="108" s="1"/>
  <c r="G86" i="108"/>
  <c r="N86" i="108" s="1"/>
  <c r="G88" i="108"/>
  <c r="N88" i="108" s="1"/>
  <c r="K101" i="108"/>
  <c r="G101" i="108"/>
  <c r="L124" i="108"/>
  <c r="G124" i="108"/>
  <c r="K129" i="108"/>
  <c r="G129" i="108"/>
  <c r="K134" i="108"/>
  <c r="G134" i="108"/>
  <c r="L136" i="108"/>
  <c r="G136" i="108"/>
  <c r="I958" i="108"/>
  <c r="G12" i="108"/>
  <c r="N12" i="108" s="1"/>
  <c r="G16" i="108"/>
  <c r="N16" i="108" s="1"/>
  <c r="G20" i="108"/>
  <c r="N20" i="108" s="1"/>
  <c r="G24" i="108"/>
  <c r="N24" i="108" s="1"/>
  <c r="G28" i="108"/>
  <c r="N28" i="108" s="1"/>
  <c r="G32" i="108"/>
  <c r="N32" i="108" s="1"/>
  <c r="G36" i="108"/>
  <c r="N36" i="108" s="1"/>
  <c r="G40" i="108"/>
  <c r="N40" i="108" s="1"/>
  <c r="G44" i="108"/>
  <c r="N44" i="108" s="1"/>
  <c r="M46" i="108"/>
  <c r="G48" i="108"/>
  <c r="N48" i="108" s="1"/>
  <c r="M50" i="108"/>
  <c r="G52" i="108"/>
  <c r="N52" i="108" s="1"/>
  <c r="M54" i="108"/>
  <c r="G56" i="108"/>
  <c r="N56" i="108" s="1"/>
  <c r="M58" i="108"/>
  <c r="G60" i="108"/>
  <c r="N60" i="108" s="1"/>
  <c r="M62" i="108"/>
  <c r="G64" i="108"/>
  <c r="N64" i="108" s="1"/>
  <c r="M66" i="108"/>
  <c r="G68" i="108"/>
  <c r="N68" i="108" s="1"/>
  <c r="M70" i="108"/>
  <c r="G72" i="108"/>
  <c r="N72" i="108" s="1"/>
  <c r="M74" i="108"/>
  <c r="G76" i="108"/>
  <c r="N76" i="108" s="1"/>
  <c r="G80" i="108"/>
  <c r="N80" i="108" s="1"/>
  <c r="G82" i="108"/>
  <c r="N82" i="108" s="1"/>
  <c r="G97" i="108"/>
  <c r="N97" i="108" s="1"/>
  <c r="G104" i="108"/>
  <c r="N104" i="108" s="1"/>
  <c r="G106" i="108"/>
  <c r="N106" i="108" s="1"/>
  <c r="L108" i="108"/>
  <c r="G108" i="108"/>
  <c r="G114" i="108"/>
  <c r="N114" i="108" s="1"/>
  <c r="G121" i="108"/>
  <c r="N121" i="108" s="1"/>
  <c r="K131" i="108"/>
  <c r="G131" i="108"/>
  <c r="K143" i="108"/>
  <c r="G143" i="108"/>
  <c r="N143" i="108" s="1"/>
  <c r="F962" i="108"/>
  <c r="F958" i="108"/>
  <c r="F966" i="108" s="1"/>
  <c r="G11" i="108"/>
  <c r="N11" i="108" s="1"/>
  <c r="G15" i="108"/>
  <c r="N15" i="108" s="1"/>
  <c r="G19" i="108"/>
  <c r="N19" i="108" s="1"/>
  <c r="G23" i="108"/>
  <c r="N23" i="108" s="1"/>
  <c r="G27" i="108"/>
  <c r="N27" i="108" s="1"/>
  <c r="G31" i="108"/>
  <c r="N31" i="108" s="1"/>
  <c r="G35" i="108"/>
  <c r="N35" i="108" s="1"/>
  <c r="G39" i="108"/>
  <c r="N39" i="108" s="1"/>
  <c r="G43" i="108"/>
  <c r="N43" i="108" s="1"/>
  <c r="G47" i="108"/>
  <c r="N47" i="108" s="1"/>
  <c r="G51" i="108"/>
  <c r="N51" i="108" s="1"/>
  <c r="G55" i="108"/>
  <c r="N55" i="108" s="1"/>
  <c r="G59" i="108"/>
  <c r="N59" i="108" s="1"/>
  <c r="G63" i="108"/>
  <c r="N63" i="108" s="1"/>
  <c r="G67" i="108"/>
  <c r="N67" i="108" s="1"/>
  <c r="G71" i="108"/>
  <c r="N71" i="108" s="1"/>
  <c r="G75" i="108"/>
  <c r="N75" i="108" s="1"/>
  <c r="K99" i="108"/>
  <c r="G99" i="108"/>
  <c r="K103" i="108"/>
  <c r="G103" i="108"/>
  <c r="K110" i="108"/>
  <c r="G110" i="108"/>
  <c r="K111" i="108"/>
  <c r="G111" i="108"/>
  <c r="G112" i="108"/>
  <c r="N112" i="108" s="1"/>
  <c r="G116" i="108"/>
  <c r="N116" i="108" s="1"/>
  <c r="L120" i="108"/>
  <c r="G120" i="108"/>
  <c r="I872" i="159"/>
  <c r="G10" i="108"/>
  <c r="N10" i="108" s="1"/>
  <c r="G78" i="108"/>
  <c r="N78" i="108" s="1"/>
  <c r="G91" i="108"/>
  <c r="N91" i="108" s="1"/>
  <c r="K95" i="108"/>
  <c r="G95" i="108"/>
  <c r="G98" i="108"/>
  <c r="N98" i="108" s="1"/>
  <c r="G102" i="108"/>
  <c r="N102" i="108" s="1"/>
  <c r="G105" i="108"/>
  <c r="N105" i="108" s="1"/>
  <c r="G113" i="108"/>
  <c r="N113" i="108" s="1"/>
  <c r="K115" i="108"/>
  <c r="G115" i="108"/>
  <c r="G118" i="108"/>
  <c r="N118" i="108" s="1"/>
  <c r="K122" i="108"/>
  <c r="G122" i="108"/>
  <c r="K127" i="108"/>
  <c r="G127" i="108"/>
  <c r="N127" i="108" s="1"/>
  <c r="G128" i="108"/>
  <c r="N128" i="108" s="1"/>
  <c r="K141" i="108"/>
  <c r="G141" i="108"/>
  <c r="K147" i="108"/>
  <c r="G147" i="108"/>
  <c r="G150" i="108"/>
  <c r="N150" i="108" s="1"/>
  <c r="G157" i="108"/>
  <c r="N157" i="108" s="1"/>
  <c r="K163" i="108"/>
  <c r="G163" i="108"/>
  <c r="G166" i="108"/>
  <c r="N166" i="108" s="1"/>
  <c r="G173" i="108"/>
  <c r="N173" i="108" s="1"/>
  <c r="K179" i="108"/>
  <c r="G179" i="108"/>
  <c r="G182" i="108"/>
  <c r="N182" i="108" s="1"/>
  <c r="G189" i="108"/>
  <c r="N189" i="108" s="1"/>
  <c r="K195" i="108"/>
  <c r="G195" i="108"/>
  <c r="G198" i="108"/>
  <c r="N198" i="108" s="1"/>
  <c r="G205" i="108"/>
  <c r="N205" i="108" s="1"/>
  <c r="K211" i="108"/>
  <c r="G211" i="108"/>
  <c r="G214" i="108"/>
  <c r="N214" i="108" s="1"/>
  <c r="G221" i="108"/>
  <c r="N221" i="108" s="1"/>
  <c r="K227" i="108"/>
  <c r="G227" i="108"/>
  <c r="G230" i="108"/>
  <c r="N230" i="108" s="1"/>
  <c r="G237" i="108"/>
  <c r="N237" i="108" s="1"/>
  <c r="K243" i="108"/>
  <c r="G243" i="108"/>
  <c r="G246" i="108"/>
  <c r="N246" i="108" s="1"/>
  <c r="G253" i="108"/>
  <c r="N253" i="108" s="1"/>
  <c r="K259" i="108"/>
  <c r="G259" i="108"/>
  <c r="K270" i="108"/>
  <c r="G270" i="108"/>
  <c r="K274" i="108"/>
  <c r="G274" i="108"/>
  <c r="K278" i="108"/>
  <c r="G278" i="108"/>
  <c r="K282" i="108"/>
  <c r="G282" i="108"/>
  <c r="K286" i="108"/>
  <c r="G286" i="108"/>
  <c r="K290" i="108"/>
  <c r="G290" i="108"/>
  <c r="K294" i="108"/>
  <c r="G294" i="108"/>
  <c r="K298" i="108"/>
  <c r="G298" i="108"/>
  <c r="K302" i="108"/>
  <c r="G302" i="108"/>
  <c r="K306" i="108"/>
  <c r="G306" i="108"/>
  <c r="K310" i="108"/>
  <c r="G310" i="108"/>
  <c r="K314" i="108"/>
  <c r="G314" i="108"/>
  <c r="K318" i="108"/>
  <c r="G318" i="108"/>
  <c r="K330" i="108"/>
  <c r="G330" i="108"/>
  <c r="K344" i="108"/>
  <c r="G344" i="108"/>
  <c r="K353" i="108"/>
  <c r="G353" i="108"/>
  <c r="L355" i="108"/>
  <c r="G355" i="108"/>
  <c r="M384" i="108"/>
  <c r="G384" i="108"/>
  <c r="K394" i="108"/>
  <c r="G394" i="108"/>
  <c r="K408" i="108"/>
  <c r="G408" i="108"/>
  <c r="K417" i="108"/>
  <c r="G417" i="108"/>
  <c r="L419" i="108"/>
  <c r="G419" i="108"/>
  <c r="M448" i="108"/>
  <c r="G448" i="108"/>
  <c r="K458" i="108"/>
  <c r="G458" i="108"/>
  <c r="K482" i="108"/>
  <c r="G482" i="108"/>
  <c r="K159" i="108"/>
  <c r="G159" i="108"/>
  <c r="K175" i="108"/>
  <c r="G175" i="108"/>
  <c r="K191" i="108"/>
  <c r="G191" i="108"/>
  <c r="K207" i="108"/>
  <c r="G207" i="108"/>
  <c r="K223" i="108"/>
  <c r="G223" i="108"/>
  <c r="K239" i="108"/>
  <c r="G239" i="108"/>
  <c r="K255" i="108"/>
  <c r="G255" i="108"/>
  <c r="L260" i="108"/>
  <c r="G260" i="108"/>
  <c r="K263" i="108"/>
  <c r="G263" i="108"/>
  <c r="K328" i="108"/>
  <c r="G328" i="108"/>
  <c r="K337" i="108"/>
  <c r="G337" i="108"/>
  <c r="L339" i="108"/>
  <c r="G339" i="108"/>
  <c r="M368" i="108"/>
  <c r="G368" i="108"/>
  <c r="K378" i="108"/>
  <c r="G378" i="108"/>
  <c r="K392" i="108"/>
  <c r="G392" i="108"/>
  <c r="K401" i="108"/>
  <c r="G401" i="108"/>
  <c r="L403" i="108"/>
  <c r="G403" i="108"/>
  <c r="M432" i="108"/>
  <c r="G432" i="108"/>
  <c r="K442" i="108"/>
  <c r="G442" i="108"/>
  <c r="K456" i="108"/>
  <c r="G456" i="108"/>
  <c r="K465" i="108"/>
  <c r="G465" i="108"/>
  <c r="L467" i="108"/>
  <c r="G467" i="108"/>
  <c r="K473" i="108"/>
  <c r="G473" i="108"/>
  <c r="K107" i="108"/>
  <c r="G107" i="108"/>
  <c r="G117" i="108"/>
  <c r="N117" i="108" s="1"/>
  <c r="K123" i="108"/>
  <c r="G123" i="108"/>
  <c r="G126" i="108"/>
  <c r="N126" i="108" s="1"/>
  <c r="G133" i="108"/>
  <c r="N133" i="108" s="1"/>
  <c r="K139" i="108"/>
  <c r="G139" i="108"/>
  <c r="G140" i="108"/>
  <c r="N140" i="108" s="1"/>
  <c r="G142" i="108"/>
  <c r="N142" i="108" s="1"/>
  <c r="G149" i="108"/>
  <c r="N149" i="108" s="1"/>
  <c r="K155" i="108"/>
  <c r="G155" i="108"/>
  <c r="G156" i="108"/>
  <c r="N156" i="108" s="1"/>
  <c r="G158" i="108"/>
  <c r="N158" i="108" s="1"/>
  <c r="G165" i="108"/>
  <c r="N165" i="108" s="1"/>
  <c r="K171" i="108"/>
  <c r="G171" i="108"/>
  <c r="N171" i="108" s="1"/>
  <c r="G172" i="108"/>
  <c r="N172" i="108" s="1"/>
  <c r="G174" i="108"/>
  <c r="N174" i="108" s="1"/>
  <c r="G181" i="108"/>
  <c r="N181" i="108" s="1"/>
  <c r="K187" i="108"/>
  <c r="G187" i="108"/>
  <c r="G188" i="108"/>
  <c r="N188" i="108" s="1"/>
  <c r="G190" i="108"/>
  <c r="N190" i="108" s="1"/>
  <c r="G197" i="108"/>
  <c r="N197" i="108" s="1"/>
  <c r="K203" i="108"/>
  <c r="G203" i="108"/>
  <c r="G204" i="108"/>
  <c r="N204" i="108" s="1"/>
  <c r="G206" i="108"/>
  <c r="N206" i="108" s="1"/>
  <c r="G213" i="108"/>
  <c r="N213" i="108" s="1"/>
  <c r="K219" i="108"/>
  <c r="G219" i="108"/>
  <c r="G220" i="108"/>
  <c r="N220" i="108" s="1"/>
  <c r="G222" i="108"/>
  <c r="N222" i="108" s="1"/>
  <c r="G229" i="108"/>
  <c r="N229" i="108" s="1"/>
  <c r="K235" i="108"/>
  <c r="G235" i="108"/>
  <c r="N235" i="108" s="1"/>
  <c r="G236" i="108"/>
  <c r="N236" i="108" s="1"/>
  <c r="G238" i="108"/>
  <c r="N238" i="108" s="1"/>
  <c r="G245" i="108"/>
  <c r="N245" i="108" s="1"/>
  <c r="K251" i="108"/>
  <c r="G251" i="108"/>
  <c r="G252" i="108"/>
  <c r="N252" i="108" s="1"/>
  <c r="G254" i="108"/>
  <c r="N254" i="108" s="1"/>
  <c r="G262" i="108"/>
  <c r="N262" i="108" s="1"/>
  <c r="L264" i="108"/>
  <c r="G264" i="108"/>
  <c r="K267" i="108"/>
  <c r="G267" i="108"/>
  <c r="N267" i="108" s="1"/>
  <c r="G269" i="108"/>
  <c r="N269" i="108" s="1"/>
  <c r="K321" i="108"/>
  <c r="G321" i="108"/>
  <c r="L323" i="108"/>
  <c r="G323" i="108"/>
  <c r="M352" i="108"/>
  <c r="G352" i="108"/>
  <c r="K362" i="108"/>
  <c r="G362" i="108"/>
  <c r="K376" i="108"/>
  <c r="G376" i="108"/>
  <c r="K385" i="108"/>
  <c r="G385" i="108"/>
  <c r="L387" i="108"/>
  <c r="G387" i="108"/>
  <c r="M416" i="108"/>
  <c r="G416" i="108"/>
  <c r="K426" i="108"/>
  <c r="G426" i="108"/>
  <c r="K440" i="108"/>
  <c r="G440" i="108"/>
  <c r="K449" i="108"/>
  <c r="G449" i="108"/>
  <c r="L451" i="108"/>
  <c r="G451" i="108"/>
  <c r="K119" i="108"/>
  <c r="G119" i="108"/>
  <c r="K135" i="108"/>
  <c r="G135" i="108"/>
  <c r="G138" i="108"/>
  <c r="N138" i="108" s="1"/>
  <c r="G145" i="108"/>
  <c r="N145" i="108" s="1"/>
  <c r="K151" i="108"/>
  <c r="G151" i="108"/>
  <c r="G152" i="108"/>
  <c r="N152" i="108" s="1"/>
  <c r="G154" i="108"/>
  <c r="N154" i="108" s="1"/>
  <c r="G161" i="108"/>
  <c r="N161" i="108" s="1"/>
  <c r="K167" i="108"/>
  <c r="G167" i="108"/>
  <c r="G168" i="108"/>
  <c r="N168" i="108" s="1"/>
  <c r="G170" i="108"/>
  <c r="N170" i="108" s="1"/>
  <c r="G177" i="108"/>
  <c r="N177" i="108" s="1"/>
  <c r="K183" i="108"/>
  <c r="G183" i="108"/>
  <c r="G184" i="108"/>
  <c r="N184" i="108" s="1"/>
  <c r="G186" i="108"/>
  <c r="N186" i="108" s="1"/>
  <c r="G193" i="108"/>
  <c r="N193" i="108" s="1"/>
  <c r="K199" i="108"/>
  <c r="G199" i="108"/>
  <c r="N199" i="108" s="1"/>
  <c r="G200" i="108"/>
  <c r="N200" i="108" s="1"/>
  <c r="G202" i="108"/>
  <c r="N202" i="108" s="1"/>
  <c r="G209" i="108"/>
  <c r="N209" i="108" s="1"/>
  <c r="K215" i="108"/>
  <c r="G215" i="108"/>
  <c r="G216" i="108"/>
  <c r="N216" i="108" s="1"/>
  <c r="G218" i="108"/>
  <c r="N218" i="108" s="1"/>
  <c r="G225" i="108"/>
  <c r="N225" i="108" s="1"/>
  <c r="K231" i="108"/>
  <c r="G231" i="108"/>
  <c r="G232" i="108"/>
  <c r="N232" i="108" s="1"/>
  <c r="G234" i="108"/>
  <c r="N234" i="108" s="1"/>
  <c r="G241" i="108"/>
  <c r="N241" i="108" s="1"/>
  <c r="K247" i="108"/>
  <c r="G247" i="108"/>
  <c r="G248" i="108"/>
  <c r="N248" i="108" s="1"/>
  <c r="G250" i="108"/>
  <c r="N250" i="108" s="1"/>
  <c r="G257" i="108"/>
  <c r="N257" i="108" s="1"/>
  <c r="G266" i="108"/>
  <c r="N266" i="108" s="1"/>
  <c r="L268" i="108"/>
  <c r="G268" i="108"/>
  <c r="M336" i="108"/>
  <c r="G336" i="108"/>
  <c r="K346" i="108"/>
  <c r="G346" i="108"/>
  <c r="K360" i="108"/>
  <c r="G360" i="108"/>
  <c r="K369" i="108"/>
  <c r="G369" i="108"/>
  <c r="L371" i="108"/>
  <c r="G371" i="108"/>
  <c r="M400" i="108"/>
  <c r="G400" i="108"/>
  <c r="K410" i="108"/>
  <c r="G410" i="108"/>
  <c r="K424" i="108"/>
  <c r="G424" i="108"/>
  <c r="K433" i="108"/>
  <c r="G433" i="108"/>
  <c r="L435" i="108"/>
  <c r="G435" i="108"/>
  <c r="M464" i="108"/>
  <c r="G464" i="108"/>
  <c r="M472" i="108"/>
  <c r="G472" i="108"/>
  <c r="L479" i="108"/>
  <c r="G479" i="108"/>
  <c r="M488" i="108"/>
  <c r="G488" i="108"/>
  <c r="L495" i="108"/>
  <c r="G495" i="108"/>
  <c r="L505" i="108"/>
  <c r="G505" i="108"/>
  <c r="K516" i="108"/>
  <c r="G516" i="108"/>
  <c r="K523" i="108"/>
  <c r="G523" i="108"/>
  <c r="L541" i="108"/>
  <c r="G541" i="108"/>
  <c r="K544" i="108"/>
  <c r="G544" i="108"/>
  <c r="K546" i="108"/>
  <c r="G546" i="108"/>
  <c r="M550" i="108"/>
  <c r="G550" i="108"/>
  <c r="K567" i="108"/>
  <c r="G567" i="108"/>
  <c r="L569" i="108"/>
  <c r="G569" i="108"/>
  <c r="G272" i="108"/>
  <c r="N272" i="108" s="1"/>
  <c r="G276" i="108"/>
  <c r="N276" i="108" s="1"/>
  <c r="G280" i="108"/>
  <c r="N280" i="108" s="1"/>
  <c r="G284" i="108"/>
  <c r="N284" i="108" s="1"/>
  <c r="G288" i="108"/>
  <c r="N288" i="108" s="1"/>
  <c r="G292" i="108"/>
  <c r="N292" i="108" s="1"/>
  <c r="G296" i="108"/>
  <c r="N296" i="108" s="1"/>
  <c r="G300" i="108"/>
  <c r="N300" i="108" s="1"/>
  <c r="G304" i="108"/>
  <c r="N304" i="108" s="1"/>
  <c r="G308" i="108"/>
  <c r="N308" i="108" s="1"/>
  <c r="G312" i="108"/>
  <c r="N312" i="108" s="1"/>
  <c r="G316" i="108"/>
  <c r="N316" i="108" s="1"/>
  <c r="G320" i="108"/>
  <c r="N320" i="108" s="1"/>
  <c r="K326" i="108"/>
  <c r="G326" i="108"/>
  <c r="N326" i="108" s="1"/>
  <c r="G327" i="108"/>
  <c r="N327" i="108" s="1"/>
  <c r="G329" i="108"/>
  <c r="N329" i="108" s="1"/>
  <c r="K342" i="108"/>
  <c r="G342" i="108"/>
  <c r="N342" i="108" s="1"/>
  <c r="G343" i="108"/>
  <c r="N343" i="108" s="1"/>
  <c r="G345" i="108"/>
  <c r="N345" i="108" s="1"/>
  <c r="K358" i="108"/>
  <c r="G358" i="108"/>
  <c r="N358" i="108" s="1"/>
  <c r="G359" i="108"/>
  <c r="N359" i="108" s="1"/>
  <c r="G361" i="108"/>
  <c r="N361" i="108" s="1"/>
  <c r="K374" i="108"/>
  <c r="G374" i="108"/>
  <c r="N374" i="108" s="1"/>
  <c r="G375" i="108"/>
  <c r="N375" i="108" s="1"/>
  <c r="G377" i="108"/>
  <c r="N377" i="108" s="1"/>
  <c r="K390" i="108"/>
  <c r="G390" i="108"/>
  <c r="N390" i="108" s="1"/>
  <c r="G391" i="108"/>
  <c r="N391" i="108" s="1"/>
  <c r="G393" i="108"/>
  <c r="N393" i="108" s="1"/>
  <c r="K406" i="108"/>
  <c r="G406" i="108"/>
  <c r="N406" i="108" s="1"/>
  <c r="G407" i="108"/>
  <c r="N407" i="108" s="1"/>
  <c r="G409" i="108"/>
  <c r="N409" i="108" s="1"/>
  <c r="K422" i="108"/>
  <c r="G422" i="108"/>
  <c r="N422" i="108" s="1"/>
  <c r="G423" i="108"/>
  <c r="N423" i="108" s="1"/>
  <c r="G425" i="108"/>
  <c r="N425" i="108" s="1"/>
  <c r="K438" i="108"/>
  <c r="G438" i="108"/>
  <c r="N438" i="108" s="1"/>
  <c r="G439" i="108"/>
  <c r="N439" i="108" s="1"/>
  <c r="G441" i="108"/>
  <c r="N441" i="108" s="1"/>
  <c r="K454" i="108"/>
  <c r="G454" i="108"/>
  <c r="N454" i="108" s="1"/>
  <c r="G455" i="108"/>
  <c r="N455" i="108" s="1"/>
  <c r="G457" i="108"/>
  <c r="N457" i="108" s="1"/>
  <c r="K470" i="108"/>
  <c r="G470" i="108"/>
  <c r="N470" i="108" s="1"/>
  <c r="L483" i="108"/>
  <c r="G483" i="108"/>
  <c r="K486" i="108"/>
  <c r="G486" i="108"/>
  <c r="N486" i="108" s="1"/>
  <c r="K500" i="108"/>
  <c r="G500" i="108"/>
  <c r="K507" i="108"/>
  <c r="G507" i="108"/>
  <c r="N507" i="108" s="1"/>
  <c r="G513" i="108"/>
  <c r="N513" i="108" s="1"/>
  <c r="L525" i="108"/>
  <c r="G525" i="108"/>
  <c r="K528" i="108"/>
  <c r="G528" i="108"/>
  <c r="K530" i="108"/>
  <c r="G530" i="108"/>
  <c r="M534" i="108"/>
  <c r="G534" i="108"/>
  <c r="G538" i="108"/>
  <c r="N538" i="108" s="1"/>
  <c r="L543" i="108"/>
  <c r="G543" i="108"/>
  <c r="N543" i="108" s="1"/>
  <c r="L553" i="108"/>
  <c r="G553" i="108"/>
  <c r="G558" i="108"/>
  <c r="N558" i="108" s="1"/>
  <c r="M582" i="108"/>
  <c r="G582" i="108"/>
  <c r="G271" i="108"/>
  <c r="N271" i="108" s="1"/>
  <c r="G275" i="108"/>
  <c r="N275" i="108" s="1"/>
  <c r="G279" i="108"/>
  <c r="N279" i="108" s="1"/>
  <c r="G283" i="108"/>
  <c r="N283" i="108" s="1"/>
  <c r="G287" i="108"/>
  <c r="N287" i="108" s="1"/>
  <c r="G291" i="108"/>
  <c r="N291" i="108" s="1"/>
  <c r="G295" i="108"/>
  <c r="N295" i="108" s="1"/>
  <c r="G299" i="108"/>
  <c r="N299" i="108" s="1"/>
  <c r="G303" i="108"/>
  <c r="N303" i="108" s="1"/>
  <c r="G307" i="108"/>
  <c r="N307" i="108" s="1"/>
  <c r="G311" i="108"/>
  <c r="N311" i="108" s="1"/>
  <c r="G315" i="108"/>
  <c r="N315" i="108" s="1"/>
  <c r="G319" i="108"/>
  <c r="N319" i="108" s="1"/>
  <c r="K322" i="108"/>
  <c r="G322" i="108"/>
  <c r="N322" i="108" s="1"/>
  <c r="G325" i="108"/>
  <c r="N325" i="108" s="1"/>
  <c r="G332" i="108"/>
  <c r="N332" i="108" s="1"/>
  <c r="K338" i="108"/>
  <c r="G338" i="108"/>
  <c r="N338" i="108" s="1"/>
  <c r="G341" i="108"/>
  <c r="N341" i="108" s="1"/>
  <c r="G348" i="108"/>
  <c r="N348" i="108" s="1"/>
  <c r="K354" i="108"/>
  <c r="G354" i="108"/>
  <c r="N354" i="108" s="1"/>
  <c r="G357" i="108"/>
  <c r="N357" i="108" s="1"/>
  <c r="G364" i="108"/>
  <c r="N364" i="108" s="1"/>
  <c r="K370" i="108"/>
  <c r="G370" i="108"/>
  <c r="N370" i="108" s="1"/>
  <c r="G373" i="108"/>
  <c r="N373" i="108" s="1"/>
  <c r="G380" i="108"/>
  <c r="N380" i="108" s="1"/>
  <c r="K386" i="108"/>
  <c r="G386" i="108"/>
  <c r="N386" i="108" s="1"/>
  <c r="G389" i="108"/>
  <c r="N389" i="108" s="1"/>
  <c r="G396" i="108"/>
  <c r="N396" i="108" s="1"/>
  <c r="K402" i="108"/>
  <c r="G402" i="108"/>
  <c r="N402" i="108" s="1"/>
  <c r="G405" i="108"/>
  <c r="N405" i="108" s="1"/>
  <c r="G412" i="108"/>
  <c r="N412" i="108" s="1"/>
  <c r="K418" i="108"/>
  <c r="G418" i="108"/>
  <c r="N418" i="108" s="1"/>
  <c r="G421" i="108"/>
  <c r="N421" i="108" s="1"/>
  <c r="G428" i="108"/>
  <c r="N428" i="108" s="1"/>
  <c r="K434" i="108"/>
  <c r="G434" i="108"/>
  <c r="N434" i="108" s="1"/>
  <c r="G437" i="108"/>
  <c r="N437" i="108" s="1"/>
  <c r="G444" i="108"/>
  <c r="N444" i="108" s="1"/>
  <c r="K450" i="108"/>
  <c r="G450" i="108"/>
  <c r="N450" i="108" s="1"/>
  <c r="G453" i="108"/>
  <c r="N453" i="108" s="1"/>
  <c r="G460" i="108"/>
  <c r="N460" i="108" s="1"/>
  <c r="K466" i="108"/>
  <c r="G466" i="108"/>
  <c r="N466" i="108" s="1"/>
  <c r="G469" i="108"/>
  <c r="N469" i="108" s="1"/>
  <c r="L471" i="108"/>
  <c r="G471" i="108"/>
  <c r="K474" i="108"/>
  <c r="G474" i="108"/>
  <c r="G476" i="108"/>
  <c r="N476" i="108" s="1"/>
  <c r="G485" i="108"/>
  <c r="N485" i="108" s="1"/>
  <c r="L487" i="108"/>
  <c r="G487" i="108"/>
  <c r="K490" i="108"/>
  <c r="G490" i="108"/>
  <c r="G492" i="108"/>
  <c r="N492" i="108" s="1"/>
  <c r="G497" i="108"/>
  <c r="N497" i="108" s="1"/>
  <c r="L509" i="108"/>
  <c r="G509" i="108"/>
  <c r="K512" i="108"/>
  <c r="G512" i="108"/>
  <c r="K514" i="108"/>
  <c r="G514" i="108"/>
  <c r="M518" i="108"/>
  <c r="G518" i="108"/>
  <c r="G522" i="108"/>
  <c r="N522" i="108" s="1"/>
  <c r="L527" i="108"/>
  <c r="G527" i="108"/>
  <c r="N527" i="108" s="1"/>
  <c r="L537" i="108"/>
  <c r="G537" i="108"/>
  <c r="G542" i="108"/>
  <c r="N542" i="108" s="1"/>
  <c r="K548" i="108"/>
  <c r="G548" i="108"/>
  <c r="G551" i="108"/>
  <c r="N551" i="108" s="1"/>
  <c r="K555" i="108"/>
  <c r="G555" i="108"/>
  <c r="N555" i="108" s="1"/>
  <c r="M566" i="108"/>
  <c r="G566" i="108"/>
  <c r="K576" i="108"/>
  <c r="G576" i="108"/>
  <c r="N576" i="108" s="1"/>
  <c r="K334" i="108"/>
  <c r="G334" i="108"/>
  <c r="K350" i="108"/>
  <c r="G350" i="108"/>
  <c r="N350" i="108" s="1"/>
  <c r="K366" i="108"/>
  <c r="G366" i="108"/>
  <c r="K382" i="108"/>
  <c r="G382" i="108"/>
  <c r="N382" i="108" s="1"/>
  <c r="K398" i="108"/>
  <c r="G398" i="108"/>
  <c r="K414" i="108"/>
  <c r="G414" i="108"/>
  <c r="N414" i="108" s="1"/>
  <c r="K430" i="108"/>
  <c r="G430" i="108"/>
  <c r="K446" i="108"/>
  <c r="G446" i="108"/>
  <c r="N446" i="108" s="1"/>
  <c r="K462" i="108"/>
  <c r="G462" i="108"/>
  <c r="L475" i="108"/>
  <c r="G475" i="108"/>
  <c r="N475" i="108" s="1"/>
  <c r="K478" i="108"/>
  <c r="G478" i="108"/>
  <c r="G489" i="108"/>
  <c r="N489" i="108" s="1"/>
  <c r="L491" i="108"/>
  <c r="G491" i="108"/>
  <c r="K494" i="108"/>
  <c r="G494" i="108"/>
  <c r="K496" i="108"/>
  <c r="G496" i="108"/>
  <c r="K498" i="108"/>
  <c r="G498" i="108"/>
  <c r="M502" i="108"/>
  <c r="G502" i="108"/>
  <c r="L511" i="108"/>
  <c r="G511" i="108"/>
  <c r="L521" i="108"/>
  <c r="G521" i="108"/>
  <c r="G526" i="108"/>
  <c r="N526" i="108" s="1"/>
  <c r="K532" i="108"/>
  <c r="G532" i="108"/>
  <c r="N532" i="108" s="1"/>
  <c r="G535" i="108"/>
  <c r="N535" i="108" s="1"/>
  <c r="K539" i="108"/>
  <c r="G539" i="108"/>
  <c r="L557" i="108"/>
  <c r="G557" i="108"/>
  <c r="K560" i="108"/>
  <c r="G560" i="108"/>
  <c r="K574" i="108"/>
  <c r="G574" i="108"/>
  <c r="K583" i="108"/>
  <c r="G583" i="108"/>
  <c r="L585" i="108"/>
  <c r="G585" i="108"/>
  <c r="K592" i="108"/>
  <c r="G592" i="108"/>
  <c r="K608" i="108"/>
  <c r="G608" i="108"/>
  <c r="K624" i="108"/>
  <c r="G624" i="108"/>
  <c r="K635" i="108"/>
  <c r="G635" i="108"/>
  <c r="K641" i="108"/>
  <c r="G641" i="108"/>
  <c r="K650" i="108"/>
  <c r="G650" i="108"/>
  <c r="L652" i="108"/>
  <c r="G652" i="108"/>
  <c r="K673" i="108"/>
  <c r="G673" i="108"/>
  <c r="K675" i="108"/>
  <c r="G675" i="108"/>
  <c r="M681" i="108"/>
  <c r="G681" i="108"/>
  <c r="K714" i="108"/>
  <c r="G714" i="108"/>
  <c r="L716" i="108"/>
  <c r="G716" i="108"/>
  <c r="K737" i="108"/>
  <c r="G737" i="108"/>
  <c r="K739" i="108"/>
  <c r="G739" i="108"/>
  <c r="K762" i="108"/>
  <c r="G762" i="108"/>
  <c r="K778" i="108"/>
  <c r="G778" i="108"/>
  <c r="K508" i="108"/>
  <c r="G508" i="108"/>
  <c r="K524" i="108"/>
  <c r="G524" i="108"/>
  <c r="K540" i="108"/>
  <c r="G540" i="108"/>
  <c r="K556" i="108"/>
  <c r="G556" i="108"/>
  <c r="G559" i="108"/>
  <c r="N559" i="108" s="1"/>
  <c r="K572" i="108"/>
  <c r="G572" i="108"/>
  <c r="N572" i="108" s="1"/>
  <c r="G573" i="108"/>
  <c r="N573" i="108" s="1"/>
  <c r="G575" i="108"/>
  <c r="N575" i="108" s="1"/>
  <c r="K588" i="108"/>
  <c r="G588" i="108"/>
  <c r="N588" i="108" s="1"/>
  <c r="G589" i="108"/>
  <c r="N589" i="108" s="1"/>
  <c r="G591" i="108"/>
  <c r="N591" i="108" s="1"/>
  <c r="G598" i="108"/>
  <c r="N598" i="108" s="1"/>
  <c r="K604" i="108"/>
  <c r="G604" i="108"/>
  <c r="G605" i="108"/>
  <c r="N605" i="108" s="1"/>
  <c r="G607" i="108"/>
  <c r="N607" i="108" s="1"/>
  <c r="G614" i="108"/>
  <c r="N614" i="108" s="1"/>
  <c r="K620" i="108"/>
  <c r="G620" i="108"/>
  <c r="G621" i="108"/>
  <c r="N621" i="108" s="1"/>
  <c r="G623" i="108"/>
  <c r="N623" i="108" s="1"/>
  <c r="G630" i="108"/>
  <c r="N630" i="108" s="1"/>
  <c r="L636" i="108"/>
  <c r="G636" i="108"/>
  <c r="K666" i="108"/>
  <c r="G666" i="108"/>
  <c r="L668" i="108"/>
  <c r="G668" i="108"/>
  <c r="K689" i="108"/>
  <c r="G689" i="108"/>
  <c r="K691" i="108"/>
  <c r="G691" i="108"/>
  <c r="M697" i="108"/>
  <c r="G697" i="108"/>
  <c r="K730" i="108"/>
  <c r="G730" i="108"/>
  <c r="L732" i="108"/>
  <c r="G732" i="108"/>
  <c r="K746" i="108"/>
  <c r="G746" i="108"/>
  <c r="K789" i="108"/>
  <c r="G789" i="108"/>
  <c r="K798" i="108"/>
  <c r="G798" i="108"/>
  <c r="K807" i="108"/>
  <c r="G807" i="108"/>
  <c r="K830" i="108"/>
  <c r="G830" i="108"/>
  <c r="L832" i="108"/>
  <c r="G832" i="108"/>
  <c r="M861" i="108"/>
  <c r="G861" i="108"/>
  <c r="K504" i="108"/>
  <c r="G504" i="108"/>
  <c r="K520" i="108"/>
  <c r="G520" i="108"/>
  <c r="K536" i="108"/>
  <c r="G536" i="108"/>
  <c r="K552" i="108"/>
  <c r="G552" i="108"/>
  <c r="G562" i="108"/>
  <c r="N562" i="108" s="1"/>
  <c r="K568" i="108"/>
  <c r="G568" i="108"/>
  <c r="G571" i="108"/>
  <c r="N571" i="108" s="1"/>
  <c r="G578" i="108"/>
  <c r="N578" i="108" s="1"/>
  <c r="K584" i="108"/>
  <c r="G584" i="108"/>
  <c r="G587" i="108"/>
  <c r="N587" i="108" s="1"/>
  <c r="G594" i="108"/>
  <c r="N594" i="108" s="1"/>
  <c r="K600" i="108"/>
  <c r="G600" i="108"/>
  <c r="G601" i="108"/>
  <c r="N601" i="108" s="1"/>
  <c r="G603" i="108"/>
  <c r="N603" i="108" s="1"/>
  <c r="G610" i="108"/>
  <c r="N610" i="108" s="1"/>
  <c r="K616" i="108"/>
  <c r="G616" i="108"/>
  <c r="G617" i="108"/>
  <c r="N617" i="108" s="1"/>
  <c r="G619" i="108"/>
  <c r="N619" i="108" s="1"/>
  <c r="G626" i="108"/>
  <c r="N626" i="108" s="1"/>
  <c r="K632" i="108"/>
  <c r="G632" i="108"/>
  <c r="N632" i="108" s="1"/>
  <c r="G634" i="108"/>
  <c r="N634" i="108" s="1"/>
  <c r="M649" i="108"/>
  <c r="G649" i="108"/>
  <c r="K682" i="108"/>
  <c r="G682" i="108"/>
  <c r="L684" i="108"/>
  <c r="G684" i="108"/>
  <c r="K705" i="108"/>
  <c r="G705" i="108"/>
  <c r="K707" i="108"/>
  <c r="G707" i="108"/>
  <c r="M713" i="108"/>
  <c r="G713" i="108"/>
  <c r="L752" i="108"/>
  <c r="G752" i="108"/>
  <c r="M761" i="108"/>
  <c r="G761" i="108"/>
  <c r="L768" i="108"/>
  <c r="G768" i="108"/>
  <c r="M777" i="108"/>
  <c r="G777" i="108"/>
  <c r="L784" i="108"/>
  <c r="G784" i="108"/>
  <c r="M801" i="108"/>
  <c r="G801" i="108"/>
  <c r="K564" i="108"/>
  <c r="G564" i="108"/>
  <c r="K580" i="108"/>
  <c r="G580" i="108"/>
  <c r="G590" i="108"/>
  <c r="N590" i="108" s="1"/>
  <c r="K596" i="108"/>
  <c r="G596" i="108"/>
  <c r="N596" i="108" s="1"/>
  <c r="G599" i="108"/>
  <c r="N599" i="108" s="1"/>
  <c r="G606" i="108"/>
  <c r="N606" i="108" s="1"/>
  <c r="K612" i="108"/>
  <c r="G612" i="108"/>
  <c r="N612" i="108" s="1"/>
  <c r="G615" i="108"/>
  <c r="N615" i="108" s="1"/>
  <c r="G622" i="108"/>
  <c r="N622" i="108" s="1"/>
  <c r="K628" i="108"/>
  <c r="G628" i="108"/>
  <c r="N628" i="108" s="1"/>
  <c r="G631" i="108"/>
  <c r="N631" i="108" s="1"/>
  <c r="L633" i="108"/>
  <c r="G633" i="108"/>
  <c r="K643" i="108"/>
  <c r="G643" i="108"/>
  <c r="K657" i="108"/>
  <c r="G657" i="108"/>
  <c r="K659" i="108"/>
  <c r="G659" i="108"/>
  <c r="M665" i="108"/>
  <c r="G665" i="108"/>
  <c r="K698" i="108"/>
  <c r="G698" i="108"/>
  <c r="L700" i="108"/>
  <c r="G700" i="108"/>
  <c r="K721" i="108"/>
  <c r="G721" i="108"/>
  <c r="K723" i="108"/>
  <c r="G723" i="108"/>
  <c r="M729" i="108"/>
  <c r="G729" i="108"/>
  <c r="M745" i="108"/>
  <c r="G745" i="108"/>
  <c r="K755" i="108"/>
  <c r="G755" i="108"/>
  <c r="K771" i="108"/>
  <c r="G771" i="108"/>
  <c r="K787" i="108"/>
  <c r="G787" i="108"/>
  <c r="K821" i="108"/>
  <c r="G821" i="108"/>
  <c r="K639" i="108"/>
  <c r="G639" i="108"/>
  <c r="G640" i="108"/>
  <c r="N640" i="108" s="1"/>
  <c r="G642" i="108"/>
  <c r="N642" i="108" s="1"/>
  <c r="K655" i="108"/>
  <c r="G655" i="108"/>
  <c r="G656" i="108"/>
  <c r="N656" i="108" s="1"/>
  <c r="K671" i="108"/>
  <c r="G671" i="108"/>
  <c r="N671" i="108" s="1"/>
  <c r="G672" i="108"/>
  <c r="N672" i="108" s="1"/>
  <c r="K687" i="108"/>
  <c r="G687" i="108"/>
  <c r="G688" i="108"/>
  <c r="N688" i="108" s="1"/>
  <c r="K703" i="108"/>
  <c r="G703" i="108"/>
  <c r="G704" i="108"/>
  <c r="N704" i="108" s="1"/>
  <c r="K719" i="108"/>
  <c r="G719" i="108"/>
  <c r="G720" i="108"/>
  <c r="N720" i="108" s="1"/>
  <c r="K735" i="108"/>
  <c r="G735" i="108"/>
  <c r="N735" i="108" s="1"/>
  <c r="G736" i="108"/>
  <c r="N736" i="108" s="1"/>
  <c r="L756" i="108"/>
  <c r="G756" i="108"/>
  <c r="K759" i="108"/>
  <c r="G759" i="108"/>
  <c r="L772" i="108"/>
  <c r="G772" i="108"/>
  <c r="K775" i="108"/>
  <c r="G775" i="108"/>
  <c r="L788" i="108"/>
  <c r="G788" i="108"/>
  <c r="K791" i="108"/>
  <c r="G791" i="108"/>
  <c r="K793" i="108"/>
  <c r="G793" i="108"/>
  <c r="M797" i="108"/>
  <c r="G797" i="108"/>
  <c r="K805" i="108"/>
  <c r="G805" i="108"/>
  <c r="K814" i="108"/>
  <c r="G814" i="108"/>
  <c r="L816" i="108"/>
  <c r="G816" i="108"/>
  <c r="M845" i="108"/>
  <c r="G845" i="108"/>
  <c r="K855" i="108"/>
  <c r="G855" i="108"/>
  <c r="G638" i="108"/>
  <c r="N638" i="108" s="1"/>
  <c r="G645" i="108"/>
  <c r="N645" i="108" s="1"/>
  <c r="K651" i="108"/>
  <c r="G651" i="108"/>
  <c r="G654" i="108"/>
  <c r="N654" i="108" s="1"/>
  <c r="G661" i="108"/>
  <c r="N661" i="108" s="1"/>
  <c r="K667" i="108"/>
  <c r="G667" i="108"/>
  <c r="G670" i="108"/>
  <c r="N670" i="108" s="1"/>
  <c r="G677" i="108"/>
  <c r="N677" i="108" s="1"/>
  <c r="K683" i="108"/>
  <c r="G683" i="108"/>
  <c r="G686" i="108"/>
  <c r="N686" i="108" s="1"/>
  <c r="G693" i="108"/>
  <c r="N693" i="108" s="1"/>
  <c r="K699" i="108"/>
  <c r="G699" i="108"/>
  <c r="G702" i="108"/>
  <c r="N702" i="108" s="1"/>
  <c r="G709" i="108"/>
  <c r="N709" i="108" s="1"/>
  <c r="K715" i="108"/>
  <c r="G715" i="108"/>
  <c r="G718" i="108"/>
  <c r="N718" i="108" s="1"/>
  <c r="G725" i="108"/>
  <c r="N725" i="108" s="1"/>
  <c r="K731" i="108"/>
  <c r="G731" i="108"/>
  <c r="G734" i="108"/>
  <c r="N734" i="108" s="1"/>
  <c r="G741" i="108"/>
  <c r="N741" i="108" s="1"/>
  <c r="K747" i="108"/>
  <c r="G747" i="108"/>
  <c r="G749" i="108"/>
  <c r="N749" i="108" s="1"/>
  <c r="G758" i="108"/>
  <c r="N758" i="108" s="1"/>
  <c r="L760" i="108"/>
  <c r="G760" i="108"/>
  <c r="K763" i="108"/>
  <c r="G763" i="108"/>
  <c r="G765" i="108"/>
  <c r="N765" i="108" s="1"/>
  <c r="G774" i="108"/>
  <c r="N774" i="108" s="1"/>
  <c r="L776" i="108"/>
  <c r="G776" i="108"/>
  <c r="K779" i="108"/>
  <c r="G779" i="108"/>
  <c r="G781" i="108"/>
  <c r="N781" i="108" s="1"/>
  <c r="L790" i="108"/>
  <c r="G790" i="108"/>
  <c r="L800" i="108"/>
  <c r="G800" i="108"/>
  <c r="N800" i="108" s="1"/>
  <c r="M829" i="108"/>
  <c r="G829" i="108"/>
  <c r="K839" i="108"/>
  <c r="G839" i="108"/>
  <c r="N839" i="108" s="1"/>
  <c r="K853" i="108"/>
  <c r="G853" i="108"/>
  <c r="K862" i="108"/>
  <c r="G862" i="108"/>
  <c r="N862" i="108" s="1"/>
  <c r="K647" i="108"/>
  <c r="G647" i="108"/>
  <c r="K663" i="108"/>
  <c r="G663" i="108"/>
  <c r="N663" i="108" s="1"/>
  <c r="K679" i="108"/>
  <c r="G679" i="108"/>
  <c r="K695" i="108"/>
  <c r="G695" i="108"/>
  <c r="N695" i="108" s="1"/>
  <c r="K711" i="108"/>
  <c r="G711" i="108"/>
  <c r="K727" i="108"/>
  <c r="G727" i="108"/>
  <c r="N727" i="108" s="1"/>
  <c r="K743" i="108"/>
  <c r="G743" i="108"/>
  <c r="G744" i="108"/>
  <c r="N744" i="108" s="1"/>
  <c r="L748" i="108"/>
  <c r="G748" i="108"/>
  <c r="K751" i="108"/>
  <c r="G751" i="108"/>
  <c r="L764" i="108"/>
  <c r="G764" i="108"/>
  <c r="K767" i="108"/>
  <c r="G767" i="108"/>
  <c r="L780" i="108"/>
  <c r="G780" i="108"/>
  <c r="K783" i="108"/>
  <c r="G783" i="108"/>
  <c r="K795" i="108"/>
  <c r="G795" i="108"/>
  <c r="M813" i="108"/>
  <c r="G813" i="108"/>
  <c r="K823" i="108"/>
  <c r="G823" i="108"/>
  <c r="K837" i="108"/>
  <c r="G837" i="108"/>
  <c r="K846" i="108"/>
  <c r="G846" i="108"/>
  <c r="L848" i="108"/>
  <c r="G848" i="108"/>
  <c r="K906" i="108"/>
  <c r="G906" i="108"/>
  <c r="K915" i="108"/>
  <c r="G915" i="108"/>
  <c r="L917" i="108"/>
  <c r="G917" i="108"/>
  <c r="M949" i="108"/>
  <c r="G949" i="108"/>
  <c r="K803" i="108"/>
  <c r="G803" i="108"/>
  <c r="G804" i="108"/>
  <c r="N804" i="108" s="1"/>
  <c r="G806" i="108"/>
  <c r="N806" i="108" s="1"/>
  <c r="K819" i="108"/>
  <c r="G819" i="108"/>
  <c r="G820" i="108"/>
  <c r="N820" i="108" s="1"/>
  <c r="G822" i="108"/>
  <c r="N822" i="108" s="1"/>
  <c r="K835" i="108"/>
  <c r="G835" i="108"/>
  <c r="G836" i="108"/>
  <c r="N836" i="108" s="1"/>
  <c r="G838" i="108"/>
  <c r="N838" i="108" s="1"/>
  <c r="K851" i="108"/>
  <c r="G851" i="108"/>
  <c r="G852" i="108"/>
  <c r="N852" i="108" s="1"/>
  <c r="G854" i="108"/>
  <c r="N854" i="108" s="1"/>
  <c r="K899" i="108"/>
  <c r="G899" i="108"/>
  <c r="L901" i="108"/>
  <c r="G901" i="108"/>
  <c r="M930" i="108"/>
  <c r="G930" i="108"/>
  <c r="K799" i="108"/>
  <c r="G799" i="108"/>
  <c r="G802" i="108"/>
  <c r="N802" i="108" s="1"/>
  <c r="G809" i="108"/>
  <c r="N809" i="108" s="1"/>
  <c r="K815" i="108"/>
  <c r="G815" i="108"/>
  <c r="G818" i="108"/>
  <c r="N818" i="108" s="1"/>
  <c r="G825" i="108"/>
  <c r="N825" i="108" s="1"/>
  <c r="K831" i="108"/>
  <c r="G831" i="108"/>
  <c r="G834" i="108"/>
  <c r="N834" i="108" s="1"/>
  <c r="G841" i="108"/>
  <c r="N841" i="108" s="1"/>
  <c r="K847" i="108"/>
  <c r="G847" i="108"/>
  <c r="G850" i="108"/>
  <c r="N850" i="108" s="1"/>
  <c r="G857" i="108"/>
  <c r="N857" i="108" s="1"/>
  <c r="K863" i="108"/>
  <c r="G863" i="108"/>
  <c r="G865" i="108"/>
  <c r="N865" i="108" s="1"/>
  <c r="M914" i="108"/>
  <c r="G914" i="108"/>
  <c r="K924" i="108"/>
  <c r="G924" i="108"/>
  <c r="N924" i="108" s="1"/>
  <c r="M957" i="108"/>
  <c r="G957" i="108"/>
  <c r="K811" i="108"/>
  <c r="G811" i="108"/>
  <c r="N811" i="108" s="1"/>
  <c r="K827" i="108"/>
  <c r="G827" i="108"/>
  <c r="K843" i="108"/>
  <c r="G843" i="108"/>
  <c r="N843" i="108" s="1"/>
  <c r="K859" i="108"/>
  <c r="G859" i="108"/>
  <c r="L864" i="108"/>
  <c r="G864" i="108"/>
  <c r="N864" i="108" s="1"/>
  <c r="K870" i="108"/>
  <c r="G870" i="108"/>
  <c r="K874" i="108"/>
  <c r="G874" i="108"/>
  <c r="N874" i="108" s="1"/>
  <c r="K878" i="108"/>
  <c r="G878" i="108"/>
  <c r="K882" i="108"/>
  <c r="G882" i="108"/>
  <c r="N882" i="108" s="1"/>
  <c r="K886" i="108"/>
  <c r="G886" i="108"/>
  <c r="K890" i="108"/>
  <c r="G890" i="108"/>
  <c r="N890" i="108" s="1"/>
  <c r="K894" i="108"/>
  <c r="G894" i="108"/>
  <c r="M898" i="108"/>
  <c r="G898" i="108"/>
  <c r="N898" i="108" s="1"/>
  <c r="K908" i="108"/>
  <c r="G908" i="108"/>
  <c r="K922" i="108"/>
  <c r="G922" i="108"/>
  <c r="N922" i="108" s="1"/>
  <c r="K931" i="108"/>
  <c r="G931" i="108"/>
  <c r="L933" i="108"/>
  <c r="G933" i="108"/>
  <c r="N933" i="108" s="1"/>
  <c r="K942" i="108"/>
  <c r="G942" i="108"/>
  <c r="M953" i="108"/>
  <c r="G953" i="108"/>
  <c r="N953" i="108" s="1"/>
  <c r="G868" i="108"/>
  <c r="N868" i="108" s="1"/>
  <c r="G872" i="108"/>
  <c r="N872" i="108" s="1"/>
  <c r="G876" i="108"/>
  <c r="N876" i="108" s="1"/>
  <c r="G880" i="108"/>
  <c r="N880" i="108" s="1"/>
  <c r="G884" i="108"/>
  <c r="N884" i="108" s="1"/>
  <c r="G888" i="108"/>
  <c r="N888" i="108" s="1"/>
  <c r="G892" i="108"/>
  <c r="N892" i="108" s="1"/>
  <c r="G896" i="108"/>
  <c r="N896" i="108" s="1"/>
  <c r="K904" i="108"/>
  <c r="G904" i="108"/>
  <c r="G905" i="108"/>
  <c r="N905" i="108" s="1"/>
  <c r="G907" i="108"/>
  <c r="N907" i="108" s="1"/>
  <c r="K920" i="108"/>
  <c r="G920" i="108"/>
  <c r="G921" i="108"/>
  <c r="N921" i="108" s="1"/>
  <c r="G923" i="108"/>
  <c r="N923" i="108" s="1"/>
  <c r="K943" i="108"/>
  <c r="G943" i="108"/>
  <c r="G946" i="108"/>
  <c r="N946" i="108" s="1"/>
  <c r="G867" i="108"/>
  <c r="N867" i="108" s="1"/>
  <c r="G871" i="108"/>
  <c r="N871" i="108" s="1"/>
  <c r="G875" i="108"/>
  <c r="N875" i="108" s="1"/>
  <c r="G879" i="108"/>
  <c r="N879" i="108" s="1"/>
  <c r="G883" i="108"/>
  <c r="N883" i="108" s="1"/>
  <c r="G887" i="108"/>
  <c r="N887" i="108" s="1"/>
  <c r="G891" i="108"/>
  <c r="N891" i="108" s="1"/>
  <c r="G895" i="108"/>
  <c r="N895" i="108" s="1"/>
  <c r="K900" i="108"/>
  <c r="G900" i="108"/>
  <c r="G903" i="108"/>
  <c r="N903" i="108" s="1"/>
  <c r="K916" i="108"/>
  <c r="G916" i="108"/>
  <c r="N916" i="108" s="1"/>
  <c r="G919" i="108"/>
  <c r="N919" i="108" s="1"/>
  <c r="G926" i="108"/>
  <c r="N926" i="108" s="1"/>
  <c r="K932" i="108"/>
  <c r="G932" i="108"/>
  <c r="N932" i="108" s="1"/>
  <c r="G935" i="108"/>
  <c r="N935" i="108" s="1"/>
  <c r="G941" i="108"/>
  <c r="N941" i="108" s="1"/>
  <c r="K912" i="108"/>
  <c r="G912" i="108"/>
  <c r="N912" i="108" s="1"/>
  <c r="K928" i="108"/>
  <c r="G928" i="108"/>
  <c r="K939" i="108"/>
  <c r="G939" i="108"/>
  <c r="N939" i="108" s="1"/>
  <c r="K947" i="108"/>
  <c r="G947" i="108"/>
  <c r="K951" i="108"/>
  <c r="G951" i="108"/>
  <c r="N951" i="108" s="1"/>
  <c r="K955" i="108"/>
  <c r="G955" i="108"/>
  <c r="G936" i="108"/>
  <c r="N936" i="108" s="1"/>
  <c r="G940" i="108"/>
  <c r="N940" i="108" s="1"/>
  <c r="G944" i="108"/>
  <c r="N944" i="108" s="1"/>
  <c r="G948" i="108"/>
  <c r="N948" i="108" s="1"/>
  <c r="G952" i="108"/>
  <c r="N952" i="108" s="1"/>
  <c r="G956" i="108"/>
  <c r="N956" i="108" s="1"/>
  <c r="N12" i="110"/>
  <c r="N21" i="110"/>
  <c r="K636" i="110"/>
  <c r="J11" i="110"/>
  <c r="J15" i="110"/>
  <c r="J19" i="110"/>
  <c r="J27" i="110"/>
  <c r="J31" i="110"/>
  <c r="J35" i="110"/>
  <c r="G39" i="110"/>
  <c r="G43" i="110"/>
  <c r="G47" i="110"/>
  <c r="G51" i="110"/>
  <c r="G55" i="110"/>
  <c r="G59" i="110"/>
  <c r="G64" i="110"/>
  <c r="G68" i="110"/>
  <c r="G72" i="110"/>
  <c r="G76" i="110"/>
  <c r="G80" i="110"/>
  <c r="G84" i="110"/>
  <c r="G88" i="110"/>
  <c r="G92" i="110"/>
  <c r="G96" i="110"/>
  <c r="G100" i="110"/>
  <c r="G104" i="110"/>
  <c r="G108" i="110"/>
  <c r="G112" i="110"/>
  <c r="G116" i="110"/>
  <c r="G120" i="110"/>
  <c r="L636" i="110"/>
  <c r="G23" i="110"/>
  <c r="J28" i="110"/>
  <c r="J32" i="110"/>
  <c r="J36" i="110"/>
  <c r="G38" i="110"/>
  <c r="G42" i="110"/>
  <c r="G46" i="110"/>
  <c r="G50" i="110"/>
  <c r="G54" i="110"/>
  <c r="G58" i="110"/>
  <c r="G63" i="110"/>
  <c r="G67" i="110"/>
  <c r="G71" i="110"/>
  <c r="G75" i="110"/>
  <c r="G79" i="110"/>
  <c r="G83" i="110"/>
  <c r="G87" i="110"/>
  <c r="G91" i="110"/>
  <c r="G95" i="110"/>
  <c r="G99" i="110"/>
  <c r="G103" i="110"/>
  <c r="G107" i="110"/>
  <c r="G111" i="110"/>
  <c r="G115" i="110"/>
  <c r="G119" i="110"/>
  <c r="M636" i="110"/>
  <c r="D636" i="110"/>
  <c r="D599" i="110"/>
  <c r="G41" i="110"/>
  <c r="G45" i="110"/>
  <c r="G49" i="110"/>
  <c r="G53" i="110"/>
  <c r="G57" i="110"/>
  <c r="G62" i="110"/>
  <c r="G66" i="110"/>
  <c r="G70" i="110"/>
  <c r="G74" i="110"/>
  <c r="G78" i="110"/>
  <c r="G82" i="110"/>
  <c r="G86" i="110"/>
  <c r="G90" i="110"/>
  <c r="G94" i="110"/>
  <c r="G98" i="110"/>
  <c r="G102" i="110"/>
  <c r="G106" i="110"/>
  <c r="G110" i="110"/>
  <c r="G118" i="110"/>
  <c r="G122" i="110"/>
  <c r="F636" i="110"/>
  <c r="J10" i="110"/>
  <c r="N10" i="110" s="1"/>
  <c r="M23" i="110"/>
  <c r="E636" i="110"/>
  <c r="G40" i="110"/>
  <c r="G44" i="110"/>
  <c r="G48" i="110"/>
  <c r="G52" i="110"/>
  <c r="G56" i="110"/>
  <c r="G61" i="110"/>
  <c r="G65" i="110"/>
  <c r="G69" i="110"/>
  <c r="G73" i="110"/>
  <c r="G77" i="110"/>
  <c r="G81" i="110"/>
  <c r="G85" i="110"/>
  <c r="G89" i="110"/>
  <c r="G93" i="110"/>
  <c r="G97" i="110"/>
  <c r="G101" i="110"/>
  <c r="G105" i="110"/>
  <c r="G109" i="110"/>
  <c r="G113" i="110"/>
  <c r="G117" i="110"/>
  <c r="G121" i="110"/>
  <c r="N190" i="110"/>
  <c r="N194" i="110"/>
  <c r="N206" i="110"/>
  <c r="N210" i="110"/>
  <c r="N214" i="110"/>
  <c r="G124" i="110"/>
  <c r="G128" i="110"/>
  <c r="G132" i="110"/>
  <c r="G136" i="110"/>
  <c r="G140" i="110"/>
  <c r="G144" i="110"/>
  <c r="G148" i="110"/>
  <c r="G152" i="110"/>
  <c r="G156" i="110"/>
  <c r="G160" i="110"/>
  <c r="G164" i="110"/>
  <c r="N164" i="110" s="1"/>
  <c r="G168" i="110"/>
  <c r="G172" i="110"/>
  <c r="G176" i="110"/>
  <c r="G180" i="110"/>
  <c r="G184" i="110"/>
  <c r="G188" i="110"/>
  <c r="G192" i="110"/>
  <c r="G196" i="110"/>
  <c r="G200" i="110"/>
  <c r="G204" i="110"/>
  <c r="G208" i="110"/>
  <c r="G212" i="110"/>
  <c r="G216" i="110"/>
  <c r="G220" i="110"/>
  <c r="M222" i="110"/>
  <c r="G224" i="110"/>
  <c r="M226" i="110"/>
  <c r="N226" i="110" s="1"/>
  <c r="G232" i="110"/>
  <c r="G236" i="110"/>
  <c r="G240" i="110"/>
  <c r="G244" i="110"/>
  <c r="K254" i="110"/>
  <c r="G254" i="110"/>
  <c r="G260" i="110"/>
  <c r="M260" i="110"/>
  <c r="G264" i="110"/>
  <c r="M264" i="110"/>
  <c r="G123" i="110"/>
  <c r="G127" i="110"/>
  <c r="G131" i="110"/>
  <c r="G135" i="110"/>
  <c r="G139" i="110"/>
  <c r="G143" i="110"/>
  <c r="G147" i="110"/>
  <c r="G151" i="110"/>
  <c r="G155" i="110"/>
  <c r="G159" i="110"/>
  <c r="G163" i="110"/>
  <c r="G167" i="110"/>
  <c r="G171" i="110"/>
  <c r="G175" i="110"/>
  <c r="G179" i="110"/>
  <c r="G183" i="110"/>
  <c r="G187" i="110"/>
  <c r="G191" i="110"/>
  <c r="G195" i="110"/>
  <c r="G199" i="110"/>
  <c r="G203" i="110"/>
  <c r="G207" i="110"/>
  <c r="G211" i="110"/>
  <c r="G215" i="110"/>
  <c r="G219" i="110"/>
  <c r="G223" i="110"/>
  <c r="G227" i="110"/>
  <c r="G231" i="110"/>
  <c r="G235" i="110"/>
  <c r="G239" i="110"/>
  <c r="G243" i="110"/>
  <c r="G247" i="110"/>
  <c r="G253" i="110"/>
  <c r="N317" i="110"/>
  <c r="G126" i="110"/>
  <c r="G130" i="110"/>
  <c r="G134" i="110"/>
  <c r="G138" i="110"/>
  <c r="G142" i="110"/>
  <c r="G146" i="110"/>
  <c r="G150" i="110"/>
  <c r="G154" i="110"/>
  <c r="G158" i="110"/>
  <c r="G162" i="110"/>
  <c r="G166" i="110"/>
  <c r="G170" i="110"/>
  <c r="G174" i="110"/>
  <c r="G178" i="110"/>
  <c r="G182" i="110"/>
  <c r="G230" i="110"/>
  <c r="G234" i="110"/>
  <c r="G238" i="110"/>
  <c r="G242" i="110"/>
  <c r="G246" i="110"/>
  <c r="G249" i="110"/>
  <c r="K258" i="110"/>
  <c r="G258" i="110"/>
  <c r="N281" i="110"/>
  <c r="G125" i="110"/>
  <c r="G129" i="110"/>
  <c r="G133" i="110"/>
  <c r="N133" i="110" s="1"/>
  <c r="G137" i="110"/>
  <c r="G141" i="110"/>
  <c r="G145" i="110"/>
  <c r="G149" i="110"/>
  <c r="G153" i="110"/>
  <c r="G157" i="110"/>
  <c r="G161" i="110"/>
  <c r="G165" i="110"/>
  <c r="G169" i="110"/>
  <c r="G173" i="110"/>
  <c r="G177" i="110"/>
  <c r="G181" i="110"/>
  <c r="G185" i="110"/>
  <c r="G189" i="110"/>
  <c r="G193" i="110"/>
  <c r="G197" i="110"/>
  <c r="G201" i="110"/>
  <c r="G205" i="110"/>
  <c r="G209" i="110"/>
  <c r="G213" i="110"/>
  <c r="G217" i="110"/>
  <c r="G221" i="110"/>
  <c r="G225" i="110"/>
  <c r="G229" i="110"/>
  <c r="G233" i="110"/>
  <c r="G237" i="110"/>
  <c r="G241" i="110"/>
  <c r="G245" i="110"/>
  <c r="K251" i="110"/>
  <c r="G251" i="110"/>
  <c r="G252" i="110"/>
  <c r="K262" i="110"/>
  <c r="G262" i="110"/>
  <c r="G255" i="110"/>
  <c r="G259" i="110"/>
  <c r="G263" i="110"/>
  <c r="G267" i="110"/>
  <c r="G271" i="110"/>
  <c r="G275" i="110"/>
  <c r="G279" i="110"/>
  <c r="G283" i="110"/>
  <c r="G287" i="110"/>
  <c r="G291" i="110"/>
  <c r="G295" i="110"/>
  <c r="G299" i="110"/>
  <c r="G303" i="110"/>
  <c r="G307" i="110"/>
  <c r="G311" i="110"/>
  <c r="G315" i="110"/>
  <c r="G319" i="110"/>
  <c r="G323" i="110"/>
  <c r="G327" i="110"/>
  <c r="G331" i="110"/>
  <c r="G335" i="110"/>
  <c r="G339" i="110"/>
  <c r="G343" i="110"/>
  <c r="G347" i="110"/>
  <c r="G351" i="110"/>
  <c r="G355" i="110"/>
  <c r="G357" i="110"/>
  <c r="M359" i="110"/>
  <c r="G364" i="110"/>
  <c r="G368" i="110"/>
  <c r="G379" i="110"/>
  <c r="G387" i="110"/>
  <c r="G395" i="110"/>
  <c r="N416" i="110"/>
  <c r="N422" i="110"/>
  <c r="G266" i="110"/>
  <c r="M268" i="110"/>
  <c r="N268" i="110" s="1"/>
  <c r="G270" i="110"/>
  <c r="M272" i="110"/>
  <c r="G274" i="110"/>
  <c r="M276" i="110"/>
  <c r="N276" i="110" s="1"/>
  <c r="G278" i="110"/>
  <c r="M280" i="110"/>
  <c r="G282" i="110"/>
  <c r="M284" i="110"/>
  <c r="G286" i="110"/>
  <c r="M288" i="110"/>
  <c r="G290" i="110"/>
  <c r="M292" i="110"/>
  <c r="G294" i="110"/>
  <c r="N294" i="110" s="1"/>
  <c r="M296" i="110"/>
  <c r="N296" i="110" s="1"/>
  <c r="G298" i="110"/>
  <c r="M300" i="110"/>
  <c r="G302" i="110"/>
  <c r="M304" i="110"/>
  <c r="G306" i="110"/>
  <c r="M308" i="110"/>
  <c r="G310" i="110"/>
  <c r="M312" i="110"/>
  <c r="G314" i="110"/>
  <c r="M316" i="110"/>
  <c r="G318" i="110"/>
  <c r="M320" i="110"/>
  <c r="G322" i="110"/>
  <c r="M324" i="110"/>
  <c r="G326" i="110"/>
  <c r="M328" i="110"/>
  <c r="N328" i="110" s="1"/>
  <c r="G330" i="110"/>
  <c r="M332" i="110"/>
  <c r="N332" i="110" s="1"/>
  <c r="G334" i="110"/>
  <c r="M336" i="110"/>
  <c r="G338" i="110"/>
  <c r="M340" i="110"/>
  <c r="G342" i="110"/>
  <c r="M344" i="110"/>
  <c r="G346" i="110"/>
  <c r="M348" i="110"/>
  <c r="G350" i="110"/>
  <c r="M352" i="110"/>
  <c r="G354" i="110"/>
  <c r="G360" i="110"/>
  <c r="G366" i="110"/>
  <c r="K370" i="110"/>
  <c r="G370" i="110"/>
  <c r="G371" i="110"/>
  <c r="G373" i="110"/>
  <c r="N373" i="110" s="1"/>
  <c r="K377" i="110"/>
  <c r="G377" i="110"/>
  <c r="G380" i="110"/>
  <c r="K385" i="110"/>
  <c r="G385" i="110"/>
  <c r="G388" i="110"/>
  <c r="K393" i="110"/>
  <c r="G393" i="110"/>
  <c r="G396" i="110"/>
  <c r="G401" i="110"/>
  <c r="G405" i="110"/>
  <c r="G406" i="110"/>
  <c r="G410" i="110"/>
  <c r="G423" i="110"/>
  <c r="N437" i="110"/>
  <c r="G438" i="110"/>
  <c r="G440" i="110"/>
  <c r="G452" i="110"/>
  <c r="K362" i="110"/>
  <c r="G362" i="110"/>
  <c r="K424" i="110"/>
  <c r="G424" i="110"/>
  <c r="K358" i="110"/>
  <c r="G358" i="110"/>
  <c r="G372" i="110"/>
  <c r="K374" i="110"/>
  <c r="G374" i="110"/>
  <c r="K381" i="110"/>
  <c r="G381" i="110"/>
  <c r="K389" i="110"/>
  <c r="G389" i="110"/>
  <c r="K397" i="110"/>
  <c r="G397" i="110"/>
  <c r="N429" i="110"/>
  <c r="N453" i="110"/>
  <c r="K455" i="110"/>
  <c r="G455" i="110"/>
  <c r="G378" i="110"/>
  <c r="G382" i="110"/>
  <c r="G386" i="110"/>
  <c r="G390" i="110"/>
  <c r="G394" i="110"/>
  <c r="G398" i="110"/>
  <c r="G428" i="110"/>
  <c r="G436" i="110"/>
  <c r="G444" i="110"/>
  <c r="G412" i="110"/>
  <c r="G420" i="110"/>
  <c r="N459" i="110"/>
  <c r="N463" i="110"/>
  <c r="H467" i="110"/>
  <c r="G457" i="110"/>
  <c r="G465" i="110"/>
  <c r="G469" i="110"/>
  <c r="E639" i="110"/>
  <c r="G603" i="110"/>
  <c r="G460" i="110"/>
  <c r="G464" i="110"/>
  <c r="G468" i="110"/>
  <c r="F639" i="110"/>
  <c r="G471" i="110"/>
  <c r="F634" i="110"/>
  <c r="F640" i="110" s="1"/>
  <c r="D634" i="110"/>
  <c r="D640" i="110" s="1"/>
  <c r="J39" i="143"/>
  <c r="K14" i="143"/>
  <c r="I37" i="143"/>
  <c r="I39" i="143" s="1"/>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9" i="159"/>
  <c r="K13" i="159"/>
  <c r="K17" i="159"/>
  <c r="K21" i="159"/>
  <c r="K25" i="159"/>
  <c r="K29" i="159"/>
  <c r="K33" i="159"/>
  <c r="K37" i="159"/>
  <c r="K41" i="159"/>
  <c r="K45" i="159"/>
  <c r="K49" i="159"/>
  <c r="K57" i="159"/>
  <c r="K65" i="159"/>
  <c r="K69" i="159"/>
  <c r="K73" i="159"/>
  <c r="K77" i="159"/>
  <c r="K81" i="159"/>
  <c r="K85" i="159"/>
  <c r="K89" i="159"/>
  <c r="K93" i="159"/>
  <c r="K97" i="159"/>
  <c r="K4" i="159"/>
  <c r="K12" i="159"/>
  <c r="K16" i="159"/>
  <c r="K20" i="159"/>
  <c r="K24" i="159"/>
  <c r="K28" i="159"/>
  <c r="K32" i="159"/>
  <c r="K36" i="159"/>
  <c r="K44" i="159"/>
  <c r="I45" i="159"/>
  <c r="K48" i="159"/>
  <c r="K52" i="159"/>
  <c r="K56" i="159"/>
  <c r="K60" i="159"/>
  <c r="K64" i="159"/>
  <c r="I65" i="159"/>
  <c r="K68" i="159"/>
  <c r="I69" i="159"/>
  <c r="K72" i="159"/>
  <c r="K76" i="159"/>
  <c r="I77" i="159"/>
  <c r="K80" i="159"/>
  <c r="I81" i="159"/>
  <c r="K88" i="159"/>
  <c r="K96" i="159"/>
  <c r="K3" i="159"/>
  <c r="K11" i="159"/>
  <c r="K23" i="159"/>
  <c r="K27" i="159"/>
  <c r="K39" i="159"/>
  <c r="K43" i="159"/>
  <c r="K47" i="159"/>
  <c r="I48" i="159"/>
  <c r="K51" i="159"/>
  <c r="K55" i="159"/>
  <c r="I56" i="159"/>
  <c r="K59" i="159"/>
  <c r="I60" i="159"/>
  <c r="K63" i="159"/>
  <c r="K67" i="159"/>
  <c r="K71" i="159"/>
  <c r="K75" i="159"/>
  <c r="K79" i="159"/>
  <c r="K83" i="159"/>
  <c r="K87" i="159"/>
  <c r="K95" i="159"/>
  <c r="K99" i="159"/>
  <c r="K102" i="159"/>
  <c r="K6" i="159"/>
  <c r="K10" i="159"/>
  <c r="K14" i="159"/>
  <c r="K18" i="159"/>
  <c r="K22" i="159"/>
  <c r="K26" i="159"/>
  <c r="K30" i="159"/>
  <c r="K34" i="159"/>
  <c r="K38" i="159"/>
  <c r="K46" i="159"/>
  <c r="I47" i="159"/>
  <c r="K50" i="159"/>
  <c r="K54" i="159"/>
  <c r="I55" i="159"/>
  <c r="K58" i="159"/>
  <c r="K62" i="159"/>
  <c r="I63" i="159"/>
  <c r="K66" i="159"/>
  <c r="I67" i="159"/>
  <c r="I71" i="159"/>
  <c r="K78" i="159"/>
  <c r="I79" i="159"/>
  <c r="K82" i="159"/>
  <c r="K86" i="159"/>
  <c r="K90" i="159"/>
  <c r="K94" i="159"/>
  <c r="K98" i="159"/>
  <c r="K101" i="159"/>
  <c r="K113" i="159"/>
  <c r="K117" i="159"/>
  <c r="K121" i="159"/>
  <c r="K125" i="159"/>
  <c r="K129" i="159"/>
  <c r="K137" i="159"/>
  <c r="K141" i="159"/>
  <c r="K145" i="159"/>
  <c r="K149" i="159"/>
  <c r="K153" i="159"/>
  <c r="K157" i="159"/>
  <c r="K165" i="159"/>
  <c r="K169" i="159"/>
  <c r="K173" i="159"/>
  <c r="K177" i="159"/>
  <c r="K181" i="159"/>
  <c r="K185" i="159"/>
  <c r="K193" i="159"/>
  <c r="K201" i="159"/>
  <c r="K205" i="159"/>
  <c r="K209" i="159"/>
  <c r="K213" i="159"/>
  <c r="K217" i="159"/>
  <c r="K221" i="159"/>
  <c r="K225" i="159"/>
  <c r="K233" i="159"/>
  <c r="K237" i="159"/>
  <c r="K249" i="159"/>
  <c r="K253" i="159"/>
  <c r="K257" i="159"/>
  <c r="K269" i="159"/>
  <c r="K273" i="159"/>
  <c r="K277" i="159"/>
  <c r="K281" i="159"/>
  <c r="K285" i="159"/>
  <c r="K289" i="159"/>
  <c r="K293" i="159"/>
  <c r="K301" i="159"/>
  <c r="K305" i="159"/>
  <c r="K309" i="159"/>
  <c r="K313" i="159"/>
  <c r="K317" i="159"/>
  <c r="K325" i="159"/>
  <c r="K333" i="159"/>
  <c r="K337" i="159"/>
  <c r="K341" i="159"/>
  <c r="K345" i="159"/>
  <c r="K349" i="159"/>
  <c r="K353" i="159"/>
  <c r="K357" i="159"/>
  <c r="K361" i="159"/>
  <c r="K365" i="159"/>
  <c r="K369" i="159"/>
  <c r="K373" i="159"/>
  <c r="K381" i="159"/>
  <c r="K385" i="159"/>
  <c r="K389" i="159"/>
  <c r="K393" i="159"/>
  <c r="K405" i="159"/>
  <c r="K409" i="159"/>
  <c r="K413" i="159"/>
  <c r="K417" i="159"/>
  <c r="K425" i="159"/>
  <c r="K429" i="159"/>
  <c r="K433" i="159"/>
  <c r="K437" i="159"/>
  <c r="K108" i="159"/>
  <c r="K112" i="159"/>
  <c r="K124" i="159"/>
  <c r="K132" i="159"/>
  <c r="K144" i="159"/>
  <c r="K148" i="159"/>
  <c r="K152" i="159"/>
  <c r="K160" i="159"/>
  <c r="K164" i="159"/>
  <c r="K168" i="159"/>
  <c r="K172" i="159"/>
  <c r="K180" i="159"/>
  <c r="K188" i="159"/>
  <c r="K192" i="159"/>
  <c r="K196" i="159"/>
  <c r="K200" i="159"/>
  <c r="K204" i="159"/>
  <c r="K208" i="159"/>
  <c r="K212" i="159"/>
  <c r="K216" i="159"/>
  <c r="K220" i="159"/>
  <c r="K236" i="159"/>
  <c r="K240" i="159"/>
  <c r="K244" i="159"/>
  <c r="K252" i="159"/>
  <c r="K256" i="159"/>
  <c r="K264" i="159"/>
  <c r="K268" i="159"/>
  <c r="K276" i="159"/>
  <c r="K280" i="159"/>
  <c r="K284" i="159"/>
  <c r="K288" i="159"/>
  <c r="K292" i="159"/>
  <c r="K300" i="159"/>
  <c r="K304" i="159"/>
  <c r="K308" i="159"/>
  <c r="K316" i="159"/>
  <c r="K320" i="159"/>
  <c r="K324" i="159"/>
  <c r="K328" i="159"/>
  <c r="K332" i="159"/>
  <c r="K336" i="159"/>
  <c r="K340" i="159"/>
  <c r="K344" i="159"/>
  <c r="K348" i="159"/>
  <c r="K352" i="159"/>
  <c r="K356" i="159"/>
  <c r="K360" i="159"/>
  <c r="K364" i="159"/>
  <c r="K368" i="159"/>
  <c r="K372" i="159"/>
  <c r="K376" i="159"/>
  <c r="K384" i="159"/>
  <c r="K388" i="159"/>
  <c r="K392" i="159"/>
  <c r="K396" i="159"/>
  <c r="K400" i="159"/>
  <c r="K404" i="159"/>
  <c r="K408" i="159"/>
  <c r="K416" i="159"/>
  <c r="K420" i="159"/>
  <c r="K424" i="159"/>
  <c r="K428" i="159"/>
  <c r="K432" i="159"/>
  <c r="K439" i="159"/>
  <c r="K442" i="159"/>
  <c r="K103" i="159"/>
  <c r="K107" i="159"/>
  <c r="K115" i="159"/>
  <c r="K127" i="159"/>
  <c r="K131" i="159"/>
  <c r="K143" i="159"/>
  <c r="K147" i="159"/>
  <c r="K159" i="159"/>
  <c r="K163" i="159"/>
  <c r="K167" i="159"/>
  <c r="K171" i="159"/>
  <c r="K179" i="159"/>
  <c r="K187" i="159"/>
  <c r="K191" i="159"/>
  <c r="K199" i="159"/>
  <c r="K203" i="159"/>
  <c r="K215" i="159"/>
  <c r="K219" i="159"/>
  <c r="K223" i="159"/>
  <c r="K231" i="159"/>
  <c r="K235" i="159"/>
  <c r="K259" i="159"/>
  <c r="K263" i="159"/>
  <c r="K267" i="159"/>
  <c r="K271" i="159"/>
  <c r="K275" i="159"/>
  <c r="K279" i="159"/>
  <c r="K283" i="159"/>
  <c r="K287" i="159"/>
  <c r="K291" i="159"/>
  <c r="K295" i="159"/>
  <c r="K299" i="159"/>
  <c r="K303" i="159"/>
  <c r="K307" i="159"/>
  <c r="K315" i="159"/>
  <c r="K323" i="159"/>
  <c r="K327" i="159"/>
  <c r="K331" i="159"/>
  <c r="K335" i="159"/>
  <c r="K339" i="159"/>
  <c r="K343" i="159"/>
  <c r="K359" i="159"/>
  <c r="K375" i="159"/>
  <c r="K383" i="159"/>
  <c r="K387" i="159"/>
  <c r="K391" i="159"/>
  <c r="K395" i="159"/>
  <c r="K399" i="159"/>
  <c r="K403" i="159"/>
  <c r="K411" i="159"/>
  <c r="K415" i="159"/>
  <c r="K419" i="159"/>
  <c r="K423" i="159"/>
  <c r="K427" i="159"/>
  <c r="K435" i="159"/>
  <c r="K106" i="159"/>
  <c r="K110" i="159"/>
  <c r="K114" i="159"/>
  <c r="K118" i="159"/>
  <c r="K122" i="159"/>
  <c r="K126" i="159"/>
  <c r="K130" i="159"/>
  <c r="K134" i="159"/>
  <c r="K142" i="159"/>
  <c r="K146" i="159"/>
  <c r="K150" i="159"/>
  <c r="K154" i="159"/>
  <c r="K158" i="159"/>
  <c r="K162" i="159"/>
  <c r="K170" i="159"/>
  <c r="K174" i="159"/>
  <c r="K178" i="159"/>
  <c r="K182" i="159"/>
  <c r="K186" i="159"/>
  <c r="K190" i="159"/>
  <c r="K194" i="159"/>
  <c r="K198" i="159"/>
  <c r="K210" i="159"/>
  <c r="K214" i="159"/>
  <c r="K222" i="159"/>
  <c r="K226" i="159"/>
  <c r="K230" i="159"/>
  <c r="K238" i="159"/>
  <c r="K242" i="159"/>
  <c r="K250" i="159"/>
  <c r="K258" i="159"/>
  <c r="K262" i="159"/>
  <c r="K266" i="159"/>
  <c r="K270" i="159"/>
  <c r="K274" i="159"/>
  <c r="K278" i="159"/>
  <c r="K282" i="159"/>
  <c r="K286" i="159"/>
  <c r="K290" i="159"/>
  <c r="K294" i="159"/>
  <c r="K298" i="159"/>
  <c r="K302" i="159"/>
  <c r="K310" i="159"/>
  <c r="K314" i="159"/>
  <c r="K318" i="159"/>
  <c r="K322" i="159"/>
  <c r="K326" i="159"/>
  <c r="K330" i="159"/>
  <c r="K334" i="159"/>
  <c r="K338" i="159"/>
  <c r="K342" i="159"/>
  <c r="K346" i="159"/>
  <c r="K350" i="159"/>
  <c r="K362" i="159"/>
  <c r="K366" i="159"/>
  <c r="K370" i="159"/>
  <c r="K374" i="159"/>
  <c r="K378" i="159"/>
  <c r="K382" i="159"/>
  <c r="K386" i="159"/>
  <c r="K390" i="159"/>
  <c r="K398" i="159"/>
  <c r="K402" i="159"/>
  <c r="K406" i="159"/>
  <c r="K410" i="159"/>
  <c r="K414" i="159"/>
  <c r="K422" i="159"/>
  <c r="K426" i="159"/>
  <c r="K434" i="159"/>
  <c r="K445" i="159"/>
  <c r="K449" i="159"/>
  <c r="K453" i="159"/>
  <c r="K457" i="159"/>
  <c r="K469" i="159"/>
  <c r="K473" i="159"/>
  <c r="K481" i="159"/>
  <c r="K485" i="159"/>
  <c r="K489" i="159"/>
  <c r="K493" i="159"/>
  <c r="K497" i="159"/>
  <c r="K501" i="159"/>
  <c r="K505" i="159"/>
  <c r="K509" i="159"/>
  <c r="K517" i="159"/>
  <c r="K521" i="159"/>
  <c r="K525" i="159"/>
  <c r="K529" i="159"/>
  <c r="K533" i="159"/>
  <c r="K545" i="159"/>
  <c r="K549" i="159"/>
  <c r="K553" i="159"/>
  <c r="K557" i="159"/>
  <c r="K569" i="159"/>
  <c r="K573" i="159"/>
  <c r="K581" i="159"/>
  <c r="K585" i="159"/>
  <c r="K589" i="159"/>
  <c r="K593" i="159"/>
  <c r="K597" i="159"/>
  <c r="K601" i="159"/>
  <c r="K609" i="159"/>
  <c r="K613" i="159"/>
  <c r="K621" i="159"/>
  <c r="K629" i="159"/>
  <c r="K637" i="159"/>
  <c r="K641" i="159"/>
  <c r="K645" i="159"/>
  <c r="K649" i="159"/>
  <c r="K657" i="159"/>
  <c r="K661" i="159"/>
  <c r="K665" i="159"/>
  <c r="K669" i="159"/>
  <c r="K673" i="159"/>
  <c r="K677" i="159"/>
  <c r="K681" i="159"/>
  <c r="K685" i="159"/>
  <c r="K689" i="159"/>
  <c r="K693" i="159"/>
  <c r="K697" i="159"/>
  <c r="K701" i="159"/>
  <c r="K705" i="159"/>
  <c r="K709" i="159"/>
  <c r="K713" i="159"/>
  <c r="K725" i="159"/>
  <c r="K729" i="159"/>
  <c r="K733" i="159"/>
  <c r="K745" i="159"/>
  <c r="K757" i="159"/>
  <c r="K761" i="159"/>
  <c r="K765" i="159"/>
  <c r="K773" i="159"/>
  <c r="K436" i="159"/>
  <c r="K440" i="159"/>
  <c r="K444" i="159"/>
  <c r="K448" i="159"/>
  <c r="K456" i="159"/>
  <c r="K460" i="159"/>
  <c r="K464" i="159"/>
  <c r="K468" i="159"/>
  <c r="K472" i="159"/>
  <c r="K476" i="159"/>
  <c r="K484" i="159"/>
  <c r="K500" i="159"/>
  <c r="K504" i="159"/>
  <c r="K508" i="159"/>
  <c r="K516" i="159"/>
  <c r="K520" i="159"/>
  <c r="K524" i="159"/>
  <c r="K528" i="159"/>
  <c r="K536" i="159"/>
  <c r="K540" i="159"/>
  <c r="K544" i="159"/>
  <c r="K548" i="159"/>
  <c r="K552" i="159"/>
  <c r="K556" i="159"/>
  <c r="K560" i="159"/>
  <c r="K564" i="159"/>
  <c r="K568" i="159"/>
  <c r="K572" i="159"/>
  <c r="K576" i="159"/>
  <c r="K580" i="159"/>
  <c r="K584" i="159"/>
  <c r="K588" i="159"/>
  <c r="K592" i="159"/>
  <c r="K596" i="159"/>
  <c r="K600" i="159"/>
  <c r="K604" i="159"/>
  <c r="K612" i="159"/>
  <c r="K620" i="159"/>
  <c r="K624" i="159"/>
  <c r="K628" i="159"/>
  <c r="K632" i="159"/>
  <c r="K636" i="159"/>
  <c r="K640" i="159"/>
  <c r="K644" i="159"/>
  <c r="K648" i="159"/>
  <c r="K652" i="159"/>
  <c r="K688" i="159"/>
  <c r="K692" i="159"/>
  <c r="K696" i="159"/>
  <c r="K700" i="159"/>
  <c r="K704" i="159"/>
  <c r="K708" i="159"/>
  <c r="K712" i="159"/>
  <c r="K716" i="159"/>
  <c r="K720" i="159"/>
  <c r="K728" i="159"/>
  <c r="K736" i="159"/>
  <c r="K740" i="159"/>
  <c r="K744" i="159"/>
  <c r="K752" i="159"/>
  <c r="K756" i="159"/>
  <c r="K760" i="159"/>
  <c r="K764" i="159"/>
  <c r="I765" i="159"/>
  <c r="K768" i="159"/>
  <c r="K775" i="159"/>
  <c r="K443" i="159"/>
  <c r="K451" i="159"/>
  <c r="K455" i="159"/>
  <c r="K459" i="159"/>
  <c r="K467" i="159"/>
  <c r="K471" i="159"/>
  <c r="K475" i="159"/>
  <c r="K479" i="159"/>
  <c r="K483" i="159"/>
  <c r="K487" i="159"/>
  <c r="K499" i="159"/>
  <c r="K503" i="159"/>
  <c r="K511" i="159"/>
  <c r="K515" i="159"/>
  <c r="K519" i="159"/>
  <c r="K523" i="159"/>
  <c r="K527" i="159"/>
  <c r="K539" i="159"/>
  <c r="K543" i="159"/>
  <c r="K547" i="159"/>
  <c r="K551" i="159"/>
  <c r="K559" i="159"/>
  <c r="K563" i="159"/>
  <c r="K567" i="159"/>
  <c r="K571" i="159"/>
  <c r="K579" i="159"/>
  <c r="K583" i="159"/>
  <c r="K587" i="159"/>
  <c r="K591" i="159"/>
  <c r="K603" i="159"/>
  <c r="K607" i="159"/>
  <c r="K615" i="159"/>
  <c r="K623" i="159"/>
  <c r="K627" i="159"/>
  <c r="K631" i="159"/>
  <c r="K635" i="159"/>
  <c r="K647" i="159"/>
  <c r="K651" i="159"/>
  <c r="K655" i="159"/>
  <c r="K659" i="159"/>
  <c r="K663" i="159"/>
  <c r="K667" i="159"/>
  <c r="K671" i="159"/>
  <c r="K675" i="159"/>
  <c r="K679" i="159"/>
  <c r="K683" i="159"/>
  <c r="K695" i="159"/>
  <c r="K699" i="159"/>
  <c r="K703" i="159"/>
  <c r="K711" i="159"/>
  <c r="K715" i="159"/>
  <c r="K719" i="159"/>
  <c r="K723" i="159"/>
  <c r="K727" i="159"/>
  <c r="K731" i="159"/>
  <c r="K735" i="159"/>
  <c r="K739" i="159"/>
  <c r="K743" i="159"/>
  <c r="K747" i="159"/>
  <c r="K751" i="159"/>
  <c r="K755" i="159"/>
  <c r="K759" i="159"/>
  <c r="K763" i="159"/>
  <c r="K767" i="159"/>
  <c r="K446" i="159"/>
  <c r="K450" i="159"/>
  <c r="K454" i="159"/>
  <c r="K462" i="159"/>
  <c r="K466" i="159"/>
  <c r="K470" i="159"/>
  <c r="K474" i="159"/>
  <c r="K478" i="159"/>
  <c r="K482" i="159"/>
  <c r="K490" i="159"/>
  <c r="K494" i="159"/>
  <c r="K502" i="159"/>
  <c r="K506" i="159"/>
  <c r="K510" i="159"/>
  <c r="K514" i="159"/>
  <c r="K518" i="159"/>
  <c r="K522" i="159"/>
  <c r="K526" i="159"/>
  <c r="K530" i="159"/>
  <c r="K534" i="159"/>
  <c r="K542" i="159"/>
  <c r="K546" i="159"/>
  <c r="K550" i="159"/>
  <c r="K554" i="159"/>
  <c r="K558" i="159"/>
  <c r="K562" i="159"/>
  <c r="K570" i="159"/>
  <c r="K574" i="159"/>
  <c r="K582" i="159"/>
  <c r="K590" i="159"/>
  <c r="K594" i="159"/>
  <c r="K598" i="159"/>
  <c r="K606" i="159"/>
  <c r="K610" i="159"/>
  <c r="K614" i="159"/>
  <c r="K618" i="159"/>
  <c r="K630" i="159"/>
  <c r="K634" i="159"/>
  <c r="K638" i="159"/>
  <c r="K642" i="159"/>
  <c r="K650" i="159"/>
  <c r="K654" i="159"/>
  <c r="K658" i="159"/>
  <c r="K662" i="159"/>
  <c r="K666" i="159"/>
  <c r="K670" i="159"/>
  <c r="K674" i="159"/>
  <c r="K678" i="159"/>
  <c r="K682" i="159"/>
  <c r="K686" i="159"/>
  <c r="K690" i="159"/>
  <c r="K702" i="159"/>
  <c r="K722" i="159"/>
  <c r="K726" i="159"/>
  <c r="K730" i="159"/>
  <c r="K734" i="159"/>
  <c r="K738" i="159"/>
  <c r="K742" i="159"/>
  <c r="K746" i="159"/>
  <c r="I747" i="159"/>
  <c r="K750" i="159"/>
  <c r="K754" i="159"/>
  <c r="I755" i="159"/>
  <c r="K758" i="159"/>
  <c r="I759" i="159"/>
  <c r="K762" i="159"/>
  <c r="I763" i="159"/>
  <c r="K770" i="159"/>
  <c r="K774" i="159"/>
  <c r="K778" i="159"/>
  <c r="K786" i="159"/>
  <c r="K790" i="159"/>
  <c r="K794" i="159"/>
  <c r="K798" i="159"/>
  <c r="K802" i="159"/>
  <c r="K806" i="159"/>
  <c r="K810" i="159"/>
  <c r="K814" i="159"/>
  <c r="K818" i="159"/>
  <c r="K822" i="159"/>
  <c r="K826" i="159"/>
  <c r="K830" i="159"/>
  <c r="K834" i="159"/>
  <c r="K838" i="159"/>
  <c r="K842" i="159"/>
  <c r="K846" i="159"/>
  <c r="K850" i="159"/>
  <c r="K854" i="159"/>
  <c r="K866" i="159"/>
  <c r="K870" i="159"/>
  <c r="K874" i="159"/>
  <c r="K878" i="159"/>
  <c r="K882" i="159"/>
  <c r="K886" i="159"/>
  <c r="K890" i="159"/>
  <c r="K898" i="159"/>
  <c r="K902" i="159"/>
  <c r="K906" i="159"/>
  <c r="K918" i="159"/>
  <c r="K922" i="159"/>
  <c r="K926" i="159"/>
  <c r="K930" i="159"/>
  <c r="K938" i="159"/>
  <c r="K942" i="159"/>
  <c r="K789" i="159"/>
  <c r="K793" i="159"/>
  <c r="K797" i="159"/>
  <c r="K801" i="159"/>
  <c r="K805" i="159"/>
  <c r="K813" i="159"/>
  <c r="K817" i="159"/>
  <c r="K821" i="159"/>
  <c r="K825" i="159"/>
  <c r="K829" i="159"/>
  <c r="K833" i="159"/>
  <c r="K841" i="159"/>
  <c r="K845" i="159"/>
  <c r="K849" i="159"/>
  <c r="K853" i="159"/>
  <c r="K857" i="159"/>
  <c r="K861" i="159"/>
  <c r="K865" i="159"/>
  <c r="K869" i="159"/>
  <c r="K885" i="159"/>
  <c r="K889" i="159"/>
  <c r="K893" i="159"/>
  <c r="K897" i="159"/>
  <c r="K901" i="159"/>
  <c r="K905" i="159"/>
  <c r="K909" i="159"/>
  <c r="K913" i="159"/>
  <c r="I918" i="159"/>
  <c r="I922" i="159"/>
  <c r="K933" i="159"/>
  <c r="K937" i="159"/>
  <c r="I938" i="159"/>
  <c r="K941" i="159"/>
  <c r="K772" i="159"/>
  <c r="K780" i="159"/>
  <c r="K784" i="159"/>
  <c r="K800" i="159"/>
  <c r="K808" i="159"/>
  <c r="K812" i="159"/>
  <c r="K816" i="159"/>
  <c r="K824" i="159"/>
  <c r="K828" i="159"/>
  <c r="K832" i="159"/>
  <c r="K836" i="159"/>
  <c r="K844" i="159"/>
  <c r="K848" i="159"/>
  <c r="K860" i="159"/>
  <c r="K864" i="159"/>
  <c r="K868" i="159"/>
  <c r="K872" i="159"/>
  <c r="K876" i="159"/>
  <c r="K884" i="159"/>
  <c r="K888" i="159"/>
  <c r="K904" i="159"/>
  <c r="K912" i="159"/>
  <c r="K916" i="159"/>
  <c r="K920" i="159"/>
  <c r="K928" i="159"/>
  <c r="K932" i="159"/>
  <c r="K936" i="159"/>
  <c r="I941" i="159"/>
  <c r="K944" i="159"/>
  <c r="K779" i="159"/>
  <c r="K783" i="159"/>
  <c r="K787" i="159"/>
  <c r="K791" i="159"/>
  <c r="K795" i="159"/>
  <c r="K799" i="159"/>
  <c r="K823" i="159"/>
  <c r="K835" i="159"/>
  <c r="K839" i="159"/>
  <c r="K843" i="159"/>
  <c r="K851" i="159"/>
  <c r="K855" i="159"/>
  <c r="K859" i="159"/>
  <c r="K867" i="159"/>
  <c r="K871" i="159"/>
  <c r="K875" i="159"/>
  <c r="K879" i="159"/>
  <c r="K883" i="159"/>
  <c r="K887" i="159"/>
  <c r="K891" i="159"/>
  <c r="K895" i="159"/>
  <c r="K903" i="159"/>
  <c r="K907" i="159"/>
  <c r="K911" i="159"/>
  <c r="K915" i="159"/>
  <c r="K919" i="159"/>
  <c r="K923" i="159"/>
  <c r="K927" i="159"/>
  <c r="K935" i="159"/>
  <c r="K943" i="159"/>
  <c r="I944" i="159"/>
  <c r="W353" i="151" l="1"/>
  <c r="N900" i="108"/>
  <c r="I89" i="116"/>
  <c r="AD89" i="116" s="1"/>
  <c r="Q125" i="116"/>
  <c r="I92" i="116"/>
  <c r="I100" i="116"/>
  <c r="N934" i="108"/>
  <c r="N58" i="108"/>
  <c r="G96" i="151"/>
  <c r="T615" i="151"/>
  <c r="O150" i="152"/>
  <c r="Q393" i="151"/>
  <c r="T500" i="151"/>
  <c r="N863" i="108"/>
  <c r="N847" i="108"/>
  <c r="N831" i="108"/>
  <c r="N815" i="108"/>
  <c r="N799" i="108"/>
  <c r="N901" i="108"/>
  <c r="N949" i="108"/>
  <c r="N915" i="108"/>
  <c r="N848" i="108"/>
  <c r="N837" i="108"/>
  <c r="N813" i="108"/>
  <c r="N783" i="108"/>
  <c r="N767" i="108"/>
  <c r="N751" i="108"/>
  <c r="N779" i="108"/>
  <c r="N760" i="108"/>
  <c r="N747" i="108"/>
  <c r="N731" i="108"/>
  <c r="N715" i="108"/>
  <c r="N699" i="108"/>
  <c r="N683" i="108"/>
  <c r="N667" i="108"/>
  <c r="N651" i="108"/>
  <c r="N855" i="108"/>
  <c r="N816" i="108"/>
  <c r="N805" i="108"/>
  <c r="N793" i="108"/>
  <c r="N788" i="108"/>
  <c r="N772" i="108"/>
  <c r="N756" i="108"/>
  <c r="N687" i="108"/>
  <c r="N821" i="108"/>
  <c r="N771" i="108"/>
  <c r="N745" i="108"/>
  <c r="N723" i="108"/>
  <c r="N700" i="108"/>
  <c r="N665" i="108"/>
  <c r="N657" i="108"/>
  <c r="N633" i="108"/>
  <c r="N564" i="108"/>
  <c r="N784" i="108"/>
  <c r="N768" i="108"/>
  <c r="N752" i="108"/>
  <c r="N707" i="108"/>
  <c r="N684" i="108"/>
  <c r="N649" i="108"/>
  <c r="N616" i="108"/>
  <c r="N552" i="108"/>
  <c r="N520" i="108"/>
  <c r="N861" i="108"/>
  <c r="N830" i="108"/>
  <c r="N798" i="108"/>
  <c r="N746" i="108"/>
  <c r="N730" i="108"/>
  <c r="N691" i="108"/>
  <c r="N668" i="108"/>
  <c r="N636" i="108"/>
  <c r="N540" i="108"/>
  <c r="N508" i="108"/>
  <c r="N762" i="108"/>
  <c r="N737" i="108"/>
  <c r="N714" i="108"/>
  <c r="N675" i="108"/>
  <c r="N652" i="108"/>
  <c r="N641" i="108"/>
  <c r="N624" i="108"/>
  <c r="N592" i="108"/>
  <c r="N583" i="108"/>
  <c r="N560" i="108"/>
  <c r="N539" i="108"/>
  <c r="N511" i="108"/>
  <c r="N498" i="108"/>
  <c r="N494" i="108"/>
  <c r="N514" i="108"/>
  <c r="N509" i="108"/>
  <c r="N490" i="108"/>
  <c r="N471" i="108"/>
  <c r="N530" i="108"/>
  <c r="N525" i="108"/>
  <c r="N567" i="108"/>
  <c r="N546" i="108"/>
  <c r="N541" i="108"/>
  <c r="N516" i="108"/>
  <c r="N495" i="108"/>
  <c r="N479" i="108"/>
  <c r="N464" i="108"/>
  <c r="N433" i="108"/>
  <c r="N410" i="108"/>
  <c r="N371" i="108"/>
  <c r="N360" i="108"/>
  <c r="N336" i="108"/>
  <c r="N247" i="108"/>
  <c r="N183" i="108"/>
  <c r="N119" i="108"/>
  <c r="N449" i="108"/>
  <c r="N426" i="108"/>
  <c r="N387" i="108"/>
  <c r="N376" i="108"/>
  <c r="N352" i="108"/>
  <c r="N321" i="108"/>
  <c r="N219" i="108"/>
  <c r="N155" i="108"/>
  <c r="N107" i="108"/>
  <c r="N467" i="108"/>
  <c r="N456" i="108"/>
  <c r="N432" i="108"/>
  <c r="N401" i="108"/>
  <c r="N378" i="108"/>
  <c r="N339" i="108"/>
  <c r="N328" i="108"/>
  <c r="N260" i="108"/>
  <c r="N239" i="108"/>
  <c r="N207" i="108"/>
  <c r="N175" i="108"/>
  <c r="N482" i="108"/>
  <c r="N448" i="108"/>
  <c r="N417" i="108"/>
  <c r="N394" i="108"/>
  <c r="N355" i="108"/>
  <c r="N344" i="108"/>
  <c r="N318" i="108"/>
  <c r="N310" i="108"/>
  <c r="N302" i="108"/>
  <c r="N294" i="108"/>
  <c r="N286" i="108"/>
  <c r="N278" i="108"/>
  <c r="N270" i="108"/>
  <c r="N141" i="108"/>
  <c r="N115" i="108"/>
  <c r="N120" i="108"/>
  <c r="N111" i="108"/>
  <c r="N103" i="108"/>
  <c r="N134" i="108"/>
  <c r="N124" i="108"/>
  <c r="N856" i="108"/>
  <c r="N717" i="108"/>
  <c r="N685" i="108"/>
  <c r="N740" i="108"/>
  <c r="N676" i="108"/>
  <c r="N769" i="108"/>
  <c r="N680" i="108"/>
  <c r="N808" i="108"/>
  <c r="N305" i="110"/>
  <c r="U529" i="151"/>
  <c r="U530" i="151" s="1"/>
  <c r="X223" i="151"/>
  <c r="AF32" i="116"/>
  <c r="N32" i="116" s="1"/>
  <c r="Q32" i="116" s="1"/>
  <c r="W36" i="151"/>
  <c r="I105" i="116"/>
  <c r="AD105" i="116" s="1"/>
  <c r="I128" i="116"/>
  <c r="I119" i="116"/>
  <c r="I110" i="116"/>
  <c r="N902" i="108"/>
  <c r="N218" i="110"/>
  <c r="N202" i="110"/>
  <c r="N186" i="110"/>
  <c r="T393" i="151"/>
  <c r="T397" i="151"/>
  <c r="W265" i="151"/>
  <c r="U615" i="151"/>
  <c r="V200" i="151"/>
  <c r="V190" i="151"/>
  <c r="W176" i="151"/>
  <c r="Q10" i="151"/>
  <c r="R603" i="151"/>
  <c r="P216" i="151"/>
  <c r="O10" i="151"/>
  <c r="AF6" i="116" s="1"/>
  <c r="N6" i="116" s="1"/>
  <c r="Q6" i="116" s="1"/>
  <c r="R10" i="151"/>
  <c r="R12" i="151" s="1"/>
  <c r="U10" i="151"/>
  <c r="AD100" i="116"/>
  <c r="Q615" i="151"/>
  <c r="U190" i="151"/>
  <c r="V615" i="151"/>
  <c r="U611" i="151"/>
  <c r="P543" i="151"/>
  <c r="P544" i="151" s="1"/>
  <c r="V534" i="151"/>
  <c r="X528" i="151"/>
  <c r="U481" i="151"/>
  <c r="S393" i="151"/>
  <c r="O359" i="151"/>
  <c r="S431" i="151"/>
  <c r="U212" i="151"/>
  <c r="T208" i="151"/>
  <c r="Q200" i="151"/>
  <c r="X120" i="151"/>
  <c r="G12" i="151"/>
  <c r="G14" i="151" s="1"/>
  <c r="U58" i="151"/>
  <c r="S204" i="151"/>
  <c r="AD73" i="116"/>
  <c r="AD36" i="116"/>
  <c r="AD70" i="116"/>
  <c r="R12" i="116"/>
  <c r="O615" i="151"/>
  <c r="P359" i="151"/>
  <c r="AF8" i="116"/>
  <c r="N8" i="116" s="1"/>
  <c r="Q8" i="116" s="1"/>
  <c r="O538" i="151"/>
  <c r="T353" i="151"/>
  <c r="AF10" i="116"/>
  <c r="N10" i="116" s="1"/>
  <c r="Q10" i="116" s="1"/>
  <c r="AD81" i="116"/>
  <c r="P611" i="151"/>
  <c r="R515" i="151"/>
  <c r="U603" i="151"/>
  <c r="AF111" i="116"/>
  <c r="N111" i="116" s="1"/>
  <c r="Q111" i="116" s="1"/>
  <c r="R431" i="151"/>
  <c r="V414" i="151"/>
  <c r="V403" i="151"/>
  <c r="V543" i="151"/>
  <c r="V544" i="151" s="1"/>
  <c r="V353" i="151"/>
  <c r="Q353" i="151"/>
  <c r="X188" i="151"/>
  <c r="W403" i="151"/>
  <c r="V285" i="151"/>
  <c r="T265" i="151"/>
  <c r="Q212" i="151"/>
  <c r="AH31" i="116"/>
  <c r="P31" i="116" s="1"/>
  <c r="S31" i="116" s="1"/>
  <c r="R224" i="151"/>
  <c r="Q216" i="151"/>
  <c r="T30" i="151"/>
  <c r="V30" i="151"/>
  <c r="AD37" i="116"/>
  <c r="Q115" i="116"/>
  <c r="Q107" i="116"/>
  <c r="U359" i="151"/>
  <c r="T200" i="151"/>
  <c r="U285" i="151"/>
  <c r="P534" i="151"/>
  <c r="X524" i="151"/>
  <c r="O544" i="151"/>
  <c r="S543" i="151"/>
  <c r="S544" i="151" s="1"/>
  <c r="S629" i="151"/>
  <c r="X614" i="151"/>
  <c r="T629" i="151"/>
  <c r="U534" i="151"/>
  <c r="N544" i="151"/>
  <c r="N512" i="151"/>
  <c r="R543" i="151"/>
  <c r="R544" i="151" s="1"/>
  <c r="X621" i="151"/>
  <c r="AD68" i="116"/>
  <c r="N22" i="110"/>
  <c r="W220" i="151"/>
  <c r="P603" i="151"/>
  <c r="AD121" i="116"/>
  <c r="E31" i="115"/>
  <c r="C31" i="115"/>
  <c r="D31" i="115"/>
  <c r="N930" i="108"/>
  <c r="N899" i="108"/>
  <c r="N851" i="108"/>
  <c r="N835" i="108"/>
  <c r="N819" i="108"/>
  <c r="N803" i="108"/>
  <c r="N917" i="108"/>
  <c r="N906" i="108"/>
  <c r="N846" i="108"/>
  <c r="N823" i="108"/>
  <c r="N795" i="108"/>
  <c r="N780" i="108"/>
  <c r="N764" i="108"/>
  <c r="N748" i="108"/>
  <c r="N776" i="108"/>
  <c r="N763" i="108"/>
  <c r="N845" i="108"/>
  <c r="N814" i="108"/>
  <c r="N797" i="108"/>
  <c r="N791" i="108"/>
  <c r="N775" i="108"/>
  <c r="N759" i="108"/>
  <c r="N719" i="108"/>
  <c r="N655" i="108"/>
  <c r="N639" i="108"/>
  <c r="N787" i="108"/>
  <c r="N755" i="108"/>
  <c r="N729" i="108"/>
  <c r="N721" i="108"/>
  <c r="N698" i="108"/>
  <c r="N659" i="108"/>
  <c r="N643" i="108"/>
  <c r="N580" i="108"/>
  <c r="N801" i="108"/>
  <c r="N777" i="108"/>
  <c r="N761" i="108"/>
  <c r="N713" i="108"/>
  <c r="N705" i="108"/>
  <c r="N682" i="108"/>
  <c r="N536" i="108"/>
  <c r="N504" i="108"/>
  <c r="N832" i="108"/>
  <c r="N807" i="108"/>
  <c r="N789" i="108"/>
  <c r="N732" i="108"/>
  <c r="N697" i="108"/>
  <c r="N689" i="108"/>
  <c r="N666" i="108"/>
  <c r="N604" i="108"/>
  <c r="N556" i="108"/>
  <c r="N524" i="108"/>
  <c r="N778" i="108"/>
  <c r="N739" i="108"/>
  <c r="N716" i="108"/>
  <c r="N681" i="108"/>
  <c r="N673" i="108"/>
  <c r="N650" i="108"/>
  <c r="N635" i="108"/>
  <c r="N608" i="108"/>
  <c r="N585" i="108"/>
  <c r="N574" i="108"/>
  <c r="N557" i="108"/>
  <c r="N521" i="108"/>
  <c r="N502" i="108"/>
  <c r="N496" i="108"/>
  <c r="N491" i="108"/>
  <c r="N548" i="108"/>
  <c r="N518" i="108"/>
  <c r="N512" i="108"/>
  <c r="N487" i="108"/>
  <c r="N474" i="108"/>
  <c r="N582" i="108"/>
  <c r="N534" i="108"/>
  <c r="N528" i="108"/>
  <c r="G886" i="159"/>
  <c r="I886" i="159" s="1"/>
  <c r="N897" i="108"/>
  <c r="G814" i="159"/>
  <c r="I814" i="159" s="1"/>
  <c r="N824" i="108"/>
  <c r="G655" i="159"/>
  <c r="I655" i="159" s="1"/>
  <c r="N664" i="108"/>
  <c r="G509" i="159"/>
  <c r="I509" i="159" s="1"/>
  <c r="N517" i="108"/>
  <c r="G863" i="159"/>
  <c r="N873" i="108"/>
  <c r="G600" i="159"/>
  <c r="I600" i="159" s="1"/>
  <c r="N609" i="108"/>
  <c r="G370" i="159"/>
  <c r="I370" i="159" s="1"/>
  <c r="N379" i="108"/>
  <c r="G295" i="159"/>
  <c r="I295" i="159" s="1"/>
  <c r="N305" i="108"/>
  <c r="G246" i="159"/>
  <c r="I246" i="159" s="1"/>
  <c r="N256" i="108"/>
  <c r="G182" i="159"/>
  <c r="I182" i="159" s="1"/>
  <c r="N192" i="108"/>
  <c r="G834" i="159"/>
  <c r="I834" i="159" s="1"/>
  <c r="N844" i="108"/>
  <c r="G724" i="159"/>
  <c r="N733" i="108"/>
  <c r="G570" i="159"/>
  <c r="I570" i="159" s="1"/>
  <c r="N579" i="108"/>
  <c r="G473" i="159"/>
  <c r="I473" i="159" s="1"/>
  <c r="N481" i="108"/>
  <c r="G422" i="159"/>
  <c r="I422" i="159" s="1"/>
  <c r="N429" i="108"/>
  <c r="G572" i="159"/>
  <c r="I572" i="159" s="1"/>
  <c r="N581" i="108"/>
  <c r="G692" i="159"/>
  <c r="I692" i="159" s="1"/>
  <c r="N701" i="108"/>
  <c r="G628" i="159"/>
  <c r="I628" i="159" s="1"/>
  <c r="N637" i="108"/>
  <c r="G314" i="159"/>
  <c r="I314" i="159" s="1"/>
  <c r="N324" i="108"/>
  <c r="G4" i="159"/>
  <c r="I4" i="159" s="1"/>
  <c r="N18" i="108"/>
  <c r="G593" i="159"/>
  <c r="I593" i="159" s="1"/>
  <c r="N602" i="108"/>
  <c r="G363" i="159"/>
  <c r="N372" i="108"/>
  <c r="G184" i="159"/>
  <c r="N194" i="108"/>
  <c r="G372" i="159"/>
  <c r="N381" i="108"/>
  <c r="G248" i="159"/>
  <c r="I248" i="159" s="1"/>
  <c r="N258" i="108"/>
  <c r="G121" i="159"/>
  <c r="I121" i="159" s="1"/>
  <c r="N130" i="108"/>
  <c r="G556" i="159"/>
  <c r="I556" i="159" s="1"/>
  <c r="N565" i="108"/>
  <c r="G609" i="159"/>
  <c r="I609" i="159" s="1"/>
  <c r="N618" i="108"/>
  <c r="G58" i="159"/>
  <c r="I58" i="159" s="1"/>
  <c r="N74" i="108"/>
  <c r="G32" i="159"/>
  <c r="I32" i="159" s="1"/>
  <c r="N50" i="108"/>
  <c r="G878" i="159"/>
  <c r="I878" i="159" s="1"/>
  <c r="N889" i="108"/>
  <c r="G830" i="159"/>
  <c r="I830" i="159" s="1"/>
  <c r="N840" i="108"/>
  <c r="G703" i="159"/>
  <c r="I703" i="159" s="1"/>
  <c r="N712" i="108"/>
  <c r="G287" i="159"/>
  <c r="N297" i="108"/>
  <c r="G200" i="159"/>
  <c r="I200" i="159" s="1"/>
  <c r="N210" i="108"/>
  <c r="G8" i="159"/>
  <c r="N22" i="108"/>
  <c r="G776" i="159"/>
  <c r="I776" i="159" s="1"/>
  <c r="N786" i="108"/>
  <c r="N955" i="108"/>
  <c r="N947" i="108"/>
  <c r="N928" i="108"/>
  <c r="N943" i="108"/>
  <c r="N920" i="108"/>
  <c r="N904" i="108"/>
  <c r="N942" i="108"/>
  <c r="N931" i="108"/>
  <c r="N908" i="108"/>
  <c r="N894" i="108"/>
  <c r="N886" i="108"/>
  <c r="N878" i="108"/>
  <c r="N870" i="108"/>
  <c r="N859" i="108"/>
  <c r="N827" i="108"/>
  <c r="N957" i="108"/>
  <c r="N914" i="108"/>
  <c r="N743" i="108"/>
  <c r="N711" i="108"/>
  <c r="N679" i="108"/>
  <c r="N647" i="108"/>
  <c r="N853" i="108"/>
  <c r="N829" i="108"/>
  <c r="N790" i="108"/>
  <c r="N703" i="108"/>
  <c r="N600" i="108"/>
  <c r="N584" i="108"/>
  <c r="N568" i="108"/>
  <c r="N620" i="108"/>
  <c r="N478" i="108"/>
  <c r="N462" i="108"/>
  <c r="N430" i="108"/>
  <c r="N398" i="108"/>
  <c r="N366" i="108"/>
  <c r="N334" i="108"/>
  <c r="N566" i="108"/>
  <c r="N537" i="108"/>
  <c r="N553" i="108"/>
  <c r="N500" i="108"/>
  <c r="N483" i="108"/>
  <c r="N231" i="108"/>
  <c r="N167" i="108"/>
  <c r="N264" i="108"/>
  <c r="N203" i="108"/>
  <c r="N139" i="108"/>
  <c r="N123" i="108"/>
  <c r="N122" i="108"/>
  <c r="N131" i="108"/>
  <c r="N108" i="108"/>
  <c r="G307" i="159"/>
  <c r="I307" i="159" s="1"/>
  <c r="N317" i="108"/>
  <c r="N757" i="108"/>
  <c r="G584" i="159"/>
  <c r="I584" i="159" s="1"/>
  <c r="N593" i="108"/>
  <c r="G279" i="159"/>
  <c r="I279" i="159" s="1"/>
  <c r="N289" i="108"/>
  <c r="G85" i="159"/>
  <c r="I85" i="159" s="1"/>
  <c r="N94" i="108"/>
  <c r="G13" i="159"/>
  <c r="I13" i="159" s="1"/>
  <c r="N30" i="108"/>
  <c r="G681" i="159"/>
  <c r="I681" i="159" s="1"/>
  <c r="N690" i="108"/>
  <c r="G271" i="159"/>
  <c r="I271" i="159" s="1"/>
  <c r="N281" i="108"/>
  <c r="G409" i="159"/>
  <c r="I409" i="159" s="1"/>
  <c r="N14" i="108"/>
  <c r="I914" i="159"/>
  <c r="G914" i="159"/>
  <c r="N929" i="108"/>
  <c r="G832" i="159"/>
  <c r="I832" i="159" s="1"/>
  <c r="N842" i="108"/>
  <c r="G719" i="159"/>
  <c r="I719" i="159" s="1"/>
  <c r="N728" i="108"/>
  <c r="G653" i="159"/>
  <c r="I653" i="159" s="1"/>
  <c r="N662" i="108"/>
  <c r="G460" i="159"/>
  <c r="I460" i="159" s="1"/>
  <c r="N468" i="108"/>
  <c r="G929" i="159"/>
  <c r="N945" i="108"/>
  <c r="G867" i="159"/>
  <c r="I867" i="159" s="1"/>
  <c r="N877" i="108"/>
  <c r="G839" i="159"/>
  <c r="I839" i="159" s="1"/>
  <c r="N849" i="108"/>
  <c r="G561" i="159"/>
  <c r="N570" i="108"/>
  <c r="G741" i="159"/>
  <c r="N750" i="108"/>
  <c r="G604" i="159"/>
  <c r="I604" i="159" s="1"/>
  <c r="N613" i="108"/>
  <c r="G495" i="159"/>
  <c r="N503" i="108"/>
  <c r="G390" i="159"/>
  <c r="I390" i="159" s="1"/>
  <c r="N399" i="108"/>
  <c r="G379" i="159"/>
  <c r="N388" i="108"/>
  <c r="G339" i="159"/>
  <c r="I339" i="159" s="1"/>
  <c r="N349" i="108"/>
  <c r="G133" i="159"/>
  <c r="I133" i="159" s="1"/>
  <c r="N144" i="108"/>
  <c r="G428" i="159"/>
  <c r="I428" i="159" s="1"/>
  <c r="N436" i="108"/>
  <c r="G396" i="159"/>
  <c r="I396" i="159" s="1"/>
  <c r="N404" i="108"/>
  <c r="G357" i="159"/>
  <c r="I357" i="159" s="1"/>
  <c r="N367" i="108"/>
  <c r="G502" i="159"/>
  <c r="I502" i="159" s="1"/>
  <c r="N510" i="108"/>
  <c r="G407" i="159"/>
  <c r="N415" i="108"/>
  <c r="G341" i="159"/>
  <c r="I341" i="159" s="1"/>
  <c r="N351" i="108"/>
  <c r="G198" i="159"/>
  <c r="I198" i="159" s="1"/>
  <c r="N208" i="108"/>
  <c r="G943" i="159"/>
  <c r="I943" i="159" s="1"/>
  <c r="N89" i="108"/>
  <c r="G687" i="159"/>
  <c r="N696" i="108"/>
  <c r="G620" i="159"/>
  <c r="I620" i="159" s="1"/>
  <c r="N629" i="108"/>
  <c r="G522" i="159"/>
  <c r="I522" i="159" s="1"/>
  <c r="N531" i="108"/>
  <c r="G507" i="159"/>
  <c r="I507" i="159" s="1"/>
  <c r="N515" i="108"/>
  <c r="G602" i="159"/>
  <c r="I602" i="159" s="1"/>
  <c r="N611" i="108"/>
  <c r="G52" i="159"/>
  <c r="I52" i="159" s="1"/>
  <c r="N70" i="108"/>
  <c r="G637" i="159"/>
  <c r="I637" i="159" s="1"/>
  <c r="N646" i="108"/>
  <c r="G283" i="159"/>
  <c r="I283" i="159" s="1"/>
  <c r="N293" i="108"/>
  <c r="G346" i="159"/>
  <c r="I346" i="159" s="1"/>
  <c r="N356" i="108"/>
  <c r="N569" i="108"/>
  <c r="N550" i="108"/>
  <c r="N544" i="108"/>
  <c r="N523" i="108"/>
  <c r="N505" i="108"/>
  <c r="N488" i="108"/>
  <c r="N472" i="108"/>
  <c r="N435" i="108"/>
  <c r="N424" i="108"/>
  <c r="N400" i="108"/>
  <c r="N369" i="108"/>
  <c r="N346" i="108"/>
  <c r="N268" i="108"/>
  <c r="N215" i="108"/>
  <c r="N151" i="108"/>
  <c r="N135" i="108"/>
  <c r="N451" i="108"/>
  <c r="N440" i="108"/>
  <c r="N416" i="108"/>
  <c r="N385" i="108"/>
  <c r="N362" i="108"/>
  <c r="N323" i="108"/>
  <c r="N251" i="108"/>
  <c r="N187" i="108"/>
  <c r="N473" i="108"/>
  <c r="N465" i="108"/>
  <c r="N442" i="108"/>
  <c r="N403" i="108"/>
  <c r="N392" i="108"/>
  <c r="N368" i="108"/>
  <c r="N337" i="108"/>
  <c r="N263" i="108"/>
  <c r="N255" i="108"/>
  <c r="N223" i="108"/>
  <c r="N191" i="108"/>
  <c r="N159" i="108"/>
  <c r="N458" i="108"/>
  <c r="N419" i="108"/>
  <c r="N408" i="108"/>
  <c r="N384" i="108"/>
  <c r="N353" i="108"/>
  <c r="N330" i="108"/>
  <c r="N314" i="108"/>
  <c r="N306" i="108"/>
  <c r="N298" i="108"/>
  <c r="N290" i="108"/>
  <c r="N282" i="108"/>
  <c r="N274" i="108"/>
  <c r="N259" i="108"/>
  <c r="N243" i="108"/>
  <c r="N227" i="108"/>
  <c r="N211" i="108"/>
  <c r="N195" i="108"/>
  <c r="N179" i="108"/>
  <c r="N163" i="108"/>
  <c r="N147" i="108"/>
  <c r="N95" i="108"/>
  <c r="N110" i="108"/>
  <c r="N99" i="108"/>
  <c r="N136" i="108"/>
  <c r="N129" i="108"/>
  <c r="N101" i="108"/>
  <c r="N937" i="108"/>
  <c r="G874" i="159"/>
  <c r="I874" i="159" s="1"/>
  <c r="N885" i="108"/>
  <c r="G802" i="159"/>
  <c r="I802" i="159" s="1"/>
  <c r="N812" i="108"/>
  <c r="N742" i="108"/>
  <c r="N710" i="108"/>
  <c r="N678" i="108"/>
  <c r="G649" i="159"/>
  <c r="I649" i="159" s="1"/>
  <c r="N658" i="108"/>
  <c r="G291" i="159"/>
  <c r="I291" i="159" s="1"/>
  <c r="N301" i="108"/>
  <c r="G46" i="159"/>
  <c r="I46" i="159" s="1"/>
  <c r="N66" i="108"/>
  <c r="G896" i="159"/>
  <c r="I896" i="159" s="1"/>
  <c r="N909" i="108"/>
  <c r="N708" i="108"/>
  <c r="G635" i="159"/>
  <c r="I635" i="159" s="1"/>
  <c r="N644" i="108"/>
  <c r="G568" i="159"/>
  <c r="I568" i="159" s="1"/>
  <c r="N577" i="108"/>
  <c r="G403" i="159"/>
  <c r="I403" i="159" s="1"/>
  <c r="N411" i="108"/>
  <c r="G337" i="159"/>
  <c r="I337" i="159" s="1"/>
  <c r="N347" i="108"/>
  <c r="G263" i="159"/>
  <c r="I263" i="159" s="1"/>
  <c r="N273" i="108"/>
  <c r="G232" i="159"/>
  <c r="I232" i="159" s="1"/>
  <c r="N242" i="108"/>
  <c r="G167" i="159"/>
  <c r="I167" i="159" s="1"/>
  <c r="N178" i="108"/>
  <c r="G939" i="159"/>
  <c r="N954" i="108"/>
  <c r="G870" i="159"/>
  <c r="N881" i="108"/>
  <c r="N796" i="108"/>
  <c r="G729" i="159"/>
  <c r="I729" i="159" s="1"/>
  <c r="N738" i="108"/>
  <c r="G697" i="159"/>
  <c r="I697" i="159" s="1"/>
  <c r="N706" i="108"/>
  <c r="G665" i="159"/>
  <c r="I665" i="159" s="1"/>
  <c r="N674" i="108"/>
  <c r="N766" i="108"/>
  <c r="G713" i="159"/>
  <c r="I713" i="159" s="1"/>
  <c r="N722" i="108"/>
  <c r="G214" i="159"/>
  <c r="I214" i="159" s="1"/>
  <c r="N224" i="108"/>
  <c r="G149" i="159"/>
  <c r="I149" i="159" s="1"/>
  <c r="N160" i="108"/>
  <c r="G91" i="159"/>
  <c r="N100" i="108"/>
  <c r="N927" i="108"/>
  <c r="G859" i="159"/>
  <c r="I859" i="159" s="1"/>
  <c r="N869" i="108"/>
  <c r="G588" i="159"/>
  <c r="N597" i="108"/>
  <c r="G540" i="159"/>
  <c r="I540" i="159" s="1"/>
  <c r="N549" i="108"/>
  <c r="G453" i="159"/>
  <c r="I453" i="159" s="1"/>
  <c r="N461" i="108"/>
  <c r="G618" i="159"/>
  <c r="I618" i="159" s="1"/>
  <c r="N627" i="108"/>
  <c r="G554" i="159"/>
  <c r="I554" i="159" s="1"/>
  <c r="N563" i="108"/>
  <c r="G761" i="159"/>
  <c r="I761" i="159" s="1"/>
  <c r="N770" i="108"/>
  <c r="G660" i="159"/>
  <c r="I660" i="159" s="1"/>
  <c r="N669" i="108"/>
  <c r="G545" i="159"/>
  <c r="I545" i="159" s="1"/>
  <c r="N554" i="108"/>
  <c r="G42" i="159"/>
  <c r="N62" i="108"/>
  <c r="G267" i="159"/>
  <c r="I267" i="159" s="1"/>
  <c r="N277" i="108"/>
  <c r="G123" i="159"/>
  <c r="N132" i="108"/>
  <c r="G186" i="159"/>
  <c r="I186" i="159" s="1"/>
  <c r="N196" i="108"/>
  <c r="G16" i="159"/>
  <c r="I16" i="159" s="1"/>
  <c r="N34" i="108"/>
  <c r="G644" i="159"/>
  <c r="I644" i="159" s="1"/>
  <c r="N653" i="108"/>
  <c r="G439" i="159"/>
  <c r="I439" i="159" s="1"/>
  <c r="N447" i="108"/>
  <c r="G355" i="159"/>
  <c r="I355" i="159" s="1"/>
  <c r="N365" i="108"/>
  <c r="G910" i="159"/>
  <c r="I910" i="159" s="1"/>
  <c r="N925" i="108"/>
  <c r="G275" i="159"/>
  <c r="I275" i="159" s="1"/>
  <c r="N285" i="108"/>
  <c r="G216" i="159"/>
  <c r="I216" i="159" s="1"/>
  <c r="N226" i="108"/>
  <c r="G151" i="159"/>
  <c r="I151" i="159" s="1"/>
  <c r="N162" i="108"/>
  <c r="G78" i="159"/>
  <c r="I78" i="159" s="1"/>
  <c r="N90" i="108"/>
  <c r="G921" i="159"/>
  <c r="N938" i="108"/>
  <c r="G616" i="159"/>
  <c r="N625" i="108"/>
  <c r="G552" i="159"/>
  <c r="I552" i="159" s="1"/>
  <c r="N561" i="108"/>
  <c r="G493" i="159"/>
  <c r="I493" i="159" s="1"/>
  <c r="N501" i="108"/>
  <c r="G303" i="159"/>
  <c r="I303" i="159" s="1"/>
  <c r="N313" i="108"/>
  <c r="G20" i="159"/>
  <c r="I20" i="159" s="1"/>
  <c r="N38" i="108"/>
  <c r="G800" i="159"/>
  <c r="I800" i="159" s="1"/>
  <c r="N810" i="108"/>
  <c r="G935" i="159"/>
  <c r="I935" i="159" s="1"/>
  <c r="N950" i="108"/>
  <c r="G577" i="159"/>
  <c r="I577" i="159" s="1"/>
  <c r="N586" i="108"/>
  <c r="G498" i="159"/>
  <c r="I498" i="159" s="1"/>
  <c r="N506" i="108"/>
  <c r="G437" i="159"/>
  <c r="I437" i="159" s="1"/>
  <c r="N445" i="108"/>
  <c r="G775" i="159"/>
  <c r="I775" i="159" s="1"/>
  <c r="N785" i="108"/>
  <c r="G639" i="159"/>
  <c r="I639" i="159" s="1"/>
  <c r="N648" i="108"/>
  <c r="G444" i="159"/>
  <c r="I444" i="159" s="1"/>
  <c r="N452" i="108"/>
  <c r="G326" i="159"/>
  <c r="I326" i="159" s="1"/>
  <c r="N335" i="108"/>
  <c r="G28" i="159"/>
  <c r="N46" i="108"/>
  <c r="G374" i="159"/>
  <c r="I374" i="159" s="1"/>
  <c r="N383" i="108"/>
  <c r="G239" i="159"/>
  <c r="I239" i="159" s="1"/>
  <c r="N249" i="108"/>
  <c r="G87" i="159"/>
  <c r="I87" i="159" s="1"/>
  <c r="N96" i="108"/>
  <c r="G538" i="159"/>
  <c r="I538" i="159" s="1"/>
  <c r="N547" i="108"/>
  <c r="G405" i="159"/>
  <c r="I405" i="159" s="1"/>
  <c r="N413" i="108"/>
  <c r="G586" i="159"/>
  <c r="I586" i="159" s="1"/>
  <c r="N595" i="108"/>
  <c r="G455" i="159"/>
  <c r="I455" i="159" s="1"/>
  <c r="N463" i="108"/>
  <c r="G388" i="159"/>
  <c r="I388" i="159" s="1"/>
  <c r="N397" i="108"/>
  <c r="G299" i="159"/>
  <c r="I299" i="159" s="1"/>
  <c r="N309" i="108"/>
  <c r="G175" i="159"/>
  <c r="N185" i="108"/>
  <c r="G413" i="159"/>
  <c r="I413" i="159" s="1"/>
  <c r="N420" i="108"/>
  <c r="G324" i="159"/>
  <c r="I324" i="159" s="1"/>
  <c r="N333" i="108"/>
  <c r="G36" i="159"/>
  <c r="I36" i="159" s="1"/>
  <c r="N54" i="108"/>
  <c r="G424" i="159"/>
  <c r="I424" i="159" s="1"/>
  <c r="N431" i="108"/>
  <c r="I28" i="159"/>
  <c r="O590" i="151"/>
  <c r="X590" i="151" s="1"/>
  <c r="S481" i="151"/>
  <c r="S484" i="151" s="1"/>
  <c r="S653" i="151" s="1"/>
  <c r="AF57" i="116"/>
  <c r="N57" i="116" s="1"/>
  <c r="Q57" i="116" s="1"/>
  <c r="AH14" i="116"/>
  <c r="P14" i="116" s="1"/>
  <c r="S14" i="116" s="1"/>
  <c r="AH123" i="116"/>
  <c r="P123" i="116" s="1"/>
  <c r="S123" i="116" s="1"/>
  <c r="S511" i="151"/>
  <c r="S512" i="151" s="1"/>
  <c r="O511" i="151"/>
  <c r="X511" i="151" s="1"/>
  <c r="AH60" i="116"/>
  <c r="P60" i="116" s="1"/>
  <c r="S60" i="116" s="1"/>
  <c r="U30" i="151"/>
  <c r="G548" i="151"/>
  <c r="G645" i="151" s="1"/>
  <c r="T538" i="151"/>
  <c r="U403" i="151"/>
  <c r="AH32" i="116"/>
  <c r="P32" i="116" s="1"/>
  <c r="S32" i="116" s="1"/>
  <c r="N96" i="151"/>
  <c r="T216" i="151"/>
  <c r="AF16" i="116"/>
  <c r="N16" i="116" s="1"/>
  <c r="Q16" i="116" s="1"/>
  <c r="X301" i="151"/>
  <c r="V359" i="151"/>
  <c r="AH8" i="116"/>
  <c r="P8" i="116" s="1"/>
  <c r="S8" i="116" s="1"/>
  <c r="AF35" i="116"/>
  <c r="N35" i="116" s="1"/>
  <c r="Q35" i="116" s="1"/>
  <c r="AF28" i="116"/>
  <c r="N28" i="116" s="1"/>
  <c r="Q28" i="116" s="1"/>
  <c r="AH16" i="116"/>
  <c r="P16" i="116" s="1"/>
  <c r="S16" i="116" s="1"/>
  <c r="X475" i="151"/>
  <c r="T463" i="151"/>
  <c r="X430" i="151"/>
  <c r="W414" i="151"/>
  <c r="AG28" i="116"/>
  <c r="O28" i="116" s="1"/>
  <c r="R28" i="116" s="1"/>
  <c r="T240" i="151"/>
  <c r="AH129" i="116"/>
  <c r="P129" i="116" s="1"/>
  <c r="S129" i="116" s="1"/>
  <c r="X323" i="151"/>
  <c r="X271" i="151"/>
  <c r="V216" i="151"/>
  <c r="AG129" i="116"/>
  <c r="O129" i="116" s="1"/>
  <c r="R129" i="116" s="1"/>
  <c r="V48" i="151"/>
  <c r="AD97" i="116"/>
  <c r="AD69" i="116"/>
  <c r="AD92" i="116"/>
  <c r="Q112" i="116"/>
  <c r="V431" i="151"/>
  <c r="X381" i="151"/>
  <c r="X377" i="151"/>
  <c r="X373" i="151"/>
  <c r="X365" i="151"/>
  <c r="N443" i="151"/>
  <c r="AH57" i="116"/>
  <c r="P57" i="116" s="1"/>
  <c r="S57" i="116" s="1"/>
  <c r="AG123" i="116"/>
  <c r="O123" i="116" s="1"/>
  <c r="R123" i="116" s="1"/>
  <c r="T58" i="151"/>
  <c r="X99" i="151"/>
  <c r="W58" i="151"/>
  <c r="T36" i="151"/>
  <c r="AD141" i="116"/>
  <c r="AD117" i="116"/>
  <c r="AD33" i="116"/>
  <c r="AD108" i="116"/>
  <c r="R52" i="116"/>
  <c r="T220" i="151"/>
  <c r="X599" i="151"/>
  <c r="T611" i="151"/>
  <c r="T492" i="151"/>
  <c r="T654" i="151" s="1"/>
  <c r="X467" i="151"/>
  <c r="U629" i="151"/>
  <c r="R615" i="151"/>
  <c r="S603" i="151"/>
  <c r="X566" i="151"/>
  <c r="N591" i="151"/>
  <c r="S500" i="151"/>
  <c r="Q492" i="151"/>
  <c r="Q654" i="151" s="1"/>
  <c r="AH17" i="116"/>
  <c r="P17" i="116" s="1"/>
  <c r="S17" i="116" s="1"/>
  <c r="P492" i="151"/>
  <c r="AG17" i="116"/>
  <c r="O17" i="116" s="1"/>
  <c r="R17" i="116" s="1"/>
  <c r="Q500" i="151"/>
  <c r="AH111" i="116"/>
  <c r="P111" i="116" s="1"/>
  <c r="S111" i="116" s="1"/>
  <c r="X435" i="151"/>
  <c r="X429" i="151"/>
  <c r="X422" i="151"/>
  <c r="X389" i="151"/>
  <c r="X345" i="151"/>
  <c r="X335" i="151"/>
  <c r="X319" i="151"/>
  <c r="X269" i="151"/>
  <c r="AF34" i="116"/>
  <c r="N34" i="116" s="1"/>
  <c r="Q34" i="116" s="1"/>
  <c r="AH50" i="116"/>
  <c r="P50" i="116" s="1"/>
  <c r="S50" i="116" s="1"/>
  <c r="X211" i="151"/>
  <c r="S208" i="151"/>
  <c r="X412" i="151"/>
  <c r="T414" i="151"/>
  <c r="X329" i="151"/>
  <c r="X325" i="151"/>
  <c r="X291" i="151"/>
  <c r="X238" i="151"/>
  <c r="AH124" i="116"/>
  <c r="P124" i="116" s="1"/>
  <c r="S124" i="116" s="1"/>
  <c r="V208" i="151"/>
  <c r="U224" i="151"/>
  <c r="X203" i="151"/>
  <c r="X134" i="151"/>
  <c r="X182" i="151"/>
  <c r="AG21" i="116"/>
  <c r="O21" i="116" s="1"/>
  <c r="R21" i="116" s="1"/>
  <c r="S180" i="151"/>
  <c r="X172" i="151"/>
  <c r="X168" i="151"/>
  <c r="X162" i="151"/>
  <c r="X148" i="151"/>
  <c r="X146" i="151"/>
  <c r="X132" i="151"/>
  <c r="AH62" i="116"/>
  <c r="P62" i="116" s="1"/>
  <c r="S62" i="116" s="1"/>
  <c r="P186" i="151"/>
  <c r="AG25" i="116"/>
  <c r="O25" i="116" s="1"/>
  <c r="S58" i="151"/>
  <c r="U48" i="151"/>
  <c r="P36" i="151"/>
  <c r="AG42" i="116"/>
  <c r="O42" i="116" s="1"/>
  <c r="R42" i="116" s="1"/>
  <c r="X56" i="151"/>
  <c r="X47" i="151"/>
  <c r="AG46" i="116"/>
  <c r="O46" i="116" s="1"/>
  <c r="X21" i="151"/>
  <c r="AG112" i="116"/>
  <c r="O112" i="116" s="1"/>
  <c r="R112" i="116" s="1"/>
  <c r="AG30" i="116"/>
  <c r="O30" i="116" s="1"/>
  <c r="R30" i="116" s="1"/>
  <c r="AD49" i="116"/>
  <c r="Q132" i="116"/>
  <c r="Q124" i="116"/>
  <c r="AH34" i="116"/>
  <c r="P34" i="116" s="1"/>
  <c r="S34" i="116" s="1"/>
  <c r="AH24" i="116"/>
  <c r="P24" i="116" s="1"/>
  <c r="S24" i="116" s="1"/>
  <c r="AG35" i="116"/>
  <c r="O35" i="116" s="1"/>
  <c r="G154" i="152"/>
  <c r="D151" i="116"/>
  <c r="P160" i="151"/>
  <c r="AG26" i="116"/>
  <c r="O26" i="116" s="1"/>
  <c r="R26" i="116" s="1"/>
  <c r="V11" i="151"/>
  <c r="V12" i="151" s="1"/>
  <c r="V14" i="151" s="1"/>
  <c r="U11" i="151"/>
  <c r="U12" i="151" s="1"/>
  <c r="U14" i="151" s="1"/>
  <c r="P11" i="151"/>
  <c r="AG7" i="116" s="1"/>
  <c r="O7" i="116" s="1"/>
  <c r="R7" i="116" s="1"/>
  <c r="T11" i="151"/>
  <c r="O11" i="151"/>
  <c r="AF7" i="116" s="1"/>
  <c r="N7" i="116" s="1"/>
  <c r="Q7" i="116" s="1"/>
  <c r="S11" i="151"/>
  <c r="S12" i="151" s="1"/>
  <c r="S14" i="151" s="1"/>
  <c r="W11" i="151"/>
  <c r="Q11" i="151"/>
  <c r="AH7" i="116" s="1"/>
  <c r="P7" i="116" s="1"/>
  <c r="S7" i="116" s="1"/>
  <c r="W10" i="151"/>
  <c r="P10" i="151"/>
  <c r="T10" i="151"/>
  <c r="X477" i="151"/>
  <c r="U512" i="151"/>
  <c r="X480" i="151"/>
  <c r="X379" i="151"/>
  <c r="X375" i="151"/>
  <c r="X371" i="151"/>
  <c r="X367" i="151"/>
  <c r="AG127" i="116"/>
  <c r="O127" i="116" s="1"/>
  <c r="R127" i="116" s="1"/>
  <c r="AF127" i="116"/>
  <c r="N127" i="116" s="1"/>
  <c r="X433" i="151"/>
  <c r="AF67" i="116"/>
  <c r="N67" i="116" s="1"/>
  <c r="Q67" i="116" s="1"/>
  <c r="X383" i="151"/>
  <c r="P224" i="151"/>
  <c r="AG9" i="116"/>
  <c r="O9" i="116" s="1"/>
  <c r="R9" i="116" s="1"/>
  <c r="AD9" i="116" s="1"/>
  <c r="AH10" i="116"/>
  <c r="P10" i="116" s="1"/>
  <c r="S10" i="116" s="1"/>
  <c r="X273" i="151"/>
  <c r="X242" i="151"/>
  <c r="AG50" i="116"/>
  <c r="O50" i="116" s="1"/>
  <c r="X337" i="151"/>
  <c r="AH20" i="116"/>
  <c r="P20" i="116" s="1"/>
  <c r="S20" i="116" s="1"/>
  <c r="AG41" i="116"/>
  <c r="O41" i="116" s="1"/>
  <c r="R41" i="116" s="1"/>
  <c r="X179" i="151"/>
  <c r="Q176" i="151"/>
  <c r="AH35" i="116"/>
  <c r="P35" i="116" s="1"/>
  <c r="S35" i="116" s="1"/>
  <c r="Q160" i="151"/>
  <c r="AH26" i="116"/>
  <c r="P26" i="116" s="1"/>
  <c r="S26" i="116" s="1"/>
  <c r="AG23" i="116"/>
  <c r="O23" i="116" s="1"/>
  <c r="R23" i="116" s="1"/>
  <c r="X130" i="151"/>
  <c r="X108" i="151"/>
  <c r="P58" i="151"/>
  <c r="AG44" i="116"/>
  <c r="O44" i="116" s="1"/>
  <c r="R44" i="116" s="1"/>
  <c r="AF13" i="116"/>
  <c r="N13" i="116" s="1"/>
  <c r="Q13" i="116" s="1"/>
  <c r="AG5" i="116"/>
  <c r="O5" i="116" s="1"/>
  <c r="AG32" i="116"/>
  <c r="O32" i="116" s="1"/>
  <c r="R32" i="116" s="1"/>
  <c r="AF44" i="116"/>
  <c r="N44" i="116" s="1"/>
  <c r="Q44" i="116" s="1"/>
  <c r="AF17" i="116"/>
  <c r="N17" i="116" s="1"/>
  <c r="Q17" i="116" s="1"/>
  <c r="X74" i="151"/>
  <c r="AH52" i="116"/>
  <c r="P52" i="116" s="1"/>
  <c r="S52" i="116" s="1"/>
  <c r="AF5" i="116"/>
  <c r="N5" i="116" s="1"/>
  <c r="V58" i="151"/>
  <c r="T48" i="151"/>
  <c r="S30" i="151"/>
  <c r="AH6" i="116"/>
  <c r="P6" i="116" s="1"/>
  <c r="S6" i="116" s="1"/>
  <c r="AG19" i="116"/>
  <c r="O19" i="116" s="1"/>
  <c r="R19" i="116" s="1"/>
  <c r="R64" i="116"/>
  <c r="R14" i="116"/>
  <c r="R25" i="116"/>
  <c r="Q56" i="116"/>
  <c r="Q63" i="116"/>
  <c r="AF62" i="116"/>
  <c r="N62" i="116" s="1"/>
  <c r="Q62" i="116" s="1"/>
  <c r="AG13" i="116"/>
  <c r="O13" i="116" s="1"/>
  <c r="R13" i="116" s="1"/>
  <c r="AG34" i="116"/>
  <c r="O34" i="116" s="1"/>
  <c r="R34" i="116" s="1"/>
  <c r="AG24" i="116"/>
  <c r="O24" i="116" s="1"/>
  <c r="R24" i="116" s="1"/>
  <c r="O160" i="151"/>
  <c r="AF26" i="116"/>
  <c r="N26" i="116" s="1"/>
  <c r="Q26" i="116" s="1"/>
  <c r="X597" i="151"/>
  <c r="R569" i="151"/>
  <c r="X587" i="151"/>
  <c r="X572" i="151"/>
  <c r="V603" i="151"/>
  <c r="V611" i="151"/>
  <c r="X602" i="151"/>
  <c r="Q544" i="151"/>
  <c r="T603" i="151"/>
  <c r="W481" i="151"/>
  <c r="X465" i="151"/>
  <c r="P512" i="151"/>
  <c r="P463" i="151"/>
  <c r="AG132" i="116"/>
  <c r="O132" i="116" s="1"/>
  <c r="R132" i="116" s="1"/>
  <c r="Q431" i="151"/>
  <c r="AH11" i="116"/>
  <c r="P11" i="116" s="1"/>
  <c r="S11" i="116" s="1"/>
  <c r="P431" i="151"/>
  <c r="AG11" i="116"/>
  <c r="O11" i="116" s="1"/>
  <c r="R11" i="116" s="1"/>
  <c r="Q414" i="151"/>
  <c r="AH58" i="116"/>
  <c r="P58" i="116" s="1"/>
  <c r="S58" i="116" s="1"/>
  <c r="X402" i="151"/>
  <c r="X392" i="151"/>
  <c r="X387" i="151"/>
  <c r="X317" i="151"/>
  <c r="X413" i="151"/>
  <c r="AG58" i="116"/>
  <c r="O58" i="116" s="1"/>
  <c r="R58" i="116" s="1"/>
  <c r="X405" i="151"/>
  <c r="X347" i="151"/>
  <c r="AH127" i="116"/>
  <c r="P127" i="116" s="1"/>
  <c r="S127" i="116" s="1"/>
  <c r="X264" i="151"/>
  <c r="X327" i="151"/>
  <c r="X321" i="151"/>
  <c r="X293" i="151"/>
  <c r="X289" i="151"/>
  <c r="X196" i="151"/>
  <c r="AH23" i="116"/>
  <c r="P23" i="116" s="1"/>
  <c r="S23" i="116" s="1"/>
  <c r="X355" i="151"/>
  <c r="AF41" i="116"/>
  <c r="N41" i="116" s="1"/>
  <c r="Q41" i="116" s="1"/>
  <c r="AF123" i="116"/>
  <c r="N123" i="116" s="1"/>
  <c r="Q123" i="116" s="1"/>
  <c r="AD123" i="116" s="1"/>
  <c r="U240" i="151"/>
  <c r="X156" i="151"/>
  <c r="X32" i="151"/>
  <c r="AG65" i="116"/>
  <c r="O65" i="116" s="1"/>
  <c r="R65" i="116" s="1"/>
  <c r="S492" i="151"/>
  <c r="S654" i="151" s="1"/>
  <c r="AG29" i="116"/>
  <c r="O29" i="116" s="1"/>
  <c r="R29" i="116" s="1"/>
  <c r="AF29" i="116"/>
  <c r="N29" i="116" s="1"/>
  <c r="Q29" i="116" s="1"/>
  <c r="AH13" i="116"/>
  <c r="P13" i="116" s="1"/>
  <c r="S13" i="116" s="1"/>
  <c r="AF30" i="116"/>
  <c r="N30" i="116" s="1"/>
  <c r="Q30" i="116" s="1"/>
  <c r="X54" i="151"/>
  <c r="P48" i="151"/>
  <c r="AG38" i="116"/>
  <c r="O38" i="116" s="1"/>
  <c r="R38" i="116" s="1"/>
  <c r="AD38" i="116" s="1"/>
  <c r="AG60" i="116"/>
  <c r="O60" i="116" s="1"/>
  <c r="R60" i="116" s="1"/>
  <c r="X17" i="151"/>
  <c r="Q133" i="116"/>
  <c r="AD133" i="116" s="1"/>
  <c r="Q127" i="116"/>
  <c r="P500" i="151"/>
  <c r="AG111" i="116"/>
  <c r="O111" i="116" s="1"/>
  <c r="R111" i="116" s="1"/>
  <c r="P393" i="151"/>
  <c r="AG8" i="116"/>
  <c r="O8" i="116" s="1"/>
  <c r="R8" i="116" s="1"/>
  <c r="T359" i="151"/>
  <c r="AH44" i="116"/>
  <c r="P44" i="116" s="1"/>
  <c r="S44" i="116" s="1"/>
  <c r="AF24" i="116"/>
  <c r="N24" i="116" s="1"/>
  <c r="Q24" i="116" s="1"/>
  <c r="T212" i="151"/>
  <c r="AH28" i="116"/>
  <c r="P28" i="116" s="1"/>
  <c r="S28" i="116" s="1"/>
  <c r="X498" i="151"/>
  <c r="V500" i="151"/>
  <c r="U500" i="151"/>
  <c r="X455" i="151"/>
  <c r="X385" i="151"/>
  <c r="X369" i="151"/>
  <c r="P403" i="151"/>
  <c r="AG10" i="116"/>
  <c r="O10" i="116" s="1"/>
  <c r="R10" i="116" s="1"/>
  <c r="X313" i="151"/>
  <c r="X306" i="151"/>
  <c r="X275" i="151"/>
  <c r="X250" i="151"/>
  <c r="AG57" i="116"/>
  <c r="O57" i="116" s="1"/>
  <c r="R57" i="116" s="1"/>
  <c r="X244" i="151"/>
  <c r="T307" i="151"/>
  <c r="AH41" i="116"/>
  <c r="P41" i="116" s="1"/>
  <c r="S41" i="116" s="1"/>
  <c r="S240" i="151"/>
  <c r="AG20" i="116"/>
  <c r="O20" i="116" s="1"/>
  <c r="R20" i="116" s="1"/>
  <c r="X199" i="151"/>
  <c r="AH5" i="116"/>
  <c r="P5" i="116" s="1"/>
  <c r="Q30" i="151"/>
  <c r="AH63" i="116"/>
  <c r="P63" i="116" s="1"/>
  <c r="S63" i="116" s="1"/>
  <c r="AH27" i="116"/>
  <c r="P27" i="116" s="1"/>
  <c r="S27" i="116" s="1"/>
  <c r="AH19" i="116"/>
  <c r="P19" i="116" s="1"/>
  <c r="S19" i="116" s="1"/>
  <c r="X106" i="151"/>
  <c r="AH30" i="116"/>
  <c r="P30" i="116" s="1"/>
  <c r="S30" i="116" s="1"/>
  <c r="Q186" i="151"/>
  <c r="AH25" i="116"/>
  <c r="P25" i="116" s="1"/>
  <c r="S25" i="116" s="1"/>
  <c r="AF19" i="116"/>
  <c r="N19" i="116" s="1"/>
  <c r="Q19" i="116" s="1"/>
  <c r="W204" i="151"/>
  <c r="AG27" i="116"/>
  <c r="O27" i="116" s="1"/>
  <c r="R27" i="116" s="1"/>
  <c r="AF27" i="116"/>
  <c r="N27" i="116" s="1"/>
  <c r="Q27" i="116" s="1"/>
  <c r="AF60" i="116"/>
  <c r="N60" i="116" s="1"/>
  <c r="Q60" i="116" s="1"/>
  <c r="R35" i="116"/>
  <c r="R46" i="116"/>
  <c r="AD46" i="116" s="1"/>
  <c r="R56" i="116"/>
  <c r="AD56" i="116" s="1"/>
  <c r="R66" i="116"/>
  <c r="AD66" i="116" s="1"/>
  <c r="R50" i="116"/>
  <c r="AD50" i="116" s="1"/>
  <c r="AG16" i="116"/>
  <c r="O16" i="116" s="1"/>
  <c r="R16" i="116" s="1"/>
  <c r="AF31" i="116"/>
  <c r="N31" i="116" s="1"/>
  <c r="Q31" i="116" s="1"/>
  <c r="AF129" i="116"/>
  <c r="N129" i="116" s="1"/>
  <c r="Q129" i="116" s="1"/>
  <c r="AF20" i="116"/>
  <c r="N20" i="116" s="1"/>
  <c r="Q20" i="116" s="1"/>
  <c r="AF23" i="116"/>
  <c r="N23" i="116" s="1"/>
  <c r="Q23" i="116" s="1"/>
  <c r="U393" i="151"/>
  <c r="AH29" i="116"/>
  <c r="P29" i="116" s="1"/>
  <c r="S29" i="116" s="1"/>
  <c r="AG62" i="116"/>
  <c r="O62" i="116" s="1"/>
  <c r="H154" i="152"/>
  <c r="E151" i="116"/>
  <c r="E152" i="116" s="1"/>
  <c r="E154" i="116" s="1"/>
  <c r="D150" i="116"/>
  <c r="D152" i="116" s="1"/>
  <c r="D154" i="116" s="1"/>
  <c r="G60" i="110"/>
  <c r="N60" i="110" s="1"/>
  <c r="I137" i="116"/>
  <c r="AD137" i="116" s="1"/>
  <c r="I109" i="116"/>
  <c r="I93" i="116"/>
  <c r="I77" i="116"/>
  <c r="AD77" i="116" s="1"/>
  <c r="I25" i="116"/>
  <c r="I5" i="116"/>
  <c r="I130" i="116"/>
  <c r="I103" i="116"/>
  <c r="AD103" i="116" s="1"/>
  <c r="I87" i="116"/>
  <c r="AD87" i="116" s="1"/>
  <c r="I76" i="116"/>
  <c r="I132" i="116"/>
  <c r="AD132" i="116" s="1"/>
  <c r="I111" i="116"/>
  <c r="I129" i="116"/>
  <c r="I113" i="116"/>
  <c r="AD113" i="116" s="1"/>
  <c r="I101" i="116"/>
  <c r="AD101" i="116" s="1"/>
  <c r="I85" i="116"/>
  <c r="AD85" i="116" s="1"/>
  <c r="I135" i="116"/>
  <c r="I124" i="116"/>
  <c r="I71" i="116"/>
  <c r="I120" i="116"/>
  <c r="AD120" i="116" s="1"/>
  <c r="I106" i="116"/>
  <c r="I42" i="116"/>
  <c r="I78" i="116"/>
  <c r="I561" i="159"/>
  <c r="K914" i="159"/>
  <c r="I287" i="159"/>
  <c r="I8" i="159"/>
  <c r="I363" i="159"/>
  <c r="I724" i="159"/>
  <c r="K741" i="159"/>
  <c r="I741" i="159"/>
  <c r="K407" i="159"/>
  <c r="I407" i="159"/>
  <c r="K379" i="159"/>
  <c r="I379" i="159"/>
  <c r="K184" i="159"/>
  <c r="I184" i="159"/>
  <c r="I123" i="159"/>
  <c r="I687" i="159"/>
  <c r="I175" i="159"/>
  <c r="I870" i="159"/>
  <c r="I588" i="159"/>
  <c r="K602" i="159"/>
  <c r="I372" i="159"/>
  <c r="H946" i="159"/>
  <c r="I939" i="159"/>
  <c r="I495" i="159"/>
  <c r="I616" i="159"/>
  <c r="I91" i="159"/>
  <c r="I929" i="159"/>
  <c r="I42" i="159"/>
  <c r="K555" i="159"/>
  <c r="I921" i="159"/>
  <c r="AD109" i="116"/>
  <c r="AD93" i="116"/>
  <c r="I29" i="116"/>
  <c r="AD91" i="116"/>
  <c r="I98" i="116"/>
  <c r="AD98" i="116" s="1"/>
  <c r="I50" i="116"/>
  <c r="I18" i="116"/>
  <c r="AD18" i="116" s="1"/>
  <c r="I14" i="116"/>
  <c r="I58" i="116"/>
  <c r="I20" i="116"/>
  <c r="I94" i="116"/>
  <c r="AD94" i="116" s="1"/>
  <c r="I145" i="116"/>
  <c r="AD145" i="116" s="1"/>
  <c r="I144" i="116"/>
  <c r="AD144" i="116" s="1"/>
  <c r="AD80" i="116"/>
  <c r="AD130" i="116"/>
  <c r="AD55" i="116"/>
  <c r="I12" i="116"/>
  <c r="AD12" i="116" s="1"/>
  <c r="I52" i="116"/>
  <c r="I74" i="116"/>
  <c r="AD74" i="116" s="1"/>
  <c r="N392" i="110"/>
  <c r="N198" i="110"/>
  <c r="N458" i="110"/>
  <c r="N426" i="110"/>
  <c r="N256" i="110"/>
  <c r="N277" i="110"/>
  <c r="N421" i="110"/>
  <c r="N284" i="110"/>
  <c r="N14" i="110"/>
  <c r="N407" i="110"/>
  <c r="N359" i="110"/>
  <c r="N348" i="110"/>
  <c r="N340" i="110"/>
  <c r="N324" i="110"/>
  <c r="N316" i="110"/>
  <c r="N308" i="110"/>
  <c r="N300" i="110"/>
  <c r="N292" i="110"/>
  <c r="N33" i="110"/>
  <c r="I148" i="116"/>
  <c r="AD148" i="116" s="1"/>
  <c r="I126" i="116"/>
  <c r="AD126" i="116" s="1"/>
  <c r="I99" i="116"/>
  <c r="AD99" i="116" s="1"/>
  <c r="I88" i="116"/>
  <c r="AD88" i="116" s="1"/>
  <c r="I143" i="116"/>
  <c r="AD143" i="116" s="1"/>
  <c r="I13" i="116"/>
  <c r="N400" i="110"/>
  <c r="N304" i="110"/>
  <c r="N280" i="110"/>
  <c r="N353" i="110"/>
  <c r="N37" i="110"/>
  <c r="I863" i="159"/>
  <c r="I140" i="116"/>
  <c r="AD140" i="116" s="1"/>
  <c r="I131" i="116"/>
  <c r="AD131" i="116" s="1"/>
  <c r="I138" i="116"/>
  <c r="I79" i="116"/>
  <c r="I142" i="116"/>
  <c r="AD142" i="116" s="1"/>
  <c r="N261" i="110"/>
  <c r="N289" i="110"/>
  <c r="N352" i="110"/>
  <c r="N344" i="110"/>
  <c r="N336" i="110"/>
  <c r="N320" i="110"/>
  <c r="N312" i="110"/>
  <c r="N288" i="110"/>
  <c r="N272" i="110"/>
  <c r="N443" i="110"/>
  <c r="N345" i="110"/>
  <c r="N273" i="110"/>
  <c r="N333" i="110"/>
  <c r="N222" i="110"/>
  <c r="N450" i="110"/>
  <c r="N419" i="110"/>
  <c r="N430" i="110"/>
  <c r="N384" i="110"/>
  <c r="N250" i="110"/>
  <c r="N25" i="110"/>
  <c r="V1281" i="81"/>
  <c r="AD138" i="116"/>
  <c r="I146" i="116"/>
  <c r="AD146" i="116" s="1"/>
  <c r="I86" i="116"/>
  <c r="AD86" i="116" s="1"/>
  <c r="G889" i="159"/>
  <c r="I889" i="159" s="1"/>
  <c r="G639" i="110"/>
  <c r="N349" i="110"/>
  <c r="N329" i="110"/>
  <c r="AD125" i="116"/>
  <c r="AD107" i="116"/>
  <c r="AD64" i="116"/>
  <c r="AD48" i="116"/>
  <c r="I149" i="116"/>
  <c r="AD149" i="116" s="1"/>
  <c r="I136" i="116"/>
  <c r="AD136" i="116" s="1"/>
  <c r="I83" i="116"/>
  <c r="I95" i="116"/>
  <c r="I84" i="116"/>
  <c r="AD84" i="116" s="1"/>
  <c r="G912" i="159"/>
  <c r="I912" i="159" s="1"/>
  <c r="I118" i="116"/>
  <c r="AD118" i="116" s="1"/>
  <c r="N409" i="110"/>
  <c r="N321" i="110"/>
  <c r="N376" i="110"/>
  <c r="N361" i="110"/>
  <c r="N337" i="110"/>
  <c r="AD128" i="116"/>
  <c r="AD114" i="116"/>
  <c r="AD76" i="116"/>
  <c r="I115" i="116"/>
  <c r="AD115" i="116" s="1"/>
  <c r="I104" i="116"/>
  <c r="AD104" i="116" s="1"/>
  <c r="AD78" i="116"/>
  <c r="AD67" i="116"/>
  <c r="I127" i="116"/>
  <c r="I116" i="116"/>
  <c r="AD116" i="116" s="1"/>
  <c r="I90" i="116"/>
  <c r="AD90" i="116" s="1"/>
  <c r="AD26" i="116"/>
  <c r="F150" i="116"/>
  <c r="I134" i="116"/>
  <c r="Q134" i="116"/>
  <c r="I102" i="116"/>
  <c r="Q102" i="116"/>
  <c r="AD147" i="116"/>
  <c r="AB150" i="116"/>
  <c r="AD59" i="116"/>
  <c r="AD106" i="116"/>
  <c r="AD79" i="116"/>
  <c r="AD15" i="116"/>
  <c r="AA150" i="116"/>
  <c r="AD139" i="116"/>
  <c r="AD75" i="116"/>
  <c r="AD135" i="116"/>
  <c r="AD39" i="116"/>
  <c r="AD7" i="116"/>
  <c r="AD21" i="116"/>
  <c r="I636" i="110"/>
  <c r="AC150" i="116"/>
  <c r="AD96" i="116"/>
  <c r="AD54" i="116"/>
  <c r="AD43" i="116"/>
  <c r="AD22" i="116"/>
  <c r="AD119" i="116"/>
  <c r="AD82" i="116"/>
  <c r="AD71" i="116"/>
  <c r="AD110" i="116"/>
  <c r="AD72" i="116"/>
  <c r="AD51" i="116"/>
  <c r="AD40" i="116"/>
  <c r="AD47" i="116"/>
  <c r="AD14" i="116"/>
  <c r="AD122" i="116"/>
  <c r="AD95" i="116"/>
  <c r="T96" i="151"/>
  <c r="X628" i="151"/>
  <c r="X633" i="151"/>
  <c r="X625" i="151"/>
  <c r="X617" i="151"/>
  <c r="R607" i="151"/>
  <c r="X574" i="151"/>
  <c r="X610" i="151"/>
  <c r="X578" i="151"/>
  <c r="X568" i="151"/>
  <c r="V646" i="151"/>
  <c r="V647" i="151"/>
  <c r="R538" i="151"/>
  <c r="V590" i="151"/>
  <c r="V591" i="151" s="1"/>
  <c r="T590" i="151"/>
  <c r="T591" i="151" s="1"/>
  <c r="S581" i="151"/>
  <c r="S582" i="151" s="1"/>
  <c r="O581" i="151"/>
  <c r="X581" i="151" s="1"/>
  <c r="V581" i="151"/>
  <c r="V582" i="151" s="1"/>
  <c r="R581" i="151"/>
  <c r="R582" i="151" s="1"/>
  <c r="U581" i="151"/>
  <c r="U582" i="151" s="1"/>
  <c r="Q581" i="151"/>
  <c r="Q582" i="151" s="1"/>
  <c r="T581" i="151"/>
  <c r="T582" i="151" s="1"/>
  <c r="P581" i="151"/>
  <c r="P582" i="151" s="1"/>
  <c r="U544" i="151"/>
  <c r="Q538" i="151"/>
  <c r="R534" i="151"/>
  <c r="R530" i="151"/>
  <c r="X518" i="151"/>
  <c r="Q645" i="151"/>
  <c r="Q606" i="151"/>
  <c r="Q607" i="151" s="1"/>
  <c r="T606" i="151"/>
  <c r="T607" i="151" s="1"/>
  <c r="L650" i="151"/>
  <c r="X645" i="151"/>
  <c r="X647" i="151" s="1"/>
  <c r="X533" i="151"/>
  <c r="R516" i="151"/>
  <c r="X469" i="151"/>
  <c r="Q512" i="151"/>
  <c r="V512" i="151"/>
  <c r="X461" i="151"/>
  <c r="O463" i="151"/>
  <c r="P449" i="151"/>
  <c r="X448" i="151"/>
  <c r="X449" i="151" s="1"/>
  <c r="T431" i="151"/>
  <c r="O414" i="151"/>
  <c r="X411" i="151"/>
  <c r="X358" i="151"/>
  <c r="X546" i="151"/>
  <c r="X424" i="151"/>
  <c r="R463" i="151"/>
  <c r="P484" i="151"/>
  <c r="X343" i="151"/>
  <c r="R265" i="151"/>
  <c r="R285" i="151"/>
  <c r="P240" i="151"/>
  <c r="X219" i="151"/>
  <c r="W208" i="151"/>
  <c r="P414" i="151"/>
  <c r="S403" i="151"/>
  <c r="Q403" i="151"/>
  <c r="X261" i="151"/>
  <c r="X207" i="151"/>
  <c r="X462" i="151"/>
  <c r="X339" i="151"/>
  <c r="T224" i="151"/>
  <c r="X189" i="151"/>
  <c r="X190" i="151" s="1"/>
  <c r="O190" i="151"/>
  <c r="X174" i="151"/>
  <c r="X363" i="151"/>
  <c r="P307" i="151"/>
  <c r="U307" i="151"/>
  <c r="X299" i="151"/>
  <c r="X237" i="151"/>
  <c r="Q240" i="151"/>
  <c r="X234" i="151"/>
  <c r="S176" i="151"/>
  <c r="X613" i="151"/>
  <c r="X349" i="151"/>
  <c r="X263" i="151"/>
  <c r="X265" i="151" s="1"/>
  <c r="X215" i="151"/>
  <c r="X283" i="151"/>
  <c r="X184" i="151"/>
  <c r="O186" i="151"/>
  <c r="X175" i="151"/>
  <c r="X140" i="151"/>
  <c r="X52" i="151"/>
  <c r="M492" i="151"/>
  <c r="X488" i="151"/>
  <c r="O492" i="151"/>
  <c r="O654" i="151" s="1"/>
  <c r="X154" i="151"/>
  <c r="X84" i="151"/>
  <c r="X64" i="151"/>
  <c r="S36" i="151"/>
  <c r="S96" i="151" s="1"/>
  <c r="W30" i="151"/>
  <c r="W96" i="151" s="1"/>
  <c r="R204" i="151"/>
  <c r="X46" i="151"/>
  <c r="X48" i="151" s="1"/>
  <c r="Q58" i="151"/>
  <c r="R646" i="151"/>
  <c r="R647" i="151"/>
  <c r="V645" i="151"/>
  <c r="N595" i="151"/>
  <c r="S594" i="151"/>
  <c r="S595" i="151" s="1"/>
  <c r="O594" i="151"/>
  <c r="X594" i="151" s="1"/>
  <c r="U594" i="151"/>
  <c r="U595" i="151" s="1"/>
  <c r="Q594" i="151"/>
  <c r="Q595" i="151" s="1"/>
  <c r="P594" i="151"/>
  <c r="P595" i="151" s="1"/>
  <c r="T594" i="151"/>
  <c r="T595" i="151" s="1"/>
  <c r="U647" i="151"/>
  <c r="U646" i="151"/>
  <c r="U654" i="151"/>
  <c r="U606" i="151"/>
  <c r="U607" i="151" s="1"/>
  <c r="O606" i="151"/>
  <c r="O607" i="151" s="1"/>
  <c r="P647" i="151"/>
  <c r="P646" i="151"/>
  <c r="P654" i="151"/>
  <c r="O647" i="151"/>
  <c r="O646" i="151"/>
  <c r="V594" i="151"/>
  <c r="V595" i="151" s="1"/>
  <c r="V516" i="151"/>
  <c r="R481" i="151"/>
  <c r="X510" i="151"/>
  <c r="R403" i="151"/>
  <c r="R359" i="151"/>
  <c r="O431" i="151"/>
  <c r="X428" i="151"/>
  <c r="M484" i="151"/>
  <c r="X453" i="151"/>
  <c r="R220" i="151"/>
  <c r="X218" i="151"/>
  <c r="X220" i="151" s="1"/>
  <c r="R353" i="151"/>
  <c r="X333" i="151"/>
  <c r="X295" i="151"/>
  <c r="O224" i="151"/>
  <c r="X222" i="151"/>
  <c r="X224" i="151" s="1"/>
  <c r="R216" i="151"/>
  <c r="X357" i="151"/>
  <c r="R307" i="151"/>
  <c r="O307" i="151"/>
  <c r="X305" i="151"/>
  <c r="X307" i="151" s="1"/>
  <c r="X236" i="151"/>
  <c r="O240" i="151"/>
  <c r="X420" i="151"/>
  <c r="X210" i="151"/>
  <c r="T186" i="151"/>
  <c r="X248" i="151"/>
  <c r="X116" i="151"/>
  <c r="R492" i="151"/>
  <c r="X279" i="151"/>
  <c r="X170" i="151"/>
  <c r="X110" i="151"/>
  <c r="X102" i="151"/>
  <c r="X66" i="151"/>
  <c r="X34" i="151"/>
  <c r="O36" i="151"/>
  <c r="O204" i="151"/>
  <c r="X202" i="151"/>
  <c r="X204" i="151" s="1"/>
  <c r="X192" i="151"/>
  <c r="X150" i="151"/>
  <c r="X138" i="151"/>
  <c r="R30" i="151"/>
  <c r="X118" i="151"/>
  <c r="X42" i="151"/>
  <c r="X281" i="151"/>
  <c r="X19" i="151"/>
  <c r="R629" i="151"/>
  <c r="X623" i="151"/>
  <c r="X637" i="151"/>
  <c r="X627" i="151"/>
  <c r="X605" i="151"/>
  <c r="R594" i="151"/>
  <c r="R595" i="151" s="1"/>
  <c r="X580" i="151"/>
  <c r="N607" i="151"/>
  <c r="O591" i="151"/>
  <c r="X589" i="151"/>
  <c r="X591" i="151" s="1"/>
  <c r="R570" i="151"/>
  <c r="N646" i="151"/>
  <c r="N654" i="151"/>
  <c r="N647" i="151"/>
  <c r="R645" i="151"/>
  <c r="X609" i="151"/>
  <c r="O611" i="151"/>
  <c r="S590" i="151"/>
  <c r="S591" i="151" s="1"/>
  <c r="S569" i="151"/>
  <c r="S570" i="151" s="1"/>
  <c r="O569" i="151"/>
  <c r="X569" i="151" s="1"/>
  <c r="U569" i="151"/>
  <c r="U570" i="151" s="1"/>
  <c r="Q569" i="151"/>
  <c r="Q570" i="151" s="1"/>
  <c r="P569" i="151"/>
  <c r="P570" i="151" s="1"/>
  <c r="T569" i="151"/>
  <c r="T570" i="151" s="1"/>
  <c r="U634" i="151"/>
  <c r="U635" i="151" s="1"/>
  <c r="Q634" i="151"/>
  <c r="Q635" i="151" s="1"/>
  <c r="T634" i="151"/>
  <c r="T635" i="151" s="1"/>
  <c r="P634" i="151"/>
  <c r="P635" i="151" s="1"/>
  <c r="S634" i="151"/>
  <c r="S635" i="151" s="1"/>
  <c r="O634" i="151"/>
  <c r="X634" i="151" s="1"/>
  <c r="V634" i="151"/>
  <c r="V635" i="151" s="1"/>
  <c r="R634" i="151"/>
  <c r="R635" i="151" s="1"/>
  <c r="Q647" i="151"/>
  <c r="Q646" i="151"/>
  <c r="N645" i="151"/>
  <c r="N653" i="151"/>
  <c r="S515" i="151"/>
  <c r="S516" i="151" s="1"/>
  <c r="O515" i="151"/>
  <c r="X515" i="151" s="1"/>
  <c r="U515" i="151"/>
  <c r="U516" i="151" s="1"/>
  <c r="Q515" i="151"/>
  <c r="Q516" i="151" s="1"/>
  <c r="T515" i="151"/>
  <c r="T516" i="151" s="1"/>
  <c r="P515" i="151"/>
  <c r="P516" i="151" s="1"/>
  <c r="S606" i="151"/>
  <c r="S607" i="151" s="1"/>
  <c r="X536" i="151"/>
  <c r="O500" i="151"/>
  <c r="M500" i="151"/>
  <c r="X496" i="151"/>
  <c r="X500" i="151" s="1"/>
  <c r="T481" i="151"/>
  <c r="N570" i="151"/>
  <c r="N516" i="151"/>
  <c r="T529" i="151"/>
  <c r="T530" i="151" s="1"/>
  <c r="P529" i="151"/>
  <c r="P530" i="151" s="1"/>
  <c r="S529" i="151"/>
  <c r="S530" i="151" s="1"/>
  <c r="O529" i="151"/>
  <c r="N530" i="151"/>
  <c r="R500" i="151"/>
  <c r="X479" i="151"/>
  <c r="X481" i="151" s="1"/>
  <c r="O481" i="151"/>
  <c r="X514" i="151"/>
  <c r="G502" i="151"/>
  <c r="W463" i="151"/>
  <c r="W484" i="151" s="1"/>
  <c r="X407" i="151"/>
  <c r="X401" i="151"/>
  <c r="X396" i="151"/>
  <c r="X391" i="151"/>
  <c r="X393" i="151" s="1"/>
  <c r="R393" i="151"/>
  <c r="Q590" i="151"/>
  <c r="Q591" i="151" s="1"/>
  <c r="X526" i="151"/>
  <c r="Q463" i="151"/>
  <c r="Q484" i="151" s="1"/>
  <c r="X459" i="151"/>
  <c r="M450" i="151"/>
  <c r="O418" i="151"/>
  <c r="X416" i="151"/>
  <c r="X418" i="151" s="1"/>
  <c r="R414" i="151"/>
  <c r="X311" i="151"/>
  <c r="S216" i="151"/>
  <c r="R212" i="151"/>
  <c r="X206" i="151"/>
  <c r="O208" i="151"/>
  <c r="R190" i="151"/>
  <c r="X400" i="151"/>
  <c r="X315" i="151"/>
  <c r="X297" i="151"/>
  <c r="X277" i="151"/>
  <c r="X252" i="151"/>
  <c r="R208" i="151"/>
  <c r="X246" i="151"/>
  <c r="X226" i="151"/>
  <c r="X228" i="151" s="1"/>
  <c r="X198" i="151"/>
  <c r="X185" i="151"/>
  <c r="X178" i="151"/>
  <c r="X180" i="151" s="1"/>
  <c r="R418" i="151"/>
  <c r="X230" i="151"/>
  <c r="X152" i="151"/>
  <c r="N635" i="151"/>
  <c r="X351" i="151"/>
  <c r="R240" i="151"/>
  <c r="R186" i="151"/>
  <c r="X166" i="151"/>
  <c r="X142" i="151"/>
  <c r="R48" i="151"/>
  <c r="Q36" i="151"/>
  <c r="X126" i="151"/>
  <c r="X124" i="151"/>
  <c r="V492" i="151"/>
  <c r="V654" i="151" s="1"/>
  <c r="W492" i="151"/>
  <c r="X136" i="151"/>
  <c r="X68" i="151"/>
  <c r="X60" i="151"/>
  <c r="R58" i="151"/>
  <c r="X35" i="151"/>
  <c r="X28" i="151"/>
  <c r="O30" i="151"/>
  <c r="V204" i="151"/>
  <c r="P204" i="151"/>
  <c r="X164" i="151"/>
  <c r="V36" i="151"/>
  <c r="X639" i="151"/>
  <c r="X619" i="151"/>
  <c r="X631" i="151"/>
  <c r="O629" i="151"/>
  <c r="M643" i="151"/>
  <c r="O603" i="151"/>
  <c r="X601" i="151"/>
  <c r="Q611" i="151"/>
  <c r="X593" i="151"/>
  <c r="V570" i="151"/>
  <c r="X520" i="151"/>
  <c r="R611" i="151"/>
  <c r="S611" i="151"/>
  <c r="R590" i="151"/>
  <c r="R591" i="151" s="1"/>
  <c r="P590" i="151"/>
  <c r="P591" i="151" s="1"/>
  <c r="U591" i="151"/>
  <c r="S575" i="151"/>
  <c r="O575" i="151"/>
  <c r="X575" i="151" s="1"/>
  <c r="V575" i="151"/>
  <c r="R575" i="151"/>
  <c r="U575" i="151"/>
  <c r="Q575" i="151"/>
  <c r="T575" i="151"/>
  <c r="P575" i="151"/>
  <c r="U538" i="151"/>
  <c r="Q529" i="151"/>
  <c r="Q530" i="151" s="1"/>
  <c r="U645" i="151"/>
  <c r="V606" i="151"/>
  <c r="V607" i="151" s="1"/>
  <c r="P606" i="151"/>
  <c r="P607" i="151" s="1"/>
  <c r="T544" i="151"/>
  <c r="P538" i="151"/>
  <c r="X542" i="151"/>
  <c r="X544" i="151" s="1"/>
  <c r="X540" i="151"/>
  <c r="X537" i="151"/>
  <c r="X532" i="151"/>
  <c r="T512" i="151"/>
  <c r="R512" i="151"/>
  <c r="U431" i="151"/>
  <c r="X457" i="151"/>
  <c r="S414" i="151"/>
  <c r="X395" i="151"/>
  <c r="R397" i="151"/>
  <c r="R449" i="151"/>
  <c r="U484" i="151"/>
  <c r="V484" i="151"/>
  <c r="X331" i="151"/>
  <c r="R228" i="151"/>
  <c r="X490" i="151"/>
  <c r="X426" i="151"/>
  <c r="X309" i="151"/>
  <c r="X284" i="151"/>
  <c r="X214" i="151"/>
  <c r="O216" i="151"/>
  <c r="X399" i="151"/>
  <c r="O403" i="151"/>
  <c r="T403" i="151"/>
  <c r="X303" i="151"/>
  <c r="X256" i="151"/>
  <c r="X409" i="151"/>
  <c r="X352" i="151"/>
  <c r="Q224" i="151"/>
  <c r="O212" i="151"/>
  <c r="X194" i="151"/>
  <c r="R160" i="151"/>
  <c r="Q307" i="151"/>
  <c r="X239" i="151"/>
  <c r="W240" i="151"/>
  <c r="X232" i="151"/>
  <c r="O220" i="151"/>
  <c r="R200" i="151"/>
  <c r="O393" i="151"/>
  <c r="X361" i="151"/>
  <c r="V240" i="151"/>
  <c r="S186" i="151"/>
  <c r="X267" i="151"/>
  <c r="X122" i="151"/>
  <c r="X114" i="151"/>
  <c r="X112" i="151"/>
  <c r="X104" i="151"/>
  <c r="X72" i="151"/>
  <c r="X50" i="151"/>
  <c r="O58" i="151"/>
  <c r="Q48" i="151"/>
  <c r="P30" i="151"/>
  <c r="X158" i="151"/>
  <c r="X160" i="151" s="1"/>
  <c r="X82" i="151"/>
  <c r="X62" i="151"/>
  <c r="X40" i="151"/>
  <c r="X29" i="151"/>
  <c r="X287" i="151"/>
  <c r="Q204" i="151"/>
  <c r="T204" i="151"/>
  <c r="R36" i="151"/>
  <c r="X128" i="151"/>
  <c r="X11" i="151"/>
  <c r="O677" i="152"/>
  <c r="I681" i="152"/>
  <c r="O681" i="152" s="1"/>
  <c r="N29" i="110"/>
  <c r="G846" i="159"/>
  <c r="I846" i="159" s="1"/>
  <c r="G708" i="159"/>
  <c r="I708" i="159" s="1"/>
  <c r="G676" i="159"/>
  <c r="I676" i="159" s="1"/>
  <c r="G255" i="159"/>
  <c r="I255" i="159" s="1"/>
  <c r="G207" i="159"/>
  <c r="I207" i="159" s="1"/>
  <c r="G142" i="159"/>
  <c r="I142" i="159" s="1"/>
  <c r="G856" i="159"/>
  <c r="I856" i="159" s="1"/>
  <c r="G699" i="159"/>
  <c r="I699" i="159" s="1"/>
  <c r="G476" i="159"/>
  <c r="I476" i="159" s="1"/>
  <c r="G75" i="159"/>
  <c r="I75" i="159" s="1"/>
  <c r="N446" i="110"/>
  <c r="G799" i="159"/>
  <c r="I799" i="159" s="1"/>
  <c r="G764" i="159"/>
  <c r="I764" i="159" s="1"/>
  <c r="G717" i="159"/>
  <c r="I717" i="159" s="1"/>
  <c r="G683" i="159"/>
  <c r="I683" i="159" s="1"/>
  <c r="G520" i="159"/>
  <c r="I520" i="159" s="1"/>
  <c r="G491" i="159"/>
  <c r="I491" i="159" s="1"/>
  <c r="G135" i="159"/>
  <c r="I135" i="159" s="1"/>
  <c r="G83" i="159"/>
  <c r="I83" i="159" s="1"/>
  <c r="N415" i="110"/>
  <c r="N363" i="110"/>
  <c r="N228" i="110"/>
  <c r="N293" i="110"/>
  <c r="N114" i="110"/>
  <c r="N369" i="110"/>
  <c r="N13" i="110"/>
  <c r="G745" i="159"/>
  <c r="I745" i="159" s="1"/>
  <c r="G651" i="159"/>
  <c r="I651" i="159" s="1"/>
  <c r="G230" i="159"/>
  <c r="I230" i="159" s="1"/>
  <c r="G165" i="159"/>
  <c r="I165" i="159" s="1"/>
  <c r="G116" i="159"/>
  <c r="I116" i="159" s="1"/>
  <c r="G24" i="159"/>
  <c r="I24" i="159" s="1"/>
  <c r="N434" i="110"/>
  <c r="G850" i="159"/>
  <c r="I850" i="159" s="1"/>
  <c r="G744" i="159"/>
  <c r="I744" i="159" s="1"/>
  <c r="G451" i="159"/>
  <c r="I451" i="159" s="1"/>
  <c r="G386" i="159"/>
  <c r="I386" i="159" s="1"/>
  <c r="G322" i="159"/>
  <c r="I322" i="159" s="1"/>
  <c r="G251" i="159"/>
  <c r="I251" i="159" s="1"/>
  <c r="G223" i="159"/>
  <c r="I223" i="159" s="1"/>
  <c r="G158" i="159"/>
  <c r="I158" i="159" s="1"/>
  <c r="N399" i="110"/>
  <c r="G787" i="159"/>
  <c r="I787" i="159" s="1"/>
  <c r="G715" i="159"/>
  <c r="I715" i="159" s="1"/>
  <c r="G511" i="159"/>
  <c r="I511" i="159" s="1"/>
  <c r="G472" i="159"/>
  <c r="I472" i="159" s="1"/>
  <c r="G191" i="159"/>
  <c r="I191" i="159" s="1"/>
  <c r="G128" i="159"/>
  <c r="I128" i="159" s="1"/>
  <c r="G74" i="159"/>
  <c r="I74" i="159" s="1"/>
  <c r="N448" i="110"/>
  <c r="N403" i="110"/>
  <c r="N404" i="110"/>
  <c r="N341" i="110"/>
  <c r="N309" i="110"/>
  <c r="N365" i="110"/>
  <c r="N425" i="110"/>
  <c r="N367" i="110"/>
  <c r="G920" i="159"/>
  <c r="I920" i="159" s="1"/>
  <c r="G733" i="159"/>
  <c r="I733" i="159" s="1"/>
  <c r="G701" i="159"/>
  <c r="I701" i="159" s="1"/>
  <c r="G669" i="159"/>
  <c r="I669" i="159" s="1"/>
  <c r="G218" i="159"/>
  <c r="I218" i="159" s="1"/>
  <c r="G153" i="159"/>
  <c r="I153" i="159" s="1"/>
  <c r="G100" i="159"/>
  <c r="I100" i="159" s="1"/>
  <c r="N456" i="110"/>
  <c r="G818" i="159"/>
  <c r="I818" i="159" s="1"/>
  <c r="G731" i="159"/>
  <c r="I731" i="159" s="1"/>
  <c r="G667" i="159"/>
  <c r="I667" i="159" s="1"/>
  <c r="G536" i="159"/>
  <c r="I536" i="159" s="1"/>
  <c r="G435" i="159"/>
  <c r="I435" i="159" s="1"/>
  <c r="N427" i="110"/>
  <c r="G782" i="159"/>
  <c r="I782" i="159" s="1"/>
  <c r="G757" i="159"/>
  <c r="I757" i="159" s="1"/>
  <c r="G469" i="159"/>
  <c r="I469" i="159" s="1"/>
  <c r="G64" i="159"/>
  <c r="I64" i="159" s="1"/>
  <c r="N470" i="110"/>
  <c r="N435" i="110"/>
  <c r="N418" i="110"/>
  <c r="N375" i="110"/>
  <c r="N257" i="110"/>
  <c r="K637" i="110"/>
  <c r="K962" i="108"/>
  <c r="G823" i="159"/>
  <c r="I823" i="159" s="1"/>
  <c r="G903" i="159"/>
  <c r="I903" i="159" s="1"/>
  <c r="G848" i="159"/>
  <c r="I848" i="159" s="1"/>
  <c r="G816" i="159"/>
  <c r="I816" i="159" s="1"/>
  <c r="G785" i="159"/>
  <c r="I785" i="159" s="1"/>
  <c r="G524" i="159"/>
  <c r="I524" i="159" s="1"/>
  <c r="N414" i="110"/>
  <c r="G897" i="159"/>
  <c r="I897" i="159" s="1"/>
  <c r="G748" i="159"/>
  <c r="I748" i="159" s="1"/>
  <c r="G485" i="159"/>
  <c r="I485" i="159" s="1"/>
  <c r="G420" i="159"/>
  <c r="I420" i="159" s="1"/>
  <c r="G353" i="159"/>
  <c r="I353" i="159" s="1"/>
  <c r="G234" i="159"/>
  <c r="I234" i="159" s="1"/>
  <c r="G170" i="159"/>
  <c r="I170" i="159" s="1"/>
  <c r="N449" i="110"/>
  <c r="N408" i="110"/>
  <c r="N383" i="110"/>
  <c r="G671" i="159"/>
  <c r="I671" i="159" s="1"/>
  <c r="G807" i="159"/>
  <c r="I807" i="159" s="1"/>
  <c r="G772" i="159"/>
  <c r="I772" i="159" s="1"/>
  <c r="G685" i="159"/>
  <c r="I685" i="159" s="1"/>
  <c r="G202" i="159"/>
  <c r="I202" i="159" s="1"/>
  <c r="G137" i="159"/>
  <c r="I137" i="159" s="1"/>
  <c r="G84" i="159"/>
  <c r="I84" i="159" s="1"/>
  <c r="N466" i="110"/>
  <c r="N432" i="110"/>
  <c r="N411" i="110"/>
  <c r="N451" i="110"/>
  <c r="N391" i="110"/>
  <c r="N325" i="110"/>
  <c r="N24" i="110"/>
  <c r="G917" i="159"/>
  <c r="I917" i="159" s="1"/>
  <c r="G880" i="159"/>
  <c r="I880" i="159" s="1"/>
  <c r="G882" i="159"/>
  <c r="I882" i="159" s="1"/>
  <c r="G868" i="159"/>
  <c r="I868" i="159" s="1"/>
  <c r="G849" i="159"/>
  <c r="I849" i="159" s="1"/>
  <c r="G899" i="159"/>
  <c r="I899" i="159" s="1"/>
  <c r="G824" i="159"/>
  <c r="I824" i="159" s="1"/>
  <c r="G808" i="159"/>
  <c r="I808" i="159" s="1"/>
  <c r="G888" i="159"/>
  <c r="I888" i="159" s="1"/>
  <c r="G786" i="159"/>
  <c r="I786" i="159" s="1"/>
  <c r="G754" i="159"/>
  <c r="I754" i="159" s="1"/>
  <c r="G739" i="159"/>
  <c r="I739" i="159" s="1"/>
  <c r="G806" i="159"/>
  <c r="I806" i="159" s="1"/>
  <c r="G783" i="159"/>
  <c r="I783" i="159" s="1"/>
  <c r="G710" i="159"/>
  <c r="I710" i="159" s="1"/>
  <c r="G678" i="159"/>
  <c r="I678" i="159" s="1"/>
  <c r="G646" i="159"/>
  <c r="I646" i="159" s="1"/>
  <c r="G630" i="159"/>
  <c r="I630" i="159" s="1"/>
  <c r="G777" i="159"/>
  <c r="I777" i="159" s="1"/>
  <c r="G648" i="159"/>
  <c r="I648" i="159" s="1"/>
  <c r="G624" i="159"/>
  <c r="I624" i="159" s="1"/>
  <c r="G555" i="159"/>
  <c r="I555" i="159" s="1"/>
  <c r="G774" i="159"/>
  <c r="I774" i="159" s="1"/>
  <c r="G743" i="159"/>
  <c r="I743" i="159" s="1"/>
  <c r="G575" i="159"/>
  <c r="I575" i="159" s="1"/>
  <c r="G559" i="159"/>
  <c r="I559" i="159" s="1"/>
  <c r="G611" i="159"/>
  <c r="I611" i="159" s="1"/>
  <c r="G596" i="159"/>
  <c r="I596" i="159" s="1"/>
  <c r="G566" i="159"/>
  <c r="I566" i="159" s="1"/>
  <c r="G550" i="159"/>
  <c r="I550" i="159" s="1"/>
  <c r="G576" i="159"/>
  <c r="I576" i="159" s="1"/>
  <c r="G548" i="159"/>
  <c r="I548" i="159" s="1"/>
  <c r="G526" i="159"/>
  <c r="I526" i="159" s="1"/>
  <c r="G494" i="159"/>
  <c r="I494" i="159" s="1"/>
  <c r="G470" i="159"/>
  <c r="I470" i="159" s="1"/>
  <c r="G454" i="159"/>
  <c r="I454" i="159" s="1"/>
  <c r="G389" i="159"/>
  <c r="I389" i="159" s="1"/>
  <c r="G325" i="159"/>
  <c r="I325" i="159" s="1"/>
  <c r="G557" i="159"/>
  <c r="I557" i="159" s="1"/>
  <c r="G546" i="159"/>
  <c r="I546" i="159" s="1"/>
  <c r="G489" i="159"/>
  <c r="I489" i="159" s="1"/>
  <c r="G466" i="159"/>
  <c r="I466" i="159" s="1"/>
  <c r="G445" i="159"/>
  <c r="I445" i="159" s="1"/>
  <c r="G414" i="159"/>
  <c r="I414" i="159" s="1"/>
  <c r="G380" i="159"/>
  <c r="I380" i="159" s="1"/>
  <c r="G364" i="159"/>
  <c r="I364" i="159" s="1"/>
  <c r="G331" i="159"/>
  <c r="I331" i="159" s="1"/>
  <c r="G305" i="159"/>
  <c r="I305" i="159" s="1"/>
  <c r="G273" i="159"/>
  <c r="I273" i="159" s="1"/>
  <c r="G573" i="159"/>
  <c r="I573" i="159" s="1"/>
  <c r="G529" i="159"/>
  <c r="I529" i="159" s="1"/>
  <c r="G475" i="159"/>
  <c r="I475" i="159" s="1"/>
  <c r="G449" i="159"/>
  <c r="I449" i="159" s="1"/>
  <c r="G401" i="159"/>
  <c r="I401" i="159" s="1"/>
  <c r="G368" i="159"/>
  <c r="I368" i="159" s="1"/>
  <c r="G335" i="159"/>
  <c r="I335" i="159" s="1"/>
  <c r="G310" i="159"/>
  <c r="I310" i="159" s="1"/>
  <c r="G278" i="159"/>
  <c r="I278" i="159" s="1"/>
  <c r="G262" i="159"/>
  <c r="I262" i="159" s="1"/>
  <c r="G206" i="159"/>
  <c r="I206" i="159" s="1"/>
  <c r="G192" i="159"/>
  <c r="I192" i="159" s="1"/>
  <c r="G183" i="159"/>
  <c r="I183" i="159" s="1"/>
  <c r="G156" i="159"/>
  <c r="I156" i="159" s="1"/>
  <c r="G141" i="159"/>
  <c r="I141" i="159" s="1"/>
  <c r="G129" i="159"/>
  <c r="I129" i="159" s="1"/>
  <c r="G242" i="159"/>
  <c r="I242" i="159" s="1"/>
  <c r="G178" i="159"/>
  <c r="I178" i="159" s="1"/>
  <c r="G229" i="159"/>
  <c r="I229" i="159" s="1"/>
  <c r="G164" i="159"/>
  <c r="I164" i="159" s="1"/>
  <c r="G343" i="159"/>
  <c r="I343" i="159" s="1"/>
  <c r="G320" i="159"/>
  <c r="I320" i="159" s="1"/>
  <c r="G304" i="159"/>
  <c r="I304" i="159" s="1"/>
  <c r="G296" i="159"/>
  <c r="I296" i="159" s="1"/>
  <c r="G288" i="159"/>
  <c r="I288" i="159" s="1"/>
  <c r="G280" i="159"/>
  <c r="I280" i="159" s="1"/>
  <c r="G272" i="159"/>
  <c r="I272" i="159" s="1"/>
  <c r="G264" i="159"/>
  <c r="I264" i="159" s="1"/>
  <c r="G249" i="159"/>
  <c r="I249" i="159" s="1"/>
  <c r="G233" i="159"/>
  <c r="I233" i="159" s="1"/>
  <c r="G217" i="159"/>
  <c r="I217" i="159" s="1"/>
  <c r="G201" i="159"/>
  <c r="I201" i="159" s="1"/>
  <c r="G185" i="159"/>
  <c r="I185" i="159" s="1"/>
  <c r="G169" i="159"/>
  <c r="I169" i="159" s="1"/>
  <c r="G152" i="159"/>
  <c r="I152" i="159" s="1"/>
  <c r="G136" i="159"/>
  <c r="I136" i="159" s="1"/>
  <c r="G132" i="159"/>
  <c r="I132" i="159" s="1"/>
  <c r="G119" i="159"/>
  <c r="I119" i="159" s="1"/>
  <c r="G104" i="159"/>
  <c r="I104" i="159" s="1"/>
  <c r="G86" i="159"/>
  <c r="I86" i="159" s="1"/>
  <c r="G62" i="159"/>
  <c r="I62" i="159" s="1"/>
  <c r="G111" i="159"/>
  <c r="I111" i="159" s="1"/>
  <c r="G102" i="159"/>
  <c r="I102" i="159" s="1"/>
  <c r="G94" i="159"/>
  <c r="I94" i="159" s="1"/>
  <c r="G29" i="159"/>
  <c r="I29" i="159" s="1"/>
  <c r="G14" i="159"/>
  <c r="I14" i="159" s="1"/>
  <c r="G884" i="159"/>
  <c r="I884" i="159" s="1"/>
  <c r="G70" i="159"/>
  <c r="I70" i="159" s="1"/>
  <c r="G940" i="159"/>
  <c r="I940" i="159" s="1"/>
  <c r="G43" i="159"/>
  <c r="I43" i="159" s="1"/>
  <c r="G30" i="159"/>
  <c r="I30" i="159" s="1"/>
  <c r="G18" i="159"/>
  <c r="I18" i="159" s="1"/>
  <c r="G6" i="159"/>
  <c r="I6" i="159" s="1"/>
  <c r="G125" i="159"/>
  <c r="I125" i="159" s="1"/>
  <c r="G115" i="159"/>
  <c r="I115" i="159" s="1"/>
  <c r="G73" i="159"/>
  <c r="I73" i="159" s="1"/>
  <c r="G937" i="159"/>
  <c r="I937" i="159" s="1"/>
  <c r="G919" i="159"/>
  <c r="I919" i="159" s="1"/>
  <c r="G936" i="159"/>
  <c r="I936" i="159" s="1"/>
  <c r="G923" i="159"/>
  <c r="I923" i="159" s="1"/>
  <c r="G898" i="159"/>
  <c r="I898" i="159" s="1"/>
  <c r="G916" i="159"/>
  <c r="I916" i="159" s="1"/>
  <c r="G901" i="159"/>
  <c r="I901" i="159" s="1"/>
  <c r="G876" i="159"/>
  <c r="I876" i="159" s="1"/>
  <c r="G861" i="159"/>
  <c r="I861" i="159" s="1"/>
  <c r="G931" i="159"/>
  <c r="I931" i="159" s="1"/>
  <c r="G908" i="159"/>
  <c r="I908" i="159" s="1"/>
  <c r="G894" i="159"/>
  <c r="I894" i="159" s="1"/>
  <c r="G885" i="159"/>
  <c r="I885" i="159" s="1"/>
  <c r="G869" i="159"/>
  <c r="I869" i="159" s="1"/>
  <c r="G907" i="159"/>
  <c r="I907" i="159" s="1"/>
  <c r="G887" i="159"/>
  <c r="I887" i="159" s="1"/>
  <c r="G853" i="159"/>
  <c r="I853" i="159" s="1"/>
  <c r="G837" i="159"/>
  <c r="I837" i="159" s="1"/>
  <c r="G821" i="159"/>
  <c r="I821" i="159" s="1"/>
  <c r="G805" i="159"/>
  <c r="I805" i="159" s="1"/>
  <c r="G790" i="159"/>
  <c r="I790" i="159" s="1"/>
  <c r="G844" i="159"/>
  <c r="I844" i="159" s="1"/>
  <c r="G828" i="159"/>
  <c r="I828" i="159" s="1"/>
  <c r="G812" i="159"/>
  <c r="I812" i="159" s="1"/>
  <c r="G797" i="159"/>
  <c r="I797" i="159" s="1"/>
  <c r="G934" i="159"/>
  <c r="I934" i="159" s="1"/>
  <c r="G900" i="159"/>
  <c r="I900" i="159" s="1"/>
  <c r="G838" i="159"/>
  <c r="I838" i="159" s="1"/>
  <c r="G827" i="159"/>
  <c r="I827" i="159" s="1"/>
  <c r="G803" i="159"/>
  <c r="I803" i="159" s="1"/>
  <c r="G718" i="159"/>
  <c r="I718" i="159" s="1"/>
  <c r="G686" i="159"/>
  <c r="I686" i="159" s="1"/>
  <c r="G654" i="159"/>
  <c r="I654" i="159" s="1"/>
  <c r="G852" i="159"/>
  <c r="I852" i="159" s="1"/>
  <c r="G829" i="159"/>
  <c r="I829" i="159" s="1"/>
  <c r="G767" i="159"/>
  <c r="I767" i="159" s="1"/>
  <c r="G753" i="159"/>
  <c r="I753" i="159" s="1"/>
  <c r="G732" i="159"/>
  <c r="I732" i="159" s="1"/>
  <c r="G716" i="159"/>
  <c r="I716" i="159" s="1"/>
  <c r="G700" i="159"/>
  <c r="I700" i="159" s="1"/>
  <c r="G684" i="159"/>
  <c r="I684" i="159" s="1"/>
  <c r="G668" i="159"/>
  <c r="I668" i="159" s="1"/>
  <c r="G652" i="159"/>
  <c r="I652" i="159" s="1"/>
  <c r="G636" i="159"/>
  <c r="I636" i="159" s="1"/>
  <c r="G835" i="159"/>
  <c r="I835" i="159" s="1"/>
  <c r="G712" i="159"/>
  <c r="I712" i="159" s="1"/>
  <c r="G689" i="159"/>
  <c r="I689" i="159" s="1"/>
  <c r="G613" i="159"/>
  <c r="I613" i="159" s="1"/>
  <c r="G597" i="159"/>
  <c r="I597" i="159" s="1"/>
  <c r="G581" i="159"/>
  <c r="I581" i="159" s="1"/>
  <c r="G698" i="159"/>
  <c r="I698" i="159" s="1"/>
  <c r="G675" i="159"/>
  <c r="I675" i="159" s="1"/>
  <c r="G640" i="159"/>
  <c r="I640" i="159" s="1"/>
  <c r="G625" i="159"/>
  <c r="I625" i="159" s="1"/>
  <c r="G610" i="159"/>
  <c r="I610" i="159" s="1"/>
  <c r="G601" i="159"/>
  <c r="I601" i="159" s="1"/>
  <c r="G527" i="159"/>
  <c r="I527" i="159" s="1"/>
  <c r="G496" i="159"/>
  <c r="I496" i="159" s="1"/>
  <c r="G822" i="159"/>
  <c r="I822" i="159" s="1"/>
  <c r="G798" i="159"/>
  <c r="I798" i="159" s="1"/>
  <c r="G779" i="159"/>
  <c r="I779" i="159" s="1"/>
  <c r="G723" i="159"/>
  <c r="I723" i="159" s="1"/>
  <c r="G688" i="159"/>
  <c r="I688" i="159" s="1"/>
  <c r="G680" i="159"/>
  <c r="I680" i="159" s="1"/>
  <c r="G657" i="159"/>
  <c r="I657" i="159" s="1"/>
  <c r="G621" i="159"/>
  <c r="I621" i="159" s="1"/>
  <c r="G595" i="159"/>
  <c r="I595" i="159" s="1"/>
  <c r="G580" i="159"/>
  <c r="I580" i="159" s="1"/>
  <c r="G564" i="159"/>
  <c r="I564" i="159" s="1"/>
  <c r="G547" i="159"/>
  <c r="I547" i="159" s="1"/>
  <c r="G515" i="159"/>
  <c r="I515" i="159" s="1"/>
  <c r="G730" i="159"/>
  <c r="I730" i="159" s="1"/>
  <c r="G707" i="159"/>
  <c r="I707" i="159" s="1"/>
  <c r="G672" i="159"/>
  <c r="I672" i="159" s="1"/>
  <c r="G664" i="159"/>
  <c r="I664" i="159" s="1"/>
  <c r="G641" i="159"/>
  <c r="I641" i="159" s="1"/>
  <c r="G626" i="159"/>
  <c r="I626" i="159" s="1"/>
  <c r="G599" i="159"/>
  <c r="I599" i="159" s="1"/>
  <c r="G523" i="159"/>
  <c r="I523" i="159" s="1"/>
  <c r="G488" i="159"/>
  <c r="I488" i="159" s="1"/>
  <c r="G483" i="159"/>
  <c r="I483" i="159" s="1"/>
  <c r="G533" i="159"/>
  <c r="I533" i="159" s="1"/>
  <c r="G484" i="159"/>
  <c r="I484" i="159" s="1"/>
  <c r="G458" i="159"/>
  <c r="I458" i="159" s="1"/>
  <c r="G442" i="159"/>
  <c r="I442" i="159" s="1"/>
  <c r="G427" i="159"/>
  <c r="I427" i="159" s="1"/>
  <c r="G411" i="159"/>
  <c r="I411" i="159" s="1"/>
  <c r="G394" i="159"/>
  <c r="I394" i="159" s="1"/>
  <c r="G377" i="159"/>
  <c r="I377" i="159" s="1"/>
  <c r="G360" i="159"/>
  <c r="I360" i="159" s="1"/>
  <c r="G344" i="159"/>
  <c r="I344" i="159" s="1"/>
  <c r="G329" i="159"/>
  <c r="I329" i="159" s="1"/>
  <c r="G312" i="159"/>
  <c r="I312" i="159" s="1"/>
  <c r="G301" i="159"/>
  <c r="I301" i="159" s="1"/>
  <c r="G285" i="159"/>
  <c r="I285" i="159" s="1"/>
  <c r="G269" i="159"/>
  <c r="I269" i="159" s="1"/>
  <c r="G525" i="159"/>
  <c r="I525" i="159" s="1"/>
  <c r="G519" i="159"/>
  <c r="I519" i="159" s="1"/>
  <c r="G505" i="159"/>
  <c r="I505" i="159" s="1"/>
  <c r="G447" i="159"/>
  <c r="I447" i="159" s="1"/>
  <c r="G431" i="159"/>
  <c r="I431" i="159" s="1"/>
  <c r="G416" i="159"/>
  <c r="I416" i="159" s="1"/>
  <c r="G399" i="159"/>
  <c r="I399" i="159" s="1"/>
  <c r="G381" i="159"/>
  <c r="I381" i="159" s="1"/>
  <c r="G366" i="159"/>
  <c r="I366" i="159" s="1"/>
  <c r="G349" i="159"/>
  <c r="I349" i="159" s="1"/>
  <c r="G333" i="159"/>
  <c r="I333" i="159" s="1"/>
  <c r="G317" i="159"/>
  <c r="I317" i="159" s="1"/>
  <c r="G306" i="159"/>
  <c r="I306" i="159" s="1"/>
  <c r="G290" i="159"/>
  <c r="I290" i="159" s="1"/>
  <c r="G274" i="159"/>
  <c r="I274" i="159" s="1"/>
  <c r="G560" i="159"/>
  <c r="I560" i="159" s="1"/>
  <c r="G541" i="159"/>
  <c r="I541" i="159" s="1"/>
  <c r="G535" i="159"/>
  <c r="I535" i="159" s="1"/>
  <c r="G497" i="159"/>
  <c r="I497" i="159" s="1"/>
  <c r="G480" i="159"/>
  <c r="I480" i="159" s="1"/>
  <c r="G464" i="159"/>
  <c r="I464" i="159" s="1"/>
  <c r="G417" i="159"/>
  <c r="I417" i="159" s="1"/>
  <c r="G391" i="159"/>
  <c r="I391" i="159" s="1"/>
  <c r="G359" i="159"/>
  <c r="I359" i="159" s="1"/>
  <c r="G336" i="159"/>
  <c r="I336" i="159" s="1"/>
  <c r="G258" i="159"/>
  <c r="I258" i="159" s="1"/>
  <c r="G240" i="159"/>
  <c r="I240" i="159" s="1"/>
  <c r="G231" i="159"/>
  <c r="I231" i="159" s="1"/>
  <c r="G205" i="159"/>
  <c r="I205" i="159" s="1"/>
  <c r="G190" i="159"/>
  <c r="I190" i="159" s="1"/>
  <c r="G176" i="159"/>
  <c r="I176" i="159" s="1"/>
  <c r="G166" i="159"/>
  <c r="I166" i="159" s="1"/>
  <c r="G140" i="159"/>
  <c r="I140" i="159" s="1"/>
  <c r="G126" i="159"/>
  <c r="I126" i="159" s="1"/>
  <c r="G443" i="159"/>
  <c r="I443" i="159" s="1"/>
  <c r="G432" i="159"/>
  <c r="I432" i="159" s="1"/>
  <c r="G408" i="159"/>
  <c r="I408" i="159" s="1"/>
  <c r="G378" i="159"/>
  <c r="I378" i="159" s="1"/>
  <c r="G367" i="159"/>
  <c r="I367" i="159" s="1"/>
  <c r="G342" i="159"/>
  <c r="I342" i="159" s="1"/>
  <c r="G313" i="159"/>
  <c r="I313" i="159" s="1"/>
  <c r="G259" i="159"/>
  <c r="I259" i="159" s="1"/>
  <c r="G241" i="159"/>
  <c r="I241" i="159" s="1"/>
  <c r="G226" i="159"/>
  <c r="I226" i="159" s="1"/>
  <c r="G212" i="159"/>
  <c r="I212" i="159" s="1"/>
  <c r="G203" i="159"/>
  <c r="I203" i="159" s="1"/>
  <c r="G177" i="159"/>
  <c r="I177" i="159" s="1"/>
  <c r="G161" i="159"/>
  <c r="I161" i="159" s="1"/>
  <c r="G147" i="159"/>
  <c r="I147" i="159" s="1"/>
  <c r="G138" i="159"/>
  <c r="I138" i="159" s="1"/>
  <c r="G465" i="159"/>
  <c r="I465" i="159" s="1"/>
  <c r="G457" i="159"/>
  <c r="I457" i="159" s="1"/>
  <c r="G434" i="159"/>
  <c r="I434" i="159" s="1"/>
  <c r="G395" i="159"/>
  <c r="I395" i="159" s="1"/>
  <c r="G382" i="159"/>
  <c r="I382" i="159" s="1"/>
  <c r="G358" i="159"/>
  <c r="I358" i="159" s="1"/>
  <c r="G328" i="159"/>
  <c r="I328" i="159" s="1"/>
  <c r="G253" i="159"/>
  <c r="I253" i="159" s="1"/>
  <c r="G245" i="159"/>
  <c r="I245" i="159" s="1"/>
  <c r="G181" i="159"/>
  <c r="I181" i="159" s="1"/>
  <c r="G474" i="159"/>
  <c r="I474" i="159" s="1"/>
  <c r="G440" i="159"/>
  <c r="I440" i="159" s="1"/>
  <c r="G410" i="159"/>
  <c r="I410" i="159" s="1"/>
  <c r="G384" i="159"/>
  <c r="I384" i="159" s="1"/>
  <c r="G118" i="159"/>
  <c r="I118" i="159" s="1"/>
  <c r="G109" i="159"/>
  <c r="I109" i="159" s="1"/>
  <c r="G96" i="159"/>
  <c r="I96" i="159" s="1"/>
  <c r="K958" i="108"/>
  <c r="G59" i="159"/>
  <c r="I59" i="159" s="1"/>
  <c r="G39" i="159"/>
  <c r="I39" i="159" s="1"/>
  <c r="G25" i="159"/>
  <c r="I25" i="159" s="1"/>
  <c r="G361" i="159"/>
  <c r="I361" i="159" s="1"/>
  <c r="G112" i="159"/>
  <c r="I112" i="159" s="1"/>
  <c r="G97" i="159"/>
  <c r="I97" i="159" s="1"/>
  <c r="G68" i="159"/>
  <c r="I68" i="159" s="1"/>
  <c r="G72" i="159"/>
  <c r="I72" i="159" s="1"/>
  <c r="G57" i="159"/>
  <c r="I57" i="159" s="1"/>
  <c r="G38" i="159"/>
  <c r="I38" i="159" s="1"/>
  <c r="G23" i="159"/>
  <c r="I23" i="159" s="1"/>
  <c r="G11" i="159"/>
  <c r="I11" i="159" s="1"/>
  <c r="M958" i="108"/>
  <c r="G791" i="159"/>
  <c r="I791" i="159" s="1"/>
  <c r="G890" i="159"/>
  <c r="I890" i="159" s="1"/>
  <c r="G865" i="159"/>
  <c r="I865" i="159" s="1"/>
  <c r="G858" i="159"/>
  <c r="I858" i="159" s="1"/>
  <c r="G875" i="159"/>
  <c r="I875" i="159" s="1"/>
  <c r="G817" i="159"/>
  <c r="I817" i="159" s="1"/>
  <c r="G855" i="159"/>
  <c r="I855" i="159" s="1"/>
  <c r="G780" i="159"/>
  <c r="I780" i="159" s="1"/>
  <c r="G796" i="159"/>
  <c r="I796" i="159" s="1"/>
  <c r="G778" i="159"/>
  <c r="I778" i="159" s="1"/>
  <c r="G945" i="159"/>
  <c r="I945" i="159" s="1"/>
  <c r="G726" i="159"/>
  <c r="I726" i="159" s="1"/>
  <c r="G694" i="159"/>
  <c r="I694" i="159" s="1"/>
  <c r="G662" i="159"/>
  <c r="I662" i="159" s="1"/>
  <c r="G720" i="159"/>
  <c r="I720" i="159" s="1"/>
  <c r="G617" i="159"/>
  <c r="I617" i="159" s="1"/>
  <c r="G591" i="159"/>
  <c r="I591" i="159" s="1"/>
  <c r="G582" i="159"/>
  <c r="I582" i="159" s="1"/>
  <c r="G565" i="159"/>
  <c r="I565" i="159" s="1"/>
  <c r="G513" i="159"/>
  <c r="I513" i="159" s="1"/>
  <c r="G423" i="159"/>
  <c r="I423" i="159" s="1"/>
  <c r="G356" i="159"/>
  <c r="I356" i="159" s="1"/>
  <c r="G518" i="159"/>
  <c r="I518" i="159" s="1"/>
  <c r="G504" i="159"/>
  <c r="I504" i="159" s="1"/>
  <c r="G479" i="159"/>
  <c r="I479" i="159" s="1"/>
  <c r="G461" i="159"/>
  <c r="I461" i="159" s="1"/>
  <c r="G429" i="159"/>
  <c r="I429" i="159" s="1"/>
  <c r="G397" i="159"/>
  <c r="I397" i="159" s="1"/>
  <c r="G347" i="159"/>
  <c r="I347" i="159" s="1"/>
  <c r="G315" i="159"/>
  <c r="I315" i="159" s="1"/>
  <c r="G289" i="159"/>
  <c r="I289" i="159" s="1"/>
  <c r="G544" i="159"/>
  <c r="I544" i="159" s="1"/>
  <c r="G492" i="159"/>
  <c r="I492" i="159" s="1"/>
  <c r="G433" i="159"/>
  <c r="I433" i="159" s="1"/>
  <c r="G383" i="159"/>
  <c r="I383" i="159" s="1"/>
  <c r="G351" i="159"/>
  <c r="I351" i="159" s="1"/>
  <c r="G319" i="159"/>
  <c r="I319" i="159" s="1"/>
  <c r="G294" i="159"/>
  <c r="I294" i="159" s="1"/>
  <c r="G247" i="159"/>
  <c r="I247" i="159" s="1"/>
  <c r="G221" i="159"/>
  <c r="I221" i="159" s="1"/>
  <c r="G254" i="159"/>
  <c r="I254" i="159" s="1"/>
  <c r="G228" i="159"/>
  <c r="I228" i="159" s="1"/>
  <c r="G219" i="159"/>
  <c r="I219" i="159" s="1"/>
  <c r="G193" i="159"/>
  <c r="I193" i="159" s="1"/>
  <c r="G163" i="159"/>
  <c r="I163" i="159" s="1"/>
  <c r="G154" i="159"/>
  <c r="I154" i="159" s="1"/>
  <c r="G130" i="159"/>
  <c r="I130" i="159" s="1"/>
  <c r="G114" i="159"/>
  <c r="I114" i="159" s="1"/>
  <c r="G61" i="159"/>
  <c r="I61" i="159" s="1"/>
  <c r="G41" i="159"/>
  <c r="I41" i="159" s="1"/>
  <c r="G27" i="159"/>
  <c r="I27" i="159" s="1"/>
  <c r="G392" i="159"/>
  <c r="I392" i="159" s="1"/>
  <c r="G933" i="159"/>
  <c r="I933" i="159" s="1"/>
  <c r="G873" i="159"/>
  <c r="I873" i="159" s="1"/>
  <c r="G857" i="159"/>
  <c r="I857" i="159" s="1"/>
  <c r="G927" i="159"/>
  <c r="I927" i="159" s="1"/>
  <c r="G906" i="159"/>
  <c r="I906" i="159" s="1"/>
  <c r="G892" i="159"/>
  <c r="I892" i="159" s="1"/>
  <c r="G881" i="159"/>
  <c r="I881" i="159" s="1"/>
  <c r="G866" i="159"/>
  <c r="I866" i="159" s="1"/>
  <c r="G879" i="159"/>
  <c r="I879" i="159" s="1"/>
  <c r="G871" i="159"/>
  <c r="I871" i="159" s="1"/>
  <c r="G864" i="159"/>
  <c r="I864" i="159" s="1"/>
  <c r="G854" i="159"/>
  <c r="I854" i="159" s="1"/>
  <c r="G833" i="159"/>
  <c r="I833" i="159" s="1"/>
  <c r="G801" i="159"/>
  <c r="I801" i="159" s="1"/>
  <c r="G909" i="159"/>
  <c r="I909" i="159" s="1"/>
  <c r="G842" i="159"/>
  <c r="I842" i="159" s="1"/>
  <c r="G826" i="159"/>
  <c r="I826" i="159" s="1"/>
  <c r="G810" i="159"/>
  <c r="I810" i="159" s="1"/>
  <c r="G795" i="159"/>
  <c r="I795" i="159" s="1"/>
  <c r="G773" i="159"/>
  <c r="I773" i="159" s="1"/>
  <c r="G742" i="159"/>
  <c r="I742" i="159" s="1"/>
  <c r="G735" i="159"/>
  <c r="I735" i="159" s="1"/>
  <c r="G792" i="159"/>
  <c r="I792" i="159" s="1"/>
  <c r="G771" i="159"/>
  <c r="I771" i="159" s="1"/>
  <c r="G740" i="159"/>
  <c r="I740" i="159" s="1"/>
  <c r="G725" i="159"/>
  <c r="I725" i="159" s="1"/>
  <c r="G709" i="159"/>
  <c r="I709" i="159" s="1"/>
  <c r="G693" i="159"/>
  <c r="I693" i="159" s="1"/>
  <c r="G677" i="159"/>
  <c r="I677" i="159" s="1"/>
  <c r="G661" i="159"/>
  <c r="I661" i="159" s="1"/>
  <c r="G645" i="159"/>
  <c r="I645" i="159" s="1"/>
  <c r="G629" i="159"/>
  <c r="I629" i="159" s="1"/>
  <c r="G804" i="159"/>
  <c r="I804" i="159" s="1"/>
  <c r="G788" i="159"/>
  <c r="I788" i="159" s="1"/>
  <c r="G781" i="159"/>
  <c r="I781" i="159" s="1"/>
  <c r="G749" i="159"/>
  <c r="I749" i="159" s="1"/>
  <c r="G633" i="159"/>
  <c r="I633" i="159" s="1"/>
  <c r="G811" i="159"/>
  <c r="I811" i="159" s="1"/>
  <c r="G762" i="159"/>
  <c r="I762" i="159" s="1"/>
  <c r="G736" i="159"/>
  <c r="I736" i="159" s="1"/>
  <c r="G650" i="159"/>
  <c r="I650" i="159" s="1"/>
  <c r="G634" i="159"/>
  <c r="I634" i="159" s="1"/>
  <c r="G622" i="159"/>
  <c r="I622" i="159" s="1"/>
  <c r="G606" i="159"/>
  <c r="I606" i="159" s="1"/>
  <c r="G590" i="159"/>
  <c r="I590" i="159" s="1"/>
  <c r="G571" i="159"/>
  <c r="I571" i="159" s="1"/>
  <c r="G793" i="159"/>
  <c r="I793" i="159" s="1"/>
  <c r="G769" i="159"/>
  <c r="I769" i="159" s="1"/>
  <c r="G751" i="159"/>
  <c r="I751" i="159" s="1"/>
  <c r="G704" i="159"/>
  <c r="I704" i="159" s="1"/>
  <c r="G623" i="159"/>
  <c r="I623" i="159" s="1"/>
  <c r="G608" i="159"/>
  <c r="I608" i="159" s="1"/>
  <c r="G594" i="159"/>
  <c r="I594" i="159" s="1"/>
  <c r="G585" i="159"/>
  <c r="I585" i="159" s="1"/>
  <c r="G569" i="159"/>
  <c r="I569" i="159" s="1"/>
  <c r="G553" i="159"/>
  <c r="I553" i="159" s="1"/>
  <c r="G614" i="159"/>
  <c r="I614" i="159" s="1"/>
  <c r="G605" i="159"/>
  <c r="I605" i="159" s="1"/>
  <c r="G579" i="159"/>
  <c r="I579" i="159" s="1"/>
  <c r="G563" i="159"/>
  <c r="I563" i="159" s="1"/>
  <c r="G574" i="159"/>
  <c r="I574" i="159" s="1"/>
  <c r="G551" i="159"/>
  <c r="I551" i="159" s="1"/>
  <c r="G530" i="159"/>
  <c r="I530" i="159" s="1"/>
  <c r="G503" i="159"/>
  <c r="I503" i="159" s="1"/>
  <c r="G467" i="159"/>
  <c r="I467" i="159" s="1"/>
  <c r="G438" i="159"/>
  <c r="I438" i="159" s="1"/>
  <c r="G406" i="159"/>
  <c r="I406" i="159" s="1"/>
  <c r="G373" i="159"/>
  <c r="I373" i="159" s="1"/>
  <c r="G340" i="159"/>
  <c r="I340" i="159" s="1"/>
  <c r="G567" i="159"/>
  <c r="I567" i="159" s="1"/>
  <c r="G542" i="159"/>
  <c r="I542" i="159" s="1"/>
  <c r="G528" i="159"/>
  <c r="I528" i="159" s="1"/>
  <c r="G514" i="159"/>
  <c r="I514" i="159" s="1"/>
  <c r="G506" i="159"/>
  <c r="I506" i="159" s="1"/>
  <c r="G501" i="159"/>
  <c r="I501" i="159" s="1"/>
  <c r="G482" i="159"/>
  <c r="I482" i="159" s="1"/>
  <c r="G477" i="159"/>
  <c r="I477" i="159" s="1"/>
  <c r="G463" i="159"/>
  <c r="I463" i="159" s="1"/>
  <c r="G297" i="159"/>
  <c r="I297" i="159" s="1"/>
  <c r="G281" i="159"/>
  <c r="I281" i="159" s="1"/>
  <c r="G265" i="159"/>
  <c r="I265" i="159" s="1"/>
  <c r="G534" i="159"/>
  <c r="I534" i="159" s="1"/>
  <c r="G499" i="159"/>
  <c r="I499" i="159" s="1"/>
  <c r="G478" i="159"/>
  <c r="I478" i="159" s="1"/>
  <c r="G462" i="159"/>
  <c r="I462" i="159" s="1"/>
  <c r="G446" i="159"/>
  <c r="I446" i="159" s="1"/>
  <c r="G430" i="159"/>
  <c r="I430" i="159" s="1"/>
  <c r="G415" i="159"/>
  <c r="I415" i="159" s="1"/>
  <c r="G398" i="159"/>
  <c r="I398" i="159" s="1"/>
  <c r="G365" i="159"/>
  <c r="I365" i="159" s="1"/>
  <c r="G348" i="159"/>
  <c r="I348" i="159" s="1"/>
  <c r="G332" i="159"/>
  <c r="I332" i="159" s="1"/>
  <c r="G316" i="159"/>
  <c r="I316" i="159" s="1"/>
  <c r="G302" i="159"/>
  <c r="I302" i="159" s="1"/>
  <c r="G286" i="159"/>
  <c r="I286" i="159" s="1"/>
  <c r="G270" i="159"/>
  <c r="I270" i="159" s="1"/>
  <c r="G238" i="159"/>
  <c r="I238" i="159" s="1"/>
  <c r="G224" i="159"/>
  <c r="I224" i="159" s="1"/>
  <c r="G215" i="159"/>
  <c r="I215" i="159" s="1"/>
  <c r="G189" i="159"/>
  <c r="I189" i="159" s="1"/>
  <c r="G174" i="159"/>
  <c r="I174" i="159" s="1"/>
  <c r="G159" i="159"/>
  <c r="I159" i="159" s="1"/>
  <c r="G150" i="159"/>
  <c r="I150" i="159" s="1"/>
  <c r="G257" i="159"/>
  <c r="I257" i="159" s="1"/>
  <c r="G252" i="159"/>
  <c r="I252" i="159" s="1"/>
  <c r="G225" i="159"/>
  <c r="I225" i="159" s="1"/>
  <c r="G210" i="159"/>
  <c r="I210" i="159" s="1"/>
  <c r="G196" i="159"/>
  <c r="I196" i="159" s="1"/>
  <c r="G187" i="159"/>
  <c r="I187" i="159" s="1"/>
  <c r="G160" i="159"/>
  <c r="I160" i="159" s="1"/>
  <c r="G145" i="159"/>
  <c r="I145" i="159" s="1"/>
  <c r="G124" i="159"/>
  <c r="I124" i="159" s="1"/>
  <c r="G108" i="159"/>
  <c r="I108" i="159" s="1"/>
  <c r="G197" i="159"/>
  <c r="I197" i="159" s="1"/>
  <c r="G345" i="159"/>
  <c r="I345" i="159" s="1"/>
  <c r="G334" i="159"/>
  <c r="I334" i="159" s="1"/>
  <c r="G308" i="159"/>
  <c r="I308" i="159" s="1"/>
  <c r="G300" i="159"/>
  <c r="I300" i="159" s="1"/>
  <c r="G292" i="159"/>
  <c r="I292" i="159" s="1"/>
  <c r="G284" i="159"/>
  <c r="I284" i="159" s="1"/>
  <c r="G276" i="159"/>
  <c r="I276" i="159" s="1"/>
  <c r="G268" i="159"/>
  <c r="I268" i="159" s="1"/>
  <c r="G260" i="159"/>
  <c r="I260" i="159" s="1"/>
  <c r="G243" i="159"/>
  <c r="I243" i="159" s="1"/>
  <c r="G227" i="159"/>
  <c r="I227" i="159" s="1"/>
  <c r="G211" i="159"/>
  <c r="I211" i="159" s="1"/>
  <c r="G195" i="159"/>
  <c r="I195" i="159" s="1"/>
  <c r="G179" i="159"/>
  <c r="I179" i="159" s="1"/>
  <c r="G162" i="159"/>
  <c r="I162" i="159" s="1"/>
  <c r="G146" i="159"/>
  <c r="I146" i="159" s="1"/>
  <c r="G106" i="159"/>
  <c r="I106" i="159" s="1"/>
  <c r="G93" i="159"/>
  <c r="I93" i="159" s="1"/>
  <c r="G80" i="159"/>
  <c r="I80" i="159" s="1"/>
  <c r="G107" i="159"/>
  <c r="I107" i="159" s="1"/>
  <c r="G101" i="159"/>
  <c r="I101" i="159" s="1"/>
  <c r="G53" i="159"/>
  <c r="I53" i="159" s="1"/>
  <c r="G37" i="159"/>
  <c r="I37" i="159" s="1"/>
  <c r="G21" i="159"/>
  <c r="I21" i="159" s="1"/>
  <c r="G9" i="159"/>
  <c r="I9" i="159" s="1"/>
  <c r="G105" i="159"/>
  <c r="I105" i="159" s="1"/>
  <c r="G95" i="159"/>
  <c r="I95" i="159" s="1"/>
  <c r="G51" i="159"/>
  <c r="I51" i="159" s="1"/>
  <c r="G40" i="159"/>
  <c r="I40" i="159" s="1"/>
  <c r="G34" i="159"/>
  <c r="I34" i="159" s="1"/>
  <c r="G26" i="159"/>
  <c r="I26" i="159" s="1"/>
  <c r="G12" i="159"/>
  <c r="I12" i="159" s="1"/>
  <c r="G385" i="159"/>
  <c r="I385" i="159" s="1"/>
  <c r="G127" i="159"/>
  <c r="I127" i="159" s="1"/>
  <c r="G120" i="159"/>
  <c r="I120" i="159" s="1"/>
  <c r="G92" i="159"/>
  <c r="I92" i="159" s="1"/>
  <c r="G76" i="159"/>
  <c r="I76" i="159" s="1"/>
  <c r="G35" i="159"/>
  <c r="I35" i="159" s="1"/>
  <c r="G19" i="159"/>
  <c r="I19" i="159" s="1"/>
  <c r="G7" i="159"/>
  <c r="I7" i="159" s="1"/>
  <c r="M962" i="108"/>
  <c r="G924" i="159"/>
  <c r="I924" i="159" s="1"/>
  <c r="G904" i="159"/>
  <c r="I904" i="159" s="1"/>
  <c r="G860" i="159"/>
  <c r="I860" i="159" s="1"/>
  <c r="G930" i="159"/>
  <c r="I930" i="159" s="1"/>
  <c r="G840" i="159"/>
  <c r="I840" i="159" s="1"/>
  <c r="G418" i="159"/>
  <c r="I418" i="159" s="1"/>
  <c r="G928" i="159"/>
  <c r="I928" i="159" s="1"/>
  <c r="G168" i="159"/>
  <c r="I168" i="159" s="1"/>
  <c r="G932" i="159"/>
  <c r="I932" i="159" s="1"/>
  <c r="G913" i="159"/>
  <c r="I913" i="159" s="1"/>
  <c r="G925" i="159"/>
  <c r="I925" i="159" s="1"/>
  <c r="G911" i="159"/>
  <c r="I911" i="159" s="1"/>
  <c r="G883" i="159"/>
  <c r="I883" i="159" s="1"/>
  <c r="G905" i="159"/>
  <c r="I905" i="159" s="1"/>
  <c r="G891" i="159"/>
  <c r="I891" i="159" s="1"/>
  <c r="G877" i="159"/>
  <c r="I877" i="159" s="1"/>
  <c r="G862" i="159"/>
  <c r="I862" i="159" s="1"/>
  <c r="G926" i="159"/>
  <c r="I926" i="159" s="1"/>
  <c r="G895" i="159"/>
  <c r="I895" i="159" s="1"/>
  <c r="G847" i="159"/>
  <c r="I847" i="159" s="1"/>
  <c r="G831" i="159"/>
  <c r="I831" i="159" s="1"/>
  <c r="G815" i="159"/>
  <c r="I815" i="159" s="1"/>
  <c r="G915" i="159"/>
  <c r="I915" i="159" s="1"/>
  <c r="G841" i="159"/>
  <c r="I841" i="159" s="1"/>
  <c r="G825" i="159"/>
  <c r="I825" i="159" s="1"/>
  <c r="G809" i="159"/>
  <c r="I809" i="159" s="1"/>
  <c r="G794" i="159"/>
  <c r="I794" i="159" s="1"/>
  <c r="G902" i="159"/>
  <c r="I902" i="159" s="1"/>
  <c r="G893" i="159"/>
  <c r="I893" i="159" s="1"/>
  <c r="G836" i="159"/>
  <c r="I836" i="159" s="1"/>
  <c r="G813" i="159"/>
  <c r="I813" i="159" s="1"/>
  <c r="G734" i="159"/>
  <c r="I734" i="159" s="1"/>
  <c r="G702" i="159"/>
  <c r="I702" i="159" s="1"/>
  <c r="G670" i="159"/>
  <c r="I670" i="159" s="1"/>
  <c r="G638" i="159"/>
  <c r="I638" i="159" s="1"/>
  <c r="G843" i="159"/>
  <c r="I843" i="159" s="1"/>
  <c r="G819" i="159"/>
  <c r="I819" i="159" s="1"/>
  <c r="G770" i="159"/>
  <c r="I770" i="159" s="1"/>
  <c r="G766" i="159"/>
  <c r="I766" i="159" s="1"/>
  <c r="G738" i="159"/>
  <c r="I738" i="159" s="1"/>
  <c r="G722" i="159"/>
  <c r="I722" i="159" s="1"/>
  <c r="G706" i="159"/>
  <c r="I706" i="159" s="1"/>
  <c r="G690" i="159"/>
  <c r="I690" i="159" s="1"/>
  <c r="G674" i="159"/>
  <c r="I674" i="159" s="1"/>
  <c r="G658" i="159"/>
  <c r="I658" i="159" s="1"/>
  <c r="G642" i="159"/>
  <c r="I642" i="159" s="1"/>
  <c r="G845" i="159"/>
  <c r="I845" i="159" s="1"/>
  <c r="G727" i="159"/>
  <c r="I727" i="159" s="1"/>
  <c r="G711" i="159"/>
  <c r="I711" i="159" s="1"/>
  <c r="G695" i="159"/>
  <c r="I695" i="159" s="1"/>
  <c r="G679" i="159"/>
  <c r="I679" i="159" s="1"/>
  <c r="G663" i="159"/>
  <c r="I663" i="159" s="1"/>
  <c r="G647" i="159"/>
  <c r="I647" i="159" s="1"/>
  <c r="G631" i="159"/>
  <c r="I631" i="159" s="1"/>
  <c r="G714" i="159"/>
  <c r="I714" i="159" s="1"/>
  <c r="G691" i="159"/>
  <c r="I691" i="159" s="1"/>
  <c r="G656" i="159"/>
  <c r="I656" i="159" s="1"/>
  <c r="G619" i="159"/>
  <c r="I619" i="159" s="1"/>
  <c r="G603" i="159"/>
  <c r="I603" i="159" s="1"/>
  <c r="G587" i="159"/>
  <c r="I587" i="159" s="1"/>
  <c r="G696" i="159"/>
  <c r="I696" i="159" s="1"/>
  <c r="G673" i="159"/>
  <c r="I673" i="159" s="1"/>
  <c r="G607" i="159"/>
  <c r="I607" i="159" s="1"/>
  <c r="G592" i="159"/>
  <c r="I592" i="159" s="1"/>
  <c r="G578" i="159"/>
  <c r="I578" i="159" s="1"/>
  <c r="G562" i="159"/>
  <c r="I562" i="159" s="1"/>
  <c r="G543" i="159"/>
  <c r="I543" i="159" s="1"/>
  <c r="G512" i="159"/>
  <c r="I512" i="159" s="1"/>
  <c r="G851" i="159"/>
  <c r="I851" i="159" s="1"/>
  <c r="G820" i="159"/>
  <c r="I820" i="159" s="1"/>
  <c r="G789" i="159"/>
  <c r="I789" i="159" s="1"/>
  <c r="G737" i="159"/>
  <c r="I737" i="159" s="1"/>
  <c r="G721" i="159"/>
  <c r="I721" i="159" s="1"/>
  <c r="G682" i="159"/>
  <c r="I682" i="159" s="1"/>
  <c r="G659" i="159"/>
  <c r="I659" i="159" s="1"/>
  <c r="G627" i="159"/>
  <c r="I627" i="159" s="1"/>
  <c r="G612" i="159"/>
  <c r="I612" i="159" s="1"/>
  <c r="G598" i="159"/>
  <c r="I598" i="159" s="1"/>
  <c r="G589" i="159"/>
  <c r="I589" i="159" s="1"/>
  <c r="G531" i="159"/>
  <c r="I531" i="159" s="1"/>
  <c r="G500" i="159"/>
  <c r="I500" i="159" s="1"/>
  <c r="G752" i="159"/>
  <c r="I752" i="159" s="1"/>
  <c r="G728" i="159"/>
  <c r="I728" i="159" s="1"/>
  <c r="G705" i="159"/>
  <c r="I705" i="159" s="1"/>
  <c r="G666" i="159"/>
  <c r="I666" i="159" s="1"/>
  <c r="G643" i="159"/>
  <c r="I643" i="159" s="1"/>
  <c r="G632" i="159"/>
  <c r="I632" i="159" s="1"/>
  <c r="G615" i="159"/>
  <c r="I615" i="159" s="1"/>
  <c r="G583" i="159"/>
  <c r="I583" i="159" s="1"/>
  <c r="G517" i="159"/>
  <c r="I517" i="159" s="1"/>
  <c r="G490" i="159"/>
  <c r="I490" i="159" s="1"/>
  <c r="G486" i="159"/>
  <c r="I486" i="159" s="1"/>
  <c r="G481" i="159"/>
  <c r="I481" i="159" s="1"/>
  <c r="G539" i="159"/>
  <c r="I539" i="159" s="1"/>
  <c r="G510" i="159"/>
  <c r="I510" i="159" s="1"/>
  <c r="G468" i="159"/>
  <c r="I468" i="159" s="1"/>
  <c r="G452" i="159"/>
  <c r="I452" i="159" s="1"/>
  <c r="G436" i="159"/>
  <c r="I436" i="159" s="1"/>
  <c r="G421" i="159"/>
  <c r="I421" i="159" s="1"/>
  <c r="G404" i="159"/>
  <c r="I404" i="159" s="1"/>
  <c r="G387" i="159"/>
  <c r="I387" i="159" s="1"/>
  <c r="G371" i="159"/>
  <c r="I371" i="159" s="1"/>
  <c r="G354" i="159"/>
  <c r="I354" i="159" s="1"/>
  <c r="G338" i="159"/>
  <c r="I338" i="159" s="1"/>
  <c r="G323" i="159"/>
  <c r="I323" i="159" s="1"/>
  <c r="G309" i="159"/>
  <c r="I309" i="159" s="1"/>
  <c r="G293" i="159"/>
  <c r="I293" i="159" s="1"/>
  <c r="G277" i="159"/>
  <c r="I277" i="159" s="1"/>
  <c r="G261" i="159"/>
  <c r="I261" i="159" s="1"/>
  <c r="G549" i="159"/>
  <c r="I549" i="159" s="1"/>
  <c r="G521" i="159"/>
  <c r="I521" i="159" s="1"/>
  <c r="G516" i="159"/>
  <c r="I516" i="159" s="1"/>
  <c r="G298" i="159"/>
  <c r="I298" i="159" s="1"/>
  <c r="G282" i="159"/>
  <c r="I282" i="159" s="1"/>
  <c r="G266" i="159"/>
  <c r="I266" i="159" s="1"/>
  <c r="G558" i="159"/>
  <c r="I558" i="159" s="1"/>
  <c r="G537" i="159"/>
  <c r="I537" i="159" s="1"/>
  <c r="G532" i="159"/>
  <c r="I532" i="159" s="1"/>
  <c r="G508" i="159"/>
  <c r="I508" i="159" s="1"/>
  <c r="G487" i="159"/>
  <c r="I487" i="159" s="1"/>
  <c r="G471" i="159"/>
  <c r="I471" i="159" s="1"/>
  <c r="G456" i="159"/>
  <c r="I456" i="159" s="1"/>
  <c r="G426" i="159"/>
  <c r="I426" i="159" s="1"/>
  <c r="G402" i="159"/>
  <c r="I402" i="159" s="1"/>
  <c r="G362" i="159"/>
  <c r="I362" i="159" s="1"/>
  <c r="G350" i="159"/>
  <c r="I350" i="159" s="1"/>
  <c r="G327" i="159"/>
  <c r="I327" i="159" s="1"/>
  <c r="G256" i="159"/>
  <c r="I256" i="159" s="1"/>
  <c r="G237" i="159"/>
  <c r="I237" i="159" s="1"/>
  <c r="G222" i="159"/>
  <c r="I222" i="159" s="1"/>
  <c r="G208" i="159"/>
  <c r="I208" i="159" s="1"/>
  <c r="G199" i="159"/>
  <c r="I199" i="159" s="1"/>
  <c r="G173" i="159"/>
  <c r="I173" i="159" s="1"/>
  <c r="G157" i="159"/>
  <c r="I157" i="159" s="1"/>
  <c r="G143" i="159"/>
  <c r="I143" i="159" s="1"/>
  <c r="G134" i="159"/>
  <c r="I134" i="159" s="1"/>
  <c r="G110" i="159"/>
  <c r="I110" i="159" s="1"/>
  <c r="G441" i="159"/>
  <c r="I441" i="159" s="1"/>
  <c r="G419" i="159"/>
  <c r="I419" i="159" s="1"/>
  <c r="G376" i="159"/>
  <c r="I376" i="159" s="1"/>
  <c r="G352" i="159"/>
  <c r="I352" i="159" s="1"/>
  <c r="G311" i="159"/>
  <c r="I311" i="159" s="1"/>
  <c r="G244" i="159"/>
  <c r="I244" i="159" s="1"/>
  <c r="G235" i="159"/>
  <c r="I235" i="159" s="1"/>
  <c r="G209" i="159"/>
  <c r="I209" i="159" s="1"/>
  <c r="G194" i="159"/>
  <c r="I194" i="159" s="1"/>
  <c r="G180" i="159"/>
  <c r="I180" i="159" s="1"/>
  <c r="G171" i="159"/>
  <c r="I171" i="159" s="1"/>
  <c r="G144" i="159"/>
  <c r="I144" i="159" s="1"/>
  <c r="G131" i="159"/>
  <c r="I131" i="159" s="1"/>
  <c r="G117" i="159"/>
  <c r="I117" i="159" s="1"/>
  <c r="G98" i="159"/>
  <c r="I98" i="159" s="1"/>
  <c r="G459" i="159"/>
  <c r="I459" i="159" s="1"/>
  <c r="G448" i="159"/>
  <c r="I448" i="159" s="1"/>
  <c r="G425" i="159"/>
  <c r="I425" i="159" s="1"/>
  <c r="G393" i="159"/>
  <c r="I393" i="159" s="1"/>
  <c r="G369" i="159"/>
  <c r="I369" i="159" s="1"/>
  <c r="G330" i="159"/>
  <c r="I330" i="159" s="1"/>
  <c r="G318" i="159"/>
  <c r="I318" i="159" s="1"/>
  <c r="G250" i="159"/>
  <c r="I250" i="159" s="1"/>
  <c r="G213" i="159"/>
  <c r="I213" i="159" s="1"/>
  <c r="G148" i="159"/>
  <c r="I148" i="159" s="1"/>
  <c r="G450" i="159"/>
  <c r="I450" i="159" s="1"/>
  <c r="G412" i="159"/>
  <c r="I412" i="159" s="1"/>
  <c r="G400" i="159"/>
  <c r="I400" i="159" s="1"/>
  <c r="G375" i="159"/>
  <c r="I375" i="159" s="1"/>
  <c r="G236" i="159"/>
  <c r="I236" i="159" s="1"/>
  <c r="G220" i="159"/>
  <c r="I220" i="159" s="1"/>
  <c r="G204" i="159"/>
  <c r="I204" i="159" s="1"/>
  <c r="G188" i="159"/>
  <c r="I188" i="159" s="1"/>
  <c r="G172" i="159"/>
  <c r="I172" i="159" s="1"/>
  <c r="G155" i="159"/>
  <c r="I155" i="159" s="1"/>
  <c r="G139" i="159"/>
  <c r="I139" i="159" s="1"/>
  <c r="G113" i="159"/>
  <c r="I113" i="159" s="1"/>
  <c r="G89" i="159"/>
  <c r="I89" i="159" s="1"/>
  <c r="G321" i="159"/>
  <c r="I321" i="159" s="1"/>
  <c r="G103" i="159"/>
  <c r="I103" i="159" s="1"/>
  <c r="G90" i="159"/>
  <c r="I90" i="159" s="1"/>
  <c r="G49" i="159"/>
  <c r="I49" i="159" s="1"/>
  <c r="G33" i="159"/>
  <c r="I33" i="159" s="1"/>
  <c r="G17" i="159"/>
  <c r="I17" i="159" s="1"/>
  <c r="G5" i="159"/>
  <c r="I5" i="159" s="1"/>
  <c r="G122" i="159"/>
  <c r="I122" i="159" s="1"/>
  <c r="G99" i="159"/>
  <c r="I99" i="159" s="1"/>
  <c r="G88" i="159"/>
  <c r="I88" i="159" s="1"/>
  <c r="G22" i="159"/>
  <c r="I22" i="159" s="1"/>
  <c r="G10" i="159"/>
  <c r="I10" i="159" s="1"/>
  <c r="G44" i="159"/>
  <c r="I44" i="159" s="1"/>
  <c r="G31" i="159"/>
  <c r="I31" i="159" s="1"/>
  <c r="G15" i="159"/>
  <c r="I15" i="159" s="1"/>
  <c r="G3" i="159"/>
  <c r="H636" i="110"/>
  <c r="N467" i="110"/>
  <c r="N464" i="110"/>
  <c r="N436" i="110"/>
  <c r="N390" i="110"/>
  <c r="N455" i="110"/>
  <c r="N389" i="110"/>
  <c r="N372" i="110"/>
  <c r="N424" i="110"/>
  <c r="N438" i="110"/>
  <c r="N406" i="110"/>
  <c r="G634" i="110"/>
  <c r="N469" i="110"/>
  <c r="N420" i="110"/>
  <c r="N342" i="110"/>
  <c r="N318" i="110"/>
  <c r="N286" i="110"/>
  <c r="N315" i="110"/>
  <c r="N237" i="110"/>
  <c r="N205" i="110"/>
  <c r="N157" i="110"/>
  <c r="N125" i="110"/>
  <c r="N174" i="110"/>
  <c r="N126" i="110"/>
  <c r="N253" i="110"/>
  <c r="N187" i="110"/>
  <c r="N160" i="110"/>
  <c r="N128" i="110"/>
  <c r="N62" i="110"/>
  <c r="N457" i="110"/>
  <c r="N398" i="110"/>
  <c r="N362" i="110"/>
  <c r="N423" i="110"/>
  <c r="N388" i="110"/>
  <c r="N370" i="110"/>
  <c r="N354" i="110"/>
  <c r="N338" i="110"/>
  <c r="N322" i="110"/>
  <c r="N298" i="110"/>
  <c r="N282" i="110"/>
  <c r="N355" i="110"/>
  <c r="N323" i="110"/>
  <c r="N291" i="110"/>
  <c r="N259" i="110"/>
  <c r="N245" i="110"/>
  <c r="N229" i="110"/>
  <c r="N197" i="110"/>
  <c r="N165" i="110"/>
  <c r="N149" i="110"/>
  <c r="N182" i="110"/>
  <c r="N150" i="110"/>
  <c r="N147" i="110"/>
  <c r="N122" i="110"/>
  <c r="N102" i="110"/>
  <c r="N86" i="110"/>
  <c r="N70" i="110"/>
  <c r="N53" i="110"/>
  <c r="N116" i="110"/>
  <c r="N100" i="110"/>
  <c r="N84" i="110"/>
  <c r="N68" i="110"/>
  <c r="N51" i="110"/>
  <c r="N32" i="110"/>
  <c r="N28" i="110"/>
  <c r="N393" i="110"/>
  <c r="N366" i="110"/>
  <c r="N334" i="110"/>
  <c r="N270" i="110"/>
  <c r="N387" i="110"/>
  <c r="N331" i="110"/>
  <c r="N283" i="110"/>
  <c r="N221" i="110"/>
  <c r="N173" i="110"/>
  <c r="N249" i="110"/>
  <c r="N158" i="110"/>
  <c r="N219" i="110"/>
  <c r="N171" i="110"/>
  <c r="N139" i="110"/>
  <c r="N192" i="110"/>
  <c r="N110" i="110"/>
  <c r="N94" i="110"/>
  <c r="N78" i="110"/>
  <c r="N45" i="110"/>
  <c r="N460" i="110"/>
  <c r="N382" i="110"/>
  <c r="N374" i="110"/>
  <c r="N358" i="110"/>
  <c r="N452" i="110"/>
  <c r="N401" i="110"/>
  <c r="N377" i="110"/>
  <c r="N346" i="110"/>
  <c r="N330" i="110"/>
  <c r="N314" i="110"/>
  <c r="N306" i="110"/>
  <c r="N290" i="110"/>
  <c r="N274" i="110"/>
  <c r="N266" i="110"/>
  <c r="N368" i="110"/>
  <c r="N339" i="110"/>
  <c r="N307" i="110"/>
  <c r="N275" i="110"/>
  <c r="N213" i="110"/>
  <c r="N181" i="110"/>
  <c r="N258" i="110"/>
  <c r="N242" i="110"/>
  <c r="N166" i="110"/>
  <c r="N134" i="110"/>
  <c r="N243" i="110"/>
  <c r="N227" i="110"/>
  <c r="N211" i="110"/>
  <c r="N195" i="110"/>
  <c r="N179" i="110"/>
  <c r="N163" i="110"/>
  <c r="N131" i="110"/>
  <c r="N260" i="110"/>
  <c r="N244" i="110"/>
  <c r="N216" i="110"/>
  <c r="N200" i="110"/>
  <c r="N184" i="110"/>
  <c r="N168" i="110"/>
  <c r="N152" i="110"/>
  <c r="N136" i="110"/>
  <c r="N109" i="110"/>
  <c r="N93" i="110"/>
  <c r="N77" i="110"/>
  <c r="N61" i="110"/>
  <c r="N44" i="110"/>
  <c r="D642" i="110"/>
  <c r="D645" i="110" s="1"/>
  <c r="N107" i="110"/>
  <c r="N91" i="110"/>
  <c r="N75" i="110"/>
  <c r="N58" i="110"/>
  <c r="N42" i="110"/>
  <c r="N468" i="110"/>
  <c r="N444" i="110"/>
  <c r="N394" i="110"/>
  <c r="N378" i="110"/>
  <c r="N381" i="110"/>
  <c r="N440" i="110"/>
  <c r="N410" i="110"/>
  <c r="N396" i="110"/>
  <c r="N385" i="110"/>
  <c r="N395" i="110"/>
  <c r="N364" i="110"/>
  <c r="N351" i="110"/>
  <c r="N335" i="110"/>
  <c r="N319" i="110"/>
  <c r="N303" i="110"/>
  <c r="N287" i="110"/>
  <c r="N271" i="110"/>
  <c r="N255" i="110"/>
  <c r="N252" i="110"/>
  <c r="N241" i="110"/>
  <c r="N225" i="110"/>
  <c r="N209" i="110"/>
  <c r="N193" i="110"/>
  <c r="N177" i="110"/>
  <c r="N161" i="110"/>
  <c r="N145" i="110"/>
  <c r="N129" i="110"/>
  <c r="N238" i="110"/>
  <c r="N178" i="110"/>
  <c r="N162" i="110"/>
  <c r="N146" i="110"/>
  <c r="N130" i="110"/>
  <c r="N239" i="110"/>
  <c r="N223" i="110"/>
  <c r="N207" i="110"/>
  <c r="N191" i="110"/>
  <c r="N175" i="110"/>
  <c r="N159" i="110"/>
  <c r="N143" i="110"/>
  <c r="N127" i="110"/>
  <c r="N254" i="110"/>
  <c r="N240" i="110"/>
  <c r="N224" i="110"/>
  <c r="N212" i="110"/>
  <c r="N196" i="110"/>
  <c r="N180" i="110"/>
  <c r="N148" i="110"/>
  <c r="N132" i="110"/>
  <c r="N121" i="110"/>
  <c r="N105" i="110"/>
  <c r="N89" i="110"/>
  <c r="N73" i="110"/>
  <c r="N56" i="110"/>
  <c r="N40" i="110"/>
  <c r="J636" i="110"/>
  <c r="N118" i="110"/>
  <c r="N98" i="110"/>
  <c r="N82" i="110"/>
  <c r="N66" i="110"/>
  <c r="N49" i="110"/>
  <c r="G636" i="110"/>
  <c r="N119" i="110"/>
  <c r="N103" i="110"/>
  <c r="N87" i="110"/>
  <c r="N71" i="110"/>
  <c r="N54" i="110"/>
  <c r="N38" i="110"/>
  <c r="N112" i="110"/>
  <c r="N96" i="110"/>
  <c r="N80" i="110"/>
  <c r="N64" i="110"/>
  <c r="N47" i="110"/>
  <c r="N27" i="110"/>
  <c r="N11" i="110"/>
  <c r="N15" i="110"/>
  <c r="N115" i="110"/>
  <c r="N99" i="110"/>
  <c r="N83" i="110"/>
  <c r="N67" i="110"/>
  <c r="N50" i="110"/>
  <c r="N108" i="110"/>
  <c r="N92" i="110"/>
  <c r="N76" i="110"/>
  <c r="N59" i="110"/>
  <c r="N43" i="110"/>
  <c r="N36" i="110"/>
  <c r="N350" i="110"/>
  <c r="N326" i="110"/>
  <c r="N310" i="110"/>
  <c r="N302" i="110"/>
  <c r="N278" i="110"/>
  <c r="N347" i="110"/>
  <c r="N299" i="110"/>
  <c r="N267" i="110"/>
  <c r="N251" i="110"/>
  <c r="N189" i="110"/>
  <c r="N141" i="110"/>
  <c r="N234" i="110"/>
  <c r="N142" i="110"/>
  <c r="N235" i="110"/>
  <c r="N203" i="110"/>
  <c r="N155" i="110"/>
  <c r="N123" i="110"/>
  <c r="N264" i="110"/>
  <c r="N236" i="110"/>
  <c r="N208" i="110"/>
  <c r="N176" i="110"/>
  <c r="N144" i="110"/>
  <c r="N117" i="110"/>
  <c r="N101" i="110"/>
  <c r="N85" i="110"/>
  <c r="N69" i="110"/>
  <c r="N52" i="110"/>
  <c r="N465" i="110"/>
  <c r="N412" i="110"/>
  <c r="N428" i="110"/>
  <c r="N386" i="110"/>
  <c r="N397" i="110"/>
  <c r="N405" i="110"/>
  <c r="N380" i="110"/>
  <c r="N371" i="110"/>
  <c r="N360" i="110"/>
  <c r="N379" i="110"/>
  <c r="N357" i="110"/>
  <c r="N343" i="110"/>
  <c r="N327" i="110"/>
  <c r="N311" i="110"/>
  <c r="N295" i="110"/>
  <c r="N279" i="110"/>
  <c r="N263" i="110"/>
  <c r="N262" i="110"/>
  <c r="N233" i="110"/>
  <c r="N217" i="110"/>
  <c r="N201" i="110"/>
  <c r="N185" i="110"/>
  <c r="N169" i="110"/>
  <c r="N153" i="110"/>
  <c r="N137" i="110"/>
  <c r="N246" i="110"/>
  <c r="N230" i="110"/>
  <c r="N170" i="110"/>
  <c r="N154" i="110"/>
  <c r="N138" i="110"/>
  <c r="N247" i="110"/>
  <c r="N231" i="110"/>
  <c r="N215" i="110"/>
  <c r="N199" i="110"/>
  <c r="N183" i="110"/>
  <c r="N167" i="110"/>
  <c r="N151" i="110"/>
  <c r="N135" i="110"/>
  <c r="N232" i="110"/>
  <c r="N220" i="110"/>
  <c r="N204" i="110"/>
  <c r="N188" i="110"/>
  <c r="N172" i="110"/>
  <c r="N156" i="110"/>
  <c r="N140" i="110"/>
  <c r="N124" i="110"/>
  <c r="N113" i="110"/>
  <c r="N97" i="110"/>
  <c r="N81" i="110"/>
  <c r="N65" i="110"/>
  <c r="N48" i="110"/>
  <c r="N106" i="110"/>
  <c r="N90" i="110"/>
  <c r="N74" i="110"/>
  <c r="N57" i="110"/>
  <c r="N41" i="110"/>
  <c r="N111" i="110"/>
  <c r="N95" i="110"/>
  <c r="N79" i="110"/>
  <c r="N63" i="110"/>
  <c r="N46" i="110"/>
  <c r="N23" i="110"/>
  <c r="N120" i="110"/>
  <c r="N104" i="110"/>
  <c r="N88" i="110"/>
  <c r="N72" i="110"/>
  <c r="N55" i="110"/>
  <c r="N39" i="110"/>
  <c r="N35" i="110"/>
  <c r="N31" i="110"/>
  <c r="N19" i="110"/>
  <c r="K37" i="143"/>
  <c r="K39" i="143"/>
  <c r="H947" i="159"/>
  <c r="P96" i="151" l="1"/>
  <c r="G653" i="151"/>
  <c r="AD112" i="116"/>
  <c r="AD42" i="116"/>
  <c r="U96" i="151"/>
  <c r="M12" i="151"/>
  <c r="T484" i="151"/>
  <c r="X431" i="151"/>
  <c r="X414" i="151"/>
  <c r="AD32" i="116"/>
  <c r="AD13" i="116"/>
  <c r="AD34" i="116"/>
  <c r="O154" i="152"/>
  <c r="X10" i="151"/>
  <c r="X615" i="151"/>
  <c r="AD31" i="116"/>
  <c r="AD8" i="116"/>
  <c r="AD28" i="116"/>
  <c r="AD41" i="116"/>
  <c r="AD58" i="116"/>
  <c r="AD10" i="116"/>
  <c r="AD124" i="116"/>
  <c r="AD35" i="116"/>
  <c r="X58" i="151"/>
  <c r="O12" i="151"/>
  <c r="O14" i="151" s="1"/>
  <c r="V96" i="151"/>
  <c r="X200" i="151"/>
  <c r="X212" i="151"/>
  <c r="AD127" i="116"/>
  <c r="AD11" i="116"/>
  <c r="AD52" i="116"/>
  <c r="AD17" i="116"/>
  <c r="AD16" i="116"/>
  <c r="N502" i="151"/>
  <c r="N648" i="151" s="1"/>
  <c r="X512" i="151"/>
  <c r="X603" i="151"/>
  <c r="O512" i="151"/>
  <c r="O516" i="151"/>
  <c r="X516" i="151"/>
  <c r="AD60" i="116"/>
  <c r="X176" i="151"/>
  <c r="AD30" i="116"/>
  <c r="S443" i="151"/>
  <c r="M493" i="151"/>
  <c r="X534" i="151"/>
  <c r="N505" i="151"/>
  <c r="AD29" i="116"/>
  <c r="V443" i="151"/>
  <c r="V502" i="151" s="1"/>
  <c r="V505" i="151" s="1"/>
  <c r="X629" i="151"/>
  <c r="AD63" i="116"/>
  <c r="AD44" i="116"/>
  <c r="W443" i="151"/>
  <c r="W502" i="151" s="1"/>
  <c r="W505" i="151" s="1"/>
  <c r="X403" i="151"/>
  <c r="X397" i="151"/>
  <c r="AD24" i="116"/>
  <c r="AD111" i="116"/>
  <c r="AD25" i="116"/>
  <c r="Q12" i="151"/>
  <c r="Q14" i="151" s="1"/>
  <c r="W12" i="151"/>
  <c r="W14" i="151" s="1"/>
  <c r="X538" i="151"/>
  <c r="AD20" i="116"/>
  <c r="R62" i="116"/>
  <c r="AD62" i="116" s="1"/>
  <c r="X216" i="151"/>
  <c r="U653" i="151"/>
  <c r="O484" i="151"/>
  <c r="O653" i="151" s="1"/>
  <c r="X582" i="151"/>
  <c r="Q443" i="151"/>
  <c r="X463" i="151"/>
  <c r="X484" i="151" s="1"/>
  <c r="X653" i="151" s="1"/>
  <c r="AD27" i="116"/>
  <c r="AD129" i="116"/>
  <c r="AD23" i="116"/>
  <c r="S5" i="116"/>
  <c r="S150" i="116" s="1"/>
  <c r="P150" i="116"/>
  <c r="T12" i="151"/>
  <c r="T14" i="151" s="1"/>
  <c r="U443" i="151"/>
  <c r="U502" i="151" s="1"/>
  <c r="Q96" i="151"/>
  <c r="AD65" i="116"/>
  <c r="N150" i="116"/>
  <c r="Q5" i="116"/>
  <c r="R5" i="116"/>
  <c r="P12" i="151"/>
  <c r="P14" i="151" s="1"/>
  <c r="AG6" i="116"/>
  <c r="O6" i="116" s="1"/>
  <c r="O150" i="116" s="1"/>
  <c r="P443" i="151"/>
  <c r="O635" i="151"/>
  <c r="AD57" i="116"/>
  <c r="AD19" i="116"/>
  <c r="I150" i="116"/>
  <c r="AD83" i="116"/>
  <c r="AD134" i="116"/>
  <c r="AD102" i="116"/>
  <c r="Q653" i="151"/>
  <c r="T653" i="151"/>
  <c r="X12" i="151"/>
  <c r="X14" i="151" s="1"/>
  <c r="X595" i="151"/>
  <c r="O96" i="151"/>
  <c r="O582" i="151"/>
  <c r="X240" i="151"/>
  <c r="X606" i="151"/>
  <c r="X607" i="151" s="1"/>
  <c r="V653" i="151"/>
  <c r="X492" i="151"/>
  <c r="X654" i="151" s="1"/>
  <c r="X186" i="151"/>
  <c r="P653" i="151"/>
  <c r="T443" i="151"/>
  <c r="T502" i="151" s="1"/>
  <c r="R14" i="151"/>
  <c r="X30" i="151"/>
  <c r="S502" i="151"/>
  <c r="X285" i="151"/>
  <c r="X208" i="151"/>
  <c r="G648" i="151"/>
  <c r="G505" i="151"/>
  <c r="X359" i="151"/>
  <c r="O570" i="151"/>
  <c r="O443" i="151"/>
  <c r="M444" i="151" s="1"/>
  <c r="O595" i="151"/>
  <c r="X353" i="151"/>
  <c r="R484" i="151"/>
  <c r="X529" i="151"/>
  <c r="X530" i="151" s="1"/>
  <c r="O530" i="151"/>
  <c r="M501" i="151"/>
  <c r="M502" i="151"/>
  <c r="M505" i="151" s="1"/>
  <c r="X611" i="151"/>
  <c r="X36" i="151"/>
  <c r="R443" i="151"/>
  <c r="R654" i="151"/>
  <c r="R96" i="151"/>
  <c r="X570" i="151"/>
  <c r="X635" i="151"/>
  <c r="I3" i="159"/>
  <c r="G640" i="110"/>
  <c r="P502" i="151" l="1"/>
  <c r="O151" i="116" s="1"/>
  <c r="O152" i="116" s="1"/>
  <c r="AD5" i="116"/>
  <c r="Q502" i="151"/>
  <c r="P151" i="116" s="1"/>
  <c r="P152" i="116" s="1"/>
  <c r="V648" i="151"/>
  <c r="M485" i="151"/>
  <c r="Q150" i="116"/>
  <c r="X443" i="151"/>
  <c r="U648" i="151"/>
  <c r="U505" i="151"/>
  <c r="X96" i="151"/>
  <c r="X97" i="151" s="1"/>
  <c r="R6" i="116"/>
  <c r="R150" i="116" s="1"/>
  <c r="T648" i="151"/>
  <c r="T505" i="151"/>
  <c r="X655" i="151"/>
  <c r="O502" i="151"/>
  <c r="N151" i="116" s="1"/>
  <c r="N152" i="116" s="1"/>
  <c r="R653" i="151"/>
  <c r="P505" i="151"/>
  <c r="R502" i="151"/>
  <c r="S648" i="151"/>
  <c r="S505" i="151"/>
  <c r="X502" i="151" l="1"/>
  <c r="X648" i="151" s="1"/>
  <c r="P648" i="151"/>
  <c r="Q505" i="151"/>
  <c r="Q648" i="151"/>
  <c r="AD6" i="116"/>
  <c r="R648" i="151"/>
  <c r="R505" i="151"/>
  <c r="X505" i="151"/>
  <c r="O648" i="151"/>
  <c r="O505" i="151"/>
  <c r="H569" i="110"/>
  <c r="I569" i="110"/>
  <c r="J569" i="110"/>
  <c r="H553" i="110"/>
  <c r="I553" i="110"/>
  <c r="J553" i="110"/>
  <c r="H552" i="110"/>
  <c r="I552" i="110"/>
  <c r="J552" i="110"/>
  <c r="H543" i="110"/>
  <c r="I543" i="110"/>
  <c r="J543" i="110"/>
  <c r="H544" i="110"/>
  <c r="I544" i="110"/>
  <c r="J544" i="110"/>
  <c r="H546" i="110"/>
  <c r="I546" i="110"/>
  <c r="J546" i="110"/>
  <c r="H591" i="110"/>
  <c r="I591" i="110"/>
  <c r="J591" i="110"/>
  <c r="X651" i="151" l="1"/>
  <c r="X506" i="151"/>
  <c r="K543" i="110"/>
  <c r="L543" i="110"/>
  <c r="M543" i="110" l="1"/>
  <c r="N543" i="110" s="1"/>
  <c r="Z1174" i="164" l="1"/>
  <c r="E910" i="108" s="1"/>
  <c r="P1174" i="164"/>
  <c r="K1174" i="164"/>
  <c r="L910" i="108" l="1"/>
  <c r="G910" i="108"/>
  <c r="L546" i="110"/>
  <c r="L553" i="110"/>
  <c r="L552" i="110"/>
  <c r="L569" i="110"/>
  <c r="L591" i="110"/>
  <c r="L544" i="110"/>
  <c r="N910" i="108" l="1"/>
  <c r="Z1163" i="164"/>
  <c r="Z1007" i="164"/>
  <c r="Z54" i="164"/>
  <c r="E81" i="108" s="1"/>
  <c r="P1163" i="164"/>
  <c r="P1007" i="164"/>
  <c r="F454" i="110" s="1"/>
  <c r="K1163" i="164"/>
  <c r="K1007" i="164"/>
  <c r="E454" i="110" s="1"/>
  <c r="L81" i="108" l="1"/>
  <c r="E962" i="108"/>
  <c r="G962" i="108" s="1"/>
  <c r="E958" i="108"/>
  <c r="E966" i="108" s="1"/>
  <c r="G81" i="108"/>
  <c r="N81" i="108" s="1"/>
  <c r="L454" i="110"/>
  <c r="L637" i="110" s="1"/>
  <c r="E637" i="110"/>
  <c r="G454" i="110"/>
  <c r="M454" i="110"/>
  <c r="M637" i="110" s="1"/>
  <c r="F637" i="110"/>
  <c r="H592" i="110"/>
  <c r="I592" i="110"/>
  <c r="J592" i="110"/>
  <c r="H587" i="110"/>
  <c r="I587" i="110"/>
  <c r="J587" i="110"/>
  <c r="H582" i="110"/>
  <c r="I582" i="110"/>
  <c r="J582" i="110"/>
  <c r="H575" i="110"/>
  <c r="I575" i="110"/>
  <c r="J575" i="110"/>
  <c r="N454" i="110" l="1"/>
  <c r="G958" i="108"/>
  <c r="G942" i="159"/>
  <c r="G637" i="110"/>
  <c r="L962" i="108"/>
  <c r="L958" i="108"/>
  <c r="H632" i="110"/>
  <c r="I632" i="110"/>
  <c r="J632" i="110"/>
  <c r="N958" i="108" l="1"/>
  <c r="I942" i="159"/>
  <c r="G946" i="159"/>
  <c r="M546" i="110"/>
  <c r="M569" i="110"/>
  <c r="M591" i="110"/>
  <c r="M544" i="110"/>
  <c r="M553" i="110"/>
  <c r="M552" i="110"/>
  <c r="L575" i="110"/>
  <c r="L632" i="110"/>
  <c r="L587" i="110"/>
  <c r="L582" i="110"/>
  <c r="M575" i="110"/>
  <c r="M582" i="110"/>
  <c r="M587" i="110"/>
  <c r="K632" i="110"/>
  <c r="M632" i="110"/>
  <c r="G947" i="159" l="1"/>
  <c r="I946" i="159"/>
  <c r="N632" i="110"/>
  <c r="K553" i="110"/>
  <c r="N553" i="110" s="1"/>
  <c r="K591" i="110"/>
  <c r="N591" i="110" s="1"/>
  <c r="K544" i="110"/>
  <c r="N544" i="110" s="1"/>
  <c r="K569" i="110"/>
  <c r="N569" i="110" s="1"/>
  <c r="K546" i="110"/>
  <c r="N546" i="110" s="1"/>
  <c r="K552" i="110"/>
  <c r="N552" i="110" s="1"/>
  <c r="K582" i="110"/>
  <c r="N582" i="110" s="1"/>
  <c r="K575" i="110"/>
  <c r="N575" i="110" s="1"/>
  <c r="K587" i="110"/>
  <c r="N587" i="110" s="1"/>
  <c r="J542" i="110" l="1"/>
  <c r="I542" i="110"/>
  <c r="H542" i="110"/>
  <c r="J488" i="110"/>
  <c r="I488" i="110"/>
  <c r="H488" i="110"/>
  <c r="D15" i="115" l="1"/>
  <c r="D17" i="115"/>
  <c r="D18" i="115"/>
  <c r="H15" i="115" l="1"/>
  <c r="E18" i="115"/>
  <c r="J18" i="115" s="1"/>
  <c r="H18" i="115"/>
  <c r="E17" i="115"/>
  <c r="J17" i="115" s="1"/>
  <c r="E15" i="115"/>
  <c r="J15" i="115" s="1"/>
  <c r="H17" i="115"/>
  <c r="D16" i="115"/>
  <c r="H16" i="115" s="1"/>
  <c r="D14" i="115"/>
  <c r="G14" i="115" l="1"/>
  <c r="H19" i="115"/>
  <c r="C15" i="115"/>
  <c r="E16" i="115"/>
  <c r="C17" i="115"/>
  <c r="C18" i="115"/>
  <c r="E14" i="115" l="1"/>
  <c r="C16" i="115"/>
  <c r="J16" i="115"/>
  <c r="J19" i="115" s="1"/>
  <c r="I14" i="115" l="1"/>
  <c r="C14" i="115"/>
  <c r="P54" i="164" l="1"/>
  <c r="F461" i="110" s="1"/>
  <c r="K54" i="164"/>
  <c r="E461" i="110" s="1"/>
  <c r="P1080" i="164"/>
  <c r="K1080" i="164"/>
  <c r="E638" i="110" l="1"/>
  <c r="G461" i="110"/>
  <c r="E599" i="110"/>
  <c r="E642" i="110" s="1"/>
  <c r="E645" i="110" s="1"/>
  <c r="F638" i="110"/>
  <c r="F599" i="110"/>
  <c r="F642" i="110" s="1"/>
  <c r="F645" i="110" s="1"/>
  <c r="J584" i="110"/>
  <c r="I584" i="110"/>
  <c r="H584" i="110"/>
  <c r="G638" i="110" l="1"/>
  <c r="N461" i="110"/>
  <c r="G599" i="110"/>
  <c r="G642" i="110" s="1"/>
  <c r="J481" i="110"/>
  <c r="I481" i="110"/>
  <c r="H481" i="110"/>
  <c r="J497" i="110"/>
  <c r="I497" i="110"/>
  <c r="H497" i="110"/>
  <c r="J495" i="110"/>
  <c r="I495" i="110"/>
  <c r="H495" i="110"/>
  <c r="J545" i="110"/>
  <c r="I545" i="110"/>
  <c r="H545" i="110"/>
  <c r="J541" i="110" l="1"/>
  <c r="I541" i="110"/>
  <c r="H541" i="110"/>
  <c r="M481" i="110" l="1"/>
  <c r="L542" i="110"/>
  <c r="L481" i="110"/>
  <c r="K542" i="110" l="1"/>
  <c r="M542" i="110"/>
  <c r="L592" i="110"/>
  <c r="M592" i="110"/>
  <c r="L488" i="110"/>
  <c r="M488" i="110"/>
  <c r="L584" i="110"/>
  <c r="L497" i="110"/>
  <c r="L545" i="110"/>
  <c r="M584" i="110"/>
  <c r="M497" i="110"/>
  <c r="M545" i="110"/>
  <c r="L495" i="110"/>
  <c r="M495" i="110"/>
  <c r="L541" i="110"/>
  <c r="M541" i="110"/>
  <c r="N542" i="110" l="1"/>
  <c r="K592" i="110"/>
  <c r="N592" i="110" s="1"/>
  <c r="K488" i="110"/>
  <c r="N488" i="110" s="1"/>
  <c r="K584" i="110"/>
  <c r="N584" i="110" s="1"/>
  <c r="K545" i="110"/>
  <c r="N545" i="110" s="1"/>
  <c r="K495" i="110"/>
  <c r="N495" i="110" s="1"/>
  <c r="K481" i="110"/>
  <c r="N481" i="110" s="1"/>
  <c r="K497" i="110"/>
  <c r="N497" i="110" s="1"/>
  <c r="K541" i="110"/>
  <c r="N541" i="110" s="1"/>
  <c r="J573" i="110"/>
  <c r="M573" i="110" l="1"/>
  <c r="I573" i="110"/>
  <c r="H573" i="110"/>
  <c r="L573" i="110" l="1"/>
  <c r="J579" i="110"/>
  <c r="I579" i="110"/>
  <c r="K573" i="110"/>
  <c r="H579" i="110"/>
  <c r="H580" i="110"/>
  <c r="J580" i="110"/>
  <c r="N573" i="110" l="1"/>
  <c r="D12" i="115"/>
  <c r="L579" i="110"/>
  <c r="M579" i="110"/>
  <c r="K579" i="110"/>
  <c r="K580" i="110"/>
  <c r="M580" i="110"/>
  <c r="I580" i="110"/>
  <c r="N579" i="110" l="1"/>
  <c r="G12" i="115"/>
  <c r="D13" i="115"/>
  <c r="E13" i="115"/>
  <c r="I13" i="115" s="1"/>
  <c r="L580" i="110"/>
  <c r="N580" i="110" s="1"/>
  <c r="C13" i="115" l="1"/>
  <c r="G13" i="115"/>
  <c r="G19" i="115" s="1"/>
  <c r="D19" i="115"/>
  <c r="E12" i="115"/>
  <c r="D22" i="109"/>
  <c r="D22" i="143" s="1"/>
  <c r="D18" i="109"/>
  <c r="D18" i="143" s="1"/>
  <c r="D20" i="109"/>
  <c r="D20" i="143" s="1"/>
  <c r="D21" i="109"/>
  <c r="D21" i="143" s="1"/>
  <c r="D19" i="109"/>
  <c r="D19" i="143" s="1"/>
  <c r="C21" i="109"/>
  <c r="C21" i="143" s="1"/>
  <c r="C19" i="109"/>
  <c r="C19" i="143" s="1"/>
  <c r="C20" i="109"/>
  <c r="C20" i="143" s="1"/>
  <c r="C17" i="109"/>
  <c r="C17" i="143" s="1"/>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09"/>
  <c r="D17" i="143" s="1"/>
  <c r="C18" i="109"/>
  <c r="C18" i="143" s="1"/>
  <c r="E18" i="143" s="1"/>
  <c r="P18" i="143" s="1"/>
  <c r="C22" i="109"/>
  <c r="C22" i="143" s="1"/>
  <c r="D23" i="143" l="1"/>
  <c r="O17" i="143"/>
  <c r="E17" i="143"/>
  <c r="P17" i="143" s="1"/>
  <c r="N22" i="143"/>
  <c r="H22" i="143"/>
  <c r="N18" i="143"/>
  <c r="G19" i="143"/>
  <c r="H18" i="143"/>
  <c r="E22" i="143"/>
  <c r="P22" i="143" s="1"/>
  <c r="C23" i="143"/>
  <c r="N23" i="143" s="1"/>
  <c r="O23" i="143" l="1"/>
  <c r="E23" i="143"/>
  <c r="P23" i="143" s="1"/>
  <c r="D36" i="144" l="1"/>
  <c r="D35" i="144"/>
  <c r="D34" i="144"/>
  <c r="D33" i="144"/>
  <c r="D32" i="144"/>
  <c r="D31" i="144"/>
  <c r="D30" i="144"/>
  <c r="D29" i="144"/>
  <c r="D28" i="144"/>
  <c r="D27" i="144"/>
  <c r="D26" i="144"/>
  <c r="D25" i="144"/>
  <c r="D24" i="144"/>
  <c r="D23" i="144"/>
  <c r="D22" i="144"/>
  <c r="D21" i="144"/>
  <c r="D20" i="144"/>
  <c r="D19" i="144"/>
  <c r="D18" i="144"/>
  <c r="D17" i="144"/>
  <c r="D16" i="144"/>
  <c r="D15" i="144"/>
  <c r="I18" i="114"/>
  <c r="H18" i="114"/>
  <c r="G18" i="114"/>
  <c r="F18" i="114"/>
  <c r="E18" i="114"/>
  <c r="J598" i="110"/>
  <c r="I598" i="110"/>
  <c r="H598" i="110"/>
  <c r="J597" i="110"/>
  <c r="I597" i="110"/>
  <c r="H597" i="110"/>
  <c r="J595" i="110"/>
  <c r="I595" i="110"/>
  <c r="H595" i="110"/>
  <c r="J490" i="110"/>
  <c r="I490" i="110"/>
  <c r="H490" i="110"/>
  <c r="J594" i="110"/>
  <c r="I594" i="110"/>
  <c r="H594" i="110"/>
  <c r="J538" i="110"/>
  <c r="I538" i="110"/>
  <c r="H538" i="110"/>
  <c r="J593" i="110"/>
  <c r="I593" i="110"/>
  <c r="H593" i="110"/>
  <c r="J590" i="110"/>
  <c r="I590" i="110"/>
  <c r="H590" i="110"/>
  <c r="J484" i="110"/>
  <c r="I484" i="110"/>
  <c r="H484" i="110"/>
  <c r="J581" i="110"/>
  <c r="I581" i="110"/>
  <c r="H581" i="110"/>
  <c r="J578" i="110"/>
  <c r="I578" i="110"/>
  <c r="H578" i="110"/>
  <c r="J577" i="110"/>
  <c r="I577" i="110"/>
  <c r="H577" i="110"/>
  <c r="J576" i="110"/>
  <c r="I576" i="110"/>
  <c r="H576"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J557" i="110"/>
  <c r="I557" i="110"/>
  <c r="H557" i="110"/>
  <c r="J502" i="110"/>
  <c r="I502" i="110"/>
  <c r="H502" i="110"/>
  <c r="J556" i="110"/>
  <c r="I556" i="110"/>
  <c r="H556" i="110"/>
  <c r="J555" i="110"/>
  <c r="I555" i="110"/>
  <c r="H555" i="110"/>
  <c r="J547" i="110"/>
  <c r="I547" i="110"/>
  <c r="H547" i="110"/>
  <c r="J554" i="110"/>
  <c r="I554" i="110"/>
  <c r="H554" i="110"/>
  <c r="J551" i="110"/>
  <c r="I551" i="110"/>
  <c r="H551" i="110"/>
  <c r="J550" i="110"/>
  <c r="I550" i="110"/>
  <c r="H550" i="110"/>
  <c r="J549" i="110"/>
  <c r="I549" i="110"/>
  <c r="H549" i="110"/>
  <c r="J548" i="110"/>
  <c r="I548" i="110"/>
  <c r="H548" i="110"/>
  <c r="J540" i="110"/>
  <c r="I540" i="110"/>
  <c r="H540" i="110"/>
  <c r="J532" i="110"/>
  <c r="I532" i="110"/>
  <c r="H532" i="110"/>
  <c r="J530" i="110"/>
  <c r="I530" i="110"/>
  <c r="H530" i="110"/>
  <c r="J525" i="110"/>
  <c r="I525" i="110"/>
  <c r="H525" i="110"/>
  <c r="J524" i="110"/>
  <c r="I524" i="110"/>
  <c r="H524" i="110"/>
  <c r="J519" i="110"/>
  <c r="I519" i="110"/>
  <c r="H519" i="110"/>
  <c r="I511" i="110"/>
  <c r="H511" i="110"/>
  <c r="J510" i="110"/>
  <c r="I510" i="110"/>
  <c r="H510" i="110"/>
  <c r="I508" i="110"/>
  <c r="H508" i="110"/>
  <c r="J505" i="110"/>
  <c r="I505" i="110"/>
  <c r="H505" i="110"/>
  <c r="J485" i="110"/>
  <c r="I485" i="110"/>
  <c r="H485" i="110"/>
  <c r="J480" i="110"/>
  <c r="I480" i="110"/>
  <c r="H480" i="110"/>
  <c r="B35" i="109"/>
  <c r="B29" i="109"/>
  <c r="B23" i="109"/>
  <c r="B14" i="109"/>
  <c r="M508" i="110" l="1"/>
  <c r="J508" i="110"/>
  <c r="M511" i="110"/>
  <c r="J511" i="110"/>
  <c r="D33" i="109"/>
  <c r="D33" i="143" s="1"/>
  <c r="D34" i="109"/>
  <c r="D34" i="143" s="1"/>
  <c r="M590" i="110"/>
  <c r="M484" i="110"/>
  <c r="M581" i="110"/>
  <c r="M597" i="110"/>
  <c r="M563" i="110"/>
  <c r="M577" i="110"/>
  <c r="M595" i="110"/>
  <c r="M565" i="110"/>
  <c r="M576" i="110"/>
  <c r="K554" i="110"/>
  <c r="B25" i="109"/>
  <c r="B37" i="109"/>
  <c r="M566" i="110"/>
  <c r="M505" i="110"/>
  <c r="M567" i="110"/>
  <c r="J537" i="110"/>
  <c r="M578" i="110"/>
  <c r="H526" i="110"/>
  <c r="J491" i="110"/>
  <c r="H475" i="110"/>
  <c r="J509" i="110"/>
  <c r="I475" i="110"/>
  <c r="J514" i="110"/>
  <c r="M480" i="110"/>
  <c r="M598" i="110"/>
  <c r="L490" i="110"/>
  <c r="L540" i="110"/>
  <c r="L550" i="110"/>
  <c r="L547" i="110"/>
  <c r="I571" i="110"/>
  <c r="H536" i="110"/>
  <c r="J526" i="110"/>
  <c r="H491" i="110"/>
  <c r="J527" i="110"/>
  <c r="I491" i="110"/>
  <c r="I531" i="110"/>
  <c r="I529" i="110"/>
  <c r="H529" i="110"/>
  <c r="M593" i="110"/>
  <c r="J534" i="110"/>
  <c r="J529" i="110"/>
  <c r="H571" i="110"/>
  <c r="J568" i="110"/>
  <c r="I522" i="110"/>
  <c r="J522" i="110"/>
  <c r="I572" i="110"/>
  <c r="H522" i="110"/>
  <c r="H539" i="110"/>
  <c r="K576" i="110"/>
  <c r="L480" i="110"/>
  <c r="L560" i="110"/>
  <c r="M564" i="110"/>
  <c r="L502" i="110"/>
  <c r="M510" i="110"/>
  <c r="L485" i="110"/>
  <c r="L554" i="110"/>
  <c r="L557" i="110"/>
  <c r="L505" i="110"/>
  <c r="L555" i="110"/>
  <c r="L559" i="110"/>
  <c r="M485" i="110"/>
  <c r="L525" i="110"/>
  <c r="L530" i="110"/>
  <c r="L551" i="110"/>
  <c r="K524" i="110"/>
  <c r="L548" i="110"/>
  <c r="L511" i="110"/>
  <c r="K559" i="110"/>
  <c r="M538" i="110"/>
  <c r="I521" i="110"/>
  <c r="L510" i="110"/>
  <c r="H514" i="110"/>
  <c r="H509" i="110"/>
  <c r="L524" i="110"/>
  <c r="L549" i="110"/>
  <c r="I536" i="110"/>
  <c r="I513" i="110"/>
  <c r="J489" i="110"/>
  <c r="I489" i="110"/>
  <c r="H586" i="110"/>
  <c r="I586" i="110"/>
  <c r="I514" i="110"/>
  <c r="J503" i="110"/>
  <c r="H503" i="110"/>
  <c r="J513" i="110"/>
  <c r="I509" i="110"/>
  <c r="I471" i="110"/>
  <c r="H568" i="110"/>
  <c r="I526" i="110"/>
  <c r="L562" i="110"/>
  <c r="J520" i="110"/>
  <c r="I568" i="110"/>
  <c r="H572" i="110"/>
  <c r="L519" i="110"/>
  <c r="L556" i="110"/>
  <c r="J477" i="110"/>
  <c r="K594" i="110"/>
  <c r="K566" i="110"/>
  <c r="K549" i="110"/>
  <c r="K485" i="110"/>
  <c r="I523" i="110"/>
  <c r="J523" i="110"/>
  <c r="C23" i="109"/>
  <c r="J535" i="110"/>
  <c r="I535" i="110"/>
  <c r="I527" i="110"/>
  <c r="J596" i="110"/>
  <c r="I596" i="110"/>
  <c r="J518" i="110"/>
  <c r="I518" i="110"/>
  <c r="I504" i="110"/>
  <c r="I520" i="110"/>
  <c r="I517" i="110"/>
  <c r="J517" i="110"/>
  <c r="I537" i="110"/>
  <c r="I528" i="110"/>
  <c r="J571" i="110"/>
  <c r="J531" i="110"/>
  <c r="J572" i="110"/>
  <c r="J589" i="110"/>
  <c r="I589" i="110"/>
  <c r="K525" i="110"/>
  <c r="K540" i="110"/>
  <c r="K532" i="110"/>
  <c r="K510" i="110"/>
  <c r="K547" i="110"/>
  <c r="K577" i="110"/>
  <c r="K511" i="110"/>
  <c r="K551" i="110"/>
  <c r="K555" i="110"/>
  <c r="K557" i="110"/>
  <c r="K561" i="110"/>
  <c r="K578" i="110"/>
  <c r="K593" i="110"/>
  <c r="K595" i="110"/>
  <c r="K508" i="110"/>
  <c r="K556" i="110"/>
  <c r="K558" i="110"/>
  <c r="K562" i="110"/>
  <c r="K565" i="110"/>
  <c r="K484" i="110"/>
  <c r="K538" i="110"/>
  <c r="K548" i="110"/>
  <c r="L565" i="110"/>
  <c r="L577" i="110"/>
  <c r="L597" i="110"/>
  <c r="L538" i="110"/>
  <c r="M530" i="110"/>
  <c r="M547" i="110"/>
  <c r="M559" i="110"/>
  <c r="L576" i="110"/>
  <c r="L590" i="110"/>
  <c r="L593" i="110"/>
  <c r="M525" i="110"/>
  <c r="M594" i="110"/>
  <c r="M550" i="110"/>
  <c r="M502" i="110"/>
  <c r="M490" i="110"/>
  <c r="L564" i="110"/>
  <c r="L567" i="110"/>
  <c r="L595" i="110"/>
  <c r="L581" i="110"/>
  <c r="L484" i="110"/>
  <c r="M524" i="110"/>
  <c r="M532" i="110"/>
  <c r="M549" i="110"/>
  <c r="M554" i="110"/>
  <c r="M556" i="110"/>
  <c r="M558" i="110"/>
  <c r="M561" i="110"/>
  <c r="L566" i="110"/>
  <c r="L578" i="110"/>
  <c r="L598" i="110"/>
  <c r="M519" i="110"/>
  <c r="M540" i="110"/>
  <c r="M548" i="110"/>
  <c r="M551" i="110"/>
  <c r="M555" i="110"/>
  <c r="M557" i="110"/>
  <c r="M560" i="110"/>
  <c r="L563" i="110"/>
  <c r="K530" i="110"/>
  <c r="L558" i="110"/>
  <c r="L532" i="110"/>
  <c r="L594" i="110"/>
  <c r="L508" i="110"/>
  <c r="L561" i="110"/>
  <c r="K480" i="110"/>
  <c r="K519" i="110"/>
  <c r="K560" i="110"/>
  <c r="K564" i="110"/>
  <c r="K563" i="110"/>
  <c r="K550" i="110"/>
  <c r="N550" i="110" s="1"/>
  <c r="K567" i="110"/>
  <c r="K597" i="110"/>
  <c r="K581" i="110"/>
  <c r="K490" i="110"/>
  <c r="K505" i="110"/>
  <c r="K590" i="110"/>
  <c r="K502" i="110"/>
  <c r="K598" i="110"/>
  <c r="N597" i="110" l="1"/>
  <c r="N590" i="110"/>
  <c r="N480" i="110"/>
  <c r="N502" i="110"/>
  <c r="N563" i="110"/>
  <c r="N567" i="110"/>
  <c r="N505" i="110"/>
  <c r="N598" i="110"/>
  <c r="N490" i="110"/>
  <c r="N510" i="110"/>
  <c r="N511" i="110"/>
  <c r="N564" i="110"/>
  <c r="M476" i="110"/>
  <c r="J476" i="110"/>
  <c r="N560" i="110"/>
  <c r="N485" i="110"/>
  <c r="N581" i="110"/>
  <c r="N530" i="110"/>
  <c r="N484" i="110"/>
  <c r="N558" i="110"/>
  <c r="N595" i="110"/>
  <c r="N551" i="110"/>
  <c r="N540" i="110"/>
  <c r="N549" i="110"/>
  <c r="N559" i="110"/>
  <c r="N576" i="110"/>
  <c r="N519" i="110"/>
  <c r="N556" i="110"/>
  <c r="N593" i="110"/>
  <c r="N561" i="110"/>
  <c r="N547" i="110"/>
  <c r="N525" i="110"/>
  <c r="N566" i="110"/>
  <c r="N554" i="110"/>
  <c r="N548" i="110"/>
  <c r="N565" i="110"/>
  <c r="N557" i="110"/>
  <c r="N538" i="110"/>
  <c r="N508" i="110"/>
  <c r="N578" i="110"/>
  <c r="N555" i="110"/>
  <c r="N577" i="110"/>
  <c r="N532" i="110"/>
  <c r="N594" i="110"/>
  <c r="N524" i="110"/>
  <c r="O34" i="143"/>
  <c r="O33" i="143"/>
  <c r="D35" i="143"/>
  <c r="B39" i="109"/>
  <c r="M514" i="110"/>
  <c r="L475" i="110"/>
  <c r="K491" i="110"/>
  <c r="M491" i="110"/>
  <c r="J521" i="110"/>
  <c r="M537" i="110"/>
  <c r="I515" i="110"/>
  <c r="K526" i="110"/>
  <c r="J539" i="110"/>
  <c r="H492" i="110"/>
  <c r="I487" i="110"/>
  <c r="K536" i="110"/>
  <c r="J487" i="110"/>
  <c r="M503" i="110"/>
  <c r="I585" i="110"/>
  <c r="H515" i="110"/>
  <c r="J515" i="110"/>
  <c r="K529" i="110"/>
  <c r="L535" i="110"/>
  <c r="M520" i="110"/>
  <c r="K571" i="110"/>
  <c r="L571" i="110"/>
  <c r="L572" i="110"/>
  <c r="L491" i="110"/>
  <c r="J570" i="110"/>
  <c r="M527" i="110"/>
  <c r="J583" i="110"/>
  <c r="M568" i="110"/>
  <c r="H521" i="110"/>
  <c r="M526" i="110"/>
  <c r="I474" i="110"/>
  <c r="H528" i="110"/>
  <c r="M522" i="110"/>
  <c r="H585" i="110"/>
  <c r="M529" i="110"/>
  <c r="L514" i="110"/>
  <c r="L529" i="110"/>
  <c r="L522" i="110"/>
  <c r="I486" i="110"/>
  <c r="K539" i="110"/>
  <c r="L531" i="110"/>
  <c r="J528" i="110"/>
  <c r="M518" i="110"/>
  <c r="J500" i="110"/>
  <c r="I516" i="110"/>
  <c r="J585" i="110"/>
  <c r="J516" i="110"/>
  <c r="K475" i="110"/>
  <c r="L526" i="110"/>
  <c r="L536" i="110"/>
  <c r="L568" i="110"/>
  <c r="M517" i="110"/>
  <c r="M513" i="110"/>
  <c r="M589" i="110"/>
  <c r="L518" i="110"/>
  <c r="L513" i="110"/>
  <c r="L509" i="110"/>
  <c r="K522" i="110"/>
  <c r="H494" i="110"/>
  <c r="L517" i="110"/>
  <c r="M489" i="110"/>
  <c r="K509" i="110"/>
  <c r="J506" i="110"/>
  <c r="M535" i="110"/>
  <c r="I503" i="110"/>
  <c r="I479" i="110"/>
  <c r="J501" i="110"/>
  <c r="K568" i="110"/>
  <c r="L489" i="110"/>
  <c r="J533" i="110"/>
  <c r="J586" i="110"/>
  <c r="L586" i="110"/>
  <c r="L596" i="110"/>
  <c r="K572" i="110"/>
  <c r="I570" i="110"/>
  <c r="I496" i="110"/>
  <c r="J504" i="110"/>
  <c r="L520" i="110"/>
  <c r="L528" i="110"/>
  <c r="L504" i="110"/>
  <c r="H589" i="110"/>
  <c r="I483" i="110"/>
  <c r="I476" i="110"/>
  <c r="J512" i="110"/>
  <c r="H534" i="110"/>
  <c r="H487" i="110"/>
  <c r="H596" i="110"/>
  <c r="H527" i="110"/>
  <c r="J493" i="110"/>
  <c r="M531" i="110"/>
  <c r="H474" i="110"/>
  <c r="H531" i="110"/>
  <c r="H513" i="110"/>
  <c r="I534" i="110"/>
  <c r="J478" i="110"/>
  <c r="H478" i="110"/>
  <c r="M596" i="110"/>
  <c r="I507" i="110"/>
  <c r="K503" i="110"/>
  <c r="H483" i="110"/>
  <c r="M477" i="110"/>
  <c r="J494" i="110"/>
  <c r="M571" i="110"/>
  <c r="J479" i="110"/>
  <c r="H486" i="110"/>
  <c r="H493" i="110"/>
  <c r="M509" i="110"/>
  <c r="I499" i="110"/>
  <c r="I498" i="110"/>
  <c r="H482" i="110"/>
  <c r="I478" i="110"/>
  <c r="H507" i="110"/>
  <c r="M523" i="110"/>
  <c r="K514" i="110"/>
  <c r="H570" i="110"/>
  <c r="M572" i="110"/>
  <c r="H506" i="110"/>
  <c r="J536" i="110"/>
  <c r="L521" i="110"/>
  <c r="J474" i="110"/>
  <c r="J498" i="110"/>
  <c r="I482" i="110"/>
  <c r="I492" i="110"/>
  <c r="J507" i="110"/>
  <c r="M534" i="110"/>
  <c r="H500" i="110"/>
  <c r="H496" i="110"/>
  <c r="H518" i="110"/>
  <c r="H517" i="110"/>
  <c r="H512" i="110"/>
  <c r="H498" i="110"/>
  <c r="J492" i="110"/>
  <c r="J574" i="110"/>
  <c r="L527" i="110"/>
  <c r="H523" i="110"/>
  <c r="H574" i="110"/>
  <c r="K586" i="110"/>
  <c r="I539" i="110"/>
  <c r="I477" i="110"/>
  <c r="H489" i="110"/>
  <c r="H471" i="110"/>
  <c r="L523" i="110"/>
  <c r="H588" i="110"/>
  <c r="I533" i="110"/>
  <c r="H501" i="110"/>
  <c r="H535" i="110"/>
  <c r="H477" i="110"/>
  <c r="I588" i="110"/>
  <c r="H533" i="110"/>
  <c r="H520" i="110"/>
  <c r="L589" i="110"/>
  <c r="H504" i="110"/>
  <c r="H476" i="110"/>
  <c r="I512" i="110"/>
  <c r="J588" i="110"/>
  <c r="H479" i="110"/>
  <c r="L537" i="110"/>
  <c r="J475" i="110"/>
  <c r="H537" i="110"/>
  <c r="J482" i="110"/>
  <c r="I574" i="110"/>
  <c r="I494" i="110"/>
  <c r="M562" i="110"/>
  <c r="N562" i="110" s="1"/>
  <c r="L471" i="110"/>
  <c r="C31" i="109"/>
  <c r="C31" i="143" s="1"/>
  <c r="D31" i="109"/>
  <c r="D31" i="143" s="1"/>
  <c r="D35" i="109"/>
  <c r="N514" i="110" l="1"/>
  <c r="K499" i="110"/>
  <c r="H499" i="110"/>
  <c r="L501" i="110"/>
  <c r="I501" i="110"/>
  <c r="M496" i="110"/>
  <c r="J496" i="110"/>
  <c r="M499" i="110"/>
  <c r="J499" i="110"/>
  <c r="K516" i="110"/>
  <c r="H516" i="110"/>
  <c r="N568" i="110"/>
  <c r="L506" i="110"/>
  <c r="I506" i="110"/>
  <c r="M486" i="110"/>
  <c r="J486" i="110"/>
  <c r="M471" i="110"/>
  <c r="J471" i="110"/>
  <c r="M483" i="110"/>
  <c r="J483" i="110"/>
  <c r="L500" i="110"/>
  <c r="I500" i="110"/>
  <c r="N522" i="110"/>
  <c r="L493" i="110"/>
  <c r="I493" i="110"/>
  <c r="N509" i="110"/>
  <c r="N529" i="110"/>
  <c r="N491" i="110"/>
  <c r="N572" i="110"/>
  <c r="N571" i="110"/>
  <c r="N526" i="110"/>
  <c r="O31" i="143"/>
  <c r="E31" i="143"/>
  <c r="P31" i="143" s="1"/>
  <c r="D37" i="143"/>
  <c r="H31" i="143"/>
  <c r="G31" i="143"/>
  <c r="N31" i="143"/>
  <c r="O35" i="143"/>
  <c r="K585" i="110"/>
  <c r="M570" i="110"/>
  <c r="M487" i="110"/>
  <c r="M521" i="110"/>
  <c r="L487" i="110"/>
  <c r="M539" i="110"/>
  <c r="M528" i="110"/>
  <c r="K521" i="110"/>
  <c r="L515" i="110"/>
  <c r="H583" i="110"/>
  <c r="K492" i="110"/>
  <c r="M500" i="110"/>
  <c r="L486" i="110"/>
  <c r="L585" i="110"/>
  <c r="M515" i="110"/>
  <c r="K528" i="110"/>
  <c r="K515" i="110"/>
  <c r="L474" i="110"/>
  <c r="L570" i="110"/>
  <c r="M501" i="110"/>
  <c r="I583" i="110"/>
  <c r="M516" i="110"/>
  <c r="M585" i="110"/>
  <c r="L588" i="110"/>
  <c r="L516" i="110"/>
  <c r="M504" i="110"/>
  <c r="L503" i="110"/>
  <c r="N503" i="110" s="1"/>
  <c r="K494" i="110"/>
  <c r="M583" i="110"/>
  <c r="L496" i="110"/>
  <c r="L479" i="110"/>
  <c r="M506" i="110"/>
  <c r="C33" i="109"/>
  <c r="C33" i="143" s="1"/>
  <c r="M533" i="110"/>
  <c r="M586" i="110"/>
  <c r="N586" i="110" s="1"/>
  <c r="M478" i="110"/>
  <c r="K513" i="110"/>
  <c r="N513" i="110" s="1"/>
  <c r="K474" i="110"/>
  <c r="M493" i="110"/>
  <c r="K479" i="110"/>
  <c r="K500" i="110"/>
  <c r="M588" i="110"/>
  <c r="L533" i="110"/>
  <c r="K489" i="110"/>
  <c r="N489" i="110" s="1"/>
  <c r="K523" i="110"/>
  <c r="N523" i="110" s="1"/>
  <c r="L492" i="110"/>
  <c r="L499" i="110"/>
  <c r="K531" i="110"/>
  <c r="N531" i="110" s="1"/>
  <c r="K477" i="110"/>
  <c r="K537" i="110"/>
  <c r="N537" i="110" s="1"/>
  <c r="M492" i="110"/>
  <c r="L507" i="110"/>
  <c r="M482" i="110"/>
  <c r="K476" i="110"/>
  <c r="L482" i="110"/>
  <c r="K596" i="110"/>
  <c r="N596" i="110" s="1"/>
  <c r="K589" i="110"/>
  <c r="N589" i="110" s="1"/>
  <c r="K588" i="110"/>
  <c r="M494" i="110"/>
  <c r="L476" i="110"/>
  <c r="K518" i="110"/>
  <c r="N518" i="110" s="1"/>
  <c r="M498" i="110"/>
  <c r="M536" i="110"/>
  <c r="N536" i="110" s="1"/>
  <c r="K507" i="110"/>
  <c r="K482" i="110"/>
  <c r="K486" i="110"/>
  <c r="L483" i="110"/>
  <c r="K533" i="110"/>
  <c r="K493" i="110"/>
  <c r="M512" i="110"/>
  <c r="M475" i="110"/>
  <c r="N475" i="110" s="1"/>
  <c r="L512" i="110"/>
  <c r="K535" i="110"/>
  <c r="N535" i="110" s="1"/>
  <c r="L574" i="110"/>
  <c r="M574" i="110"/>
  <c r="K498" i="110"/>
  <c r="K570" i="110"/>
  <c r="L498" i="110"/>
  <c r="M479" i="110"/>
  <c r="L534" i="110"/>
  <c r="K487" i="110"/>
  <c r="L477" i="110"/>
  <c r="K512" i="110"/>
  <c r="K496" i="110"/>
  <c r="M474" i="110"/>
  <c r="K483" i="110"/>
  <c r="K534" i="110"/>
  <c r="K504" i="110"/>
  <c r="K501" i="110"/>
  <c r="K517" i="110"/>
  <c r="N517" i="110" s="1"/>
  <c r="L494" i="110"/>
  <c r="K520" i="110"/>
  <c r="N520" i="110" s="1"/>
  <c r="K574" i="110"/>
  <c r="L539" i="110"/>
  <c r="M507" i="110"/>
  <c r="K506" i="110"/>
  <c r="L478" i="110"/>
  <c r="K478" i="110"/>
  <c r="K527" i="110"/>
  <c r="N527" i="110" s="1"/>
  <c r="G31" i="109"/>
  <c r="C34" i="109"/>
  <c r="C34" i="143" s="1"/>
  <c r="D37" i="109"/>
  <c r="C12" i="109"/>
  <c r="C12" i="143" s="1"/>
  <c r="C9" i="109"/>
  <c r="C9" i="143" s="1"/>
  <c r="N499" i="110" l="1"/>
  <c r="N534" i="110"/>
  <c r="N504" i="110"/>
  <c r="N501" i="110"/>
  <c r="N570" i="110"/>
  <c r="N493" i="110"/>
  <c r="N539" i="110"/>
  <c r="N506" i="110"/>
  <c r="N574" i="110"/>
  <c r="N483" i="110"/>
  <c r="N486" i="110"/>
  <c r="N476" i="110"/>
  <c r="N516" i="110"/>
  <c r="N487" i="110"/>
  <c r="N482" i="110"/>
  <c r="N515" i="110"/>
  <c r="N478" i="110"/>
  <c r="N496" i="110"/>
  <c r="N500" i="110"/>
  <c r="N528" i="110"/>
  <c r="N521" i="110"/>
  <c r="K471" i="110"/>
  <c r="N512" i="110"/>
  <c r="N479" i="110"/>
  <c r="N492" i="110"/>
  <c r="N588" i="110"/>
  <c r="N494" i="110"/>
  <c r="N477" i="110"/>
  <c r="N474" i="110"/>
  <c r="N585" i="110"/>
  <c r="N498" i="110"/>
  <c r="N533" i="110"/>
  <c r="N507" i="110"/>
  <c r="H34" i="143"/>
  <c r="N34" i="143"/>
  <c r="G34" i="143"/>
  <c r="E34" i="143"/>
  <c r="P34" i="143" s="1"/>
  <c r="O37" i="143"/>
  <c r="C35" i="143"/>
  <c r="G33" i="143"/>
  <c r="N33" i="143"/>
  <c r="H33" i="143"/>
  <c r="E33" i="143"/>
  <c r="P33" i="143" s="1"/>
  <c r="N9" i="143"/>
  <c r="G9" i="143"/>
  <c r="H9" i="143"/>
  <c r="H12" i="143"/>
  <c r="G12" i="143"/>
  <c r="N12" i="143"/>
  <c r="G34" i="109"/>
  <c r="K583" i="110"/>
  <c r="L583" i="110"/>
  <c r="G33" i="109"/>
  <c r="G21" i="109"/>
  <c r="C13" i="109"/>
  <c r="C13" i="143" s="1"/>
  <c r="C14" i="143" s="1"/>
  <c r="C35" i="109"/>
  <c r="N583" i="110" l="1"/>
  <c r="N471" i="110"/>
  <c r="N35" i="143"/>
  <c r="G35" i="143"/>
  <c r="H35" i="143"/>
  <c r="E35" i="143"/>
  <c r="P35" i="143" s="1"/>
  <c r="C37" i="143"/>
  <c r="H14" i="143"/>
  <c r="G14" i="143"/>
  <c r="N14" i="143"/>
  <c r="H13" i="143"/>
  <c r="G13" i="143"/>
  <c r="N13" i="143"/>
  <c r="C25" i="143"/>
  <c r="N25" i="143" s="1"/>
  <c r="G35" i="109"/>
  <c r="G18" i="109"/>
  <c r="D23" i="109"/>
  <c r="E20" i="115" s="1"/>
  <c r="D21" i="115" s="1"/>
  <c r="G19" i="109"/>
  <c r="G17" i="109"/>
  <c r="G22" i="109"/>
  <c r="C14" i="109"/>
  <c r="C37" i="109"/>
  <c r="N37" i="143" l="1"/>
  <c r="H37" i="143"/>
  <c r="G37" i="143"/>
  <c r="E37" i="143"/>
  <c r="P37" i="143" s="1"/>
  <c r="C39" i="143"/>
  <c r="N39" i="143" s="1"/>
  <c r="C25" i="109"/>
  <c r="C39" i="109" s="1"/>
  <c r="G20" i="109"/>
  <c r="G23" i="109"/>
  <c r="G37" i="109"/>
  <c r="I473" i="110" l="1"/>
  <c r="H473" i="110"/>
  <c r="J473" i="110"/>
  <c r="M473" i="110" l="1"/>
  <c r="K473" i="110"/>
  <c r="L473" i="110"/>
  <c r="N473" i="110" l="1"/>
  <c r="I472" i="110" l="1"/>
  <c r="I599" i="110" l="1"/>
  <c r="I639" i="110"/>
  <c r="L472" i="110"/>
  <c r="H472" i="110"/>
  <c r="J472" i="110" l="1"/>
  <c r="H599" i="110"/>
  <c r="H639" i="110"/>
  <c r="I602" i="110"/>
  <c r="L639" i="110"/>
  <c r="L599" i="110"/>
  <c r="M472" i="110"/>
  <c r="K472" i="110"/>
  <c r="H602" i="110" l="1"/>
  <c r="I628" i="110"/>
  <c r="I612" i="110"/>
  <c r="I625" i="110"/>
  <c r="I609" i="110"/>
  <c r="I618" i="110"/>
  <c r="I631" i="110"/>
  <c r="I615" i="110"/>
  <c r="I605" i="110"/>
  <c r="I617" i="110"/>
  <c r="I626" i="110"/>
  <c r="I623" i="110"/>
  <c r="I603" i="110"/>
  <c r="I629" i="110"/>
  <c r="I622" i="110"/>
  <c r="I604" i="110"/>
  <c r="I624" i="110"/>
  <c r="I621" i="110"/>
  <c r="I630" i="110"/>
  <c r="I614" i="110"/>
  <c r="I627" i="110"/>
  <c r="I611" i="110"/>
  <c r="I606" i="110"/>
  <c r="I610" i="110"/>
  <c r="I613" i="110"/>
  <c r="I619" i="110"/>
  <c r="I620" i="110"/>
  <c r="I633" i="110"/>
  <c r="I608" i="110"/>
  <c r="I616" i="110"/>
  <c r="I607" i="110"/>
  <c r="J599" i="110"/>
  <c r="J639" i="110"/>
  <c r="N472" i="110"/>
  <c r="K639" i="110"/>
  <c r="K599" i="110"/>
  <c r="M639" i="110"/>
  <c r="M599" i="110"/>
  <c r="L602" i="110"/>
  <c r="J602" i="110" l="1"/>
  <c r="I634" i="110"/>
  <c r="I638" i="110"/>
  <c r="H631" i="110"/>
  <c r="H615" i="110"/>
  <c r="H624" i="110"/>
  <c r="H621" i="110"/>
  <c r="H630" i="110"/>
  <c r="H614" i="110"/>
  <c r="H604" i="110"/>
  <c r="H612" i="110"/>
  <c r="H609" i="110"/>
  <c r="H603" i="110"/>
  <c r="H627" i="110"/>
  <c r="H611" i="110"/>
  <c r="H620" i="110"/>
  <c r="H633" i="110"/>
  <c r="H617" i="110"/>
  <c r="H626" i="110"/>
  <c r="H610" i="110"/>
  <c r="H605" i="110"/>
  <c r="H623" i="110"/>
  <c r="H608" i="110"/>
  <c r="H616" i="110"/>
  <c r="H629" i="110"/>
  <c r="H613" i="110"/>
  <c r="H622" i="110"/>
  <c r="H607" i="110"/>
  <c r="H606" i="110"/>
  <c r="H619" i="110"/>
  <c r="H628" i="110"/>
  <c r="H625" i="110"/>
  <c r="H618" i="110"/>
  <c r="N599" i="110"/>
  <c r="K602" i="110"/>
  <c r="L623" i="110"/>
  <c r="L608" i="110"/>
  <c r="L616" i="110"/>
  <c r="L629" i="110"/>
  <c r="L613" i="110"/>
  <c r="L622" i="110"/>
  <c r="L603" i="110"/>
  <c r="L606" i="110"/>
  <c r="L619" i="110"/>
  <c r="L612" i="110"/>
  <c r="L609" i="110"/>
  <c r="L607" i="110"/>
  <c r="L631" i="110"/>
  <c r="L615" i="110"/>
  <c r="L624" i="110"/>
  <c r="L621" i="110"/>
  <c r="L630" i="110"/>
  <c r="L614" i="110"/>
  <c r="L604" i="110"/>
  <c r="L628" i="110"/>
  <c r="L625" i="110"/>
  <c r="L618" i="110"/>
  <c r="L627" i="110"/>
  <c r="L611" i="110"/>
  <c r="L620" i="110"/>
  <c r="L633" i="110"/>
  <c r="L617" i="110"/>
  <c r="L626" i="110"/>
  <c r="L610" i="110"/>
  <c r="L605" i="110"/>
  <c r="M602" i="110"/>
  <c r="I640" i="110" l="1"/>
  <c r="I642" i="110"/>
  <c r="D12" i="109" s="1"/>
  <c r="D12" i="143" s="1"/>
  <c r="D33" i="115"/>
  <c r="H638" i="110"/>
  <c r="H634" i="110"/>
  <c r="D22" i="115"/>
  <c r="J629" i="110"/>
  <c r="J613" i="110"/>
  <c r="J622" i="110"/>
  <c r="J631" i="110"/>
  <c r="J615" i="110"/>
  <c r="J624" i="110"/>
  <c r="J604" i="110"/>
  <c r="J607" i="110"/>
  <c r="J617" i="110"/>
  <c r="J610" i="110"/>
  <c r="J628" i="110"/>
  <c r="J603" i="110"/>
  <c r="J625" i="110"/>
  <c r="J609" i="110"/>
  <c r="J618" i="110"/>
  <c r="J627" i="110"/>
  <c r="J611" i="110"/>
  <c r="J620" i="110"/>
  <c r="J605" i="110"/>
  <c r="J621" i="110"/>
  <c r="J630" i="110"/>
  <c r="J614" i="110"/>
  <c r="J623" i="110"/>
  <c r="J608" i="110"/>
  <c r="J616" i="110"/>
  <c r="J606" i="110"/>
  <c r="J633" i="110"/>
  <c r="J626" i="110"/>
  <c r="J619" i="110"/>
  <c r="J612" i="110"/>
  <c r="M620" i="110"/>
  <c r="M633" i="110"/>
  <c r="M617" i="110"/>
  <c r="M626" i="110"/>
  <c r="M610" i="110"/>
  <c r="M623" i="110"/>
  <c r="M604" i="110"/>
  <c r="M608" i="110"/>
  <c r="M616" i="110"/>
  <c r="M629" i="110"/>
  <c r="M613" i="110"/>
  <c r="M622" i="110"/>
  <c r="M607" i="110"/>
  <c r="M619" i="110"/>
  <c r="M605" i="110"/>
  <c r="M628" i="110"/>
  <c r="M612" i="110"/>
  <c r="M625" i="110"/>
  <c r="M609" i="110"/>
  <c r="M618" i="110"/>
  <c r="M631" i="110"/>
  <c r="M615" i="110"/>
  <c r="M606" i="110"/>
  <c r="M624" i="110"/>
  <c r="M621" i="110"/>
  <c r="M630" i="110"/>
  <c r="M614" i="110"/>
  <c r="M627" i="110"/>
  <c r="M611" i="110"/>
  <c r="M603" i="110"/>
  <c r="L634" i="110"/>
  <c r="L638" i="110"/>
  <c r="K626" i="110"/>
  <c r="K610" i="110"/>
  <c r="K619" i="110"/>
  <c r="K628" i="110"/>
  <c r="K612" i="110"/>
  <c r="K625" i="110"/>
  <c r="K609" i="110"/>
  <c r="K604" i="110"/>
  <c r="K622" i="110"/>
  <c r="K631" i="110"/>
  <c r="K615" i="110"/>
  <c r="K624" i="110"/>
  <c r="K621" i="110"/>
  <c r="K606" i="110"/>
  <c r="K605" i="110"/>
  <c r="K618" i="110"/>
  <c r="K627" i="110"/>
  <c r="K611" i="110"/>
  <c r="K620" i="110"/>
  <c r="K633" i="110"/>
  <c r="K617" i="110"/>
  <c r="K603" i="110"/>
  <c r="K630" i="110"/>
  <c r="K614" i="110"/>
  <c r="K623" i="110"/>
  <c r="K608" i="110"/>
  <c r="K616" i="110"/>
  <c r="K629" i="110"/>
  <c r="K613" i="110"/>
  <c r="K607" i="110"/>
  <c r="E12" i="143"/>
  <c r="P12" i="143" s="1"/>
  <c r="O12" i="143"/>
  <c r="N620" i="110" l="1"/>
  <c r="N629" i="110"/>
  <c r="N625" i="110"/>
  <c r="N613" i="110"/>
  <c r="N617" i="110"/>
  <c r="N621" i="110"/>
  <c r="N624" i="110"/>
  <c r="N628" i="110"/>
  <c r="N614" i="110"/>
  <c r="N622" i="110"/>
  <c r="N626" i="110"/>
  <c r="N616" i="110"/>
  <c r="N630" i="110"/>
  <c r="N605" i="110"/>
  <c r="N604" i="110"/>
  <c r="E22" i="115"/>
  <c r="C22" i="115" s="1"/>
  <c r="G12" i="109"/>
  <c r="N607" i="110"/>
  <c r="N608" i="110"/>
  <c r="N611" i="110"/>
  <c r="N606" i="110"/>
  <c r="N615" i="110"/>
  <c r="N609" i="110"/>
  <c r="N619" i="110"/>
  <c r="G22" i="115"/>
  <c r="G35" i="115" s="1"/>
  <c r="G38" i="115" s="1"/>
  <c r="C45" i="115" s="1"/>
  <c r="D35" i="115"/>
  <c r="D38" i="115" s="1"/>
  <c r="H640" i="110"/>
  <c r="H642" i="110"/>
  <c r="N623" i="110"/>
  <c r="N627" i="110"/>
  <c r="N631" i="110"/>
  <c r="N610" i="110"/>
  <c r="N633" i="110"/>
  <c r="N618" i="110"/>
  <c r="N612" i="110"/>
  <c r="J634" i="110"/>
  <c r="J638" i="110"/>
  <c r="E33" i="115"/>
  <c r="J33" i="115" s="1"/>
  <c r="J35" i="115" s="1"/>
  <c r="J38" i="115" s="1"/>
  <c r="D46" i="115" s="1"/>
  <c r="H33" i="115"/>
  <c r="H35" i="115" s="1"/>
  <c r="H38" i="115" s="1"/>
  <c r="D45" i="115" s="1"/>
  <c r="N603" i="110"/>
  <c r="K638" i="110"/>
  <c r="K634" i="110"/>
  <c r="L640" i="110"/>
  <c r="L642" i="110"/>
  <c r="M634" i="110"/>
  <c r="M638" i="110"/>
  <c r="D47" i="115" l="1"/>
  <c r="J640" i="110"/>
  <c r="J642" i="110"/>
  <c r="D13" i="109" s="1"/>
  <c r="E45" i="115"/>
  <c r="C33" i="115"/>
  <c r="C35" i="115" s="1"/>
  <c r="C38" i="115" s="1"/>
  <c r="E50" i="115" s="1"/>
  <c r="I22" i="115"/>
  <c r="I35" i="115" s="1"/>
  <c r="I38" i="115" s="1"/>
  <c r="C46" i="115" s="1"/>
  <c r="C47" i="115" s="1"/>
  <c r="E35" i="115"/>
  <c r="E38" i="115" s="1"/>
  <c r="K640" i="110"/>
  <c r="N634" i="110"/>
  <c r="K642" i="110"/>
  <c r="M640" i="110"/>
  <c r="M642" i="110"/>
  <c r="D9" i="109"/>
  <c r="E47" i="115" l="1"/>
  <c r="C48" i="115" s="1"/>
  <c r="C49" i="115" s="1"/>
  <c r="D14" i="109"/>
  <c r="D25" i="109" s="1"/>
  <c r="D13" i="143"/>
  <c r="G13" i="109"/>
  <c r="E46" i="115"/>
  <c r="D9" i="143"/>
  <c r="D39" i="115"/>
  <c r="D40" i="115" s="1"/>
  <c r="G9" i="109"/>
  <c r="C50" i="115" l="1"/>
  <c r="D48" i="115"/>
  <c r="E48" i="115" s="1"/>
  <c r="D14" i="143"/>
  <c r="D25" i="143" s="1"/>
  <c r="D39" i="143" s="1"/>
  <c r="E13" i="143"/>
  <c r="P13" i="143" s="1"/>
  <c r="O13" i="143"/>
  <c r="E39" i="115"/>
  <c r="E40" i="115" s="1"/>
  <c r="G14" i="109"/>
  <c r="E9" i="143"/>
  <c r="P9" i="143" s="1"/>
  <c r="O9" i="143"/>
  <c r="D39" i="109"/>
  <c r="C39" i="115" s="1"/>
  <c r="G25" i="109"/>
  <c r="D50" i="115" l="1"/>
  <c r="D49" i="115"/>
  <c r="E14" i="143"/>
  <c r="P14" i="143" s="1"/>
  <c r="O14" i="143"/>
  <c r="E39" i="143"/>
  <c r="P39" i="143" s="1"/>
  <c r="O39" i="143"/>
  <c r="O25" i="143"/>
  <c r="E25" i="143"/>
  <c r="P25" i="143" s="1"/>
  <c r="B40" i="115"/>
  <c r="C40" i="115"/>
  <c r="G50" i="115"/>
  <c r="G39" i="109"/>
  <c r="E49" i="115" l="1"/>
</calcChain>
</file>

<file path=xl/comments1.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List>
</comments>
</file>

<file path=xl/comments2.xml><?xml version="1.0" encoding="utf-8"?>
<comments xmlns="http://schemas.openxmlformats.org/spreadsheetml/2006/main">
  <authors>
    <author>Author</author>
  </authors>
  <commentList>
    <comment ref="B428" authorId="0" shapeId="0">
      <text>
        <r>
          <rPr>
            <sz val="8"/>
            <color indexed="81"/>
            <rFont val="Tahoma"/>
            <family val="2"/>
          </rPr>
          <t>CHINO-SAN ONOFRE in DPB</t>
        </r>
      </text>
    </comment>
  </commentList>
</comments>
</file>

<file path=xl/sharedStrings.xml><?xml version="1.0" encoding="utf-8"?>
<sst xmlns="http://schemas.openxmlformats.org/spreadsheetml/2006/main" count="11271" uniqueCount="3423">
  <si>
    <t>SERRANO-VILLA PARK No. 2</t>
  </si>
  <si>
    <t>161kV TRANSMISSION LINES</t>
  </si>
  <si>
    <t>EAGLE MOUNTAIN-BLYTHE</t>
  </si>
  <si>
    <t>TOTAL 161kV T/L'S</t>
  </si>
  <si>
    <t>115kV TRANSMISSION LINES</t>
  </si>
  <si>
    <t>CONTROL-INYO (DWP)</t>
  </si>
  <si>
    <t>COOLWATER-SEGS 2-TORTILLA</t>
  </si>
  <si>
    <t>DEVERS-GARNET-VENWIND</t>
  </si>
  <si>
    <t>TOTAL ELDO-BAK-CLWTR-DUNN-MT.PASS</t>
  </si>
  <si>
    <t>KRAMER-COOL WATER</t>
  </si>
  <si>
    <t>KRAMER-INYOKERN-RANDSBURG No. 1</t>
  </si>
  <si>
    <t>KRAMER-INYOKERN-RANDSBURG No. 3</t>
  </si>
  <si>
    <t>KRAMER-ROADWAY-VICTOR</t>
  </si>
  <si>
    <t>KRAMER-TORTILLA</t>
  </si>
  <si>
    <t>KRAMER-VICTOR</t>
  </si>
  <si>
    <t>TOTAL 115kV T/L'S</t>
  </si>
  <si>
    <t>55kV TRANSMISSION LINES</t>
  </si>
  <si>
    <t>CONTROL-SILVER PEAK "A" - CALIF</t>
  </si>
  <si>
    <t>CONTROL-SILVER PEAK "C" - CALIF</t>
  </si>
  <si>
    <t>GRAND TOTAL</t>
  </si>
  <si>
    <t>CONCHO-INDIAN WELLS</t>
  </si>
  <si>
    <t>CONCHO-INDIAN WELLS-SANTA ROSA</t>
  </si>
  <si>
    <t>TOTAL CONCHO-INDIAN WELLS-SANTA ROSA</t>
  </si>
  <si>
    <t>DEVERS-GARNET-INDIGO</t>
  </si>
  <si>
    <t>EISENHOWER-FARRELL</t>
  </si>
  <si>
    <t>EISENHOWER-THORNHILL</t>
  </si>
  <si>
    <t>DEVERS-FARRELL-WINDLAND</t>
  </si>
  <si>
    <t>TOTAL DEVERS-FARRELL-WINDLAND</t>
  </si>
  <si>
    <t>SUB TOTAL OF 115kV T/L'S Non ISO</t>
  </si>
  <si>
    <t>66kV TRANSMISSION LINES WHICH WILL CONVERT TO NON-ISO DUE TO THE IMPLEMENTATION OF THE EKWRA &amp; ANTELOPE BAILEY PROJECT</t>
  </si>
  <si>
    <t>BAILEY-NEENACH-WESTPAC</t>
  </si>
  <si>
    <t>ANTELOPE-ANAVERDE-HELIJET</t>
  </si>
  <si>
    <t>ANTELOPE-CAL CEMENT</t>
  </si>
  <si>
    <t>ANTELOPE-DEL SUR-ROSAMOND</t>
  </si>
  <si>
    <t>ANTELOPE-LANCASTER-LANPRI-SHUTTLE</t>
  </si>
  <si>
    <t>*OH</t>
  </si>
  <si>
    <t>*UG</t>
  </si>
  <si>
    <t>TOTAL ANTELOPE-LANCASTER-LANPRI-SHUTTLE</t>
  </si>
  <si>
    <t>ANTELOPE-OASIS-PALMDALE-QUARTZ HILL</t>
  </si>
  <si>
    <t>ANTELOPE-ROSAMOND</t>
  </si>
  <si>
    <t>ANTELOPE-SHUTTLE</t>
  </si>
  <si>
    <t>BAILEY-GORMAN</t>
  </si>
  <si>
    <t>CAL CEMENT-GOLDTOWN-MONOLITH-W/LAND</t>
  </si>
  <si>
    <t>TOTAL CAL CEMENT-GOLDTOWN MONOLITH-WINDLANDS</t>
  </si>
  <si>
    <t>CAL CEMENT-MONOLITH-ROSAMOND-W/FARM</t>
  </si>
  <si>
    <t>TOTAL CAL CEMENT-MONOLITH-ROSAMOND-W/FARM</t>
  </si>
  <si>
    <t>CAL CEMENT-MONOLITH-WINDPARK</t>
  </si>
  <si>
    <t>TOTAL CAL CEMENT-MONOLITH-WINDPARK</t>
  </si>
  <si>
    <t>CORUM-GOLDTOWN</t>
  </si>
  <si>
    <t>CORUM-ROSAMOND</t>
  </si>
  <si>
    <t>CUMMINGS-MONOLITH</t>
  </si>
  <si>
    <t>DEL SUR-LANCASTER-RITE AID</t>
  </si>
  <si>
    <t>GOLDTOWN-LANCASTER</t>
  </si>
  <si>
    <t>GORMAN-KERN RIVER No. 1</t>
  </si>
  <si>
    <t>TOTAL GORMAN-KERN RIVER No. 1</t>
  </si>
  <si>
    <t>HELIJET-LITTLE ROCK-PALMDALE-ROCKAIR</t>
  </si>
  <si>
    <t>LANCASTER-LITTLE ROCK-PIUTE</t>
  </si>
  <si>
    <t>TOTAL LANCASTER-LITTLE ROCK-PIUTE</t>
  </si>
  <si>
    <t>PIUTE-REDMAN</t>
  </si>
  <si>
    <t>Indicates only the portion of the circuit that is considered under ISO control.</t>
  </si>
  <si>
    <t>TRANSMISSION LINE COST BY</t>
  </si>
  <si>
    <t xml:space="preserve">OPERATING VOLTAGE / LOCATION NO. </t>
  </si>
  <si>
    <t>OPERATING VOLTAGE /</t>
  </si>
  <si>
    <t>1000 kV TRANSMISSION LINES</t>
  </si>
  <si>
    <t>500 kV TRANSMISSION LINES</t>
  </si>
  <si>
    <t>220 kV TRANSMISSION LINES</t>
  </si>
  <si>
    <t>Designed at 500kV</t>
  </si>
  <si>
    <t>TOTAL 230kV T/L'S</t>
  </si>
  <si>
    <t>*  Cost allocated between operating voltages by pole miles.</t>
  </si>
  <si>
    <t>161 kV TRANSMISSION LINES</t>
  </si>
  <si>
    <t>115 kV TRANSMISSION LINES</t>
  </si>
  <si>
    <t>*Designed at 220kV</t>
  </si>
  <si>
    <t>OH*</t>
  </si>
  <si>
    <t>UG*</t>
  </si>
  <si>
    <t>66 / 55 / 33 kV TRANSMISSION LINES</t>
  </si>
  <si>
    <t>*Designed at 115kV</t>
  </si>
  <si>
    <t xml:space="preserve"> OH*Designed at 115kV</t>
  </si>
  <si>
    <t>TOTAL 66 / 55 / 33kV T/L'S</t>
  </si>
  <si>
    <t>TOTAL ALL T/L'S</t>
  </si>
  <si>
    <t>Totals including exclusions</t>
  </si>
  <si>
    <t>SERRANO SUB</t>
  </si>
  <si>
    <t>EL DORADO SUB</t>
  </si>
  <si>
    <t xml:space="preserve">SYLMAR-PAC INTERTIE      </t>
  </si>
  <si>
    <t>GOULD SUBSTATION</t>
  </si>
  <si>
    <t>SANTA CLARA SUBSTATION</t>
  </si>
  <si>
    <t>MIRA LOMA SUBSTATION</t>
  </si>
  <si>
    <t>VIEJO SUBSTATION</t>
  </si>
  <si>
    <t>4XXX locns excluded from Study</t>
  </si>
  <si>
    <t>FERC FORM 1 Totals</t>
  </si>
  <si>
    <t>1 = Assuming EKWRA Reconfiguration HAS occurred</t>
  </si>
  <si>
    <t>Johanna</t>
  </si>
  <si>
    <t>NON-ISO RELATED PLANT</t>
  </si>
  <si>
    <t>Straddle Substations:</t>
  </si>
  <si>
    <t>Total Straddle Substations</t>
  </si>
  <si>
    <t>Lundy</t>
  </si>
  <si>
    <t>Eastern T/S Region</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</si>
  <si>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</si>
  <si>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</si>
  <si>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</si>
  <si>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</si>
  <si>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</si>
  <si>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</si>
  <si>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</si>
  <si>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</si>
  <si>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</si>
  <si>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</si>
  <si>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</si>
  <si>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</si>
  <si>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</si>
  <si>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</si>
  <si>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</si>
  <si>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</si>
  <si>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</si>
  <si>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</si>
  <si>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</si>
  <si>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</si>
  <si>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</si>
  <si>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</si>
  <si>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</si>
  <si>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</si>
  <si>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</si>
  <si>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</si>
  <si>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</si>
  <si>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GENERATION RELATED PLANT COST</t>
  </si>
  <si>
    <t>LUGO-RANCHO VISTA</t>
  </si>
  <si>
    <t>MIRA LOMA-RANCHO VISTA</t>
  </si>
  <si>
    <t>ETIWANDA-RANCHO VISTA No1</t>
  </si>
  <si>
    <t>ETIWANDA-RANCHO VISTA No2</t>
  </si>
  <si>
    <t>LANCASTER-PURIFY-REDMAN</t>
  </si>
  <si>
    <t xml:space="preserve">MET T/S REGION           </t>
  </si>
  <si>
    <t xml:space="preserve">COASTAL T/S REGION       </t>
  </si>
  <si>
    <t xml:space="preserve">EASTERN T/S REGION       </t>
  </si>
  <si>
    <t>VAR. TRANS. LINES-S/E DIV</t>
  </si>
  <si>
    <t>Non 4xxx locns excluded from Study*</t>
  </si>
  <si>
    <t>PALOVERDE NUCL GEN PLT-U1</t>
  </si>
  <si>
    <t>*Rows hidden in Non4xxx Locations</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</si>
  <si>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</si>
  <si>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</si>
  <si>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</si>
  <si>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</si>
  <si>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</si>
  <si>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</si>
  <si>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</si>
  <si>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</si>
  <si>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</si>
  <si>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</si>
  <si>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</si>
  <si>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</si>
  <si>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</si>
  <si>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</si>
  <si>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</si>
  <si>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</si>
  <si>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</si>
  <si>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</si>
  <si>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</si>
  <si>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</si>
  <si>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</si>
  <si>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</si>
  <si>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</si>
  <si>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</si>
  <si>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DWP-Edison  Calif</t>
  </si>
  <si>
    <t>DWP-Edison  Nevada</t>
  </si>
  <si>
    <t>Lugo-Vincent</t>
  </si>
  <si>
    <t>Midway-Vincent</t>
  </si>
  <si>
    <t>Lugo-Mira Loma</t>
  </si>
  <si>
    <t>Serrano-Valley</t>
  </si>
  <si>
    <t>Vincent</t>
  </si>
  <si>
    <t>Devers</t>
  </si>
  <si>
    <t>Eagle Mountain</t>
  </si>
  <si>
    <t>Antelope</t>
  </si>
  <si>
    <t>Victor</t>
  </si>
  <si>
    <t>Mandalay-Santa Clara GRT (2 Lines)</t>
  </si>
  <si>
    <t>Difference</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</si>
  <si>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</si>
  <si>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</si>
  <si>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</si>
  <si>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</si>
  <si>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</si>
  <si>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</si>
  <si>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</si>
  <si>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</si>
  <si>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</si>
  <si>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</si>
  <si>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</si>
  <si>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</si>
  <si>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</si>
  <si>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</si>
  <si>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</si>
  <si>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</si>
  <si>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</si>
  <si>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</si>
  <si>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</si>
  <si>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</si>
  <si>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</si>
  <si>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Location Number</t>
  </si>
  <si>
    <t>Ledger Values</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</si>
  <si>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</si>
  <si>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</si>
  <si>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</si>
  <si>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</si>
  <si>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</si>
  <si>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</si>
  <si>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</si>
  <si>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</si>
  <si>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</si>
  <si>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</si>
  <si>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</si>
  <si>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</si>
  <si>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</si>
  <si>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</si>
  <si>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</si>
  <si>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</si>
  <si>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</si>
  <si>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</si>
  <si>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</si>
  <si>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</si>
  <si>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</si>
  <si>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</si>
  <si>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</si>
  <si>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</si>
  <si>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</si>
  <si>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</si>
  <si>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</si>
  <si>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</si>
  <si>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</si>
  <si>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</si>
  <si>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</si>
  <si>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</si>
  <si>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</si>
  <si>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</si>
  <si>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</si>
  <si>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</si>
  <si>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</si>
  <si>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</si>
  <si>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</si>
  <si>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</si>
  <si>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</si>
  <si>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</si>
  <si>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</si>
  <si>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</si>
  <si>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</si>
  <si>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</si>
  <si>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</si>
  <si>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</si>
  <si>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</si>
  <si>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</si>
  <si>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</si>
  <si>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</si>
  <si>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</si>
  <si>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</si>
  <si>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</si>
  <si>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</si>
  <si>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</si>
  <si>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</si>
  <si>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</si>
  <si>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</si>
  <si>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</si>
  <si>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</si>
  <si>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</si>
  <si>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</si>
  <si>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</si>
  <si>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</si>
  <si>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</si>
  <si>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</si>
  <si>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</si>
  <si>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</si>
  <si>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</si>
  <si>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</si>
  <si>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</si>
  <si>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</si>
  <si>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</si>
  <si>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</si>
  <si>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</si>
  <si>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</si>
  <si>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</si>
  <si>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</si>
  <si>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</si>
  <si>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</si>
  <si>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</si>
  <si>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</si>
  <si>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</si>
  <si>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</si>
  <si>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</si>
  <si>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</si>
  <si>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</si>
  <si>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</si>
  <si>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</si>
  <si>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</si>
  <si>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</si>
  <si>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</si>
  <si>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</si>
  <si>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</si>
  <si>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</si>
  <si>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</si>
  <si>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</si>
  <si>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</si>
  <si>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</si>
  <si>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</si>
  <si>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</si>
  <si>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</si>
  <si>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</si>
  <si>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Many Transmission Lines</t>
  </si>
  <si>
    <t>Various 220kv Lines</t>
  </si>
  <si>
    <t>Chino-Serrano</t>
  </si>
  <si>
    <t>Alamitos-Mesa-&amp; Various</t>
  </si>
  <si>
    <t>Lighthipe-Hinson-Long Beach</t>
  </si>
  <si>
    <t>Mira Loma, other</t>
  </si>
  <si>
    <t>Vincent-Pardee Line 2</t>
  </si>
  <si>
    <t>Rio Honda-Vincent Line 2</t>
  </si>
  <si>
    <t>Various 66kv Lines</t>
  </si>
  <si>
    <t>Various 55kv Lines</t>
  </si>
  <si>
    <t>Eastern (Transmission Location)</t>
  </si>
  <si>
    <t>Northern (Transmission Location)</t>
  </si>
  <si>
    <t>Various 115kv Lines</t>
  </si>
  <si>
    <t xml:space="preserve">A/C 360
</t>
  </si>
  <si>
    <t>Land &amp;
Land Rights</t>
  </si>
  <si>
    <t>DISTRIBUTION SUBSTATION FACILITIES</t>
  </si>
  <si>
    <t>LOCATION
NUMBER</t>
  </si>
  <si>
    <t>DISTRIBUTION ACCOUNT</t>
  </si>
  <si>
    <t>VARIOUS 66KV LINES</t>
  </si>
  <si>
    <t>E.MAGUNDEN-ANTELOPE 220KV</t>
  </si>
  <si>
    <t>EAGLE ROCK-MESA 220KV LN</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</si>
  <si>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</si>
  <si>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</si>
  <si>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</si>
  <si>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</si>
  <si>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</si>
  <si>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</si>
  <si>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</si>
  <si>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</si>
  <si>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</si>
  <si>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</si>
  <si>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</si>
  <si>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</si>
  <si>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</si>
  <si>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</si>
  <si>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</si>
  <si>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</si>
  <si>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</si>
  <si>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</si>
  <si>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</si>
  <si>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</si>
  <si>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</si>
  <si>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</si>
  <si>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</si>
  <si>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</si>
  <si>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</si>
  <si>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</si>
  <si>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</si>
  <si>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</si>
  <si>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</si>
  <si>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</si>
  <si>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</si>
  <si>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</si>
  <si>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</si>
  <si>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</si>
  <si>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</si>
  <si>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</si>
  <si>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</si>
  <si>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</si>
  <si>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</si>
  <si>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</si>
  <si>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</si>
  <si>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</si>
  <si>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</si>
  <si>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</si>
  <si>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</si>
  <si>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</si>
  <si>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Huntington Beach- Ellis GRT (4 Lines)</t>
  </si>
  <si>
    <t>Check</t>
  </si>
  <si>
    <t>A/C 360</t>
  </si>
  <si>
    <t>CSTMR SRVC FAC.</t>
  </si>
  <si>
    <t>Total Structures</t>
  </si>
  <si>
    <t>ISO TRANSMISSION LINES BY</t>
  </si>
  <si>
    <t>OPERATING VOLTAGE / CIRCUIT NAME</t>
  </si>
  <si>
    <t>OPERATING VOLTAGE</t>
  </si>
  <si>
    <t>LOCATION</t>
  </si>
  <si>
    <t>CIRCUIT</t>
  </si>
  <si>
    <t xml:space="preserve">TOTAL ACCT. </t>
  </si>
  <si>
    <t>A C C O U N T    N O.</t>
  </si>
  <si>
    <t>CIRCUIT NAME</t>
  </si>
  <si>
    <t>NO.</t>
  </si>
  <si>
    <t>MILES</t>
  </si>
  <si>
    <t>CIRCUIT MILES</t>
  </si>
  <si>
    <t>354</t>
  </si>
  <si>
    <t>355</t>
  </si>
  <si>
    <t>356</t>
  </si>
  <si>
    <t>357</t>
  </si>
  <si>
    <t>358</t>
  </si>
  <si>
    <t>359</t>
  </si>
  <si>
    <t>1000kV TRANSMISSION LINES</t>
  </si>
  <si>
    <t>CELILO-SYLMAR HV DC - CALIF.</t>
  </si>
  <si>
    <t>CELILO-SYLMAR HV DC - NEVADA</t>
  </si>
  <si>
    <t>TOTAL CELILO-SYLMAR</t>
  </si>
  <si>
    <t>TOTAL 1000kV T/L'S</t>
  </si>
  <si>
    <t>500kV TRANSMISSION LINES</t>
  </si>
  <si>
    <t>DEVERS-PALO VERDE - CALIF.</t>
  </si>
  <si>
    <t>DEVERS-PALO VERDE - ARIZONA</t>
  </si>
  <si>
    <t>TOTAL DEVERS-PALO VERDE</t>
  </si>
  <si>
    <t>ELDORADO-LUGO - CALIF.</t>
  </si>
  <si>
    <t>ELDORADO-LUGO - NEVADA</t>
  </si>
  <si>
    <t>TOTAL ELDORADO-LUGO</t>
  </si>
  <si>
    <t>ELDORADO-MCCULLOUGH (SCE PORTION)</t>
  </si>
  <si>
    <t>N/A</t>
  </si>
  <si>
    <t>ELDORADO-MOENKOPI  (SCE PORTION)</t>
  </si>
  <si>
    <t>ELDORADO-MOHAVE</t>
  </si>
  <si>
    <t>LAUGHLIN-MOHAVE  (SCE PORTION)</t>
  </si>
  <si>
    <t>LUGO-MOHAVE - NEVADA</t>
  </si>
  <si>
    <t>LUGO-MOHAVE - CALIF.</t>
  </si>
  <si>
    <t>TOTAL LUGO-MOHAVE</t>
  </si>
  <si>
    <t>LUGO-MIRA LOMA No.2</t>
  </si>
  <si>
    <t>LUGO-MIRA LOMA No. 3</t>
  </si>
  <si>
    <t>LUGO-VICTORVILLE  (SCE PORTION)</t>
  </si>
  <si>
    <t>LUGO-VINCENT No. 1</t>
  </si>
  <si>
    <t>LUGO-VINCENT No. 2</t>
  </si>
  <si>
    <t>MIDWAY-VINCENT No. 1</t>
  </si>
  <si>
    <t>MIDWAY-VINCENT No. 2</t>
  </si>
  <si>
    <t>SERRANO-VALLEY</t>
  </si>
  <si>
    <t>TOTAL 500kV T/L'S</t>
  </si>
  <si>
    <t>220kV TRANSMISSION LINES</t>
  </si>
  <si>
    <t>ALAMITOS-BARRE No. 2</t>
  </si>
  <si>
    <t>ALAMITOS-CENTER</t>
  </si>
  <si>
    <t>ALAMITOS-LIGHTHIPE</t>
  </si>
  <si>
    <t>ANTELOPE-MAGUNDEN No. 1</t>
  </si>
  <si>
    <t>ANTELOPE-MAGUNDEN No. 2</t>
  </si>
  <si>
    <t>BAILEY-PARDEE</t>
  </si>
  <si>
    <t>BAILEY-PASTORIA</t>
  </si>
  <si>
    <t>BARRE-LEWIS</t>
  </si>
  <si>
    <t>BARRE-VILLA PARK</t>
  </si>
  <si>
    <t>BIG CREEK 1-BIG CREEK 2</t>
  </si>
  <si>
    <t>BIG CREEK 1-RECTOR</t>
  </si>
  <si>
    <t>BIG CREEK 2-BIG CREEK 3</t>
  </si>
  <si>
    <t>BIG CREEK 2-BIG CREEK 8</t>
  </si>
  <si>
    <t>BIG CREEK 3-BIG CREEK 4</t>
  </si>
  <si>
    <t>BIG CREEK 3-BIG CREEK 8</t>
  </si>
  <si>
    <t>BIG CREEK 3-RECTOR</t>
  </si>
  <si>
    <t>BIG CREEK 4-SPRINGVILLE</t>
  </si>
  <si>
    <t>CENTER-DEL AMO</t>
  </si>
  <si>
    <t>CENTER-MESA</t>
  </si>
  <si>
    <t>CENTER-OLINDA</t>
  </si>
  <si>
    <t>CHEVMAIN-EL NIDO</t>
  </si>
  <si>
    <t>OH</t>
  </si>
  <si>
    <t>UG</t>
  </si>
  <si>
    <t>TOTAL CHEVMAIN-EL NIDO</t>
  </si>
  <si>
    <t>CHEVMAIN-EL SEGUNDO</t>
  </si>
  <si>
    <t>CHINO-MIRA LOMA No.1</t>
  </si>
  <si>
    <t>CHINO-MIRA LOMA No. 2</t>
  </si>
  <si>
    <t>CHINO-MIRA LOMA No. 3</t>
  </si>
  <si>
    <t>CHINO-SERRANO</t>
  </si>
  <si>
    <t>CHINO-VIEJO</t>
  </si>
  <si>
    <t>CIMA-ELDORADO-PISGAH No. 1 - CALIF.</t>
  </si>
  <si>
    <t>CIMA-ELDORADO-PISGAH No. 1 - NEVADA</t>
  </si>
  <si>
    <t>TOTAL CIMA-ELDORADO-PISGAH No.1</t>
  </si>
  <si>
    <t>CIMA-ELDORADO-PISGAH No. 2 - CALIF.</t>
  </si>
  <si>
    <t>CIMA-ELDORADO-PISGAH No. 2 - NEVADA</t>
  </si>
  <si>
    <t>TOTAL CIMA-ELDORADO-PISGAH No.2</t>
  </si>
  <si>
    <t>DEL AMO-HINSON</t>
  </si>
  <si>
    <t>TOTAL DEL AMO-HINSON</t>
  </si>
  <si>
    <t>DEL AMO-LAGUNA BELL</t>
  </si>
  <si>
    <t>TOTAL DEL AMO-LAGUNA BELL</t>
  </si>
  <si>
    <t>DEVERS-VISTA No. 1</t>
  </si>
  <si>
    <t>TOTAL DEVERS-VISTA No. 1</t>
  </si>
  <si>
    <t>DEVERS-VISTA No. 2</t>
  </si>
  <si>
    <t>TOTAL DEVERS-VISTA No. 2</t>
  </si>
  <si>
    <t>EAGLE ROCK-MESA</t>
  </si>
  <si>
    <t>TOTAL EAGLE ROCK-MESA</t>
  </si>
  <si>
    <t>EAGLE ROCK-PARDEE</t>
  </si>
  <si>
    <t>TOTAL EAGLE ROCK-PARDEE</t>
  </si>
  <si>
    <t>EAGLE ROCK-SYLMAR</t>
  </si>
  <si>
    <t>TOTAL EAGLE ROCK-SYLMAR</t>
  </si>
  <si>
    <t>EL NIDO-EL SEGUNDO</t>
  </si>
  <si>
    <t>TOTAL EL NIDO-EL SEGUNDO</t>
  </si>
  <si>
    <t>EL NIDO-LA CIENEGA</t>
  </si>
  <si>
    <t>EL NIDO-LA FRESA No. 3</t>
  </si>
  <si>
    <t>EL NIDO-LA FRESA No. 4</t>
  </si>
  <si>
    <t>ELDORADO-MEAD No. 1</t>
  </si>
  <si>
    <t xml:space="preserve">ELDORADO-MEAD No. 2 </t>
  </si>
  <si>
    <t>ELLIS-JOHANNA</t>
  </si>
  <si>
    <t>ELLIS-SANTIAGO</t>
  </si>
  <si>
    <t>ETIWANDA-MIRA LOMA</t>
  </si>
  <si>
    <t>ETIWANDA-PADUA</t>
  </si>
  <si>
    <t>ETIWANDA-SAN BERNARDINO</t>
  </si>
  <si>
    <t>TOTAL ETIWANDA-SAN BERNARDINO</t>
  </si>
  <si>
    <t>ETIWANDA-VISTA</t>
  </si>
  <si>
    <t>GOLETA-SANTA CLARA No. 1</t>
  </si>
  <si>
    <t>GOLETA-SANTA CLARA No. 2</t>
  </si>
  <si>
    <t>GOODRICH-GOULD</t>
  </si>
  <si>
    <t>GOODRICH-LAGUNA BELL</t>
  </si>
  <si>
    <t>GOULD-SYLMAR</t>
  </si>
  <si>
    <t>HARBORGEN-HINSON</t>
  </si>
  <si>
    <t>HARBORGEN-LONG BEACH</t>
  </si>
  <si>
    <t>HINSON-LA FRESA</t>
  </si>
  <si>
    <t>TOTAL HINSON-LA FRESA</t>
  </si>
  <si>
    <t>HINSON-LIGHTHIPE</t>
  </si>
  <si>
    <t>HOOVER-MEAD No. 2  (No. Boulder-Mead)</t>
  </si>
  <si>
    <t>HOOVER-MEAD No. 3  (So. Boulder-Mead)</t>
  </si>
  <si>
    <t>JOHANNA-SANTIAGO</t>
  </si>
  <si>
    <t>JULIAN HINDS-MIRAGE</t>
  </si>
  <si>
    <t>KRAMER-LUGO No. 1</t>
  </si>
  <si>
    <t>KRAMER-LUGO No. 2</t>
  </si>
  <si>
    <t>LA CIENEGA-LA FRESA</t>
  </si>
  <si>
    <t>LA FRESA-LAGUNA BELL</t>
  </si>
  <si>
    <t>TOTAL LA FRESA-LAGUNA BELL</t>
  </si>
  <si>
    <t>LA FRESA-REDONDO No. 1</t>
  </si>
  <si>
    <t>LA FRESA-REDONDO No. 2</t>
  </si>
  <si>
    <t>LAGUNA BELL-RIO HONDO</t>
  </si>
  <si>
    <t>LAGUNA BELL-VELASCO</t>
  </si>
  <si>
    <t>LEWIS-SERRANO No.1</t>
  </si>
  <si>
    <t>LEWIS-SERRANO No. 2</t>
  </si>
  <si>
    <t>LEWIS-VILLA PARK</t>
  </si>
  <si>
    <t>LIGHTHIPE-LONG BEACH</t>
  </si>
  <si>
    <t>LIGHTHIPE-MESA</t>
  </si>
  <si>
    <t>LIGHTHIPE-REDONDO</t>
  </si>
  <si>
    <t>LUGO-PISGAH No. 1</t>
  </si>
  <si>
    <t>LUGO-PISGAH No. 2</t>
  </si>
  <si>
    <t>LUGO-VICTOR No. 1</t>
  </si>
  <si>
    <t>LUGO-VICTOR No. 2</t>
  </si>
  <si>
    <t>MAGUNDEN-PASTORIA No. 1</t>
  </si>
  <si>
    <t>MAGUNDEN-PASTORIA No. 2</t>
  </si>
  <si>
    <t>MAGUNDEN-PASTORIA No. 3</t>
  </si>
  <si>
    <t>MAGUNDEN-SPRINGVILLE No. 1</t>
  </si>
  <si>
    <t>MAGUNDEN-SPRINGVILLE No. 2</t>
  </si>
  <si>
    <t>MAGUNDEN-VESTAL No. 1</t>
  </si>
  <si>
    <t>MAGUNDEN-VESTAL No. 2</t>
  </si>
  <si>
    <t>MESA-REDONDO</t>
  </si>
  <si>
    <t>TOTAL MESA-REDONDO</t>
  </si>
  <si>
    <t>MESA-RIO HONDO</t>
  </si>
  <si>
    <t>MESA-VINCENT</t>
  </si>
  <si>
    <t>TOTAL MESA-VINCENT</t>
  </si>
  <si>
    <t>MESA-WALNUT</t>
  </si>
  <si>
    <t>MIRA LOMA-OLINDA</t>
  </si>
  <si>
    <t>MIRA LOMA-VISTA No. 1</t>
  </si>
  <si>
    <t>MIRA LOMA-VISTA No. 2</t>
  </si>
  <si>
    <t>MIRA LOMA-WALNUT</t>
  </si>
  <si>
    <t>MIRAGE-RAMON (SCE PORTION)</t>
  </si>
  <si>
    <t>MOORPARK-PARDEE No. 1</t>
  </si>
  <si>
    <t>MOORPARK-PARDEE No. 2</t>
  </si>
  <si>
    <t>MOORPARK-PARDEE No. 3</t>
  </si>
  <si>
    <t>MOORPARK-SANTA CLARA No. 1</t>
  </si>
  <si>
    <t>MOORPARK-SANTA CLARA No. 2</t>
  </si>
  <si>
    <t>OLINDA-WALNUT</t>
  </si>
  <si>
    <t>PARDEE-PASTORIA</t>
  </si>
  <si>
    <t>PARDEE-PASTORIA-WARNE</t>
  </si>
  <si>
    <t>*</t>
  </si>
  <si>
    <t>PARDEE-SANTA CLARA</t>
  </si>
  <si>
    <t>PARDEE-SYLMAR No. 1</t>
  </si>
  <si>
    <t>TOTAL PARDEE-SYLMAR No. 1</t>
  </si>
  <si>
    <t>PARDEE-SYLMAR No. 2</t>
  </si>
  <si>
    <t>TOTAL PARDEE-SYLMAR No. 2</t>
  </si>
  <si>
    <t>PARDEE-VINCENT</t>
  </si>
  <si>
    <t>TOTAL PARDEE-VINCENT</t>
  </si>
  <si>
    <t>RECTOR-VESTAL No. 1</t>
  </si>
  <si>
    <t>RECTOR-VESTAL No. 2</t>
  </si>
  <si>
    <t>RIO HONDO-VINCENT No. 1</t>
  </si>
  <si>
    <t>RIO HONDO-VINCENT No. 2</t>
  </si>
  <si>
    <t>TOTAL RIO HONDO-VINCENT No. 2</t>
  </si>
  <si>
    <t>SAN BERNARDINO-VISTA</t>
  </si>
  <si>
    <t>TOTAL SAN BERNARDINO-VISTA</t>
  </si>
  <si>
    <t>SAN ONOFRE-SANTIAGO No. 1</t>
  </si>
  <si>
    <t>SAN ONOFRE-SANTIAGO No. 2</t>
  </si>
  <si>
    <t>SAN ONOFRE-SERRANO</t>
  </si>
  <si>
    <t>SAN ONOFRE-VIEJO</t>
  </si>
  <si>
    <t>SANTA CLARA-VINCENT</t>
  </si>
  <si>
    <t>TOTAL SANTA CLARA-VINCENT</t>
  </si>
  <si>
    <t>SERRANO-VILLA PARK No. 1</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</si>
  <si>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</si>
  <si>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</si>
  <si>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</si>
  <si>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</si>
  <si>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</si>
  <si>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</si>
  <si>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</si>
  <si>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</si>
  <si>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</si>
  <si>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</si>
  <si>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</si>
  <si>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x</t>
  </si>
  <si>
    <t>NOTES</t>
  </si>
  <si>
    <t>VOLTAGE</t>
  </si>
  <si>
    <t>Yes</t>
  </si>
  <si>
    <t>Split</t>
  </si>
  <si>
    <t>SUMIF</t>
  </si>
  <si>
    <t>TOTAL LUGO-MIRA LOMA</t>
  </si>
  <si>
    <t>MIRA LOMA-SERRANO No. 1 &amp; 2</t>
  </si>
  <si>
    <t>VALLEY SUB</t>
  </si>
  <si>
    <t>Built as 500kV energized as 220</t>
  </si>
  <si>
    <t>ALAMITOS-BARRE NO. 1</t>
  </si>
  <si>
    <t>DEVERS-EL CASCO</t>
  </si>
  <si>
    <t>TOTAL DEVERS-EL CASCO</t>
  </si>
  <si>
    <t>EL CASCO-SAN BERNARDINO</t>
  </si>
  <si>
    <t>TOTAL EL CASCO-SAN BERNARDINO</t>
  </si>
  <si>
    <t>MIRA LOMA-RANCHO VISTA No.1 &amp; 2</t>
  </si>
  <si>
    <t>PADUA-RANCHO VISTA No.1 &amp; 2</t>
  </si>
  <si>
    <t>PARDEE-VINCENT (IDLE)</t>
  </si>
  <si>
    <t>SAN BERNARDINO-VISTA (IDLE)</t>
  </si>
  <si>
    <t>TOTAL KRAMER-VICTOR</t>
  </si>
  <si>
    <t>66kV TRANSMISSION LINES</t>
  </si>
  <si>
    <t>ANTELOPE-NEENACH</t>
  </si>
  <si>
    <t>TOTAL 66kV T/L'S</t>
  </si>
  <si>
    <t>TOTAL DEVERS-EISENHOWER</t>
  </si>
  <si>
    <t>MIRAGE-SANTA ROSA-TAMARISK</t>
  </si>
  <si>
    <t>not included, cannot find wO</t>
  </si>
  <si>
    <t>TOTAL MIRAGE-SANTA ROSA-TAMARISK</t>
  </si>
  <si>
    <t>TOTAL DEVERS-GARNET-VENWIND</t>
  </si>
  <si>
    <t>MIRAGE-SANTA ROSA</t>
  </si>
  <si>
    <t>MIRAGE-CONCHO</t>
  </si>
  <si>
    <t>not included, $ in 107</t>
  </si>
  <si>
    <t>ACTON-RITTER RANCH</t>
  </si>
  <si>
    <t>AB</t>
  </si>
  <si>
    <t>ANAVERDE-RITTER RANCH</t>
  </si>
  <si>
    <t>not included, cannot find WO</t>
  </si>
  <si>
    <t>ANTELOPE-RITTER RANCH No.1</t>
  </si>
  <si>
    <t>TOTAL ANTELOPE-ANAVERDE-HELIJET</t>
  </si>
  <si>
    <t>ANTELOPE-LANCASTER-OASIS</t>
  </si>
  <si>
    <t>ANTELOPE-QUARTZ HILL No.2</t>
  </si>
  <si>
    <t>TOTAL ANTELOPE-QUARTZ HILL No.2</t>
  </si>
  <si>
    <t>ANTELOPE-RITTER RANCH No.2</t>
  </si>
  <si>
    <t>TOTAL ANTELOPE-RITTER RANCH No.2</t>
  </si>
  <si>
    <t>CORRECTION-CUMMINGS--KERN RIVER No. 1</t>
  </si>
  <si>
    <t>TOTAL CORRECTION-CUMMINGS--KERN RIVER No. 1</t>
  </si>
  <si>
    <t>ANTELOPE-QUARTZ HILL No.1</t>
  </si>
  <si>
    <t>TOTAL ANTELOPE-QUARTZ HILL No.1</t>
  </si>
  <si>
    <t>OASIS-PALMDALE-QUARTZ HILL</t>
  </si>
  <si>
    <t>ANTELOPE-QUARTZ HILL-SHUTTLE</t>
  </si>
  <si>
    <t>TOTAL ANTELOPE-QUARTZ HILL-SHUTTLE</t>
  </si>
  <si>
    <t>DEVERS-MIRAGE SPLIT TOTAL</t>
  </si>
  <si>
    <t>ANTELOPE-BAILEY SPLIT TOTAL</t>
  </si>
  <si>
    <t>SYSTEM SPLITS TOTAL</t>
  </si>
  <si>
    <t>TOTAL WITH SYSTEM SPLITS</t>
  </si>
  <si>
    <t>MATCHES ISO TAB</t>
  </si>
  <si>
    <t>TOTAL LESS SYSTEM SPLITS</t>
  </si>
  <si>
    <t>TOTAL 115KV w/system splits</t>
  </si>
  <si>
    <t>TOTAL  66KV w/system splits</t>
  </si>
  <si>
    <t>Refer Substation Study</t>
  </si>
  <si>
    <t>ANTELOPE-MESA 220 KV LN</t>
  </si>
  <si>
    <t xml:space="preserve">UG 33kV </t>
  </si>
  <si>
    <t>Northern T/S Region</t>
  </si>
  <si>
    <t>ELLIS-HNGTN BCH#1-4 220KV</t>
  </si>
  <si>
    <t>MOUNTAINVIEW POWER-COMMON</t>
  </si>
  <si>
    <t>Refer to Substation Study</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</si>
  <si>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</si>
  <si>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</si>
  <si>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</si>
  <si>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</si>
  <si>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</si>
  <si>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</si>
  <si>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</si>
  <si>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</si>
  <si>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</si>
  <si>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</si>
  <si>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</si>
  <si>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</si>
  <si>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</si>
  <si>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</si>
  <si>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</si>
  <si>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</si>
  <si>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</si>
  <si>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</si>
  <si>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</si>
  <si>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</si>
  <si>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</si>
  <si>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</si>
  <si>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</si>
  <si>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</si>
  <si>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</si>
  <si>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</si>
  <si>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</si>
  <si>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</si>
  <si>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</si>
  <si>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</si>
  <si>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</si>
  <si>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</si>
  <si>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</si>
  <si>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</si>
  <si>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</si>
  <si>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</si>
  <si>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</si>
  <si>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</si>
  <si>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</si>
  <si>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</si>
  <si>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</si>
  <si>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</si>
  <si>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</si>
  <si>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</si>
  <si>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</si>
  <si>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</si>
  <si>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</si>
  <si>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</si>
  <si>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</si>
  <si>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</si>
  <si>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</si>
  <si>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</si>
  <si>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</si>
  <si>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</si>
  <si>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</si>
  <si>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</si>
  <si>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</si>
  <si>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</si>
  <si>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</si>
  <si>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</si>
  <si>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</si>
  <si>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</si>
  <si>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</si>
  <si>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</si>
  <si>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</si>
  <si>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</si>
  <si>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</si>
  <si>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</si>
  <si>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</si>
  <si>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</si>
  <si>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</si>
  <si>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</si>
  <si>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</si>
  <si>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</si>
  <si>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</si>
  <si>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</si>
  <si>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</si>
  <si>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</si>
  <si>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</si>
  <si>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</si>
  <si>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</si>
  <si>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</si>
  <si>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</si>
  <si>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</si>
  <si>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</si>
  <si>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</si>
  <si>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</si>
  <si>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</si>
  <si>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</si>
  <si>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</si>
  <si>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</si>
  <si>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</si>
  <si>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</si>
  <si>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</si>
  <si>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</si>
  <si>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Transmission Line</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</si>
  <si>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</si>
  <si>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</si>
  <si>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</si>
  <si>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</si>
  <si>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</si>
  <si>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</si>
  <si>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</si>
  <si>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</si>
  <si>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</si>
  <si>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</si>
  <si>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</si>
  <si>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</si>
  <si>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</si>
  <si>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</si>
  <si>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</si>
  <si>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</si>
  <si>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</si>
  <si>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</si>
  <si>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</si>
  <si>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</si>
  <si>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</si>
  <si>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</si>
  <si>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</si>
  <si>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</si>
  <si>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</si>
  <si>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</si>
  <si>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</si>
  <si>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</si>
  <si>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</si>
  <si>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</si>
  <si>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</si>
  <si>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</si>
  <si>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</si>
  <si>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</si>
  <si>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</si>
  <si>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</si>
  <si>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</si>
  <si>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</si>
  <si>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</si>
  <si>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</si>
  <si>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</si>
  <si>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</si>
  <si>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</si>
  <si>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</si>
  <si>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</si>
  <si>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</si>
  <si>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</si>
  <si>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</si>
  <si>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</si>
  <si>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</si>
  <si>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</si>
  <si>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</si>
  <si>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</si>
  <si>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</si>
  <si>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</si>
  <si>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</si>
  <si>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</si>
  <si>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</si>
  <si>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</si>
  <si>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</si>
  <si>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</si>
  <si>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</si>
  <si>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</si>
  <si>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</si>
  <si>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</si>
  <si>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</si>
  <si>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</si>
  <si>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</si>
  <si>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</si>
  <si>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</si>
  <si>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</si>
  <si>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</si>
  <si>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</si>
  <si>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</si>
  <si>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</si>
  <si>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</si>
  <si>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</si>
  <si>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</si>
  <si>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</si>
  <si>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</si>
  <si>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</si>
  <si>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</si>
  <si>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</si>
  <si>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</si>
  <si>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</si>
  <si>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</si>
  <si>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</si>
  <si>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</si>
  <si>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</si>
  <si>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</si>
  <si>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</si>
  <si>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</si>
  <si>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</si>
  <si>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</si>
  <si>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</si>
  <si>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</si>
  <si>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</si>
  <si>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</si>
  <si>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</si>
  <si>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</si>
  <si>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</si>
  <si>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</si>
  <si>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</si>
  <si>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</si>
  <si>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</si>
  <si>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</si>
  <si>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</si>
  <si>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</si>
  <si>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</si>
  <si>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</si>
  <si>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</si>
  <si>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</si>
  <si>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</si>
  <si>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</si>
  <si>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</si>
  <si>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</si>
  <si>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</si>
  <si>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</si>
  <si>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</si>
  <si>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</si>
  <si>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</si>
  <si>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</si>
  <si>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</si>
  <si>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</si>
  <si>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</si>
  <si>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</si>
  <si>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</si>
  <si>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</si>
  <si>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</si>
  <si>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</si>
  <si>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</si>
  <si>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</si>
  <si>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</si>
  <si>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</si>
  <si>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</si>
  <si>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</si>
  <si>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</si>
  <si>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</si>
  <si>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</si>
  <si>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</si>
  <si>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</si>
  <si>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</si>
  <si>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</si>
  <si>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</si>
  <si>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</si>
  <si>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</si>
  <si>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</si>
  <si>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</si>
  <si>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</si>
  <si>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</si>
  <si>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</si>
  <si>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</si>
  <si>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</si>
  <si>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</si>
  <si>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</si>
  <si>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</si>
  <si>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</si>
  <si>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</si>
  <si>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</si>
  <si>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</si>
  <si>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</si>
  <si>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</si>
  <si>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</si>
  <si>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</si>
  <si>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</si>
  <si>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</si>
  <si>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</si>
  <si>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</si>
  <si>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</si>
  <si>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</si>
  <si>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</si>
  <si>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</si>
  <si>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</si>
  <si>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</si>
  <si>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</si>
  <si>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</si>
  <si>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</si>
  <si>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</si>
  <si>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</si>
  <si>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</si>
  <si>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</si>
  <si>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</si>
  <si>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</si>
  <si>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</si>
  <si>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</si>
  <si>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</si>
  <si>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</si>
  <si>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</si>
  <si>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</si>
  <si>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</si>
  <si>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</si>
  <si>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</si>
  <si>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</si>
  <si>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</si>
  <si>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</si>
  <si>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</si>
  <si>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</si>
  <si>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</si>
  <si>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</si>
  <si>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</si>
  <si>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</si>
  <si>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</si>
  <si>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</si>
  <si>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</si>
  <si>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</si>
  <si>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</si>
  <si>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</si>
  <si>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</si>
  <si>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</si>
  <si>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</si>
  <si>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</si>
  <si>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</si>
  <si>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</si>
  <si>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</si>
  <si>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</si>
  <si>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</si>
  <si>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</si>
  <si>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</si>
  <si>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</si>
  <si>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</si>
  <si>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</si>
  <si>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</si>
  <si>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</si>
  <si>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</si>
  <si>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</si>
  <si>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</si>
  <si>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</si>
  <si>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</si>
  <si>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</si>
  <si>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</si>
  <si>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</si>
  <si>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</si>
  <si>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</si>
  <si>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</si>
  <si>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</si>
  <si>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</si>
  <si>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</si>
  <si>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</si>
  <si>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</si>
  <si>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</si>
  <si>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</si>
  <si>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</si>
  <si>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</si>
  <si>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</si>
  <si>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</si>
  <si>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</si>
  <si>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</si>
  <si>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</si>
  <si>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</si>
  <si>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</si>
  <si>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</si>
  <si>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</si>
  <si>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</si>
  <si>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</si>
  <si>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</si>
  <si>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</si>
  <si>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</si>
  <si>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</si>
  <si>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</si>
  <si>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</si>
  <si>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</si>
  <si>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</si>
  <si>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</si>
  <si>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</si>
  <si>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</si>
  <si>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</si>
  <si>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</si>
  <si>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</si>
  <si>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</si>
  <si>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</si>
  <si>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</si>
  <si>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</si>
  <si>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</si>
  <si>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</si>
  <si>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</si>
  <si>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</si>
  <si>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</si>
  <si>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</si>
  <si>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</si>
  <si>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</si>
  <si>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</si>
  <si>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</si>
  <si>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</si>
  <si>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</si>
  <si>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</si>
  <si>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</si>
  <si>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</si>
  <si>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</si>
  <si>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</si>
  <si>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</si>
  <si>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</si>
  <si>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</si>
  <si>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</si>
  <si>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</si>
  <si>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</si>
  <si>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</si>
  <si>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</si>
  <si>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</si>
  <si>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</si>
  <si>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</si>
  <si>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</si>
  <si>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</si>
  <si>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</si>
  <si>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</si>
  <si>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</si>
  <si>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</si>
  <si>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</si>
  <si>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</si>
  <si>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</si>
  <si>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</si>
  <si>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</si>
  <si>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</si>
  <si>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</si>
  <si>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</si>
  <si>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</si>
  <si>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</si>
  <si>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</si>
  <si>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</si>
  <si>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</si>
  <si>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</si>
  <si>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</si>
  <si>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</si>
  <si>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</si>
  <si>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</si>
  <si>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</si>
  <si>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</si>
  <si>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</si>
  <si>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</si>
  <si>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</si>
  <si>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</si>
  <si>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</si>
  <si>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</si>
  <si>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</si>
  <si>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</si>
  <si>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</si>
  <si>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</si>
  <si>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</si>
  <si>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</si>
  <si>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</si>
  <si>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</si>
  <si>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</si>
  <si>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</si>
  <si>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</si>
  <si>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</si>
  <si>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</si>
  <si>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</si>
  <si>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</si>
  <si>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</si>
  <si>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</si>
  <si>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</si>
  <si>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</si>
  <si>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</si>
  <si>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</si>
  <si>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</si>
  <si>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</si>
  <si>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</si>
  <si>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</si>
  <si>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</si>
  <si>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</si>
  <si>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</si>
  <si>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</si>
  <si>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</si>
  <si>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</si>
  <si>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</si>
  <si>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</si>
  <si>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</si>
  <si>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</si>
  <si>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</si>
  <si>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</si>
  <si>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</si>
  <si>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</si>
  <si>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</si>
  <si>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</si>
  <si>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</si>
  <si>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</si>
  <si>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</si>
  <si>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</si>
  <si>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</si>
  <si>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</si>
  <si>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</si>
  <si>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</si>
  <si>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</si>
  <si>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</si>
  <si>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</si>
  <si>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</si>
  <si>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</si>
  <si>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</si>
  <si>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</si>
  <si>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</si>
  <si>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</si>
  <si>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</si>
  <si>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</si>
  <si>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</si>
  <si>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</si>
  <si>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</si>
  <si>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</si>
  <si>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</si>
  <si>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</si>
  <si>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</si>
  <si>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</si>
  <si>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</si>
  <si>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</si>
  <si>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</si>
  <si>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</si>
  <si>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</si>
  <si>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</si>
  <si>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</si>
  <si>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</si>
  <si>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</si>
  <si>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</si>
  <si>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</si>
  <si>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</si>
  <si>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</si>
  <si>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</si>
  <si>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</si>
  <si>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</si>
  <si>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</si>
  <si>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</si>
  <si>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</si>
  <si>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</si>
  <si>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</si>
  <si>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</si>
  <si>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</si>
  <si>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</si>
  <si>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</si>
  <si>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</si>
  <si>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</si>
  <si>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</si>
  <si>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</si>
  <si>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</si>
  <si>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</si>
  <si>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</si>
  <si>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</si>
  <si>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</si>
  <si>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</si>
  <si>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</si>
  <si>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</si>
  <si>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</si>
  <si>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</si>
  <si>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</si>
  <si>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</si>
  <si>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</si>
  <si>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</si>
  <si>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</si>
  <si>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</si>
  <si>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</si>
  <si>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</si>
  <si>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</si>
  <si>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</si>
  <si>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</si>
  <si>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</si>
  <si>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</si>
  <si>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</si>
  <si>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</si>
  <si>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</si>
  <si>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</si>
  <si>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</si>
  <si>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</si>
  <si>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</si>
  <si>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</si>
  <si>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</si>
  <si>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</si>
  <si>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</si>
  <si>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</si>
  <si>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</si>
  <si>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</si>
  <si>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</si>
  <si>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</si>
  <si>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</si>
  <si>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</si>
  <si>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</si>
  <si>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</si>
  <si>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</si>
  <si>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</si>
  <si>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</si>
  <si>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</si>
  <si>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</si>
  <si>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</si>
  <si>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</si>
  <si>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</si>
  <si>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</si>
  <si>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</si>
  <si>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</si>
  <si>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</si>
  <si>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</si>
  <si>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</si>
  <si>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</si>
  <si>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</si>
  <si>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</si>
  <si>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</si>
  <si>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</si>
  <si>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</si>
  <si>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</si>
  <si>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</si>
  <si>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</si>
  <si>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</si>
  <si>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</si>
  <si>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</si>
  <si>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</si>
  <si>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</si>
  <si>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</si>
  <si>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</si>
  <si>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</si>
  <si>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</si>
  <si>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</si>
  <si>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</si>
  <si>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</si>
  <si>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</si>
  <si>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</si>
  <si>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</si>
  <si>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</si>
  <si>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</si>
  <si>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</si>
  <si>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</si>
  <si>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</si>
  <si>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</si>
  <si>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</si>
  <si>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</si>
  <si>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</si>
  <si>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</si>
  <si>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</si>
  <si>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</si>
  <si>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</si>
  <si>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</si>
  <si>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</si>
  <si>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</si>
  <si>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</si>
  <si>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</si>
  <si>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</si>
  <si>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</si>
  <si>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</si>
  <si>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</si>
  <si>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</si>
  <si>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</si>
  <si>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</si>
  <si>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</si>
  <si>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</si>
  <si>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</si>
  <si>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</si>
  <si>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</si>
  <si>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</si>
  <si>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</si>
  <si>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</si>
  <si>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</si>
  <si>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</si>
  <si>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</si>
  <si>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</si>
  <si>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</si>
  <si>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</si>
  <si>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</si>
  <si>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</si>
  <si>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</si>
  <si>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</si>
  <si>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</si>
  <si>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</si>
  <si>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</si>
  <si>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</si>
  <si>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</si>
  <si>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</si>
  <si>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</si>
  <si>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</si>
  <si>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</si>
  <si>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</si>
  <si>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</si>
  <si>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</si>
  <si>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</si>
  <si>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</si>
  <si>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</si>
  <si>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</si>
  <si>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</si>
  <si>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</si>
  <si>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</si>
  <si>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</si>
  <si>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</si>
  <si>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</si>
  <si>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</si>
  <si>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</si>
  <si>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</si>
  <si>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</si>
  <si>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</si>
  <si>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</si>
  <si>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</si>
  <si>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</si>
  <si>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</si>
  <si>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</si>
  <si>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</si>
  <si>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</si>
  <si>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</si>
  <si>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</si>
  <si>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</si>
  <si>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</si>
  <si>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</si>
  <si>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</si>
  <si>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</si>
  <si>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</si>
  <si>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</si>
  <si>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</si>
  <si>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</si>
  <si>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</si>
  <si>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</si>
  <si>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</si>
  <si>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</si>
  <si>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</si>
  <si>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</si>
  <si>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</si>
  <si>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</si>
  <si>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</si>
  <si>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</si>
  <si>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</si>
  <si>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</si>
  <si>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</si>
  <si>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</si>
  <si>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</si>
  <si>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</si>
  <si>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</si>
  <si>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</si>
  <si>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</si>
  <si>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</si>
  <si>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</si>
  <si>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</si>
  <si>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</si>
  <si>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</si>
  <si>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</si>
  <si>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</si>
  <si>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</si>
  <si>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</si>
  <si>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</si>
  <si>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</si>
  <si>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</si>
  <si>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</si>
  <si>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</si>
  <si>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</si>
  <si>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</si>
  <si>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</si>
  <si>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</si>
  <si>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</si>
  <si>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</si>
  <si>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</si>
  <si>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</si>
  <si>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</si>
  <si>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</si>
  <si>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</si>
  <si>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</si>
  <si>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</si>
  <si>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</si>
  <si>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</si>
  <si>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</si>
  <si>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</si>
  <si>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</si>
  <si>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</si>
  <si>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</si>
  <si>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</si>
  <si>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</si>
  <si>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</si>
  <si>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</si>
  <si>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</si>
  <si>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</si>
  <si>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</si>
  <si>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</si>
  <si>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</si>
  <si>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</si>
  <si>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</si>
  <si>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</si>
  <si>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</si>
  <si>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</si>
  <si>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</si>
  <si>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</si>
  <si>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</si>
  <si>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</si>
  <si>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</si>
  <si>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</si>
  <si>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</si>
  <si>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</si>
  <si>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</si>
  <si>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</si>
  <si>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</si>
  <si>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</si>
  <si>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</si>
  <si>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</si>
  <si>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</si>
  <si>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</si>
  <si>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</si>
  <si>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</si>
  <si>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</si>
  <si>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</si>
  <si>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</si>
  <si>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</si>
  <si>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</si>
  <si>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</si>
  <si>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</si>
  <si>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</si>
  <si>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</si>
  <si>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</si>
  <si>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</si>
  <si>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</si>
  <si>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</si>
  <si>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</si>
  <si>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</si>
  <si>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</si>
  <si>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</si>
  <si>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</si>
  <si>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</si>
  <si>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</si>
  <si>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</si>
  <si>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</si>
  <si>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</si>
  <si>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</si>
  <si>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</si>
  <si>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</si>
  <si>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</si>
  <si>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</si>
  <si>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</si>
  <si>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</si>
  <si>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</si>
  <si>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</si>
  <si>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</si>
  <si>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</si>
  <si>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</si>
  <si>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</si>
  <si>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</si>
  <si>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</si>
  <si>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</si>
  <si>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</si>
  <si>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</si>
  <si>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</si>
  <si>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</si>
  <si>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</si>
  <si>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</si>
  <si>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</si>
  <si>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</si>
  <si>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</si>
  <si>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</si>
  <si>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</si>
  <si>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</si>
  <si>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</si>
  <si>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</si>
  <si>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</si>
  <si>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</si>
  <si>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</si>
  <si>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</si>
  <si>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</si>
  <si>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</si>
  <si>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</si>
  <si>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</si>
  <si>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</si>
  <si>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</si>
  <si>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</si>
  <si>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</si>
  <si>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</si>
  <si>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</si>
  <si>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</si>
  <si>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</si>
  <si>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</si>
  <si>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</si>
  <si>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</si>
  <si>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</si>
  <si>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</si>
  <si>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</si>
  <si>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</si>
  <si>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</si>
  <si>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</si>
  <si>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</si>
  <si>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</si>
  <si>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</si>
  <si>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</si>
  <si>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</si>
  <si>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</si>
  <si>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</si>
  <si>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</si>
  <si>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</si>
  <si>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</si>
  <si>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</si>
  <si>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</si>
  <si>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</si>
  <si>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</si>
  <si>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</si>
  <si>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</si>
  <si>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</si>
  <si>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</si>
  <si>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</si>
  <si>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</si>
  <si>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</si>
  <si>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</si>
  <si>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</si>
  <si>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</si>
  <si>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</si>
  <si>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</si>
  <si>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</si>
  <si>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</si>
  <si>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</si>
  <si>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</si>
  <si>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</si>
  <si>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</si>
  <si>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</si>
  <si>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</si>
  <si>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</si>
  <si>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</si>
  <si>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</si>
  <si>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</si>
  <si>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</si>
  <si>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</si>
  <si>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</si>
  <si>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</si>
  <si>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</si>
  <si>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</si>
  <si>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</si>
  <si>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</si>
  <si>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</si>
  <si>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</si>
  <si>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</si>
  <si>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</si>
  <si>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</si>
  <si>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</si>
  <si>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</si>
  <si>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</si>
  <si>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</si>
  <si>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</si>
  <si>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</si>
  <si>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</si>
  <si>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</si>
  <si>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</si>
  <si>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</si>
  <si>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</si>
  <si>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</si>
  <si>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</si>
  <si>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</si>
  <si>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</si>
  <si>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</si>
  <si>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</si>
  <si>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</si>
  <si>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</si>
  <si>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</si>
  <si>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</si>
  <si>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</si>
  <si>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</si>
  <si>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</si>
  <si>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</si>
  <si>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</si>
  <si>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</si>
  <si>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</si>
  <si>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</si>
  <si>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</si>
  <si>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</si>
  <si>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</si>
  <si>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</si>
  <si>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</si>
  <si>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</si>
  <si>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</si>
  <si>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</si>
  <si>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</si>
  <si>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</si>
  <si>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</si>
  <si>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</si>
  <si>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</si>
  <si>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</si>
  <si>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</si>
  <si>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</si>
  <si>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</si>
  <si>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</si>
  <si>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</si>
  <si>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</si>
  <si>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</si>
  <si>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</si>
  <si>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</si>
  <si>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</si>
  <si>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</si>
  <si>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</si>
  <si>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</si>
  <si>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</si>
  <si>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</si>
  <si>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</si>
  <si>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</si>
  <si>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</si>
  <si>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</si>
  <si>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</si>
  <si>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</si>
  <si>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</si>
  <si>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</si>
  <si>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</si>
  <si>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</si>
  <si>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</si>
  <si>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</si>
  <si>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</si>
  <si>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</si>
  <si>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</si>
  <si>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</si>
  <si>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</si>
  <si>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</si>
  <si>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</si>
  <si>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</si>
  <si>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</si>
  <si>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</si>
  <si>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</si>
  <si>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</si>
  <si>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</si>
  <si>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</si>
  <si>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</si>
  <si>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</si>
  <si>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</si>
  <si>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</si>
  <si>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</si>
  <si>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</si>
  <si>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</si>
  <si>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</si>
  <si>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</si>
  <si>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</si>
  <si>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</si>
  <si>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</si>
  <si>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</si>
  <si>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</si>
  <si>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</si>
  <si>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</si>
  <si>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</si>
  <si>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</si>
  <si>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</si>
  <si>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</si>
  <si>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</si>
  <si>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</si>
  <si>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</si>
  <si>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</si>
  <si>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</si>
  <si>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</si>
  <si>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</si>
  <si>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</si>
  <si>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</si>
  <si>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</si>
  <si>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</si>
  <si>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</si>
  <si>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</si>
  <si>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</si>
  <si>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</si>
  <si>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</si>
  <si>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</si>
  <si>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</si>
  <si>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</si>
  <si>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</si>
  <si>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</si>
  <si>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</si>
  <si>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</si>
  <si>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</si>
  <si>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</si>
  <si>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</si>
  <si>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</si>
  <si>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</si>
  <si>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</si>
  <si>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</si>
  <si>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</si>
  <si>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</si>
  <si>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</si>
  <si>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</si>
  <si>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</si>
  <si>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</si>
  <si>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</si>
  <si>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</si>
  <si>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</si>
  <si>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</si>
  <si>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</si>
  <si>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</si>
  <si>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</si>
  <si>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</si>
  <si>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</si>
  <si>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</si>
  <si>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</si>
  <si>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</si>
  <si>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</si>
  <si>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</si>
  <si>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</si>
  <si>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</si>
  <si>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</si>
  <si>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</si>
  <si>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</si>
  <si>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</si>
  <si>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</si>
  <si>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</si>
  <si>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</si>
  <si>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</si>
  <si>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</si>
  <si>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</si>
  <si>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</si>
  <si>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</si>
  <si>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</si>
  <si>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</si>
  <si>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</si>
  <si>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</si>
  <si>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</si>
  <si>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</si>
  <si>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</si>
  <si>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</si>
  <si>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</si>
  <si>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</si>
  <si>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</si>
  <si>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</si>
  <si>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</si>
  <si>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</si>
  <si>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</si>
  <si>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</si>
  <si>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</si>
  <si>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</si>
  <si>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</si>
  <si>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</si>
  <si>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</si>
  <si>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</si>
  <si>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</si>
  <si>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</si>
  <si>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</si>
  <si>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</si>
  <si>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</si>
  <si>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</si>
  <si>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</si>
  <si>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</si>
  <si>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</si>
  <si>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</si>
  <si>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</si>
  <si>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</si>
  <si>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</si>
  <si>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</si>
  <si>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</si>
  <si>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</si>
  <si>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</si>
  <si>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</si>
  <si>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</si>
  <si>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</si>
  <si>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</si>
  <si>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</si>
  <si>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</si>
  <si>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</si>
  <si>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</si>
  <si>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</si>
  <si>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</si>
  <si>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</si>
  <si>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</si>
  <si>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</si>
  <si>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</si>
  <si>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</si>
  <si>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</si>
  <si>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</si>
  <si>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</si>
  <si>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</si>
  <si>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</si>
  <si>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</si>
  <si>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</si>
  <si>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</si>
  <si>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</si>
  <si>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</si>
  <si>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</si>
  <si>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</si>
  <si>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</si>
  <si>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</si>
  <si>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</si>
  <si>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</si>
  <si>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</si>
  <si>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</si>
  <si>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</si>
  <si>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</si>
  <si>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</si>
  <si>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</si>
  <si>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</si>
  <si>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</si>
  <si>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</si>
  <si>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</si>
  <si>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</si>
  <si>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</si>
  <si>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</si>
  <si>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4105 OH</t>
  </si>
  <si>
    <t>IMPERIAL COUNTY</t>
  </si>
  <si>
    <t>1000 kV T Lines</t>
  </si>
  <si>
    <t xml:space="preserve">ISO 66KV LINES           </t>
  </si>
  <si>
    <t xml:space="preserve">DEVERS-HINDS 220KV LNS   </t>
  </si>
  <si>
    <t>DEVERS-HINDS 220KV LNS</t>
  </si>
  <si>
    <t>ISO 66KV LINES</t>
  </si>
  <si>
    <t>MIRA LOMA-WALNUT 220KV LN</t>
  </si>
  <si>
    <t xml:space="preserve">ALAMITOS-CENTER.... </t>
  </si>
  <si>
    <t xml:space="preserve">ISO 115KV T/L </t>
  </si>
  <si>
    <t>AGTAC FACILITY</t>
  </si>
  <si>
    <t>Delta</t>
  </si>
  <si>
    <t>WINDHUB-HIGHWIND 230KV LN</t>
  </si>
  <si>
    <t xml:space="preserve">WHIRLWIND SUB            </t>
  </si>
  <si>
    <t xml:space="preserve">BAILEY-PARDEE 220 KV LN  </t>
  </si>
  <si>
    <t>MASCOT SUB</t>
  </si>
  <si>
    <t>IRWINDALE CORP WH</t>
  </si>
  <si>
    <t>BLACK JACK COMM SITE</t>
  </si>
  <si>
    <t>BLUE MTN COMM SITE</t>
  </si>
  <si>
    <t>Excluded</t>
  </si>
  <si>
    <t>Combined</t>
  </si>
  <si>
    <t>Line Name</t>
  </si>
  <si>
    <t>No</t>
  </si>
  <si>
    <t>4104 OH</t>
  </si>
  <si>
    <t>4104 UG</t>
  </si>
  <si>
    <t>4116 OH</t>
  </si>
  <si>
    <t>4116 UG</t>
  </si>
  <si>
    <t>4106 OH</t>
  </si>
  <si>
    <t>4750 OH</t>
  </si>
  <si>
    <t>4750 UG</t>
  </si>
  <si>
    <t>4105 UG</t>
  </si>
  <si>
    <t>4106 UG</t>
  </si>
  <si>
    <t>4705 OH</t>
  </si>
  <si>
    <t>4705 UG</t>
  </si>
  <si>
    <t xml:space="preserve">NORTHEASTERN T/S DIV.    </t>
  </si>
  <si>
    <t>Identifier</t>
  </si>
  <si>
    <t>Total voltage</t>
  </si>
  <si>
    <t>BARRE-DEL AMO</t>
  </si>
  <si>
    <t>BARRE-ELLIS No. 1</t>
  </si>
  <si>
    <t>BARRE-ELLIS No. 2</t>
  </si>
  <si>
    <t>COACHELLA VALLEY-DEVERS (SCE PORTION)</t>
  </si>
  <si>
    <t>ELDORADO-MERCHANT No. 1</t>
  </si>
  <si>
    <t>ELDORADO-MERCHANT No. 2</t>
  </si>
  <si>
    <t>CONTROL-HAIWEE-INYOKERN</t>
  </si>
  <si>
    <t>CONTROL-COSO-HAIWEE-INYOKERN</t>
  </si>
  <si>
    <t>DEVERS-EISENHOWER-THORNHILL</t>
  </si>
  <si>
    <t>EISENHOWER-TAMARISK</t>
  </si>
  <si>
    <t>FARRELL-GARNET</t>
  </si>
  <si>
    <t>MIRAGE-CAPWIND-DEVERS-TAMARISK</t>
  </si>
  <si>
    <t>TOTAL MIRAGE-CAPWIND-DEVERS-TAMARISK</t>
  </si>
  <si>
    <t>TOTAL ANTELOPE-RITTER RANCH No.1</t>
  </si>
  <si>
    <t>DIFFERENCE</t>
  </si>
  <si>
    <t>Bailey-Pardee 220 kv Line</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</si>
  <si>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</si>
  <si>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</si>
  <si>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</si>
  <si>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</si>
  <si>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</si>
  <si>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</si>
  <si>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</si>
  <si>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</si>
  <si>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</si>
  <si>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</si>
  <si>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</si>
  <si>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</si>
  <si>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</si>
  <si>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</si>
  <si>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</si>
  <si>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</si>
  <si>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</si>
  <si>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</si>
  <si>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</si>
  <si>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</si>
  <si>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</si>
  <si>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</si>
  <si>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</si>
  <si>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</si>
  <si>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</si>
  <si>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</si>
  <si>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</si>
  <si>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</si>
  <si>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</si>
  <si>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</si>
  <si>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</si>
  <si>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</si>
  <si>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</si>
  <si>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</si>
  <si>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</si>
  <si>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</si>
  <si>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</si>
  <si>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</si>
  <si>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</si>
  <si>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</si>
  <si>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</si>
  <si>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</si>
  <si>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</si>
  <si>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</si>
  <si>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</si>
  <si>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</si>
  <si>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</si>
  <si>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</si>
  <si>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</si>
  <si>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</si>
  <si>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</si>
  <si>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</si>
  <si>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</si>
  <si>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</si>
  <si>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</si>
  <si>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</si>
  <si>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</si>
  <si>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</si>
  <si>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</si>
  <si>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</si>
  <si>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</si>
  <si>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</si>
  <si>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</si>
  <si>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</si>
  <si>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</si>
  <si>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</si>
  <si>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</si>
  <si>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</si>
  <si>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</si>
  <si>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</si>
  <si>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</si>
  <si>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</si>
  <si>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</si>
  <si>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</si>
  <si>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</si>
  <si>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</si>
  <si>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</si>
  <si>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</si>
  <si>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</si>
  <si>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</si>
  <si>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</si>
  <si>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</si>
  <si>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</si>
  <si>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</si>
  <si>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</si>
  <si>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</si>
  <si>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</si>
  <si>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</si>
  <si>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</si>
  <si>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</si>
  <si>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</si>
  <si>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</si>
  <si>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</si>
  <si>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</si>
  <si>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</si>
  <si>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</si>
  <si>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</si>
  <si>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</si>
  <si>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</si>
  <si>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</si>
  <si>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</si>
  <si>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</si>
  <si>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</si>
  <si>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</si>
  <si>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</si>
  <si>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</si>
  <si>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</si>
  <si>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</si>
  <si>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</si>
  <si>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</si>
  <si>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</si>
  <si>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</si>
  <si>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</si>
  <si>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</si>
  <si>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</si>
  <si>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</si>
  <si>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</si>
  <si>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</si>
  <si>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</si>
  <si>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</si>
  <si>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</si>
  <si>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</si>
  <si>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</si>
  <si>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</si>
  <si>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</si>
  <si>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</si>
  <si>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</si>
  <si>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</si>
  <si>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</si>
  <si>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</si>
  <si>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</si>
  <si>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</si>
  <si>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</si>
  <si>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</si>
  <si>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</si>
  <si>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</si>
  <si>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</si>
  <si>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</si>
  <si>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4307 - ANTELOPE-MESA 220 KV LN  </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</si>
  <si>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</si>
  <si>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</si>
  <si>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</si>
  <si>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</si>
  <si>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</si>
  <si>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</si>
  <si>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</si>
  <si>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</si>
  <si>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</si>
  <si>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</si>
  <si>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</si>
  <si>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</si>
  <si>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</si>
  <si>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</si>
  <si>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</si>
  <si>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</si>
  <si>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</si>
  <si>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</si>
  <si>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</si>
  <si>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</si>
  <si>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</si>
  <si>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</si>
  <si>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</si>
  <si>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</si>
  <si>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</si>
  <si>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</si>
  <si>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</si>
  <si>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</si>
  <si>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</si>
  <si>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</si>
  <si>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</si>
  <si>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</si>
  <si>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</si>
  <si>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</si>
  <si>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</si>
  <si>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</si>
  <si>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</si>
  <si>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</si>
  <si>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</si>
  <si>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</si>
  <si>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</si>
  <si>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</si>
  <si>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</si>
  <si>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</si>
  <si>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</si>
  <si>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</si>
  <si>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</si>
  <si>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</si>
  <si>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</si>
  <si>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</si>
  <si>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</si>
  <si>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</si>
  <si>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</si>
  <si>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</si>
  <si>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</si>
  <si>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</si>
  <si>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</si>
  <si>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</si>
  <si>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</si>
  <si>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</si>
  <si>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</si>
  <si>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</si>
  <si>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</si>
  <si>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</si>
  <si>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</si>
  <si>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</si>
  <si>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</si>
  <si>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</si>
  <si>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</si>
  <si>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</si>
  <si>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</si>
  <si>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</si>
  <si>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</si>
  <si>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</si>
  <si>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</si>
  <si>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</si>
  <si>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</si>
  <si>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</si>
  <si>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</si>
  <si>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</si>
  <si>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</si>
  <si>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</si>
  <si>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</si>
  <si>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</si>
  <si>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</si>
  <si>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</si>
  <si>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</si>
  <si>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</si>
  <si>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</si>
  <si>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</si>
  <si>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</si>
  <si>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</si>
  <si>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</si>
  <si>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</si>
  <si>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</si>
  <si>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</si>
  <si>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</si>
  <si>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</si>
  <si>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</si>
  <si>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</si>
  <si>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</si>
  <si>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</si>
  <si>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</si>
  <si>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</si>
  <si>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</si>
  <si>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</si>
  <si>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</si>
  <si>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</si>
  <si>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</si>
  <si>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</si>
  <si>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</si>
  <si>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</si>
  <si>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</si>
  <si>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</si>
  <si>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</si>
  <si>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</si>
  <si>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</si>
  <si>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</si>
  <si>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</si>
  <si>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</si>
  <si>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</si>
  <si>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</si>
  <si>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</si>
  <si>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</si>
  <si>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</si>
  <si>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</si>
  <si>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</si>
  <si>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</si>
  <si>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</si>
  <si>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</si>
  <si>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</si>
  <si>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</si>
  <si>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</si>
  <si>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</si>
  <si>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</si>
  <si>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</si>
  <si>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</si>
  <si>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</si>
  <si>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</si>
  <si>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</si>
  <si>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</si>
  <si>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</si>
  <si>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</si>
  <si>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</si>
  <si>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</si>
  <si>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</si>
  <si>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</si>
  <si>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</si>
  <si>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</si>
  <si>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</si>
  <si>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</si>
  <si>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</si>
  <si>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</si>
  <si>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</si>
  <si>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</si>
  <si>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</si>
  <si>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</si>
  <si>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</si>
  <si>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</si>
  <si>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</si>
  <si>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</si>
  <si>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</si>
  <si>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</si>
  <si>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</si>
  <si>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</si>
  <si>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</si>
  <si>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</si>
  <si>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</si>
  <si>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</si>
  <si>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</si>
  <si>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</si>
  <si>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</si>
  <si>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</si>
  <si>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</si>
  <si>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</si>
  <si>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</si>
  <si>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</si>
  <si>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</si>
  <si>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</si>
  <si>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</si>
  <si>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</si>
  <si>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</si>
  <si>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</si>
  <si>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</si>
  <si>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</si>
  <si>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</si>
  <si>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</si>
  <si>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</si>
  <si>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</si>
  <si>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</si>
  <si>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</si>
  <si>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</si>
  <si>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</si>
  <si>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</si>
  <si>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</si>
  <si>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</si>
  <si>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</si>
  <si>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</si>
  <si>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</si>
  <si>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</si>
  <si>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</si>
  <si>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</si>
  <si>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</si>
  <si>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</si>
  <si>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</si>
  <si>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</si>
  <si>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</si>
  <si>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</si>
  <si>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</si>
  <si>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</si>
  <si>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</si>
  <si>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</si>
  <si>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</si>
  <si>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</si>
  <si>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</si>
  <si>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</si>
  <si>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</si>
  <si>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</si>
  <si>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</si>
  <si>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</si>
  <si>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</si>
  <si>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</si>
  <si>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</si>
  <si>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</si>
  <si>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</si>
  <si>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</si>
  <si>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</si>
  <si>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</si>
  <si>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</si>
  <si>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</si>
  <si>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</si>
  <si>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</si>
  <si>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</si>
  <si>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</si>
  <si>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</si>
  <si>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</si>
  <si>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</si>
  <si>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</si>
  <si>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</si>
  <si>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</si>
  <si>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</si>
  <si>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</si>
  <si>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</si>
  <si>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</si>
  <si>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</si>
  <si>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</si>
  <si>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</si>
  <si>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</si>
  <si>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</si>
  <si>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</si>
  <si>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</si>
  <si>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</si>
  <si>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</si>
  <si>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</si>
  <si>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</si>
  <si>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</si>
  <si>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</si>
  <si>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</si>
  <si>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</si>
  <si>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</si>
  <si>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</si>
  <si>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</si>
  <si>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</si>
  <si>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</si>
  <si>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</si>
  <si>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</si>
  <si>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</si>
  <si>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</si>
  <si>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</si>
  <si>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</si>
  <si>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</si>
  <si>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</si>
  <si>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</si>
  <si>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</si>
  <si>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</si>
  <si>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</si>
  <si>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</si>
  <si>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</si>
  <si>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</si>
  <si>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</si>
  <si>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</si>
  <si>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</si>
  <si>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</si>
  <si>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</si>
  <si>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</si>
  <si>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</si>
  <si>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</si>
  <si>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</si>
  <si>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</si>
  <si>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</si>
  <si>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</si>
  <si>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</si>
  <si>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</si>
  <si>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</si>
  <si>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</si>
  <si>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</si>
  <si>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</si>
  <si>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</si>
  <si>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</si>
  <si>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</si>
  <si>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</si>
  <si>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</si>
  <si>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</si>
  <si>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</si>
  <si>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</si>
  <si>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</si>
  <si>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</si>
  <si>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</si>
  <si>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</si>
  <si>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</si>
  <si>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</si>
  <si>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</si>
  <si>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</si>
  <si>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</si>
  <si>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</si>
  <si>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</si>
  <si>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</si>
  <si>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</si>
  <si>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</si>
  <si>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</si>
  <si>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</si>
  <si>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</si>
  <si>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</si>
  <si>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</si>
  <si>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</si>
  <si>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</si>
  <si>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</si>
  <si>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</si>
  <si>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</si>
  <si>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</si>
  <si>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</si>
  <si>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</si>
  <si>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</si>
  <si>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</si>
  <si>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</si>
  <si>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</si>
  <si>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</si>
  <si>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</si>
  <si>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</si>
  <si>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</si>
  <si>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</si>
  <si>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</si>
  <si>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</si>
  <si>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</si>
  <si>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</si>
  <si>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</si>
  <si>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</si>
  <si>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</si>
  <si>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</si>
  <si>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</si>
  <si>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</si>
  <si>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</si>
  <si>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</si>
  <si>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</si>
  <si>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</si>
  <si>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</si>
  <si>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</si>
  <si>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</si>
  <si>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</si>
  <si>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</si>
  <si>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</si>
  <si>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</si>
  <si>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</si>
  <si>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</si>
  <si>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</si>
  <si>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</si>
  <si>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</si>
  <si>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</si>
  <si>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</si>
  <si>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</si>
  <si>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</si>
  <si>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</si>
  <si>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</si>
  <si>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</si>
  <si>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</si>
  <si>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</si>
  <si>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</si>
  <si>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</si>
  <si>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</si>
  <si>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</si>
  <si>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</si>
  <si>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</si>
  <si>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</si>
  <si>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</si>
  <si>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</si>
  <si>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</si>
  <si>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</si>
  <si>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</si>
  <si>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</si>
  <si>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</si>
  <si>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</si>
  <si>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</si>
  <si>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</si>
  <si>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</si>
  <si>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</si>
  <si>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</si>
  <si>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</si>
  <si>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</si>
  <si>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</si>
  <si>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</si>
  <si>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</si>
  <si>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</si>
  <si>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</si>
  <si>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</si>
  <si>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</si>
  <si>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</si>
  <si>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</si>
  <si>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</si>
  <si>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</si>
  <si>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</si>
  <si>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</si>
  <si>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</si>
  <si>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</si>
  <si>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</si>
  <si>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</si>
  <si>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</si>
  <si>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</si>
  <si>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</si>
  <si>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</si>
  <si>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</si>
  <si>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</si>
  <si>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</si>
  <si>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</si>
  <si>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</si>
  <si>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</si>
  <si>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</si>
  <si>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</si>
  <si>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</si>
  <si>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</si>
  <si>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</si>
  <si>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</si>
  <si>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</si>
  <si>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</si>
  <si>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</si>
  <si>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</si>
  <si>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</si>
  <si>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</si>
  <si>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</si>
  <si>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</si>
  <si>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</si>
  <si>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</si>
  <si>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</si>
  <si>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</si>
  <si>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</si>
  <si>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</si>
  <si>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</si>
  <si>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</si>
  <si>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</si>
  <si>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</si>
  <si>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</si>
  <si>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</si>
  <si>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</si>
  <si>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</si>
  <si>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</si>
  <si>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</si>
  <si>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</si>
  <si>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</si>
  <si>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</si>
  <si>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</si>
  <si>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</si>
  <si>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</si>
  <si>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</si>
  <si>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</si>
  <si>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</si>
  <si>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</si>
  <si>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</si>
  <si>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</si>
  <si>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</si>
  <si>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</si>
  <si>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</si>
  <si>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</si>
  <si>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</si>
  <si>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</si>
  <si>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</si>
  <si>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</si>
  <si>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</si>
  <si>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</si>
  <si>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</si>
  <si>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</si>
  <si>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</si>
  <si>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</si>
  <si>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</si>
  <si>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</si>
  <si>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</si>
  <si>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</si>
  <si>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</si>
  <si>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</si>
  <si>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</si>
  <si>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</si>
  <si>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</si>
  <si>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</si>
  <si>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</si>
  <si>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</si>
  <si>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</si>
  <si>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</si>
  <si>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</si>
  <si>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</si>
  <si>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</si>
  <si>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</si>
  <si>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</si>
  <si>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</si>
  <si>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</si>
  <si>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</si>
  <si>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</si>
  <si>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</si>
  <si>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</si>
  <si>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</si>
  <si>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</si>
  <si>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</si>
  <si>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</si>
  <si>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</si>
  <si>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</si>
  <si>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</si>
  <si>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</si>
  <si>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</si>
  <si>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</si>
  <si>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</si>
  <si>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</si>
  <si>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</si>
  <si>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</si>
  <si>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</si>
  <si>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</si>
  <si>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</si>
  <si>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</si>
  <si>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</si>
  <si>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</si>
  <si>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</si>
  <si>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</si>
  <si>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</si>
  <si>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</si>
  <si>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</si>
  <si>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</si>
  <si>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</si>
  <si>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</si>
  <si>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</si>
  <si>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</si>
  <si>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</si>
  <si>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</si>
  <si>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</si>
  <si>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</si>
  <si>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</si>
  <si>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</si>
  <si>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</si>
  <si>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</si>
  <si>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</si>
  <si>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</si>
  <si>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</si>
  <si>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</si>
  <si>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</si>
  <si>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</si>
  <si>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</si>
  <si>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</si>
  <si>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</si>
  <si>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</si>
  <si>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</si>
  <si>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</si>
  <si>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</si>
  <si>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</si>
  <si>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</si>
  <si>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</si>
  <si>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</si>
  <si>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</si>
  <si>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</si>
  <si>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</si>
  <si>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</si>
  <si>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</si>
  <si>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</si>
  <si>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</si>
  <si>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</si>
  <si>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</si>
  <si>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</si>
  <si>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</si>
  <si>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</si>
  <si>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</si>
  <si>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</si>
  <si>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</si>
  <si>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</si>
  <si>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</si>
  <si>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</si>
  <si>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</si>
  <si>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</si>
  <si>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</si>
  <si>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</si>
  <si>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</si>
  <si>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</si>
  <si>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</si>
  <si>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</si>
  <si>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</si>
  <si>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</si>
  <si>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</si>
  <si>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</si>
  <si>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</si>
  <si>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</si>
  <si>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</si>
  <si>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</si>
  <si>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</si>
  <si>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</si>
  <si>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</si>
  <si>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</si>
  <si>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</si>
  <si>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</si>
  <si>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</si>
  <si>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</si>
  <si>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</si>
  <si>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</si>
  <si>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</si>
  <si>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</si>
  <si>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</si>
  <si>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</si>
  <si>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</si>
  <si>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</si>
  <si>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</si>
  <si>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</si>
  <si>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</si>
  <si>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</si>
  <si>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</si>
  <si>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</si>
  <si>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</si>
  <si>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</si>
  <si>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</si>
  <si>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</si>
  <si>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</si>
  <si>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</si>
  <si>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</si>
  <si>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</si>
  <si>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</si>
  <si>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</si>
  <si>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</si>
  <si>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</si>
  <si>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</si>
  <si>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</si>
  <si>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</si>
  <si>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</si>
  <si>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</si>
  <si>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</si>
  <si>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</si>
  <si>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</si>
  <si>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</si>
  <si>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</si>
  <si>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</si>
  <si>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</si>
  <si>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</si>
  <si>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</si>
  <si>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</si>
  <si>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</si>
  <si>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</si>
  <si>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</si>
  <si>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</si>
  <si>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</si>
  <si>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</si>
  <si>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</si>
  <si>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</si>
  <si>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</si>
  <si>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</si>
  <si>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</si>
  <si>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</si>
  <si>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</si>
  <si>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</si>
  <si>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</si>
  <si>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</si>
  <si>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</si>
  <si>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</si>
  <si>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</si>
  <si>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</si>
  <si>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</si>
  <si>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</si>
  <si>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</si>
  <si>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</si>
  <si>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</si>
  <si>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</si>
  <si>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</si>
  <si>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</si>
  <si>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</si>
  <si>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</si>
  <si>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</si>
  <si>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</si>
  <si>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</si>
  <si>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</si>
  <si>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</si>
  <si>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</si>
  <si>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</si>
  <si>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</si>
  <si>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</si>
  <si>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</si>
  <si>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</si>
  <si>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</si>
  <si>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</si>
  <si>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</si>
  <si>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</si>
  <si>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</si>
  <si>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</si>
  <si>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</si>
  <si>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</si>
  <si>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</si>
  <si>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</si>
  <si>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</si>
  <si>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</si>
  <si>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</si>
  <si>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</si>
  <si>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</si>
  <si>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</si>
  <si>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</si>
  <si>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</si>
  <si>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</si>
  <si>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</si>
  <si>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</si>
  <si>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</si>
  <si>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</si>
  <si>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</si>
  <si>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</si>
  <si>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</si>
  <si>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</si>
  <si>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</si>
  <si>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</si>
  <si>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</si>
  <si>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</si>
  <si>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</si>
  <si>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</si>
  <si>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</si>
  <si>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</si>
  <si>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</si>
  <si>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</si>
  <si>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</si>
  <si>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</si>
  <si>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</si>
  <si>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</si>
  <si>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</si>
  <si>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</si>
  <si>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</si>
  <si>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</si>
  <si>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</si>
  <si>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</si>
  <si>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</si>
  <si>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</si>
  <si>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</si>
  <si>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</si>
  <si>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</si>
  <si>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</si>
  <si>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</si>
  <si>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</si>
  <si>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</si>
  <si>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</si>
  <si>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</si>
  <si>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</si>
  <si>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</si>
  <si>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</si>
  <si>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</si>
  <si>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</si>
  <si>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</si>
  <si>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</si>
  <si>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</si>
  <si>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</si>
  <si>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</si>
  <si>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</si>
  <si>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</si>
  <si>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</si>
  <si>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</si>
  <si>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</si>
  <si>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</si>
  <si>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</si>
  <si>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</si>
  <si>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</si>
  <si>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</si>
  <si>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</si>
  <si>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</si>
  <si>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</si>
  <si>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</si>
  <si>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</si>
  <si>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</si>
  <si>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</si>
  <si>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</si>
  <si>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</si>
  <si>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</si>
  <si>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</si>
  <si>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</si>
  <si>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</si>
  <si>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</si>
  <si>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</si>
  <si>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</si>
  <si>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</si>
  <si>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</si>
  <si>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</si>
  <si>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</si>
  <si>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</si>
  <si>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</si>
  <si>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</si>
  <si>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</si>
  <si>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</si>
  <si>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</si>
  <si>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</si>
  <si>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</si>
  <si>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</si>
  <si>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</si>
  <si>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</si>
  <si>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</si>
  <si>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</si>
  <si>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</si>
  <si>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</si>
  <si>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</si>
  <si>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</si>
  <si>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</si>
  <si>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</si>
  <si>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</si>
  <si>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</si>
  <si>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</si>
  <si>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</si>
  <si>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</si>
  <si>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</si>
  <si>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</si>
  <si>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</si>
  <si>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</si>
  <si>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</si>
  <si>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</si>
  <si>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</si>
  <si>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</si>
  <si>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</si>
  <si>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</si>
  <si>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</si>
  <si>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</si>
  <si>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</si>
  <si>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</si>
  <si>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</si>
  <si>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</si>
  <si>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</si>
  <si>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</si>
  <si>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</si>
  <si>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</si>
  <si>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</si>
  <si>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</si>
  <si>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</si>
  <si>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</si>
  <si>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</si>
  <si>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</si>
  <si>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</si>
  <si>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</si>
  <si>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</si>
  <si>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</si>
  <si>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</si>
  <si>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</si>
  <si>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</si>
  <si>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</si>
  <si>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</si>
  <si>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</si>
  <si>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</si>
  <si>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</si>
  <si>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</si>
  <si>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</si>
  <si>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</si>
  <si>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</si>
  <si>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</si>
  <si>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</si>
  <si>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</si>
  <si>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</si>
  <si>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</si>
  <si>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</si>
  <si>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</si>
  <si>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</si>
  <si>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</si>
  <si>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</si>
  <si>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</si>
  <si>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</si>
  <si>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</si>
  <si>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</si>
  <si>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</si>
  <si>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</si>
  <si>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</si>
  <si>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</si>
  <si>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</si>
  <si>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</si>
  <si>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</si>
  <si>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</si>
  <si>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</si>
  <si>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</si>
  <si>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</si>
  <si>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</si>
  <si>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</si>
  <si>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</si>
  <si>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</si>
  <si>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</si>
  <si>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</si>
  <si>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</si>
  <si>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</si>
  <si>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</si>
  <si>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</si>
  <si>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</si>
  <si>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</si>
  <si>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</si>
  <si>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</si>
  <si>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</si>
  <si>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</si>
  <si>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</si>
  <si>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</si>
  <si>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</si>
  <si>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</si>
  <si>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</si>
  <si>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</si>
  <si>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</si>
  <si>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</si>
  <si>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</si>
  <si>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</si>
  <si>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</si>
  <si>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</si>
  <si>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</si>
  <si>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</si>
  <si>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</si>
  <si>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</si>
  <si>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</si>
  <si>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</si>
  <si>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</si>
  <si>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</si>
  <si>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</si>
  <si>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</si>
  <si>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</si>
  <si>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</si>
  <si>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</si>
  <si>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</si>
  <si>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</si>
  <si>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</si>
  <si>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</si>
  <si>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</si>
  <si>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</si>
  <si>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</si>
  <si>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</si>
  <si>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</si>
  <si>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</si>
  <si>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</si>
  <si>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</si>
  <si>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</si>
  <si>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</si>
  <si>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</si>
  <si>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</si>
  <si>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</si>
  <si>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</si>
  <si>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</si>
  <si>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</si>
  <si>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</si>
  <si>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</si>
  <si>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</si>
  <si>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</si>
  <si>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</si>
  <si>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</si>
  <si>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</si>
  <si>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</si>
  <si>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</si>
  <si>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</si>
  <si>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</si>
  <si>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</si>
  <si>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</si>
  <si>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</si>
  <si>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</si>
  <si>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</si>
  <si>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</si>
  <si>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</si>
  <si>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</si>
  <si>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</si>
  <si>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</si>
  <si>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</si>
  <si>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</si>
  <si>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</si>
  <si>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</si>
  <si>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</si>
  <si>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</si>
  <si>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</si>
  <si>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</si>
  <si>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</si>
  <si>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</si>
  <si>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</si>
  <si>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</si>
  <si>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</si>
  <si>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</si>
  <si>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</si>
  <si>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</si>
  <si>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</si>
  <si>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</si>
  <si>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</si>
  <si>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</si>
  <si>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</si>
  <si>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</si>
  <si>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</si>
  <si>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</si>
  <si>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</si>
  <si>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</si>
  <si>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</si>
  <si>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</si>
  <si>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</si>
  <si>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</si>
  <si>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</si>
  <si>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</si>
  <si>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</si>
  <si>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</si>
  <si>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</si>
  <si>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</si>
  <si>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</si>
  <si>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</si>
  <si>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</si>
  <si>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</si>
  <si>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</si>
  <si>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</si>
  <si>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</si>
  <si>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</si>
  <si>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</si>
  <si>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</si>
  <si>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</si>
  <si>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</si>
  <si>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</si>
  <si>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</si>
  <si>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</si>
  <si>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</si>
  <si>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</si>
  <si>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</si>
  <si>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</si>
  <si>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</si>
  <si>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</si>
  <si>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</si>
  <si>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</si>
  <si>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</si>
  <si>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</si>
  <si>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</si>
  <si>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</si>
  <si>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</si>
  <si>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</si>
  <si>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</si>
  <si>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</si>
  <si>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</si>
  <si>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</si>
  <si>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</si>
  <si>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</si>
  <si>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</si>
  <si>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</si>
  <si>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</si>
  <si>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</si>
  <si>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</si>
  <si>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</si>
  <si>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</si>
  <si>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</si>
  <si>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</si>
  <si>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</si>
  <si>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</si>
  <si>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</si>
  <si>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</si>
  <si>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</si>
  <si>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</si>
  <si>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</si>
  <si>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</si>
  <si>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</si>
  <si>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</si>
  <si>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</si>
  <si>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</si>
  <si>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</si>
  <si>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</si>
  <si>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</si>
  <si>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</si>
  <si>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</si>
  <si>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</si>
  <si>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</si>
  <si>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</si>
  <si>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</si>
  <si>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</si>
  <si>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</si>
  <si>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</si>
  <si>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</si>
  <si>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</si>
  <si>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</si>
  <si>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</si>
  <si>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</si>
  <si>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</si>
  <si>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</si>
  <si>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</si>
  <si>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</si>
  <si>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</si>
  <si>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</si>
  <si>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Total exclusions</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</si>
  <si>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</si>
  <si>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</si>
  <si>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</si>
  <si>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</si>
  <si>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</si>
  <si>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</si>
  <si>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</si>
  <si>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</si>
  <si>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</si>
  <si>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</si>
  <si>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</si>
  <si>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EL DORADO-IVANPAH No.1 - CALIF.</t>
  </si>
  <si>
    <t>EL DORADO-IVANPAH No.2 - CALIF.</t>
  </si>
  <si>
    <t>EL DORADO-IVANPAH No.1 - NEVADA</t>
  </si>
  <si>
    <t>ELDORADO-IVANPAH No.2 - NEVADA</t>
  </si>
  <si>
    <t>TOTAL EL DORADO-IVANPAH</t>
  </si>
  <si>
    <t>TL Cost Summary</t>
  </si>
  <si>
    <t>ANTELOPE-VINCENT No.1 &amp; 2</t>
  </si>
  <si>
    <t>ANTELOPE-WHIRLWIND</t>
  </si>
  <si>
    <t>ANTELOPE-WINDHUB</t>
  </si>
  <si>
    <t>COLORADO RIVER-PALO VERDE - CALIF.</t>
  </si>
  <si>
    <t>COLORADO RIVER-PALO VERDE - ARIZONA</t>
  </si>
  <si>
    <t>TOTAL COLORADO RIVER-PALO VERDE</t>
  </si>
  <si>
    <t>COLORADO RIVER-RED BLUFF No. 1 &amp; 2</t>
  </si>
  <si>
    <t>DEVERS-RED BLUFF No. 1 &amp; 2</t>
  </si>
  <si>
    <t>DEVERS-VALLEY No. 1 &amp; 2</t>
  </si>
  <si>
    <t>VINCENT-WHIRLWIND</t>
  </si>
  <si>
    <t>MIDWAY-WHIRLWIND (SCE PORTION)</t>
  </si>
  <si>
    <t>MIDWAY-VINCENT No. 3</t>
  </si>
  <si>
    <t>WHIRLWIND-WINDHUB</t>
  </si>
  <si>
    <t>BARRE-ELLIS No. 3</t>
  </si>
  <si>
    <t>BARRE-ELLIS No. 4</t>
  </si>
  <si>
    <t>DEVERS-MIRAGE No. 1</t>
  </si>
  <si>
    <t>DEVERS-MIRAGE No. 2</t>
  </si>
  <si>
    <t>DEVERS-SAN BERNARDINO</t>
  </si>
  <si>
    <t>HIGHWIND-WINDHUB</t>
  </si>
  <si>
    <t>IVANPAH-BAKER-COOLWATER-DUNN SIDING-MOUNTAIN PASS</t>
  </si>
  <si>
    <t>KRAMER-ROADWAY</t>
  </si>
  <si>
    <t>VICTOR-ROADWAY</t>
  </si>
  <si>
    <t>ACTON-PALMDALE-SHUTLE</t>
  </si>
  <si>
    <t>ANTELOPE-DEL SUR-GLOW</t>
  </si>
  <si>
    <t>Total 66kv w/system splits less ISO</t>
  </si>
  <si>
    <t>#17 5096</t>
  </si>
  <si>
    <t>#110 8000</t>
  </si>
  <si>
    <t>Sum of activity_cost</t>
  </si>
  <si>
    <t>Prime Acct</t>
  </si>
  <si>
    <t>asset_location</t>
  </si>
  <si>
    <t>ext_asset_location</t>
  </si>
  <si>
    <t>4717 - CIMA-ELDO-PISGH;LUGO-P220</t>
  </si>
  <si>
    <t>6013 - REGIONAL OFFICE-SAN BERNA</t>
  </si>
  <si>
    <t>AH Pivot</t>
  </si>
  <si>
    <t>Variance</t>
  </si>
  <si>
    <t>Lines Excluded</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</si>
  <si>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</si>
  <si>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</si>
  <si>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</si>
  <si>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</si>
  <si>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</si>
  <si>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</si>
  <si>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</si>
  <si>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</si>
  <si>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</si>
  <si>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</si>
  <si>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</si>
  <si>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</si>
  <si>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</si>
  <si>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</si>
  <si>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</si>
  <si>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</si>
  <si>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</si>
  <si>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</si>
  <si>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</si>
  <si>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</si>
  <si>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</si>
  <si>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</si>
  <si>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9999 -CHINO-VILLA PARK 220KV LN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</si>
  <si>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</si>
  <si>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</si>
  <si>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</si>
  <si>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</si>
  <si>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</si>
  <si>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</si>
  <si>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</si>
  <si>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</si>
  <si>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</si>
  <si>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</si>
  <si>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</si>
  <si>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</si>
  <si>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</si>
  <si>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</si>
  <si>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</si>
  <si>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</si>
  <si>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</si>
  <si>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</si>
  <si>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</si>
  <si>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</si>
  <si>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</si>
  <si>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</si>
  <si>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</si>
  <si>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</si>
  <si>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</si>
  <si>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</si>
  <si>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</si>
  <si>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</si>
  <si>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</si>
  <si>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</si>
  <si>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</si>
  <si>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</si>
  <si>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</si>
  <si>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</si>
  <si>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</si>
  <si>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</si>
  <si>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</si>
  <si>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</si>
  <si>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</si>
  <si>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</si>
  <si>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</si>
  <si>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</si>
  <si>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</si>
  <si>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Incr/ (Decr)</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</si>
  <si>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</si>
  <si>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</si>
  <si>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</si>
  <si>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</si>
  <si>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</si>
  <si>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</si>
  <si>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</si>
  <si>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</si>
  <si>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</si>
  <si>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</si>
  <si>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</si>
  <si>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 xml:space="preserve">CALECTRIC SUB (CEP)      </t>
  </si>
  <si>
    <t xml:space="preserve">TORTILLA SUB    </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</si>
  <si>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</si>
  <si>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220</t>
  </si>
  <si>
    <t>115</t>
  </si>
  <si>
    <t>MIRA LOMA-VINCENT</t>
  </si>
  <si>
    <t>BIG CREEK 3-RECTOR No. 1</t>
  </si>
  <si>
    <t>BIG CREEK 3-RECTOR No. 2</t>
  </si>
  <si>
    <t>RECTOR-SPRINGVILLE</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</si>
  <si>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</si>
  <si>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TOTAL 1000kV T/Ls</t>
  </si>
  <si>
    <t>TOTAL 500kV T/Ls</t>
  </si>
  <si>
    <t>TOTAL 220kV T/Ls</t>
  </si>
  <si>
    <t>TOTAL 161kV T/Ls</t>
  </si>
  <si>
    <t>TOTAL 115kV T/Ls</t>
  </si>
  <si>
    <t>TOTAL 66kV T/Ls</t>
  </si>
  <si>
    <t>TOTAL 55kV T/Ls</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</si>
  <si>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</si>
  <si>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</si>
  <si>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</si>
  <si>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</si>
  <si>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</si>
  <si>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</si>
  <si>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</si>
  <si>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</si>
  <si>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</si>
  <si>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</si>
  <si>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</si>
  <si>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</si>
  <si>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</si>
  <si>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</si>
  <si>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</si>
  <si>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</si>
  <si>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</si>
  <si>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</si>
  <si>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</si>
  <si>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</si>
  <si>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</si>
  <si>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</si>
  <si>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</si>
  <si>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</si>
  <si>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No.1&amp;2 - NEVADA</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</si>
  <si>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</si>
  <si>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</si>
  <si>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</si>
  <si>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</si>
  <si>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</si>
  <si>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</si>
  <si>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</si>
  <si>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</si>
  <si>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</si>
  <si>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</si>
  <si>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</si>
  <si>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</si>
  <si>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</si>
  <si>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</si>
  <si>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</si>
  <si>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</si>
  <si>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</si>
  <si>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</si>
  <si>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ELDORADO-IVANPAH No.1&amp;2 - CALIF</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</si>
  <si>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</si>
  <si>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</si>
  <si>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</si>
  <si>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</si>
  <si>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</si>
  <si>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</si>
  <si>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</si>
  <si>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4733 - ELDORADO-IVANPAH NO 1&amp;2 - CA</t>
  </si>
  <si>
    <t xml:space="preserve">4889 - SERRANO-VILLA PARK 220KV </t>
  </si>
  <si>
    <t xml:space="preserve">5155 - DIEMER SUB.              </t>
  </si>
  <si>
    <t xml:space="preserve">5588 - COPCO SUB                </t>
  </si>
  <si>
    <t xml:space="preserve">8372 - PRIMM SUBSTATION              </t>
  </si>
  <si>
    <t xml:space="preserve">8512 - SQUIRREL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</si>
  <si>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</si>
  <si>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</si>
  <si>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</si>
  <si>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</si>
  <si>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</si>
  <si>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</si>
  <si>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</si>
  <si>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</si>
  <si>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</si>
  <si>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</si>
  <si>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</si>
  <si>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</si>
  <si>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</si>
  <si>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</si>
  <si>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</si>
  <si>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SSAN JOAQUIN REGION 66KV  </t>
  </si>
  <si>
    <t xml:space="preserve">ORANGE COUNTY REGION  </t>
  </si>
  <si>
    <t xml:space="preserve">NORTH MUROC SUB    </t>
  </si>
  <si>
    <t xml:space="preserve">TENAJA SUBSTATION        </t>
  </si>
  <si>
    <t xml:space="preserve">ETIWANDA SWITCHRACK SUB </t>
  </si>
  <si>
    <t>WHIRLWIND SUB</t>
  </si>
  <si>
    <t xml:space="preserve">COSO SUB </t>
  </si>
  <si>
    <t>2015 Year-End</t>
  </si>
  <si>
    <t>Acct 354-359</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</si>
  <si>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</si>
  <si>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</si>
  <si>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</si>
  <si>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</si>
  <si>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</si>
  <si>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</si>
  <si>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</si>
  <si>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</si>
  <si>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</si>
  <si>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</si>
  <si>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</si>
  <si>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</si>
  <si>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</si>
  <si>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</si>
  <si>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</si>
  <si>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</si>
  <si>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</si>
  <si>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</si>
  <si>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</si>
  <si>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</si>
  <si>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</si>
  <si>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9285 - PROP SVCS-SN GBRL VAL REG</t>
  </si>
  <si>
    <t>9597 - TELECOMM BUSINESS VENTURE</t>
  </si>
  <si>
    <t>INTERNAL ORDER</t>
  </si>
  <si>
    <t>INTERNALORDER</t>
  </si>
  <si>
    <t xml:space="preserve">PEARBLOSSOM-VINCNT 220KV </t>
  </si>
  <si>
    <t/>
  </si>
  <si>
    <t>500KV</t>
  </si>
  <si>
    <t>220KV</t>
  </si>
  <si>
    <t>ISO RELATED PLANT COST</t>
  </si>
  <si>
    <t xml:space="preserve">LAGUNA-BELL 220KV   </t>
  </si>
  <si>
    <t>LAGUNA-BELL 220KV</t>
  </si>
  <si>
    <t xml:space="preserve">LUGO-MOHAVE 500KV </t>
  </si>
  <si>
    <t>LUGO-MOHAVE 500KV</t>
  </si>
  <si>
    <t xml:space="preserve">CONTROL-MORGAN 55 KV LN  </t>
  </si>
  <si>
    <t>55KV</t>
  </si>
  <si>
    <t>CONTROL-MORGAN 55 KV LN</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</si>
  <si>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</si>
  <si>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</si>
  <si>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</si>
  <si>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</si>
  <si>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</si>
  <si>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</si>
  <si>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</si>
  <si>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</si>
  <si>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</si>
  <si>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</si>
  <si>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</si>
  <si>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</si>
  <si>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</si>
  <si>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</si>
  <si>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</si>
  <si>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</si>
  <si>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</si>
  <si>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</si>
  <si>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</si>
  <si>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</si>
  <si>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</si>
  <si>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</si>
  <si>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</si>
  <si>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</si>
  <si>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</si>
  <si>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</si>
  <si>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</si>
  <si>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</si>
  <si>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</si>
  <si>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</si>
  <si>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</si>
  <si>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</si>
  <si>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</si>
  <si>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</si>
  <si>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</si>
  <si>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</si>
  <si>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MIRA LOMA SUB            </t>
  </si>
  <si>
    <t xml:space="preserve">VALLEY-500 KV            </t>
  </si>
  <si>
    <t xml:space="preserve">SERRANO SUB              </t>
  </si>
  <si>
    <t xml:space="preserve">EL DORADO SUB(NEVADA)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</si>
  <si>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</si>
  <si>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</si>
  <si>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</si>
  <si>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</si>
  <si>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</si>
  <si>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</si>
  <si>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</si>
  <si>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</si>
  <si>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</si>
  <si>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</si>
  <si>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</si>
  <si>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</si>
  <si>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</si>
  <si>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</si>
  <si>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</si>
  <si>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</si>
  <si>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</si>
  <si>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</si>
  <si>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GOULD SUB                </t>
  </si>
  <si>
    <t xml:space="preserve">SANTA CLARA SUB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</si>
  <si>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</si>
  <si>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</si>
  <si>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</si>
  <si>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</si>
  <si>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</si>
  <si>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</si>
  <si>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</si>
  <si>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EOY 2015</t>
  </si>
  <si>
    <t>DRYCREEKWIND SUB</t>
  </si>
  <si>
    <t>12-31-2016 Facilities</t>
  </si>
  <si>
    <t>2016 Year-End</t>
  </si>
  <si>
    <t>AS OF DECEMBER 31, 2016</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</si>
  <si>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</si>
  <si>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</si>
  <si>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</si>
  <si>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</si>
  <si>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</si>
  <si>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</si>
  <si>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</si>
  <si>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</si>
  <si>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</si>
  <si>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</si>
  <si>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</si>
  <si>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</si>
  <si>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</si>
  <si>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EOY 2016</t>
  </si>
  <si>
    <t>4360 OH</t>
  </si>
  <si>
    <t>4360 UG</t>
  </si>
  <si>
    <t>HOOVER-MEAD No. 2 &amp; 3</t>
  </si>
  <si>
    <t>CIMA-ELDORADO-PISGAH No. 1  &amp; 2</t>
  </si>
  <si>
    <t xml:space="preserve">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</si>
  <si>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</si>
  <si>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Total Straddle Stations</t>
  </si>
  <si>
    <t>High/Low Voltage Mix Summary</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</si>
</sst>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00_);_(* \(#,##0.0000\);_(* &quot;-&quot;??_);_(@_)"/>
    <numFmt numFmtId="168" formatCode="_(* #,##0.00_);_(* \(#,##0.00\);_(* &quot;-&quot;_);_(@_)"/>
    <numFmt numFmtId="169" formatCode="_(&quot;$&quot;* #,##0.00_);_(&quot;$&quot;* \(#,##0.00\);_(&quot;$&quot;* &quot;-&quot;_);_(@_)"/>
    <numFmt numFmtId="170" formatCode="#,##0.0000_);\(#,##0.0000\)"/>
    <numFmt numFmtId="171" formatCode="0.0000"/>
    <numFmt numFmtId="172" formatCode="0.0000_);\(0.0000\)"/>
    <numFmt numFmtId="173" formatCode="_(&quot;$&quot;* #,##0_);_(&quot;$&quot;* \(#,##0\);_(&quot;$&quot;* &quot;-&quot;??_);_(@_)"/>
    <numFmt numFmtId="174" formatCode="0_);[Red]\(0\)"/>
    <numFmt numFmtId="175" formatCode="_-* #,##0.00\ _D_M_-;\-* #,##0.00\ _D_M_-;_-* &quot;-&quot;??\ _D_M_-;_-@_-"/>
    <numFmt numFmtId="176" formatCode="_-* #,##0\ _D_M_-;\-* #,##0\ _D_M_-;_-* &quot;-&quot;\ _D_M_-;_-@_-"/>
    <numFmt numFmtId="177" formatCode="#,##0.00000"/>
    <numFmt numFmtId="178" formatCode="0_);\(0\)"/>
    <numFmt numFmtId="179" formatCode="0.00_);[Red]\(0.00\)"/>
    <numFmt numFmtId="180" formatCode="#,##0.0000000"/>
    <numFmt numFmtId="181" formatCode="[$-409]mmmm\ d\,\ yyyy;@"/>
    <numFmt numFmtId="182" formatCode="#,##0.0000000_);\(#,##0.0000000\)"/>
  </numFmts>
  <fonts count="98"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sz val="8"/>
      <color indexed="8"/>
      <name val="Calibri"/>
      <family val="2"/>
    </font>
    <font>
      <b/>
      <sz val="14"/>
      <color indexed="8"/>
      <name val="Calibri"/>
      <family val="2"/>
    </font>
    <font>
      <b/>
      <sz val="14"/>
      <name val="Calibri"/>
      <family val="2"/>
    </font>
    <font>
      <i/>
      <sz val="10"/>
      <name val="Calibri"/>
      <family val="2"/>
    </font>
    <font>
      <sz val="8"/>
      <name val="Times New Roman"/>
      <family val="1"/>
    </font>
    <font>
      <b/>
      <u/>
      <sz val="12"/>
      <name val="Times New Roman"/>
      <family val="1"/>
    </font>
    <font>
      <sz val="8"/>
      <name val="Arial"/>
      <family val="2"/>
    </font>
    <font>
      <b/>
      <sz val="8"/>
      <name val="Times New Roman"/>
      <family val="1"/>
    </font>
    <font>
      <sz val="12"/>
      <name val="Times New Roman"/>
      <family val="1"/>
    </font>
    <font>
      <sz val="7"/>
      <name val="Times New Roman"/>
      <family val="1"/>
    </font>
    <font>
      <b/>
      <sz val="12"/>
      <name val="Times New Roman"/>
      <family val="1"/>
    </font>
    <font>
      <u/>
      <sz val="8"/>
      <name val="Times New Roman"/>
      <family val="1"/>
    </font>
    <font>
      <b/>
      <u/>
      <sz val="14"/>
      <name val="Times New Roman"/>
      <family val="1"/>
    </font>
    <font>
      <b/>
      <sz val="16"/>
      <name val="Arial"/>
      <family val="2"/>
    </font>
    <font>
      <sz val="11"/>
      <color theme="1"/>
      <name val="Calibri"/>
      <family val="2"/>
      <scheme val="minor"/>
    </font>
    <font>
      <sz val="10"/>
      <color theme="0"/>
      <name val="Calibri"/>
      <family val="2"/>
    </font>
    <font>
      <sz val="10"/>
      <color theme="1"/>
      <name val="Calibri"/>
      <family val="2"/>
    </font>
    <font>
      <sz val="8"/>
      <color indexed="81"/>
      <name val="Tahoma"/>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9"/>
      <color indexed="81"/>
      <name val="Tahoma"/>
      <family val="2"/>
    </font>
    <font>
      <b/>
      <sz val="12"/>
      <color indexed="8"/>
      <name val="Wingdings 3"/>
      <family val="1"/>
      <charset val="2"/>
    </font>
    <font>
      <i/>
      <sz val="10"/>
      <color indexed="8"/>
      <name val="Calibri"/>
      <family val="2"/>
    </font>
    <font>
      <sz val="11"/>
      <color theme="1"/>
      <name val="Times New Roman"/>
      <family val="2"/>
    </font>
    <font>
      <b/>
      <sz val="10"/>
      <color rgb="FFFF0000"/>
      <name val="Calibri"/>
      <family val="2"/>
    </font>
    <font>
      <sz val="11"/>
      <color theme="1"/>
      <name val="Calibri"/>
      <family val="2"/>
    </font>
    <font>
      <b/>
      <sz val="11"/>
      <color theme="1"/>
      <name val="Calibri"/>
      <family val="2"/>
    </font>
    <font>
      <b/>
      <sz val="12"/>
      <color rgb="FFFF0000"/>
      <name val="Calibri"/>
      <family val="2"/>
    </font>
    <font>
      <sz val="9"/>
      <color indexed="8"/>
      <name val="Calibri"/>
      <family val="2"/>
    </font>
    <font>
      <sz val="8"/>
      <color theme="0" tint="-0.499984740745262"/>
      <name val="Segoe UI"/>
      <family val="2"/>
    </font>
    <font>
      <b/>
      <sz val="11"/>
      <name val="Calibri"/>
      <family val="2"/>
    </font>
    <font>
      <b/>
      <sz val="9"/>
      <name val="Calibri"/>
      <family val="2"/>
    </font>
    <font>
      <sz val="11"/>
      <color indexed="8"/>
      <name val="Calibri"/>
      <family val="2"/>
      <scheme val="minor"/>
    </font>
    <font>
      <b/>
      <sz val="11"/>
      <color indexed="8"/>
      <name val="Calibri"/>
      <family val="2"/>
      <scheme val="minor"/>
    </font>
    <font>
      <sz val="11"/>
      <name val="Calibri"/>
      <family val="2"/>
      <scheme val="minor"/>
    </font>
    <font>
      <b/>
      <sz val="11"/>
      <name val="Calibri"/>
      <family val="2"/>
      <scheme val="minor"/>
    </font>
    <font>
      <u/>
      <sz val="11"/>
      <name val="Calibri"/>
      <family val="2"/>
    </font>
    <font>
      <b/>
      <u/>
      <sz val="11"/>
      <name val="Calibri"/>
      <family val="2"/>
    </font>
    <font>
      <sz val="10"/>
      <name val="Times New Roman"/>
      <family val="1"/>
    </font>
    <font>
      <b/>
      <u/>
      <sz val="8"/>
      <name val="Times New Roman"/>
      <family val="1"/>
    </font>
    <font>
      <i/>
      <sz val="8"/>
      <name val="Times New Roman"/>
      <family val="1"/>
    </font>
  </fonts>
  <fills count="6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FFCC"/>
        <bgColor indexed="64"/>
      </patternFill>
    </fill>
    <fill>
      <patternFill patternType="solid">
        <fgColor theme="0" tint="-0.14999847407452621"/>
        <bgColor indexed="64"/>
      </patternFill>
    </fill>
    <fill>
      <patternFill patternType="solid">
        <fgColor rgb="FFC5D9F1"/>
        <bgColor rgb="FF000000"/>
      </patternFill>
    </fill>
    <fill>
      <patternFill patternType="solid">
        <fgColor theme="0" tint="-0.249977111117893"/>
        <bgColor indexed="22"/>
      </patternFill>
    </fill>
    <fill>
      <patternFill patternType="solid">
        <fgColor theme="0" tint="-0.249977111117893"/>
        <bgColor indexed="64"/>
      </patternFill>
    </fill>
  </fills>
  <borders count="8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8"/>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top/>
      <bottom style="double">
        <color indexed="8"/>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
      <left/>
      <right/>
      <top style="medium">
        <color indexed="8"/>
      </top>
      <bottom/>
      <diagonal/>
    </border>
  </borders>
  <cellStyleXfs count="637">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3"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5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3" fillId="0" borderId="0"/>
    <xf numFmtId="0" fontId="24" fillId="0" borderId="0"/>
    <xf numFmtId="0" fontId="31" fillId="0" borderId="0"/>
    <xf numFmtId="0" fontId="51" fillId="0" borderId="0"/>
    <xf numFmtId="0" fontId="31" fillId="0" borderId="0"/>
    <xf numFmtId="0" fontId="31" fillId="0" borderId="0"/>
    <xf numFmtId="0" fontId="23" fillId="0" borderId="0"/>
    <xf numFmtId="0" fontId="23" fillId="0" borderId="0"/>
    <xf numFmtId="0" fontId="17" fillId="0" borderId="0"/>
    <xf numFmtId="0" fontId="41"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56"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58" fillId="27" borderId="0" applyNumberFormat="0" applyBorder="0" applyAlignment="0" applyProtection="0"/>
    <xf numFmtId="0" fontId="58" fillId="9" borderId="0" applyNumberFormat="0" applyBorder="0" applyAlignment="0" applyProtection="0"/>
    <xf numFmtId="0" fontId="58" fillId="23" borderId="0" applyNumberFormat="0" applyBorder="0" applyAlignment="0" applyProtection="0"/>
    <xf numFmtId="0" fontId="58" fillId="28" borderId="0" applyNumberFormat="0" applyBorder="0" applyAlignment="0" applyProtection="0"/>
    <xf numFmtId="0" fontId="58" fillId="8" borderId="0" applyNumberFormat="0" applyBorder="0" applyAlignment="0" applyProtection="0"/>
    <xf numFmtId="0" fontId="58" fillId="3" borderId="0" applyNumberFormat="0" applyBorder="0" applyAlignment="0" applyProtection="0"/>
    <xf numFmtId="0" fontId="58" fillId="29" borderId="0" applyNumberFormat="0" applyBorder="0" applyAlignment="0" applyProtection="0"/>
    <xf numFmtId="0" fontId="58" fillId="9" borderId="0" applyNumberFormat="0" applyBorder="0" applyAlignment="0" applyProtection="0"/>
    <xf numFmtId="0" fontId="58" fillId="18" borderId="0" applyNumberFormat="0" applyBorder="0" applyAlignment="0" applyProtection="0"/>
    <xf numFmtId="0" fontId="58" fillId="20" borderId="0" applyNumberFormat="0" applyBorder="0" applyAlignment="0" applyProtection="0"/>
    <xf numFmtId="0" fontId="58" fillId="29" borderId="0" applyNumberFormat="0" applyBorder="0" applyAlignment="0" applyProtection="0"/>
    <xf numFmtId="0" fontId="58" fillId="7" borderId="0" applyNumberFormat="0" applyBorder="0" applyAlignment="0" applyProtection="0"/>
    <xf numFmtId="0" fontId="59" fillId="29" borderId="0" applyNumberFormat="0" applyBorder="0" applyAlignment="0" applyProtection="0"/>
    <xf numFmtId="0" fontId="59" fillId="9" borderId="0" applyNumberFormat="0" applyBorder="0" applyAlignment="0" applyProtection="0"/>
    <xf numFmtId="0" fontId="59" fillId="18" borderId="0" applyNumberFormat="0" applyBorder="0" applyAlignment="0" applyProtection="0"/>
    <xf numFmtId="0" fontId="59" fillId="20" borderId="0" applyNumberFormat="0" applyBorder="0" applyAlignment="0" applyProtection="0"/>
    <xf numFmtId="0" fontId="59" fillId="29" borderId="0" applyNumberFormat="0" applyBorder="0" applyAlignment="0" applyProtection="0"/>
    <xf numFmtId="0" fontId="59"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60" fillId="36" borderId="0" applyNumberFormat="0" applyBorder="0" applyAlignment="0" applyProtection="0"/>
    <xf numFmtId="0" fontId="61" fillId="46" borderId="1" applyNumberFormat="0" applyAlignment="0" applyProtection="0"/>
    <xf numFmtId="0" fontId="8" fillId="37" borderId="2" applyNumberFormat="0" applyAlignment="0" applyProtection="0"/>
    <xf numFmtId="175" fontId="17" fillId="0" borderId="0" applyFont="0" applyFill="0" applyBorder="0" applyAlignment="0" applyProtection="0"/>
    <xf numFmtId="176"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62" fillId="0" borderId="0" applyNumberFormat="0" applyFill="0" applyBorder="0" applyAlignment="0" applyProtection="0"/>
    <xf numFmtId="0" fontId="10" fillId="50" borderId="0" applyNumberFormat="0" applyBorder="0" applyAlignment="0" applyProtection="0"/>
    <xf numFmtId="0" fontId="63" fillId="0" borderId="64" applyNumberFormat="0" applyFill="0" applyAlignment="0" applyProtection="0"/>
    <xf numFmtId="0" fontId="64" fillId="0" borderId="4" applyNumberFormat="0" applyFill="0" applyAlignment="0" applyProtection="0"/>
    <xf numFmtId="0" fontId="65" fillId="0" borderId="65" applyNumberFormat="0" applyFill="0" applyAlignment="0" applyProtection="0"/>
    <xf numFmtId="0" fontId="65" fillId="0" borderId="0" applyNumberFormat="0" applyFill="0" applyBorder="0" applyAlignment="0" applyProtection="0"/>
    <xf numFmtId="0" fontId="66" fillId="45" borderId="1" applyNumberFormat="0" applyAlignment="0" applyProtection="0"/>
    <xf numFmtId="0" fontId="67" fillId="0" borderId="66"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68" fillId="22" borderId="67" applyNumberFormat="0" applyProtection="0">
      <alignment vertical="center"/>
    </xf>
    <xf numFmtId="4" fontId="69" fillId="22" borderId="67" applyNumberFormat="0" applyProtection="0">
      <alignment vertical="center"/>
    </xf>
    <xf numFmtId="4" fontId="68" fillId="22" borderId="67" applyNumberFormat="0" applyProtection="0">
      <alignment horizontal="left" vertical="center" indent="1"/>
    </xf>
    <xf numFmtId="0" fontId="68" fillId="22" borderId="67" applyNumberFormat="0" applyProtection="0">
      <alignment horizontal="left" vertical="top" indent="1"/>
    </xf>
    <xf numFmtId="4" fontId="68" fillId="27" borderId="0" applyNumberFormat="0" applyProtection="0">
      <alignment horizontal="left" vertical="center" indent="1"/>
    </xf>
    <xf numFmtId="4" fontId="58" fillId="3" borderId="67" applyNumberFormat="0" applyProtection="0">
      <alignment horizontal="right" vertical="center"/>
    </xf>
    <xf numFmtId="4" fontId="58" fillId="9" borderId="67" applyNumberFormat="0" applyProtection="0">
      <alignment horizontal="right" vertical="center"/>
    </xf>
    <xf numFmtId="4" fontId="58" fillId="17" borderId="67" applyNumberFormat="0" applyProtection="0">
      <alignment horizontal="right" vertical="center"/>
    </xf>
    <xf numFmtId="4" fontId="58" fillId="11" borderId="67" applyNumberFormat="0" applyProtection="0">
      <alignment horizontal="right" vertical="center"/>
    </xf>
    <xf numFmtId="4" fontId="58" fillId="15" borderId="67" applyNumberFormat="0" applyProtection="0">
      <alignment horizontal="right" vertical="center"/>
    </xf>
    <xf numFmtId="4" fontId="58" fillId="19" borderId="67" applyNumberFormat="0" applyProtection="0">
      <alignment horizontal="right" vertical="center"/>
    </xf>
    <xf numFmtId="4" fontId="58" fillId="18" borderId="67" applyNumberFormat="0" applyProtection="0">
      <alignment horizontal="right" vertical="center"/>
    </xf>
    <xf numFmtId="4" fontId="58" fillId="51" borderId="67" applyNumberFormat="0" applyProtection="0">
      <alignment horizontal="right" vertical="center"/>
    </xf>
    <xf numFmtId="4" fontId="58" fillId="10" borderId="67" applyNumberFormat="0" applyProtection="0">
      <alignment horizontal="right" vertical="center"/>
    </xf>
    <xf numFmtId="4" fontId="68" fillId="52" borderId="68" applyNumberFormat="0" applyProtection="0">
      <alignment horizontal="left" vertical="center" indent="1"/>
    </xf>
    <xf numFmtId="4" fontId="58" fillId="53" borderId="0" applyNumberFormat="0" applyProtection="0">
      <alignment horizontal="left" vertical="center" indent="1"/>
    </xf>
    <xf numFmtId="4" fontId="70" fillId="29" borderId="0" applyNumberFormat="0" applyProtection="0">
      <alignment horizontal="left" vertical="center" indent="1"/>
    </xf>
    <xf numFmtId="4" fontId="58" fillId="27" borderId="67" applyNumberFormat="0" applyProtection="0">
      <alignment horizontal="right" vertical="center"/>
    </xf>
    <xf numFmtId="4" fontId="58" fillId="53" borderId="0" applyNumberFormat="0" applyProtection="0">
      <alignment horizontal="left" vertical="center" indent="1"/>
    </xf>
    <xf numFmtId="4" fontId="58" fillId="27" borderId="0" applyNumberFormat="0" applyProtection="0">
      <alignment horizontal="left" vertical="center" indent="1"/>
    </xf>
    <xf numFmtId="0" fontId="17" fillId="29" borderId="67" applyNumberFormat="0" applyProtection="0">
      <alignment horizontal="left" vertical="center" indent="1"/>
    </xf>
    <xf numFmtId="0" fontId="17" fillId="29" borderId="67" applyNumberFormat="0" applyProtection="0">
      <alignment horizontal="left" vertical="top"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3" borderId="67" applyNumberFormat="0" applyProtection="0">
      <alignment horizontal="left" vertical="center" indent="1"/>
    </xf>
    <xf numFmtId="0" fontId="17" fillId="53" borderId="67" applyNumberFormat="0" applyProtection="0">
      <alignment horizontal="left" vertical="top" indent="1"/>
    </xf>
    <xf numFmtId="0" fontId="17" fillId="28" borderId="20" applyNumberFormat="0">
      <protection locked="0"/>
    </xf>
    <xf numFmtId="4" fontId="58" fillId="23" borderId="67" applyNumberFormat="0" applyProtection="0">
      <alignment vertical="center"/>
    </xf>
    <xf numFmtId="4" fontId="71" fillId="23" borderId="67" applyNumberFormat="0" applyProtection="0">
      <alignment vertical="center"/>
    </xf>
    <xf numFmtId="4" fontId="58" fillId="23" borderId="67" applyNumberFormat="0" applyProtection="0">
      <alignment horizontal="left" vertical="center" indent="1"/>
    </xf>
    <xf numFmtId="0" fontId="58" fillId="23" borderId="67" applyNumberFormat="0" applyProtection="0">
      <alignment horizontal="left" vertical="top" indent="1"/>
    </xf>
    <xf numFmtId="4" fontId="58" fillId="53" borderId="67" applyNumberFormat="0" applyProtection="0">
      <alignment horizontal="right" vertical="center"/>
    </xf>
    <xf numFmtId="4" fontId="71" fillId="53" borderId="67" applyNumberFormat="0" applyProtection="0">
      <alignment horizontal="right" vertical="center"/>
    </xf>
    <xf numFmtId="4" fontId="58" fillId="27" borderId="67" applyNumberFormat="0" applyProtection="0">
      <alignment horizontal="left" vertical="center" indent="1"/>
    </xf>
    <xf numFmtId="0" fontId="58" fillId="27" borderId="67" applyNumberFormat="0" applyProtection="0">
      <alignment horizontal="left" vertical="top" indent="1"/>
    </xf>
    <xf numFmtId="4" fontId="72" fillId="54" borderId="0" applyNumberFormat="0" applyProtection="0">
      <alignment horizontal="left" vertical="center" indent="1"/>
    </xf>
    <xf numFmtId="4" fontId="73" fillId="53" borderId="67" applyNumberFormat="0" applyProtection="0">
      <alignment horizontal="right" vertical="center"/>
    </xf>
    <xf numFmtId="0" fontId="74" fillId="0" borderId="0" applyNumberFormat="0" applyFill="0" applyBorder="0" applyAlignment="0" applyProtection="0"/>
    <xf numFmtId="0" fontId="74" fillId="0" borderId="0" applyNumberFormat="0" applyFill="0" applyBorder="0" applyAlignment="0" applyProtection="0"/>
    <xf numFmtId="0" fontId="20" fillId="0" borderId="69" applyNumberFormat="0" applyFill="0" applyAlignment="0" applyProtection="0"/>
    <xf numFmtId="175"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5" fontId="17" fillId="0" borderId="0" applyFont="0" applyFill="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76" fillId="0" borderId="0"/>
    <xf numFmtId="44" fontId="4" fillId="0" borderId="0" applyFont="0" applyFill="0" applyBorder="0" applyAlignment="0" applyProtection="0"/>
    <xf numFmtId="0" fontId="80" fillId="0" borderId="0"/>
    <xf numFmtId="43" fontId="80" fillId="0" borderId="0" applyFont="0" applyFill="0" applyBorder="0" applyAlignment="0" applyProtection="0"/>
    <xf numFmtId="9" fontId="80"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918">
    <xf numFmtId="0" fontId="0" fillId="0" borderId="0" xfId="0"/>
    <xf numFmtId="0" fontId="25" fillId="0" borderId="0" xfId="182" applyFont="1"/>
    <xf numFmtId="0" fontId="25" fillId="0" borderId="0" xfId="182" applyFont="1" applyAlignment="1">
      <alignment vertical="center"/>
    </xf>
    <xf numFmtId="164" fontId="25" fillId="0" borderId="0" xfId="121" applyNumberFormat="1" applyFont="1"/>
    <xf numFmtId="41" fontId="25" fillId="0" borderId="0" xfId="121" applyNumberFormat="1" applyFont="1"/>
    <xf numFmtId="41" fontId="25" fillId="0" borderId="10" xfId="121" applyNumberFormat="1" applyFont="1" applyBorder="1"/>
    <xf numFmtId="166" fontId="25" fillId="0" borderId="10" xfId="195" applyNumberFormat="1" applyFont="1" applyBorder="1" applyAlignment="1">
      <alignment horizontal="left" indent="3"/>
    </xf>
    <xf numFmtId="41" fontId="25" fillId="0" borderId="0" xfId="121" applyNumberFormat="1" applyFont="1" applyBorder="1"/>
    <xf numFmtId="166" fontId="25" fillId="0" borderId="0" xfId="195" applyNumberFormat="1" applyFont="1" applyBorder="1" applyAlignment="1">
      <alignment horizontal="left" indent="3"/>
    </xf>
    <xf numFmtId="41" fontId="25" fillId="0" borderId="0" xfId="182" applyNumberFormat="1" applyFont="1"/>
    <xf numFmtId="164" fontId="25" fillId="0" borderId="0" xfId="121" applyNumberFormat="1" applyFont="1" applyBorder="1"/>
    <xf numFmtId="10" fontId="25" fillId="0" borderId="0" xfId="195" applyNumberFormat="1" applyFont="1" applyBorder="1" applyAlignment="1">
      <alignment horizontal="left" indent="3"/>
    </xf>
    <xf numFmtId="0" fontId="25" fillId="0" borderId="0" xfId="0" applyFont="1"/>
    <xf numFmtId="0" fontId="31" fillId="0" borderId="0" xfId="0" applyFont="1"/>
    <xf numFmtId="0" fontId="25" fillId="0" borderId="0" xfId="0" applyFont="1" applyFill="1" applyAlignment="1">
      <alignment horizontal="left" indent="2"/>
    </xf>
    <xf numFmtId="0" fontId="25" fillId="0" borderId="0" xfId="0" applyFont="1" applyFill="1" applyAlignment="1">
      <alignment horizontal="left" indent="1"/>
    </xf>
    <xf numFmtId="0" fontId="25" fillId="0" borderId="0" xfId="0" applyFont="1" applyFill="1" applyAlignment="1">
      <alignment horizontal="center"/>
    </xf>
    <xf numFmtId="0" fontId="32" fillId="0" borderId="0" xfId="182" applyNumberFormat="1" applyFont="1" applyFill="1" applyAlignment="1" applyProtection="1">
      <alignment horizontal="center"/>
    </xf>
    <xf numFmtId="0" fontId="31" fillId="0" borderId="0" xfId="0" applyFont="1" applyBorder="1"/>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37" fontId="25" fillId="0" borderId="0" xfId="181" applyNumberFormat="1" applyFont="1" applyAlignment="1" applyProtection="1">
      <alignment horizontal="center"/>
    </xf>
    <xf numFmtId="164" fontId="32" fillId="0" borderId="0" xfId="121" applyNumberFormat="1" applyFont="1" applyAlignment="1" applyProtection="1">
      <alignment horizontal="centerContinuous"/>
    </xf>
    <xf numFmtId="0" fontId="25" fillId="0" borderId="0" xfId="181" applyFont="1"/>
    <xf numFmtId="0" fontId="25" fillId="0" borderId="0" xfId="181" applyFont="1" applyFill="1"/>
    <xf numFmtId="0" fontId="26" fillId="0" borderId="0" xfId="182" applyFont="1" applyAlignment="1" applyProtection="1">
      <alignment horizontal="left"/>
    </xf>
    <xf numFmtId="0" fontId="32" fillId="0" borderId="0" xfId="181" applyFont="1" applyAlignment="1" applyProtection="1">
      <alignment horizontal="left"/>
    </xf>
    <xf numFmtId="0" fontId="32" fillId="0" borderId="0" xfId="181" applyFont="1" applyAlignment="1" applyProtection="1">
      <alignment horizontal="centerContinuous"/>
    </xf>
    <xf numFmtId="0" fontId="25" fillId="0" borderId="0" xfId="181" applyFont="1" applyFill="1" applyAlignment="1">
      <alignment vertical="center"/>
    </xf>
    <xf numFmtId="0" fontId="36" fillId="0" borderId="0" xfId="181" applyFont="1" applyFill="1" applyBorder="1" applyAlignment="1" applyProtection="1">
      <alignment horizontal="center" vertical="center"/>
    </xf>
    <xf numFmtId="37" fontId="36" fillId="0" borderId="0" xfId="181" applyNumberFormat="1" applyFont="1" applyFill="1" applyBorder="1" applyAlignment="1" applyProtection="1">
      <alignment horizontal="center" vertical="center" wrapText="1"/>
    </xf>
    <xf numFmtId="164" fontId="37" fillId="0" borderId="0" xfId="121" applyNumberFormat="1" applyFont="1" applyFill="1" applyBorder="1" applyAlignment="1" applyProtection="1">
      <alignment horizontal="center" vertical="center" wrapText="1"/>
    </xf>
    <xf numFmtId="43" fontId="32" fillId="0" borderId="0" xfId="121" applyNumberFormat="1" applyFont="1" applyFill="1" applyBorder="1" applyAlignment="1" applyProtection="1">
      <alignment horizontal="centerContinuous" vertical="center" wrapText="1"/>
    </xf>
    <xf numFmtId="0" fontId="32" fillId="0" borderId="0" xfId="181" applyNumberFormat="1" applyFont="1" applyFill="1" applyAlignment="1" applyProtection="1">
      <alignment horizontal="center"/>
    </xf>
    <xf numFmtId="41" fontId="25" fillId="0" borderId="0" xfId="181" applyNumberFormat="1" applyFont="1" applyFill="1"/>
    <xf numFmtId="43" fontId="25" fillId="0" borderId="0" xfId="121" applyFont="1" applyFill="1"/>
    <xf numFmtId="0" fontId="25" fillId="0" borderId="0" xfId="181" applyFont="1" applyFill="1" applyAlignment="1">
      <alignment horizontal="center"/>
    </xf>
    <xf numFmtId="49" fontId="32" fillId="0" borderId="0" xfId="181" applyNumberFormat="1" applyFont="1" applyFill="1" applyAlignment="1" applyProtection="1">
      <alignment horizontal="center"/>
    </xf>
    <xf numFmtId="0" fontId="25" fillId="0" borderId="0" xfId="181" applyFont="1" applyAlignment="1">
      <alignment horizontal="center"/>
    </xf>
    <xf numFmtId="1" fontId="32" fillId="0" borderId="0" xfId="181" applyNumberFormat="1" applyFont="1" applyFill="1" applyAlignment="1" applyProtection="1">
      <alignment horizontal="center"/>
    </xf>
    <xf numFmtId="0" fontId="25" fillId="0" borderId="0" xfId="181" applyFont="1" applyFill="1" applyAlignment="1">
      <alignment vertical="top"/>
    </xf>
    <xf numFmtId="0" fontId="25" fillId="0" borderId="0" xfId="182" applyFont="1" applyFill="1" applyAlignment="1">
      <alignment horizontal="center"/>
    </xf>
    <xf numFmtId="164" fontId="32" fillId="0" borderId="0" xfId="121" applyNumberFormat="1" applyFont="1"/>
    <xf numFmtId="0" fontId="25" fillId="0" borderId="0" xfId="182" applyFont="1" applyFill="1"/>
    <xf numFmtId="41" fontId="25" fillId="0" borderId="0" xfId="182" applyNumberFormat="1" applyFont="1" applyFill="1" applyAlignment="1">
      <alignment horizontal="right"/>
    </xf>
    <xf numFmtId="164" fontId="25" fillId="0" borderId="0" xfId="121" applyNumberFormat="1" applyFont="1" applyFill="1"/>
    <xf numFmtId="42" fontId="25" fillId="0" borderId="0" xfId="182" applyNumberFormat="1" applyFont="1"/>
    <xf numFmtId="0" fontId="38" fillId="0" borderId="0" xfId="182" applyFont="1" applyAlignment="1" applyProtection="1">
      <alignment horizontal="left"/>
    </xf>
    <xf numFmtId="0" fontId="40" fillId="0" borderId="0" xfId="171" applyFont="1" applyFill="1" applyAlignment="1">
      <alignment vertical="center"/>
    </xf>
    <xf numFmtId="10" fontId="40" fillId="0" borderId="10" xfId="197" applyNumberFormat="1" applyFont="1" applyFill="1" applyBorder="1" applyAlignment="1">
      <alignment vertical="center"/>
    </xf>
    <xf numFmtId="0" fontId="30" fillId="0" borderId="0" xfId="171" applyFont="1" applyFill="1" applyAlignment="1">
      <alignment horizontal="right" wrapText="1" indent="1"/>
    </xf>
    <xf numFmtId="164" fontId="36" fillId="0" borderId="24" xfId="121" applyNumberFormat="1" applyFont="1" applyFill="1" applyBorder="1" applyAlignment="1" applyProtection="1">
      <alignment horizontal="center" vertical="center"/>
    </xf>
    <xf numFmtId="42" fontId="25" fillId="0" borderId="21" xfId="121" applyNumberFormat="1" applyFont="1" applyFill="1" applyBorder="1"/>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0" xfId="0" applyFont="1" applyFill="1" applyAlignment="1">
      <alignment horizontal="left" indent="1"/>
    </xf>
    <xf numFmtId="0" fontId="32" fillId="0" borderId="0" xfId="0" applyFont="1"/>
    <xf numFmtId="0" fontId="32" fillId="0" borderId="0" xfId="0" applyFont="1" applyAlignment="1">
      <alignment horizontal="center"/>
    </xf>
    <xf numFmtId="0" fontId="32" fillId="0" borderId="30" xfId="0" applyFont="1" applyBorder="1"/>
    <xf numFmtId="0" fontId="30" fillId="0" borderId="31" xfId="182" applyFont="1" applyBorder="1" applyAlignment="1">
      <alignment horizontal="left" vertical="center" wrapText="1"/>
    </xf>
    <xf numFmtId="166" fontId="30" fillId="0" borderId="31" xfId="195" applyNumberFormat="1" applyFont="1" applyBorder="1" applyAlignment="1">
      <alignment horizontal="center" vertical="center"/>
    </xf>
    <xf numFmtId="0" fontId="30" fillId="0" borderId="31" xfId="182" applyFont="1" applyBorder="1" applyAlignment="1">
      <alignment vertical="center" wrapText="1"/>
    </xf>
    <xf numFmtId="0" fontId="30" fillId="0" borderId="32" xfId="182" applyFont="1" applyBorder="1" applyAlignment="1">
      <alignment vertical="center" wrapText="1"/>
    </xf>
    <xf numFmtId="166" fontId="30" fillId="0" borderId="32" xfId="195" applyNumberFormat="1" applyFont="1" applyBorder="1" applyAlignment="1">
      <alignment horizontal="center" vertical="center"/>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81" applyFont="1" applyFill="1" applyAlignment="1">
      <alignment horizontal="center" vertical="center"/>
    </xf>
    <xf numFmtId="0" fontId="25" fillId="0" borderId="0" xfId="171" applyFont="1" applyFill="1" applyAlignment="1">
      <alignment horizontal="left" wrapText="1" indent="1"/>
    </xf>
    <xf numFmtId="49" fontId="32" fillId="0" borderId="0" xfId="181" applyNumberFormat="1" applyFont="1" applyFill="1" applyBorder="1" applyAlignment="1" applyProtection="1">
      <alignment horizontal="center"/>
    </xf>
    <xf numFmtId="0" fontId="32" fillId="0" borderId="0" xfId="181" applyNumberFormat="1" applyFont="1" applyFill="1" applyBorder="1" applyAlignment="1" applyProtection="1">
      <alignment horizontal="center"/>
    </xf>
    <xf numFmtId="169" fontId="25" fillId="0" borderId="0" xfId="182" applyNumberFormat="1" applyFont="1"/>
    <xf numFmtId="0" fontId="25" fillId="0" borderId="0" xfId="182" applyFont="1" applyAlignment="1">
      <alignment horizontal="right"/>
    </xf>
    <xf numFmtId="0" fontId="22" fillId="0" borderId="0" xfId="182" applyFont="1" applyAlignment="1">
      <alignment horizontal="center" vertical="center"/>
    </xf>
    <xf numFmtId="42" fontId="25" fillId="0" borderId="0" xfId="121" applyNumberFormat="1" applyFont="1" applyFill="1" applyBorder="1"/>
    <xf numFmtId="0" fontId="32" fillId="0" borderId="0" xfId="181" applyFont="1" applyFill="1" applyAlignment="1" applyProtection="1">
      <alignment horizontal="center"/>
    </xf>
    <xf numFmtId="0" fontId="25" fillId="0" borderId="0" xfId="182" applyFont="1" applyBorder="1" applyAlignment="1">
      <alignment vertical="center"/>
    </xf>
    <xf numFmtId="41" fontId="22" fillId="0" borderId="0" xfId="182" applyNumberFormat="1" applyFont="1" applyBorder="1"/>
    <xf numFmtId="0" fontId="40" fillId="0" borderId="0" xfId="182" applyFont="1" applyAlignment="1">
      <alignment horizont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168" fontId="25" fillId="0" borderId="0" xfId="181" applyNumberFormat="1" applyFont="1" applyFill="1"/>
    <xf numFmtId="0" fontId="41" fillId="0" borderId="0" xfId="184" applyFont="1" applyFill="1" applyProtection="1"/>
    <xf numFmtId="0" fontId="41" fillId="0" borderId="0" xfId="184" applyFont="1" applyFill="1"/>
    <xf numFmtId="0" fontId="25" fillId="0" borderId="0" xfId="172" applyFont="1" applyFill="1" applyAlignment="1">
      <alignment horizontal="left" indent="1"/>
    </xf>
    <xf numFmtId="0" fontId="25" fillId="0" borderId="0" xfId="182" applyFont="1" applyAlignment="1">
      <alignment horizontal="left" indent="1"/>
    </xf>
    <xf numFmtId="0" fontId="25" fillId="0" borderId="0" xfId="182" applyFont="1" applyAlignment="1">
      <alignment horizontal="left"/>
    </xf>
    <xf numFmtId="0" fontId="25" fillId="0" borderId="0" xfId="182" quotePrefix="1" applyFont="1" applyAlignment="1">
      <alignment horizontal="left"/>
    </xf>
    <xf numFmtId="0" fontId="25" fillId="0" borderId="0" xfId="182" applyFont="1" applyAlignment="1">
      <alignment horizontal="left" vertical="center"/>
    </xf>
    <xf numFmtId="43" fontId="25" fillId="0" borderId="0" xfId="181" applyNumberFormat="1" applyFont="1" applyFill="1"/>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8" fillId="0" borderId="0" xfId="182" applyFont="1" applyBorder="1" applyAlignment="1" applyProtection="1">
      <alignment horizontal="left"/>
    </xf>
    <xf numFmtId="0" fontId="25" fillId="0" borderId="0" xfId="182" applyFont="1" applyBorder="1" applyAlignment="1" applyProtection="1">
      <alignment horizontal="center"/>
    </xf>
    <xf numFmtId="0" fontId="32" fillId="0" borderId="0" xfId="182" applyFont="1" applyFill="1" applyBorder="1" applyProtection="1"/>
    <xf numFmtId="0" fontId="25" fillId="0" borderId="0" xfId="182" applyFont="1" applyFill="1" applyBorder="1"/>
    <xf numFmtId="0" fontId="25" fillId="0" borderId="0" xfId="182" applyFont="1" applyBorder="1" applyAlignment="1">
      <alignment horizontal="center"/>
    </xf>
    <xf numFmtId="0" fontId="26" fillId="0" borderId="0" xfId="182" applyFont="1" applyBorder="1" applyAlignment="1" applyProtection="1">
      <alignment horizontal="left"/>
    </xf>
    <xf numFmtId="164" fontId="25" fillId="0" borderId="0" xfId="121" applyNumberFormat="1" applyFont="1" applyBorder="1" applyAlignment="1" applyProtection="1">
      <alignment horizontal="centerContinuous"/>
    </xf>
    <xf numFmtId="0" fontId="32" fillId="0" borderId="0" xfId="182" applyFont="1" applyBorder="1" applyAlignment="1" applyProtection="1">
      <alignment horizontal="left"/>
    </xf>
    <xf numFmtId="0" fontId="32" fillId="0" borderId="0" xfId="182" applyFont="1" applyBorder="1" applyProtection="1"/>
    <xf numFmtId="0" fontId="32" fillId="0" borderId="0" xfId="182" applyFont="1" applyBorder="1" applyAlignment="1" applyProtection="1">
      <alignment horizontal="center"/>
    </xf>
    <xf numFmtId="164" fontId="25" fillId="0" borderId="0" xfId="121" applyNumberFormat="1" applyFont="1" applyBorder="1" applyProtection="1"/>
    <xf numFmtId="43" fontId="25" fillId="0" borderId="0" xfId="121" applyNumberFormat="1" applyFont="1" applyBorder="1" applyProtection="1"/>
    <xf numFmtId="0" fontId="25" fillId="0" borderId="0" xfId="182" applyFont="1" applyBorder="1" applyAlignment="1"/>
    <xf numFmtId="0" fontId="25" fillId="0" borderId="0" xfId="182" applyFont="1" applyFill="1" applyBorder="1" applyAlignment="1">
      <alignment horizontal="center" vertical="center"/>
    </xf>
    <xf numFmtId="41" fontId="25" fillId="0" borderId="0" xfId="182" applyNumberFormat="1" applyFont="1" applyFill="1" applyBorder="1" applyAlignment="1">
      <alignment horizontal="right"/>
    </xf>
    <xf numFmtId="41" fontId="25" fillId="0" borderId="0" xfId="126" applyNumberFormat="1" applyFont="1" applyFill="1" applyBorder="1" applyAlignment="1" applyProtection="1">
      <alignment horizontal="left"/>
    </xf>
    <xf numFmtId="40" fontId="25" fillId="0" borderId="0" xfId="181" applyNumberFormat="1" applyFont="1" applyFill="1" applyBorder="1"/>
    <xf numFmtId="41" fontId="25" fillId="0" borderId="0" xfId="182" applyNumberFormat="1" applyFont="1" applyFill="1" applyBorder="1"/>
    <xf numFmtId="41" fontId="25" fillId="0" borderId="0" xfId="182" applyNumberFormat="1" applyFont="1" applyFill="1" applyBorder="1" applyAlignment="1">
      <alignment horizontal="center"/>
    </xf>
    <xf numFmtId="0" fontId="25" fillId="0" borderId="0" xfId="182" applyFont="1" applyFill="1" applyBorder="1" applyAlignment="1">
      <alignment horizontal="center"/>
    </xf>
    <xf numFmtId="41" fontId="25" fillId="0" borderId="0" xfId="121" applyNumberFormat="1" applyFont="1" applyFill="1" applyBorder="1" applyAlignment="1" applyProtection="1">
      <alignment horizontal="left"/>
    </xf>
    <xf numFmtId="0" fontId="25" fillId="0" borderId="0" xfId="182" applyFont="1" applyFill="1" applyBorder="1" applyAlignment="1">
      <alignment vertical="top"/>
    </xf>
    <xf numFmtId="0" fontId="25" fillId="0" borderId="0" xfId="182" applyNumberFormat="1" applyFont="1" applyFill="1" applyBorder="1" applyAlignment="1" applyProtection="1">
      <alignment horizontal="center"/>
    </xf>
    <xf numFmtId="0" fontId="30" fillId="0" borderId="0" xfId="182" applyFont="1" applyFill="1" applyBorder="1"/>
    <xf numFmtId="164" fontId="25" fillId="0" borderId="0" xfId="121" applyNumberFormat="1" applyFont="1" applyFill="1" applyBorder="1"/>
    <xf numFmtId="41" fontId="25" fillId="0" borderId="0" xfId="182" applyNumberFormat="1" applyFont="1" applyFill="1" applyBorder="1" applyProtection="1"/>
    <xf numFmtId="0" fontId="29" fillId="0" borderId="0" xfId="183" applyFont="1" applyFill="1" applyBorder="1" applyAlignment="1">
      <alignment horizontal="center"/>
    </xf>
    <xf numFmtId="0" fontId="25" fillId="0" borderId="0" xfId="183" applyFont="1" applyAlignment="1">
      <alignment horizontal="center"/>
    </xf>
    <xf numFmtId="0" fontId="25" fillId="0" borderId="0" xfId="183" applyFont="1" applyAlignment="1">
      <alignment vertical="center"/>
    </xf>
    <xf numFmtId="0" fontId="25" fillId="0" borderId="0" xfId="183" applyFont="1" applyAlignment="1"/>
    <xf numFmtId="0" fontId="25" fillId="0" borderId="0" xfId="183" applyFont="1" applyAlignment="1">
      <alignment horizontal="center" vertical="center"/>
    </xf>
    <xf numFmtId="164" fontId="32" fillId="0" borderId="0" xfId="126" applyNumberFormat="1" applyFont="1" applyAlignment="1" applyProtection="1">
      <alignment horizontal="centerContinuous"/>
    </xf>
    <xf numFmtId="164" fontId="32" fillId="0" borderId="0" xfId="126" applyNumberFormat="1" applyFont="1" applyProtection="1"/>
    <xf numFmtId="41" fontId="25" fillId="0" borderId="0" xfId="126" applyNumberFormat="1" applyFont="1" applyFill="1"/>
    <xf numFmtId="164" fontId="25" fillId="0" borderId="0" xfId="126" applyNumberFormat="1" applyFont="1" applyFill="1"/>
    <xf numFmtId="42" fontId="25" fillId="0" borderId="44" xfId="126" applyNumberFormat="1" applyFont="1" applyFill="1" applyBorder="1"/>
    <xf numFmtId="42" fontId="25" fillId="0" borderId="0" xfId="126" applyNumberFormat="1" applyFont="1" applyFill="1" applyBorder="1"/>
    <xf numFmtId="0" fontId="25" fillId="0" borderId="21" xfId="182" applyFont="1" applyFill="1" applyBorder="1"/>
    <xf numFmtId="41" fontId="25" fillId="0" borderId="0" xfId="122" applyNumberFormat="1" applyFont="1" applyFill="1" applyBorder="1"/>
    <xf numFmtId="0" fontId="0" fillId="0" borderId="0" xfId="0" applyFont="1" applyFill="1"/>
    <xf numFmtId="164" fontId="25" fillId="0" borderId="0" xfId="121" applyNumberFormat="1" applyFont="1" applyFill="1" applyAlignment="1">
      <alignment horizontal="center"/>
    </xf>
    <xf numFmtId="164" fontId="30" fillId="0" borderId="0" xfId="121" applyNumberFormat="1" applyFont="1" applyFill="1"/>
    <xf numFmtId="41" fontId="30" fillId="0" borderId="36" xfId="182" applyNumberFormat="1" applyFont="1" applyFill="1" applyBorder="1" applyAlignment="1">
      <alignment horizontal="right"/>
    </xf>
    <xf numFmtId="41" fontId="30" fillId="0" borderId="37" xfId="182" applyNumberFormat="1" applyFont="1" applyFill="1" applyBorder="1" applyAlignment="1">
      <alignment horizontal="right"/>
    </xf>
    <xf numFmtId="41" fontId="30" fillId="0" borderId="30" xfId="182" applyNumberFormat="1" applyFont="1" applyFill="1" applyBorder="1" applyAlignment="1">
      <alignment horizontal="right"/>
    </xf>
    <xf numFmtId="41" fontId="30" fillId="0" borderId="39" xfId="182" applyNumberFormat="1" applyFont="1" applyFill="1" applyBorder="1" applyAlignment="1">
      <alignment horizontal="right"/>
    </xf>
    <xf numFmtId="43" fontId="32" fillId="0" borderId="19" xfId="121" applyNumberFormat="1" applyFont="1" applyFill="1" applyBorder="1" applyAlignment="1" applyProtection="1">
      <alignment horizontal="centerContinuous" vertical="center" wrapText="1"/>
    </xf>
    <xf numFmtId="43" fontId="32" fillId="0" borderId="19" xfId="126" applyNumberFormat="1" applyFont="1" applyFill="1" applyBorder="1" applyAlignment="1" applyProtection="1">
      <alignment horizontal="centerContinuous" vertical="center" wrapText="1"/>
    </xf>
    <xf numFmtId="43" fontId="32" fillId="0" borderId="19" xfId="126" applyNumberFormat="1" applyFont="1" applyFill="1" applyBorder="1" applyAlignment="1" applyProtection="1">
      <alignment horizontal="center" vertical="center" wrapText="1"/>
    </xf>
    <xf numFmtId="41" fontId="30" fillId="0" borderId="56" xfId="182" applyNumberFormat="1" applyFont="1" applyFill="1" applyBorder="1" applyAlignment="1">
      <alignment horizontal="right"/>
    </xf>
    <xf numFmtId="41" fontId="30" fillId="0" borderId="0" xfId="182" applyNumberFormat="1" applyFont="1" applyFill="1" applyBorder="1" applyAlignment="1">
      <alignment horizontal="right"/>
    </xf>
    <xf numFmtId="42" fontId="30" fillId="0" borderId="21" xfId="121" applyNumberFormat="1" applyFont="1" applyFill="1" applyBorder="1"/>
    <xf numFmtId="0" fontId="30" fillId="0" borderId="0" xfId="183" applyFont="1" applyFill="1"/>
    <xf numFmtId="0" fontId="32" fillId="0" borderId="0" xfId="182" applyFont="1" applyFill="1" applyBorder="1" applyAlignment="1" applyProtection="1">
      <alignment vertical="center"/>
    </xf>
    <xf numFmtId="0" fontId="36" fillId="0" borderId="0" xfId="182" applyFont="1" applyFill="1" applyBorder="1" applyAlignment="1" applyProtection="1">
      <alignment horizontal="center" vertical="center"/>
    </xf>
    <xf numFmtId="164" fontId="22" fillId="0" borderId="0" xfId="121" applyNumberFormat="1" applyFont="1" applyFill="1" applyBorder="1" applyAlignment="1" applyProtection="1">
      <alignment horizontal="center" vertical="center" wrapText="1"/>
    </xf>
    <xf numFmtId="164" fontId="32" fillId="0" borderId="24" xfId="126" applyNumberFormat="1" applyFont="1" applyFill="1" applyBorder="1" applyAlignment="1" applyProtection="1">
      <alignment horizontal="center" vertical="center"/>
    </xf>
    <xf numFmtId="164" fontId="32" fillId="0" borderId="0" xfId="121" applyNumberFormat="1" applyFont="1" applyFill="1" applyBorder="1" applyAlignment="1" applyProtection="1">
      <alignment horizontal="center" vertical="center"/>
    </xf>
    <xf numFmtId="0" fontId="25" fillId="0" borderId="0" xfId="182" applyFont="1" applyFill="1" applyBorder="1" applyAlignment="1">
      <alignment vertical="center"/>
    </xf>
    <xf numFmtId="174" fontId="22" fillId="0" borderId="0" xfId="182" applyNumberFormat="1" applyFont="1" applyBorder="1"/>
    <xf numFmtId="174" fontId="25" fillId="0" borderId="0" xfId="182" applyNumberFormat="1" applyFont="1" applyBorder="1"/>
    <xf numFmtId="174" fontId="25" fillId="0" borderId="0" xfId="182" applyNumberFormat="1" applyFont="1"/>
    <xf numFmtId="174" fontId="25" fillId="0" borderId="0" xfId="182" applyNumberFormat="1" applyFont="1" applyAlignment="1">
      <alignment vertical="center"/>
    </xf>
    <xf numFmtId="41" fontId="52" fillId="0" borderId="0" xfId="122" applyNumberFormat="1" applyFont="1" applyFill="1"/>
    <xf numFmtId="0" fontId="52" fillId="0" borderId="0" xfId="171" applyFont="1" applyFill="1"/>
    <xf numFmtId="164" fontId="5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25" fillId="0" borderId="0" xfId="126" applyNumberFormat="1" applyFont="1" applyFill="1" applyBorder="1"/>
    <xf numFmtId="42" fontId="30" fillId="0" borderId="45" xfId="121" applyNumberFormat="1" applyFont="1" applyFill="1" applyBorder="1" applyAlignment="1" applyProtection="1">
      <alignment horizontal="right" vertical="center"/>
    </xf>
    <xf numFmtId="41" fontId="53" fillId="0" borderId="0" xfId="171" applyNumberFormat="1" applyFont="1" applyFill="1"/>
    <xf numFmtId="6" fontId="25" fillId="0" borderId="0" xfId="121" applyNumberFormat="1" applyFont="1" applyFill="1" applyBorder="1"/>
    <xf numFmtId="0" fontId="30" fillId="0" borderId="33" xfId="183" applyFont="1" applyBorder="1" applyAlignment="1">
      <alignment horizontal="center" vertical="center" wrapText="1"/>
    </xf>
    <xf numFmtId="41" fontId="25" fillId="0" borderId="0" xfId="183" applyNumberFormat="1" applyFont="1" applyBorder="1"/>
    <xf numFmtId="0" fontId="25" fillId="0" borderId="0" xfId="183" applyFont="1" applyBorder="1"/>
    <xf numFmtId="0" fontId="0" fillId="0" borderId="0" xfId="0" applyAlignment="1">
      <alignment horizontal="center"/>
    </xf>
    <xf numFmtId="0" fontId="25" fillId="0" borderId="0" xfId="182" applyFont="1" applyAlignment="1">
      <alignment horizontal="centerContinuous"/>
    </xf>
    <xf numFmtId="0" fontId="0" fillId="0" borderId="0" xfId="0" applyFont="1" applyFill="1" applyAlignment="1">
      <alignment horizontal="left" vertical="top" wrapText="1"/>
    </xf>
    <xf numFmtId="41" fontId="29" fillId="0" borderId="0" xfId="183" applyNumberFormat="1" applyFont="1" applyFill="1" applyBorder="1" applyAlignment="1">
      <alignment horizontal="center"/>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5" applyNumberFormat="1" applyFont="1" applyBorder="1"/>
    <xf numFmtId="0" fontId="55" fillId="0" borderId="0" xfId="0" applyFont="1" applyAlignment="1">
      <alignment vertical="top" wrapText="1"/>
    </xf>
    <xf numFmtId="41" fontId="25" fillId="0" borderId="0" xfId="183" applyNumberFormat="1" applyFont="1"/>
    <xf numFmtId="0" fontId="25" fillId="0" borderId="0" xfId="171" applyFont="1" applyFill="1" applyAlignment="1">
      <alignment horizontal="center"/>
    </xf>
    <xf numFmtId="0" fontId="53" fillId="0" borderId="0" xfId="171" applyFont="1" applyFill="1"/>
    <xf numFmtId="164" fontId="53" fillId="0" borderId="0" xfId="171" applyNumberFormat="1" applyFont="1" applyFill="1"/>
    <xf numFmtId="0" fontId="52" fillId="0" borderId="0" xfId="172" applyFont="1" applyFill="1"/>
    <xf numFmtId="41" fontId="52" fillId="0" borderId="0" xfId="172" applyNumberFormat="1" applyFont="1" applyFill="1"/>
    <xf numFmtId="43" fontId="52" fillId="0" borderId="0" xfId="172" applyNumberFormat="1" applyFont="1" applyFill="1"/>
    <xf numFmtId="0" fontId="57" fillId="0" borderId="0" xfId="171" applyFont="1" applyFill="1" applyAlignment="1">
      <alignment wrapText="1"/>
    </xf>
    <xf numFmtId="0" fontId="33" fillId="0" borderId="0" xfId="182" applyFont="1" applyAlignment="1" applyProtection="1">
      <alignment vertical="center"/>
    </xf>
    <xf numFmtId="0" fontId="25" fillId="0" borderId="0" xfId="182" applyNumberFormat="1" applyFont="1" applyFill="1" applyBorder="1" applyAlignment="1">
      <alignment horizontal="center"/>
    </xf>
    <xf numFmtId="43" fontId="25" fillId="0" borderId="10" xfId="181" applyNumberFormat="1" applyFont="1" applyFill="1" applyBorder="1"/>
    <xf numFmtId="0" fontId="25" fillId="0" borderId="10" xfId="181" applyFont="1" applyFill="1" applyBorder="1" applyAlignment="1">
      <alignment horizontal="center"/>
    </xf>
    <xf numFmtId="164" fontId="25" fillId="0" borderId="41" xfId="121" applyNumberFormat="1" applyFont="1" applyFill="1" applyBorder="1"/>
    <xf numFmtId="41" fontId="25" fillId="0" borderId="0" xfId="126" applyNumberFormat="1" applyFont="1" applyFill="1" applyBorder="1" applyAlignment="1" applyProtection="1">
      <alignment horizontal="center"/>
    </xf>
    <xf numFmtId="166" fontId="25" fillId="0" borderId="0" xfId="195" applyNumberFormat="1" applyFont="1"/>
    <xf numFmtId="166" fontId="25" fillId="0" borderId="0" xfId="195" applyNumberFormat="1" applyFont="1" applyAlignment="1">
      <alignment vertical="center"/>
    </xf>
    <xf numFmtId="166" fontId="25" fillId="0" borderId="0" xfId="195" applyNumberFormat="1" applyFont="1" applyBorder="1"/>
    <xf numFmtId="164" fontId="30" fillId="0" borderId="0" xfId="121" applyNumberFormat="1" applyFont="1" applyBorder="1"/>
    <xf numFmtId="166" fontId="30" fillId="0" borderId="0" xfId="195"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41" fontId="25" fillId="0" borderId="41" xfId="182" applyNumberFormat="1" applyFont="1" applyFill="1" applyBorder="1" applyAlignment="1">
      <alignment horizontal="right"/>
    </xf>
    <xf numFmtId="164" fontId="25" fillId="0" borderId="0" xfId="171" applyNumberFormat="1" applyFont="1" applyFill="1"/>
    <xf numFmtId="164" fontId="25" fillId="0" borderId="0" xfId="182" applyNumberFormat="1" applyFont="1" applyFill="1" applyBorder="1"/>
    <xf numFmtId="10" fontId="25" fillId="0" borderId="0" xfId="195" applyNumberFormat="1" applyFont="1" applyFill="1" applyBorder="1"/>
    <xf numFmtId="41" fontId="25" fillId="0" borderId="75" xfId="126" applyNumberFormat="1" applyFont="1" applyFill="1" applyBorder="1" applyAlignment="1" applyProtection="1">
      <alignment horizontal="left"/>
    </xf>
    <xf numFmtId="41" fontId="25" fillId="0" borderId="10" xfId="126" applyNumberFormat="1" applyFont="1" applyFill="1" applyBorder="1" applyAlignment="1" applyProtection="1">
      <alignment horizontal="left"/>
    </xf>
    <xf numFmtId="40" fontId="25" fillId="0" borderId="10" xfId="181" applyNumberFormat="1" applyFont="1" applyFill="1" applyBorder="1"/>
    <xf numFmtId="0" fontId="0" fillId="0" borderId="0" xfId="0" applyNumberFormat="1"/>
    <xf numFmtId="0" fontId="36" fillId="0" borderId="10" xfId="0" applyFont="1" applyBorder="1" applyAlignment="1">
      <alignment horizontal="center" vertical="center" wrapText="1"/>
    </xf>
    <xf numFmtId="0" fontId="78" fillId="0" borderId="10" xfId="0" applyFont="1" applyBorder="1" applyAlignment="1">
      <alignment horizontal="center" vertical="center" wrapText="1"/>
    </xf>
    <xf numFmtId="166" fontId="0" fillId="0" borderId="0" xfId="195" applyNumberFormat="1" applyFont="1"/>
    <xf numFmtId="43" fontId="0" fillId="0" borderId="30" xfId="121" applyFont="1" applyBorder="1"/>
    <xf numFmtId="166" fontId="0" fillId="0" borderId="30" xfId="195" applyNumberFormat="1" applyFont="1" applyBorder="1"/>
    <xf numFmtId="0" fontId="79" fillId="0" borderId="0" xfId="0" applyFont="1"/>
    <xf numFmtId="43" fontId="79" fillId="0" borderId="0" xfId="121" applyFont="1"/>
    <xf numFmtId="166" fontId="79" fillId="0" borderId="0" xfId="195" applyNumberFormat="1" applyFont="1"/>
    <xf numFmtId="0" fontId="20" fillId="0" borderId="0" xfId="0" applyFont="1"/>
    <xf numFmtId="44" fontId="0" fillId="0" borderId="0" xfId="574" applyFont="1"/>
    <xf numFmtId="10" fontId="0" fillId="0" borderId="0" xfId="195" applyNumberFormat="1" applyFont="1" applyBorder="1"/>
    <xf numFmtId="0" fontId="25" fillId="0" borderId="0" xfId="171" applyFont="1" applyFill="1" applyAlignment="1">
      <alignment horizontal="left" indent="2"/>
    </xf>
    <xf numFmtId="41" fontId="25" fillId="0" borderId="59" xfId="126" applyNumberFormat="1" applyFont="1" applyFill="1" applyBorder="1" applyAlignment="1" applyProtection="1">
      <alignment horizontal="left"/>
    </xf>
    <xf numFmtId="0" fontId="0" fillId="0" borderId="0" xfId="0" applyFont="1"/>
    <xf numFmtId="164" fontId="85" fillId="0" borderId="0" xfId="121" applyNumberFormat="1" applyFont="1"/>
    <xf numFmtId="43" fontId="41" fillId="0" borderId="0" xfId="125" applyNumberFormat="1" applyFont="1" applyFill="1" applyBorder="1" applyProtection="1"/>
    <xf numFmtId="6" fontId="41" fillId="0" borderId="21" xfId="184" applyNumberFormat="1" applyFont="1" applyFill="1" applyBorder="1" applyProtection="1"/>
    <xf numFmtId="43" fontId="41" fillId="0" borderId="0" xfId="125" applyNumberFormat="1" applyFont="1" applyFill="1" applyBorder="1"/>
    <xf numFmtId="0" fontId="41" fillId="0" borderId="0" xfId="184" applyFont="1" applyFill="1" applyBorder="1"/>
    <xf numFmtId="0" fontId="41" fillId="0" borderId="0" xfId="184" applyFont="1" applyFill="1" applyBorder="1" applyProtection="1"/>
    <xf numFmtId="43" fontId="41" fillId="0" borderId="0" xfId="125" applyNumberFormat="1" applyFont="1" applyFill="1" applyBorder="1" applyAlignment="1" applyProtection="1">
      <alignment horizontal="center"/>
    </xf>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43" fontId="25" fillId="0" borderId="0" xfId="121" applyFont="1"/>
    <xf numFmtId="0" fontId="25" fillId="0" borderId="0" xfId="171" applyFont="1" applyFill="1" applyBorder="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5" applyNumberFormat="1" applyFont="1" applyBorder="1" applyAlignment="1">
      <alignment horizontal="left" indent="3"/>
    </xf>
    <xf numFmtId="10" fontId="30" fillId="0" borderId="31" xfId="195" applyNumberFormat="1" applyFont="1" applyBorder="1" applyAlignment="1">
      <alignment horizontal="center" vertical="center"/>
    </xf>
    <xf numFmtId="10" fontId="25" fillId="0" borderId="0" xfId="182" applyNumberFormat="1" applyFont="1" applyBorder="1"/>
    <xf numFmtId="10" fontId="30" fillId="0" borderId="32" xfId="195" applyNumberFormat="1" applyFont="1" applyBorder="1" applyAlignment="1">
      <alignment horizontal="center" vertical="center"/>
    </xf>
    <xf numFmtId="0" fontId="41" fillId="0" borderId="0" xfId="0" applyFont="1" applyFill="1"/>
    <xf numFmtId="0" fontId="41" fillId="0" borderId="0" xfId="184" applyFont="1" applyFill="1" applyAlignment="1" applyProtection="1">
      <alignment horizontal="centerContinuous"/>
    </xf>
    <xf numFmtId="0" fontId="41" fillId="0" borderId="0" xfId="184" applyFont="1" applyFill="1" applyAlignment="1">
      <alignment horizontal="center"/>
    </xf>
    <xf numFmtId="43" fontId="45" fillId="0" borderId="0" xfId="125" applyNumberFormat="1" applyFont="1" applyFill="1" applyAlignment="1" applyProtection="1">
      <alignment horizontal="centerContinuous"/>
    </xf>
    <xf numFmtId="43" fontId="41" fillId="0" borderId="0" xfId="125" applyNumberFormat="1" applyFont="1" applyFill="1" applyProtection="1"/>
    <xf numFmtId="43" fontId="41" fillId="0" borderId="0" xfId="125" applyNumberFormat="1" applyFont="1" applyFill="1" applyBorder="1" applyAlignment="1" applyProtection="1">
      <alignment horizontal="center" vertical="center"/>
    </xf>
    <xf numFmtId="41" fontId="41" fillId="0" borderId="0" xfId="215" applyNumberFormat="1" applyFont="1" applyFill="1" applyProtection="1"/>
    <xf numFmtId="178" fontId="41" fillId="0" borderId="0" xfId="125" applyNumberFormat="1" applyFont="1" applyFill="1" applyAlignment="1" applyProtection="1">
      <alignment horizontal="center"/>
    </xf>
    <xf numFmtId="41" fontId="41" fillId="0" borderId="0" xfId="184" applyNumberFormat="1" applyFont="1" applyFill="1" applyProtection="1"/>
    <xf numFmtId="41" fontId="41" fillId="0" borderId="0" xfId="215" applyNumberFormat="1" applyFont="1" applyFill="1" applyBorder="1" applyProtection="1"/>
    <xf numFmtId="0" fontId="41" fillId="0" borderId="0" xfId="0" applyFont="1" applyFill="1" applyAlignment="1">
      <alignment horizontal="center"/>
    </xf>
    <xf numFmtId="41" fontId="41" fillId="0" borderId="40" xfId="215" applyNumberFormat="1" applyFont="1" applyFill="1" applyBorder="1" applyProtection="1"/>
    <xf numFmtId="41" fontId="44" fillId="0" borderId="0" xfId="215" applyNumberFormat="1" applyFont="1" applyFill="1" applyProtection="1"/>
    <xf numFmtId="43" fontId="41" fillId="0" borderId="0" xfId="125" applyNumberFormat="1" applyFont="1" applyFill="1"/>
    <xf numFmtId="41" fontId="41" fillId="0" borderId="0" xfId="184" applyNumberFormat="1" applyFont="1" applyFill="1" applyBorder="1" applyProtection="1"/>
    <xf numFmtId="164" fontId="41" fillId="0" borderId="0" xfId="125" applyNumberFormat="1" applyFont="1" applyFill="1" applyProtection="1"/>
    <xf numFmtId="178" fontId="41" fillId="0" borderId="0" xfId="125" applyNumberFormat="1" applyFont="1" applyFill="1" applyAlignment="1">
      <alignment horizontal="center"/>
    </xf>
    <xf numFmtId="0" fontId="46" fillId="0" borderId="0" xfId="184" applyFont="1" applyFill="1" applyProtection="1"/>
    <xf numFmtId="6" fontId="41" fillId="0" borderId="0" xfId="184" applyNumberFormat="1" applyFont="1" applyFill="1" applyProtection="1"/>
    <xf numFmtId="173" fontId="41" fillId="0" borderId="0" xfId="215" applyNumberFormat="1" applyFont="1" applyFill="1" applyProtection="1"/>
    <xf numFmtId="42" fontId="41" fillId="0" borderId="0" xfId="184" applyNumberFormat="1" applyFont="1" applyFill="1" applyAlignment="1" applyProtection="1"/>
    <xf numFmtId="42" fontId="41" fillId="0" borderId="0" xfId="215" applyNumberFormat="1" applyFont="1" applyFill="1" applyAlignment="1" applyProtection="1"/>
    <xf numFmtId="42" fontId="41" fillId="0" borderId="21" xfId="215" applyNumberFormat="1" applyFont="1" applyFill="1" applyBorder="1" applyAlignment="1" applyProtection="1"/>
    <xf numFmtId="42" fontId="41" fillId="0" borderId="21" xfId="215" applyNumberFormat="1" applyFont="1" applyFill="1" applyBorder="1" applyAlignment="1"/>
    <xf numFmtId="164" fontId="32" fillId="0" borderId="30" xfId="0" applyNumberFormat="1" applyFont="1" applyBorder="1"/>
    <xf numFmtId="164" fontId="32" fillId="0" borderId="0" xfId="0" applyNumberFormat="1" applyFont="1"/>
    <xf numFmtId="168" fontId="25" fillId="0" borderId="0" xfId="182" applyNumberFormat="1" applyFont="1" applyFill="1" applyBorder="1" applyAlignment="1">
      <alignment horizontal="right"/>
    </xf>
    <xf numFmtId="164" fontId="25" fillId="0" borderId="10" xfId="121" applyNumberFormat="1" applyFont="1" applyFill="1" applyBorder="1" applyAlignment="1">
      <alignment horizontal="right"/>
    </xf>
    <xf numFmtId="164" fontId="25" fillId="0" borderId="74" xfId="121" applyNumberFormat="1" applyFont="1" applyFill="1" applyBorder="1" applyAlignment="1">
      <alignment horizontal="right"/>
    </xf>
    <xf numFmtId="168" fontId="25" fillId="0" borderId="0" xfId="126" applyNumberFormat="1" applyFont="1" applyFill="1" applyBorder="1" applyAlignment="1" applyProtection="1">
      <alignment horizontal="left"/>
    </xf>
    <xf numFmtId="5" fontId="25" fillId="0" borderId="0" xfId="182" applyNumberFormat="1" applyFont="1"/>
    <xf numFmtId="7" fontId="25" fillId="0" borderId="0" xfId="182" applyNumberFormat="1" applyFont="1"/>
    <xf numFmtId="164" fontId="52" fillId="0" borderId="0" xfId="121" applyNumberFormat="1" applyFont="1" applyFill="1"/>
    <xf numFmtId="164" fontId="52" fillId="0" borderId="0" xfId="121" applyNumberFormat="1" applyFont="1" applyFill="1" applyAlignment="1">
      <alignment horizontal="left"/>
    </xf>
    <xf numFmtId="164" fontId="30" fillId="0" borderId="0" xfId="121" applyNumberFormat="1" applyFont="1" applyFill="1" applyAlignment="1">
      <alignment horizontal="center"/>
    </xf>
    <xf numFmtId="43" fontId="25" fillId="0" borderId="0" xfId="121" applyFont="1" applyFill="1" applyBorder="1"/>
    <xf numFmtId="42" fontId="30" fillId="0" borderId="78" xfId="126" applyNumberFormat="1" applyFont="1" applyFill="1" applyBorder="1" applyAlignment="1" applyProtection="1">
      <alignment horizontal="left" vertical="center"/>
    </xf>
    <xf numFmtId="42" fontId="30" fillId="0" borderId="79" xfId="126" applyNumberFormat="1" applyFont="1" applyFill="1" applyBorder="1" applyAlignment="1" applyProtection="1">
      <alignment horizontal="left" vertical="center"/>
    </xf>
    <xf numFmtId="42" fontId="30" fillId="0" borderId="80" xfId="126" applyNumberFormat="1" applyFont="1" applyFill="1" applyBorder="1" applyAlignment="1" applyProtection="1">
      <alignment horizontal="left" vertical="center"/>
    </xf>
    <xf numFmtId="164" fontId="30" fillId="0" borderId="41" xfId="121" applyNumberFormat="1" applyFont="1" applyFill="1" applyBorder="1"/>
    <xf numFmtId="164" fontId="30" fillId="0" borderId="81" xfId="126" applyNumberFormat="1" applyFont="1" applyFill="1" applyBorder="1"/>
    <xf numFmtId="0" fontId="30" fillId="0" borderId="62" xfId="182" applyFont="1" applyFill="1" applyBorder="1"/>
    <xf numFmtId="0" fontId="30" fillId="0" borderId="42" xfId="182" applyFont="1" applyFill="1" applyBorder="1" applyAlignment="1">
      <alignment horizontal="center"/>
    </xf>
    <xf numFmtId="164" fontId="30" fillId="0" borderId="42" xfId="121" applyNumberFormat="1" applyFont="1" applyFill="1" applyBorder="1"/>
    <xf numFmtId="164" fontId="30" fillId="0" borderId="20" xfId="126" applyNumberFormat="1" applyFont="1" applyFill="1" applyBorder="1"/>
    <xf numFmtId="10" fontId="30" fillId="0" borderId="42" xfId="195" applyNumberFormat="1" applyFont="1" applyFill="1" applyBorder="1" applyAlignment="1">
      <alignment horizontal="center"/>
    </xf>
    <xf numFmtId="10" fontId="30" fillId="0" borderId="42" xfId="195" applyNumberFormat="1" applyFont="1" applyFill="1" applyBorder="1" applyAlignment="1" applyProtection="1">
      <alignment horizontal="center"/>
    </xf>
    <xf numFmtId="10" fontId="30" fillId="0" borderId="63" xfId="195" applyNumberFormat="1" applyFont="1" applyFill="1" applyBorder="1" applyAlignment="1" applyProtection="1">
      <alignment horizontal="center"/>
    </xf>
    <xf numFmtId="9" fontId="25" fillId="0" borderId="0" xfId="195" applyFont="1"/>
    <xf numFmtId="9" fontId="30" fillId="0" borderId="0" xfId="195" applyFont="1" applyBorder="1"/>
    <xf numFmtId="0" fontId="81" fillId="0" borderId="0" xfId="182" applyFont="1" applyFill="1" applyBorder="1"/>
    <xf numFmtId="43" fontId="41" fillId="0" borderId="21" xfId="121" applyFont="1" applyFill="1" applyBorder="1"/>
    <xf numFmtId="164" fontId="41" fillId="0" borderId="21" xfId="121" applyNumberFormat="1" applyFont="1" applyFill="1" applyBorder="1"/>
    <xf numFmtId="42" fontId="44" fillId="0" borderId="0" xfId="215" applyNumberFormat="1" applyFont="1" applyFill="1" applyAlignment="1"/>
    <xf numFmtId="41" fontId="44" fillId="0" borderId="0" xfId="184" applyNumberFormat="1" applyFont="1" applyFill="1" applyBorder="1" applyProtection="1"/>
    <xf numFmtId="41" fontId="44" fillId="0" borderId="0" xfId="215" applyNumberFormat="1" applyFont="1" applyFill="1" applyBorder="1" applyProtection="1"/>
    <xf numFmtId="41" fontId="44" fillId="0" borderId="0" xfId="215" applyNumberFormat="1" applyFont="1" applyFill="1" applyBorder="1"/>
    <xf numFmtId="41" fontId="44" fillId="0" borderId="0" xfId="215" applyNumberFormat="1" applyFont="1" applyFill="1" applyBorder="1" applyAlignment="1" applyProtection="1">
      <alignment horizontal="center"/>
    </xf>
    <xf numFmtId="0" fontId="41" fillId="0" borderId="40" xfId="184" applyFont="1" applyFill="1" applyBorder="1" applyAlignment="1" applyProtection="1">
      <alignment horizontal="center"/>
    </xf>
    <xf numFmtId="0" fontId="41" fillId="0" borderId="0" xfId="184" applyFont="1" applyFill="1" applyAlignment="1" applyProtection="1"/>
    <xf numFmtId="178" fontId="42" fillId="0" borderId="0" xfId="125" applyNumberFormat="1" applyFont="1" applyFill="1" applyAlignment="1" applyProtection="1">
      <alignment horizontal="centerContinuous"/>
    </xf>
    <xf numFmtId="0" fontId="42" fillId="0" borderId="0" xfId="184" applyFont="1" applyFill="1" applyAlignment="1" applyProtection="1">
      <alignment horizontal="centerContinuous"/>
    </xf>
    <xf numFmtId="0" fontId="45" fillId="0" borderId="0" xfId="184" applyFont="1" applyFill="1" applyAlignment="1" applyProtection="1">
      <alignment horizontal="centerContinuous"/>
    </xf>
    <xf numFmtId="0" fontId="45" fillId="0" borderId="0" xfId="184" applyFont="1" applyFill="1" applyBorder="1" applyAlignment="1" applyProtection="1">
      <alignment horizontal="centerContinuous"/>
    </xf>
    <xf numFmtId="173" fontId="41" fillId="0" borderId="0" xfId="215" applyNumberFormat="1" applyFont="1" applyFill="1" applyBorder="1" applyAlignment="1" applyProtection="1">
      <alignment horizontal="centerContinuous"/>
    </xf>
    <xf numFmtId="173" fontId="47" fillId="0" borderId="0" xfId="215" applyNumberFormat="1" applyFont="1" applyFill="1" applyBorder="1" applyAlignment="1" applyProtection="1">
      <alignment horizontal="centerContinuous"/>
    </xf>
    <xf numFmtId="173" fontId="45" fillId="0" borderId="0" xfId="215" applyNumberFormat="1" applyFont="1" applyFill="1" applyBorder="1" applyAlignment="1" applyProtection="1">
      <alignment horizontal="centerContinuous"/>
    </xf>
    <xf numFmtId="173" fontId="45" fillId="0" borderId="0" xfId="215" applyNumberFormat="1" applyFont="1" applyFill="1" applyAlignment="1" applyProtection="1">
      <alignment horizontal="centerContinuous"/>
    </xf>
    <xf numFmtId="181" fontId="41" fillId="0" borderId="0" xfId="184" applyNumberFormat="1" applyFont="1" applyFill="1"/>
    <xf numFmtId="178" fontId="41" fillId="0" borderId="0" xfId="125" applyNumberFormat="1" applyFont="1" applyFill="1" applyProtection="1"/>
    <xf numFmtId="173" fontId="41" fillId="0" borderId="0" xfId="215" applyNumberFormat="1" applyFont="1" applyFill="1" applyAlignment="1" applyProtection="1">
      <alignment horizontal="centerContinuous"/>
    </xf>
    <xf numFmtId="0" fontId="41" fillId="0" borderId="40" xfId="184" applyFont="1" applyFill="1" applyBorder="1" applyAlignment="1" applyProtection="1">
      <alignment horizontal="centerContinuous"/>
    </xf>
    <xf numFmtId="173" fontId="41" fillId="0" borderId="40" xfId="215" applyNumberFormat="1" applyFont="1" applyFill="1" applyBorder="1" applyAlignment="1" applyProtection="1">
      <alignment horizontal="centerContinuous"/>
    </xf>
    <xf numFmtId="178" fontId="41" fillId="0" borderId="40" xfId="125" applyNumberFormat="1" applyFont="1" applyFill="1" applyBorder="1" applyAlignment="1" applyProtection="1">
      <alignment horizontal="left"/>
    </xf>
    <xf numFmtId="173" fontId="41" fillId="0" borderId="40" xfId="215" applyNumberFormat="1" applyFont="1" applyFill="1" applyBorder="1" applyAlignment="1" applyProtection="1">
      <alignment horizontal="center"/>
    </xf>
    <xf numFmtId="178" fontId="48" fillId="0" borderId="0" xfId="125" applyNumberFormat="1" applyFont="1" applyFill="1" applyProtection="1"/>
    <xf numFmtId="0" fontId="41" fillId="0" borderId="42" xfId="184" applyFont="1" applyFill="1" applyBorder="1"/>
    <xf numFmtId="178" fontId="44" fillId="0" borderId="42" xfId="125" applyNumberFormat="1" applyFont="1" applyFill="1" applyBorder="1" applyAlignment="1" applyProtection="1">
      <alignment horizontal="left"/>
    </xf>
    <xf numFmtId="0" fontId="44" fillId="0" borderId="42" xfId="184" applyFont="1" applyFill="1" applyBorder="1" applyAlignment="1" applyProtection="1">
      <alignment horizontal="left"/>
    </xf>
    <xf numFmtId="41" fontId="44" fillId="0" borderId="42" xfId="184" applyNumberFormat="1" applyFont="1" applyFill="1" applyBorder="1" applyProtection="1"/>
    <xf numFmtId="41" fontId="44" fillId="0" borderId="42" xfId="215" applyNumberFormat="1" applyFont="1" applyFill="1" applyBorder="1" applyProtection="1"/>
    <xf numFmtId="41" fontId="41" fillId="0" borderId="0" xfId="184" quotePrefix="1" applyNumberFormat="1" applyFont="1" applyFill="1" applyProtection="1"/>
    <xf numFmtId="41" fontId="41" fillId="0" borderId="0" xfId="216" applyNumberFormat="1" applyFont="1" applyFill="1" applyProtection="1"/>
    <xf numFmtId="178" fontId="48" fillId="0" borderId="0" xfId="125" applyNumberFormat="1" applyFont="1" applyFill="1" applyAlignment="1" applyProtection="1">
      <alignment horizontal="left"/>
    </xf>
    <xf numFmtId="173" fontId="41" fillId="0" borderId="0" xfId="215" applyNumberFormat="1" applyFont="1" applyFill="1" applyBorder="1" applyProtection="1"/>
    <xf numFmtId="178" fontId="44" fillId="0" borderId="42" xfId="125" applyNumberFormat="1" applyFont="1" applyFill="1" applyBorder="1" applyProtection="1"/>
    <xf numFmtId="0" fontId="44" fillId="0" borderId="42" xfId="184" applyFont="1" applyFill="1" applyBorder="1" applyAlignment="1" applyProtection="1"/>
    <xf numFmtId="10" fontId="41" fillId="0" borderId="0" xfId="216" applyNumberFormat="1" applyFont="1" applyFill="1" applyProtection="1"/>
    <xf numFmtId="173" fontId="44" fillId="0" borderId="0" xfId="215" applyNumberFormat="1" applyFont="1" applyFill="1" applyProtection="1"/>
    <xf numFmtId="178" fontId="45" fillId="0" borderId="0" xfId="125" applyNumberFormat="1" applyFont="1" applyFill="1" applyProtection="1"/>
    <xf numFmtId="6" fontId="45" fillId="0" borderId="0" xfId="184" applyNumberFormat="1" applyFont="1" applyFill="1" applyProtection="1"/>
    <xf numFmtId="173" fontId="45" fillId="0" borderId="0" xfId="215" applyNumberFormat="1" applyFont="1" applyFill="1" applyProtection="1"/>
    <xf numFmtId="178" fontId="41" fillId="0" borderId="0" xfId="125" applyNumberFormat="1" applyFont="1" applyFill="1"/>
    <xf numFmtId="41" fontId="41" fillId="0" borderId="0" xfId="184" applyNumberFormat="1" applyFont="1" applyFill="1"/>
    <xf numFmtId="41" fontId="41" fillId="0" borderId="0" xfId="215" applyNumberFormat="1" applyFont="1" applyFill="1"/>
    <xf numFmtId="0" fontId="41" fillId="0" borderId="42" xfId="184" applyFont="1" applyFill="1" applyBorder="1" applyProtection="1"/>
    <xf numFmtId="178" fontId="44" fillId="0" borderId="0" xfId="125" applyNumberFormat="1" applyFont="1" applyFill="1" applyProtection="1"/>
    <xf numFmtId="41" fontId="41" fillId="0" borderId="21" xfId="216" applyNumberFormat="1" applyFont="1" applyFill="1" applyBorder="1" applyProtection="1"/>
    <xf numFmtId="41" fontId="41" fillId="0" borderId="21" xfId="215" applyNumberFormat="1" applyFont="1" applyFill="1" applyBorder="1" applyProtection="1"/>
    <xf numFmtId="41" fontId="41" fillId="0" borderId="0" xfId="216" applyNumberFormat="1" applyFont="1" applyFill="1"/>
    <xf numFmtId="178" fontId="49" fillId="0" borderId="0" xfId="125" applyNumberFormat="1" applyFont="1" applyFill="1" applyProtection="1"/>
    <xf numFmtId="0" fontId="41" fillId="0" borderId="0" xfId="185" applyFont="1" applyFill="1"/>
    <xf numFmtId="41" fontId="41" fillId="0" borderId="42" xfId="184" applyNumberFormat="1" applyFont="1" applyFill="1" applyBorder="1" applyProtection="1"/>
    <xf numFmtId="41" fontId="41" fillId="0" borderId="42" xfId="215" applyNumberFormat="1" applyFont="1" applyFill="1" applyBorder="1" applyProtection="1"/>
    <xf numFmtId="6" fontId="41" fillId="0" borderId="0" xfId="184" applyNumberFormat="1" applyFont="1" applyFill="1" applyBorder="1" applyProtection="1"/>
    <xf numFmtId="8" fontId="41" fillId="0" borderId="0" xfId="0" applyNumberFormat="1" applyFont="1" applyFill="1" applyProtection="1">
      <protection locked="0"/>
    </xf>
    <xf numFmtId="178" fontId="41" fillId="0" borderId="0" xfId="125" applyNumberFormat="1" applyFont="1" applyFill="1" applyProtection="1">
      <protection locked="0"/>
    </xf>
    <xf numFmtId="178" fontId="44" fillId="0" borderId="0" xfId="125" applyNumberFormat="1" applyFont="1" applyFill="1" applyProtection="1">
      <protection locked="0"/>
    </xf>
    <xf numFmtId="43" fontId="41" fillId="0" borderId="0" xfId="0" applyNumberFormat="1" applyFont="1" applyFill="1"/>
    <xf numFmtId="178" fontId="41" fillId="0" borderId="0" xfId="125" applyNumberFormat="1" applyFont="1" applyFill="1" applyBorder="1"/>
    <xf numFmtId="0" fontId="86" fillId="0" borderId="0" xfId="0" applyFont="1" applyAlignment="1">
      <alignment horizontal="center"/>
    </xf>
    <xf numFmtId="41" fontId="25" fillId="0" borderId="0" xfId="121" applyNumberFormat="1" applyFont="1" applyBorder="1" applyAlignment="1">
      <alignment vertical="center"/>
    </xf>
    <xf numFmtId="41" fontId="25" fillId="0" borderId="0" xfId="195" applyNumberFormat="1" applyFont="1"/>
    <xf numFmtId="9" fontId="25" fillId="0" borderId="0" xfId="195" applyFont="1" applyBorder="1"/>
    <xf numFmtId="43" fontId="25" fillId="0" borderId="0" xfId="122" applyNumberFormat="1" applyFont="1" applyFill="1" applyBorder="1"/>
    <xf numFmtId="41" fontId="25" fillId="0" borderId="0" xfId="182" applyNumberFormat="1" applyFont="1" applyAlignment="1">
      <alignment horizontal="left"/>
    </xf>
    <xf numFmtId="42" fontId="30" fillId="0" borderId="21" xfId="126" applyNumberFormat="1" applyFont="1" applyFill="1" applyBorder="1"/>
    <xf numFmtId="41" fontId="25" fillId="0" borderId="30" xfId="182" applyNumberFormat="1" applyFont="1" applyFill="1" applyBorder="1" applyAlignment="1">
      <alignment horizontal="right"/>
    </xf>
    <xf numFmtId="41" fontId="25" fillId="0" borderId="39" xfId="182" applyNumberFormat="1" applyFont="1" applyFill="1" applyBorder="1" applyAlignment="1">
      <alignment horizontal="right"/>
    </xf>
    <xf numFmtId="9" fontId="25" fillId="0" borderId="0" xfId="195" applyFont="1" applyFill="1"/>
    <xf numFmtId="10" fontId="30" fillId="0" borderId="0" xfId="195" applyNumberFormat="1" applyFont="1" applyBorder="1"/>
    <xf numFmtId="0" fontId="17" fillId="0" borderId="0" xfId="0" applyFont="1" applyFill="1" applyBorder="1"/>
    <xf numFmtId="43" fontId="75" fillId="0" borderId="0" xfId="121" applyFont="1" applyFill="1"/>
    <xf numFmtId="43" fontId="75" fillId="0" borderId="0" xfId="121" applyFont="1" applyBorder="1"/>
    <xf numFmtId="0" fontId="75" fillId="0" borderId="0" xfId="0" applyFont="1" applyFill="1"/>
    <xf numFmtId="0" fontId="25" fillId="0" borderId="0" xfId="182" applyFont="1" applyFill="1" applyBorder="1" applyProtection="1"/>
    <xf numFmtId="0" fontId="25" fillId="0" borderId="0" xfId="181" applyFont="1" applyFill="1" applyProtection="1"/>
    <xf numFmtId="0" fontId="75" fillId="0" borderId="0" xfId="0" applyNumberFormat="1" applyFont="1" applyAlignment="1">
      <alignment horizontal="right"/>
    </xf>
    <xf numFmtId="0" fontId="87" fillId="0" borderId="0" xfId="0" applyFont="1" applyFill="1"/>
    <xf numFmtId="0" fontId="87" fillId="0" borderId="0" xfId="0" applyNumberFormat="1" applyFont="1" applyAlignment="1">
      <alignment horizontal="right"/>
    </xf>
    <xf numFmtId="0" fontId="88" fillId="0" borderId="0" xfId="0" applyFont="1" applyFill="1"/>
    <xf numFmtId="39" fontId="17" fillId="0" borderId="0" xfId="173" applyNumberFormat="1" applyFill="1" applyAlignment="1">
      <alignment horizontal="center"/>
    </xf>
    <xf numFmtId="39" fontId="31" fillId="0" borderId="0" xfId="0" applyNumberFormat="1" applyFont="1"/>
    <xf numFmtId="41" fontId="41" fillId="0" borderId="0" xfId="0" applyNumberFormat="1" applyFont="1" applyFill="1"/>
    <xf numFmtId="0" fontId="41" fillId="0" borderId="0" xfId="184" applyFont="1" applyFill="1" applyAlignment="1" applyProtection="1">
      <alignment horizontal="left"/>
    </xf>
    <xf numFmtId="0" fontId="41" fillId="0" borderId="0" xfId="184" applyFont="1" applyFill="1" applyAlignment="1" applyProtection="1">
      <alignment horizontal="center"/>
    </xf>
    <xf numFmtId="41" fontId="25" fillId="0" borderId="10" xfId="182" applyNumberFormat="1" applyFont="1" applyBorder="1"/>
    <xf numFmtId="0" fontId="75" fillId="0" borderId="0" xfId="0" applyFont="1" applyFill="1" applyBorder="1"/>
    <xf numFmtId="43" fontId="75" fillId="0" borderId="0" xfId="121" applyFont="1" applyFill="1" applyBorder="1"/>
    <xf numFmtId="0" fontId="89" fillId="56" borderId="0" xfId="0" applyFont="1" applyFill="1"/>
    <xf numFmtId="0" fontId="89" fillId="56" borderId="0" xfId="0" applyFont="1" applyFill="1" applyAlignment="1">
      <alignment horizontal="center"/>
    </xf>
    <xf numFmtId="0" fontId="90" fillId="56" borderId="0" xfId="0" applyFont="1" applyFill="1"/>
    <xf numFmtId="0" fontId="89" fillId="0" borderId="0" xfId="0" applyFont="1"/>
    <xf numFmtId="0" fontId="91" fillId="0" borderId="0" xfId="0" applyFont="1" applyFill="1" applyBorder="1"/>
    <xf numFmtId="0" fontId="91" fillId="0" borderId="0" xfId="0" applyFont="1" applyFill="1" applyBorder="1" applyAlignment="1">
      <alignment horizontal="center"/>
    </xf>
    <xf numFmtId="43" fontId="91" fillId="0" borderId="0" xfId="121" applyFont="1" applyFill="1" applyBorder="1"/>
    <xf numFmtId="43" fontId="92" fillId="0" borderId="0" xfId="121" applyFont="1" applyFill="1" applyBorder="1"/>
    <xf numFmtId="0" fontId="89" fillId="0" borderId="0" xfId="0" applyFont="1" applyFill="1"/>
    <xf numFmtId="43" fontId="92" fillId="57" borderId="21" xfId="121" applyFont="1" applyFill="1" applyBorder="1"/>
    <xf numFmtId="43" fontId="92" fillId="57" borderId="21" xfId="121" applyFont="1" applyFill="1" applyBorder="1" applyAlignment="1">
      <alignment horizontal="center"/>
    </xf>
    <xf numFmtId="43" fontId="90" fillId="0" borderId="0" xfId="0" applyNumberFormat="1" applyFont="1"/>
    <xf numFmtId="0" fontId="89" fillId="0" borderId="0" xfId="0" applyFont="1" applyAlignment="1">
      <alignment horizontal="center"/>
    </xf>
    <xf numFmtId="43" fontId="89" fillId="0" borderId="0" xfId="0" applyNumberFormat="1" applyFont="1"/>
    <xf numFmtId="43" fontId="89" fillId="0" borderId="0" xfId="121" applyFont="1"/>
    <xf numFmtId="0" fontId="90" fillId="0" borderId="0" xfId="0" applyFont="1"/>
    <xf numFmtId="0" fontId="29" fillId="0" borderId="0" xfId="0" applyFont="1" applyFill="1"/>
    <xf numFmtId="0" fontId="75" fillId="0" borderId="0" xfId="0" applyNumberFormat="1" applyFont="1" applyFill="1" applyAlignment="1">
      <alignment horizontal="right"/>
    </xf>
    <xf numFmtId="0" fontId="75" fillId="26" borderId="10" xfId="0" applyFont="1" applyFill="1" applyBorder="1" applyAlignment="1">
      <alignment horizontal="center"/>
    </xf>
    <xf numFmtId="0" fontId="75" fillId="26" borderId="0" xfId="0" applyFont="1" applyFill="1"/>
    <xf numFmtId="0" fontId="75" fillId="25" borderId="0" xfId="0" applyFont="1" applyFill="1"/>
    <xf numFmtId="0" fontId="75" fillId="25" borderId="0" xfId="0" applyNumberFormat="1" applyFont="1" applyFill="1" applyAlignment="1">
      <alignment horizontal="right"/>
    </xf>
    <xf numFmtId="0" fontId="75" fillId="26" borderId="42" xfId="0" applyFont="1" applyFill="1" applyBorder="1" applyAlignment="1">
      <alignment horizontal="center"/>
    </xf>
    <xf numFmtId="0" fontId="75" fillId="26" borderId="20" xfId="0" applyFont="1" applyFill="1" applyBorder="1" applyAlignment="1">
      <alignment horizontal="center"/>
    </xf>
    <xf numFmtId="0" fontId="75" fillId="0" borderId="10" xfId="0" applyFont="1" applyFill="1" applyBorder="1" applyAlignment="1">
      <alignment horizontal="center"/>
    </xf>
    <xf numFmtId="0" fontId="75" fillId="24" borderId="20" xfId="0" applyFont="1" applyFill="1" applyBorder="1" applyAlignment="1">
      <alignment horizontal="center"/>
    </xf>
    <xf numFmtId="43" fontId="75" fillId="24" borderId="20" xfId="121" applyFont="1" applyFill="1" applyBorder="1" applyAlignment="1">
      <alignment horizontal="center"/>
    </xf>
    <xf numFmtId="0" fontId="93" fillId="0" borderId="0" xfId="0" applyFont="1" applyBorder="1" applyAlignment="1">
      <alignment horizontal="left" indent="1"/>
    </xf>
    <xf numFmtId="164" fontId="75" fillId="0" borderId="0" xfId="0" applyNumberFormat="1" applyFont="1"/>
    <xf numFmtId="41" fontId="75" fillId="26" borderId="0" xfId="0" applyNumberFormat="1" applyFont="1" applyFill="1"/>
    <xf numFmtId="43" fontId="75" fillId="0" borderId="0" xfId="121" applyFont="1"/>
    <xf numFmtId="0" fontId="93" fillId="0" borderId="0" xfId="0" applyFont="1" applyAlignment="1">
      <alignment horizontal="left" indent="1"/>
    </xf>
    <xf numFmtId="164" fontId="75" fillId="0" borderId="0" xfId="0" applyNumberFormat="1" applyFont="1" applyFill="1"/>
    <xf numFmtId="43" fontId="75" fillId="26" borderId="0" xfId="121" applyFont="1" applyFill="1"/>
    <xf numFmtId="0" fontId="75" fillId="0" borderId="0" xfId="0" applyFont="1"/>
    <xf numFmtId="0" fontId="75" fillId="0" borderId="0" xfId="0" applyFont="1" applyBorder="1"/>
    <xf numFmtId="41" fontId="75" fillId="26" borderId="0" xfId="0" applyNumberFormat="1" applyFont="1" applyFill="1" applyBorder="1"/>
    <xf numFmtId="43" fontId="75" fillId="0" borderId="0" xfId="0" applyNumberFormat="1" applyFont="1" applyBorder="1"/>
    <xf numFmtId="43" fontId="75" fillId="26" borderId="0" xfId="121" applyFont="1" applyFill="1" applyBorder="1"/>
    <xf numFmtId="0" fontId="75" fillId="0" borderId="0" xfId="0" applyNumberFormat="1" applyFont="1" applyBorder="1" applyAlignment="1">
      <alignment horizontal="right"/>
    </xf>
    <xf numFmtId="0" fontId="91" fillId="0" borderId="0" xfId="220" applyNumberFormat="1" applyFont="1" applyBorder="1" applyAlignment="1">
      <alignment horizontal="right"/>
    </xf>
    <xf numFmtId="0" fontId="75" fillId="26" borderId="0" xfId="0" applyFont="1" applyFill="1" applyBorder="1"/>
    <xf numFmtId="40" fontId="75" fillId="0" borderId="0" xfId="0" applyNumberFormat="1" applyFont="1" applyBorder="1"/>
    <xf numFmtId="3" fontId="75" fillId="0" borderId="0" xfId="0" applyNumberFormat="1" applyFont="1" applyBorder="1"/>
    <xf numFmtId="3" fontId="75" fillId="26" borderId="0" xfId="0" applyNumberFormat="1" applyFont="1" applyFill="1" applyBorder="1"/>
    <xf numFmtId="43" fontId="75" fillId="26" borderId="0" xfId="121" applyNumberFormat="1" applyFont="1" applyFill="1" applyBorder="1"/>
    <xf numFmtId="40" fontId="75" fillId="26" borderId="0" xfId="0" applyNumberFormat="1" applyFont="1" applyFill="1" applyBorder="1"/>
    <xf numFmtId="0" fontId="75" fillId="0" borderId="0" xfId="121" applyNumberFormat="1" applyFont="1" applyFill="1" applyBorder="1" applyAlignment="1">
      <alignment horizontal="right"/>
    </xf>
    <xf numFmtId="0" fontId="75" fillId="0" borderId="0" xfId="0" applyNumberFormat="1" applyFont="1" applyFill="1" applyBorder="1" applyAlignment="1">
      <alignment horizontal="right"/>
    </xf>
    <xf numFmtId="43" fontId="75" fillId="0" borderId="0" xfId="0" applyNumberFormat="1" applyFont="1" applyFill="1" applyBorder="1"/>
    <xf numFmtId="0" fontId="84" fillId="0" borderId="0" xfId="0" applyFont="1" applyFill="1"/>
    <xf numFmtId="0" fontId="75" fillId="0" borderId="0" xfId="0" applyFont="1" applyFill="1" applyAlignment="1">
      <alignment horizontal="right"/>
    </xf>
    <xf numFmtId="0" fontId="75" fillId="0" borderId="0" xfId="0" applyFont="1" applyFill="1" applyAlignment="1">
      <alignment horizontal="center"/>
    </xf>
    <xf numFmtId="0" fontId="93" fillId="0" borderId="0" xfId="0" applyFont="1" applyFill="1" applyBorder="1" applyAlignment="1">
      <alignment horizontal="left" indent="1"/>
    </xf>
    <xf numFmtId="41" fontId="75" fillId="0" borderId="0" xfId="0" applyNumberFormat="1" applyFont="1" applyFill="1"/>
    <xf numFmtId="43" fontId="75" fillId="0" borderId="0" xfId="0" applyNumberFormat="1" applyFont="1" applyFill="1"/>
    <xf numFmtId="40" fontId="75" fillId="0" borderId="0" xfId="0" applyNumberFormat="1" applyFont="1" applyFill="1"/>
    <xf numFmtId="0" fontId="93" fillId="0" borderId="0" xfId="0" applyFont="1" applyFill="1" applyAlignment="1">
      <alignment horizontal="left" indent="1"/>
    </xf>
    <xf numFmtId="0" fontId="94" fillId="0" borderId="0" xfId="0" applyFont="1" applyFill="1" applyAlignment="1">
      <alignment horizontal="left" indent="1"/>
    </xf>
    <xf numFmtId="0" fontId="87" fillId="0" borderId="0" xfId="0" applyFont="1" applyFill="1" applyAlignment="1">
      <alignment horizontal="center"/>
    </xf>
    <xf numFmtId="0" fontId="87" fillId="0" borderId="0" xfId="0" applyFont="1" applyFill="1" applyAlignment="1">
      <alignment horizontal="right"/>
    </xf>
    <xf numFmtId="0" fontId="75" fillId="0" borderId="10" xfId="0" applyFont="1" applyFill="1" applyBorder="1"/>
    <xf numFmtId="0" fontId="91" fillId="0" borderId="10" xfId="220" applyFont="1" applyFill="1" applyBorder="1"/>
    <xf numFmtId="43" fontId="75" fillId="0" borderId="10" xfId="0" applyNumberFormat="1" applyFont="1" applyFill="1" applyBorder="1"/>
    <xf numFmtId="40" fontId="75" fillId="0" borderId="10" xfId="0" applyNumberFormat="1" applyFont="1" applyFill="1" applyBorder="1"/>
    <xf numFmtId="0" fontId="91" fillId="0" borderId="0" xfId="220" applyFont="1" applyFill="1"/>
    <xf numFmtId="3" fontId="75" fillId="0" borderId="10" xfId="0" applyNumberFormat="1" applyFont="1" applyFill="1" applyBorder="1"/>
    <xf numFmtId="43" fontId="75" fillId="0" borderId="10" xfId="121" applyFont="1" applyFill="1" applyBorder="1"/>
    <xf numFmtId="40" fontId="75" fillId="0" borderId="0" xfId="0" applyNumberFormat="1" applyFont="1" applyFill="1" applyBorder="1"/>
    <xf numFmtId="0" fontId="75" fillId="55" borderId="20" xfId="0" applyFont="1" applyFill="1" applyBorder="1" applyAlignment="1">
      <alignment horizontal="center"/>
    </xf>
    <xf numFmtId="43" fontId="75" fillId="55" borderId="20" xfId="121" applyFont="1" applyFill="1" applyBorder="1" applyAlignment="1">
      <alignment horizontal="center"/>
    </xf>
    <xf numFmtId="0" fontId="75" fillId="26" borderId="10" xfId="0" applyFont="1" applyFill="1" applyBorder="1"/>
    <xf numFmtId="3" fontId="75" fillId="26" borderId="10" xfId="0" applyNumberFormat="1" applyFont="1" applyFill="1" applyBorder="1"/>
    <xf numFmtId="40" fontId="75" fillId="26" borderId="0" xfId="0" applyNumberFormat="1" applyFont="1" applyFill="1"/>
    <xf numFmtId="43" fontId="75" fillId="26" borderId="10" xfId="121" applyFont="1" applyFill="1" applyBorder="1" applyAlignment="1">
      <alignment horizontal="center"/>
    </xf>
    <xf numFmtId="43" fontId="75" fillId="26" borderId="42" xfId="121" applyFont="1" applyFill="1" applyBorder="1" applyAlignment="1">
      <alignment horizontal="center"/>
    </xf>
    <xf numFmtId="43" fontId="75" fillId="26" borderId="20" xfId="121" applyFont="1" applyFill="1" applyBorder="1" applyAlignment="1">
      <alignment horizontal="center"/>
    </xf>
    <xf numFmtId="43" fontId="75" fillId="26" borderId="10" xfId="121" applyFont="1" applyFill="1" applyBorder="1"/>
    <xf numFmtId="0" fontId="25" fillId="0" borderId="0" xfId="182" applyFont="1" applyFill="1" applyBorder="1" applyAlignment="1" applyProtection="1">
      <alignment horizontal="center"/>
    </xf>
    <xf numFmtId="49" fontId="25" fillId="0" borderId="0" xfId="182" applyNumberFormat="1" applyFont="1" applyFill="1" applyBorder="1" applyAlignment="1" applyProtection="1">
      <alignment horizontal="center"/>
    </xf>
    <xf numFmtId="164" fontId="75" fillId="0" borderId="0" xfId="121" applyNumberFormat="1" applyFont="1" applyFill="1"/>
    <xf numFmtId="0" fontId="75" fillId="0" borderId="32" xfId="0" applyFont="1" applyFill="1" applyBorder="1"/>
    <xf numFmtId="0" fontId="25" fillId="0" borderId="0" xfId="182" applyFont="1" applyFill="1" applyProtection="1"/>
    <xf numFmtId="0" fontId="25" fillId="0" borderId="0" xfId="182" applyFont="1" applyFill="1" applyAlignment="1" applyProtection="1">
      <alignment horizontal="center"/>
    </xf>
    <xf numFmtId="38" fontId="75" fillId="0" borderId="0" xfId="0" applyNumberFormat="1" applyFont="1" applyFill="1" applyAlignment="1">
      <alignment horizontal="center"/>
    </xf>
    <xf numFmtId="40" fontId="75" fillId="0" borderId="0" xfId="0" applyNumberFormat="1" applyFont="1" applyFill="1" applyAlignment="1">
      <alignment horizontal="center"/>
    </xf>
    <xf numFmtId="49" fontId="25" fillId="0" borderId="0" xfId="181" applyNumberFormat="1" applyFont="1" applyFill="1" applyAlignment="1" applyProtection="1">
      <alignment horizontal="center"/>
    </xf>
    <xf numFmtId="0" fontId="75" fillId="0" borderId="0" xfId="182" applyFont="1" applyFill="1" applyBorder="1" applyProtection="1"/>
    <xf numFmtId="0" fontId="91" fillId="0" borderId="0" xfId="220" applyFont="1" applyFill="1" applyAlignment="1">
      <alignment horizontal="center"/>
    </xf>
    <xf numFmtId="164" fontId="75" fillId="0" borderId="10" xfId="121" applyNumberFormat="1" applyFont="1" applyFill="1" applyBorder="1"/>
    <xf numFmtId="38" fontId="75" fillId="0" borderId="10" xfId="0" applyNumberFormat="1" applyFont="1" applyFill="1" applyBorder="1" applyAlignment="1">
      <alignment horizontal="center"/>
    </xf>
    <xf numFmtId="40" fontId="75" fillId="0" borderId="10" xfId="0" applyNumberFormat="1" applyFont="1" applyFill="1" applyBorder="1" applyAlignment="1">
      <alignment horizontal="center"/>
    </xf>
    <xf numFmtId="37" fontId="75" fillId="0" borderId="10" xfId="0" applyNumberFormat="1" applyFont="1" applyFill="1" applyBorder="1"/>
    <xf numFmtId="182" fontId="75" fillId="0" borderId="0" xfId="0" applyNumberFormat="1" applyFont="1" applyFill="1"/>
    <xf numFmtId="164" fontId="75" fillId="0" borderId="10" xfId="0" applyNumberFormat="1" applyFont="1" applyFill="1" applyBorder="1"/>
    <xf numFmtId="164" fontId="25" fillId="0" borderId="0" xfId="121" applyNumberFormat="1" applyFont="1" applyFill="1" applyBorder="1" applyAlignment="1" applyProtection="1">
      <alignment horizontal="center"/>
    </xf>
    <xf numFmtId="6" fontId="41" fillId="0" borderId="0" xfId="184" applyNumberFormat="1" applyFont="1" applyFill="1" applyProtection="1">
      <protection locked="0"/>
    </xf>
    <xf numFmtId="179" fontId="41" fillId="0" borderId="0" xfId="184" applyNumberFormat="1" applyFont="1" applyFill="1"/>
    <xf numFmtId="1" fontId="95" fillId="0" borderId="0" xfId="171" applyNumberFormat="1" applyFont="1" applyFill="1" applyAlignment="1">
      <alignment horizontal="left" vertical="top"/>
    </xf>
    <xf numFmtId="41" fontId="44" fillId="0" borderId="76" xfId="184" applyNumberFormat="1" applyFont="1" applyFill="1" applyBorder="1" applyProtection="1"/>
    <xf numFmtId="41" fontId="44" fillId="0" borderId="76" xfId="215" applyNumberFormat="1" applyFont="1" applyFill="1" applyBorder="1" applyProtection="1"/>
    <xf numFmtId="178" fontId="41" fillId="0" borderId="0" xfId="125" applyNumberFormat="1" applyFont="1" applyFill="1" applyAlignment="1" applyProtection="1">
      <alignment horizontal="center"/>
      <protection locked="0"/>
    </xf>
    <xf numFmtId="0" fontId="96" fillId="0" borderId="0" xfId="184" applyFont="1" applyFill="1" applyAlignment="1" applyProtection="1">
      <alignment horizontal="centerContinuous"/>
    </xf>
    <xf numFmtId="0" fontId="96" fillId="0" borderId="0" xfId="184" applyFont="1" applyFill="1" applyAlignment="1" applyProtection="1">
      <alignment horizontal="center"/>
    </xf>
    <xf numFmtId="170" fontId="96" fillId="0" borderId="0" xfId="184" applyNumberFormat="1" applyFont="1" applyFill="1" applyAlignment="1" applyProtection="1">
      <alignment horizontal="center"/>
    </xf>
    <xf numFmtId="170" fontId="96" fillId="0" borderId="0" xfId="184" applyNumberFormat="1" applyFont="1" applyFill="1" applyAlignment="1" applyProtection="1">
      <alignment horizontal="left"/>
    </xf>
    <xf numFmtId="37" fontId="96" fillId="0" borderId="0" xfId="184" applyNumberFormat="1" applyFont="1" applyFill="1" applyAlignment="1" applyProtection="1">
      <alignment horizontal="left"/>
    </xf>
    <xf numFmtId="4" fontId="96" fillId="0" borderId="0" xfId="184" applyNumberFormat="1" applyFont="1" applyFill="1" applyBorder="1" applyAlignment="1" applyProtection="1">
      <alignment horizontal="left"/>
    </xf>
    <xf numFmtId="3" fontId="96" fillId="0" borderId="0" xfId="184" applyNumberFormat="1" applyFont="1" applyFill="1" applyAlignment="1" applyProtection="1"/>
    <xf numFmtId="3" fontId="42" fillId="0" borderId="0" xfId="184" applyNumberFormat="1" applyFont="1" applyFill="1" applyAlignment="1" applyProtection="1">
      <alignment horizontal="center"/>
    </xf>
    <xf numFmtId="170" fontId="41" fillId="0" borderId="0" xfId="184" applyNumberFormat="1" applyFont="1" applyFill="1" applyAlignment="1" applyProtection="1">
      <alignment horizontal="center"/>
    </xf>
    <xf numFmtId="170" fontId="41" fillId="0" borderId="0" xfId="184" applyNumberFormat="1" applyFont="1" applyFill="1" applyAlignment="1" applyProtection="1">
      <alignment horizontal="left"/>
    </xf>
    <xf numFmtId="37" fontId="41" fillId="0" borderId="0" xfId="184" applyNumberFormat="1" applyFont="1" applyFill="1" applyAlignment="1" applyProtection="1">
      <alignment horizontal="left"/>
    </xf>
    <xf numFmtId="4" fontId="41" fillId="0" borderId="0" xfId="184" applyNumberFormat="1" applyFont="1" applyFill="1" applyBorder="1" applyAlignment="1" applyProtection="1">
      <alignment horizontal="left"/>
    </xf>
    <xf numFmtId="3" fontId="41" fillId="0" borderId="0" xfId="184" applyNumberFormat="1" applyFont="1" applyFill="1" applyAlignment="1" applyProtection="1"/>
    <xf numFmtId="3" fontId="41" fillId="0" borderId="0" xfId="184" applyNumberFormat="1" applyFont="1" applyFill="1" applyAlignment="1"/>
    <xf numFmtId="0" fontId="41" fillId="0" borderId="0" xfId="184" applyFont="1" applyFill="1" applyAlignment="1">
      <alignment horizontal="left"/>
    </xf>
    <xf numFmtId="37" fontId="41" fillId="0" borderId="0" xfId="184" applyNumberFormat="1" applyFont="1" applyFill="1" applyAlignment="1">
      <alignment horizontal="left"/>
    </xf>
    <xf numFmtId="4" fontId="41" fillId="0" borderId="0" xfId="184" applyNumberFormat="1" applyFont="1" applyFill="1" applyAlignment="1" applyProtection="1">
      <alignment horizontal="left"/>
    </xf>
    <xf numFmtId="3" fontId="41" fillId="0" borderId="10" xfId="184" applyNumberFormat="1" applyFont="1" applyFill="1" applyBorder="1" applyAlignment="1" applyProtection="1">
      <alignment horizontal="centerContinuous"/>
    </xf>
    <xf numFmtId="0" fontId="41" fillId="0" borderId="40" xfId="184" applyFont="1" applyFill="1" applyBorder="1" applyAlignment="1" applyProtection="1"/>
    <xf numFmtId="0" fontId="41" fillId="0" borderId="0" xfId="184" applyFont="1" applyFill="1" applyBorder="1" applyAlignment="1" applyProtection="1">
      <alignment horizontal="center"/>
    </xf>
    <xf numFmtId="170" fontId="41" fillId="0" borderId="40" xfId="184" applyNumberFormat="1" applyFont="1" applyFill="1" applyBorder="1" applyAlignment="1" applyProtection="1">
      <alignment horizontal="center"/>
    </xf>
    <xf numFmtId="4" fontId="41" fillId="0" borderId="40" xfId="184" applyNumberFormat="1" applyFont="1" applyFill="1" applyBorder="1" applyAlignment="1" applyProtection="1">
      <alignment horizontal="left"/>
    </xf>
    <xf numFmtId="3" fontId="41" fillId="0" borderId="40" xfId="184" applyNumberFormat="1" applyFont="1" applyFill="1" applyBorder="1" applyAlignment="1" applyProtection="1">
      <alignment horizontal="center"/>
    </xf>
    <xf numFmtId="3" fontId="41" fillId="0" borderId="0" xfId="125" applyNumberFormat="1" applyFont="1" applyFill="1" applyAlignment="1" applyProtection="1"/>
    <xf numFmtId="0" fontId="41" fillId="0" borderId="0" xfId="184" applyFont="1" applyFill="1" applyBorder="1" applyAlignment="1" applyProtection="1">
      <alignment horizontal="left"/>
    </xf>
    <xf numFmtId="170" fontId="41" fillId="0" borderId="0" xfId="125" applyNumberFormat="1" applyFont="1" applyFill="1" applyBorder="1" applyAlignment="1" applyProtection="1">
      <alignment horizontal="center"/>
    </xf>
    <xf numFmtId="167" fontId="41" fillId="0" borderId="0" xfId="125" applyNumberFormat="1" applyFont="1" applyFill="1" applyBorder="1" applyAlignment="1" applyProtection="1">
      <alignment horizontal="left"/>
    </xf>
    <xf numFmtId="1" fontId="41" fillId="0" borderId="0" xfId="125" applyNumberFormat="1" applyFont="1" applyFill="1" applyBorder="1" applyAlignment="1" applyProtection="1">
      <alignment horizontal="left"/>
    </xf>
    <xf numFmtId="37" fontId="41" fillId="0" borderId="0" xfId="125" applyNumberFormat="1" applyFont="1" applyFill="1" applyBorder="1" applyAlignment="1" applyProtection="1">
      <alignment horizontal="left"/>
    </xf>
    <xf numFmtId="39" fontId="41" fillId="0" borderId="0" xfId="125" applyNumberFormat="1" applyFont="1" applyFill="1" applyBorder="1" applyAlignment="1" applyProtection="1">
      <alignment horizontal="center"/>
    </xf>
    <xf numFmtId="41" fontId="41" fillId="0" borderId="0" xfId="125" applyNumberFormat="1" applyFont="1" applyFill="1" applyBorder="1" applyAlignment="1" applyProtection="1"/>
    <xf numFmtId="0" fontId="41" fillId="0" borderId="0" xfId="0" applyFont="1" applyFill="1" applyBorder="1"/>
    <xf numFmtId="0" fontId="96" fillId="0" borderId="0" xfId="184" applyFont="1" applyFill="1" applyBorder="1" applyAlignment="1" applyProtection="1">
      <alignment horizontal="centerContinuous"/>
    </xf>
    <xf numFmtId="4" fontId="41" fillId="0" borderId="0" xfId="125" applyNumberFormat="1" applyFont="1" applyFill="1" applyBorder="1" applyAlignment="1" applyProtection="1">
      <alignment horizontal="center"/>
    </xf>
    <xf numFmtId="41" fontId="41" fillId="0" borderId="0" xfId="125" applyNumberFormat="1" applyFont="1" applyFill="1" applyBorder="1" applyProtection="1"/>
    <xf numFmtId="0" fontId="41" fillId="0" borderId="0" xfId="184" applyFont="1" applyFill="1" applyBorder="1" applyAlignment="1" applyProtection="1">
      <alignment horizontal="centerContinuous"/>
    </xf>
    <xf numFmtId="0" fontId="44" fillId="0" borderId="0" xfId="184" applyFont="1" applyFill="1" applyBorder="1" applyAlignment="1" applyProtection="1">
      <alignment horizontal="right"/>
    </xf>
    <xf numFmtId="0" fontId="44" fillId="0" borderId="0" xfId="184" applyFont="1" applyFill="1" applyBorder="1" applyAlignment="1" applyProtection="1">
      <alignment horizontal="center"/>
    </xf>
    <xf numFmtId="0" fontId="44" fillId="0" borderId="0" xfId="184" applyFont="1" applyFill="1" applyBorder="1" applyProtection="1"/>
    <xf numFmtId="170" fontId="44" fillId="0" borderId="42" xfId="125" applyNumberFormat="1" applyFont="1" applyFill="1" applyBorder="1" applyAlignment="1" applyProtection="1">
      <alignment horizontal="center"/>
    </xf>
    <xf numFmtId="167" fontId="44" fillId="0" borderId="42" xfId="125" applyNumberFormat="1" applyFont="1" applyFill="1" applyBorder="1" applyAlignment="1" applyProtection="1">
      <alignment horizontal="left"/>
    </xf>
    <xf numFmtId="1" fontId="44" fillId="0" borderId="42" xfId="125" applyNumberFormat="1" applyFont="1" applyFill="1" applyBorder="1" applyAlignment="1" applyProtection="1">
      <alignment horizontal="left"/>
    </xf>
    <xf numFmtId="37" fontId="44" fillId="0" borderId="42" xfId="125" applyNumberFormat="1" applyFont="1" applyFill="1" applyBorder="1" applyAlignment="1" applyProtection="1">
      <alignment horizontal="left"/>
    </xf>
    <xf numFmtId="4" fontId="44" fillId="0" borderId="42" xfId="125" applyNumberFormat="1" applyFont="1" applyFill="1" applyBorder="1" applyAlignment="1" applyProtection="1">
      <alignment horizontal="center"/>
    </xf>
    <xf numFmtId="41" fontId="44" fillId="0" borderId="42" xfId="125" applyNumberFormat="1" applyFont="1" applyFill="1" applyBorder="1" applyProtection="1"/>
    <xf numFmtId="0" fontId="44" fillId="0" borderId="0" xfId="184" applyFont="1" applyFill="1" applyBorder="1" applyAlignment="1" applyProtection="1">
      <alignment horizontal="left"/>
    </xf>
    <xf numFmtId="44" fontId="41" fillId="0" borderId="0" xfId="574" applyFont="1" applyFill="1" applyBorder="1"/>
    <xf numFmtId="170" fontId="41" fillId="0" borderId="10" xfId="125" applyNumberFormat="1" applyFont="1" applyFill="1" applyBorder="1" applyAlignment="1" applyProtection="1">
      <alignment horizontal="center"/>
    </xf>
    <xf numFmtId="167" fontId="41" fillId="0" borderId="10" xfId="125" applyNumberFormat="1" applyFont="1" applyFill="1" applyBorder="1" applyAlignment="1" applyProtection="1">
      <alignment horizontal="left"/>
    </xf>
    <xf numFmtId="1" fontId="41" fillId="0" borderId="10" xfId="125" applyNumberFormat="1" applyFont="1" applyFill="1" applyBorder="1" applyAlignment="1" applyProtection="1">
      <alignment horizontal="left"/>
    </xf>
    <xf numFmtId="37" fontId="41" fillId="0" borderId="10" xfId="125" applyNumberFormat="1" applyFont="1" applyFill="1" applyBorder="1" applyAlignment="1" applyProtection="1">
      <alignment horizontal="left"/>
    </xf>
    <xf numFmtId="39" fontId="41" fillId="0" borderId="10" xfId="125" applyNumberFormat="1" applyFont="1" applyFill="1" applyBorder="1" applyAlignment="1" applyProtection="1">
      <alignment horizontal="center"/>
    </xf>
    <xf numFmtId="41" fontId="41" fillId="0" borderId="10" xfId="125" applyNumberFormat="1" applyFont="1" applyFill="1" applyBorder="1" applyAlignment="1" applyProtection="1"/>
    <xf numFmtId="0" fontId="96" fillId="0" borderId="0" xfId="184" applyFont="1" applyFill="1" applyBorder="1" applyAlignment="1" applyProtection="1">
      <alignment horizontal="left"/>
    </xf>
    <xf numFmtId="170" fontId="41" fillId="0" borderId="41" xfId="125" applyNumberFormat="1" applyFont="1" applyFill="1" applyBorder="1" applyAlignment="1" applyProtection="1">
      <alignment horizontal="center"/>
    </xf>
    <xf numFmtId="167" fontId="41" fillId="0" borderId="41" xfId="125" applyNumberFormat="1" applyFont="1" applyFill="1" applyBorder="1" applyAlignment="1" applyProtection="1">
      <alignment horizontal="left"/>
    </xf>
    <xf numFmtId="1" fontId="41" fillId="0" borderId="41" xfId="125" applyNumberFormat="1" applyFont="1" applyFill="1" applyBorder="1" applyAlignment="1" applyProtection="1">
      <alignment horizontal="left"/>
    </xf>
    <xf numFmtId="37" fontId="41" fillId="0" borderId="41" xfId="125" applyNumberFormat="1" applyFont="1" applyFill="1" applyBorder="1" applyAlignment="1" applyProtection="1">
      <alignment horizontal="left"/>
    </xf>
    <xf numFmtId="4" fontId="41" fillId="0" borderId="41" xfId="125" applyNumberFormat="1" applyFont="1" applyFill="1" applyBorder="1" applyAlignment="1" applyProtection="1">
      <alignment horizontal="center"/>
    </xf>
    <xf numFmtId="41" fontId="41" fillId="0" borderId="41" xfId="125" applyNumberFormat="1" applyFont="1" applyFill="1" applyBorder="1" applyAlignment="1" applyProtection="1"/>
    <xf numFmtId="4" fontId="41" fillId="0" borderId="0" xfId="184" applyNumberFormat="1" applyFont="1" applyFill="1" applyBorder="1" applyAlignment="1" applyProtection="1">
      <alignment horizontal="center"/>
    </xf>
    <xf numFmtId="41" fontId="41" fillId="0" borderId="0" xfId="125" applyNumberFormat="1" applyFont="1" applyFill="1" applyBorder="1" applyAlignment="1"/>
    <xf numFmtId="41" fontId="41" fillId="0" borderId="0" xfId="125" applyNumberFormat="1" applyFont="1" applyFill="1" applyBorder="1" applyAlignment="1" applyProtection="1">
      <alignment horizontal="center"/>
    </xf>
    <xf numFmtId="41" fontId="41" fillId="0" borderId="41" xfId="125" applyNumberFormat="1" applyFont="1" applyFill="1" applyBorder="1" applyProtection="1"/>
    <xf numFmtId="0" fontId="41" fillId="0" borderId="0" xfId="184" applyFont="1" applyFill="1" applyBorder="1" applyAlignment="1">
      <alignment horizontal="center"/>
    </xf>
    <xf numFmtId="170" fontId="41" fillId="0" borderId="0" xfId="184" applyNumberFormat="1" applyFont="1" applyFill="1" applyBorder="1" applyAlignment="1">
      <alignment horizontal="center"/>
    </xf>
    <xf numFmtId="0" fontId="41" fillId="0" borderId="0" xfId="184" applyFont="1" applyFill="1" applyBorder="1" applyAlignment="1">
      <alignment horizontal="left"/>
    </xf>
    <xf numFmtId="37" fontId="41" fillId="0" borderId="0" xfId="184" applyNumberFormat="1" applyFont="1" applyFill="1" applyBorder="1" applyAlignment="1">
      <alignment horizontal="left"/>
    </xf>
    <xf numFmtId="4" fontId="41" fillId="0" borderId="0" xfId="184" applyNumberFormat="1" applyFont="1" applyFill="1" applyBorder="1" applyAlignment="1">
      <alignment horizontal="center"/>
    </xf>
    <xf numFmtId="41" fontId="41" fillId="0" borderId="0" xfId="184" applyNumberFormat="1" applyFont="1" applyFill="1" applyBorder="1" applyAlignment="1"/>
    <xf numFmtId="0" fontId="41" fillId="0" borderId="0" xfId="184" quotePrefix="1" applyFont="1" applyFill="1" applyBorder="1" applyAlignment="1" applyProtection="1">
      <alignment horizontal="left"/>
    </xf>
    <xf numFmtId="0" fontId="41" fillId="0" borderId="0" xfId="0" applyFont="1" applyFill="1" applyBorder="1" applyAlignment="1">
      <alignment horizontal="center"/>
    </xf>
    <xf numFmtId="41" fontId="41" fillId="0" borderId="0" xfId="0" applyNumberFormat="1" applyFont="1" applyFill="1" applyBorder="1"/>
    <xf numFmtId="171" fontId="41" fillId="0" borderId="0" xfId="215" applyNumberFormat="1" applyFont="1" applyFill="1" applyBorder="1" applyAlignment="1" applyProtection="1">
      <alignment horizontal="center"/>
    </xf>
    <xf numFmtId="3" fontId="41" fillId="0" borderId="0" xfId="125" applyNumberFormat="1" applyFont="1" applyFill="1" applyBorder="1" applyAlignment="1" applyProtection="1"/>
    <xf numFmtId="170" fontId="41" fillId="0" borderId="0" xfId="125" applyNumberFormat="1" applyFont="1" applyFill="1" applyBorder="1" applyAlignment="1">
      <alignment horizontal="center"/>
    </xf>
    <xf numFmtId="167" fontId="41" fillId="0" borderId="0" xfId="125" applyNumberFormat="1" applyFont="1" applyFill="1" applyBorder="1" applyAlignment="1">
      <alignment horizontal="left"/>
    </xf>
    <xf numFmtId="37" fontId="41" fillId="0" borderId="0" xfId="125" applyNumberFormat="1" applyFont="1" applyFill="1" applyBorder="1" applyAlignment="1">
      <alignment horizontal="left"/>
    </xf>
    <xf numFmtId="3" fontId="44" fillId="0" borderId="42" xfId="125" applyNumberFormat="1" applyFont="1" applyFill="1" applyBorder="1" applyAlignment="1" applyProtection="1"/>
    <xf numFmtId="41" fontId="44" fillId="0" borderId="42" xfId="125" applyNumberFormat="1" applyFont="1" applyFill="1" applyBorder="1" applyAlignment="1" applyProtection="1"/>
    <xf numFmtId="164" fontId="41" fillId="0" borderId="0" xfId="121" applyNumberFormat="1" applyFont="1" applyFill="1" applyBorder="1" applyAlignment="1" applyProtection="1"/>
    <xf numFmtId="0" fontId="96" fillId="0" borderId="0" xfId="184" applyFont="1" applyFill="1" applyBorder="1" applyAlignment="1" applyProtection="1">
      <alignment horizontal="center"/>
    </xf>
    <xf numFmtId="170" fontId="44" fillId="0" borderId="0" xfId="125" applyNumberFormat="1" applyFont="1" applyFill="1" applyBorder="1" applyAlignment="1" applyProtection="1">
      <alignment horizontal="center"/>
    </xf>
    <xf numFmtId="41" fontId="44" fillId="0" borderId="0" xfId="125" applyNumberFormat="1" applyFont="1" applyFill="1" applyBorder="1" applyAlignment="1" applyProtection="1">
      <alignment horizontal="center"/>
    </xf>
    <xf numFmtId="1" fontId="41" fillId="0" borderId="0" xfId="125" applyNumberFormat="1" applyFont="1" applyFill="1" applyBorder="1" applyAlignment="1">
      <alignment horizontal="left"/>
    </xf>
    <xf numFmtId="3" fontId="41" fillId="0" borderId="0" xfId="125" applyNumberFormat="1" applyFont="1" applyFill="1" applyBorder="1"/>
    <xf numFmtId="0" fontId="97" fillId="0" borderId="0" xfId="184" applyFont="1" applyFill="1" applyBorder="1" applyAlignment="1" applyProtection="1">
      <alignment horizontal="left"/>
    </xf>
    <xf numFmtId="4" fontId="41" fillId="0" borderId="10" xfId="184" applyNumberFormat="1" applyFont="1" applyFill="1" applyBorder="1" applyAlignment="1" applyProtection="1">
      <alignment horizontal="center"/>
    </xf>
    <xf numFmtId="0" fontId="44" fillId="0" borderId="0" xfId="184" quotePrefix="1" applyFont="1" applyFill="1" applyBorder="1" applyAlignment="1" applyProtection="1">
      <alignment horizontal="left"/>
    </xf>
    <xf numFmtId="41" fontId="41" fillId="0" borderId="0" xfId="125" quotePrefix="1" applyNumberFormat="1" applyFont="1" applyFill="1" applyBorder="1" applyAlignment="1" applyProtection="1"/>
    <xf numFmtId="1" fontId="41" fillId="0" borderId="0" xfId="184" applyNumberFormat="1" applyFont="1" applyFill="1" applyBorder="1" applyAlignment="1" applyProtection="1">
      <alignment horizontal="left"/>
    </xf>
    <xf numFmtId="37" fontId="41" fillId="0" borderId="0" xfId="184" applyNumberFormat="1" applyFont="1" applyFill="1" applyBorder="1" applyAlignment="1" applyProtection="1">
      <alignment horizontal="left"/>
    </xf>
    <xf numFmtId="171" fontId="41" fillId="0" borderId="0" xfId="184" applyNumberFormat="1" applyFont="1" applyFill="1" applyBorder="1" applyAlignment="1" applyProtection="1">
      <alignment horizontal="left"/>
    </xf>
    <xf numFmtId="43" fontId="41" fillId="0" borderId="0" xfId="184" applyNumberFormat="1" applyFont="1" applyFill="1" applyBorder="1" applyAlignment="1">
      <alignment horizontal="left"/>
    </xf>
    <xf numFmtId="4" fontId="41" fillId="0" borderId="10" xfId="125" applyNumberFormat="1" applyFont="1" applyFill="1" applyBorder="1" applyAlignment="1" applyProtection="1">
      <alignment horizontal="center"/>
    </xf>
    <xf numFmtId="2" fontId="41" fillId="0" borderId="0" xfId="184" applyNumberFormat="1" applyFont="1" applyFill="1" applyBorder="1" applyAlignment="1">
      <alignment horizontal="left"/>
    </xf>
    <xf numFmtId="2" fontId="41" fillId="0" borderId="10" xfId="125" applyNumberFormat="1" applyFont="1" applyFill="1" applyBorder="1" applyAlignment="1" applyProtection="1">
      <alignment horizontal="left"/>
    </xf>
    <xf numFmtId="0" fontId="44" fillId="0" borderId="0" xfId="184" quotePrefix="1" applyFont="1" applyFill="1" applyBorder="1" applyAlignment="1" applyProtection="1">
      <alignment horizontal="center"/>
    </xf>
    <xf numFmtId="170" fontId="41" fillId="0" borderId="0" xfId="125" applyNumberFormat="1" applyFont="1" applyFill="1" applyAlignment="1" applyProtection="1">
      <alignment horizontal="center"/>
    </xf>
    <xf numFmtId="167" fontId="41" fillId="0" borderId="0" xfId="125" applyNumberFormat="1" applyFont="1" applyFill="1" applyAlignment="1" applyProtection="1">
      <alignment horizontal="left"/>
    </xf>
    <xf numFmtId="37" fontId="41" fillId="0" borderId="0" xfId="125" applyNumberFormat="1" applyFont="1" applyFill="1" applyAlignment="1" applyProtection="1">
      <alignment horizontal="left"/>
    </xf>
    <xf numFmtId="41" fontId="41" fillId="0" borderId="0" xfId="125" applyNumberFormat="1" applyFont="1" applyFill="1" applyAlignment="1" applyProtection="1"/>
    <xf numFmtId="0" fontId="41" fillId="0" borderId="10" xfId="184" applyFont="1" applyFill="1" applyBorder="1" applyAlignment="1">
      <alignment horizontal="left"/>
    </xf>
    <xf numFmtId="0" fontId="44" fillId="0" borderId="0" xfId="184" applyFont="1" applyFill="1" applyAlignment="1" applyProtection="1">
      <alignment horizontal="left"/>
    </xf>
    <xf numFmtId="167" fontId="44" fillId="0" borderId="0" xfId="125" applyNumberFormat="1" applyFont="1" applyFill="1" applyBorder="1" applyAlignment="1" applyProtection="1">
      <alignment horizontal="left"/>
    </xf>
    <xf numFmtId="37" fontId="44" fillId="0" borderId="0" xfId="125" applyNumberFormat="1" applyFont="1" applyFill="1" applyBorder="1" applyAlignment="1" applyProtection="1">
      <alignment horizontal="left"/>
    </xf>
    <xf numFmtId="4" fontId="44" fillId="0" borderId="0" xfId="125" applyNumberFormat="1" applyFont="1" applyFill="1" applyBorder="1" applyAlignment="1" applyProtection="1">
      <alignment horizontal="center"/>
    </xf>
    <xf numFmtId="41" fontId="44" fillId="0" borderId="0" xfId="125" applyNumberFormat="1" applyFont="1" applyFill="1" applyBorder="1" applyAlignment="1" applyProtection="1"/>
    <xf numFmtId="0" fontId="44" fillId="0" borderId="0" xfId="184" applyFont="1" applyFill="1" applyAlignment="1" applyProtection="1">
      <alignment horizontal="right"/>
    </xf>
    <xf numFmtId="4" fontId="41" fillId="0" borderId="0" xfId="125" applyNumberFormat="1" applyFont="1" applyFill="1" applyBorder="1" applyAlignment="1" applyProtection="1">
      <alignment horizontal="left"/>
    </xf>
    <xf numFmtId="41" fontId="41" fillId="0" borderId="0" xfId="125" applyNumberFormat="1" applyFont="1" applyFill="1" applyAlignment="1" applyProtection="1">
      <alignment horizontal="center"/>
    </xf>
    <xf numFmtId="170" fontId="41" fillId="0" borderId="0" xfId="125" applyNumberFormat="1" applyFont="1" applyFill="1" applyAlignment="1">
      <alignment horizontal="center"/>
    </xf>
    <xf numFmtId="167" fontId="41" fillId="0" borderId="0" xfId="125" applyNumberFormat="1" applyFont="1" applyFill="1" applyAlignment="1">
      <alignment horizontal="left"/>
    </xf>
    <xf numFmtId="37" fontId="41" fillId="0" borderId="0" xfId="125" applyNumberFormat="1" applyFont="1" applyFill="1" applyAlignment="1">
      <alignment horizontal="left"/>
    </xf>
    <xf numFmtId="170" fontId="44" fillId="0" borderId="10" xfId="125" applyNumberFormat="1" applyFont="1" applyFill="1" applyBorder="1" applyAlignment="1" applyProtection="1">
      <alignment horizontal="center"/>
    </xf>
    <xf numFmtId="0" fontId="44" fillId="0" borderId="0" xfId="184" applyFont="1" applyFill="1" applyAlignment="1">
      <alignment horizontal="right"/>
    </xf>
    <xf numFmtId="170" fontId="44" fillId="0" borderId="42" xfId="125" applyNumberFormat="1" applyFont="1" applyFill="1" applyBorder="1" applyAlignment="1">
      <alignment horizontal="center"/>
    </xf>
    <xf numFmtId="167" fontId="44" fillId="0" borderId="42" xfId="125" applyNumberFormat="1" applyFont="1" applyFill="1" applyBorder="1" applyAlignment="1">
      <alignment horizontal="left"/>
    </xf>
    <xf numFmtId="37" fontId="44" fillId="0" borderId="42" xfId="125" applyNumberFormat="1" applyFont="1" applyFill="1" applyBorder="1" applyAlignment="1">
      <alignment horizontal="left"/>
    </xf>
    <xf numFmtId="170" fontId="41" fillId="0" borderId="0" xfId="184" applyNumberFormat="1" applyFont="1" applyFill="1" applyAlignment="1">
      <alignment horizontal="center"/>
    </xf>
    <xf numFmtId="170" fontId="44" fillId="0" borderId="0" xfId="125" applyNumberFormat="1" applyFont="1" applyFill="1" applyBorder="1" applyAlignment="1" applyProtection="1"/>
    <xf numFmtId="39" fontId="44" fillId="0" borderId="0" xfId="125" applyNumberFormat="1" applyFont="1" applyFill="1" applyBorder="1" applyAlignment="1" applyProtection="1"/>
    <xf numFmtId="39" fontId="44" fillId="0" borderId="0" xfId="125" applyNumberFormat="1" applyFont="1" applyFill="1" applyBorder="1" applyAlignment="1" applyProtection="1">
      <alignment horizontal="center"/>
    </xf>
    <xf numFmtId="0" fontId="41" fillId="0" borderId="0" xfId="184" applyFont="1" applyFill="1" applyBorder="1" applyAlignment="1" applyProtection="1">
      <alignment horizontal="right"/>
    </xf>
    <xf numFmtId="4" fontId="44" fillId="0" borderId="42" xfId="184" applyNumberFormat="1" applyFont="1" applyFill="1" applyBorder="1" applyAlignment="1" applyProtection="1">
      <alignment horizontal="center"/>
    </xf>
    <xf numFmtId="1" fontId="44" fillId="0" borderId="0" xfId="125" applyNumberFormat="1" applyFont="1" applyFill="1" applyBorder="1" applyAlignment="1" applyProtection="1">
      <alignment horizontal="left"/>
    </xf>
    <xf numFmtId="1" fontId="41" fillId="0" borderId="0" xfId="125" applyNumberFormat="1" applyFont="1" applyFill="1" applyAlignment="1" applyProtection="1">
      <alignment horizontal="left"/>
    </xf>
    <xf numFmtId="0" fontId="96" fillId="0" borderId="0" xfId="184" applyFont="1" applyFill="1" applyAlignment="1" applyProtection="1">
      <alignment horizontal="right"/>
    </xf>
    <xf numFmtId="4" fontId="41" fillId="0" borderId="0" xfId="125" applyNumberFormat="1" applyFont="1" applyFill="1" applyAlignment="1" applyProtection="1">
      <alignment horizontal="center"/>
    </xf>
    <xf numFmtId="180" fontId="41" fillId="0" borderId="0" xfId="125" applyNumberFormat="1" applyFont="1" applyFill="1" applyAlignment="1" applyProtection="1"/>
    <xf numFmtId="0" fontId="41" fillId="0" borderId="0" xfId="0" applyFont="1" applyFill="1" applyAlignment="1">
      <alignment horizontal="left"/>
    </xf>
    <xf numFmtId="0" fontId="44" fillId="0" borderId="0" xfId="184" applyFont="1" applyFill="1" applyAlignment="1" applyProtection="1">
      <alignment horizontal="center"/>
    </xf>
    <xf numFmtId="4" fontId="41" fillId="0" borderId="0" xfId="184" applyNumberFormat="1" applyFont="1" applyFill="1" applyAlignment="1">
      <alignment horizontal="center"/>
    </xf>
    <xf numFmtId="41" fontId="41" fillId="0" borderId="0" xfId="184" applyNumberFormat="1" applyFont="1" applyFill="1" applyAlignment="1">
      <alignment horizontal="left"/>
    </xf>
    <xf numFmtId="39" fontId="44" fillId="0" borderId="0" xfId="125" applyNumberFormat="1" applyFont="1" applyFill="1" applyBorder="1" applyAlignment="1" applyProtection="1">
      <alignment horizontal="left"/>
    </xf>
    <xf numFmtId="0" fontId="48" fillId="0" borderId="0" xfId="184" applyFont="1" applyFill="1" applyAlignment="1" applyProtection="1">
      <alignment horizontal="centerContinuous"/>
    </xf>
    <xf numFmtId="39" fontId="41" fillId="0" borderId="0" xfId="125" applyNumberFormat="1" applyFont="1" applyFill="1" applyBorder="1" applyAlignment="1" applyProtection="1">
      <alignment horizontal="left"/>
    </xf>
    <xf numFmtId="1" fontId="41" fillId="0" borderId="0" xfId="125" applyNumberFormat="1" applyFont="1" applyFill="1" applyAlignment="1">
      <alignment horizontal="left"/>
    </xf>
    <xf numFmtId="0" fontId="44" fillId="0" borderId="0" xfId="184" applyFont="1" applyFill="1"/>
    <xf numFmtId="1" fontId="44" fillId="0" borderId="42" xfId="125" applyNumberFormat="1" applyFont="1" applyFill="1" applyBorder="1" applyAlignment="1">
      <alignment horizontal="left"/>
    </xf>
    <xf numFmtId="170" fontId="44" fillId="0" borderId="0" xfId="125" applyNumberFormat="1" applyFont="1" applyFill="1" applyBorder="1" applyAlignment="1">
      <alignment horizontal="center"/>
    </xf>
    <xf numFmtId="167" fontId="44" fillId="0" borderId="0" xfId="125" applyNumberFormat="1" applyFont="1" applyFill="1" applyBorder="1" applyAlignment="1">
      <alignment horizontal="left"/>
    </xf>
    <xf numFmtId="4" fontId="44" fillId="0" borderId="0" xfId="125" applyNumberFormat="1" applyFont="1" applyFill="1" applyBorder="1" applyAlignment="1">
      <alignment horizontal="center"/>
    </xf>
    <xf numFmtId="41" fontId="44" fillId="0" borderId="0" xfId="125" applyNumberFormat="1" applyFont="1" applyFill="1" applyBorder="1"/>
    <xf numFmtId="0" fontId="96" fillId="0" borderId="0" xfId="184" applyFont="1" applyFill="1" applyAlignment="1">
      <alignment horizontal="center"/>
    </xf>
    <xf numFmtId="0" fontId="41" fillId="0" borderId="0" xfId="184" applyFont="1" applyFill="1" applyAlignment="1" applyProtection="1">
      <alignment horizontal="right"/>
    </xf>
    <xf numFmtId="41" fontId="41" fillId="0" borderId="0" xfId="125" applyNumberFormat="1" applyFont="1" applyFill="1" applyAlignment="1"/>
    <xf numFmtId="0" fontId="44" fillId="0" borderId="0" xfId="184" applyFont="1" applyFill="1" applyAlignment="1">
      <alignment horizontal="center"/>
    </xf>
    <xf numFmtId="170" fontId="44" fillId="0" borderId="21" xfId="125" applyNumberFormat="1" applyFont="1" applyFill="1" applyBorder="1" applyAlignment="1">
      <alignment horizontal="center"/>
    </xf>
    <xf numFmtId="167" fontId="44" fillId="0" borderId="21" xfId="125" applyNumberFormat="1" applyFont="1" applyFill="1" applyBorder="1" applyAlignment="1">
      <alignment horizontal="left"/>
    </xf>
    <xf numFmtId="1" fontId="44" fillId="0" borderId="21" xfId="125" applyNumberFormat="1" applyFont="1" applyFill="1" applyBorder="1" applyAlignment="1">
      <alignment horizontal="left"/>
    </xf>
    <xf numFmtId="4" fontId="44" fillId="0" borderId="21" xfId="125" applyNumberFormat="1" applyFont="1" applyFill="1" applyBorder="1" applyAlignment="1">
      <alignment horizontal="center"/>
    </xf>
    <xf numFmtId="41" fontId="44" fillId="0" borderId="21" xfId="125" applyNumberFormat="1" applyFont="1" applyFill="1" applyBorder="1"/>
    <xf numFmtId="41" fontId="41" fillId="0" borderId="0" xfId="125" applyNumberFormat="1" applyFont="1" applyFill="1" applyBorder="1"/>
    <xf numFmtId="0" fontId="41" fillId="0" borderId="0" xfId="184" applyFont="1" applyFill="1" applyAlignment="1">
      <alignment horizontal="right"/>
    </xf>
    <xf numFmtId="39" fontId="41" fillId="0" borderId="0" xfId="125" applyNumberFormat="1" applyFont="1" applyFill="1" applyBorder="1" applyAlignment="1">
      <alignment horizontal="center"/>
    </xf>
    <xf numFmtId="167" fontId="41" fillId="0" borderId="21" xfId="121" applyNumberFormat="1" applyFont="1" applyFill="1" applyBorder="1" applyAlignment="1">
      <alignment horizontal="center"/>
    </xf>
    <xf numFmtId="164" fontId="41" fillId="0" borderId="21" xfId="121" applyNumberFormat="1" applyFont="1" applyFill="1" applyBorder="1" applyAlignment="1">
      <alignment horizontal="center"/>
    </xf>
    <xf numFmtId="10" fontId="41" fillId="0" borderId="0" xfId="216" applyNumberFormat="1" applyFont="1" applyFill="1"/>
    <xf numFmtId="4" fontId="41" fillId="0" borderId="0" xfId="184" applyNumberFormat="1" applyFont="1" applyFill="1" applyBorder="1" applyAlignment="1">
      <alignment horizontal="left"/>
    </xf>
    <xf numFmtId="177" fontId="41" fillId="0" borderId="0" xfId="125" applyNumberFormat="1" applyFont="1" applyFill="1" applyBorder="1"/>
    <xf numFmtId="41" fontId="44" fillId="0" borderId="0" xfId="0" applyNumberFormat="1" applyFont="1" applyFill="1"/>
    <xf numFmtId="171" fontId="41" fillId="0" borderId="0" xfId="184" applyNumberFormat="1" applyFont="1" applyFill="1" applyBorder="1" applyAlignment="1">
      <alignment horizontal="left"/>
    </xf>
    <xf numFmtId="0" fontId="42" fillId="0" borderId="0" xfId="184" applyFont="1" applyFill="1" applyAlignment="1" applyProtection="1">
      <alignment horizontal="left"/>
    </xf>
    <xf numFmtId="3" fontId="41" fillId="0" borderId="0" xfId="184" applyNumberFormat="1" applyFont="1" applyFill="1" applyBorder="1"/>
    <xf numFmtId="4" fontId="41" fillId="0" borderId="10" xfId="125" applyNumberFormat="1" applyFont="1" applyFill="1" applyBorder="1" applyAlignment="1" applyProtection="1">
      <alignment horizontal="left"/>
    </xf>
    <xf numFmtId="3" fontId="41" fillId="0" borderId="10" xfId="125" applyNumberFormat="1" applyFont="1" applyFill="1" applyBorder="1" applyAlignment="1" applyProtection="1"/>
    <xf numFmtId="4" fontId="41" fillId="0" borderId="0" xfId="125" applyNumberFormat="1" applyFont="1" applyFill="1" applyAlignment="1" applyProtection="1">
      <alignment horizontal="left"/>
    </xf>
    <xf numFmtId="0" fontId="46" fillId="0" borderId="0" xfId="184" applyFont="1" applyFill="1" applyAlignment="1">
      <alignment horizontal="right"/>
    </xf>
    <xf numFmtId="4" fontId="41" fillId="0" borderId="41" xfId="125" applyNumberFormat="1" applyFont="1" applyFill="1" applyBorder="1" applyAlignment="1" applyProtection="1">
      <alignment horizontal="left"/>
    </xf>
    <xf numFmtId="3" fontId="41" fillId="0" borderId="41" xfId="125" applyNumberFormat="1" applyFont="1" applyFill="1" applyBorder="1" applyAlignment="1" applyProtection="1"/>
    <xf numFmtId="170" fontId="41" fillId="0" borderId="10" xfId="125" applyNumberFormat="1" applyFont="1" applyFill="1" applyBorder="1" applyAlignment="1">
      <alignment horizontal="center"/>
    </xf>
    <xf numFmtId="164" fontId="44" fillId="0" borderId="0" xfId="184" applyNumberFormat="1" applyFont="1" applyFill="1" applyBorder="1" applyAlignment="1" applyProtection="1">
      <alignment horizontal="left"/>
    </xf>
    <xf numFmtId="4" fontId="44" fillId="0" borderId="0" xfId="125" applyNumberFormat="1" applyFont="1" applyFill="1" applyBorder="1" applyAlignment="1" applyProtection="1">
      <alignment horizontal="left"/>
    </xf>
    <xf numFmtId="3" fontId="44" fillId="0" borderId="0" xfId="125" applyNumberFormat="1" applyFont="1" applyFill="1" applyBorder="1" applyAlignment="1" applyProtection="1"/>
    <xf numFmtId="170" fontId="44" fillId="0" borderId="21" xfId="125" applyNumberFormat="1" applyFont="1" applyFill="1" applyBorder="1" applyAlignment="1" applyProtection="1">
      <alignment horizontal="center"/>
    </xf>
    <xf numFmtId="167" fontId="44" fillId="0" borderId="21" xfId="125" applyNumberFormat="1" applyFont="1" applyFill="1" applyBorder="1" applyAlignment="1" applyProtection="1">
      <alignment horizontal="left"/>
    </xf>
    <xf numFmtId="43" fontId="44" fillId="0" borderId="21" xfId="125" applyNumberFormat="1" applyFont="1" applyFill="1" applyBorder="1" applyAlignment="1" applyProtection="1">
      <alignment horizontal="left"/>
    </xf>
    <xf numFmtId="43" fontId="44" fillId="0" borderId="21" xfId="125" applyNumberFormat="1" applyFont="1" applyFill="1" applyBorder="1" applyAlignment="1" applyProtection="1"/>
    <xf numFmtId="4" fontId="41" fillId="0" borderId="0" xfId="125" applyNumberFormat="1" applyFont="1" applyFill="1" applyAlignment="1">
      <alignment horizontal="left"/>
    </xf>
    <xf numFmtId="170" fontId="41" fillId="0" borderId="41" xfId="125" applyNumberFormat="1" applyFont="1" applyFill="1" applyBorder="1" applyAlignment="1">
      <alignment horizontal="center"/>
    </xf>
    <xf numFmtId="8" fontId="41" fillId="0" borderId="10" xfId="125" applyNumberFormat="1" applyFont="1" applyFill="1" applyBorder="1" applyAlignment="1" applyProtection="1"/>
    <xf numFmtId="170" fontId="41" fillId="0" borderId="0" xfId="125" applyNumberFormat="1" applyFont="1" applyFill="1" applyBorder="1" applyAlignment="1">
      <alignment horizontal="left"/>
    </xf>
    <xf numFmtId="172" fontId="41" fillId="0" borderId="0" xfId="125" applyNumberFormat="1" applyFont="1" applyFill="1" applyBorder="1" applyAlignment="1">
      <alignment horizontal="left"/>
    </xf>
    <xf numFmtId="3" fontId="41" fillId="0" borderId="0" xfId="125" applyNumberFormat="1" applyFont="1" applyFill="1"/>
    <xf numFmtId="3" fontId="41" fillId="0" borderId="0" xfId="125" applyNumberFormat="1" applyFont="1" applyFill="1" applyAlignment="1"/>
    <xf numFmtId="1" fontId="41" fillId="0" borderId="0" xfId="184" applyNumberFormat="1" applyFont="1" applyFill="1" applyAlignment="1">
      <alignment horizontal="left"/>
    </xf>
    <xf numFmtId="170" fontId="44" fillId="0" borderId="21" xfId="125" quotePrefix="1" applyNumberFormat="1" applyFont="1" applyFill="1" applyBorder="1" applyAlignment="1">
      <alignment horizontal="center"/>
    </xf>
    <xf numFmtId="39" fontId="44" fillId="0" borderId="21" xfId="125" quotePrefix="1" applyNumberFormat="1" applyFont="1" applyFill="1" applyBorder="1" applyAlignment="1">
      <alignment horizontal="left"/>
    </xf>
    <xf numFmtId="39" fontId="44" fillId="0" borderId="21" xfId="125" quotePrefix="1" applyNumberFormat="1" applyFont="1" applyFill="1" applyBorder="1"/>
    <xf numFmtId="4" fontId="41" fillId="0" borderId="0" xfId="184" applyNumberFormat="1" applyFont="1" applyFill="1" applyAlignment="1">
      <alignment horizontal="left"/>
    </xf>
    <xf numFmtId="39" fontId="41" fillId="0" borderId="0" xfId="184" applyNumberFormat="1" applyFont="1" applyFill="1"/>
    <xf numFmtId="3" fontId="41" fillId="0" borderId="0" xfId="184" applyNumberFormat="1" applyFont="1" applyFill="1"/>
    <xf numFmtId="3" fontId="44" fillId="0" borderId="21" xfId="125" quotePrefix="1" applyNumberFormat="1" applyFont="1" applyFill="1" applyBorder="1" applyAlignment="1">
      <alignment horizontal="left"/>
    </xf>
    <xf numFmtId="4" fontId="41" fillId="0" borderId="0" xfId="184" applyNumberFormat="1" applyFont="1" applyFill="1" applyBorder="1"/>
    <xf numFmtId="39" fontId="41" fillId="0" borderId="0" xfId="184" applyNumberFormat="1" applyFont="1" applyFill="1" applyAlignment="1">
      <alignment horizontal="left"/>
    </xf>
    <xf numFmtId="3" fontId="41" fillId="0" borderId="0" xfId="184" applyNumberFormat="1" applyFont="1" applyFill="1" applyAlignment="1">
      <alignment horizontal="left"/>
    </xf>
    <xf numFmtId="170" fontId="41" fillId="0" borderId="0" xfId="0" applyNumberFormat="1" applyFont="1" applyFill="1" applyAlignment="1">
      <alignment horizontal="center"/>
    </xf>
    <xf numFmtId="3" fontId="41" fillId="0" borderId="0" xfId="0" applyNumberFormat="1" applyFont="1" applyFill="1"/>
    <xf numFmtId="164" fontId="41" fillId="0" borderId="0" xfId="121" applyNumberFormat="1" applyFont="1" applyFill="1"/>
    <xf numFmtId="0" fontId="25" fillId="0" borderId="0" xfId="181" applyNumberFormat="1" applyFont="1" applyFill="1" applyAlignment="1" applyProtection="1">
      <alignment horizontal="center"/>
    </xf>
    <xf numFmtId="0" fontId="25" fillId="0" borderId="0" xfId="182" applyFont="1" applyFill="1" applyBorder="1" applyAlignment="1">
      <alignment horizontal="right"/>
    </xf>
    <xf numFmtId="0" fontId="25" fillId="0" borderId="35" xfId="182" applyFont="1" applyFill="1" applyBorder="1" applyAlignment="1">
      <alignment horizontal="center"/>
    </xf>
    <xf numFmtId="164" fontId="25" fillId="0" borderId="36" xfId="121" applyNumberFormat="1" applyFont="1" applyFill="1" applyBorder="1"/>
    <xf numFmtId="164" fontId="25" fillId="0" borderId="37" xfId="121" applyNumberFormat="1" applyFont="1" applyFill="1" applyBorder="1"/>
    <xf numFmtId="0" fontId="25" fillId="0" borderId="38" xfId="182" applyFont="1" applyFill="1" applyBorder="1" applyAlignment="1">
      <alignment horizontal="center"/>
    </xf>
    <xf numFmtId="41" fontId="25" fillId="0" borderId="30" xfId="121" applyNumberFormat="1" applyFont="1" applyFill="1" applyBorder="1"/>
    <xf numFmtId="164" fontId="25" fillId="0" borderId="30" xfId="121" applyNumberFormat="1" applyFont="1" applyFill="1" applyBorder="1"/>
    <xf numFmtId="43" fontId="25" fillId="0" borderId="39" xfId="121" applyFont="1" applyFill="1" applyBorder="1"/>
    <xf numFmtId="41" fontId="25" fillId="0" borderId="24" xfId="121" applyNumberFormat="1" applyFont="1" applyFill="1" applyBorder="1" applyProtection="1"/>
    <xf numFmtId="49" fontId="25" fillId="0" borderId="0" xfId="181" applyNumberFormat="1" applyFont="1" applyFill="1" applyBorder="1" applyAlignment="1" applyProtection="1">
      <alignment horizontal="center"/>
    </xf>
    <xf numFmtId="0" fontId="25" fillId="0" borderId="0" xfId="181" applyNumberFormat="1" applyFont="1" applyFill="1" applyBorder="1" applyAlignment="1" applyProtection="1">
      <alignment horizontal="center"/>
    </xf>
    <xf numFmtId="0" fontId="30" fillId="0" borderId="0" xfId="181" applyFont="1" applyFill="1" applyProtection="1"/>
    <xf numFmtId="0" fontId="30" fillId="0" borderId="0" xfId="181" applyNumberFormat="1" applyFont="1" applyFill="1" applyAlignment="1" applyProtection="1">
      <alignment horizontal="center"/>
    </xf>
    <xf numFmtId="0" fontId="25" fillId="0" borderId="0" xfId="181" applyFont="1" applyFill="1" applyAlignment="1" applyProtection="1">
      <alignment horizontal="center"/>
    </xf>
    <xf numFmtId="0" fontId="30" fillId="0" borderId="0" xfId="181" applyNumberFormat="1" applyFont="1" applyFill="1" applyBorder="1" applyAlignment="1" applyProtection="1">
      <alignment horizontal="center"/>
    </xf>
    <xf numFmtId="1" fontId="25" fillId="0" borderId="0" xfId="181" applyNumberFormat="1" applyFont="1" applyFill="1" applyAlignment="1" applyProtection="1">
      <alignment horizontal="center"/>
    </xf>
    <xf numFmtId="42" fontId="30" fillId="0" borderId="44" xfId="121" applyNumberFormat="1" applyFont="1" applyFill="1" applyBorder="1"/>
    <xf numFmtId="42" fontId="30" fillId="0" borderId="70" xfId="121" applyNumberFormat="1" applyFont="1" applyFill="1" applyBorder="1"/>
    <xf numFmtId="41" fontId="25" fillId="0" borderId="0" xfId="121" applyNumberFormat="1" applyFont="1" applyFill="1"/>
    <xf numFmtId="0" fontId="30" fillId="0" borderId="36" xfId="182" applyFont="1" applyFill="1" applyBorder="1" applyAlignment="1" applyProtection="1">
      <alignment horizontal="right"/>
    </xf>
    <xf numFmtId="41" fontId="30" fillId="0" borderId="25" xfId="126" applyNumberFormat="1" applyFont="1" applyFill="1" applyBorder="1" applyProtection="1"/>
    <xf numFmtId="0" fontId="30" fillId="0" borderId="30" xfId="182" applyFont="1" applyFill="1" applyBorder="1" applyAlignment="1" applyProtection="1">
      <alignment horizontal="right"/>
    </xf>
    <xf numFmtId="41" fontId="30" fillId="0" borderId="55" xfId="126" applyNumberFormat="1" applyFont="1" applyFill="1" applyBorder="1" applyProtection="1"/>
    <xf numFmtId="37" fontId="36" fillId="58" borderId="49" xfId="181" applyNumberFormat="1" applyFont="1" applyFill="1" applyBorder="1" applyAlignment="1" applyProtection="1">
      <alignment horizontal="center" vertical="center" wrapText="1"/>
    </xf>
    <xf numFmtId="164" fontId="36" fillId="58" borderId="50" xfId="121" applyNumberFormat="1" applyFont="1" applyFill="1" applyBorder="1" applyAlignment="1" applyProtection="1">
      <alignment vertical="center"/>
    </xf>
    <xf numFmtId="164" fontId="36" fillId="58" borderId="53" xfId="121" applyNumberFormat="1" applyFont="1" applyFill="1" applyBorder="1" applyAlignment="1" applyProtection="1">
      <alignment horizontal="center" vertical="center"/>
    </xf>
    <xf numFmtId="164" fontId="36" fillId="58" borderId="53" xfId="121" applyNumberFormat="1" applyFont="1" applyFill="1" applyBorder="1" applyAlignment="1" applyProtection="1">
      <alignment vertical="center"/>
    </xf>
    <xf numFmtId="164" fontId="36" fillId="58" borderId="25" xfId="121" applyNumberFormat="1" applyFont="1" applyFill="1" applyBorder="1" applyAlignment="1" applyProtection="1">
      <alignment horizontal="center" vertical="center"/>
    </xf>
    <xf numFmtId="43" fontId="36" fillId="58" borderId="50" xfId="121" applyNumberFormat="1" applyFont="1" applyFill="1" applyBorder="1" applyAlignment="1" applyProtection="1">
      <alignment horizontal="center" vertical="center" wrapText="1"/>
    </xf>
    <xf numFmtId="43" fontId="36" fillId="58" borderId="53" xfId="121" applyNumberFormat="1" applyFont="1" applyFill="1" applyBorder="1" applyAlignment="1" applyProtection="1">
      <alignment horizontal="center" vertical="center" wrapText="1"/>
    </xf>
    <xf numFmtId="43" fontId="36" fillId="58" borderId="54" xfId="121" applyNumberFormat="1" applyFont="1" applyFill="1" applyBorder="1" applyAlignment="1" applyProtection="1">
      <alignment horizontal="center" vertical="center" wrapText="1"/>
    </xf>
    <xf numFmtId="43" fontId="36" fillId="58" borderId="50" xfId="121" applyNumberFormat="1" applyFont="1" applyFill="1" applyBorder="1" applyAlignment="1" applyProtection="1">
      <alignment vertical="center" wrapText="1"/>
    </xf>
    <xf numFmtId="43" fontId="36" fillId="58" borderId="53" xfId="121" applyNumberFormat="1" applyFont="1" applyFill="1" applyBorder="1" applyAlignment="1" applyProtection="1">
      <alignment horizontal="center" vertical="center"/>
    </xf>
    <xf numFmtId="43" fontId="36" fillId="58" borderId="57" xfId="121" applyNumberFormat="1" applyFont="1" applyFill="1" applyBorder="1" applyAlignment="1" applyProtection="1">
      <alignment vertical="center" wrapText="1"/>
    </xf>
    <xf numFmtId="37" fontId="36" fillId="58" borderId="12" xfId="181" applyNumberFormat="1" applyFont="1" applyFill="1" applyBorder="1" applyAlignment="1" applyProtection="1">
      <alignment horizontal="center" vertical="center" wrapText="1"/>
    </xf>
    <xf numFmtId="164" fontId="36" fillId="58" borderId="13" xfId="121" applyNumberFormat="1" applyFont="1" applyFill="1" applyBorder="1" applyAlignment="1" applyProtection="1">
      <alignment horizontal="center"/>
    </xf>
    <xf numFmtId="164" fontId="36" fillId="58" borderId="14" xfId="121" applyNumberFormat="1" applyFont="1" applyFill="1" applyBorder="1" applyAlignment="1" applyProtection="1">
      <alignment horizontal="center" wrapText="1"/>
    </xf>
    <xf numFmtId="164" fontId="36" fillId="58" borderId="22" xfId="121" applyNumberFormat="1" applyFont="1" applyFill="1" applyBorder="1" applyAlignment="1" applyProtection="1">
      <alignment horizontal="centerContinuous" wrapText="1"/>
    </xf>
    <xf numFmtId="164" fontId="36" fillId="58" borderId="24" xfId="121" applyNumberFormat="1" applyFont="1" applyFill="1" applyBorder="1" applyAlignment="1" applyProtection="1">
      <alignment horizontal="center" vertical="center" wrapText="1"/>
    </xf>
    <xf numFmtId="164" fontId="36" fillId="58" borderId="13" xfId="121" applyNumberFormat="1" applyFont="1" applyFill="1" applyBorder="1" applyAlignment="1" applyProtection="1">
      <alignment horizontal="center" vertical="center" wrapText="1"/>
    </xf>
    <xf numFmtId="164" fontId="36" fillId="58" borderId="14" xfId="121" applyNumberFormat="1" applyFont="1" applyFill="1" applyBorder="1" applyAlignment="1" applyProtection="1">
      <alignment horizontal="center" vertical="center"/>
    </xf>
    <xf numFmtId="164" fontId="36" fillId="58" borderId="15" xfId="121" applyNumberFormat="1" applyFont="1" applyFill="1" applyBorder="1" applyAlignment="1" applyProtection="1">
      <alignment horizontal="center" vertical="center" wrapText="1"/>
    </xf>
    <xf numFmtId="37" fontId="36" fillId="58" borderId="11" xfId="181" applyNumberFormat="1" applyFont="1" applyFill="1" applyBorder="1" applyAlignment="1" applyProtection="1">
      <alignment horizontal="center" vertical="center" wrapText="1"/>
    </xf>
    <xf numFmtId="164" fontId="37" fillId="58" borderId="16" xfId="121" applyNumberFormat="1" applyFont="1" applyFill="1" applyBorder="1" applyAlignment="1" applyProtection="1">
      <alignment horizontal="center" vertical="center" wrapText="1"/>
    </xf>
    <xf numFmtId="164" fontId="37" fillId="58" borderId="17" xfId="121" applyNumberFormat="1" applyFont="1" applyFill="1" applyBorder="1" applyAlignment="1" applyProtection="1">
      <alignment horizontal="center" vertical="center" wrapText="1"/>
    </xf>
    <xf numFmtId="164" fontId="37" fillId="58" borderId="23" xfId="121" applyNumberFormat="1" applyFont="1" applyFill="1" applyBorder="1" applyAlignment="1" applyProtection="1">
      <alignment horizontal="center" vertical="center" wrapText="1"/>
    </xf>
    <xf numFmtId="164" fontId="36" fillId="58" borderId="26" xfId="121" applyNumberFormat="1" applyFont="1" applyFill="1" applyBorder="1" applyAlignment="1" applyProtection="1">
      <alignment horizontal="center" vertical="center"/>
    </xf>
    <xf numFmtId="164" fontId="37" fillId="58" borderId="18" xfId="121" applyNumberFormat="1" applyFont="1" applyFill="1" applyBorder="1" applyAlignment="1" applyProtection="1">
      <alignment horizontal="center" vertical="center" wrapText="1"/>
    </xf>
    <xf numFmtId="0" fontId="30" fillId="0" borderId="71" xfId="182" applyFont="1" applyFill="1" applyBorder="1"/>
    <xf numFmtId="0" fontId="30" fillId="0" borderId="41" xfId="182" applyFont="1" applyFill="1" applyBorder="1" applyAlignment="1">
      <alignment horizontal="center"/>
    </xf>
    <xf numFmtId="43" fontId="30" fillId="0" borderId="41" xfId="121" applyFont="1" applyFill="1" applyBorder="1"/>
    <xf numFmtId="43" fontId="30" fillId="0" borderId="72" xfId="121" applyFont="1" applyFill="1" applyBorder="1"/>
    <xf numFmtId="0" fontId="25" fillId="0" borderId="21" xfId="182" applyFont="1" applyFill="1" applyBorder="1" applyAlignment="1">
      <alignment horizontal="center"/>
    </xf>
    <xf numFmtId="0" fontId="25" fillId="0" borderId="71" xfId="182" applyFont="1" applyFill="1" applyBorder="1" applyAlignment="1">
      <alignment horizontal="center"/>
    </xf>
    <xf numFmtId="42" fontId="25" fillId="0" borderId="0" xfId="182" applyNumberFormat="1" applyFont="1" applyFill="1" applyBorder="1"/>
    <xf numFmtId="0" fontId="25" fillId="0" borderId="73" xfId="182" applyFont="1" applyFill="1" applyBorder="1" applyAlignment="1">
      <alignment horizontal="center"/>
    </xf>
    <xf numFmtId="9" fontId="25" fillId="0" borderId="0" xfId="195" applyFont="1" applyFill="1" applyBorder="1"/>
    <xf numFmtId="41" fontId="25" fillId="0" borderId="24" xfId="126" applyNumberFormat="1" applyFont="1" applyFill="1" applyBorder="1" applyProtection="1"/>
    <xf numFmtId="0" fontId="30" fillId="0" borderId="0" xfId="182" applyFont="1" applyFill="1" applyBorder="1" applyProtection="1"/>
    <xf numFmtId="0" fontId="30" fillId="0" borderId="0" xfId="182" applyNumberFormat="1" applyFont="1" applyFill="1" applyBorder="1" applyAlignment="1" applyProtection="1">
      <alignment horizontal="center"/>
    </xf>
    <xf numFmtId="164" fontId="25" fillId="0" borderId="24" xfId="121" applyNumberFormat="1" applyFont="1" applyFill="1" applyBorder="1" applyProtection="1"/>
    <xf numFmtId="0" fontId="25" fillId="0" borderId="0" xfId="0" applyNumberFormat="1" applyFont="1" applyFill="1" applyAlignment="1">
      <alignment horizontal="center"/>
    </xf>
    <xf numFmtId="41" fontId="25" fillId="0" borderId="82" xfId="126" applyNumberFormat="1" applyFont="1" applyFill="1" applyBorder="1" applyProtection="1"/>
    <xf numFmtId="0" fontId="25" fillId="0" borderId="10" xfId="182" applyNumberFormat="1" applyFont="1" applyFill="1" applyBorder="1" applyAlignment="1" applyProtection="1">
      <alignment horizontal="center"/>
    </xf>
    <xf numFmtId="0" fontId="25" fillId="0" borderId="41" xfId="182" applyFont="1" applyFill="1" applyBorder="1" applyProtection="1"/>
    <xf numFmtId="0" fontId="25" fillId="0" borderId="41" xfId="182" applyNumberFormat="1" applyFont="1" applyFill="1" applyBorder="1" applyAlignment="1" applyProtection="1">
      <alignment horizontal="center"/>
    </xf>
    <xf numFmtId="40" fontId="30" fillId="0" borderId="0" xfId="181" applyNumberFormat="1" applyFont="1" applyFill="1" applyBorder="1"/>
    <xf numFmtId="0" fontId="30" fillId="0" borderId="45" xfId="182" applyFont="1" applyFill="1" applyBorder="1" applyAlignment="1" applyProtection="1">
      <alignment vertical="center"/>
    </xf>
    <xf numFmtId="165" fontId="30" fillId="0" borderId="45" xfId="182" applyNumberFormat="1" applyFont="1" applyFill="1" applyBorder="1" applyAlignment="1" applyProtection="1">
      <alignment horizontal="center" vertical="center"/>
    </xf>
    <xf numFmtId="42" fontId="30" fillId="0" borderId="77" xfId="126" applyNumberFormat="1" applyFont="1" applyFill="1" applyBorder="1" applyAlignment="1" applyProtection="1">
      <alignment horizontal="right" vertical="center"/>
    </xf>
    <xf numFmtId="41" fontId="25" fillId="0" borderId="0" xfId="121" applyNumberFormat="1" applyFont="1" applyFill="1" applyBorder="1" applyProtection="1"/>
    <xf numFmtId="43" fontId="87" fillId="0" borderId="41" xfId="0" applyNumberFormat="1" applyFont="1" applyFill="1" applyBorder="1"/>
    <xf numFmtId="0" fontId="25" fillId="0" borderId="0" xfId="182" applyFont="1" applyFill="1" applyBorder="1" applyAlignment="1" applyProtection="1">
      <alignment horizontal="left"/>
    </xf>
    <xf numFmtId="41" fontId="30" fillId="0" borderId="36" xfId="126" applyNumberFormat="1" applyFont="1" applyFill="1" applyBorder="1" applyProtection="1"/>
    <xf numFmtId="0" fontId="30" fillId="0" borderId="0" xfId="182" applyFont="1" applyFill="1" applyBorder="1" applyAlignment="1" applyProtection="1">
      <alignment horizontal="right"/>
    </xf>
    <xf numFmtId="41" fontId="30" fillId="0" borderId="0" xfId="126" applyNumberFormat="1" applyFont="1" applyFill="1" applyBorder="1" applyProtection="1"/>
    <xf numFmtId="41" fontId="25" fillId="0" borderId="30" xfId="126" applyNumberFormat="1" applyFont="1" applyFill="1" applyBorder="1" applyProtection="1"/>
    <xf numFmtId="41" fontId="30" fillId="0" borderId="0" xfId="121" applyNumberFormat="1" applyFont="1" applyFill="1" applyBorder="1"/>
    <xf numFmtId="42" fontId="30" fillId="0" borderId="0" xfId="126" applyNumberFormat="1" applyFont="1" applyFill="1" applyBorder="1"/>
    <xf numFmtId="164" fontId="25" fillId="0" borderId="72" xfId="121" applyNumberFormat="1" applyFont="1" applyFill="1" applyBorder="1"/>
    <xf numFmtId="0" fontId="32" fillId="58" borderId="48" xfId="183" applyFont="1" applyFill="1" applyBorder="1" applyAlignment="1" applyProtection="1">
      <alignment vertical="center"/>
    </xf>
    <xf numFmtId="0" fontId="36" fillId="58" borderId="49" xfId="183" applyFont="1" applyFill="1" applyBorder="1" applyAlignment="1" applyProtection="1">
      <alignment horizontal="center" vertical="center" wrapText="1"/>
    </xf>
    <xf numFmtId="164" fontId="30" fillId="58" borderId="50" xfId="126" applyNumberFormat="1" applyFont="1" applyFill="1" applyBorder="1" applyAlignment="1" applyProtection="1">
      <alignment horizontal="center" vertical="center"/>
    </xf>
    <xf numFmtId="164" fontId="30" fillId="58" borderId="53" xfId="126" applyNumberFormat="1" applyFont="1" applyFill="1" applyBorder="1" applyAlignment="1" applyProtection="1">
      <alignment horizontal="center" vertical="center"/>
    </xf>
    <xf numFmtId="164" fontId="36" fillId="58" borderId="25" xfId="126" applyNumberFormat="1" applyFont="1" applyFill="1" applyBorder="1" applyAlignment="1" applyProtection="1">
      <alignment horizontal="center"/>
    </xf>
    <xf numFmtId="0" fontId="36" fillId="58" borderId="51" xfId="183" applyFont="1" applyFill="1" applyBorder="1" applyAlignment="1" applyProtection="1">
      <alignment horizontal="center"/>
    </xf>
    <xf numFmtId="0" fontId="36" fillId="58" borderId="46" xfId="183" applyFont="1" applyFill="1" applyBorder="1" applyAlignment="1" applyProtection="1">
      <alignment horizontal="center" vertical="center"/>
    </xf>
    <xf numFmtId="164" fontId="30" fillId="58" borderId="13" xfId="126" applyNumberFormat="1" applyFont="1" applyFill="1" applyBorder="1" applyAlignment="1" applyProtection="1">
      <alignment horizontal="center"/>
    </xf>
    <xf numFmtId="164" fontId="30" fillId="58" borderId="14" xfId="126" applyNumberFormat="1" applyFont="1" applyFill="1" applyBorder="1" applyAlignment="1" applyProtection="1">
      <alignment horizontal="center" wrapText="1"/>
    </xf>
    <xf numFmtId="164" fontId="30" fillId="58" borderId="22" xfId="126" applyNumberFormat="1" applyFont="1" applyFill="1" applyBorder="1" applyAlignment="1" applyProtection="1">
      <alignment horizontal="center" wrapText="1"/>
    </xf>
    <xf numFmtId="164" fontId="36" fillId="58" borderId="24" xfId="126" applyNumberFormat="1" applyFont="1" applyFill="1" applyBorder="1" applyAlignment="1" applyProtection="1">
      <alignment horizontal="center" vertical="center"/>
    </xf>
    <xf numFmtId="164" fontId="36" fillId="58" borderId="13" xfId="126" applyNumberFormat="1" applyFont="1" applyFill="1" applyBorder="1" applyAlignment="1" applyProtection="1">
      <alignment horizontal="center" vertical="center" wrapText="1"/>
    </xf>
    <xf numFmtId="164" fontId="36" fillId="58" borderId="14" xfId="126" applyNumberFormat="1" applyFont="1" applyFill="1" applyBorder="1" applyAlignment="1" applyProtection="1">
      <alignment horizontal="center" vertical="center" wrapText="1"/>
    </xf>
    <xf numFmtId="164" fontId="36" fillId="58" borderId="15" xfId="126" applyNumberFormat="1" applyFont="1" applyFill="1" applyBorder="1" applyAlignment="1" applyProtection="1">
      <alignment horizontal="center" vertical="center" wrapText="1"/>
    </xf>
    <xf numFmtId="164" fontId="36" fillId="58" borderId="14" xfId="126" applyNumberFormat="1" applyFont="1" applyFill="1" applyBorder="1" applyAlignment="1" applyProtection="1">
      <alignment horizontal="center" vertical="center"/>
    </xf>
    <xf numFmtId="0" fontId="32" fillId="58" borderId="52" xfId="183" applyFont="1" applyFill="1" applyBorder="1" applyAlignment="1" applyProtection="1">
      <alignment vertical="center"/>
    </xf>
    <xf numFmtId="0" fontId="36" fillId="58" borderId="47" xfId="183" applyFont="1" applyFill="1" applyBorder="1" applyAlignment="1" applyProtection="1">
      <alignment horizontal="center" vertical="center"/>
    </xf>
    <xf numFmtId="164" fontId="22" fillId="58" borderId="16" xfId="126" applyNumberFormat="1" applyFont="1" applyFill="1" applyBorder="1" applyAlignment="1" applyProtection="1">
      <alignment horizontal="center" vertical="center" wrapText="1"/>
    </xf>
    <xf numFmtId="164" fontId="22" fillId="58" borderId="17" xfId="126" applyNumberFormat="1" applyFont="1" applyFill="1" applyBorder="1" applyAlignment="1" applyProtection="1">
      <alignment horizontal="center" vertical="center" wrapText="1"/>
    </xf>
    <xf numFmtId="164" fontId="22" fillId="58" borderId="23" xfId="126" applyNumberFormat="1" applyFont="1" applyFill="1" applyBorder="1" applyAlignment="1" applyProtection="1">
      <alignment horizontal="center" vertical="center" wrapText="1"/>
    </xf>
    <xf numFmtId="164" fontId="32" fillId="58" borderId="26" xfId="126" applyNumberFormat="1" applyFont="1" applyFill="1" applyBorder="1" applyAlignment="1" applyProtection="1">
      <alignment horizontal="center" vertical="center"/>
    </xf>
    <xf numFmtId="164" fontId="37" fillId="58" borderId="16" xfId="126" applyNumberFormat="1" applyFont="1" applyFill="1" applyBorder="1" applyAlignment="1" applyProtection="1">
      <alignment horizontal="center" vertical="center" wrapText="1"/>
    </xf>
    <xf numFmtId="164" fontId="37" fillId="58" borderId="17" xfId="126" applyNumberFormat="1" applyFont="1" applyFill="1" applyBorder="1" applyAlignment="1" applyProtection="1">
      <alignment horizontal="center" vertical="center" wrapText="1"/>
    </xf>
    <xf numFmtId="164" fontId="37" fillId="58" borderId="18" xfId="126" applyNumberFormat="1" applyFont="1" applyFill="1" applyBorder="1" applyAlignment="1" applyProtection="1">
      <alignment horizontal="center" vertical="center" wrapText="1"/>
    </xf>
    <xf numFmtId="0" fontId="39" fillId="59" borderId="62" xfId="182" applyFont="1" applyFill="1" applyBorder="1"/>
    <xf numFmtId="0" fontId="39" fillId="59" borderId="42" xfId="182" applyFont="1" applyFill="1" applyBorder="1" applyAlignment="1">
      <alignment horizontal="left"/>
    </xf>
    <xf numFmtId="0" fontId="39" fillId="59" borderId="63" xfId="182" applyFont="1" applyFill="1" applyBorder="1"/>
    <xf numFmtId="0" fontId="39" fillId="59" borderId="62" xfId="182" applyFont="1" applyFill="1" applyBorder="1" applyAlignment="1">
      <alignment horizontal="centerContinuous"/>
    </xf>
    <xf numFmtId="0" fontId="39" fillId="59" borderId="42" xfId="182" applyFont="1" applyFill="1" applyBorder="1" applyAlignment="1">
      <alignment horizontal="centerContinuous"/>
    </xf>
    <xf numFmtId="0" fontId="39" fillId="59" borderId="63" xfId="182" applyFont="1" applyFill="1" applyBorder="1" applyAlignment="1">
      <alignment horizontal="centerContinuous"/>
    </xf>
    <xf numFmtId="166" fontId="30" fillId="0" borderId="31" xfId="195" applyNumberFormat="1" applyFont="1" applyFill="1" applyBorder="1" applyAlignment="1">
      <alignment horizontal="center" vertical="center"/>
    </xf>
    <xf numFmtId="41" fontId="30" fillId="0" borderId="31" xfId="121" applyNumberFormat="1" applyFont="1" applyFill="1" applyBorder="1" applyAlignment="1">
      <alignment vertical="center"/>
    </xf>
    <xf numFmtId="41" fontId="25" fillId="0" borderId="0" xfId="0" applyNumberFormat="1" applyFont="1"/>
    <xf numFmtId="164" fontId="75" fillId="0" borderId="0" xfId="0" applyNumberFormat="1" applyFont="1" applyAlignment="1">
      <alignment horizontal="center"/>
    </xf>
    <xf numFmtId="0" fontId="25" fillId="0" borderId="0" xfId="182" applyNumberFormat="1" applyFont="1" applyFill="1" applyAlignment="1" applyProtection="1">
      <alignment horizontal="center"/>
    </xf>
    <xf numFmtId="41" fontId="25" fillId="0" borderId="0" xfId="0" applyNumberFormat="1" applyFont="1" applyFill="1"/>
    <xf numFmtId="164" fontId="75" fillId="0" borderId="0" xfId="0" applyNumberFormat="1" applyFont="1" applyFill="1" applyAlignment="1">
      <alignment horizontal="center"/>
    </xf>
    <xf numFmtId="0" fontId="36" fillId="0" borderId="0" xfId="0" applyFont="1"/>
    <xf numFmtId="0" fontId="30" fillId="59" borderId="27" xfId="0" applyFont="1" applyFill="1" applyBorder="1" applyAlignment="1">
      <alignment horizontal="center" vertical="center"/>
    </xf>
    <xf numFmtId="0" fontId="30" fillId="59" borderId="28" xfId="0" applyFont="1" applyFill="1" applyBorder="1" applyAlignment="1">
      <alignment horizontal="center" vertical="center"/>
    </xf>
    <xf numFmtId="0" fontId="30" fillId="59" borderId="27" xfId="0" applyFont="1" applyFill="1" applyBorder="1" applyAlignment="1">
      <alignment horizontal="center" vertical="center" wrapText="1"/>
    </xf>
    <xf numFmtId="0" fontId="30" fillId="59" borderId="29" xfId="0" applyFont="1" applyFill="1" applyBorder="1" applyAlignment="1">
      <alignment horizontal="center" vertical="center" wrapText="1"/>
    </xf>
    <xf numFmtId="0" fontId="30" fillId="59" borderId="28" xfId="0" applyFont="1" applyFill="1" applyBorder="1" applyAlignment="1">
      <alignment horizontal="center" vertical="center" wrapText="1"/>
    </xf>
    <xf numFmtId="0" fontId="30" fillId="59" borderId="33" xfId="171" applyFont="1" applyFill="1" applyBorder="1" applyAlignment="1">
      <alignment horizontal="left" vertical="center"/>
    </xf>
    <xf numFmtId="0" fontId="30" fillId="59" borderId="33" xfId="171" applyFont="1" applyFill="1" applyBorder="1" applyAlignment="1">
      <alignment horizontal="center" vertical="center" wrapText="1"/>
    </xf>
    <xf numFmtId="0" fontId="30" fillId="59" borderId="33" xfId="171" applyFont="1" applyFill="1" applyBorder="1" applyAlignment="1">
      <alignment horizontal="center" vertical="center"/>
    </xf>
    <xf numFmtId="0" fontId="30" fillId="59" borderId="34" xfId="171" applyFont="1" applyFill="1" applyBorder="1" applyAlignment="1">
      <alignment horizontal="center" vertical="center" wrapText="1"/>
    </xf>
    <xf numFmtId="0" fontId="30" fillId="59" borderId="32" xfId="171" applyFont="1" applyFill="1" applyBorder="1" applyAlignment="1">
      <alignment horizontal="center" vertical="center" wrapText="1"/>
    </xf>
    <xf numFmtId="0" fontId="30" fillId="59" borderId="43" xfId="171" applyFont="1" applyFill="1" applyBorder="1" applyAlignment="1">
      <alignment horizontal="center" vertical="center" wrapText="1"/>
    </xf>
    <xf numFmtId="10" fontId="25" fillId="0" borderId="0" xfId="197" applyNumberFormat="1" applyFont="1" applyFill="1" applyBorder="1"/>
    <xf numFmtId="0" fontId="25" fillId="59" borderId="33" xfId="182" applyFont="1" applyFill="1" applyBorder="1" applyAlignment="1">
      <alignment horizontal="center" vertical="center"/>
    </xf>
    <xf numFmtId="164" fontId="30" fillId="59" borderId="33" xfId="121" applyNumberFormat="1" applyFont="1" applyFill="1" applyBorder="1" applyAlignment="1">
      <alignment horizontal="center" vertical="center" wrapText="1"/>
    </xf>
    <xf numFmtId="0" fontId="30" fillId="59" borderId="33" xfId="182" applyFont="1" applyFill="1" applyBorder="1" applyAlignment="1">
      <alignment horizontal="center" vertical="center" wrapText="1"/>
    </xf>
    <xf numFmtId="0" fontId="36" fillId="0" borderId="83" xfId="182" applyFont="1" applyFill="1" applyBorder="1" applyAlignment="1" applyProtection="1">
      <alignment horizontal="center" vertical="center"/>
    </xf>
    <xf numFmtId="0" fontId="29" fillId="0" borderId="30" xfId="182" applyFont="1" applyBorder="1" applyAlignment="1">
      <alignment horizontal="center"/>
    </xf>
    <xf numFmtId="0" fontId="38"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52" fillId="0" borderId="0" xfId="172" applyFont="1" applyFill="1" applyAlignment="1">
      <alignment horizontal="right"/>
    </xf>
    <xf numFmtId="0" fontId="33" fillId="0" borderId="0" xfId="171" applyFont="1" applyFill="1" applyAlignment="1">
      <alignment horizontal="center"/>
    </xf>
    <xf numFmtId="0" fontId="39" fillId="0" borderId="0" xfId="171" applyFont="1" applyFill="1" applyAlignment="1">
      <alignment horizontal="center"/>
    </xf>
    <xf numFmtId="0" fontId="25" fillId="0" borderId="0" xfId="171" applyFont="1" applyFill="1" applyAlignment="1">
      <alignment horizontal="center"/>
    </xf>
    <xf numFmtId="0" fontId="25" fillId="59" borderId="35" xfId="171" applyFont="1" applyFill="1" applyBorder="1" applyAlignment="1">
      <alignment horizontal="center" vertical="center"/>
    </xf>
    <xf numFmtId="0" fontId="25" fillId="59" borderId="36" xfId="171" applyFont="1" applyFill="1" applyBorder="1" applyAlignment="1">
      <alignment horizontal="center" vertical="center"/>
    </xf>
    <xf numFmtId="0" fontId="25" fillId="59" borderId="37" xfId="171" applyFont="1" applyFill="1" applyBorder="1" applyAlignment="1">
      <alignment horizontal="center" vertical="center"/>
    </xf>
    <xf numFmtId="0" fontId="0" fillId="59" borderId="38" xfId="0" applyFill="1" applyBorder="1" applyAlignment="1">
      <alignment horizontal="center" vertical="center"/>
    </xf>
    <xf numFmtId="0" fontId="0" fillId="59" borderId="30" xfId="0" applyFill="1" applyBorder="1" applyAlignment="1">
      <alignment horizontal="center" vertical="center"/>
    </xf>
    <xf numFmtId="0" fontId="0" fillId="59" borderId="39" xfId="0" applyFill="1" applyBorder="1" applyAlignment="1">
      <alignment horizontal="center" vertical="center"/>
    </xf>
    <xf numFmtId="0" fontId="30" fillId="0" borderId="0" xfId="0" applyFont="1" applyBorder="1" applyAlignment="1">
      <alignment horizontal="center"/>
    </xf>
    <xf numFmtId="0" fontId="83" fillId="0" borderId="0" xfId="0" applyFont="1" applyFill="1" applyAlignment="1">
      <alignment horizontal="center"/>
    </xf>
    <xf numFmtId="0" fontId="82" fillId="0" borderId="0" xfId="0" applyFont="1" applyFill="1" applyAlignment="1">
      <alignment horizontal="center"/>
    </xf>
    <xf numFmtId="0" fontId="33" fillId="0" borderId="0" xfId="182" applyFont="1" applyAlignment="1">
      <alignment horizontal="center" vertical="center" wrapText="1"/>
    </xf>
    <xf numFmtId="0" fontId="39" fillId="59" borderId="0" xfId="182" applyFont="1" applyFill="1" applyAlignment="1">
      <alignment horizontal="center"/>
    </xf>
    <xf numFmtId="0" fontId="75" fillId="0" borderId="0" xfId="0" applyFont="1" applyFill="1" applyAlignment="1">
      <alignment horizontal="left" vertical="top" wrapText="1"/>
    </xf>
    <xf numFmtId="0" fontId="0" fillId="0" borderId="0" xfId="0" applyFont="1" applyFill="1" applyAlignment="1">
      <alignment horizontal="left" vertical="top" wrapText="1"/>
    </xf>
    <xf numFmtId="0" fontId="36" fillId="58" borderId="58" xfId="183" applyFont="1" applyFill="1" applyBorder="1" applyAlignment="1" applyProtection="1">
      <alignment horizontal="center" vertical="center" wrapText="1"/>
    </xf>
    <xf numFmtId="0" fontId="36" fillId="58" borderId="46" xfId="183" applyFont="1" applyFill="1" applyBorder="1" applyAlignment="1" applyProtection="1">
      <alignment horizontal="center" vertical="center" wrapText="1"/>
    </xf>
    <xf numFmtId="0" fontId="36" fillId="58" borderId="11" xfId="183" applyFont="1" applyFill="1" applyBorder="1" applyAlignment="1" applyProtection="1">
      <alignment horizontal="center" vertical="center" wrapText="1"/>
    </xf>
    <xf numFmtId="0" fontId="39" fillId="0" borderId="35" xfId="182" applyFont="1" applyFill="1" applyBorder="1" applyAlignment="1">
      <alignment horizontal="center" vertical="center" wrapText="1"/>
    </xf>
    <xf numFmtId="0" fontId="39" fillId="0" borderId="36" xfId="0" applyFont="1" applyFill="1" applyBorder="1" applyAlignment="1">
      <alignment horizontal="center" vertical="center" wrapText="1"/>
    </xf>
    <xf numFmtId="0" fontId="39" fillId="0" borderId="59" xfId="0" applyFont="1" applyFill="1" applyBorder="1" applyAlignment="1">
      <alignment horizontal="center" vertical="center" wrapText="1"/>
    </xf>
    <xf numFmtId="0" fontId="39" fillId="0" borderId="0" xfId="0" applyFont="1" applyFill="1" applyBorder="1" applyAlignment="1">
      <alignment horizontal="center" vertical="center" wrapText="1"/>
    </xf>
    <xf numFmtId="0" fontId="75" fillId="0" borderId="38" xfId="0" applyFont="1" applyFill="1" applyBorder="1" applyAlignment="1">
      <alignment wrapText="1"/>
    </xf>
    <xf numFmtId="0" fontId="75" fillId="0" borderId="30" xfId="0" applyFont="1" applyFill="1" applyBorder="1" applyAlignment="1">
      <alignment wrapText="1"/>
    </xf>
    <xf numFmtId="0" fontId="29" fillId="0" borderId="35" xfId="181" applyFont="1" applyFill="1" applyBorder="1" applyAlignment="1" applyProtection="1">
      <alignment horizontal="center" vertical="center" wrapText="1"/>
    </xf>
    <xf numFmtId="0" fontId="75" fillId="0" borderId="60" xfId="0" applyFont="1" applyFill="1" applyBorder="1" applyAlignment="1">
      <alignment horizontal="center" vertical="center" wrapText="1"/>
    </xf>
    <xf numFmtId="0" fontId="75" fillId="0" borderId="38" xfId="0" applyFont="1" applyFill="1" applyBorder="1" applyAlignment="1">
      <alignment horizontal="center" vertical="center" wrapText="1"/>
    </xf>
    <xf numFmtId="0" fontId="75" fillId="0" borderId="61" xfId="0" applyFont="1" applyFill="1" applyBorder="1" applyAlignment="1">
      <alignment horizontal="center" vertical="center" wrapText="1"/>
    </xf>
    <xf numFmtId="0" fontId="36" fillId="58" borderId="48" xfId="181" applyFont="1" applyFill="1" applyBorder="1" applyAlignment="1" applyProtection="1">
      <alignment horizontal="center" vertical="center"/>
    </xf>
    <xf numFmtId="0" fontId="36" fillId="58" borderId="51" xfId="181" applyFont="1" applyFill="1" applyBorder="1" applyAlignment="1" applyProtection="1">
      <alignment horizontal="center" vertical="center"/>
    </xf>
    <xf numFmtId="0" fontId="36" fillId="58" borderId="52" xfId="181" applyFont="1" applyFill="1" applyBorder="1" applyAlignment="1" applyProtection="1">
      <alignment horizontal="center" vertical="center"/>
    </xf>
    <xf numFmtId="37" fontId="36" fillId="58" borderId="58" xfId="181" applyNumberFormat="1" applyFont="1" applyFill="1" applyBorder="1" applyAlignment="1" applyProtection="1">
      <alignment horizontal="center" vertical="center" wrapText="1"/>
    </xf>
    <xf numFmtId="37" fontId="36" fillId="58" borderId="46" xfId="181" applyNumberFormat="1" applyFont="1" applyFill="1" applyBorder="1" applyAlignment="1" applyProtection="1">
      <alignment horizontal="center" vertical="center" wrapText="1"/>
    </xf>
    <xf numFmtId="37" fontId="36" fillId="58" borderId="11" xfId="181" applyNumberFormat="1" applyFont="1" applyFill="1" applyBorder="1" applyAlignment="1" applyProtection="1">
      <alignment horizontal="center" vertical="center" wrapText="1"/>
    </xf>
    <xf numFmtId="0" fontId="87" fillId="24" borderId="62" xfId="0" applyFont="1" applyFill="1" applyBorder="1" applyAlignment="1">
      <alignment horizontal="center"/>
    </xf>
    <xf numFmtId="0" fontId="87" fillId="24" borderId="42" xfId="0" applyFont="1" applyFill="1" applyBorder="1" applyAlignment="1">
      <alignment horizontal="center"/>
    </xf>
    <xf numFmtId="0" fontId="87" fillId="24" borderId="63" xfId="0" applyFont="1" applyFill="1" applyBorder="1" applyAlignment="1">
      <alignment horizontal="center"/>
    </xf>
    <xf numFmtId="0" fontId="75" fillId="0" borderId="10" xfId="0" applyFont="1" applyBorder="1" applyAlignment="1">
      <alignment horizontal="center"/>
    </xf>
    <xf numFmtId="0" fontId="75" fillId="24" borderId="62" xfId="0" applyFont="1" applyFill="1" applyBorder="1" applyAlignment="1">
      <alignment horizontal="center"/>
    </xf>
    <xf numFmtId="0" fontId="75" fillId="24" borderId="42" xfId="0" applyFont="1" applyFill="1" applyBorder="1" applyAlignment="1">
      <alignment horizontal="center"/>
    </xf>
    <xf numFmtId="0" fontId="75" fillId="24" borderId="63" xfId="0" applyFont="1" applyFill="1" applyBorder="1" applyAlignment="1">
      <alignment horizontal="center"/>
    </xf>
    <xf numFmtId="0" fontId="75" fillId="55" borderId="62" xfId="0" applyFont="1" applyFill="1" applyBorder="1" applyAlignment="1">
      <alignment horizontal="center"/>
    </xf>
    <xf numFmtId="0" fontId="75" fillId="55" borderId="42" xfId="0" applyFont="1" applyFill="1" applyBorder="1" applyAlignment="1">
      <alignment horizontal="center"/>
    </xf>
    <xf numFmtId="0" fontId="75" fillId="55" borderId="63" xfId="0" applyFont="1" applyFill="1" applyBorder="1" applyAlignment="1">
      <alignment horizontal="center"/>
    </xf>
    <xf numFmtId="43" fontId="75" fillId="0" borderId="10" xfId="121" applyFont="1" applyFill="1" applyBorder="1" applyAlignment="1">
      <alignment horizontal="center"/>
    </xf>
    <xf numFmtId="0" fontId="75" fillId="0" borderId="10" xfId="0" applyFont="1" applyFill="1" applyBorder="1" applyAlignment="1">
      <alignment horizontal="center"/>
    </xf>
    <xf numFmtId="0" fontId="75" fillId="55" borderId="62" xfId="121" applyNumberFormat="1" applyFont="1" applyFill="1" applyBorder="1" applyAlignment="1">
      <alignment horizontal="center"/>
    </xf>
    <xf numFmtId="0" fontId="75" fillId="55" borderId="42" xfId="0" applyNumberFormat="1" applyFont="1" applyFill="1" applyBorder="1" applyAlignment="1">
      <alignment horizontal="center"/>
    </xf>
    <xf numFmtId="0" fontId="75" fillId="55" borderId="63" xfId="0" applyNumberFormat="1" applyFont="1" applyFill="1" applyBorder="1" applyAlignment="1">
      <alignment horizontal="center"/>
    </xf>
    <xf numFmtId="0" fontId="42" fillId="0" borderId="0" xfId="184" applyFont="1" applyFill="1" applyAlignment="1" applyProtection="1">
      <alignment horizontal="center"/>
    </xf>
    <xf numFmtId="0" fontId="87" fillId="0" borderId="32" xfId="0" applyFont="1" applyFill="1" applyBorder="1" applyAlignment="1">
      <alignment horizontal="center"/>
    </xf>
    <xf numFmtId="0" fontId="87" fillId="0" borderId="43" xfId="0" applyFont="1" applyFill="1" applyBorder="1" applyAlignment="1">
      <alignment horizontal="center"/>
    </xf>
    <xf numFmtId="0" fontId="50" fillId="0" borderId="34" xfId="171" applyFont="1" applyFill="1" applyBorder="1" applyAlignment="1">
      <alignment horizontal="center"/>
    </xf>
    <xf numFmtId="0" fontId="50" fillId="0" borderId="32" xfId="171" applyFont="1" applyFill="1" applyBorder="1" applyAlignment="1">
      <alignment horizontal="center"/>
    </xf>
    <xf numFmtId="0" fontId="50" fillId="0" borderId="43" xfId="171" applyFont="1" applyFill="1" applyBorder="1" applyAlignment="1">
      <alignment horizontal="center"/>
    </xf>
    <xf numFmtId="0" fontId="87" fillId="0" borderId="34" xfId="0" applyFont="1" applyFill="1" applyBorder="1" applyAlignment="1">
      <alignment horizontal="center"/>
    </xf>
  </cellXfs>
  <cellStyles count="637">
    <cellStyle name="20% - Accent1" xfId="1" builtinId="30" customBuiltin="1"/>
    <cellStyle name="20% - Accent1 2" xfId="2"/>
    <cellStyle name="20% - Accent1 2 2" xfId="404"/>
    <cellStyle name="20% - Accent1 2 3" xfId="225"/>
    <cellStyle name="20% - Accent1 3" xfId="3"/>
    <cellStyle name="20% - Accent1 3 2" xfId="405"/>
    <cellStyle name="20% - Accent1 4" xfId="4"/>
    <cellStyle name="20% - Accent1 4 2" xfId="406"/>
    <cellStyle name="20% - Accent1 5" xfId="5"/>
    <cellStyle name="20% - Accent1 5 2" xfId="407"/>
    <cellStyle name="20% - Accent1 6" xfId="403"/>
    <cellStyle name="20% - Accent1 7" xfId="580"/>
    <cellStyle name="20% - Accent2" xfId="6" builtinId="34" customBuiltin="1"/>
    <cellStyle name="20% - Accent2 2" xfId="7"/>
    <cellStyle name="20% - Accent2 2 2" xfId="409"/>
    <cellStyle name="20% - Accent2 2 3" xfId="226"/>
    <cellStyle name="20% - Accent2 3" xfId="8"/>
    <cellStyle name="20% - Accent2 3 2" xfId="410"/>
    <cellStyle name="20% - Accent2 4" xfId="9"/>
    <cellStyle name="20% - Accent2 4 2" xfId="411"/>
    <cellStyle name="20% - Accent2 5" xfId="10"/>
    <cellStyle name="20% - Accent2 5 2" xfId="412"/>
    <cellStyle name="20% - Accent2 6" xfId="408"/>
    <cellStyle name="20% - Accent2 7" xfId="581"/>
    <cellStyle name="20% - Accent3" xfId="11" builtinId="38" customBuiltin="1"/>
    <cellStyle name="20% - Accent3 2" xfId="12"/>
    <cellStyle name="20% - Accent3 2 2" xfId="414"/>
    <cellStyle name="20% - Accent3 2 3" xfId="227"/>
    <cellStyle name="20% - Accent3 3" xfId="13"/>
    <cellStyle name="20% - Accent3 3 2" xfId="415"/>
    <cellStyle name="20% - Accent3 4" xfId="14"/>
    <cellStyle name="20% - Accent3 4 2" xfId="416"/>
    <cellStyle name="20% - Accent3 5" xfId="15"/>
    <cellStyle name="20% - Accent3 5 2" xfId="417"/>
    <cellStyle name="20% - Accent3 6" xfId="413"/>
    <cellStyle name="20% - Accent3 7" xfId="582"/>
    <cellStyle name="20% - Accent4" xfId="16" builtinId="42" customBuiltin="1"/>
    <cellStyle name="20% - Accent4 2" xfId="17"/>
    <cellStyle name="20% - Accent4 2 2" xfId="419"/>
    <cellStyle name="20% - Accent4 2 3" xfId="228"/>
    <cellStyle name="20% - Accent4 3" xfId="18"/>
    <cellStyle name="20% - Accent4 3 2" xfId="420"/>
    <cellStyle name="20% - Accent4 4" xfId="19"/>
    <cellStyle name="20% - Accent4 4 2" xfId="421"/>
    <cellStyle name="20% - Accent4 5" xfId="20"/>
    <cellStyle name="20% - Accent4 5 2" xfId="422"/>
    <cellStyle name="20% - Accent4 6" xfId="418"/>
    <cellStyle name="20% - Accent4 7" xfId="583"/>
    <cellStyle name="20% - Accent5" xfId="21" builtinId="46" customBuiltin="1"/>
    <cellStyle name="20% - Accent5 2" xfId="22"/>
    <cellStyle name="20% - Accent5 2 2" xfId="424"/>
    <cellStyle name="20% - Accent5 2 3" xfId="229"/>
    <cellStyle name="20% - Accent5 3" xfId="23"/>
    <cellStyle name="20% - Accent5 3 2" xfId="425"/>
    <cellStyle name="20% - Accent5 4" xfId="24"/>
    <cellStyle name="20% - Accent5 4 2" xfId="426"/>
    <cellStyle name="20% - Accent5 5" xfId="25"/>
    <cellStyle name="20% - Accent5 5 2" xfId="427"/>
    <cellStyle name="20% - Accent5 6" xfId="423"/>
    <cellStyle name="20% - Accent5 7" xfId="584"/>
    <cellStyle name="20% - Accent6" xfId="26" builtinId="50" customBuiltin="1"/>
    <cellStyle name="20% - Accent6 2" xfId="27"/>
    <cellStyle name="20% - Accent6 2 2" xfId="429"/>
    <cellStyle name="20% - Accent6 2 3" xfId="230"/>
    <cellStyle name="20% - Accent6 3" xfId="28"/>
    <cellStyle name="20% - Accent6 3 2" xfId="430"/>
    <cellStyle name="20% - Accent6 4" xfId="29"/>
    <cellStyle name="20% - Accent6 4 2" xfId="431"/>
    <cellStyle name="20% - Accent6 5" xfId="30"/>
    <cellStyle name="20% - Accent6 5 2" xfId="432"/>
    <cellStyle name="20% - Accent6 6" xfId="428"/>
    <cellStyle name="20% - Accent6 7" xfId="585"/>
    <cellStyle name="40% - Accent1" xfId="31" builtinId="31" customBuiltin="1"/>
    <cellStyle name="40% - Accent1 2" xfId="32"/>
    <cellStyle name="40% - Accent1 2 2" xfId="434"/>
    <cellStyle name="40% - Accent1 2 3" xfId="231"/>
    <cellStyle name="40% - Accent1 3" xfId="33"/>
    <cellStyle name="40% - Accent1 3 2" xfId="435"/>
    <cellStyle name="40% - Accent1 4" xfId="34"/>
    <cellStyle name="40% - Accent1 4 2" xfId="436"/>
    <cellStyle name="40% - Accent1 5" xfId="35"/>
    <cellStyle name="40% - Accent1 5 2" xfId="437"/>
    <cellStyle name="40% - Accent1 6" xfId="433"/>
    <cellStyle name="40% - Accent1 7" xfId="586"/>
    <cellStyle name="40% - Accent2" xfId="36" builtinId="35" customBuiltin="1"/>
    <cellStyle name="40% - Accent2 2" xfId="37"/>
    <cellStyle name="40% - Accent2 2 2" xfId="439"/>
    <cellStyle name="40% - Accent2 2 3" xfId="232"/>
    <cellStyle name="40% - Accent2 3" xfId="38"/>
    <cellStyle name="40% - Accent2 3 2" xfId="440"/>
    <cellStyle name="40% - Accent2 4" xfId="39"/>
    <cellStyle name="40% - Accent2 4 2" xfId="441"/>
    <cellStyle name="40% - Accent2 5" xfId="40"/>
    <cellStyle name="40% - Accent2 5 2" xfId="442"/>
    <cellStyle name="40% - Accent2 6" xfId="438"/>
    <cellStyle name="40% - Accent2 7" xfId="587"/>
    <cellStyle name="40% - Accent3" xfId="41" builtinId="39" customBuiltin="1"/>
    <cellStyle name="40% - Accent3 2" xfId="42"/>
    <cellStyle name="40% - Accent3 2 2" xfId="444"/>
    <cellStyle name="40% - Accent3 2 3" xfId="233"/>
    <cellStyle name="40% - Accent3 3" xfId="43"/>
    <cellStyle name="40% - Accent3 3 2" xfId="445"/>
    <cellStyle name="40% - Accent3 4" xfId="44"/>
    <cellStyle name="40% - Accent3 4 2" xfId="446"/>
    <cellStyle name="40% - Accent3 5" xfId="45"/>
    <cellStyle name="40% - Accent3 5 2" xfId="447"/>
    <cellStyle name="40% - Accent3 6" xfId="443"/>
    <cellStyle name="40% - Accent3 7" xfId="588"/>
    <cellStyle name="40% - Accent4" xfId="46" builtinId="43" customBuiltin="1"/>
    <cellStyle name="40% - Accent4 2" xfId="47"/>
    <cellStyle name="40% - Accent4 2 2" xfId="449"/>
    <cellStyle name="40% - Accent4 2 3" xfId="234"/>
    <cellStyle name="40% - Accent4 3" xfId="48"/>
    <cellStyle name="40% - Accent4 3 2" xfId="450"/>
    <cellStyle name="40% - Accent4 4" xfId="49"/>
    <cellStyle name="40% - Accent4 4 2" xfId="451"/>
    <cellStyle name="40% - Accent4 5" xfId="50"/>
    <cellStyle name="40% - Accent4 5 2" xfId="452"/>
    <cellStyle name="40% - Accent4 6" xfId="448"/>
    <cellStyle name="40% - Accent4 7" xfId="589"/>
    <cellStyle name="40% - Accent5" xfId="51" builtinId="47" customBuiltin="1"/>
    <cellStyle name="40% - Accent5 2" xfId="52"/>
    <cellStyle name="40% - Accent5 2 2" xfId="454"/>
    <cellStyle name="40% - Accent5 2 3" xfId="235"/>
    <cellStyle name="40% - Accent5 3" xfId="53"/>
    <cellStyle name="40% - Accent5 3 2" xfId="455"/>
    <cellStyle name="40% - Accent5 4" xfId="54"/>
    <cellStyle name="40% - Accent5 4 2" xfId="456"/>
    <cellStyle name="40% - Accent5 5" xfId="55"/>
    <cellStyle name="40% - Accent5 5 2" xfId="457"/>
    <cellStyle name="40% - Accent5 6" xfId="453"/>
    <cellStyle name="40% - Accent5 7" xfId="590"/>
    <cellStyle name="40% - Accent6" xfId="56" builtinId="51" customBuiltin="1"/>
    <cellStyle name="40% - Accent6 2" xfId="57"/>
    <cellStyle name="40% - Accent6 2 2" xfId="459"/>
    <cellStyle name="40% - Accent6 2 3" xfId="236"/>
    <cellStyle name="40% - Accent6 3" xfId="58"/>
    <cellStyle name="40% - Accent6 3 2" xfId="460"/>
    <cellStyle name="40% - Accent6 4" xfId="59"/>
    <cellStyle name="40% - Accent6 4 2" xfId="461"/>
    <cellStyle name="40% - Accent6 5" xfId="60"/>
    <cellStyle name="40% - Accent6 5 2" xfId="462"/>
    <cellStyle name="40% - Accent6 6" xfId="458"/>
    <cellStyle name="40% - Accent6 7" xfId="591"/>
    <cellStyle name="60% - Accent1" xfId="61" builtinId="32" customBuiltin="1"/>
    <cellStyle name="60% - Accent1 2" xfId="62"/>
    <cellStyle name="60% - Accent1 2 2" xfId="464"/>
    <cellStyle name="60% - Accent1 2 3" xfId="237"/>
    <cellStyle name="60% - Accent1 3" xfId="63"/>
    <cellStyle name="60% - Accent1 4" xfId="64"/>
    <cellStyle name="60% - Accent1 5" xfId="463"/>
    <cellStyle name="60% - Accent1 6" xfId="592"/>
    <cellStyle name="60% - Accent2" xfId="65" builtinId="36" customBuiltin="1"/>
    <cellStyle name="60% - Accent2 2" xfId="66"/>
    <cellStyle name="60% - Accent2 2 2" xfId="466"/>
    <cellStyle name="60% - Accent2 2 3" xfId="238"/>
    <cellStyle name="60% - Accent2 3" xfId="67"/>
    <cellStyle name="60% - Accent2 4" xfId="68"/>
    <cellStyle name="60% - Accent2 5" xfId="465"/>
    <cellStyle name="60% - Accent2 6" xfId="593"/>
    <cellStyle name="60% - Accent3" xfId="69" builtinId="40" customBuiltin="1"/>
    <cellStyle name="60% - Accent3 2" xfId="70"/>
    <cellStyle name="60% - Accent3 2 2" xfId="468"/>
    <cellStyle name="60% - Accent3 2 3" xfId="239"/>
    <cellStyle name="60% - Accent3 3" xfId="71"/>
    <cellStyle name="60% - Accent3 4" xfId="72"/>
    <cellStyle name="60% - Accent3 5" xfId="467"/>
    <cellStyle name="60% - Accent3 6" xfId="594"/>
    <cellStyle name="60% - Accent4" xfId="73" builtinId="44" customBuiltin="1"/>
    <cellStyle name="60% - Accent4 2" xfId="74"/>
    <cellStyle name="60% - Accent4 2 2" xfId="470"/>
    <cellStyle name="60% - Accent4 2 3" xfId="240"/>
    <cellStyle name="60% - Accent4 3" xfId="75"/>
    <cellStyle name="60% - Accent4 4" xfId="76"/>
    <cellStyle name="60% - Accent4 5" xfId="469"/>
    <cellStyle name="60% - Accent4 6" xfId="595"/>
    <cellStyle name="60% - Accent5" xfId="77" builtinId="48" customBuiltin="1"/>
    <cellStyle name="60% - Accent5 2" xfId="78"/>
    <cellStyle name="60% - Accent5 2 2" xfId="472"/>
    <cellStyle name="60% - Accent5 2 3" xfId="241"/>
    <cellStyle name="60% - Accent5 3" xfId="79"/>
    <cellStyle name="60% - Accent5 4" xfId="80"/>
    <cellStyle name="60% - Accent5 5" xfId="471"/>
    <cellStyle name="60% - Accent5 6" xfId="596"/>
    <cellStyle name="60% - Accent6" xfId="81" builtinId="52" customBuiltin="1"/>
    <cellStyle name="60% - Accent6 2" xfId="82"/>
    <cellStyle name="60% - Accent6 2 2" xfId="474"/>
    <cellStyle name="60% - Accent6 2 3" xfId="242"/>
    <cellStyle name="60% - Accent6 3" xfId="83"/>
    <cellStyle name="60% - Accent6 4" xfId="84"/>
    <cellStyle name="60% - Accent6 5" xfId="473"/>
    <cellStyle name="60% - Accent6 6" xfId="597"/>
    <cellStyle name="Accent1" xfId="85" builtinId="29" customBuiltin="1"/>
    <cellStyle name="Accent1 - 20%" xfId="244"/>
    <cellStyle name="Accent1 - 40%" xfId="245"/>
    <cellStyle name="Accent1 - 60%" xfId="246"/>
    <cellStyle name="Accent1 10" xfId="385"/>
    <cellStyle name="Accent1 11" xfId="388"/>
    <cellStyle name="Accent1 12" xfId="337"/>
    <cellStyle name="Accent1 13" xfId="475"/>
    <cellStyle name="Accent1 14" xfId="560"/>
    <cellStyle name="Accent1 15" xfId="570"/>
    <cellStyle name="Accent1 16" xfId="598"/>
    <cellStyle name="Accent1 2" xfId="86"/>
    <cellStyle name="Accent1 2 2" xfId="476"/>
    <cellStyle name="Accent1 2 3" xfId="243"/>
    <cellStyle name="Accent1 3" xfId="87"/>
    <cellStyle name="Accent1 3 2" xfId="477"/>
    <cellStyle name="Accent1 3 3" xfId="341"/>
    <cellStyle name="Accent1 4" xfId="88"/>
    <cellStyle name="Accent1 4 2" xfId="478"/>
    <cellStyle name="Accent1 4 3" xfId="377"/>
    <cellStyle name="Accent1 5" xfId="336"/>
    <cellStyle name="Accent1 6" xfId="381"/>
    <cellStyle name="Accent1 7" xfId="332"/>
    <cellStyle name="Accent1 8" xfId="384"/>
    <cellStyle name="Accent1 9" xfId="333"/>
    <cellStyle name="Accent2" xfId="89" builtinId="33" customBuiltin="1"/>
    <cellStyle name="Accent2 - 20%" xfId="248"/>
    <cellStyle name="Accent2 - 40%" xfId="249"/>
    <cellStyle name="Accent2 - 60%" xfId="250"/>
    <cellStyle name="Accent2 10" xfId="383"/>
    <cellStyle name="Accent2 11" xfId="329"/>
    <cellStyle name="Accent2 12" xfId="330"/>
    <cellStyle name="Accent2 13" xfId="479"/>
    <cellStyle name="Accent2 14" xfId="561"/>
    <cellStyle name="Accent2 15" xfId="572"/>
    <cellStyle name="Accent2 16" xfId="599"/>
    <cellStyle name="Accent2 2" xfId="90"/>
    <cellStyle name="Accent2 2 2" xfId="480"/>
    <cellStyle name="Accent2 2 3" xfId="247"/>
    <cellStyle name="Accent2 3" xfId="91"/>
    <cellStyle name="Accent2 3 2" xfId="481"/>
    <cellStyle name="Accent2 3 3" xfId="344"/>
    <cellStyle name="Accent2 4" xfId="92"/>
    <cellStyle name="Accent2 4 2" xfId="482"/>
    <cellStyle name="Accent2 4 3" xfId="374"/>
    <cellStyle name="Accent2 5" xfId="339"/>
    <cellStyle name="Accent2 6" xfId="378"/>
    <cellStyle name="Accent2 7" xfId="334"/>
    <cellStyle name="Accent2 8" xfId="382"/>
    <cellStyle name="Accent2 9" xfId="340"/>
    <cellStyle name="Accent3" xfId="93" builtinId="37" customBuiltin="1"/>
    <cellStyle name="Accent3 - 20%" xfId="252"/>
    <cellStyle name="Accent3 - 40%" xfId="253"/>
    <cellStyle name="Accent3 - 60%" xfId="254"/>
    <cellStyle name="Accent3 10" xfId="380"/>
    <cellStyle name="Accent3 11" xfId="331"/>
    <cellStyle name="Accent3 12" xfId="387"/>
    <cellStyle name="Accent3 13" xfId="483"/>
    <cellStyle name="Accent3 14" xfId="562"/>
    <cellStyle name="Accent3 15" xfId="569"/>
    <cellStyle name="Accent3 16" xfId="600"/>
    <cellStyle name="Accent3 2" xfId="94"/>
    <cellStyle name="Accent3 2 2" xfId="484"/>
    <cellStyle name="Accent3 2 3" xfId="251"/>
    <cellStyle name="Accent3 3" xfId="95"/>
    <cellStyle name="Accent3 3 2" xfId="485"/>
    <cellStyle name="Accent3 3 3" xfId="347"/>
    <cellStyle name="Accent3 4" xfId="96"/>
    <cellStyle name="Accent3 4 2" xfId="486"/>
    <cellStyle name="Accent3 4 3" xfId="372"/>
    <cellStyle name="Accent3 5" xfId="343"/>
    <cellStyle name="Accent3 6" xfId="375"/>
    <cellStyle name="Accent3 7" xfId="338"/>
    <cellStyle name="Accent3 8" xfId="379"/>
    <cellStyle name="Accent3 9" xfId="346"/>
    <cellStyle name="Accent4" xfId="97" builtinId="41" customBuiltin="1"/>
    <cellStyle name="Accent4 - 20%" xfId="256"/>
    <cellStyle name="Accent4 - 40%" xfId="257"/>
    <cellStyle name="Accent4 - 60%" xfId="258"/>
    <cellStyle name="Accent4 10" xfId="376"/>
    <cellStyle name="Accent4 11" xfId="335"/>
    <cellStyle name="Accent4 12" xfId="391"/>
    <cellStyle name="Accent4 13" xfId="487"/>
    <cellStyle name="Accent4 14" xfId="563"/>
    <cellStyle name="Accent4 15" xfId="568"/>
    <cellStyle name="Accent4 16" xfId="601"/>
    <cellStyle name="Accent4 2" xfId="98"/>
    <cellStyle name="Accent4 2 2" xfId="488"/>
    <cellStyle name="Accent4 2 3" xfId="255"/>
    <cellStyle name="Accent4 3" xfId="99"/>
    <cellStyle name="Accent4 3 2" xfId="489"/>
    <cellStyle name="Accent4 3 3" xfId="350"/>
    <cellStyle name="Accent4 4" xfId="100"/>
    <cellStyle name="Accent4 4 2" xfId="490"/>
    <cellStyle name="Accent4 4 3" xfId="369"/>
    <cellStyle name="Accent4 5" xfId="348"/>
    <cellStyle name="Accent4 6" xfId="371"/>
    <cellStyle name="Accent4 7" xfId="345"/>
    <cellStyle name="Accent4 8" xfId="373"/>
    <cellStyle name="Accent4 9" xfId="354"/>
    <cellStyle name="Accent5" xfId="101" builtinId="45" customBuiltin="1"/>
    <cellStyle name="Accent5 - 20%" xfId="260"/>
    <cellStyle name="Accent5 - 40%" xfId="261"/>
    <cellStyle name="Accent5 - 60%" xfId="262"/>
    <cellStyle name="Accent5 10" xfId="368"/>
    <cellStyle name="Accent5 11" xfId="342"/>
    <cellStyle name="Accent5 12" xfId="395"/>
    <cellStyle name="Accent5 13" xfId="491"/>
    <cellStyle name="Accent5 14" xfId="564"/>
    <cellStyle name="Accent5 15" xfId="559"/>
    <cellStyle name="Accent5 16" xfId="602"/>
    <cellStyle name="Accent5 2" xfId="102"/>
    <cellStyle name="Accent5 2 2" xfId="492"/>
    <cellStyle name="Accent5 2 3" xfId="259"/>
    <cellStyle name="Accent5 3" xfId="103"/>
    <cellStyle name="Accent5 3 2" xfId="493"/>
    <cellStyle name="Accent5 3 3" xfId="353"/>
    <cellStyle name="Accent5 4" xfId="104"/>
    <cellStyle name="Accent5 4 2" xfId="494"/>
    <cellStyle name="Accent5 4 3" xfId="366"/>
    <cellStyle name="Accent5 5" xfId="351"/>
    <cellStyle name="Accent5 6" xfId="367"/>
    <cellStyle name="Accent5 7" xfId="349"/>
    <cellStyle name="Accent5 8" xfId="370"/>
    <cellStyle name="Accent5 9" xfId="358"/>
    <cellStyle name="Accent6" xfId="105" builtinId="49" customBuiltin="1"/>
    <cellStyle name="Accent6 - 20%" xfId="264"/>
    <cellStyle name="Accent6 - 40%" xfId="265"/>
    <cellStyle name="Accent6 - 60%" xfId="266"/>
    <cellStyle name="Accent6 10" xfId="392"/>
    <cellStyle name="Accent6 11" xfId="352"/>
    <cellStyle name="Accent6 12" xfId="396"/>
    <cellStyle name="Accent6 13" xfId="495"/>
    <cellStyle name="Accent6 14" xfId="565"/>
    <cellStyle name="Accent6 15" xfId="571"/>
    <cellStyle name="Accent6 16" xfId="603"/>
    <cellStyle name="Accent6 2" xfId="106"/>
    <cellStyle name="Accent6 2 2" xfId="496"/>
    <cellStyle name="Accent6 2 3" xfId="263"/>
    <cellStyle name="Accent6 3" xfId="107"/>
    <cellStyle name="Accent6 3 2" xfId="497"/>
    <cellStyle name="Accent6 3 3" xfId="357"/>
    <cellStyle name="Accent6 4" xfId="108"/>
    <cellStyle name="Accent6 4 2" xfId="498"/>
    <cellStyle name="Accent6 4 3" xfId="363"/>
    <cellStyle name="Accent6 5" xfId="356"/>
    <cellStyle name="Accent6 6" xfId="364"/>
    <cellStyle name="Accent6 7" xfId="355"/>
    <cellStyle name="Accent6 8" xfId="365"/>
    <cellStyle name="Accent6 9" xfId="360"/>
    <cellStyle name="Bad" xfId="109" builtinId="27" customBuiltin="1"/>
    <cellStyle name="Bad 2" xfId="110"/>
    <cellStyle name="Bad 2 2" xfId="500"/>
    <cellStyle name="Bad 2 3" xfId="267"/>
    <cellStyle name="Bad 3" xfId="111"/>
    <cellStyle name="Bad 4" xfId="112"/>
    <cellStyle name="Bad 5" xfId="499"/>
    <cellStyle name="Bad 6" xfId="604"/>
    <cellStyle name="Calculation" xfId="113" builtinId="22" customBuiltin="1"/>
    <cellStyle name="Calculation 2" xfId="114"/>
    <cellStyle name="Calculation 2 2" xfId="502"/>
    <cellStyle name="Calculation 2 3" xfId="268"/>
    <cellStyle name="Calculation 3" xfId="115"/>
    <cellStyle name="Calculation 4" xfId="116"/>
    <cellStyle name="Calculation 5" xfId="501"/>
    <cellStyle name="Calculation 6" xfId="605"/>
    <cellStyle name="Check Cell" xfId="117" builtinId="23" customBuiltin="1"/>
    <cellStyle name="Check Cell 2" xfId="118"/>
    <cellStyle name="Check Cell 2 2" xfId="504"/>
    <cellStyle name="Check Cell 2 3" xfId="269"/>
    <cellStyle name="Check Cell 3" xfId="119"/>
    <cellStyle name="Check Cell 4" xfId="120"/>
    <cellStyle name="Check Cell 5" xfId="503"/>
    <cellStyle name="Check Cell 6" xfId="606"/>
    <cellStyle name="Comma" xfId="121" builtinId="3"/>
    <cellStyle name="Comma [0] 2" xfId="271"/>
    <cellStyle name="Comma [0] 3" xfId="224"/>
    <cellStyle name="Comma [0] 3 2" xfId="628"/>
    <cellStyle name="Comma [0] 4" xfId="400"/>
    <cellStyle name="Comma 10" xfId="362"/>
    <cellStyle name="Comma 11" xfId="394"/>
    <cellStyle name="Comma 12" xfId="397"/>
    <cellStyle name="Comma 13" xfId="401"/>
    <cellStyle name="Comma 13 2" xfId="402"/>
    <cellStyle name="Comma 13 2 2" xfId="630"/>
    <cellStyle name="Comma 14" xfId="505"/>
    <cellStyle name="Comma 15" xfId="566"/>
    <cellStyle name="Comma 16" xfId="567"/>
    <cellStyle name="Comma 17" xfId="576"/>
    <cellStyle name="Comma 18" xfId="607"/>
    <cellStyle name="Comma 19" xfId="636"/>
    <cellStyle name="Comma 2" xfId="122"/>
    <cellStyle name="Comma 2 2" xfId="123"/>
    <cellStyle name="Comma 2 3" xfId="506"/>
    <cellStyle name="Comma 2 4" xfId="270"/>
    <cellStyle name="Comma 3" xfId="124"/>
    <cellStyle name="Comma 3 2" xfId="125"/>
    <cellStyle name="Comma 3 3" xfId="507"/>
    <cellStyle name="Comma 3 4" xfId="359"/>
    <cellStyle name="Comma 4" xfId="126"/>
    <cellStyle name="Comma 4 2" xfId="508"/>
    <cellStyle name="Comma 4 3" xfId="328"/>
    <cellStyle name="Comma 5" xfId="127"/>
    <cellStyle name="Comma 5 2" xfId="509"/>
    <cellStyle name="Comma 5 3" xfId="386"/>
    <cellStyle name="Comma 6" xfId="128"/>
    <cellStyle name="Comma 6 2" xfId="510"/>
    <cellStyle name="Comma 6 2 2" xfId="631"/>
    <cellStyle name="Comma 6 3" xfId="389"/>
    <cellStyle name="Comma 6 4" xfId="608"/>
    <cellStyle name="Comma 7" xfId="129"/>
    <cellStyle name="Comma 7 2" xfId="511"/>
    <cellStyle name="Comma 7 3" xfId="390"/>
    <cellStyle name="Comma 8" xfId="130"/>
    <cellStyle name="Comma 8 2" xfId="512"/>
    <cellStyle name="Comma 8 3" xfId="393"/>
    <cellStyle name="Comma 9" xfId="361"/>
    <cellStyle name="Currency" xfId="574" builtinId="4"/>
    <cellStyle name="Currency 2" xfId="131"/>
    <cellStyle name="Currency 2 2" xfId="513"/>
    <cellStyle name="Currency 3" xfId="132"/>
    <cellStyle name="Currency 3 2" xfId="514"/>
    <cellStyle name="Currency 4" xfId="133"/>
    <cellStyle name="Currency 4 2" xfId="515"/>
    <cellStyle name="Currency 5" xfId="134"/>
    <cellStyle name="Currency 5 2" xfId="516"/>
    <cellStyle name="Currency 6" xfId="215"/>
    <cellStyle name="Currency 7" xfId="635"/>
    <cellStyle name="Emphasis 1" xfId="272"/>
    <cellStyle name="Emphasis 2" xfId="273"/>
    <cellStyle name="Emphasis 3" xfId="274"/>
    <cellStyle name="Explanatory Text" xfId="135" builtinId="53" customBuiltin="1"/>
    <cellStyle name="Explanatory Text 2" xfId="136"/>
    <cellStyle name="Explanatory Text 2 2" xfId="518"/>
    <cellStyle name="Explanatory Text 2 3" xfId="275"/>
    <cellStyle name="Explanatory Text 3" xfId="137"/>
    <cellStyle name="Explanatory Text 4" xfId="138"/>
    <cellStyle name="Explanatory Text 5" xfId="517"/>
    <cellStyle name="Explanatory Text 6" xfId="609"/>
    <cellStyle name="Good" xfId="139" builtinId="26" customBuiltin="1"/>
    <cellStyle name="Good 2" xfId="140"/>
    <cellStyle name="Good 2 2" xfId="520"/>
    <cellStyle name="Good 2 3" xfId="276"/>
    <cellStyle name="Good 3" xfId="141"/>
    <cellStyle name="Good 4" xfId="142"/>
    <cellStyle name="Good 5" xfId="519"/>
    <cellStyle name="Good 6" xfId="610"/>
    <cellStyle name="Heading 1" xfId="143" builtinId="16" customBuiltin="1"/>
    <cellStyle name="Heading 1 2" xfId="144"/>
    <cellStyle name="Heading 1 2 2" xfId="522"/>
    <cellStyle name="Heading 1 2 3" xfId="277"/>
    <cellStyle name="Heading 1 3" xfId="145"/>
    <cellStyle name="Heading 1 4" xfId="146"/>
    <cellStyle name="Heading 1 5" xfId="521"/>
    <cellStyle name="Heading 1 6" xfId="611"/>
    <cellStyle name="Heading 2" xfId="147" builtinId="17" customBuiltin="1"/>
    <cellStyle name="Heading 2 2" xfId="148"/>
    <cellStyle name="Heading 2 2 2" xfId="524"/>
    <cellStyle name="Heading 2 2 3" xfId="278"/>
    <cellStyle name="Heading 2 3" xfId="149"/>
    <cellStyle name="Heading 2 4" xfId="150"/>
    <cellStyle name="Heading 2 5" xfId="523"/>
    <cellStyle name="Heading 2 6" xfId="612"/>
    <cellStyle name="Heading 3" xfId="151" builtinId="18" customBuiltin="1"/>
    <cellStyle name="Heading 3 2" xfId="152"/>
    <cellStyle name="Heading 3 2 2" xfId="526"/>
    <cellStyle name="Heading 3 2 3" xfId="279"/>
    <cellStyle name="Heading 3 3" xfId="153"/>
    <cellStyle name="Heading 3 4" xfId="154"/>
    <cellStyle name="Heading 3 5" xfId="525"/>
    <cellStyle name="Heading 3 6" xfId="613"/>
    <cellStyle name="Heading 4" xfId="155" builtinId="19" customBuiltin="1"/>
    <cellStyle name="Heading 4 2" xfId="156"/>
    <cellStyle name="Heading 4 2 2" xfId="528"/>
    <cellStyle name="Heading 4 2 3" xfId="280"/>
    <cellStyle name="Heading 4 3" xfId="157"/>
    <cellStyle name="Heading 4 4" xfId="158"/>
    <cellStyle name="Heading 4 5" xfId="527"/>
    <cellStyle name="Heading 4 6" xfId="614"/>
    <cellStyle name="Input" xfId="159" builtinId="20" customBuiltin="1"/>
    <cellStyle name="Input 2" xfId="160"/>
    <cellStyle name="Input 2 2" xfId="530"/>
    <cellStyle name="Input 2 3" xfId="281"/>
    <cellStyle name="Input 3" xfId="161"/>
    <cellStyle name="Input 4" xfId="162"/>
    <cellStyle name="Input 5" xfId="529"/>
    <cellStyle name="Input 6" xfId="615"/>
    <cellStyle name="Linked Cell" xfId="163" builtinId="24" customBuiltin="1"/>
    <cellStyle name="Linked Cell 2" xfId="164"/>
    <cellStyle name="Linked Cell 2 2" xfId="532"/>
    <cellStyle name="Linked Cell 2 3" xfId="282"/>
    <cellStyle name="Linked Cell 3" xfId="165"/>
    <cellStyle name="Linked Cell 4" xfId="166"/>
    <cellStyle name="Linked Cell 5" xfId="531"/>
    <cellStyle name="Linked Cell 6" xfId="616"/>
    <cellStyle name="Neutral" xfId="167" builtinId="28" customBuiltin="1"/>
    <cellStyle name="Neutral 2" xfId="168"/>
    <cellStyle name="Neutral 2 2" xfId="534"/>
    <cellStyle name="Neutral 2 3" xfId="283"/>
    <cellStyle name="Neutral 3" xfId="169"/>
    <cellStyle name="Neutral 4" xfId="170"/>
    <cellStyle name="Neutral 5" xfId="533"/>
    <cellStyle name="Neutral 6" xfId="617"/>
    <cellStyle name="Normal" xfId="0" builtinId="0"/>
    <cellStyle name="Normal 10" xfId="217"/>
    <cellStyle name="Normal 10 2" xfId="557"/>
    <cellStyle name="Normal 10 2 2" xfId="633"/>
    <cellStyle name="Normal 10 3" xfId="625"/>
    <cellStyle name="Normal 11" xfId="219"/>
    <cellStyle name="Normal 11 2" xfId="558"/>
    <cellStyle name="Normal 12" xfId="222"/>
    <cellStyle name="Normal 13" xfId="220"/>
    <cellStyle name="Normal 13 2" xfId="626"/>
    <cellStyle name="Normal 14" xfId="573"/>
    <cellStyle name="Normal 14 2" xfId="634"/>
    <cellStyle name="Normal 15" xfId="575"/>
    <cellStyle name="Normal 16" xfId="579"/>
    <cellStyle name="Normal 17" xfId="578"/>
    <cellStyle name="Normal 2" xfId="171"/>
    <cellStyle name="Normal 2 2" xfId="172"/>
    <cellStyle name="Normal 3" xfId="173"/>
    <cellStyle name="Normal 3 2" xfId="535"/>
    <cellStyle name="Normal 3 3" xfId="223"/>
    <cellStyle name="Normal 3 3 2" xfId="627"/>
    <cellStyle name="Normal 4" xfId="174"/>
    <cellStyle name="Normal 4 2" xfId="218"/>
    <cellStyle name="Normal 4 3" xfId="398"/>
    <cellStyle name="Normal 4 3 2" xfId="629"/>
    <cellStyle name="Normal 5" xfId="175"/>
    <cellStyle name="Normal 5 2" xfId="176"/>
    <cellStyle name="Normal 5 3" xfId="536"/>
    <cellStyle name="Normal 5 4" xfId="399"/>
    <cellStyle name="Normal 6" xfId="177"/>
    <cellStyle name="Normal 6 2" xfId="537"/>
    <cellStyle name="Normal 6 3" xfId="221"/>
    <cellStyle name="Normal 7" xfId="178"/>
    <cellStyle name="Normal 7 2" xfId="538"/>
    <cellStyle name="Normal 7 2 2" xfId="632"/>
    <cellStyle name="Normal 7 3" xfId="618"/>
    <cellStyle name="Normal 8" xfId="179"/>
    <cellStyle name="Normal 8 2" xfId="539"/>
    <cellStyle name="Normal 9" xfId="180"/>
    <cellStyle name="Normal 9 2" xfId="540"/>
    <cellStyle name="Normal_2008 ISO Transmission Study" xfId="181"/>
    <cellStyle name="Normal_2008 ISO Transmission Study test v1" xfId="182"/>
    <cellStyle name="Normal_2008 ISO Transmission Study test v1 2" xfId="183"/>
    <cellStyle name="Normal_ISO TransLines ao 12-2005" xfId="184"/>
    <cellStyle name="Normal_'Work Order' to 'Plant Locations'" xfId="185"/>
    <cellStyle name="Note" xfId="186" builtinId="10" customBuiltin="1"/>
    <cellStyle name="Note 2" xfId="187"/>
    <cellStyle name="Note 2 2" xfId="542"/>
    <cellStyle name="Note 2 3" xfId="284"/>
    <cellStyle name="Note 3" xfId="188"/>
    <cellStyle name="Note 3 2" xfId="543"/>
    <cellStyle name="Note 4" xfId="189"/>
    <cellStyle name="Note 4 2" xfId="544"/>
    <cellStyle name="Note 5" xfId="190"/>
    <cellStyle name="Note 5 2" xfId="545"/>
    <cellStyle name="Note 6" xfId="541"/>
    <cellStyle name="Note 7" xfId="619"/>
    <cellStyle name="Output" xfId="191" builtinId="21" customBuiltin="1"/>
    <cellStyle name="Output 2" xfId="192"/>
    <cellStyle name="Output 2 2" xfId="547"/>
    <cellStyle name="Output 2 3" xfId="285"/>
    <cellStyle name="Output 3" xfId="193"/>
    <cellStyle name="Output 4" xfId="194"/>
    <cellStyle name="Output 5" xfId="546"/>
    <cellStyle name="Output 6" xfId="620"/>
    <cellStyle name="Percent" xfId="195" builtinId="5"/>
    <cellStyle name="Percent 10" xfId="577"/>
    <cellStyle name="Percent 11" xfId="621"/>
    <cellStyle name="Percent 2" xfId="196"/>
    <cellStyle name="Percent 3" xfId="197"/>
    <cellStyle name="Percent 3 2" xfId="198"/>
    <cellStyle name="Percent 4" xfId="199"/>
    <cellStyle name="Percent 4 2" xfId="549"/>
    <cellStyle name="Percent 5" xfId="200"/>
    <cellStyle name="Percent 5 2" xfId="550"/>
    <cellStyle name="Percent 6" xfId="201"/>
    <cellStyle name="Percent 6 2" xfId="551"/>
    <cellStyle name="Percent 7" xfId="202"/>
    <cellStyle name="Percent 7 2" xfId="552"/>
    <cellStyle name="Percent 8" xfId="216"/>
    <cellStyle name="Percent 9" xfId="548"/>
    <cellStyle name="SAPBEXaggData" xfId="286"/>
    <cellStyle name="SAPBEXaggDataEmph" xfId="287"/>
    <cellStyle name="SAPBEXaggItem" xfId="288"/>
    <cellStyle name="SAPBEXaggItemX" xfId="289"/>
    <cellStyle name="SAPBEXchaText" xfId="290"/>
    <cellStyle name="SAPBEXexcBad7" xfId="291"/>
    <cellStyle name="SAPBEXexcBad8" xfId="292"/>
    <cellStyle name="SAPBEXexcBad9" xfId="293"/>
    <cellStyle name="SAPBEXexcCritical4" xfId="294"/>
    <cellStyle name="SAPBEXexcCritical5" xfId="295"/>
    <cellStyle name="SAPBEXexcCritical6" xfId="296"/>
    <cellStyle name="SAPBEXexcGood1" xfId="297"/>
    <cellStyle name="SAPBEXexcGood2" xfId="298"/>
    <cellStyle name="SAPBEXexcGood3" xfId="299"/>
    <cellStyle name="SAPBEXfilterDrill" xfId="300"/>
    <cellStyle name="SAPBEXfilterItem" xfId="301"/>
    <cellStyle name="SAPBEXfilterText" xfId="302"/>
    <cellStyle name="SAPBEXformats" xfId="303"/>
    <cellStyle name="SAPBEXheaderItem" xfId="304"/>
    <cellStyle name="SAPBEXheaderText" xfId="305"/>
    <cellStyle name="SAPBEXHLevel0" xfId="306"/>
    <cellStyle name="SAPBEXHLevel0X" xfId="307"/>
    <cellStyle name="SAPBEXHLevel1" xfId="308"/>
    <cellStyle name="SAPBEXHLevel1X" xfId="309"/>
    <cellStyle name="SAPBEXHLevel2" xfId="310"/>
    <cellStyle name="SAPBEXHLevel2X" xfId="311"/>
    <cellStyle name="SAPBEXHLevel3" xfId="312"/>
    <cellStyle name="SAPBEXHLevel3X" xfId="313"/>
    <cellStyle name="SAPBEXinputData" xfId="314"/>
    <cellStyle name="SAPBEXresData" xfId="315"/>
    <cellStyle name="SAPBEXresDataEmph" xfId="316"/>
    <cellStyle name="SAPBEXresItem" xfId="317"/>
    <cellStyle name="SAPBEXresItemX" xfId="318"/>
    <cellStyle name="SAPBEXstdData" xfId="319"/>
    <cellStyle name="SAPBEXstdDataEmph" xfId="320"/>
    <cellStyle name="SAPBEXstdItem" xfId="321"/>
    <cellStyle name="SAPBEXstdItemX" xfId="322"/>
    <cellStyle name="SAPBEXtitle" xfId="323"/>
    <cellStyle name="SAPBEXundefined" xfId="324"/>
    <cellStyle name="Sheet Title" xfId="325"/>
    <cellStyle name="Title" xfId="203" builtinId="15" customBuiltin="1"/>
    <cellStyle name="Title 2" xfId="204"/>
    <cellStyle name="Title 2 2" xfId="554"/>
    <cellStyle name="Title 2 3" xfId="326"/>
    <cellStyle name="Title 3" xfId="205"/>
    <cellStyle name="Title 4" xfId="206"/>
    <cellStyle name="Title 5" xfId="553"/>
    <cellStyle name="Title 6" xfId="622"/>
    <cellStyle name="Total" xfId="207" builtinId="25" customBuiltin="1"/>
    <cellStyle name="Total 2" xfId="208"/>
    <cellStyle name="Total 2 2" xfId="556"/>
    <cellStyle name="Total 2 3" xfId="327"/>
    <cellStyle name="Total 3" xfId="209"/>
    <cellStyle name="Total 4" xfId="210"/>
    <cellStyle name="Total 5" xfId="555"/>
    <cellStyle name="Total 6" xfId="623"/>
    <cellStyle name="Warning Text" xfId="211" builtinId="11" customBuiltin="1"/>
    <cellStyle name="Warning Text 2" xfId="212"/>
    <cellStyle name="Warning Text 3" xfId="213"/>
    <cellStyle name="Warning Text 4" xfId="214"/>
    <cellStyle name="Warning Text 5" xfId="624"/>
  </cellStyles>
  <dxfs count="204">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0000"/>
      <color rgb="FF008000"/>
      <color rgb="FFFF99CC"/>
      <color rgb="FF0000FF"/>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Y:\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863"/>
  <sheetViews>
    <sheetView workbookViewId="0"/>
  </sheetViews>
  <sheetFormatPr defaultRowHeight="15" x14ac:dyDescent="0.25"/>
  <cols>
    <col min="1" max="1" width="35.28515625" bestFit="1" customWidth="1"/>
    <col min="2" max="2" width="11.28515625" customWidth="1"/>
    <col min="3" max="3" width="18" bestFit="1" customWidth="1"/>
    <col min="4" max="4" width="14.28515625" bestFit="1" customWidth="1"/>
    <col min="5" max="5" width="11.28515625" customWidth="1"/>
    <col min="6" max="6" width="2.140625" customWidth="1"/>
    <col min="7" max="7" width="18" bestFit="1" customWidth="1"/>
    <col min="8" max="8" width="12.5703125" bestFit="1" customWidth="1"/>
    <col min="9" max="9" width="11.28515625" customWidth="1"/>
    <col min="10" max="10" width="1.7109375" customWidth="1"/>
    <col min="11" max="11" width="14" bestFit="1" customWidth="1"/>
    <col min="12" max="16" width="11.28515625" customWidth="1"/>
    <col min="23" max="23" width="11.28515625" bestFit="1" customWidth="1"/>
  </cols>
  <sheetData>
    <row r="2" spans="1:20" ht="29.25" customHeight="1" x14ac:dyDescent="0.25">
      <c r="A2" s="243" t="s">
        <v>3120</v>
      </c>
      <c r="B2" s="243" t="s">
        <v>186</v>
      </c>
      <c r="C2" s="243" t="s">
        <v>3121</v>
      </c>
      <c r="D2" s="243" t="s">
        <v>1694</v>
      </c>
      <c r="E2" s="243" t="s">
        <v>3122</v>
      </c>
      <c r="F2" s="243"/>
      <c r="G2" s="243" t="s">
        <v>3123</v>
      </c>
      <c r="H2" s="243" t="s">
        <v>1694</v>
      </c>
      <c r="I2" s="243" t="s">
        <v>3122</v>
      </c>
      <c r="J2" s="243"/>
      <c r="K2" s="244" t="s">
        <v>3124</v>
      </c>
      <c r="T2" s="35"/>
    </row>
    <row r="3" spans="1:20" x14ac:dyDescent="0.25">
      <c r="A3" t="s">
        <v>1037</v>
      </c>
      <c r="B3">
        <v>2110</v>
      </c>
      <c r="C3" s="234" t="e">
        <f>SUMIF(#REF!,'YOY Comparison DS'!B3,#REF!)</f>
        <v>#REF!</v>
      </c>
      <c r="D3" s="234" t="e">
        <f>SUMIF(#REF!,'YOY Comparison DS'!$B3,#REF!)+SUMIF(#REF!,'YOY Comparison DS'!$B3,#REF!)+SUMIF(#REF!,'YOY Comparison DS'!$B3,#REF!)</f>
        <v>#REF!</v>
      </c>
      <c r="E3" s="245" t="e">
        <f>D3/C3</f>
        <v>#REF!</v>
      </c>
      <c r="G3" s="234">
        <f>SUMIF('DS by Location'!$B$10:$B$957,'YOY Comparison DS'!B3,'DS by Location'!$G$10:$G$957)</f>
        <v>61855.119999999995</v>
      </c>
      <c r="H3" s="234">
        <f>SUMIF('DS by Location'!$B$10:$B$957,'YOY Comparison DS'!$B3,'DS by Location'!$H$10:$H$957)+SUMIF('DS by Location'!$B$10:$B$957,'YOY Comparison DS'!$B3,'DS by Location'!$I$10:$I$957)+SUMIF('DS by Location'!$B$10:$B$957,'YOY Comparison DS'!$B3,'DS by Location'!$J$10:$J$957)</f>
        <v>0</v>
      </c>
      <c r="I3" s="245">
        <f>H3/G3</f>
        <v>0</v>
      </c>
      <c r="K3" s="234" t="e">
        <f>H3-D3</f>
        <v>#REF!</v>
      </c>
      <c r="T3" s="39"/>
    </row>
    <row r="4" spans="1:20" x14ac:dyDescent="0.25">
      <c r="A4" t="s">
        <v>1023</v>
      </c>
      <c r="B4">
        <v>2120</v>
      </c>
      <c r="C4" s="234" t="e">
        <f>SUMIF(#REF!,'YOY Comparison DS'!B4,#REF!)</f>
        <v>#REF!</v>
      </c>
      <c r="D4" s="234" t="e">
        <f>SUMIF(#REF!,'YOY Comparison DS'!$B4,#REF!)+SUMIF(#REF!,'YOY Comparison DS'!$B4,#REF!)+SUMIF(#REF!,'YOY Comparison DS'!$B4,#REF!)</f>
        <v>#REF!</v>
      </c>
      <c r="E4" s="245" t="e">
        <f t="shared" ref="E4:E67" si="0">D4/C4</f>
        <v>#REF!</v>
      </c>
      <c r="G4" s="234">
        <f>SUMIF('DS by Location'!$B$10:$B$957,'YOY Comparison DS'!B4,'DS by Location'!$G$10:$G$957)</f>
        <v>56092.58</v>
      </c>
      <c r="H4" s="234">
        <f>SUMIF('DS by Location'!$B$10:$B$957,'YOY Comparison DS'!$B4,'DS by Location'!$H$10:$H$957)+SUMIF('DS by Location'!$B$10:$B$957,'YOY Comparison DS'!$B4,'DS by Location'!$I$10:$I$957)+SUMIF('DS by Location'!$B$10:$B$957,'YOY Comparison DS'!$B4,'DS by Location'!$J$10:$J$957)</f>
        <v>0</v>
      </c>
      <c r="I4" s="245">
        <f t="shared" ref="I4:I67" si="1">H4/G4</f>
        <v>0</v>
      </c>
      <c r="K4" s="234" t="e">
        <f t="shared" ref="K4:K67" si="2">H4-D4</f>
        <v>#REF!</v>
      </c>
      <c r="T4" s="39"/>
    </row>
    <row r="5" spans="1:20" x14ac:dyDescent="0.25">
      <c r="A5" t="s">
        <v>671</v>
      </c>
      <c r="B5">
        <v>2202</v>
      </c>
      <c r="C5" s="234" t="e">
        <f>SUMIF(#REF!,'YOY Comparison DS'!B5,#REF!)</f>
        <v>#REF!</v>
      </c>
      <c r="D5" s="234" t="e">
        <f>SUMIF(#REF!,'YOY Comparison DS'!$B5,#REF!)+SUMIF(#REF!,'YOY Comparison DS'!$B5,#REF!)+SUMIF(#REF!,'YOY Comparison DS'!$B5,#REF!)</f>
        <v>#REF!</v>
      </c>
      <c r="E5" s="245" t="e">
        <f t="shared" si="0"/>
        <v>#REF!</v>
      </c>
      <c r="G5" s="234">
        <f>SUMIF('DS by Location'!$B$10:$B$957,'YOY Comparison DS'!B5,'DS by Location'!$G$10:$G$957)</f>
        <v>99245.03</v>
      </c>
      <c r="H5" s="234">
        <f>SUMIF('DS by Location'!$B$10:$B$957,'YOY Comparison DS'!$B5,'DS by Location'!$H$10:$H$957)+SUMIF('DS by Location'!$B$10:$B$957,'YOY Comparison DS'!$B5,'DS by Location'!$I$10:$I$957)+SUMIF('DS by Location'!$B$10:$B$957,'YOY Comparison DS'!$B5,'DS by Location'!$J$10:$J$957)</f>
        <v>0</v>
      </c>
      <c r="I5" s="245">
        <f t="shared" si="1"/>
        <v>0</v>
      </c>
      <c r="K5" s="234" t="e">
        <f t="shared" si="2"/>
        <v>#REF!</v>
      </c>
      <c r="T5" s="35"/>
    </row>
    <row r="6" spans="1:20" x14ac:dyDescent="0.25">
      <c r="A6" t="s">
        <v>672</v>
      </c>
      <c r="B6">
        <v>2211</v>
      </c>
      <c r="C6" s="234" t="e">
        <f>SUMIF(#REF!,'YOY Comparison DS'!B6,#REF!)</f>
        <v>#REF!</v>
      </c>
      <c r="D6" s="234" t="e">
        <f>SUMIF(#REF!,'YOY Comparison DS'!$B6,#REF!)+SUMIF(#REF!,'YOY Comparison DS'!$B6,#REF!)+SUMIF(#REF!,'YOY Comparison DS'!$B6,#REF!)</f>
        <v>#REF!</v>
      </c>
      <c r="E6" s="245" t="e">
        <f t="shared" si="0"/>
        <v>#REF!</v>
      </c>
      <c r="G6" s="234">
        <f>SUMIF('DS by Location'!$B$10:$B$957,'YOY Comparison DS'!B6,'DS by Location'!$G$10:$G$957)</f>
        <v>19881.73</v>
      </c>
      <c r="H6" s="234">
        <f>SUMIF('DS by Location'!$B$10:$B$957,'YOY Comparison DS'!$B6,'DS by Location'!$H$10:$H$957)+SUMIF('DS by Location'!$B$10:$B$957,'YOY Comparison DS'!$B6,'DS by Location'!$I$10:$I$957)+SUMIF('DS by Location'!$B$10:$B$957,'YOY Comparison DS'!$B6,'DS by Location'!$J$10:$J$957)</f>
        <v>0</v>
      </c>
      <c r="I6" s="245">
        <f t="shared" si="1"/>
        <v>0</v>
      </c>
      <c r="K6" s="234" t="e">
        <f t="shared" si="2"/>
        <v>#REF!</v>
      </c>
      <c r="T6" s="39"/>
    </row>
    <row r="7" spans="1:20" x14ac:dyDescent="0.25">
      <c r="A7" t="s">
        <v>674</v>
      </c>
      <c r="B7">
        <v>2229</v>
      </c>
      <c r="C7" s="234" t="e">
        <f>SUMIF(#REF!,'YOY Comparison DS'!B7,#REF!)</f>
        <v>#REF!</v>
      </c>
      <c r="D7" s="234" t="e">
        <f>SUMIF(#REF!,'YOY Comparison DS'!$B7,#REF!)+SUMIF(#REF!,'YOY Comparison DS'!$B7,#REF!)+SUMIF(#REF!,'YOY Comparison DS'!$B7,#REF!)</f>
        <v>#REF!</v>
      </c>
      <c r="E7" s="245" t="e">
        <f t="shared" si="0"/>
        <v>#REF!</v>
      </c>
      <c r="G7" s="234">
        <f>SUMIF('DS by Location'!$B$10:$B$957,'YOY Comparison DS'!B7,'DS by Location'!$G$10:$G$957)</f>
        <v>857564</v>
      </c>
      <c r="H7" s="234">
        <f>SUMIF('DS by Location'!$B$10:$B$957,'YOY Comparison DS'!$B7,'DS by Location'!$H$10:$H$957)+SUMIF('DS by Location'!$B$10:$B$957,'YOY Comparison DS'!$B7,'DS by Location'!$I$10:$I$957)+SUMIF('DS by Location'!$B$10:$B$957,'YOY Comparison DS'!$B7,'DS by Location'!$J$10:$J$957)</f>
        <v>0</v>
      </c>
      <c r="I7" s="245">
        <f t="shared" si="1"/>
        <v>0</v>
      </c>
      <c r="K7" s="234" t="e">
        <f t="shared" si="2"/>
        <v>#REF!</v>
      </c>
      <c r="T7" s="39"/>
    </row>
    <row r="8" spans="1:20" x14ac:dyDescent="0.25">
      <c r="A8" t="s">
        <v>675</v>
      </c>
      <c r="B8">
        <v>2230</v>
      </c>
      <c r="C8" s="234" t="e">
        <f>SUMIF(#REF!,'YOY Comparison DS'!B8,#REF!)</f>
        <v>#REF!</v>
      </c>
      <c r="D8" s="234" t="e">
        <f>SUMIF(#REF!,'YOY Comparison DS'!$B8,#REF!)+SUMIF(#REF!,'YOY Comparison DS'!$B8,#REF!)+SUMIF(#REF!,'YOY Comparison DS'!$B8,#REF!)</f>
        <v>#REF!</v>
      </c>
      <c r="E8" s="245" t="e">
        <f t="shared" si="0"/>
        <v>#REF!</v>
      </c>
      <c r="G8" s="234">
        <f>SUMIF('DS by Location'!$B$10:$B$957,'YOY Comparison DS'!B8,'DS by Location'!$G$10:$G$957)</f>
        <v>944359.37999999977</v>
      </c>
      <c r="H8" s="234">
        <f>SUMIF('DS by Location'!$B$10:$B$957,'YOY Comparison DS'!$B8,'DS by Location'!$H$10:$H$957)+SUMIF('DS by Location'!$B$10:$B$957,'YOY Comparison DS'!$B8,'DS by Location'!$I$10:$I$957)+SUMIF('DS by Location'!$B$10:$B$957,'YOY Comparison DS'!$B8,'DS by Location'!$J$10:$J$957)</f>
        <v>0</v>
      </c>
      <c r="I8" s="245">
        <f t="shared" si="1"/>
        <v>0</v>
      </c>
      <c r="K8" s="234" t="e">
        <f t="shared" si="2"/>
        <v>#REF!</v>
      </c>
      <c r="T8" s="39"/>
    </row>
    <row r="9" spans="1:20" x14ac:dyDescent="0.25">
      <c r="A9" t="s">
        <v>676</v>
      </c>
      <c r="B9">
        <v>2234</v>
      </c>
      <c r="C9" s="234" t="e">
        <f>SUMIF(#REF!,'YOY Comparison DS'!B9,#REF!)</f>
        <v>#REF!</v>
      </c>
      <c r="D9" s="234" t="e">
        <f>SUMIF(#REF!,'YOY Comparison DS'!$B9,#REF!)+SUMIF(#REF!,'YOY Comparison DS'!$B9,#REF!)+SUMIF(#REF!,'YOY Comparison DS'!$B9,#REF!)</f>
        <v>#REF!</v>
      </c>
      <c r="E9" s="245" t="e">
        <f t="shared" si="0"/>
        <v>#REF!</v>
      </c>
      <c r="G9" s="234">
        <f>SUMIF('DS by Location'!$B$10:$B$957,'YOY Comparison DS'!B9,'DS by Location'!$G$10:$G$957)</f>
        <v>46173.16</v>
      </c>
      <c r="H9" s="234">
        <f>SUMIF('DS by Location'!$B$10:$B$957,'YOY Comparison DS'!$B9,'DS by Location'!$H$10:$H$957)+SUMIF('DS by Location'!$B$10:$B$957,'YOY Comparison DS'!$B9,'DS by Location'!$I$10:$I$957)+SUMIF('DS by Location'!$B$10:$B$957,'YOY Comparison DS'!$B9,'DS by Location'!$J$10:$J$957)</f>
        <v>0</v>
      </c>
      <c r="I9" s="245">
        <f t="shared" si="1"/>
        <v>0</v>
      </c>
      <c r="K9" s="234" t="e">
        <f t="shared" si="2"/>
        <v>#REF!</v>
      </c>
      <c r="T9" s="35"/>
    </row>
    <row r="10" spans="1:20" x14ac:dyDescent="0.25">
      <c r="A10" t="s">
        <v>678</v>
      </c>
      <c r="B10">
        <v>2237</v>
      </c>
      <c r="C10" s="234" t="e">
        <f>SUMIF(#REF!,'YOY Comparison DS'!B10,#REF!)</f>
        <v>#REF!</v>
      </c>
      <c r="D10" s="234" t="e">
        <f>SUMIF(#REF!,'YOY Comparison DS'!$B10,#REF!)+SUMIF(#REF!,'YOY Comparison DS'!$B10,#REF!)+SUMIF(#REF!,'YOY Comparison DS'!$B10,#REF!)</f>
        <v>#REF!</v>
      </c>
      <c r="E10" s="245" t="e">
        <f t="shared" si="0"/>
        <v>#REF!</v>
      </c>
      <c r="G10" s="234">
        <f>SUMIF('DS by Location'!$B$10:$B$957,'YOY Comparison DS'!B10,'DS by Location'!$G$10:$G$957)</f>
        <v>26635.75</v>
      </c>
      <c r="H10" s="234">
        <f>SUMIF('DS by Location'!$B$10:$B$957,'YOY Comparison DS'!$B10,'DS by Location'!$H$10:$H$957)+SUMIF('DS by Location'!$B$10:$B$957,'YOY Comparison DS'!$B10,'DS by Location'!$I$10:$I$957)+SUMIF('DS by Location'!$B$10:$B$957,'YOY Comparison DS'!$B10,'DS by Location'!$J$10:$J$957)</f>
        <v>0</v>
      </c>
      <c r="I10" s="245">
        <f t="shared" si="1"/>
        <v>0</v>
      </c>
      <c r="K10" s="234" t="e">
        <f t="shared" si="2"/>
        <v>#REF!</v>
      </c>
      <c r="T10" s="39"/>
    </row>
    <row r="11" spans="1:20" x14ac:dyDescent="0.25">
      <c r="A11" t="s">
        <v>679</v>
      </c>
      <c r="B11">
        <v>2238</v>
      </c>
      <c r="C11" s="234" t="e">
        <f>SUMIF(#REF!,'YOY Comparison DS'!B11,#REF!)</f>
        <v>#REF!</v>
      </c>
      <c r="D11" s="234" t="e">
        <f>SUMIF(#REF!,'YOY Comparison DS'!$B11,#REF!)+SUMIF(#REF!,'YOY Comparison DS'!$B11,#REF!)+SUMIF(#REF!,'YOY Comparison DS'!$B11,#REF!)</f>
        <v>#REF!</v>
      </c>
      <c r="E11" s="245" t="e">
        <f t="shared" si="0"/>
        <v>#REF!</v>
      </c>
      <c r="G11" s="234">
        <f>SUMIF('DS by Location'!$B$10:$B$957,'YOY Comparison DS'!B11,'DS by Location'!$G$10:$G$957)</f>
        <v>108398.26</v>
      </c>
      <c r="H11" s="234">
        <f>SUMIF('DS by Location'!$B$10:$B$957,'YOY Comparison DS'!$B11,'DS by Location'!$H$10:$H$957)+SUMIF('DS by Location'!$B$10:$B$957,'YOY Comparison DS'!$B11,'DS by Location'!$I$10:$I$957)+SUMIF('DS by Location'!$B$10:$B$957,'YOY Comparison DS'!$B11,'DS by Location'!$J$10:$J$957)</f>
        <v>0</v>
      </c>
      <c r="I11" s="245">
        <f t="shared" si="1"/>
        <v>0</v>
      </c>
      <c r="K11" s="234" t="e">
        <f t="shared" si="2"/>
        <v>#REF!</v>
      </c>
      <c r="T11" s="35"/>
    </row>
    <row r="12" spans="1:20" x14ac:dyDescent="0.25">
      <c r="A12" t="s">
        <v>1683</v>
      </c>
      <c r="B12">
        <v>2304</v>
      </c>
      <c r="C12" s="234" t="e">
        <f>SUMIF(#REF!,'YOY Comparison DS'!B12,#REF!)</f>
        <v>#REF!</v>
      </c>
      <c r="D12" s="234" t="e">
        <f>SUMIF(#REF!,'YOY Comparison DS'!$B12,#REF!)+SUMIF(#REF!,'YOY Comparison DS'!$B12,#REF!)+SUMIF(#REF!,'YOY Comparison DS'!$B12,#REF!)</f>
        <v>#REF!</v>
      </c>
      <c r="E12" s="245" t="e">
        <f t="shared" si="0"/>
        <v>#REF!</v>
      </c>
      <c r="G12" s="234">
        <f>SUMIF('DS by Location'!$B$10:$B$957,'YOY Comparison DS'!B12,'DS by Location'!$G$10:$G$957)</f>
        <v>9117.44</v>
      </c>
      <c r="H12" s="234">
        <f>SUMIF('DS by Location'!$B$10:$B$957,'YOY Comparison DS'!$B12,'DS by Location'!$H$10:$H$957)+SUMIF('DS by Location'!$B$10:$B$957,'YOY Comparison DS'!$B12,'DS by Location'!$I$10:$I$957)+SUMIF('DS by Location'!$B$10:$B$957,'YOY Comparison DS'!$B12,'DS by Location'!$J$10:$J$957)</f>
        <v>0</v>
      </c>
      <c r="I12" s="245">
        <f t="shared" si="1"/>
        <v>0</v>
      </c>
      <c r="K12" s="234" t="e">
        <f t="shared" si="2"/>
        <v>#REF!</v>
      </c>
      <c r="T12" s="87"/>
    </row>
    <row r="13" spans="1:20" x14ac:dyDescent="0.25">
      <c r="A13" t="s">
        <v>688</v>
      </c>
      <c r="B13">
        <v>2317</v>
      </c>
      <c r="C13" s="234" t="e">
        <f>SUMIF(#REF!,'YOY Comparison DS'!B13,#REF!)</f>
        <v>#REF!</v>
      </c>
      <c r="D13" s="234" t="e">
        <f>SUMIF(#REF!,'YOY Comparison DS'!$B13,#REF!)+SUMIF(#REF!,'YOY Comparison DS'!$B13,#REF!)+SUMIF(#REF!,'YOY Comparison DS'!$B13,#REF!)</f>
        <v>#REF!</v>
      </c>
      <c r="E13" s="245" t="e">
        <f t="shared" si="0"/>
        <v>#REF!</v>
      </c>
      <c r="G13" s="234">
        <f>SUMIF('DS by Location'!$B$10:$B$957,'YOY Comparison DS'!B13,'DS by Location'!$G$10:$G$957)</f>
        <v>795862.92999999993</v>
      </c>
      <c r="H13" s="234">
        <f>SUMIF('DS by Location'!$B$10:$B$957,'YOY Comparison DS'!$B13,'DS by Location'!$H$10:$H$957)+SUMIF('DS by Location'!$B$10:$B$957,'YOY Comparison DS'!$B13,'DS by Location'!$I$10:$I$957)+SUMIF('DS by Location'!$B$10:$B$957,'YOY Comparison DS'!$B13,'DS by Location'!$J$10:$J$957)</f>
        <v>0</v>
      </c>
      <c r="I13" s="245">
        <f t="shared" si="1"/>
        <v>0</v>
      </c>
      <c r="K13" s="234" t="e">
        <f t="shared" si="2"/>
        <v>#REF!</v>
      </c>
      <c r="T13" s="39"/>
    </row>
    <row r="14" spans="1:20" x14ac:dyDescent="0.25">
      <c r="A14" t="s">
        <v>690</v>
      </c>
      <c r="B14">
        <v>2319</v>
      </c>
      <c r="C14" s="234" t="e">
        <f>SUMIF(#REF!,'YOY Comparison DS'!B14,#REF!)</f>
        <v>#REF!</v>
      </c>
      <c r="D14" s="234" t="e">
        <f>SUMIF(#REF!,'YOY Comparison DS'!$B14,#REF!)+SUMIF(#REF!,'YOY Comparison DS'!$B14,#REF!)+SUMIF(#REF!,'YOY Comparison DS'!$B14,#REF!)</f>
        <v>#REF!</v>
      </c>
      <c r="E14" s="245" t="e">
        <f t="shared" si="0"/>
        <v>#REF!</v>
      </c>
      <c r="G14" s="234">
        <f>SUMIF('DS by Location'!$B$10:$B$957,'YOY Comparison DS'!B14,'DS by Location'!$G$10:$G$957)</f>
        <v>4.49</v>
      </c>
      <c r="H14" s="234">
        <f>SUMIF('DS by Location'!$B$10:$B$957,'YOY Comparison DS'!$B14,'DS by Location'!$H$10:$H$957)+SUMIF('DS by Location'!$B$10:$B$957,'YOY Comparison DS'!$B14,'DS by Location'!$I$10:$I$957)+SUMIF('DS by Location'!$B$10:$B$957,'YOY Comparison DS'!$B14,'DS by Location'!$J$10:$J$957)</f>
        <v>0</v>
      </c>
      <c r="I14" s="245">
        <f t="shared" si="1"/>
        <v>0</v>
      </c>
      <c r="K14" s="234" t="e">
        <f t="shared" si="2"/>
        <v>#REF!</v>
      </c>
      <c r="T14" s="39"/>
    </row>
    <row r="15" spans="1:20" x14ac:dyDescent="0.25">
      <c r="A15" t="s">
        <v>3116</v>
      </c>
      <c r="B15">
        <v>2328</v>
      </c>
      <c r="C15" s="234" t="e">
        <f>SUMIF(#REF!,'YOY Comparison DS'!B15,#REF!)</f>
        <v>#REF!</v>
      </c>
      <c r="D15" s="234" t="e">
        <f>SUMIF(#REF!,'YOY Comparison DS'!$B15,#REF!)+SUMIF(#REF!,'YOY Comparison DS'!$B15,#REF!)+SUMIF(#REF!,'YOY Comparison DS'!$B15,#REF!)</f>
        <v>#REF!</v>
      </c>
      <c r="E15" s="245" t="e">
        <f t="shared" si="0"/>
        <v>#REF!</v>
      </c>
      <c r="G15" s="234">
        <f>SUMIF('DS by Location'!$B$10:$B$957,'YOY Comparison DS'!B15,'DS by Location'!$G$10:$G$957)</f>
        <v>1286047.9900000002</v>
      </c>
      <c r="H15" s="234">
        <f>SUMIF('DS by Location'!$B$10:$B$957,'YOY Comparison DS'!$B15,'DS by Location'!$H$10:$H$957)+SUMIF('DS by Location'!$B$10:$B$957,'YOY Comparison DS'!$B15,'DS by Location'!$I$10:$I$957)+SUMIF('DS by Location'!$B$10:$B$957,'YOY Comparison DS'!$B15,'DS by Location'!$J$10:$J$957)</f>
        <v>0</v>
      </c>
      <c r="I15" s="245">
        <f t="shared" si="1"/>
        <v>0</v>
      </c>
      <c r="K15" s="234" t="e">
        <f t="shared" si="2"/>
        <v>#REF!</v>
      </c>
      <c r="T15" s="87"/>
    </row>
    <row r="16" spans="1:20" x14ac:dyDescent="0.25">
      <c r="A16" t="s">
        <v>700</v>
      </c>
      <c r="B16">
        <v>2512</v>
      </c>
      <c r="C16" s="234" t="e">
        <f>SUMIF(#REF!,'YOY Comparison DS'!B16,#REF!)</f>
        <v>#REF!</v>
      </c>
      <c r="D16" s="234" t="e">
        <f>SUMIF(#REF!,'YOY Comparison DS'!$B16,#REF!)+SUMIF(#REF!,'YOY Comparison DS'!$B16,#REF!)+SUMIF(#REF!,'YOY Comparison DS'!$B16,#REF!)</f>
        <v>#REF!</v>
      </c>
      <c r="E16" s="245" t="e">
        <f t="shared" si="0"/>
        <v>#REF!</v>
      </c>
      <c r="G16" s="234">
        <f>SUMIF('DS by Location'!$B$10:$B$957,'YOY Comparison DS'!B16,'DS by Location'!$G$10:$G$957)</f>
        <v>243.99</v>
      </c>
      <c r="H16" s="234">
        <f>SUMIF('DS by Location'!$B$10:$B$957,'YOY Comparison DS'!$B16,'DS by Location'!$H$10:$H$957)+SUMIF('DS by Location'!$B$10:$B$957,'YOY Comparison DS'!$B16,'DS by Location'!$I$10:$I$957)+SUMIF('DS by Location'!$B$10:$B$957,'YOY Comparison DS'!$B16,'DS by Location'!$J$10:$J$957)</f>
        <v>0</v>
      </c>
      <c r="I16" s="245">
        <f t="shared" si="1"/>
        <v>0</v>
      </c>
      <c r="K16" s="234" t="e">
        <f t="shared" si="2"/>
        <v>#REF!</v>
      </c>
      <c r="T16" s="39"/>
    </row>
    <row r="17" spans="1:20" x14ac:dyDescent="0.25">
      <c r="A17" t="s">
        <v>701</v>
      </c>
      <c r="B17">
        <v>2514</v>
      </c>
      <c r="C17" s="234" t="e">
        <f>SUMIF(#REF!,'YOY Comparison DS'!B17,#REF!)</f>
        <v>#REF!</v>
      </c>
      <c r="D17" s="234" t="e">
        <f>SUMIF(#REF!,'YOY Comparison DS'!$B17,#REF!)+SUMIF(#REF!,'YOY Comparison DS'!$B17,#REF!)+SUMIF(#REF!,'YOY Comparison DS'!$B17,#REF!)</f>
        <v>#REF!</v>
      </c>
      <c r="E17" s="245" t="e">
        <f t="shared" si="0"/>
        <v>#REF!</v>
      </c>
      <c r="G17" s="234">
        <f>SUMIF('DS by Location'!$B$10:$B$957,'YOY Comparison DS'!B17,'DS by Location'!$G$10:$G$957)</f>
        <v>94633.88</v>
      </c>
      <c r="H17" s="234">
        <f>SUMIF('DS by Location'!$B$10:$B$957,'YOY Comparison DS'!$B17,'DS by Location'!$H$10:$H$957)+SUMIF('DS by Location'!$B$10:$B$957,'YOY Comparison DS'!$B17,'DS by Location'!$I$10:$I$957)+SUMIF('DS by Location'!$B$10:$B$957,'YOY Comparison DS'!$B17,'DS by Location'!$J$10:$J$957)</f>
        <v>0</v>
      </c>
      <c r="I17" s="245">
        <f t="shared" si="1"/>
        <v>0</v>
      </c>
      <c r="K17" s="234" t="e">
        <f t="shared" si="2"/>
        <v>#REF!</v>
      </c>
      <c r="T17" s="35"/>
    </row>
    <row r="18" spans="1:20" x14ac:dyDescent="0.25">
      <c r="A18" t="s">
        <v>702</v>
      </c>
      <c r="B18">
        <v>2522</v>
      </c>
      <c r="C18" s="234" t="e">
        <f>SUMIF(#REF!,'YOY Comparison DS'!B18,#REF!)</f>
        <v>#REF!</v>
      </c>
      <c r="D18" s="234" t="e">
        <f>SUMIF(#REF!,'YOY Comparison DS'!$B18,#REF!)+SUMIF(#REF!,'YOY Comparison DS'!$B18,#REF!)+SUMIF(#REF!,'YOY Comparison DS'!$B18,#REF!)</f>
        <v>#REF!</v>
      </c>
      <c r="E18" s="245" t="e">
        <f t="shared" si="0"/>
        <v>#REF!</v>
      </c>
      <c r="G18" s="234">
        <f>SUMIF('DS by Location'!$B$10:$B$957,'YOY Comparison DS'!B18,'DS by Location'!$G$10:$G$957)</f>
        <v>54800.47</v>
      </c>
      <c r="H18" s="234">
        <f>SUMIF('DS by Location'!$B$10:$B$957,'YOY Comparison DS'!$B18,'DS by Location'!$H$10:$H$957)+SUMIF('DS by Location'!$B$10:$B$957,'YOY Comparison DS'!$B18,'DS by Location'!$I$10:$I$957)+SUMIF('DS by Location'!$B$10:$B$957,'YOY Comparison DS'!$B18,'DS by Location'!$J$10:$J$957)</f>
        <v>0</v>
      </c>
      <c r="I18" s="245">
        <f t="shared" si="1"/>
        <v>0</v>
      </c>
      <c r="K18" s="234" t="e">
        <f t="shared" si="2"/>
        <v>#REF!</v>
      </c>
      <c r="T18" s="35"/>
    </row>
    <row r="19" spans="1:20" x14ac:dyDescent="0.25">
      <c r="A19" t="s">
        <v>703</v>
      </c>
      <c r="B19">
        <v>2523</v>
      </c>
      <c r="C19" s="234" t="e">
        <f>SUMIF(#REF!,'YOY Comparison DS'!B19,#REF!)</f>
        <v>#REF!</v>
      </c>
      <c r="D19" s="234" t="e">
        <f>SUMIF(#REF!,'YOY Comparison DS'!$B19,#REF!)+SUMIF(#REF!,'YOY Comparison DS'!$B19,#REF!)+SUMIF(#REF!,'YOY Comparison DS'!$B19,#REF!)</f>
        <v>#REF!</v>
      </c>
      <c r="E19" s="245" t="e">
        <f t="shared" si="0"/>
        <v>#REF!</v>
      </c>
      <c r="G19" s="234">
        <f>SUMIF('DS by Location'!$B$10:$B$957,'YOY Comparison DS'!B19,'DS by Location'!$G$10:$G$957)</f>
        <v>243.99</v>
      </c>
      <c r="H19" s="234">
        <f>SUMIF('DS by Location'!$B$10:$B$957,'YOY Comparison DS'!$B19,'DS by Location'!$H$10:$H$957)+SUMIF('DS by Location'!$B$10:$B$957,'YOY Comparison DS'!$B19,'DS by Location'!$I$10:$I$957)+SUMIF('DS by Location'!$B$10:$B$957,'YOY Comparison DS'!$B19,'DS by Location'!$J$10:$J$957)</f>
        <v>0</v>
      </c>
      <c r="I19" s="245">
        <f t="shared" si="1"/>
        <v>0</v>
      </c>
      <c r="K19" s="234" t="e">
        <f t="shared" si="2"/>
        <v>#REF!</v>
      </c>
      <c r="T19" s="35"/>
    </row>
    <row r="20" spans="1:20" x14ac:dyDescent="0.25">
      <c r="A20" t="s">
        <v>704</v>
      </c>
      <c r="B20">
        <v>2524</v>
      </c>
      <c r="C20" s="234" t="e">
        <f>SUMIF(#REF!,'YOY Comparison DS'!B20,#REF!)</f>
        <v>#REF!</v>
      </c>
      <c r="D20" s="234" t="e">
        <f>SUMIF(#REF!,'YOY Comparison DS'!$B20,#REF!)+SUMIF(#REF!,'YOY Comparison DS'!$B20,#REF!)+SUMIF(#REF!,'YOY Comparison DS'!$B20,#REF!)</f>
        <v>#REF!</v>
      </c>
      <c r="E20" s="245" t="e">
        <f t="shared" si="0"/>
        <v>#REF!</v>
      </c>
      <c r="G20" s="234">
        <f>SUMIF('DS by Location'!$B$10:$B$957,'YOY Comparison DS'!B20,'DS by Location'!$G$10:$G$957)</f>
        <v>243.99</v>
      </c>
      <c r="H20" s="234">
        <f>SUMIF('DS by Location'!$B$10:$B$957,'YOY Comparison DS'!$B20,'DS by Location'!$H$10:$H$957)+SUMIF('DS by Location'!$B$10:$B$957,'YOY Comparison DS'!$B20,'DS by Location'!$I$10:$I$957)+SUMIF('DS by Location'!$B$10:$B$957,'YOY Comparison DS'!$B20,'DS by Location'!$J$10:$J$957)</f>
        <v>0</v>
      </c>
      <c r="I20" s="245">
        <f t="shared" si="1"/>
        <v>0</v>
      </c>
      <c r="K20" s="234" t="e">
        <f t="shared" si="2"/>
        <v>#REF!</v>
      </c>
      <c r="T20" s="39"/>
    </row>
    <row r="21" spans="1:20" x14ac:dyDescent="0.25">
      <c r="A21" t="s">
        <v>705</v>
      </c>
      <c r="B21">
        <v>2525</v>
      </c>
      <c r="C21" s="234" t="e">
        <f>SUMIF(#REF!,'YOY Comparison DS'!B21,#REF!)</f>
        <v>#REF!</v>
      </c>
      <c r="D21" s="234" t="e">
        <f>SUMIF(#REF!,'YOY Comparison DS'!$B21,#REF!)+SUMIF(#REF!,'YOY Comparison DS'!$B21,#REF!)+SUMIF(#REF!,'YOY Comparison DS'!$B21,#REF!)</f>
        <v>#REF!</v>
      </c>
      <c r="E21" s="245" t="e">
        <f t="shared" si="0"/>
        <v>#REF!</v>
      </c>
      <c r="G21" s="234">
        <f>SUMIF('DS by Location'!$B$10:$B$957,'YOY Comparison DS'!B21,'DS by Location'!$G$10:$G$957)</f>
        <v>9878.43</v>
      </c>
      <c r="H21" s="234">
        <f>SUMIF('DS by Location'!$B$10:$B$957,'YOY Comparison DS'!$B21,'DS by Location'!$H$10:$H$957)+SUMIF('DS by Location'!$B$10:$B$957,'YOY Comparison DS'!$B21,'DS by Location'!$I$10:$I$957)+SUMIF('DS by Location'!$B$10:$B$957,'YOY Comparison DS'!$B21,'DS by Location'!$J$10:$J$957)</f>
        <v>0</v>
      </c>
      <c r="I21" s="245">
        <f t="shared" si="1"/>
        <v>0</v>
      </c>
      <c r="K21" s="234" t="e">
        <f t="shared" si="2"/>
        <v>#REF!</v>
      </c>
      <c r="T21" s="35"/>
    </row>
    <row r="22" spans="1:20" x14ac:dyDescent="0.25">
      <c r="A22" t="s">
        <v>707</v>
      </c>
      <c r="B22">
        <v>2556</v>
      </c>
      <c r="C22" s="234" t="e">
        <f>SUMIF(#REF!,'YOY Comparison DS'!B22,#REF!)</f>
        <v>#REF!</v>
      </c>
      <c r="D22" s="234" t="e">
        <f>SUMIF(#REF!,'YOY Comparison DS'!$B22,#REF!)+SUMIF(#REF!,'YOY Comparison DS'!$B22,#REF!)+SUMIF(#REF!,'YOY Comparison DS'!$B22,#REF!)</f>
        <v>#REF!</v>
      </c>
      <c r="E22" s="245" t="e">
        <f t="shared" si="0"/>
        <v>#REF!</v>
      </c>
      <c r="G22" s="234">
        <f>SUMIF('DS by Location'!$B$10:$B$957,'YOY Comparison DS'!B22,'DS by Location'!$G$10:$G$957)</f>
        <v>25072.300000000003</v>
      </c>
      <c r="H22" s="234">
        <f>SUMIF('DS by Location'!$B$10:$B$957,'YOY Comparison DS'!$B22,'DS by Location'!$H$10:$H$957)+SUMIF('DS by Location'!$B$10:$B$957,'YOY Comparison DS'!$B22,'DS by Location'!$I$10:$I$957)+SUMIF('DS by Location'!$B$10:$B$957,'YOY Comparison DS'!$B22,'DS by Location'!$J$10:$J$957)</f>
        <v>0</v>
      </c>
      <c r="I22" s="245">
        <f t="shared" si="1"/>
        <v>0</v>
      </c>
      <c r="K22" s="234" t="e">
        <f t="shared" si="2"/>
        <v>#REF!</v>
      </c>
      <c r="T22" s="38"/>
    </row>
    <row r="23" spans="1:20" x14ac:dyDescent="0.25">
      <c r="A23" t="s">
        <v>708</v>
      </c>
      <c r="B23">
        <v>2557</v>
      </c>
      <c r="C23" s="234" t="e">
        <f>SUMIF(#REF!,'YOY Comparison DS'!B23,#REF!)</f>
        <v>#REF!</v>
      </c>
      <c r="D23" s="234" t="e">
        <f>SUMIF(#REF!,'YOY Comparison DS'!$B23,#REF!)+SUMIF(#REF!,'YOY Comparison DS'!$B23,#REF!)+SUMIF(#REF!,'YOY Comparison DS'!$B23,#REF!)</f>
        <v>#REF!</v>
      </c>
      <c r="E23" s="245" t="e">
        <f t="shared" si="0"/>
        <v>#REF!</v>
      </c>
      <c r="G23" s="234">
        <f>SUMIF('DS by Location'!$B$10:$B$957,'YOY Comparison DS'!B23,'DS by Location'!$G$10:$G$957)</f>
        <v>569515.52000000002</v>
      </c>
      <c r="H23" s="234">
        <f>SUMIF('DS by Location'!$B$10:$B$957,'YOY Comparison DS'!$B23,'DS by Location'!$H$10:$H$957)+SUMIF('DS by Location'!$B$10:$B$957,'YOY Comparison DS'!$B23,'DS by Location'!$I$10:$I$957)+SUMIF('DS by Location'!$B$10:$B$957,'YOY Comparison DS'!$B23,'DS by Location'!$J$10:$J$957)</f>
        <v>0</v>
      </c>
      <c r="I23" s="245">
        <f t="shared" si="1"/>
        <v>0</v>
      </c>
      <c r="K23" s="234" t="e">
        <f t="shared" si="2"/>
        <v>#REF!</v>
      </c>
      <c r="T23" s="39"/>
    </row>
    <row r="24" spans="1:20" x14ac:dyDescent="0.25">
      <c r="A24" t="s">
        <v>1038</v>
      </c>
      <c r="B24" t="s">
        <v>3063</v>
      </c>
      <c r="C24" s="234" t="e">
        <f>SUMIF(#REF!,'YOY Comparison DS'!B24,#REF!)</f>
        <v>#REF!</v>
      </c>
      <c r="D24" s="234" t="e">
        <f>SUMIF(#REF!,'YOY Comparison DS'!$B24,#REF!)+SUMIF(#REF!,'YOY Comparison DS'!$B24,#REF!)+SUMIF(#REF!,'YOY Comparison DS'!$B24,#REF!)</f>
        <v>#REF!</v>
      </c>
      <c r="E24" s="245" t="e">
        <f t="shared" si="0"/>
        <v>#REF!</v>
      </c>
      <c r="G24" s="234">
        <f>SUMIF('DS by Location'!$B$10:$B$957,'YOY Comparison DS'!B24,'DS by Location'!$G$10:$G$957)</f>
        <v>45513.380000000005</v>
      </c>
      <c r="H24" s="234">
        <f>SUMIF('DS by Location'!$B$10:$B$957,'YOY Comparison DS'!$B24,'DS by Location'!$H$10:$H$957)+SUMIF('DS by Location'!$B$10:$B$957,'YOY Comparison DS'!$B24,'DS by Location'!$I$10:$I$957)+SUMIF('DS by Location'!$B$10:$B$957,'YOY Comparison DS'!$B24,'DS by Location'!$J$10:$J$957)</f>
        <v>0</v>
      </c>
      <c r="I24" s="245">
        <f t="shared" si="1"/>
        <v>0</v>
      </c>
      <c r="K24" s="234" t="e">
        <f t="shared" si="2"/>
        <v>#REF!</v>
      </c>
      <c r="T24" s="39"/>
    </row>
    <row r="25" spans="1:20" x14ac:dyDescent="0.25">
      <c r="A25" t="s">
        <v>709</v>
      </c>
      <c r="B25">
        <v>2561</v>
      </c>
      <c r="C25" s="234" t="e">
        <f>SUMIF(#REF!,'YOY Comparison DS'!B25,#REF!)</f>
        <v>#REF!</v>
      </c>
      <c r="D25" s="234" t="e">
        <f>SUMIF(#REF!,'YOY Comparison DS'!$B25,#REF!)+SUMIF(#REF!,'YOY Comparison DS'!$B25,#REF!)+SUMIF(#REF!,'YOY Comparison DS'!$B25,#REF!)</f>
        <v>#REF!</v>
      </c>
      <c r="E25" s="245" t="e">
        <f t="shared" si="0"/>
        <v>#REF!</v>
      </c>
      <c r="G25" s="234">
        <f>SUMIF('DS by Location'!$B$10:$B$957,'YOY Comparison DS'!B25,'DS by Location'!$G$10:$G$957)</f>
        <v>81508.06</v>
      </c>
      <c r="H25" s="234">
        <f>SUMIF('DS by Location'!$B$10:$B$957,'YOY Comparison DS'!$B25,'DS by Location'!$H$10:$H$957)+SUMIF('DS by Location'!$B$10:$B$957,'YOY Comparison DS'!$B25,'DS by Location'!$I$10:$I$957)+SUMIF('DS by Location'!$B$10:$B$957,'YOY Comparison DS'!$B25,'DS by Location'!$J$10:$J$957)</f>
        <v>0</v>
      </c>
      <c r="I25" s="245">
        <f t="shared" si="1"/>
        <v>0</v>
      </c>
      <c r="K25" s="234" t="e">
        <f t="shared" si="2"/>
        <v>#REF!</v>
      </c>
      <c r="T25" s="39"/>
    </row>
    <row r="26" spans="1:20" x14ac:dyDescent="0.25">
      <c r="A26" t="s">
        <v>710</v>
      </c>
      <c r="B26">
        <v>2570</v>
      </c>
      <c r="C26" s="234" t="e">
        <f>SUMIF(#REF!,'YOY Comparison DS'!B26,#REF!)</f>
        <v>#REF!</v>
      </c>
      <c r="D26" s="234" t="e">
        <f>SUMIF(#REF!,'YOY Comparison DS'!$B26,#REF!)+SUMIF(#REF!,'YOY Comparison DS'!$B26,#REF!)+SUMIF(#REF!,'YOY Comparison DS'!$B26,#REF!)</f>
        <v>#REF!</v>
      </c>
      <c r="E26" s="245" t="e">
        <f t="shared" si="0"/>
        <v>#REF!</v>
      </c>
      <c r="G26" s="234">
        <f>SUMIF('DS by Location'!$B$10:$B$957,'YOY Comparison DS'!B26,'DS by Location'!$G$10:$G$957)</f>
        <v>13269.36</v>
      </c>
      <c r="H26" s="234">
        <f>SUMIF('DS by Location'!$B$10:$B$957,'YOY Comparison DS'!$B26,'DS by Location'!$H$10:$H$957)+SUMIF('DS by Location'!$B$10:$B$957,'YOY Comparison DS'!$B26,'DS by Location'!$I$10:$I$957)+SUMIF('DS by Location'!$B$10:$B$957,'YOY Comparison DS'!$B26,'DS by Location'!$J$10:$J$957)</f>
        <v>0</v>
      </c>
      <c r="I26" s="245">
        <f t="shared" si="1"/>
        <v>0</v>
      </c>
      <c r="K26" s="234" t="e">
        <f t="shared" si="2"/>
        <v>#REF!</v>
      </c>
      <c r="T26" s="39"/>
    </row>
    <row r="27" spans="1:20" x14ac:dyDescent="0.25">
      <c r="A27" t="s">
        <v>1039</v>
      </c>
      <c r="B27">
        <v>2580</v>
      </c>
      <c r="C27" s="234" t="e">
        <f>SUMIF(#REF!,'YOY Comparison DS'!B27,#REF!)</f>
        <v>#REF!</v>
      </c>
      <c r="D27" s="234" t="e">
        <f>SUMIF(#REF!,'YOY Comparison DS'!$B27,#REF!)+SUMIF(#REF!,'YOY Comparison DS'!$B27,#REF!)+SUMIF(#REF!,'YOY Comparison DS'!$B27,#REF!)</f>
        <v>#REF!</v>
      </c>
      <c r="E27" s="245" t="e">
        <f t="shared" si="0"/>
        <v>#REF!</v>
      </c>
      <c r="G27" s="234">
        <f>SUMIF('DS by Location'!$B$10:$B$957,'YOY Comparison DS'!B27,'DS by Location'!$G$10:$G$957)</f>
        <v>7978.77</v>
      </c>
      <c r="H27" s="234">
        <f>SUMIF('DS by Location'!$B$10:$B$957,'YOY Comparison DS'!$B27,'DS by Location'!$H$10:$H$957)+SUMIF('DS by Location'!$B$10:$B$957,'YOY Comparison DS'!$B27,'DS by Location'!$I$10:$I$957)+SUMIF('DS by Location'!$B$10:$B$957,'YOY Comparison DS'!$B27,'DS by Location'!$J$10:$J$957)</f>
        <v>0</v>
      </c>
      <c r="I27" s="245">
        <f t="shared" si="1"/>
        <v>0</v>
      </c>
      <c r="K27" s="234" t="e">
        <f t="shared" si="2"/>
        <v>#REF!</v>
      </c>
      <c r="T27" s="39"/>
    </row>
    <row r="28" spans="1:20" x14ac:dyDescent="0.25">
      <c r="A28" t="s">
        <v>712</v>
      </c>
      <c r="B28">
        <v>2582</v>
      </c>
      <c r="C28" s="234" t="e">
        <f>SUMIF(#REF!,'YOY Comparison DS'!B28,#REF!)</f>
        <v>#REF!</v>
      </c>
      <c r="D28" s="234" t="e">
        <f>SUMIF(#REF!,'YOY Comparison DS'!$B28,#REF!)+SUMIF(#REF!,'YOY Comparison DS'!$B28,#REF!)+SUMIF(#REF!,'YOY Comparison DS'!$B28,#REF!)</f>
        <v>#REF!</v>
      </c>
      <c r="E28" s="245" t="e">
        <f t="shared" si="0"/>
        <v>#REF!</v>
      </c>
      <c r="G28" s="234">
        <f>SUMIF('DS by Location'!$B$10:$B$957,'YOY Comparison DS'!B28,'DS by Location'!$G$10:$G$957)</f>
        <v>272978.46000000002</v>
      </c>
      <c r="H28" s="234">
        <f>SUMIF('DS by Location'!$B$10:$B$957,'YOY Comparison DS'!$B28,'DS by Location'!$H$10:$H$957)+SUMIF('DS by Location'!$B$10:$B$957,'YOY Comparison DS'!$B28,'DS by Location'!$I$10:$I$957)+SUMIF('DS by Location'!$B$10:$B$957,'YOY Comparison DS'!$B28,'DS by Location'!$J$10:$J$957)</f>
        <v>0</v>
      </c>
      <c r="I28" s="245">
        <f t="shared" si="1"/>
        <v>0</v>
      </c>
      <c r="K28" s="234" t="e">
        <f t="shared" si="2"/>
        <v>#REF!</v>
      </c>
      <c r="T28" s="39"/>
    </row>
    <row r="29" spans="1:20" x14ac:dyDescent="0.25">
      <c r="A29" t="s">
        <v>1040</v>
      </c>
      <c r="B29">
        <v>2583</v>
      </c>
      <c r="C29" s="234" t="e">
        <f>SUMIF(#REF!,'YOY Comparison DS'!B29,#REF!)</f>
        <v>#REF!</v>
      </c>
      <c r="D29" s="234" t="e">
        <f>SUMIF(#REF!,'YOY Comparison DS'!$B29,#REF!)+SUMIF(#REF!,'YOY Comparison DS'!$B29,#REF!)+SUMIF(#REF!,'YOY Comparison DS'!$B29,#REF!)</f>
        <v>#REF!</v>
      </c>
      <c r="E29" s="245" t="e">
        <f t="shared" si="0"/>
        <v>#REF!</v>
      </c>
      <c r="G29" s="234">
        <f>SUMIF('DS by Location'!$B$10:$B$957,'YOY Comparison DS'!B29,'DS by Location'!$G$10:$G$957)</f>
        <v>808513.54999999993</v>
      </c>
      <c r="H29" s="234">
        <f>SUMIF('DS by Location'!$B$10:$B$957,'YOY Comparison DS'!$B29,'DS by Location'!$H$10:$H$957)+SUMIF('DS by Location'!$B$10:$B$957,'YOY Comparison DS'!$B29,'DS by Location'!$I$10:$I$957)+SUMIF('DS by Location'!$B$10:$B$957,'YOY Comparison DS'!$B29,'DS by Location'!$J$10:$J$957)</f>
        <v>0</v>
      </c>
      <c r="I29" s="245">
        <f t="shared" si="1"/>
        <v>0</v>
      </c>
      <c r="K29" s="234" t="e">
        <f t="shared" si="2"/>
        <v>#REF!</v>
      </c>
      <c r="T29" s="39"/>
    </row>
    <row r="30" spans="1:20" x14ac:dyDescent="0.25">
      <c r="A30" t="s">
        <v>1041</v>
      </c>
      <c r="B30">
        <v>2589</v>
      </c>
      <c r="C30" s="234" t="e">
        <f>SUMIF(#REF!,'YOY Comparison DS'!B30,#REF!)</f>
        <v>#REF!</v>
      </c>
      <c r="D30" s="234" t="e">
        <f>SUMIF(#REF!,'YOY Comparison DS'!$B30,#REF!)+SUMIF(#REF!,'YOY Comparison DS'!$B30,#REF!)+SUMIF(#REF!,'YOY Comparison DS'!$B30,#REF!)</f>
        <v>#REF!</v>
      </c>
      <c r="E30" s="245" t="e">
        <f t="shared" si="0"/>
        <v>#REF!</v>
      </c>
      <c r="G30" s="234">
        <f>SUMIF('DS by Location'!$B$10:$B$957,'YOY Comparison DS'!B30,'DS by Location'!$G$10:$G$957)</f>
        <v>132142.67000000001</v>
      </c>
      <c r="H30" s="234">
        <f>SUMIF('DS by Location'!$B$10:$B$957,'YOY Comparison DS'!$B30,'DS by Location'!$H$10:$H$957)+SUMIF('DS by Location'!$B$10:$B$957,'YOY Comparison DS'!$B30,'DS by Location'!$I$10:$I$957)+SUMIF('DS by Location'!$B$10:$B$957,'YOY Comparison DS'!$B30,'DS by Location'!$J$10:$J$957)</f>
        <v>0</v>
      </c>
      <c r="I30" s="245">
        <f t="shared" si="1"/>
        <v>0</v>
      </c>
      <c r="K30" s="234" t="e">
        <f t="shared" si="2"/>
        <v>#REF!</v>
      </c>
      <c r="T30" s="39"/>
    </row>
    <row r="31" spans="1:20" x14ac:dyDescent="0.25">
      <c r="A31" t="s">
        <v>1042</v>
      </c>
      <c r="B31">
        <v>2594</v>
      </c>
      <c r="C31" s="234" t="e">
        <f>SUMIF(#REF!,'YOY Comparison DS'!B31,#REF!)</f>
        <v>#REF!</v>
      </c>
      <c r="D31" s="234" t="e">
        <f>SUMIF(#REF!,'YOY Comparison DS'!$B31,#REF!)+SUMIF(#REF!,'YOY Comparison DS'!$B31,#REF!)+SUMIF(#REF!,'YOY Comparison DS'!$B31,#REF!)</f>
        <v>#REF!</v>
      </c>
      <c r="E31" s="245" t="e">
        <f t="shared" si="0"/>
        <v>#REF!</v>
      </c>
      <c r="G31" s="234">
        <f>SUMIF('DS by Location'!$B$10:$B$957,'YOY Comparison DS'!B31,'DS by Location'!$G$10:$G$957)</f>
        <v>2232538.7399999998</v>
      </c>
      <c r="H31" s="234">
        <f>SUMIF('DS by Location'!$B$10:$B$957,'YOY Comparison DS'!$B31,'DS by Location'!$H$10:$H$957)+SUMIF('DS by Location'!$B$10:$B$957,'YOY Comparison DS'!$B31,'DS by Location'!$I$10:$I$957)+SUMIF('DS by Location'!$B$10:$B$957,'YOY Comparison DS'!$B31,'DS by Location'!$J$10:$J$957)</f>
        <v>0</v>
      </c>
      <c r="I31" s="245">
        <f t="shared" si="1"/>
        <v>0</v>
      </c>
      <c r="K31" s="234" t="e">
        <f t="shared" si="2"/>
        <v>#REF!</v>
      </c>
      <c r="T31" s="39"/>
    </row>
    <row r="32" spans="1:20" x14ac:dyDescent="0.25">
      <c r="A32" t="s">
        <v>713</v>
      </c>
      <c r="B32">
        <v>2598</v>
      </c>
      <c r="C32" s="234" t="e">
        <f>SUMIF(#REF!,'YOY Comparison DS'!B32,#REF!)</f>
        <v>#REF!</v>
      </c>
      <c r="D32" s="234" t="e">
        <f>SUMIF(#REF!,'YOY Comparison DS'!$B32,#REF!)+SUMIF(#REF!,'YOY Comparison DS'!$B32,#REF!)+SUMIF(#REF!,'YOY Comparison DS'!$B32,#REF!)</f>
        <v>#REF!</v>
      </c>
      <c r="E32" s="245" t="e">
        <f t="shared" si="0"/>
        <v>#REF!</v>
      </c>
      <c r="G32" s="234">
        <f>SUMIF('DS by Location'!$B$10:$B$957,'YOY Comparison DS'!B32,'DS by Location'!$G$10:$G$957)</f>
        <v>4240472.6000000006</v>
      </c>
      <c r="H32" s="234">
        <f>SUMIF('DS by Location'!$B$10:$B$957,'YOY Comparison DS'!$B32,'DS by Location'!$H$10:$H$957)+SUMIF('DS by Location'!$B$10:$B$957,'YOY Comparison DS'!$B32,'DS by Location'!$I$10:$I$957)+SUMIF('DS by Location'!$B$10:$B$957,'YOY Comparison DS'!$B32,'DS by Location'!$J$10:$J$957)</f>
        <v>0</v>
      </c>
      <c r="I32" s="245">
        <f t="shared" si="1"/>
        <v>0</v>
      </c>
      <c r="K32" s="234" t="e">
        <f t="shared" si="2"/>
        <v>#REF!</v>
      </c>
      <c r="T32" s="39"/>
    </row>
    <row r="33" spans="1:20" x14ac:dyDescent="0.25">
      <c r="A33" t="s">
        <v>1043</v>
      </c>
      <c r="B33">
        <v>2604</v>
      </c>
      <c r="C33" s="234" t="e">
        <f>SUMIF(#REF!,'YOY Comparison DS'!B33,#REF!)</f>
        <v>#REF!</v>
      </c>
      <c r="D33" s="234" t="e">
        <f>SUMIF(#REF!,'YOY Comparison DS'!$B33,#REF!)+SUMIF(#REF!,'YOY Comparison DS'!$B33,#REF!)+SUMIF(#REF!,'YOY Comparison DS'!$B33,#REF!)</f>
        <v>#REF!</v>
      </c>
      <c r="E33" s="245" t="e">
        <f t="shared" si="0"/>
        <v>#REF!</v>
      </c>
      <c r="G33" s="234">
        <f>SUMIF('DS by Location'!$B$10:$B$957,'YOY Comparison DS'!B33,'DS by Location'!$G$10:$G$957)</f>
        <v>57327.51</v>
      </c>
      <c r="H33" s="234">
        <f>SUMIF('DS by Location'!$B$10:$B$957,'YOY Comparison DS'!$B33,'DS by Location'!$H$10:$H$957)+SUMIF('DS by Location'!$B$10:$B$957,'YOY Comparison DS'!$B33,'DS by Location'!$I$10:$I$957)+SUMIF('DS by Location'!$B$10:$B$957,'YOY Comparison DS'!$B33,'DS by Location'!$J$10:$J$957)</f>
        <v>0</v>
      </c>
      <c r="I33" s="245">
        <f t="shared" si="1"/>
        <v>0</v>
      </c>
      <c r="K33" s="234" t="e">
        <f t="shared" si="2"/>
        <v>#REF!</v>
      </c>
      <c r="T33" s="39"/>
    </row>
    <row r="34" spans="1:20" x14ac:dyDescent="0.25">
      <c r="A34" t="s">
        <v>1044</v>
      </c>
      <c r="B34">
        <v>2609</v>
      </c>
      <c r="C34" s="234" t="e">
        <f>SUMIF(#REF!,'YOY Comparison DS'!B34,#REF!)</f>
        <v>#REF!</v>
      </c>
      <c r="D34" s="234" t="e">
        <f>SUMIF(#REF!,'YOY Comparison DS'!$B34,#REF!)+SUMIF(#REF!,'YOY Comparison DS'!$B34,#REF!)+SUMIF(#REF!,'YOY Comparison DS'!$B34,#REF!)</f>
        <v>#REF!</v>
      </c>
      <c r="E34" s="245" t="e">
        <f t="shared" si="0"/>
        <v>#REF!</v>
      </c>
      <c r="G34" s="234">
        <f>SUMIF('DS by Location'!$B$10:$B$957,'YOY Comparison DS'!B34,'DS by Location'!$G$10:$G$957)</f>
        <v>1660992.12</v>
      </c>
      <c r="H34" s="234">
        <f>SUMIF('DS by Location'!$B$10:$B$957,'YOY Comparison DS'!$B34,'DS by Location'!$H$10:$H$957)+SUMIF('DS by Location'!$B$10:$B$957,'YOY Comparison DS'!$B34,'DS by Location'!$I$10:$I$957)+SUMIF('DS by Location'!$B$10:$B$957,'YOY Comparison DS'!$B34,'DS by Location'!$J$10:$J$957)</f>
        <v>0</v>
      </c>
      <c r="I34" s="245">
        <f t="shared" si="1"/>
        <v>0</v>
      </c>
      <c r="K34" s="234" t="e">
        <f t="shared" si="2"/>
        <v>#REF!</v>
      </c>
      <c r="T34" s="39"/>
    </row>
    <row r="35" spans="1:20" x14ac:dyDescent="0.25">
      <c r="A35" t="s">
        <v>1045</v>
      </c>
      <c r="B35">
        <v>2610</v>
      </c>
      <c r="C35" s="234" t="e">
        <f>SUMIF(#REF!,'YOY Comparison DS'!B35,#REF!)</f>
        <v>#REF!</v>
      </c>
      <c r="D35" s="234" t="e">
        <f>SUMIF(#REF!,'YOY Comparison DS'!$B35,#REF!)+SUMIF(#REF!,'YOY Comparison DS'!$B35,#REF!)+SUMIF(#REF!,'YOY Comparison DS'!$B35,#REF!)</f>
        <v>#REF!</v>
      </c>
      <c r="E35" s="245" t="e">
        <f t="shared" si="0"/>
        <v>#REF!</v>
      </c>
      <c r="G35" s="234">
        <f>SUMIF('DS by Location'!$B$10:$B$957,'YOY Comparison DS'!B35,'DS by Location'!$G$10:$G$957)</f>
        <v>760859.6</v>
      </c>
      <c r="H35" s="234">
        <f>SUMIF('DS by Location'!$B$10:$B$957,'YOY Comparison DS'!$B35,'DS by Location'!$H$10:$H$957)+SUMIF('DS by Location'!$B$10:$B$957,'YOY Comparison DS'!$B35,'DS by Location'!$I$10:$I$957)+SUMIF('DS by Location'!$B$10:$B$957,'YOY Comparison DS'!$B35,'DS by Location'!$J$10:$J$957)</f>
        <v>0</v>
      </c>
      <c r="I35" s="245">
        <f t="shared" si="1"/>
        <v>0</v>
      </c>
      <c r="K35" s="234" t="e">
        <f t="shared" si="2"/>
        <v>#REF!</v>
      </c>
      <c r="T35" s="39"/>
    </row>
    <row r="36" spans="1:20" x14ac:dyDescent="0.25">
      <c r="A36" t="s">
        <v>1046</v>
      </c>
      <c r="B36">
        <v>2611</v>
      </c>
      <c r="C36" s="234" t="e">
        <f>SUMIF(#REF!,'YOY Comparison DS'!B36,#REF!)</f>
        <v>#REF!</v>
      </c>
      <c r="D36" s="234" t="e">
        <f>SUMIF(#REF!,'YOY Comparison DS'!$B36,#REF!)+SUMIF(#REF!,'YOY Comparison DS'!$B36,#REF!)+SUMIF(#REF!,'YOY Comparison DS'!$B36,#REF!)</f>
        <v>#REF!</v>
      </c>
      <c r="E36" s="245" t="e">
        <f t="shared" si="0"/>
        <v>#REF!</v>
      </c>
      <c r="G36" s="234">
        <f>SUMIF('DS by Location'!$B$10:$B$957,'YOY Comparison DS'!B36,'DS by Location'!$G$10:$G$957)</f>
        <v>2239631.5700000003</v>
      </c>
      <c r="H36" s="234">
        <f>SUMIF('DS by Location'!$B$10:$B$957,'YOY Comparison DS'!$B36,'DS by Location'!$H$10:$H$957)+SUMIF('DS by Location'!$B$10:$B$957,'YOY Comparison DS'!$B36,'DS by Location'!$I$10:$I$957)+SUMIF('DS by Location'!$B$10:$B$957,'YOY Comparison DS'!$B36,'DS by Location'!$J$10:$J$957)</f>
        <v>0</v>
      </c>
      <c r="I36" s="245">
        <f t="shared" si="1"/>
        <v>0</v>
      </c>
      <c r="K36" s="234" t="e">
        <f t="shared" si="2"/>
        <v>#REF!</v>
      </c>
      <c r="T36" s="39"/>
    </row>
    <row r="37" spans="1:20" x14ac:dyDescent="0.25">
      <c r="A37" t="s">
        <v>1047</v>
      </c>
      <c r="B37">
        <v>2612</v>
      </c>
      <c r="C37" s="234" t="e">
        <f>SUMIF(#REF!,'YOY Comparison DS'!B37,#REF!)</f>
        <v>#REF!</v>
      </c>
      <c r="D37" s="234" t="e">
        <f>SUMIF(#REF!,'YOY Comparison DS'!$B37,#REF!)+SUMIF(#REF!,'YOY Comparison DS'!$B37,#REF!)+SUMIF(#REF!,'YOY Comparison DS'!$B37,#REF!)</f>
        <v>#REF!</v>
      </c>
      <c r="E37" s="245" t="e">
        <f t="shared" si="0"/>
        <v>#REF!</v>
      </c>
      <c r="G37" s="234">
        <f>SUMIF('DS by Location'!$B$10:$B$957,'YOY Comparison DS'!B37,'DS by Location'!$G$10:$G$957)</f>
        <v>722308.06999999983</v>
      </c>
      <c r="H37" s="234">
        <f>SUMIF('DS by Location'!$B$10:$B$957,'YOY Comparison DS'!$B37,'DS by Location'!$H$10:$H$957)+SUMIF('DS by Location'!$B$10:$B$957,'YOY Comparison DS'!$B37,'DS by Location'!$I$10:$I$957)+SUMIF('DS by Location'!$B$10:$B$957,'YOY Comparison DS'!$B37,'DS by Location'!$J$10:$J$957)</f>
        <v>0</v>
      </c>
      <c r="I37" s="245">
        <f t="shared" si="1"/>
        <v>0</v>
      </c>
      <c r="K37" s="234" t="e">
        <f t="shared" si="2"/>
        <v>#REF!</v>
      </c>
      <c r="T37" s="39"/>
    </row>
    <row r="38" spans="1:20" x14ac:dyDescent="0.25">
      <c r="A38" t="s">
        <v>1048</v>
      </c>
      <c r="B38">
        <v>3064</v>
      </c>
      <c r="C38" s="234" t="e">
        <f>SUMIF(#REF!,'YOY Comparison DS'!B38,#REF!)</f>
        <v>#REF!</v>
      </c>
      <c r="D38" s="234" t="e">
        <f>SUMIF(#REF!,'YOY Comparison DS'!$B38,#REF!)+SUMIF(#REF!,'YOY Comparison DS'!$B38,#REF!)+SUMIF(#REF!,'YOY Comparison DS'!$B38,#REF!)</f>
        <v>#REF!</v>
      </c>
      <c r="E38" s="245" t="e">
        <f t="shared" si="0"/>
        <v>#REF!</v>
      </c>
      <c r="G38" s="234">
        <f>SUMIF('DS by Location'!$B$10:$B$957,'YOY Comparison DS'!B38,'DS by Location'!$G$10:$G$957)</f>
        <v>19630784.199999996</v>
      </c>
      <c r="H38" s="234">
        <f>SUMIF('DS by Location'!$B$10:$B$957,'YOY Comparison DS'!$B38,'DS by Location'!$H$10:$H$957)+SUMIF('DS by Location'!$B$10:$B$957,'YOY Comparison DS'!$B38,'DS by Location'!$I$10:$I$957)+SUMIF('DS by Location'!$B$10:$B$957,'YOY Comparison DS'!$B38,'DS by Location'!$J$10:$J$957)</f>
        <v>0</v>
      </c>
      <c r="I38" s="245">
        <f t="shared" si="1"/>
        <v>0</v>
      </c>
      <c r="K38" s="234" t="e">
        <f t="shared" si="2"/>
        <v>#REF!</v>
      </c>
      <c r="T38" s="39"/>
    </row>
    <row r="39" spans="1:20" x14ac:dyDescent="0.25">
      <c r="A39" t="s">
        <v>717</v>
      </c>
      <c r="B39">
        <v>4105</v>
      </c>
      <c r="C39" s="234" t="e">
        <f>SUMIF(#REF!,'YOY Comparison DS'!B39,#REF!)</f>
        <v>#REF!</v>
      </c>
      <c r="D39" s="234" t="e">
        <f>SUMIF(#REF!,'YOY Comparison DS'!$B39,#REF!)+SUMIF(#REF!,'YOY Comparison DS'!$B39,#REF!)+SUMIF(#REF!,'YOY Comparison DS'!$B39,#REF!)</f>
        <v>#REF!</v>
      </c>
      <c r="E39" s="245" t="e">
        <f t="shared" si="0"/>
        <v>#REF!</v>
      </c>
      <c r="G39" s="234">
        <f>SUMIF('DS by Location'!$B$10:$B$957,'YOY Comparison DS'!B39,'DS by Location'!$G$10:$G$957)</f>
        <v>691617.74</v>
      </c>
      <c r="H39" s="234">
        <f>SUMIF('DS by Location'!$B$10:$B$957,'YOY Comparison DS'!$B39,'DS by Location'!$H$10:$H$957)+SUMIF('DS by Location'!$B$10:$B$957,'YOY Comparison DS'!$B39,'DS by Location'!$I$10:$I$957)+SUMIF('DS by Location'!$B$10:$B$957,'YOY Comparison DS'!$B39,'DS by Location'!$J$10:$J$957)</f>
        <v>0</v>
      </c>
      <c r="I39" s="245">
        <f t="shared" si="1"/>
        <v>0</v>
      </c>
      <c r="K39" s="234" t="e">
        <f t="shared" si="2"/>
        <v>#REF!</v>
      </c>
      <c r="T39" s="87"/>
    </row>
    <row r="40" spans="1:20" x14ac:dyDescent="0.25">
      <c r="A40" t="s">
        <v>1026</v>
      </c>
      <c r="B40">
        <v>4500</v>
      </c>
      <c r="C40" s="234" t="e">
        <f>SUMIF(#REF!,'YOY Comparison DS'!B40,#REF!)</f>
        <v>#REF!</v>
      </c>
      <c r="D40" s="234" t="e">
        <f>SUMIF(#REF!,'YOY Comparison DS'!$B40,#REF!)+SUMIF(#REF!,'YOY Comparison DS'!$B40,#REF!)+SUMIF(#REF!,'YOY Comparison DS'!$B40,#REF!)</f>
        <v>#REF!</v>
      </c>
      <c r="E40" s="245" t="e">
        <f t="shared" si="0"/>
        <v>#REF!</v>
      </c>
      <c r="G40" s="234">
        <f>SUMIF('DS by Location'!$B$10:$B$957,'YOY Comparison DS'!B40,'DS by Location'!$G$10:$G$957)</f>
        <v>52105.3</v>
      </c>
      <c r="H40" s="234">
        <f>SUMIF('DS by Location'!$B$10:$B$957,'YOY Comparison DS'!$B40,'DS by Location'!$H$10:$H$957)+SUMIF('DS by Location'!$B$10:$B$957,'YOY Comparison DS'!$B40,'DS by Location'!$I$10:$I$957)+SUMIF('DS by Location'!$B$10:$B$957,'YOY Comparison DS'!$B40,'DS by Location'!$J$10:$J$957)</f>
        <v>0</v>
      </c>
      <c r="I40" s="245">
        <f t="shared" si="1"/>
        <v>0</v>
      </c>
      <c r="K40" s="234" t="e">
        <f t="shared" si="2"/>
        <v>#REF!</v>
      </c>
      <c r="T40" s="88"/>
    </row>
    <row r="41" spans="1:20" x14ac:dyDescent="0.25">
      <c r="A41" t="s">
        <v>1027</v>
      </c>
      <c r="B41">
        <v>4600</v>
      </c>
      <c r="C41" s="234" t="e">
        <f>SUMIF(#REF!,'YOY Comparison DS'!B41,#REF!)</f>
        <v>#REF!</v>
      </c>
      <c r="D41" s="234" t="e">
        <f>SUMIF(#REF!,'YOY Comparison DS'!$B41,#REF!)+SUMIF(#REF!,'YOY Comparison DS'!$B41,#REF!)+SUMIF(#REF!,'YOY Comparison DS'!$B41,#REF!)</f>
        <v>#REF!</v>
      </c>
      <c r="E41" s="245" t="e">
        <f t="shared" si="0"/>
        <v>#REF!</v>
      </c>
      <c r="G41" s="234">
        <f>SUMIF('DS by Location'!$B$10:$B$957,'YOY Comparison DS'!B41,'DS by Location'!$G$10:$G$957)</f>
        <v>6207.69</v>
      </c>
      <c r="H41" s="234">
        <f>SUMIF('DS by Location'!$B$10:$B$957,'YOY Comparison DS'!$B41,'DS by Location'!$H$10:$H$957)+SUMIF('DS by Location'!$B$10:$B$957,'YOY Comparison DS'!$B41,'DS by Location'!$I$10:$I$957)+SUMIF('DS by Location'!$B$10:$B$957,'YOY Comparison DS'!$B41,'DS by Location'!$J$10:$J$957)</f>
        <v>0</v>
      </c>
      <c r="I41" s="245">
        <f t="shared" si="1"/>
        <v>0</v>
      </c>
      <c r="K41" s="234" t="e">
        <f t="shared" si="2"/>
        <v>#REF!</v>
      </c>
      <c r="T41" s="88"/>
    </row>
    <row r="42" spans="1:20" x14ac:dyDescent="0.25">
      <c r="A42" t="s">
        <v>120</v>
      </c>
      <c r="B42">
        <v>4605</v>
      </c>
      <c r="C42" s="234" t="e">
        <f>SUMIF(#REF!,'YOY Comparison DS'!B42,#REF!)</f>
        <v>#REF!</v>
      </c>
      <c r="D42" s="234" t="e">
        <f>SUMIF(#REF!,'YOY Comparison DS'!$B42,#REF!)+SUMIF(#REF!,'YOY Comparison DS'!$B42,#REF!)+SUMIF(#REF!,'YOY Comparison DS'!$B42,#REF!)</f>
        <v>#REF!</v>
      </c>
      <c r="E42" s="245" t="e">
        <f t="shared" si="0"/>
        <v>#REF!</v>
      </c>
      <c r="G42" s="234">
        <f>SUMIF('DS by Location'!$B$10:$B$957,'YOY Comparison DS'!B42,'DS by Location'!$G$10:$G$957)</f>
        <v>83844.39</v>
      </c>
      <c r="H42" s="234">
        <f>SUMIF('DS by Location'!$B$10:$B$957,'YOY Comparison DS'!$B42,'DS by Location'!$H$10:$H$957)+SUMIF('DS by Location'!$B$10:$B$957,'YOY Comparison DS'!$B42,'DS by Location'!$I$10:$I$957)+SUMIF('DS by Location'!$B$10:$B$957,'YOY Comparison DS'!$B42,'DS by Location'!$J$10:$J$957)</f>
        <v>0</v>
      </c>
      <c r="I42" s="245">
        <f t="shared" si="1"/>
        <v>0</v>
      </c>
      <c r="K42" s="234" t="e">
        <f t="shared" si="2"/>
        <v>#REF!</v>
      </c>
      <c r="T42" s="88"/>
    </row>
    <row r="43" spans="1:20" x14ac:dyDescent="0.25">
      <c r="A43" t="s">
        <v>1028</v>
      </c>
      <c r="B43">
        <v>4805</v>
      </c>
      <c r="C43" s="234" t="e">
        <f>SUMIF(#REF!,'YOY Comparison DS'!B43,#REF!)</f>
        <v>#REF!</v>
      </c>
      <c r="D43" s="234" t="e">
        <f>SUMIF(#REF!,'YOY Comparison DS'!$B43,#REF!)+SUMIF(#REF!,'YOY Comparison DS'!$B43,#REF!)+SUMIF(#REF!,'YOY Comparison DS'!$B43,#REF!)</f>
        <v>#REF!</v>
      </c>
      <c r="E43" s="245" t="e">
        <f t="shared" si="0"/>
        <v>#REF!</v>
      </c>
      <c r="G43" s="234">
        <f>SUMIF('DS by Location'!$B$10:$B$957,'YOY Comparison DS'!B43,'DS by Location'!$G$10:$G$957)</f>
        <v>140014.41</v>
      </c>
      <c r="H43" s="234">
        <f>SUMIF('DS by Location'!$B$10:$B$957,'YOY Comparison DS'!$B43,'DS by Location'!$H$10:$H$957)+SUMIF('DS by Location'!$B$10:$B$957,'YOY Comparison DS'!$B43,'DS by Location'!$I$10:$I$957)+SUMIF('DS by Location'!$B$10:$B$957,'YOY Comparison DS'!$B43,'DS by Location'!$J$10:$J$957)</f>
        <v>0</v>
      </c>
      <c r="I43" s="245">
        <f t="shared" si="1"/>
        <v>0</v>
      </c>
      <c r="K43" s="234" t="e">
        <f t="shared" si="2"/>
        <v>#REF!</v>
      </c>
      <c r="T43" s="88"/>
    </row>
    <row r="44" spans="1:20" x14ac:dyDescent="0.25">
      <c r="A44" t="s">
        <v>1029</v>
      </c>
      <c r="B44">
        <v>5000</v>
      </c>
      <c r="C44" s="234" t="e">
        <f>SUMIF(#REF!,'YOY Comparison DS'!B44,#REF!)</f>
        <v>#REF!</v>
      </c>
      <c r="D44" s="234" t="e">
        <f>SUMIF(#REF!,'YOY Comparison DS'!$B44,#REF!)+SUMIF(#REF!,'YOY Comparison DS'!$B44,#REF!)+SUMIF(#REF!,'YOY Comparison DS'!$B44,#REF!)</f>
        <v>#REF!</v>
      </c>
      <c r="E44" s="245" t="e">
        <f t="shared" si="0"/>
        <v>#REF!</v>
      </c>
      <c r="G44" s="234">
        <f>SUMIF('DS by Location'!$B$10:$B$957,'YOY Comparison DS'!B44,'DS by Location'!$G$10:$G$957)</f>
        <v>485808.24</v>
      </c>
      <c r="H44" s="234">
        <f>SUMIF('DS by Location'!$B$10:$B$957,'YOY Comparison DS'!$B44,'DS by Location'!$H$10:$H$957)+SUMIF('DS by Location'!$B$10:$B$957,'YOY Comparison DS'!$B44,'DS by Location'!$I$10:$I$957)+SUMIF('DS by Location'!$B$10:$B$957,'YOY Comparison DS'!$B44,'DS by Location'!$J$10:$J$957)</f>
        <v>0</v>
      </c>
      <c r="I44" s="245">
        <f t="shared" si="1"/>
        <v>0</v>
      </c>
      <c r="K44" s="234" t="e">
        <f t="shared" si="2"/>
        <v>#REF!</v>
      </c>
      <c r="T44" s="87"/>
    </row>
    <row r="45" spans="1:20" x14ac:dyDescent="0.25">
      <c r="A45" t="s">
        <v>741</v>
      </c>
      <c r="B45">
        <v>5013</v>
      </c>
      <c r="C45" s="234" t="e">
        <f>SUMIF(#REF!,'YOY Comparison DS'!B45,#REF!)</f>
        <v>#REF!</v>
      </c>
      <c r="D45" s="234" t="e">
        <f>SUMIF(#REF!,'YOY Comparison DS'!$B45,#REF!)+SUMIF(#REF!,'YOY Comparison DS'!$B45,#REF!)+SUMIF(#REF!,'YOY Comparison DS'!$B45,#REF!)</f>
        <v>#REF!</v>
      </c>
      <c r="E45" s="245" t="e">
        <f t="shared" si="0"/>
        <v>#REF!</v>
      </c>
      <c r="G45" s="234">
        <f>SUMIF('DS by Location'!$B$10:$B$957,'YOY Comparison DS'!B45,'DS by Location'!$G$10:$G$957)</f>
        <v>0</v>
      </c>
      <c r="H45" s="234">
        <f>SUMIF('DS by Location'!$B$10:$B$957,'YOY Comparison DS'!$B45,'DS by Location'!$H$10:$H$957)+SUMIF('DS by Location'!$B$10:$B$957,'YOY Comparison DS'!$B45,'DS by Location'!$I$10:$I$957)+SUMIF('DS by Location'!$B$10:$B$957,'YOY Comparison DS'!$B45,'DS by Location'!$J$10:$J$957)</f>
        <v>0</v>
      </c>
      <c r="I45" s="245" t="e">
        <f t="shared" si="1"/>
        <v>#DIV/0!</v>
      </c>
      <c r="K45" s="234" t="e">
        <f t="shared" si="2"/>
        <v>#REF!</v>
      </c>
      <c r="T45" s="87"/>
    </row>
    <row r="46" spans="1:20" x14ac:dyDescent="0.25">
      <c r="A46" t="s">
        <v>742</v>
      </c>
      <c r="B46">
        <v>5014</v>
      </c>
      <c r="C46" s="234" t="e">
        <f>SUMIF(#REF!,'YOY Comparison DS'!B46,#REF!)</f>
        <v>#REF!</v>
      </c>
      <c r="D46" s="234" t="e">
        <f>SUMIF(#REF!,'YOY Comparison DS'!$B46,#REF!)+SUMIF(#REF!,'YOY Comparison DS'!$B46,#REF!)+SUMIF(#REF!,'YOY Comparison DS'!$B46,#REF!)</f>
        <v>#REF!</v>
      </c>
      <c r="E46" s="245" t="e">
        <f t="shared" si="0"/>
        <v>#REF!</v>
      </c>
      <c r="G46" s="234">
        <f>SUMIF('DS by Location'!$B$10:$B$957,'YOY Comparison DS'!B46,'DS by Location'!$G$10:$G$957)</f>
        <v>0</v>
      </c>
      <c r="H46" s="234">
        <f>SUMIF('DS by Location'!$B$10:$B$957,'YOY Comparison DS'!$B46,'DS by Location'!$H$10:$H$957)+SUMIF('DS by Location'!$B$10:$B$957,'YOY Comparison DS'!$B46,'DS by Location'!$I$10:$I$957)+SUMIF('DS by Location'!$B$10:$B$957,'YOY Comparison DS'!$B46,'DS by Location'!$J$10:$J$957)</f>
        <v>0</v>
      </c>
      <c r="I46" s="245" t="e">
        <f t="shared" si="1"/>
        <v>#DIV/0!</v>
      </c>
      <c r="K46" s="234" t="e">
        <f t="shared" si="2"/>
        <v>#REF!</v>
      </c>
      <c r="T46" s="39"/>
    </row>
    <row r="47" spans="1:20" x14ac:dyDescent="0.25">
      <c r="A47" t="s">
        <v>743</v>
      </c>
      <c r="B47">
        <v>5015</v>
      </c>
      <c r="C47" s="234" t="e">
        <f>SUMIF(#REF!,'YOY Comparison DS'!B47,#REF!)</f>
        <v>#REF!</v>
      </c>
      <c r="D47" s="234" t="e">
        <f>SUMIF(#REF!,'YOY Comparison DS'!$B47,#REF!)+SUMIF(#REF!,'YOY Comparison DS'!$B47,#REF!)+SUMIF(#REF!,'YOY Comparison DS'!$B47,#REF!)</f>
        <v>#REF!</v>
      </c>
      <c r="E47" s="245" t="e">
        <f t="shared" si="0"/>
        <v>#REF!</v>
      </c>
      <c r="G47" s="234">
        <f>SUMIF('DS by Location'!$B$10:$B$957,'YOY Comparison DS'!B47,'DS by Location'!$G$10:$G$957)</f>
        <v>0</v>
      </c>
      <c r="H47" s="234">
        <f>SUMIF('DS by Location'!$B$10:$B$957,'YOY Comparison DS'!$B47,'DS by Location'!$H$10:$H$957)+SUMIF('DS by Location'!$B$10:$B$957,'YOY Comparison DS'!$B47,'DS by Location'!$I$10:$I$957)+SUMIF('DS by Location'!$B$10:$B$957,'YOY Comparison DS'!$B47,'DS by Location'!$J$10:$J$957)</f>
        <v>0</v>
      </c>
      <c r="I47" s="245" t="e">
        <f t="shared" si="1"/>
        <v>#DIV/0!</v>
      </c>
      <c r="K47" s="234" t="e">
        <f t="shared" si="2"/>
        <v>#REF!</v>
      </c>
      <c r="T47" s="35"/>
    </row>
    <row r="48" spans="1:20" x14ac:dyDescent="0.25">
      <c r="A48" t="s">
        <v>746</v>
      </c>
      <c r="B48">
        <v>5021</v>
      </c>
      <c r="C48" s="234" t="e">
        <f>SUMIF(#REF!,'YOY Comparison DS'!B48,#REF!)</f>
        <v>#REF!</v>
      </c>
      <c r="D48" s="234" t="e">
        <f>SUMIF(#REF!,'YOY Comparison DS'!$B48,#REF!)+SUMIF(#REF!,'YOY Comparison DS'!$B48,#REF!)+SUMIF(#REF!,'YOY Comparison DS'!$B48,#REF!)</f>
        <v>#REF!</v>
      </c>
      <c r="E48" s="245" t="e">
        <f t="shared" si="0"/>
        <v>#REF!</v>
      </c>
      <c r="G48" s="234">
        <f>SUMIF('DS by Location'!$B$10:$B$957,'YOY Comparison DS'!B48,'DS by Location'!$G$10:$G$957)</f>
        <v>0</v>
      </c>
      <c r="H48" s="234">
        <f>SUMIF('DS by Location'!$B$10:$B$957,'YOY Comparison DS'!$B48,'DS by Location'!$H$10:$H$957)+SUMIF('DS by Location'!$B$10:$B$957,'YOY Comparison DS'!$B48,'DS by Location'!$I$10:$I$957)+SUMIF('DS by Location'!$B$10:$B$957,'YOY Comparison DS'!$B48,'DS by Location'!$J$10:$J$957)</f>
        <v>0</v>
      </c>
      <c r="I48" s="245" t="e">
        <f t="shared" si="1"/>
        <v>#DIV/0!</v>
      </c>
      <c r="K48" s="234" t="e">
        <f t="shared" si="2"/>
        <v>#REF!</v>
      </c>
      <c r="T48" s="87"/>
    </row>
    <row r="49" spans="1:20" x14ac:dyDescent="0.25">
      <c r="A49" t="s">
        <v>748</v>
      </c>
      <c r="B49">
        <v>5023</v>
      </c>
      <c r="C49" s="234" t="e">
        <f>SUMIF(#REF!,'YOY Comparison DS'!B49,#REF!)</f>
        <v>#REF!</v>
      </c>
      <c r="D49" s="234" t="e">
        <f>SUMIF(#REF!,'YOY Comparison DS'!$B49,#REF!)+SUMIF(#REF!,'YOY Comparison DS'!$B49,#REF!)+SUMIF(#REF!,'YOY Comparison DS'!$B49,#REF!)</f>
        <v>#REF!</v>
      </c>
      <c r="E49" s="245" t="e">
        <f t="shared" si="0"/>
        <v>#REF!</v>
      </c>
      <c r="G49" s="234">
        <f>SUMIF('DS by Location'!$B$10:$B$957,'YOY Comparison DS'!B49,'DS by Location'!$G$10:$G$957)</f>
        <v>1209359.69</v>
      </c>
      <c r="H49" s="234">
        <f>SUMIF('DS by Location'!$B$10:$B$957,'YOY Comparison DS'!$B49,'DS by Location'!$H$10:$H$957)+SUMIF('DS by Location'!$B$10:$B$957,'YOY Comparison DS'!$B49,'DS by Location'!$I$10:$I$957)+SUMIF('DS by Location'!$B$10:$B$957,'YOY Comparison DS'!$B49,'DS by Location'!$J$10:$J$957)</f>
        <v>0</v>
      </c>
      <c r="I49" s="245">
        <f t="shared" si="1"/>
        <v>0</v>
      </c>
      <c r="K49" s="234" t="e">
        <f t="shared" si="2"/>
        <v>#REF!</v>
      </c>
      <c r="T49" s="88"/>
    </row>
    <row r="50" spans="1:20" x14ac:dyDescent="0.25">
      <c r="A50" t="s">
        <v>749</v>
      </c>
      <c r="B50">
        <v>5024</v>
      </c>
      <c r="C50" s="234" t="e">
        <f>SUMIF(#REF!,'YOY Comparison DS'!B50,#REF!)</f>
        <v>#REF!</v>
      </c>
      <c r="D50" s="234" t="e">
        <f>SUMIF(#REF!,'YOY Comparison DS'!$B50,#REF!)+SUMIF(#REF!,'YOY Comparison DS'!$B50,#REF!)+SUMIF(#REF!,'YOY Comparison DS'!$B50,#REF!)</f>
        <v>#REF!</v>
      </c>
      <c r="E50" s="245" t="e">
        <f t="shared" si="0"/>
        <v>#REF!</v>
      </c>
      <c r="G50" s="234">
        <f>SUMIF('DS by Location'!$B$10:$B$957,'YOY Comparison DS'!B50,'DS by Location'!$G$10:$G$957)</f>
        <v>0</v>
      </c>
      <c r="H50" s="234">
        <f>SUMIF('DS by Location'!$B$10:$B$957,'YOY Comparison DS'!$B50,'DS by Location'!$H$10:$H$957)+SUMIF('DS by Location'!$B$10:$B$957,'YOY Comparison DS'!$B50,'DS by Location'!$I$10:$I$957)+SUMIF('DS by Location'!$B$10:$B$957,'YOY Comparison DS'!$B50,'DS by Location'!$J$10:$J$957)</f>
        <v>0</v>
      </c>
      <c r="I50" s="245" t="e">
        <f t="shared" si="1"/>
        <v>#DIV/0!</v>
      </c>
      <c r="K50" s="234" t="e">
        <f t="shared" si="2"/>
        <v>#REF!</v>
      </c>
      <c r="T50" s="88"/>
    </row>
    <row r="51" spans="1:20" x14ac:dyDescent="0.25">
      <c r="A51" t="s">
        <v>646</v>
      </c>
      <c r="B51">
        <v>5026</v>
      </c>
      <c r="C51" s="234" t="e">
        <f>SUMIF(#REF!,'YOY Comparison DS'!B51,#REF!)</f>
        <v>#REF!</v>
      </c>
      <c r="D51" s="234" t="e">
        <f>SUMIF(#REF!,'YOY Comparison DS'!$B51,#REF!)+SUMIF(#REF!,'YOY Comparison DS'!$B51,#REF!)+SUMIF(#REF!,'YOY Comparison DS'!$B51,#REF!)</f>
        <v>#REF!</v>
      </c>
      <c r="E51" s="245" t="e">
        <f t="shared" si="0"/>
        <v>#REF!</v>
      </c>
      <c r="G51" s="234">
        <f>SUMIF('DS by Location'!$B$10:$B$957,'YOY Comparison DS'!B51,'DS by Location'!$G$10:$G$957)</f>
        <v>6887.59</v>
      </c>
      <c r="H51" s="234">
        <f>SUMIF('DS by Location'!$B$10:$B$957,'YOY Comparison DS'!$B51,'DS by Location'!$H$10:$H$957)+SUMIF('DS by Location'!$B$10:$B$957,'YOY Comparison DS'!$B51,'DS by Location'!$I$10:$I$957)+SUMIF('DS by Location'!$B$10:$B$957,'YOY Comparison DS'!$B51,'DS by Location'!$J$10:$J$957)</f>
        <v>0</v>
      </c>
      <c r="I51" s="245">
        <f t="shared" si="1"/>
        <v>0</v>
      </c>
      <c r="K51" s="234" t="e">
        <f t="shared" si="2"/>
        <v>#REF!</v>
      </c>
      <c r="T51" s="87"/>
    </row>
    <row r="52" spans="1:20" x14ac:dyDescent="0.25">
      <c r="A52" t="s">
        <v>755</v>
      </c>
      <c r="B52">
        <v>5033</v>
      </c>
      <c r="C52" s="234" t="e">
        <f>SUMIF(#REF!,'YOY Comparison DS'!B52,#REF!)</f>
        <v>#REF!</v>
      </c>
      <c r="D52" s="234" t="e">
        <f>SUMIF(#REF!,'YOY Comparison DS'!$B52,#REF!)+SUMIF(#REF!,'YOY Comparison DS'!$B52,#REF!)+SUMIF(#REF!,'YOY Comparison DS'!$B52,#REF!)</f>
        <v>#REF!</v>
      </c>
      <c r="E52" s="245" t="e">
        <f t="shared" si="0"/>
        <v>#REF!</v>
      </c>
      <c r="G52" s="234">
        <f>SUMIF('DS by Location'!$B$10:$B$957,'YOY Comparison DS'!B52,'DS by Location'!$G$10:$G$957)</f>
        <v>-4.1472958400845528E-10</v>
      </c>
      <c r="H52" s="234">
        <f>SUMIF('DS by Location'!$B$10:$B$957,'YOY Comparison DS'!$B52,'DS by Location'!$H$10:$H$957)+SUMIF('DS by Location'!$B$10:$B$957,'YOY Comparison DS'!$B52,'DS by Location'!$I$10:$I$957)+SUMIF('DS by Location'!$B$10:$B$957,'YOY Comparison DS'!$B52,'DS by Location'!$J$10:$J$957)</f>
        <v>0</v>
      </c>
      <c r="I52" s="245">
        <f t="shared" si="1"/>
        <v>0</v>
      </c>
      <c r="K52" s="234" t="e">
        <f t="shared" si="2"/>
        <v>#REF!</v>
      </c>
      <c r="T52" s="87"/>
    </row>
    <row r="53" spans="1:20" x14ac:dyDescent="0.25">
      <c r="A53" t="s">
        <v>757</v>
      </c>
      <c r="B53">
        <v>5035</v>
      </c>
      <c r="C53" s="234" t="e">
        <f>SUMIF(#REF!,'YOY Comparison DS'!B53,#REF!)</f>
        <v>#REF!</v>
      </c>
      <c r="D53" s="234" t="e">
        <f>SUMIF(#REF!,'YOY Comparison DS'!$B53,#REF!)+SUMIF(#REF!,'YOY Comparison DS'!$B53,#REF!)+SUMIF(#REF!,'YOY Comparison DS'!$B53,#REF!)</f>
        <v>#REF!</v>
      </c>
      <c r="E53" s="245" t="e">
        <f t="shared" si="0"/>
        <v>#REF!</v>
      </c>
      <c r="G53" s="234">
        <f>SUMIF('DS by Location'!$B$10:$B$957,'YOY Comparison DS'!B53,'DS by Location'!$G$10:$G$957)</f>
        <v>1579209.28</v>
      </c>
      <c r="H53" s="234">
        <f>SUMIF('DS by Location'!$B$10:$B$957,'YOY Comparison DS'!$B53,'DS by Location'!$H$10:$H$957)+SUMIF('DS by Location'!$B$10:$B$957,'YOY Comparison DS'!$B53,'DS by Location'!$I$10:$I$957)+SUMIF('DS by Location'!$B$10:$B$957,'YOY Comparison DS'!$B53,'DS by Location'!$J$10:$J$957)</f>
        <v>0</v>
      </c>
      <c r="I53" s="245">
        <f t="shared" si="1"/>
        <v>0</v>
      </c>
      <c r="K53" s="234" t="e">
        <f t="shared" si="2"/>
        <v>#REF!</v>
      </c>
      <c r="T53" s="87"/>
    </row>
    <row r="54" spans="1:20" x14ac:dyDescent="0.25">
      <c r="A54" t="s">
        <v>758</v>
      </c>
      <c r="B54">
        <v>5036</v>
      </c>
      <c r="C54" s="234" t="e">
        <f>SUMIF(#REF!,'YOY Comparison DS'!B54,#REF!)</f>
        <v>#REF!</v>
      </c>
      <c r="D54" s="234" t="e">
        <f>SUMIF(#REF!,'YOY Comparison DS'!$B54,#REF!)+SUMIF(#REF!,'YOY Comparison DS'!$B54,#REF!)+SUMIF(#REF!,'YOY Comparison DS'!$B54,#REF!)</f>
        <v>#REF!</v>
      </c>
      <c r="E54" s="245" t="e">
        <f t="shared" si="0"/>
        <v>#REF!</v>
      </c>
      <c r="G54" s="234">
        <f>SUMIF('DS by Location'!$B$10:$B$957,'YOY Comparison DS'!B54,'DS by Location'!$G$10:$G$957)</f>
        <v>0</v>
      </c>
      <c r="H54" s="234">
        <f>SUMIF('DS by Location'!$B$10:$B$957,'YOY Comparison DS'!$B54,'DS by Location'!$H$10:$H$957)+SUMIF('DS by Location'!$B$10:$B$957,'YOY Comparison DS'!$B54,'DS by Location'!$I$10:$I$957)+SUMIF('DS by Location'!$B$10:$B$957,'YOY Comparison DS'!$B54,'DS by Location'!$J$10:$J$957)</f>
        <v>0</v>
      </c>
      <c r="I54" s="245" t="e">
        <f t="shared" si="1"/>
        <v>#DIV/0!</v>
      </c>
      <c r="K54" s="234" t="e">
        <f t="shared" si="2"/>
        <v>#REF!</v>
      </c>
      <c r="T54" s="87"/>
    </row>
    <row r="55" spans="1:20" x14ac:dyDescent="0.25">
      <c r="A55" t="s">
        <v>759</v>
      </c>
      <c r="B55">
        <v>5040</v>
      </c>
      <c r="C55" s="234" t="e">
        <f>SUMIF(#REF!,'YOY Comparison DS'!B55,#REF!)</f>
        <v>#REF!</v>
      </c>
      <c r="D55" s="234" t="e">
        <f>SUMIF(#REF!,'YOY Comparison DS'!$B55,#REF!)+SUMIF(#REF!,'YOY Comparison DS'!$B55,#REF!)+SUMIF(#REF!,'YOY Comparison DS'!$B55,#REF!)</f>
        <v>#REF!</v>
      </c>
      <c r="E55" s="245" t="e">
        <f t="shared" si="0"/>
        <v>#REF!</v>
      </c>
      <c r="G55" s="234">
        <f>SUMIF('DS by Location'!$B$10:$B$957,'YOY Comparison DS'!B55,'DS by Location'!$G$10:$G$957)</f>
        <v>0</v>
      </c>
      <c r="H55" s="234">
        <f>SUMIF('DS by Location'!$B$10:$B$957,'YOY Comparison DS'!$B55,'DS by Location'!$H$10:$H$957)+SUMIF('DS by Location'!$B$10:$B$957,'YOY Comparison DS'!$B55,'DS by Location'!$I$10:$I$957)+SUMIF('DS by Location'!$B$10:$B$957,'YOY Comparison DS'!$B55,'DS by Location'!$J$10:$J$957)</f>
        <v>0</v>
      </c>
      <c r="I55" s="245" t="e">
        <f t="shared" si="1"/>
        <v>#DIV/0!</v>
      </c>
      <c r="K55" s="234" t="e">
        <f t="shared" si="2"/>
        <v>#REF!</v>
      </c>
      <c r="T55" s="87"/>
    </row>
    <row r="56" spans="1:20" x14ac:dyDescent="0.25">
      <c r="A56" t="s">
        <v>1049</v>
      </c>
      <c r="B56">
        <v>5042</v>
      </c>
      <c r="C56" s="234" t="e">
        <f>SUMIF(#REF!,'YOY Comparison DS'!B56,#REF!)</f>
        <v>#REF!</v>
      </c>
      <c r="D56" s="234" t="e">
        <f>SUMIF(#REF!,'YOY Comparison DS'!$B56,#REF!)+SUMIF(#REF!,'YOY Comparison DS'!$B56,#REF!)+SUMIF(#REF!,'YOY Comparison DS'!$B56,#REF!)</f>
        <v>#REF!</v>
      </c>
      <c r="E56" s="245" t="e">
        <f t="shared" si="0"/>
        <v>#REF!</v>
      </c>
      <c r="G56" s="234">
        <f>SUMIF('DS by Location'!$B$10:$B$957,'YOY Comparison DS'!B56,'DS by Location'!$G$10:$G$957)</f>
        <v>0</v>
      </c>
      <c r="H56" s="234">
        <f>SUMIF('DS by Location'!$B$10:$B$957,'YOY Comparison DS'!$B56,'DS by Location'!$H$10:$H$957)+SUMIF('DS by Location'!$B$10:$B$957,'YOY Comparison DS'!$B56,'DS by Location'!$I$10:$I$957)+SUMIF('DS by Location'!$B$10:$B$957,'YOY Comparison DS'!$B56,'DS by Location'!$J$10:$J$957)</f>
        <v>0</v>
      </c>
      <c r="I56" s="245" t="e">
        <f t="shared" si="1"/>
        <v>#DIV/0!</v>
      </c>
      <c r="K56" s="234" t="e">
        <f t="shared" si="2"/>
        <v>#REF!</v>
      </c>
      <c r="T56" s="87"/>
    </row>
    <row r="57" spans="1:20" x14ac:dyDescent="0.25">
      <c r="A57" t="s">
        <v>762</v>
      </c>
      <c r="B57">
        <v>5045</v>
      </c>
      <c r="C57" s="234" t="e">
        <f>SUMIF(#REF!,'YOY Comparison DS'!B57,#REF!)</f>
        <v>#REF!</v>
      </c>
      <c r="D57" s="234" t="e">
        <f>SUMIF(#REF!,'YOY Comparison DS'!$B57,#REF!)+SUMIF(#REF!,'YOY Comparison DS'!$B57,#REF!)+SUMIF(#REF!,'YOY Comparison DS'!$B57,#REF!)</f>
        <v>#REF!</v>
      </c>
      <c r="E57" s="245" t="e">
        <f t="shared" si="0"/>
        <v>#REF!</v>
      </c>
      <c r="G57" s="234">
        <f>SUMIF('DS by Location'!$B$10:$B$957,'YOY Comparison DS'!B57,'DS by Location'!$G$10:$G$957)</f>
        <v>219794.93</v>
      </c>
      <c r="H57" s="234">
        <f>SUMIF('DS by Location'!$B$10:$B$957,'YOY Comparison DS'!$B57,'DS by Location'!$H$10:$H$957)+SUMIF('DS by Location'!$B$10:$B$957,'YOY Comparison DS'!$B57,'DS by Location'!$I$10:$I$957)+SUMIF('DS by Location'!$B$10:$B$957,'YOY Comparison DS'!$B57,'DS by Location'!$J$10:$J$957)</f>
        <v>0</v>
      </c>
      <c r="I57" s="245">
        <f t="shared" si="1"/>
        <v>0</v>
      </c>
      <c r="K57" s="234" t="e">
        <f t="shared" si="2"/>
        <v>#REF!</v>
      </c>
      <c r="T57" s="39"/>
    </row>
    <row r="58" spans="1:20" x14ac:dyDescent="0.25">
      <c r="A58" t="s">
        <v>765</v>
      </c>
      <c r="B58">
        <v>5048</v>
      </c>
      <c r="C58" s="234" t="e">
        <f>SUMIF(#REF!,'YOY Comparison DS'!B58,#REF!)</f>
        <v>#REF!</v>
      </c>
      <c r="D58" s="234" t="e">
        <f>SUMIF(#REF!,'YOY Comparison DS'!$B58,#REF!)+SUMIF(#REF!,'YOY Comparison DS'!$B58,#REF!)+SUMIF(#REF!,'YOY Comparison DS'!$B58,#REF!)</f>
        <v>#REF!</v>
      </c>
      <c r="E58" s="245" t="e">
        <f t="shared" si="0"/>
        <v>#REF!</v>
      </c>
      <c r="G58" s="234">
        <f>SUMIF('DS by Location'!$B$10:$B$957,'YOY Comparison DS'!B58,'DS by Location'!$G$10:$G$957)</f>
        <v>0</v>
      </c>
      <c r="H58" s="234">
        <f>SUMIF('DS by Location'!$B$10:$B$957,'YOY Comparison DS'!$B58,'DS by Location'!$H$10:$H$957)+SUMIF('DS by Location'!$B$10:$B$957,'YOY Comparison DS'!$B58,'DS by Location'!$I$10:$I$957)+SUMIF('DS by Location'!$B$10:$B$957,'YOY Comparison DS'!$B58,'DS by Location'!$J$10:$J$957)</f>
        <v>0</v>
      </c>
      <c r="I58" s="245" t="e">
        <f t="shared" si="1"/>
        <v>#DIV/0!</v>
      </c>
      <c r="K58" s="234" t="e">
        <f t="shared" si="2"/>
        <v>#REF!</v>
      </c>
      <c r="T58" s="88"/>
    </row>
    <row r="59" spans="1:20" x14ac:dyDescent="0.25">
      <c r="A59" t="s">
        <v>647</v>
      </c>
      <c r="B59">
        <v>5049</v>
      </c>
      <c r="C59" s="234" t="e">
        <f>SUMIF(#REF!,'YOY Comparison DS'!B59,#REF!)</f>
        <v>#REF!</v>
      </c>
      <c r="D59" s="234" t="e">
        <f>SUMIF(#REF!,'YOY Comparison DS'!$B59,#REF!)+SUMIF(#REF!,'YOY Comparison DS'!$B59,#REF!)+SUMIF(#REF!,'YOY Comparison DS'!$B59,#REF!)</f>
        <v>#REF!</v>
      </c>
      <c r="E59" s="245" t="e">
        <f t="shared" si="0"/>
        <v>#REF!</v>
      </c>
      <c r="G59" s="234">
        <f>SUMIF('DS by Location'!$B$10:$B$957,'YOY Comparison DS'!B59,'DS by Location'!$G$10:$G$957)</f>
        <v>18019.88</v>
      </c>
      <c r="H59" s="234">
        <f>SUMIF('DS by Location'!$B$10:$B$957,'YOY Comparison DS'!$B59,'DS by Location'!$H$10:$H$957)+SUMIF('DS by Location'!$B$10:$B$957,'YOY Comparison DS'!$B59,'DS by Location'!$I$10:$I$957)+SUMIF('DS by Location'!$B$10:$B$957,'YOY Comparison DS'!$B59,'DS by Location'!$J$10:$J$957)</f>
        <v>0</v>
      </c>
      <c r="I59" s="245">
        <f t="shared" si="1"/>
        <v>0</v>
      </c>
      <c r="K59" s="234" t="e">
        <f t="shared" si="2"/>
        <v>#REF!</v>
      </c>
      <c r="T59" s="87"/>
    </row>
    <row r="60" spans="1:20" x14ac:dyDescent="0.25">
      <c r="A60" t="s">
        <v>767</v>
      </c>
      <c r="B60">
        <v>5051</v>
      </c>
      <c r="C60" s="234" t="e">
        <f>SUMIF(#REF!,'YOY Comparison DS'!B60,#REF!)</f>
        <v>#REF!</v>
      </c>
      <c r="D60" s="234" t="e">
        <f>SUMIF(#REF!,'YOY Comparison DS'!$B60,#REF!)+SUMIF(#REF!,'YOY Comparison DS'!$B60,#REF!)+SUMIF(#REF!,'YOY Comparison DS'!$B60,#REF!)</f>
        <v>#REF!</v>
      </c>
      <c r="E60" s="245" t="e">
        <f t="shared" si="0"/>
        <v>#REF!</v>
      </c>
      <c r="G60" s="234">
        <f>SUMIF('DS by Location'!$B$10:$B$957,'YOY Comparison DS'!B60,'DS by Location'!$G$10:$G$957)</f>
        <v>0</v>
      </c>
      <c r="H60" s="234">
        <f>SUMIF('DS by Location'!$B$10:$B$957,'YOY Comparison DS'!$B60,'DS by Location'!$H$10:$H$957)+SUMIF('DS by Location'!$B$10:$B$957,'YOY Comparison DS'!$B60,'DS by Location'!$I$10:$I$957)+SUMIF('DS by Location'!$B$10:$B$957,'YOY Comparison DS'!$B60,'DS by Location'!$J$10:$J$957)</f>
        <v>0</v>
      </c>
      <c r="I60" s="245" t="e">
        <f t="shared" si="1"/>
        <v>#DIV/0!</v>
      </c>
      <c r="K60" s="234" t="e">
        <f t="shared" si="2"/>
        <v>#REF!</v>
      </c>
      <c r="T60" s="88"/>
    </row>
    <row r="61" spans="1:20" x14ac:dyDescent="0.25">
      <c r="A61" t="s">
        <v>769</v>
      </c>
      <c r="B61">
        <v>5053</v>
      </c>
      <c r="C61" s="234" t="e">
        <f>SUMIF(#REF!,'YOY Comparison DS'!B61,#REF!)</f>
        <v>#REF!</v>
      </c>
      <c r="D61" s="234" t="e">
        <f>SUMIF(#REF!,'YOY Comparison DS'!$B61,#REF!)+SUMIF(#REF!,'YOY Comparison DS'!$B61,#REF!)+SUMIF(#REF!,'YOY Comparison DS'!$B61,#REF!)</f>
        <v>#REF!</v>
      </c>
      <c r="E61" s="245" t="e">
        <f t="shared" si="0"/>
        <v>#REF!</v>
      </c>
      <c r="G61" s="234">
        <f>SUMIF('DS by Location'!$B$10:$B$957,'YOY Comparison DS'!B61,'DS by Location'!$G$10:$G$957)</f>
        <v>0</v>
      </c>
      <c r="H61" s="234">
        <f>SUMIF('DS by Location'!$B$10:$B$957,'YOY Comparison DS'!$B61,'DS by Location'!$H$10:$H$957)+SUMIF('DS by Location'!$B$10:$B$957,'YOY Comparison DS'!$B61,'DS by Location'!$I$10:$I$957)+SUMIF('DS by Location'!$B$10:$B$957,'YOY Comparison DS'!$B61,'DS by Location'!$J$10:$J$957)</f>
        <v>0</v>
      </c>
      <c r="I61" s="245" t="e">
        <f t="shared" si="1"/>
        <v>#DIV/0!</v>
      </c>
      <c r="K61" s="234" t="e">
        <f t="shared" si="2"/>
        <v>#REF!</v>
      </c>
      <c r="T61" s="38"/>
    </row>
    <row r="62" spans="1:20" x14ac:dyDescent="0.25">
      <c r="A62" t="s">
        <v>770</v>
      </c>
      <c r="B62">
        <v>5055</v>
      </c>
      <c r="C62" s="234" t="e">
        <f>SUMIF(#REF!,'YOY Comparison DS'!B62,#REF!)</f>
        <v>#REF!</v>
      </c>
      <c r="D62" s="234" t="e">
        <f>SUMIF(#REF!,'YOY Comparison DS'!$B62,#REF!)+SUMIF(#REF!,'YOY Comparison DS'!$B62,#REF!)+SUMIF(#REF!,'YOY Comparison DS'!$B62,#REF!)</f>
        <v>#REF!</v>
      </c>
      <c r="E62" s="245" t="e">
        <f t="shared" si="0"/>
        <v>#REF!</v>
      </c>
      <c r="G62" s="234">
        <f>SUMIF('DS by Location'!$B$10:$B$957,'YOY Comparison DS'!B62,'DS by Location'!$G$10:$G$957)</f>
        <v>263078.84999999998</v>
      </c>
      <c r="H62" s="234">
        <f>SUMIF('DS by Location'!$B$10:$B$957,'YOY Comparison DS'!$B62,'DS by Location'!$H$10:$H$957)+SUMIF('DS by Location'!$B$10:$B$957,'YOY Comparison DS'!$B62,'DS by Location'!$I$10:$I$957)+SUMIF('DS by Location'!$B$10:$B$957,'YOY Comparison DS'!$B62,'DS by Location'!$J$10:$J$957)</f>
        <v>0</v>
      </c>
      <c r="I62" s="245">
        <f t="shared" si="1"/>
        <v>0</v>
      </c>
      <c r="K62" s="234" t="e">
        <f t="shared" si="2"/>
        <v>#REF!</v>
      </c>
      <c r="T62" s="88"/>
    </row>
    <row r="63" spans="1:20" x14ac:dyDescent="0.25">
      <c r="A63" t="s">
        <v>773</v>
      </c>
      <c r="B63">
        <v>5059</v>
      </c>
      <c r="C63" s="234" t="e">
        <f>SUMIF(#REF!,'YOY Comparison DS'!B63,#REF!)</f>
        <v>#REF!</v>
      </c>
      <c r="D63" s="234" t="e">
        <f>SUMIF(#REF!,'YOY Comparison DS'!$B63,#REF!)+SUMIF(#REF!,'YOY Comparison DS'!$B63,#REF!)+SUMIF(#REF!,'YOY Comparison DS'!$B63,#REF!)</f>
        <v>#REF!</v>
      </c>
      <c r="E63" s="245" t="e">
        <f t="shared" si="0"/>
        <v>#REF!</v>
      </c>
      <c r="G63" s="234">
        <f>SUMIF('DS by Location'!$B$10:$B$957,'YOY Comparison DS'!B63,'DS by Location'!$G$10:$G$957)</f>
        <v>0</v>
      </c>
      <c r="H63" s="234">
        <f>SUMIF('DS by Location'!$B$10:$B$957,'YOY Comparison DS'!$B63,'DS by Location'!$H$10:$H$957)+SUMIF('DS by Location'!$B$10:$B$957,'YOY Comparison DS'!$B63,'DS by Location'!$I$10:$I$957)+SUMIF('DS by Location'!$B$10:$B$957,'YOY Comparison DS'!$B63,'DS by Location'!$J$10:$J$957)</f>
        <v>0</v>
      </c>
      <c r="I63" s="245" t="e">
        <f t="shared" si="1"/>
        <v>#DIV/0!</v>
      </c>
      <c r="K63" s="234" t="e">
        <f t="shared" si="2"/>
        <v>#REF!</v>
      </c>
      <c r="T63" s="39"/>
    </row>
    <row r="64" spans="1:20" x14ac:dyDescent="0.25">
      <c r="A64" t="s">
        <v>774</v>
      </c>
      <c r="B64">
        <v>5060</v>
      </c>
      <c r="C64" s="234" t="e">
        <f>SUMIF(#REF!,'YOY Comparison DS'!B64,#REF!)</f>
        <v>#REF!</v>
      </c>
      <c r="D64" s="234" t="e">
        <f>SUMIF(#REF!,'YOY Comparison DS'!$B64,#REF!)+SUMIF(#REF!,'YOY Comparison DS'!$B64,#REF!)+SUMIF(#REF!,'YOY Comparison DS'!$B64,#REF!)</f>
        <v>#REF!</v>
      </c>
      <c r="E64" s="245" t="e">
        <f t="shared" si="0"/>
        <v>#REF!</v>
      </c>
      <c r="G64" s="234">
        <f>SUMIF('DS by Location'!$B$10:$B$957,'YOY Comparison DS'!B64,'DS by Location'!$G$10:$G$957)</f>
        <v>0</v>
      </c>
      <c r="H64" s="234">
        <f>SUMIF('DS by Location'!$B$10:$B$957,'YOY Comparison DS'!$B64,'DS by Location'!$H$10:$H$957)+SUMIF('DS by Location'!$B$10:$B$957,'YOY Comparison DS'!$B64,'DS by Location'!$I$10:$I$957)+SUMIF('DS by Location'!$B$10:$B$957,'YOY Comparison DS'!$B64,'DS by Location'!$J$10:$J$957)</f>
        <v>0</v>
      </c>
      <c r="I64" s="245" t="e">
        <f t="shared" si="1"/>
        <v>#DIV/0!</v>
      </c>
      <c r="K64" s="234" t="e">
        <f t="shared" si="2"/>
        <v>#REF!</v>
      </c>
    </row>
    <row r="65" spans="1:11" x14ac:dyDescent="0.25">
      <c r="A65" t="s">
        <v>775</v>
      </c>
      <c r="B65">
        <v>5061</v>
      </c>
      <c r="C65" s="234" t="e">
        <f>SUMIF(#REF!,'YOY Comparison DS'!B65,#REF!)</f>
        <v>#REF!</v>
      </c>
      <c r="D65" s="234" t="e">
        <f>SUMIF(#REF!,'YOY Comparison DS'!$B65,#REF!)+SUMIF(#REF!,'YOY Comparison DS'!$B65,#REF!)+SUMIF(#REF!,'YOY Comparison DS'!$B65,#REF!)</f>
        <v>#REF!</v>
      </c>
      <c r="E65" s="245" t="e">
        <f t="shared" si="0"/>
        <v>#REF!</v>
      </c>
      <c r="G65" s="234">
        <f>SUMIF('DS by Location'!$B$10:$B$957,'YOY Comparison DS'!B65,'DS by Location'!$G$10:$G$957)</f>
        <v>0</v>
      </c>
      <c r="H65" s="234">
        <f>SUMIF('DS by Location'!$B$10:$B$957,'YOY Comparison DS'!$B65,'DS by Location'!$H$10:$H$957)+SUMIF('DS by Location'!$B$10:$B$957,'YOY Comparison DS'!$B65,'DS by Location'!$I$10:$I$957)+SUMIF('DS by Location'!$B$10:$B$957,'YOY Comparison DS'!$B65,'DS by Location'!$J$10:$J$957)</f>
        <v>0</v>
      </c>
      <c r="I65" s="245" t="e">
        <f t="shared" si="1"/>
        <v>#DIV/0!</v>
      </c>
      <c r="K65" s="234" t="e">
        <f t="shared" si="2"/>
        <v>#REF!</v>
      </c>
    </row>
    <row r="66" spans="1:11" x14ac:dyDescent="0.25">
      <c r="A66" t="s">
        <v>778</v>
      </c>
      <c r="B66">
        <v>5064</v>
      </c>
      <c r="C66" s="234" t="e">
        <f>SUMIF(#REF!,'YOY Comparison DS'!B66,#REF!)</f>
        <v>#REF!</v>
      </c>
      <c r="D66" s="234" t="e">
        <f>SUMIF(#REF!,'YOY Comparison DS'!$B66,#REF!)+SUMIF(#REF!,'YOY Comparison DS'!$B66,#REF!)+SUMIF(#REF!,'YOY Comparison DS'!$B66,#REF!)</f>
        <v>#REF!</v>
      </c>
      <c r="E66" s="245" t="e">
        <f t="shared" si="0"/>
        <v>#REF!</v>
      </c>
      <c r="G66" s="234">
        <f>SUMIF('DS by Location'!$B$10:$B$957,'YOY Comparison DS'!B66,'DS by Location'!$G$10:$G$957)</f>
        <v>0</v>
      </c>
      <c r="H66" s="234">
        <f>SUMIF('DS by Location'!$B$10:$B$957,'YOY Comparison DS'!$B66,'DS by Location'!$H$10:$H$957)+SUMIF('DS by Location'!$B$10:$B$957,'YOY Comparison DS'!$B66,'DS by Location'!$I$10:$I$957)+SUMIF('DS by Location'!$B$10:$B$957,'YOY Comparison DS'!$B66,'DS by Location'!$J$10:$J$957)</f>
        <v>0</v>
      </c>
      <c r="I66" s="245" t="e">
        <f t="shared" si="1"/>
        <v>#DIV/0!</v>
      </c>
      <c r="K66" s="234" t="e">
        <f t="shared" si="2"/>
        <v>#REF!</v>
      </c>
    </row>
    <row r="67" spans="1:11" x14ac:dyDescent="0.25">
      <c r="A67" t="s">
        <v>3050</v>
      </c>
      <c r="B67">
        <v>5066</v>
      </c>
      <c r="C67" s="234" t="e">
        <f>SUMIF(#REF!,'YOY Comparison DS'!B67,#REF!)</f>
        <v>#REF!</v>
      </c>
      <c r="D67" s="234" t="e">
        <f>SUMIF(#REF!,'YOY Comparison DS'!$B67,#REF!)+SUMIF(#REF!,'YOY Comparison DS'!$B67,#REF!)+SUMIF(#REF!,'YOY Comparison DS'!$B67,#REF!)</f>
        <v>#REF!</v>
      </c>
      <c r="E67" s="245" t="e">
        <f t="shared" si="0"/>
        <v>#REF!</v>
      </c>
      <c r="G67" s="234">
        <f>SUMIF('DS by Location'!$B$10:$B$957,'YOY Comparison DS'!B67,'DS by Location'!$G$10:$G$957)</f>
        <v>0</v>
      </c>
      <c r="H67" s="234">
        <f>SUMIF('DS by Location'!$B$10:$B$957,'YOY Comparison DS'!$B67,'DS by Location'!$H$10:$H$957)+SUMIF('DS by Location'!$B$10:$B$957,'YOY Comparison DS'!$B67,'DS by Location'!$I$10:$I$957)+SUMIF('DS by Location'!$B$10:$B$957,'YOY Comparison DS'!$B67,'DS by Location'!$J$10:$J$957)</f>
        <v>0</v>
      </c>
      <c r="I67" s="245" t="e">
        <f t="shared" si="1"/>
        <v>#DIV/0!</v>
      </c>
      <c r="K67" s="234" t="e">
        <f t="shared" si="2"/>
        <v>#REF!</v>
      </c>
    </row>
    <row r="68" spans="1:11" x14ac:dyDescent="0.25">
      <c r="A68" t="s">
        <v>782</v>
      </c>
      <c r="B68">
        <v>5068</v>
      </c>
      <c r="C68" s="234" t="e">
        <f>SUMIF(#REF!,'YOY Comparison DS'!B68,#REF!)</f>
        <v>#REF!</v>
      </c>
      <c r="D68" s="234" t="e">
        <f>SUMIF(#REF!,'YOY Comparison DS'!$B68,#REF!)+SUMIF(#REF!,'YOY Comparison DS'!$B68,#REF!)+SUMIF(#REF!,'YOY Comparison DS'!$B68,#REF!)</f>
        <v>#REF!</v>
      </c>
      <c r="E68" s="245" t="e">
        <f t="shared" ref="E68:E131" si="3">D68/C68</f>
        <v>#REF!</v>
      </c>
      <c r="G68" s="234">
        <f>SUMIF('DS by Location'!$B$10:$B$957,'YOY Comparison DS'!B68,'DS by Location'!$G$10:$G$957)</f>
        <v>119663.62000000001</v>
      </c>
      <c r="H68" s="234">
        <f>SUMIF('DS by Location'!$B$10:$B$957,'YOY Comparison DS'!$B68,'DS by Location'!$H$10:$H$957)+SUMIF('DS by Location'!$B$10:$B$957,'YOY Comparison DS'!$B68,'DS by Location'!$I$10:$I$957)+SUMIF('DS by Location'!$B$10:$B$957,'YOY Comparison DS'!$B68,'DS by Location'!$J$10:$J$957)</f>
        <v>0</v>
      </c>
      <c r="I68" s="245">
        <f t="shared" ref="I68:I131" si="4">H68/G68</f>
        <v>0</v>
      </c>
      <c r="K68" s="234" t="e">
        <f t="shared" ref="K68:K131" si="5">H68-D68</f>
        <v>#REF!</v>
      </c>
    </row>
    <row r="69" spans="1:11" x14ac:dyDescent="0.25">
      <c r="A69" t="s">
        <v>783</v>
      </c>
      <c r="B69">
        <v>5069</v>
      </c>
      <c r="C69" s="234" t="e">
        <f>SUMIF(#REF!,'YOY Comparison DS'!B69,#REF!)</f>
        <v>#REF!</v>
      </c>
      <c r="D69" s="234" t="e">
        <f>SUMIF(#REF!,'YOY Comparison DS'!$B69,#REF!)+SUMIF(#REF!,'YOY Comparison DS'!$B69,#REF!)+SUMIF(#REF!,'YOY Comparison DS'!$B69,#REF!)</f>
        <v>#REF!</v>
      </c>
      <c r="E69" s="245" t="e">
        <f t="shared" si="3"/>
        <v>#REF!</v>
      </c>
      <c r="G69" s="234">
        <f>SUMIF('DS by Location'!$B$10:$B$957,'YOY Comparison DS'!B69,'DS by Location'!$G$10:$G$957)</f>
        <v>0</v>
      </c>
      <c r="H69" s="234">
        <f>SUMIF('DS by Location'!$B$10:$B$957,'YOY Comparison DS'!$B69,'DS by Location'!$H$10:$H$957)+SUMIF('DS by Location'!$B$10:$B$957,'YOY Comparison DS'!$B69,'DS by Location'!$I$10:$I$957)+SUMIF('DS by Location'!$B$10:$B$957,'YOY Comparison DS'!$B69,'DS by Location'!$J$10:$J$957)</f>
        <v>0</v>
      </c>
      <c r="I69" s="245" t="e">
        <f t="shared" si="4"/>
        <v>#DIV/0!</v>
      </c>
      <c r="K69" s="234" t="e">
        <f t="shared" si="5"/>
        <v>#REF!</v>
      </c>
    </row>
    <row r="70" spans="1:11" x14ac:dyDescent="0.25">
      <c r="A70" t="s">
        <v>784</v>
      </c>
      <c r="B70">
        <v>5071</v>
      </c>
      <c r="C70" s="234" t="e">
        <f>SUMIF(#REF!,'YOY Comparison DS'!B70,#REF!)</f>
        <v>#REF!</v>
      </c>
      <c r="D70" s="234" t="e">
        <f>SUMIF(#REF!,'YOY Comparison DS'!$B70,#REF!)+SUMIF(#REF!,'YOY Comparison DS'!$B70,#REF!)+SUMIF(#REF!,'YOY Comparison DS'!$B70,#REF!)</f>
        <v>#REF!</v>
      </c>
      <c r="E70" s="245" t="e">
        <f t="shared" si="3"/>
        <v>#REF!</v>
      </c>
      <c r="G70" s="234">
        <f>SUMIF('DS by Location'!$B$10:$B$957,'YOY Comparison DS'!B70,'DS by Location'!$G$10:$G$957)</f>
        <v>1615.18</v>
      </c>
      <c r="H70" s="234">
        <f>SUMIF('DS by Location'!$B$10:$B$957,'YOY Comparison DS'!$B70,'DS by Location'!$H$10:$H$957)+SUMIF('DS by Location'!$B$10:$B$957,'YOY Comparison DS'!$B70,'DS by Location'!$I$10:$I$957)+SUMIF('DS by Location'!$B$10:$B$957,'YOY Comparison DS'!$B70,'DS by Location'!$J$10:$J$957)</f>
        <v>0</v>
      </c>
      <c r="I70" s="245">
        <f t="shared" si="4"/>
        <v>0</v>
      </c>
      <c r="K70" s="234" t="e">
        <f t="shared" si="5"/>
        <v>#REF!</v>
      </c>
    </row>
    <row r="71" spans="1:11" x14ac:dyDescent="0.25">
      <c r="A71" t="s">
        <v>786</v>
      </c>
      <c r="B71">
        <v>5073</v>
      </c>
      <c r="C71" s="234" t="e">
        <f>SUMIF(#REF!,'YOY Comparison DS'!B71,#REF!)</f>
        <v>#REF!</v>
      </c>
      <c r="D71" s="234" t="e">
        <f>SUMIF(#REF!,'YOY Comparison DS'!$B71,#REF!)+SUMIF(#REF!,'YOY Comparison DS'!$B71,#REF!)+SUMIF(#REF!,'YOY Comparison DS'!$B71,#REF!)</f>
        <v>#REF!</v>
      </c>
      <c r="E71" s="245" t="e">
        <f t="shared" si="3"/>
        <v>#REF!</v>
      </c>
      <c r="G71" s="234">
        <f>SUMIF('DS by Location'!$B$10:$B$957,'YOY Comparison DS'!B71,'DS by Location'!$G$10:$G$957)</f>
        <v>0</v>
      </c>
      <c r="H71" s="234">
        <f>SUMIF('DS by Location'!$B$10:$B$957,'YOY Comparison DS'!$B71,'DS by Location'!$H$10:$H$957)+SUMIF('DS by Location'!$B$10:$B$957,'YOY Comparison DS'!$B71,'DS by Location'!$I$10:$I$957)+SUMIF('DS by Location'!$B$10:$B$957,'YOY Comparison DS'!$B71,'DS by Location'!$J$10:$J$957)</f>
        <v>0</v>
      </c>
      <c r="I71" s="245" t="e">
        <f t="shared" si="4"/>
        <v>#DIV/0!</v>
      </c>
      <c r="K71" s="234" t="e">
        <f t="shared" si="5"/>
        <v>#REF!</v>
      </c>
    </row>
    <row r="72" spans="1:11" x14ac:dyDescent="0.25">
      <c r="A72" t="s">
        <v>787</v>
      </c>
      <c r="B72">
        <v>5074</v>
      </c>
      <c r="C72" s="234" t="e">
        <f>SUMIF(#REF!,'YOY Comparison DS'!B72,#REF!)</f>
        <v>#REF!</v>
      </c>
      <c r="D72" s="234" t="e">
        <f>SUMIF(#REF!,'YOY Comparison DS'!$B72,#REF!)+SUMIF(#REF!,'YOY Comparison DS'!$B72,#REF!)+SUMIF(#REF!,'YOY Comparison DS'!$B72,#REF!)</f>
        <v>#REF!</v>
      </c>
      <c r="E72" s="245" t="e">
        <f t="shared" si="3"/>
        <v>#REF!</v>
      </c>
      <c r="G72" s="234">
        <f>SUMIF('DS by Location'!$B$10:$B$957,'YOY Comparison DS'!B72,'DS by Location'!$G$10:$G$957)</f>
        <v>320896.53999999998</v>
      </c>
      <c r="H72" s="234">
        <f>SUMIF('DS by Location'!$B$10:$B$957,'YOY Comparison DS'!$B72,'DS by Location'!$H$10:$H$957)+SUMIF('DS by Location'!$B$10:$B$957,'YOY Comparison DS'!$B72,'DS by Location'!$I$10:$I$957)+SUMIF('DS by Location'!$B$10:$B$957,'YOY Comparison DS'!$B72,'DS by Location'!$J$10:$J$957)</f>
        <v>0</v>
      </c>
      <c r="I72" s="245">
        <f t="shared" si="4"/>
        <v>0</v>
      </c>
      <c r="K72" s="234" t="e">
        <f t="shared" si="5"/>
        <v>#REF!</v>
      </c>
    </row>
    <row r="73" spans="1:11" x14ac:dyDescent="0.25">
      <c r="A73" t="s">
        <v>788</v>
      </c>
      <c r="B73">
        <v>5075</v>
      </c>
      <c r="C73" s="234" t="e">
        <f>SUMIF(#REF!,'YOY Comparison DS'!B73,#REF!)</f>
        <v>#REF!</v>
      </c>
      <c r="D73" s="234" t="e">
        <f>SUMIF(#REF!,'YOY Comparison DS'!$B73,#REF!)+SUMIF(#REF!,'YOY Comparison DS'!$B73,#REF!)+SUMIF(#REF!,'YOY Comparison DS'!$B73,#REF!)</f>
        <v>#REF!</v>
      </c>
      <c r="E73" s="245" t="e">
        <f t="shared" si="3"/>
        <v>#REF!</v>
      </c>
      <c r="G73" s="234">
        <f>SUMIF('DS by Location'!$B$10:$B$957,'YOY Comparison DS'!B73,'DS by Location'!$G$10:$G$957)</f>
        <v>0</v>
      </c>
      <c r="H73" s="234">
        <f>SUMIF('DS by Location'!$B$10:$B$957,'YOY Comparison DS'!$B73,'DS by Location'!$H$10:$H$957)+SUMIF('DS by Location'!$B$10:$B$957,'YOY Comparison DS'!$B73,'DS by Location'!$I$10:$I$957)+SUMIF('DS by Location'!$B$10:$B$957,'YOY Comparison DS'!$B73,'DS by Location'!$J$10:$J$957)</f>
        <v>0</v>
      </c>
      <c r="I73" s="245" t="e">
        <f t="shared" si="4"/>
        <v>#DIV/0!</v>
      </c>
      <c r="K73" s="234" t="e">
        <f t="shared" si="5"/>
        <v>#REF!</v>
      </c>
    </row>
    <row r="74" spans="1:11" x14ac:dyDescent="0.25">
      <c r="A74" t="s">
        <v>3059</v>
      </c>
      <c r="B74">
        <v>5079</v>
      </c>
      <c r="C74" s="234" t="e">
        <f>SUMIF(#REF!,'YOY Comparison DS'!B74,#REF!)</f>
        <v>#REF!</v>
      </c>
      <c r="D74" s="234" t="e">
        <f>SUMIF(#REF!,'YOY Comparison DS'!$B74,#REF!)+SUMIF(#REF!,'YOY Comparison DS'!$B74,#REF!)+SUMIF(#REF!,'YOY Comparison DS'!$B74,#REF!)</f>
        <v>#REF!</v>
      </c>
      <c r="E74" s="245" t="e">
        <f t="shared" si="3"/>
        <v>#REF!</v>
      </c>
      <c r="G74" s="234">
        <f>SUMIF('DS by Location'!$B$10:$B$957,'YOY Comparison DS'!B74,'DS by Location'!$G$10:$G$957)</f>
        <v>-5.4569682106375694E-12</v>
      </c>
      <c r="H74" s="234">
        <f>SUMIF('DS by Location'!$B$10:$B$957,'YOY Comparison DS'!$B74,'DS by Location'!$H$10:$H$957)+SUMIF('DS by Location'!$B$10:$B$957,'YOY Comparison DS'!$B74,'DS by Location'!$I$10:$I$957)+SUMIF('DS by Location'!$B$10:$B$957,'YOY Comparison DS'!$B74,'DS by Location'!$J$10:$J$957)</f>
        <v>0</v>
      </c>
      <c r="I74" s="245">
        <f t="shared" si="4"/>
        <v>0</v>
      </c>
      <c r="K74" s="234" t="e">
        <f t="shared" si="5"/>
        <v>#REF!</v>
      </c>
    </row>
    <row r="75" spans="1:11" x14ac:dyDescent="0.25">
      <c r="A75" t="s">
        <v>790</v>
      </c>
      <c r="B75">
        <v>5081</v>
      </c>
      <c r="C75" s="234" t="e">
        <f>SUMIF(#REF!,'YOY Comparison DS'!B75,#REF!)</f>
        <v>#REF!</v>
      </c>
      <c r="D75" s="234" t="e">
        <f>SUMIF(#REF!,'YOY Comparison DS'!$B75,#REF!)+SUMIF(#REF!,'YOY Comparison DS'!$B75,#REF!)+SUMIF(#REF!,'YOY Comparison DS'!$B75,#REF!)</f>
        <v>#REF!</v>
      </c>
      <c r="E75" s="245" t="e">
        <f t="shared" si="3"/>
        <v>#REF!</v>
      </c>
      <c r="G75" s="234">
        <f>SUMIF('DS by Location'!$B$10:$B$957,'YOY Comparison DS'!B75,'DS by Location'!$G$10:$G$957)</f>
        <v>426341.25</v>
      </c>
      <c r="H75" s="234">
        <f>SUMIF('DS by Location'!$B$10:$B$957,'YOY Comparison DS'!$B75,'DS by Location'!$H$10:$H$957)+SUMIF('DS by Location'!$B$10:$B$957,'YOY Comparison DS'!$B75,'DS by Location'!$I$10:$I$957)+SUMIF('DS by Location'!$B$10:$B$957,'YOY Comparison DS'!$B75,'DS by Location'!$J$10:$J$957)</f>
        <v>0</v>
      </c>
      <c r="I75" s="245">
        <f t="shared" si="4"/>
        <v>0</v>
      </c>
      <c r="K75" s="234" t="e">
        <f t="shared" si="5"/>
        <v>#REF!</v>
      </c>
    </row>
    <row r="76" spans="1:11" x14ac:dyDescent="0.25">
      <c r="A76" t="s">
        <v>791</v>
      </c>
      <c r="B76">
        <v>5082</v>
      </c>
      <c r="C76" s="234" t="e">
        <f>SUMIF(#REF!,'YOY Comparison DS'!B76,#REF!)</f>
        <v>#REF!</v>
      </c>
      <c r="D76" s="234" t="e">
        <f>SUMIF(#REF!,'YOY Comparison DS'!$B76,#REF!)+SUMIF(#REF!,'YOY Comparison DS'!$B76,#REF!)+SUMIF(#REF!,'YOY Comparison DS'!$B76,#REF!)</f>
        <v>#REF!</v>
      </c>
      <c r="E76" s="245" t="e">
        <f t="shared" si="3"/>
        <v>#REF!</v>
      </c>
      <c r="G76" s="234">
        <f>SUMIF('DS by Location'!$B$10:$B$957,'YOY Comparison DS'!B76,'DS by Location'!$G$10:$G$957)</f>
        <v>7434.93</v>
      </c>
      <c r="H76" s="234">
        <f>SUMIF('DS by Location'!$B$10:$B$957,'YOY Comparison DS'!$B76,'DS by Location'!$H$10:$H$957)+SUMIF('DS by Location'!$B$10:$B$957,'YOY Comparison DS'!$B76,'DS by Location'!$I$10:$I$957)+SUMIF('DS by Location'!$B$10:$B$957,'YOY Comparison DS'!$B76,'DS by Location'!$J$10:$J$957)</f>
        <v>0</v>
      </c>
      <c r="I76" s="245">
        <f t="shared" si="4"/>
        <v>0</v>
      </c>
      <c r="K76" s="234" t="e">
        <f t="shared" si="5"/>
        <v>#REF!</v>
      </c>
    </row>
    <row r="77" spans="1:11" x14ac:dyDescent="0.25">
      <c r="A77" t="s">
        <v>792</v>
      </c>
      <c r="B77">
        <v>5084</v>
      </c>
      <c r="C77" s="234" t="e">
        <f>SUMIF(#REF!,'YOY Comparison DS'!B77,#REF!)</f>
        <v>#REF!</v>
      </c>
      <c r="D77" s="234" t="e">
        <f>SUMIF(#REF!,'YOY Comparison DS'!$B77,#REF!)+SUMIF(#REF!,'YOY Comparison DS'!$B77,#REF!)+SUMIF(#REF!,'YOY Comparison DS'!$B77,#REF!)</f>
        <v>#REF!</v>
      </c>
      <c r="E77" s="245" t="e">
        <f t="shared" si="3"/>
        <v>#REF!</v>
      </c>
      <c r="G77" s="234">
        <f>SUMIF('DS by Location'!$B$10:$B$957,'YOY Comparison DS'!B77,'DS by Location'!$G$10:$G$957)</f>
        <v>0</v>
      </c>
      <c r="H77" s="234">
        <f>SUMIF('DS by Location'!$B$10:$B$957,'YOY Comparison DS'!$B77,'DS by Location'!$H$10:$H$957)+SUMIF('DS by Location'!$B$10:$B$957,'YOY Comparison DS'!$B77,'DS by Location'!$I$10:$I$957)+SUMIF('DS by Location'!$B$10:$B$957,'YOY Comparison DS'!$B77,'DS by Location'!$J$10:$J$957)</f>
        <v>0</v>
      </c>
      <c r="I77" s="245" t="e">
        <f t="shared" si="4"/>
        <v>#DIV/0!</v>
      </c>
      <c r="K77" s="234" t="e">
        <f t="shared" si="5"/>
        <v>#REF!</v>
      </c>
    </row>
    <row r="78" spans="1:11" x14ac:dyDescent="0.25">
      <c r="A78" t="s">
        <v>794</v>
      </c>
      <c r="B78">
        <v>5086</v>
      </c>
      <c r="C78" s="234" t="e">
        <f>SUMIF(#REF!,'YOY Comparison DS'!B78,#REF!)</f>
        <v>#REF!</v>
      </c>
      <c r="D78" s="234" t="e">
        <f>SUMIF(#REF!,'YOY Comparison DS'!$B78,#REF!)+SUMIF(#REF!,'YOY Comparison DS'!$B78,#REF!)+SUMIF(#REF!,'YOY Comparison DS'!$B78,#REF!)</f>
        <v>#REF!</v>
      </c>
      <c r="E78" s="245" t="e">
        <f t="shared" si="3"/>
        <v>#REF!</v>
      </c>
      <c r="G78" s="234">
        <f>SUMIF('DS by Location'!$B$10:$B$957,'YOY Comparison DS'!B78,'DS by Location'!$G$10:$G$957)</f>
        <v>0</v>
      </c>
      <c r="H78" s="234">
        <f>SUMIF('DS by Location'!$B$10:$B$957,'YOY Comparison DS'!$B78,'DS by Location'!$H$10:$H$957)+SUMIF('DS by Location'!$B$10:$B$957,'YOY Comparison DS'!$B78,'DS by Location'!$I$10:$I$957)+SUMIF('DS by Location'!$B$10:$B$957,'YOY Comparison DS'!$B78,'DS by Location'!$J$10:$J$957)</f>
        <v>0</v>
      </c>
      <c r="I78" s="245" t="e">
        <f t="shared" si="4"/>
        <v>#DIV/0!</v>
      </c>
      <c r="K78" s="234" t="e">
        <f t="shared" si="5"/>
        <v>#REF!</v>
      </c>
    </row>
    <row r="79" spans="1:11" x14ac:dyDescent="0.25">
      <c r="A79" t="s">
        <v>795</v>
      </c>
      <c r="B79">
        <v>5087</v>
      </c>
      <c r="C79" s="234" t="e">
        <f>SUMIF(#REF!,'YOY Comparison DS'!B79,#REF!)</f>
        <v>#REF!</v>
      </c>
      <c r="D79" s="234" t="e">
        <f>SUMIF(#REF!,'YOY Comparison DS'!$B79,#REF!)+SUMIF(#REF!,'YOY Comparison DS'!$B79,#REF!)+SUMIF(#REF!,'YOY Comparison DS'!$B79,#REF!)</f>
        <v>#REF!</v>
      </c>
      <c r="E79" s="245" t="e">
        <f t="shared" si="3"/>
        <v>#REF!</v>
      </c>
      <c r="G79" s="234">
        <f>SUMIF('DS by Location'!$B$10:$B$957,'YOY Comparison DS'!B79,'DS by Location'!$G$10:$G$957)</f>
        <v>0</v>
      </c>
      <c r="H79" s="234">
        <f>SUMIF('DS by Location'!$B$10:$B$957,'YOY Comparison DS'!$B79,'DS by Location'!$H$10:$H$957)+SUMIF('DS by Location'!$B$10:$B$957,'YOY Comparison DS'!$B79,'DS by Location'!$I$10:$I$957)+SUMIF('DS by Location'!$B$10:$B$957,'YOY Comparison DS'!$B79,'DS by Location'!$J$10:$J$957)</f>
        <v>0</v>
      </c>
      <c r="I79" s="245" t="e">
        <f t="shared" si="4"/>
        <v>#DIV/0!</v>
      </c>
      <c r="K79" s="234" t="e">
        <f t="shared" si="5"/>
        <v>#REF!</v>
      </c>
    </row>
    <row r="80" spans="1:11" x14ac:dyDescent="0.25">
      <c r="A80" t="s">
        <v>798</v>
      </c>
      <c r="B80">
        <v>5090</v>
      </c>
      <c r="C80" s="234" t="e">
        <f>SUMIF(#REF!,'YOY Comparison DS'!B80,#REF!)</f>
        <v>#REF!</v>
      </c>
      <c r="D80" s="234" t="e">
        <f>SUMIF(#REF!,'YOY Comparison DS'!$B80,#REF!)+SUMIF(#REF!,'YOY Comparison DS'!$B80,#REF!)+SUMIF(#REF!,'YOY Comparison DS'!$B80,#REF!)</f>
        <v>#REF!</v>
      </c>
      <c r="E80" s="245" t="e">
        <f t="shared" si="3"/>
        <v>#REF!</v>
      </c>
      <c r="G80" s="234">
        <f>SUMIF('DS by Location'!$B$10:$B$957,'YOY Comparison DS'!B80,'DS by Location'!$G$10:$G$957)</f>
        <v>-0.02</v>
      </c>
      <c r="H80" s="234">
        <f>SUMIF('DS by Location'!$B$10:$B$957,'YOY Comparison DS'!$B80,'DS by Location'!$H$10:$H$957)+SUMIF('DS by Location'!$B$10:$B$957,'YOY Comparison DS'!$B80,'DS by Location'!$I$10:$I$957)+SUMIF('DS by Location'!$B$10:$B$957,'YOY Comparison DS'!$B80,'DS by Location'!$J$10:$J$957)</f>
        <v>-0.02</v>
      </c>
      <c r="I80" s="245">
        <f t="shared" si="4"/>
        <v>1</v>
      </c>
      <c r="K80" s="234" t="e">
        <f t="shared" si="5"/>
        <v>#REF!</v>
      </c>
    </row>
    <row r="81" spans="1:20" x14ac:dyDescent="0.25">
      <c r="A81" t="s">
        <v>801</v>
      </c>
      <c r="B81">
        <v>5093</v>
      </c>
      <c r="C81" s="234" t="e">
        <f>SUMIF(#REF!,'YOY Comparison DS'!B81,#REF!)</f>
        <v>#REF!</v>
      </c>
      <c r="D81" s="234" t="e">
        <f>SUMIF(#REF!,'YOY Comparison DS'!$B81,#REF!)+SUMIF(#REF!,'YOY Comparison DS'!$B81,#REF!)+SUMIF(#REF!,'YOY Comparison DS'!$B81,#REF!)</f>
        <v>#REF!</v>
      </c>
      <c r="E81" s="245" t="e">
        <f t="shared" si="3"/>
        <v>#REF!</v>
      </c>
      <c r="G81" s="234">
        <f>SUMIF('DS by Location'!$B$10:$B$957,'YOY Comparison DS'!B81,'DS by Location'!$G$10:$G$957)</f>
        <v>0</v>
      </c>
      <c r="H81" s="234">
        <f>SUMIF('DS by Location'!$B$10:$B$957,'YOY Comparison DS'!$B81,'DS by Location'!$H$10:$H$957)+SUMIF('DS by Location'!$B$10:$B$957,'YOY Comparison DS'!$B81,'DS by Location'!$I$10:$I$957)+SUMIF('DS by Location'!$B$10:$B$957,'YOY Comparison DS'!$B81,'DS by Location'!$J$10:$J$957)</f>
        <v>0</v>
      </c>
      <c r="I81" s="245" t="e">
        <f t="shared" si="4"/>
        <v>#DIV/0!</v>
      </c>
      <c r="K81" s="234" t="e">
        <f t="shared" si="5"/>
        <v>#REF!</v>
      </c>
    </row>
    <row r="82" spans="1:20" x14ac:dyDescent="0.25">
      <c r="A82" t="s">
        <v>3051</v>
      </c>
      <c r="B82">
        <v>5095</v>
      </c>
      <c r="C82" s="234" t="e">
        <f>SUMIF(#REF!,'YOY Comparison DS'!B82,#REF!)</f>
        <v>#REF!</v>
      </c>
      <c r="D82" s="234" t="e">
        <f>SUMIF(#REF!,'YOY Comparison DS'!$B82,#REF!)+SUMIF(#REF!,'YOY Comparison DS'!$B82,#REF!)+SUMIF(#REF!,'YOY Comparison DS'!$B82,#REF!)</f>
        <v>#REF!</v>
      </c>
      <c r="E82" s="245" t="e">
        <f t="shared" si="3"/>
        <v>#REF!</v>
      </c>
      <c r="G82" s="234">
        <f>SUMIF('DS by Location'!$B$10:$B$957,'YOY Comparison DS'!B82,'DS by Location'!$G$10:$G$957)</f>
        <v>0</v>
      </c>
      <c r="H82" s="234">
        <f>SUMIF('DS by Location'!$B$10:$B$957,'YOY Comparison DS'!$B82,'DS by Location'!$H$10:$H$957)+SUMIF('DS by Location'!$B$10:$B$957,'YOY Comparison DS'!$B82,'DS by Location'!$I$10:$I$957)+SUMIF('DS by Location'!$B$10:$B$957,'YOY Comparison DS'!$B82,'DS by Location'!$J$10:$J$957)</f>
        <v>0</v>
      </c>
      <c r="I82" s="245" t="e">
        <f t="shared" si="4"/>
        <v>#DIV/0!</v>
      </c>
      <c r="K82" s="234" t="e">
        <f t="shared" si="5"/>
        <v>#REF!</v>
      </c>
    </row>
    <row r="83" spans="1:20" x14ac:dyDescent="0.25">
      <c r="A83" t="s">
        <v>804</v>
      </c>
      <c r="B83">
        <v>5096</v>
      </c>
      <c r="C83" s="234" t="e">
        <f>SUMIF(#REF!,'YOY Comparison DS'!B83,#REF!)</f>
        <v>#REF!</v>
      </c>
      <c r="D83" s="234" t="e">
        <f>SUMIF(#REF!,'YOY Comparison DS'!$B83,#REF!)+SUMIF(#REF!,'YOY Comparison DS'!$B83,#REF!)+SUMIF(#REF!,'YOY Comparison DS'!$B83,#REF!)</f>
        <v>#REF!</v>
      </c>
      <c r="E83" s="245" t="e">
        <f t="shared" si="3"/>
        <v>#REF!</v>
      </c>
      <c r="G83" s="234">
        <f>SUMIF('DS by Location'!$B$10:$B$957,'YOY Comparison DS'!B83,'DS by Location'!$G$10:$G$957)</f>
        <v>-5.6843418860808015E-14</v>
      </c>
      <c r="H83" s="234">
        <f>SUMIF('DS by Location'!$B$10:$B$957,'YOY Comparison DS'!$B83,'DS by Location'!$H$10:$H$957)+SUMIF('DS by Location'!$B$10:$B$957,'YOY Comparison DS'!$B83,'DS by Location'!$I$10:$I$957)+SUMIF('DS by Location'!$B$10:$B$957,'YOY Comparison DS'!$B83,'DS by Location'!$J$10:$J$957)</f>
        <v>0</v>
      </c>
      <c r="I83" s="245">
        <f t="shared" si="4"/>
        <v>0</v>
      </c>
      <c r="K83" s="234" t="e">
        <f t="shared" si="5"/>
        <v>#REF!</v>
      </c>
    </row>
    <row r="84" spans="1:20" x14ac:dyDescent="0.25">
      <c r="A84" t="s">
        <v>1031</v>
      </c>
      <c r="B84">
        <v>5100</v>
      </c>
      <c r="C84" s="234" t="e">
        <f>SUMIF(#REF!,'YOY Comparison DS'!B84,#REF!)</f>
        <v>#REF!</v>
      </c>
      <c r="D84" s="234" t="e">
        <f>SUMIF(#REF!,'YOY Comparison DS'!$B84,#REF!)+SUMIF(#REF!,'YOY Comparison DS'!$B84,#REF!)+SUMIF(#REF!,'YOY Comparison DS'!$B84,#REF!)</f>
        <v>#REF!</v>
      </c>
      <c r="E84" s="245" t="e">
        <f t="shared" si="3"/>
        <v>#REF!</v>
      </c>
      <c r="G84" s="234">
        <f>SUMIF('DS by Location'!$B$10:$B$957,'YOY Comparison DS'!B84,'DS by Location'!$G$10:$G$957)</f>
        <v>1843066.7899999996</v>
      </c>
      <c r="H84" s="234">
        <f>SUMIF('DS by Location'!$B$10:$B$957,'YOY Comparison DS'!$B84,'DS by Location'!$H$10:$H$957)+SUMIF('DS by Location'!$B$10:$B$957,'YOY Comparison DS'!$B84,'DS by Location'!$I$10:$I$957)+SUMIF('DS by Location'!$B$10:$B$957,'YOY Comparison DS'!$B84,'DS by Location'!$J$10:$J$957)</f>
        <v>0</v>
      </c>
      <c r="I84" s="245">
        <f t="shared" si="4"/>
        <v>0</v>
      </c>
      <c r="K84" s="234" t="e">
        <f t="shared" si="5"/>
        <v>#REF!</v>
      </c>
    </row>
    <row r="85" spans="1:20" x14ac:dyDescent="0.25">
      <c r="A85" t="s">
        <v>805</v>
      </c>
      <c r="B85">
        <v>5101</v>
      </c>
      <c r="C85" s="234" t="e">
        <f>SUMIF(#REF!,'YOY Comparison DS'!B85,#REF!)</f>
        <v>#REF!</v>
      </c>
      <c r="D85" s="234" t="e">
        <f>SUMIF(#REF!,'YOY Comparison DS'!$B85,#REF!)+SUMIF(#REF!,'YOY Comparison DS'!$B85,#REF!)+SUMIF(#REF!,'YOY Comparison DS'!$B85,#REF!)</f>
        <v>#REF!</v>
      </c>
      <c r="E85" s="245" t="e">
        <f t="shared" si="3"/>
        <v>#REF!</v>
      </c>
      <c r="G85" s="234">
        <f>SUMIF('DS by Location'!$B$10:$B$957,'YOY Comparison DS'!B85,'DS by Location'!$G$10:$G$957)</f>
        <v>26659664.350000042</v>
      </c>
      <c r="H85" s="234">
        <f>SUMIF('DS by Location'!$B$10:$B$957,'YOY Comparison DS'!$B85,'DS by Location'!$H$10:$H$957)+SUMIF('DS by Location'!$B$10:$B$957,'YOY Comparison DS'!$B85,'DS by Location'!$I$10:$I$957)+SUMIF('DS by Location'!$B$10:$B$957,'YOY Comparison DS'!$B85,'DS by Location'!$J$10:$J$957)</f>
        <v>0</v>
      </c>
      <c r="I85" s="245">
        <f t="shared" si="4"/>
        <v>0</v>
      </c>
      <c r="K85" s="234" t="e">
        <f t="shared" si="5"/>
        <v>#REF!</v>
      </c>
    </row>
    <row r="86" spans="1:20" x14ac:dyDescent="0.25">
      <c r="A86" t="s">
        <v>1051</v>
      </c>
      <c r="B86">
        <v>5102</v>
      </c>
      <c r="C86" s="234" t="e">
        <f>SUMIF(#REF!,'YOY Comparison DS'!B86,#REF!)</f>
        <v>#REF!</v>
      </c>
      <c r="D86" s="234" t="e">
        <f>SUMIF(#REF!,'YOY Comparison DS'!$B86,#REF!)+SUMIF(#REF!,'YOY Comparison DS'!$B86,#REF!)+SUMIF(#REF!,'YOY Comparison DS'!$B86,#REF!)</f>
        <v>#REF!</v>
      </c>
      <c r="E86" s="245" t="e">
        <f t="shared" si="3"/>
        <v>#REF!</v>
      </c>
      <c r="G86" s="234">
        <f>SUMIF('DS by Location'!$B$10:$B$957,'YOY Comparison DS'!B86,'DS by Location'!$G$10:$G$957)</f>
        <v>2289546.8199999994</v>
      </c>
      <c r="H86" s="234">
        <f>SUMIF('DS by Location'!$B$10:$B$957,'YOY Comparison DS'!$B86,'DS by Location'!$H$10:$H$957)+SUMIF('DS by Location'!$B$10:$B$957,'YOY Comparison DS'!$B86,'DS by Location'!$I$10:$I$957)+SUMIF('DS by Location'!$B$10:$B$957,'YOY Comparison DS'!$B86,'DS by Location'!$J$10:$J$957)</f>
        <v>0</v>
      </c>
      <c r="I86" s="245">
        <f t="shared" si="4"/>
        <v>0</v>
      </c>
      <c r="K86" s="234" t="e">
        <f t="shared" si="5"/>
        <v>#REF!</v>
      </c>
    </row>
    <row r="87" spans="1:20" x14ac:dyDescent="0.25">
      <c r="A87" t="s">
        <v>1052</v>
      </c>
      <c r="B87">
        <v>5103</v>
      </c>
      <c r="C87" s="234" t="e">
        <f>SUMIF(#REF!,'YOY Comparison DS'!B87,#REF!)</f>
        <v>#REF!</v>
      </c>
      <c r="D87" s="234" t="e">
        <f>SUMIF(#REF!,'YOY Comparison DS'!$B87,#REF!)+SUMIF(#REF!,'YOY Comparison DS'!$B87,#REF!)+SUMIF(#REF!,'YOY Comparison DS'!$B87,#REF!)</f>
        <v>#REF!</v>
      </c>
      <c r="E87" s="245" t="e">
        <f t="shared" si="3"/>
        <v>#REF!</v>
      </c>
      <c r="G87" s="234">
        <f>SUMIF('DS by Location'!$B$10:$B$957,'YOY Comparison DS'!B87,'DS by Location'!$G$10:$G$957)</f>
        <v>428924.44999999995</v>
      </c>
      <c r="H87" s="234">
        <f>SUMIF('DS by Location'!$B$10:$B$957,'YOY Comparison DS'!$B87,'DS by Location'!$H$10:$H$957)+SUMIF('DS by Location'!$B$10:$B$957,'YOY Comparison DS'!$B87,'DS by Location'!$I$10:$I$957)+SUMIF('DS by Location'!$B$10:$B$957,'YOY Comparison DS'!$B87,'DS by Location'!$J$10:$J$957)</f>
        <v>0</v>
      </c>
      <c r="I87" s="245">
        <f t="shared" si="4"/>
        <v>0</v>
      </c>
      <c r="K87" s="234" t="e">
        <f t="shared" si="5"/>
        <v>#REF!</v>
      </c>
    </row>
    <row r="88" spans="1:20" x14ac:dyDescent="0.25">
      <c r="A88" t="s">
        <v>1053</v>
      </c>
      <c r="B88">
        <v>5104</v>
      </c>
      <c r="C88" s="234" t="e">
        <f>SUMIF(#REF!,'YOY Comparison DS'!B88,#REF!)</f>
        <v>#REF!</v>
      </c>
      <c r="D88" s="234" t="e">
        <f>SUMIF(#REF!,'YOY Comparison DS'!$B88,#REF!)+SUMIF(#REF!,'YOY Comparison DS'!$B88,#REF!)+SUMIF(#REF!,'YOY Comparison DS'!$B88,#REF!)</f>
        <v>#REF!</v>
      </c>
      <c r="E88" s="245" t="e">
        <f t="shared" si="3"/>
        <v>#REF!</v>
      </c>
      <c r="G88" s="234">
        <f>SUMIF('DS by Location'!$B$10:$B$957,'YOY Comparison DS'!B88,'DS by Location'!$G$10:$G$957)</f>
        <v>6763969.5199999949</v>
      </c>
      <c r="H88" s="234">
        <f>SUMIF('DS by Location'!$B$10:$B$957,'YOY Comparison DS'!$B88,'DS by Location'!$H$10:$H$957)+SUMIF('DS by Location'!$B$10:$B$957,'YOY Comparison DS'!$B88,'DS by Location'!$I$10:$I$957)+SUMIF('DS by Location'!$B$10:$B$957,'YOY Comparison DS'!$B88,'DS by Location'!$J$10:$J$957)</f>
        <v>0</v>
      </c>
      <c r="I88" s="245">
        <f t="shared" si="4"/>
        <v>0</v>
      </c>
      <c r="K88" s="234" t="e">
        <f t="shared" si="5"/>
        <v>#REF!</v>
      </c>
    </row>
    <row r="89" spans="1:20" x14ac:dyDescent="0.25">
      <c r="A89" t="s">
        <v>1054</v>
      </c>
      <c r="B89">
        <v>5105</v>
      </c>
      <c r="C89" s="234" t="e">
        <f>SUMIF(#REF!,'YOY Comparison DS'!B89,#REF!)</f>
        <v>#REF!</v>
      </c>
      <c r="D89" s="234" t="e">
        <f>SUMIF(#REF!,'YOY Comparison DS'!$B89,#REF!)+SUMIF(#REF!,'YOY Comparison DS'!$B89,#REF!)+SUMIF(#REF!,'YOY Comparison DS'!$B89,#REF!)</f>
        <v>#REF!</v>
      </c>
      <c r="E89" s="245" t="e">
        <f t="shared" si="3"/>
        <v>#REF!</v>
      </c>
      <c r="G89" s="234">
        <f>SUMIF('DS by Location'!$B$10:$B$957,'YOY Comparison DS'!B89,'DS by Location'!$G$10:$G$957)</f>
        <v>10124339.690000003</v>
      </c>
      <c r="H89" s="234">
        <f>SUMIF('DS by Location'!$B$10:$B$957,'YOY Comparison DS'!$B89,'DS by Location'!$H$10:$H$957)+SUMIF('DS by Location'!$B$10:$B$957,'YOY Comparison DS'!$B89,'DS by Location'!$I$10:$I$957)+SUMIF('DS by Location'!$B$10:$B$957,'YOY Comparison DS'!$B89,'DS by Location'!$J$10:$J$957)</f>
        <v>0</v>
      </c>
      <c r="I89" s="245">
        <f t="shared" si="4"/>
        <v>0</v>
      </c>
      <c r="K89" s="234" t="e">
        <f t="shared" si="5"/>
        <v>#REF!</v>
      </c>
    </row>
    <row r="90" spans="1:20" x14ac:dyDescent="0.25">
      <c r="A90" t="s">
        <v>1055</v>
      </c>
      <c r="B90">
        <v>5106</v>
      </c>
      <c r="C90" s="234" t="e">
        <f>SUMIF(#REF!,'YOY Comparison DS'!B90,#REF!)</f>
        <v>#REF!</v>
      </c>
      <c r="D90" s="234" t="e">
        <f>SUMIF(#REF!,'YOY Comparison DS'!$B90,#REF!)+SUMIF(#REF!,'YOY Comparison DS'!$B90,#REF!)+SUMIF(#REF!,'YOY Comparison DS'!$B90,#REF!)</f>
        <v>#REF!</v>
      </c>
      <c r="E90" s="245" t="e">
        <f t="shared" si="3"/>
        <v>#REF!</v>
      </c>
      <c r="G90" s="234">
        <f>SUMIF('DS by Location'!$B$10:$B$957,'YOY Comparison DS'!B90,'DS by Location'!$G$10:$G$957)</f>
        <v>4530937.78</v>
      </c>
      <c r="H90" s="234">
        <f>SUMIF('DS by Location'!$B$10:$B$957,'YOY Comparison DS'!$B90,'DS by Location'!$H$10:$H$957)+SUMIF('DS by Location'!$B$10:$B$957,'YOY Comparison DS'!$B90,'DS by Location'!$I$10:$I$957)+SUMIF('DS by Location'!$B$10:$B$957,'YOY Comparison DS'!$B90,'DS by Location'!$J$10:$J$957)</f>
        <v>0</v>
      </c>
      <c r="I90" s="245">
        <f t="shared" si="4"/>
        <v>0</v>
      </c>
      <c r="K90" s="234" t="e">
        <f t="shared" si="5"/>
        <v>#REF!</v>
      </c>
    </row>
    <row r="91" spans="1:20" x14ac:dyDescent="0.25">
      <c r="A91" t="s">
        <v>806</v>
      </c>
      <c r="B91">
        <v>5107</v>
      </c>
      <c r="C91" s="234" t="e">
        <f>SUMIF(#REF!,'YOY Comparison DS'!B91,#REF!)</f>
        <v>#REF!</v>
      </c>
      <c r="D91" s="234" t="e">
        <f>SUMIF(#REF!,'YOY Comparison DS'!$B91,#REF!)+SUMIF(#REF!,'YOY Comparison DS'!$B91,#REF!)+SUMIF(#REF!,'YOY Comparison DS'!$B91,#REF!)</f>
        <v>#REF!</v>
      </c>
      <c r="E91" s="245" t="e">
        <f t="shared" si="3"/>
        <v>#REF!</v>
      </c>
      <c r="G91" s="234">
        <f>SUMIF('DS by Location'!$B$10:$B$957,'YOY Comparison DS'!B91,'DS by Location'!$G$10:$G$957)</f>
        <v>6496129.25</v>
      </c>
      <c r="H91" s="234">
        <f>SUMIF('DS by Location'!$B$10:$B$957,'YOY Comparison DS'!$B91,'DS by Location'!$H$10:$H$957)+SUMIF('DS by Location'!$B$10:$B$957,'YOY Comparison DS'!$B91,'DS by Location'!$I$10:$I$957)+SUMIF('DS by Location'!$B$10:$B$957,'YOY Comparison DS'!$B91,'DS by Location'!$J$10:$J$957)</f>
        <v>0</v>
      </c>
      <c r="I91" s="245">
        <f t="shared" si="4"/>
        <v>0</v>
      </c>
      <c r="K91" s="234" t="e">
        <f t="shared" si="5"/>
        <v>#REF!</v>
      </c>
    </row>
    <row r="92" spans="1:20" x14ac:dyDescent="0.25">
      <c r="A92" t="s">
        <v>1056</v>
      </c>
      <c r="B92">
        <v>5108</v>
      </c>
      <c r="C92" s="234" t="e">
        <f>SUMIF(#REF!,'YOY Comparison DS'!B92,#REF!)</f>
        <v>#REF!</v>
      </c>
      <c r="D92" s="234" t="e">
        <f>SUMIF(#REF!,'YOY Comparison DS'!$B92,#REF!)+SUMIF(#REF!,'YOY Comparison DS'!$B92,#REF!)+SUMIF(#REF!,'YOY Comparison DS'!$B92,#REF!)</f>
        <v>#REF!</v>
      </c>
      <c r="E92" s="245" t="e">
        <f t="shared" si="3"/>
        <v>#REF!</v>
      </c>
      <c r="G92" s="234">
        <f>SUMIF('DS by Location'!$B$10:$B$957,'YOY Comparison DS'!B92,'DS by Location'!$G$10:$G$957)</f>
        <v>3544812.9099999992</v>
      </c>
      <c r="H92" s="234">
        <f>SUMIF('DS by Location'!$B$10:$B$957,'YOY Comparison DS'!$B92,'DS by Location'!$H$10:$H$957)+SUMIF('DS by Location'!$B$10:$B$957,'YOY Comparison DS'!$B92,'DS by Location'!$I$10:$I$957)+SUMIF('DS by Location'!$B$10:$B$957,'YOY Comparison DS'!$B92,'DS by Location'!$J$10:$J$957)</f>
        <v>0</v>
      </c>
      <c r="I92" s="245">
        <f t="shared" si="4"/>
        <v>0</v>
      </c>
      <c r="K92" s="234" t="e">
        <f t="shared" si="5"/>
        <v>#REF!</v>
      </c>
    </row>
    <row r="93" spans="1:20" x14ac:dyDescent="0.25">
      <c r="A93" t="s">
        <v>807</v>
      </c>
      <c r="B93">
        <v>5109</v>
      </c>
      <c r="C93" s="234" t="e">
        <f>SUMIF(#REF!,'YOY Comparison DS'!B93,#REF!)</f>
        <v>#REF!</v>
      </c>
      <c r="D93" s="234" t="e">
        <f>SUMIF(#REF!,'YOY Comparison DS'!$B93,#REF!)+SUMIF(#REF!,'YOY Comparison DS'!$B93,#REF!)+SUMIF(#REF!,'YOY Comparison DS'!$B93,#REF!)</f>
        <v>#REF!</v>
      </c>
      <c r="E93" s="245" t="e">
        <f t="shared" si="3"/>
        <v>#REF!</v>
      </c>
      <c r="G93" s="234">
        <f>SUMIF('DS by Location'!$B$10:$B$957,'YOY Comparison DS'!B93,'DS by Location'!$G$10:$G$957)</f>
        <v>2910411.3399999989</v>
      </c>
      <c r="H93" s="234">
        <f>SUMIF('DS by Location'!$B$10:$B$957,'YOY Comparison DS'!$B93,'DS by Location'!$H$10:$H$957)+SUMIF('DS by Location'!$B$10:$B$957,'YOY Comparison DS'!$B93,'DS by Location'!$I$10:$I$957)+SUMIF('DS by Location'!$B$10:$B$957,'YOY Comparison DS'!$B93,'DS by Location'!$J$10:$J$957)</f>
        <v>0</v>
      </c>
      <c r="I93" s="245">
        <f t="shared" si="4"/>
        <v>0</v>
      </c>
      <c r="K93" s="234" t="e">
        <f t="shared" si="5"/>
        <v>#REF!</v>
      </c>
      <c r="T93" s="35"/>
    </row>
    <row r="94" spans="1:20" x14ac:dyDescent="0.25">
      <c r="A94" t="s">
        <v>808</v>
      </c>
      <c r="B94">
        <v>5110</v>
      </c>
      <c r="C94" s="234" t="e">
        <f>SUMIF(#REF!,'YOY Comparison DS'!B94,#REF!)</f>
        <v>#REF!</v>
      </c>
      <c r="D94" s="234" t="e">
        <f>SUMIF(#REF!,'YOY Comparison DS'!$B94,#REF!)+SUMIF(#REF!,'YOY Comparison DS'!$B94,#REF!)+SUMIF(#REF!,'YOY Comparison DS'!$B94,#REF!)</f>
        <v>#REF!</v>
      </c>
      <c r="E94" s="245" t="e">
        <f t="shared" si="3"/>
        <v>#REF!</v>
      </c>
      <c r="G94" s="234">
        <f>SUMIF('DS by Location'!$B$10:$B$957,'YOY Comparison DS'!B94,'DS by Location'!$G$10:$G$957)</f>
        <v>6403471.2900000196</v>
      </c>
      <c r="H94" s="234">
        <f>SUMIF('DS by Location'!$B$10:$B$957,'YOY Comparison DS'!$B94,'DS by Location'!$H$10:$H$957)+SUMIF('DS by Location'!$B$10:$B$957,'YOY Comparison DS'!$B94,'DS by Location'!$I$10:$I$957)+SUMIF('DS by Location'!$B$10:$B$957,'YOY Comparison DS'!$B94,'DS by Location'!$J$10:$J$957)</f>
        <v>0</v>
      </c>
      <c r="I94" s="245">
        <f t="shared" si="4"/>
        <v>0</v>
      </c>
      <c r="K94" s="234" t="e">
        <f t="shared" si="5"/>
        <v>#REF!</v>
      </c>
      <c r="T94" s="35"/>
    </row>
    <row r="95" spans="1:20" x14ac:dyDescent="0.25">
      <c r="A95" t="s">
        <v>1057</v>
      </c>
      <c r="B95">
        <v>5111</v>
      </c>
      <c r="C95" s="234" t="e">
        <f>SUMIF(#REF!,'YOY Comparison DS'!B95,#REF!)</f>
        <v>#REF!</v>
      </c>
      <c r="D95" s="234" t="e">
        <f>SUMIF(#REF!,'YOY Comparison DS'!$B95,#REF!)+SUMIF(#REF!,'YOY Comparison DS'!$B95,#REF!)+SUMIF(#REF!,'YOY Comparison DS'!$B95,#REF!)</f>
        <v>#REF!</v>
      </c>
      <c r="E95" s="245" t="e">
        <f t="shared" si="3"/>
        <v>#REF!</v>
      </c>
      <c r="G95" s="234">
        <f>SUMIF('DS by Location'!$B$10:$B$957,'YOY Comparison DS'!B95,'DS by Location'!$G$10:$G$957)</f>
        <v>99719.93</v>
      </c>
      <c r="H95" s="234">
        <f>SUMIF('DS by Location'!$B$10:$B$957,'YOY Comparison DS'!$B95,'DS by Location'!$H$10:$H$957)+SUMIF('DS by Location'!$B$10:$B$957,'YOY Comparison DS'!$B95,'DS by Location'!$I$10:$I$957)+SUMIF('DS by Location'!$B$10:$B$957,'YOY Comparison DS'!$B95,'DS by Location'!$J$10:$J$957)</f>
        <v>0</v>
      </c>
      <c r="I95" s="245">
        <f t="shared" si="4"/>
        <v>0</v>
      </c>
      <c r="K95" s="234" t="e">
        <f t="shared" si="5"/>
        <v>#REF!</v>
      </c>
      <c r="T95" s="35"/>
    </row>
    <row r="96" spans="1:20" x14ac:dyDescent="0.25">
      <c r="A96" t="s">
        <v>1058</v>
      </c>
      <c r="B96">
        <v>5113</v>
      </c>
      <c r="C96" s="234" t="e">
        <f>SUMIF(#REF!,'YOY Comparison DS'!B96,#REF!)</f>
        <v>#REF!</v>
      </c>
      <c r="D96" s="234" t="e">
        <f>SUMIF(#REF!,'YOY Comparison DS'!$B96,#REF!)+SUMIF(#REF!,'YOY Comparison DS'!$B96,#REF!)+SUMIF(#REF!,'YOY Comparison DS'!$B96,#REF!)</f>
        <v>#REF!</v>
      </c>
      <c r="E96" s="245" t="e">
        <f t="shared" si="3"/>
        <v>#REF!</v>
      </c>
      <c r="G96" s="234">
        <f>SUMIF('DS by Location'!$B$10:$B$957,'YOY Comparison DS'!B96,'DS by Location'!$G$10:$G$957)</f>
        <v>277733.82999999996</v>
      </c>
      <c r="H96" s="234">
        <f>SUMIF('DS by Location'!$B$10:$B$957,'YOY Comparison DS'!$B96,'DS by Location'!$H$10:$H$957)+SUMIF('DS by Location'!$B$10:$B$957,'YOY Comparison DS'!$B96,'DS by Location'!$I$10:$I$957)+SUMIF('DS by Location'!$B$10:$B$957,'YOY Comparison DS'!$B96,'DS by Location'!$J$10:$J$957)</f>
        <v>0</v>
      </c>
      <c r="I96" s="245">
        <f t="shared" si="4"/>
        <v>0</v>
      </c>
      <c r="K96" s="234" t="e">
        <f t="shared" si="5"/>
        <v>#REF!</v>
      </c>
      <c r="T96" s="35"/>
    </row>
    <row r="97" spans="1:20" x14ac:dyDescent="0.25">
      <c r="A97" t="s">
        <v>1059</v>
      </c>
      <c r="B97">
        <v>5114</v>
      </c>
      <c r="C97" s="234" t="e">
        <f>SUMIF(#REF!,'YOY Comparison DS'!B97,#REF!)</f>
        <v>#REF!</v>
      </c>
      <c r="D97" s="234" t="e">
        <f>SUMIF(#REF!,'YOY Comparison DS'!$B97,#REF!)+SUMIF(#REF!,'YOY Comparison DS'!$B97,#REF!)+SUMIF(#REF!,'YOY Comparison DS'!$B97,#REF!)</f>
        <v>#REF!</v>
      </c>
      <c r="E97" s="245" t="e">
        <f t="shared" si="3"/>
        <v>#REF!</v>
      </c>
      <c r="G97" s="234">
        <f>SUMIF('DS by Location'!$B$10:$B$957,'YOY Comparison DS'!B97,'DS by Location'!$G$10:$G$957)</f>
        <v>2692676.7800000003</v>
      </c>
      <c r="H97" s="234">
        <f>SUMIF('DS by Location'!$B$10:$B$957,'YOY Comparison DS'!$B97,'DS by Location'!$H$10:$H$957)+SUMIF('DS by Location'!$B$10:$B$957,'YOY Comparison DS'!$B97,'DS by Location'!$I$10:$I$957)+SUMIF('DS by Location'!$B$10:$B$957,'YOY Comparison DS'!$B97,'DS by Location'!$J$10:$J$957)</f>
        <v>0</v>
      </c>
      <c r="I97" s="245">
        <f t="shared" si="4"/>
        <v>0</v>
      </c>
      <c r="K97" s="234" t="e">
        <f t="shared" si="5"/>
        <v>#REF!</v>
      </c>
      <c r="T97" s="35"/>
    </row>
    <row r="98" spans="1:20" x14ac:dyDescent="0.25">
      <c r="A98" t="s">
        <v>809</v>
      </c>
      <c r="B98">
        <v>5115</v>
      </c>
      <c r="C98" s="234" t="e">
        <f>SUMIF(#REF!,'YOY Comparison DS'!B98,#REF!)</f>
        <v>#REF!</v>
      </c>
      <c r="D98" s="234" t="e">
        <f>SUMIF(#REF!,'YOY Comparison DS'!$B98,#REF!)+SUMIF(#REF!,'YOY Comparison DS'!$B98,#REF!)+SUMIF(#REF!,'YOY Comparison DS'!$B98,#REF!)</f>
        <v>#REF!</v>
      </c>
      <c r="E98" s="245" t="e">
        <f t="shared" si="3"/>
        <v>#REF!</v>
      </c>
      <c r="G98" s="234">
        <f>SUMIF('DS by Location'!$B$10:$B$957,'YOY Comparison DS'!B98,'DS by Location'!$G$10:$G$957)</f>
        <v>3591654.6699999995</v>
      </c>
      <c r="H98" s="234">
        <f>SUMIF('DS by Location'!$B$10:$B$957,'YOY Comparison DS'!$B98,'DS by Location'!$H$10:$H$957)+SUMIF('DS by Location'!$B$10:$B$957,'YOY Comparison DS'!$B98,'DS by Location'!$I$10:$I$957)+SUMIF('DS by Location'!$B$10:$B$957,'YOY Comparison DS'!$B98,'DS by Location'!$J$10:$J$957)</f>
        <v>0</v>
      </c>
      <c r="I98" s="245">
        <f t="shared" si="4"/>
        <v>0</v>
      </c>
      <c r="K98" s="234" t="e">
        <f t="shared" si="5"/>
        <v>#REF!</v>
      </c>
      <c r="T98" s="35"/>
    </row>
    <row r="99" spans="1:20" x14ac:dyDescent="0.25">
      <c r="A99" t="s">
        <v>810</v>
      </c>
      <c r="B99">
        <v>5116</v>
      </c>
      <c r="C99" s="234" t="e">
        <f>SUMIF(#REF!,'YOY Comparison DS'!B99,#REF!)</f>
        <v>#REF!</v>
      </c>
      <c r="D99" s="234" t="e">
        <f>SUMIF(#REF!,'YOY Comparison DS'!$B99,#REF!)+SUMIF(#REF!,'YOY Comparison DS'!$B99,#REF!)+SUMIF(#REF!,'YOY Comparison DS'!$B99,#REF!)</f>
        <v>#REF!</v>
      </c>
      <c r="E99" s="245" t="e">
        <f t="shared" si="3"/>
        <v>#REF!</v>
      </c>
      <c r="G99" s="234">
        <f>SUMIF('DS by Location'!$B$10:$B$957,'YOY Comparison DS'!B99,'DS by Location'!$G$10:$G$957)</f>
        <v>5666090.9499999965</v>
      </c>
      <c r="H99" s="234">
        <f>SUMIF('DS by Location'!$B$10:$B$957,'YOY Comparison DS'!$B99,'DS by Location'!$H$10:$H$957)+SUMIF('DS by Location'!$B$10:$B$957,'YOY Comparison DS'!$B99,'DS by Location'!$I$10:$I$957)+SUMIF('DS by Location'!$B$10:$B$957,'YOY Comparison DS'!$B99,'DS by Location'!$J$10:$J$957)</f>
        <v>0</v>
      </c>
      <c r="I99" s="245">
        <f t="shared" si="4"/>
        <v>0</v>
      </c>
      <c r="K99" s="234" t="e">
        <f t="shared" si="5"/>
        <v>#REF!</v>
      </c>
      <c r="T99" s="35"/>
    </row>
    <row r="100" spans="1:20" x14ac:dyDescent="0.25">
      <c r="A100" t="s">
        <v>1060</v>
      </c>
      <c r="B100">
        <v>5119</v>
      </c>
      <c r="C100" s="234" t="e">
        <f>SUMIF(#REF!,'YOY Comparison DS'!B100,#REF!)</f>
        <v>#REF!</v>
      </c>
      <c r="D100" s="234" t="e">
        <f>SUMIF(#REF!,'YOY Comparison DS'!$B100,#REF!)+SUMIF(#REF!,'YOY Comparison DS'!$B100,#REF!)+SUMIF(#REF!,'YOY Comparison DS'!$B100,#REF!)</f>
        <v>#REF!</v>
      </c>
      <c r="E100" s="245" t="e">
        <f t="shared" si="3"/>
        <v>#REF!</v>
      </c>
      <c r="G100" s="234">
        <f>SUMIF('DS by Location'!$B$10:$B$957,'YOY Comparison DS'!B100,'DS by Location'!$G$10:$G$957)</f>
        <v>326439.33999999997</v>
      </c>
      <c r="H100" s="234">
        <f>SUMIF('DS by Location'!$B$10:$B$957,'YOY Comparison DS'!$B100,'DS by Location'!$H$10:$H$957)+SUMIF('DS by Location'!$B$10:$B$957,'YOY Comparison DS'!$B100,'DS by Location'!$I$10:$I$957)+SUMIF('DS by Location'!$B$10:$B$957,'YOY Comparison DS'!$B100,'DS by Location'!$J$10:$J$957)</f>
        <v>0</v>
      </c>
      <c r="I100" s="245">
        <f t="shared" si="4"/>
        <v>0</v>
      </c>
      <c r="K100" s="234" t="e">
        <f t="shared" si="5"/>
        <v>#REF!</v>
      </c>
      <c r="T100" s="35"/>
    </row>
    <row r="101" spans="1:20" x14ac:dyDescent="0.25">
      <c r="A101" t="s">
        <v>1061</v>
      </c>
      <c r="B101">
        <v>5120</v>
      </c>
      <c r="C101" s="234" t="e">
        <f>SUMIF(#REF!,'YOY Comparison DS'!B101,#REF!)</f>
        <v>#REF!</v>
      </c>
      <c r="D101" s="234" t="e">
        <f>SUMIF(#REF!,'YOY Comparison DS'!$B101,#REF!)+SUMIF(#REF!,'YOY Comparison DS'!$B101,#REF!)+SUMIF(#REF!,'YOY Comparison DS'!$B101,#REF!)</f>
        <v>#REF!</v>
      </c>
      <c r="E101" s="245" t="e">
        <f t="shared" si="3"/>
        <v>#REF!</v>
      </c>
      <c r="G101" s="234">
        <f>SUMIF('DS by Location'!$B$10:$B$957,'YOY Comparison DS'!B101,'DS by Location'!$G$10:$G$957)</f>
        <v>946716.95999999985</v>
      </c>
      <c r="H101" s="234">
        <f>SUMIF('DS by Location'!$B$10:$B$957,'YOY Comparison DS'!$B101,'DS by Location'!$H$10:$H$957)+SUMIF('DS by Location'!$B$10:$B$957,'YOY Comparison DS'!$B101,'DS by Location'!$I$10:$I$957)+SUMIF('DS by Location'!$B$10:$B$957,'YOY Comparison DS'!$B101,'DS by Location'!$J$10:$J$957)</f>
        <v>0</v>
      </c>
      <c r="I101" s="245">
        <f t="shared" si="4"/>
        <v>0</v>
      </c>
      <c r="K101" s="234" t="e">
        <f t="shared" si="5"/>
        <v>#REF!</v>
      </c>
      <c r="T101" s="35"/>
    </row>
    <row r="102" spans="1:20" x14ac:dyDescent="0.25">
      <c r="A102" t="s">
        <v>1062</v>
      </c>
      <c r="B102">
        <v>5121</v>
      </c>
      <c r="C102" s="234" t="e">
        <f>SUMIF(#REF!,'YOY Comparison DS'!B102,#REF!)</f>
        <v>#REF!</v>
      </c>
      <c r="D102" s="234" t="e">
        <f>SUMIF(#REF!,'YOY Comparison DS'!$B102,#REF!)+SUMIF(#REF!,'YOY Comparison DS'!$B102,#REF!)+SUMIF(#REF!,'YOY Comparison DS'!$B102,#REF!)</f>
        <v>#REF!</v>
      </c>
      <c r="E102" s="245" t="e">
        <f t="shared" si="3"/>
        <v>#REF!</v>
      </c>
      <c r="G102" s="234">
        <f>SUMIF('DS by Location'!$B$10:$B$957,'YOY Comparison DS'!B102,'DS by Location'!$G$10:$G$957)</f>
        <v>2828492.7699999986</v>
      </c>
      <c r="H102" s="234">
        <f>SUMIF('DS by Location'!$B$10:$B$957,'YOY Comparison DS'!$B102,'DS by Location'!$H$10:$H$957)+SUMIF('DS by Location'!$B$10:$B$957,'YOY Comparison DS'!$B102,'DS by Location'!$I$10:$I$957)+SUMIF('DS by Location'!$B$10:$B$957,'YOY Comparison DS'!$B102,'DS by Location'!$J$10:$J$957)</f>
        <v>0</v>
      </c>
      <c r="I102" s="245">
        <f t="shared" si="4"/>
        <v>0</v>
      </c>
      <c r="K102" s="234" t="e">
        <f t="shared" si="5"/>
        <v>#REF!</v>
      </c>
      <c r="T102" s="35"/>
    </row>
    <row r="103" spans="1:20" x14ac:dyDescent="0.25">
      <c r="A103" t="s">
        <v>1063</v>
      </c>
      <c r="B103">
        <v>5122</v>
      </c>
      <c r="C103" s="234" t="e">
        <f>SUMIF(#REF!,'YOY Comparison DS'!B103,#REF!)</f>
        <v>#REF!</v>
      </c>
      <c r="D103" s="234" t="e">
        <f>SUMIF(#REF!,'YOY Comparison DS'!$B103,#REF!)+SUMIF(#REF!,'YOY Comparison DS'!$B103,#REF!)+SUMIF(#REF!,'YOY Comparison DS'!$B103,#REF!)</f>
        <v>#REF!</v>
      </c>
      <c r="E103" s="245" t="e">
        <f t="shared" si="3"/>
        <v>#REF!</v>
      </c>
      <c r="G103" s="234">
        <f>SUMIF('DS by Location'!$B$10:$B$957,'YOY Comparison DS'!B103,'DS by Location'!$G$10:$G$957)</f>
        <v>1915191.3800000001</v>
      </c>
      <c r="H103" s="234">
        <f>SUMIF('DS by Location'!$B$10:$B$957,'YOY Comparison DS'!$B103,'DS by Location'!$H$10:$H$957)+SUMIF('DS by Location'!$B$10:$B$957,'YOY Comparison DS'!$B103,'DS by Location'!$I$10:$I$957)+SUMIF('DS by Location'!$B$10:$B$957,'YOY Comparison DS'!$B103,'DS by Location'!$J$10:$J$957)</f>
        <v>0</v>
      </c>
      <c r="I103" s="245">
        <f t="shared" si="4"/>
        <v>0</v>
      </c>
      <c r="K103" s="234" t="e">
        <f t="shared" si="5"/>
        <v>#REF!</v>
      </c>
      <c r="T103" s="35"/>
    </row>
    <row r="104" spans="1:20" x14ac:dyDescent="0.25">
      <c r="A104" t="s">
        <v>1064</v>
      </c>
      <c r="B104">
        <v>5125</v>
      </c>
      <c r="C104" s="234" t="e">
        <f>SUMIF(#REF!,'YOY Comparison DS'!B104,#REF!)</f>
        <v>#REF!</v>
      </c>
      <c r="D104" s="234" t="e">
        <f>SUMIF(#REF!,'YOY Comparison DS'!$B104,#REF!)+SUMIF(#REF!,'YOY Comparison DS'!$B104,#REF!)+SUMIF(#REF!,'YOY Comparison DS'!$B104,#REF!)</f>
        <v>#REF!</v>
      </c>
      <c r="E104" s="245" t="e">
        <f t="shared" si="3"/>
        <v>#REF!</v>
      </c>
      <c r="G104" s="234">
        <f>SUMIF('DS by Location'!$B$10:$B$957,'YOY Comparison DS'!B104,'DS by Location'!$G$10:$G$957)</f>
        <v>394310.36</v>
      </c>
      <c r="H104" s="234">
        <f>SUMIF('DS by Location'!$B$10:$B$957,'YOY Comparison DS'!$B104,'DS by Location'!$H$10:$H$957)+SUMIF('DS by Location'!$B$10:$B$957,'YOY Comparison DS'!$B104,'DS by Location'!$I$10:$I$957)+SUMIF('DS by Location'!$B$10:$B$957,'YOY Comparison DS'!$B104,'DS by Location'!$J$10:$J$957)</f>
        <v>0</v>
      </c>
      <c r="I104" s="245">
        <f t="shared" si="4"/>
        <v>0</v>
      </c>
      <c r="K104" s="234" t="e">
        <f t="shared" si="5"/>
        <v>#REF!</v>
      </c>
      <c r="T104" s="39"/>
    </row>
    <row r="105" spans="1:20" x14ac:dyDescent="0.25">
      <c r="A105" t="s">
        <v>1065</v>
      </c>
      <c r="B105">
        <v>5126</v>
      </c>
      <c r="C105" s="234" t="e">
        <f>SUMIF(#REF!,'YOY Comparison DS'!B105,#REF!)</f>
        <v>#REF!</v>
      </c>
      <c r="D105" s="234" t="e">
        <f>SUMIF(#REF!,'YOY Comparison DS'!$B105,#REF!)+SUMIF(#REF!,'YOY Comparison DS'!$B105,#REF!)+SUMIF(#REF!,'YOY Comparison DS'!$B105,#REF!)</f>
        <v>#REF!</v>
      </c>
      <c r="E105" s="245" t="e">
        <f t="shared" si="3"/>
        <v>#REF!</v>
      </c>
      <c r="G105" s="234">
        <f>SUMIF('DS by Location'!$B$10:$B$957,'YOY Comparison DS'!B105,'DS by Location'!$G$10:$G$957)</f>
        <v>3415456.94</v>
      </c>
      <c r="H105" s="234">
        <f>SUMIF('DS by Location'!$B$10:$B$957,'YOY Comparison DS'!$B105,'DS by Location'!$H$10:$H$957)+SUMIF('DS by Location'!$B$10:$B$957,'YOY Comparison DS'!$B105,'DS by Location'!$I$10:$I$957)+SUMIF('DS by Location'!$B$10:$B$957,'YOY Comparison DS'!$B105,'DS by Location'!$J$10:$J$957)</f>
        <v>0</v>
      </c>
      <c r="I105" s="245">
        <f t="shared" si="4"/>
        <v>0</v>
      </c>
      <c r="K105" s="234" t="e">
        <f t="shared" si="5"/>
        <v>#REF!</v>
      </c>
      <c r="T105" s="39"/>
    </row>
    <row r="106" spans="1:20" x14ac:dyDescent="0.25">
      <c r="A106" t="s">
        <v>1066</v>
      </c>
      <c r="B106">
        <v>5127</v>
      </c>
      <c r="C106" s="234" t="e">
        <f>SUMIF(#REF!,'YOY Comparison DS'!B106,#REF!)</f>
        <v>#REF!</v>
      </c>
      <c r="D106" s="234" t="e">
        <f>SUMIF(#REF!,'YOY Comparison DS'!$B106,#REF!)+SUMIF(#REF!,'YOY Comparison DS'!$B106,#REF!)+SUMIF(#REF!,'YOY Comparison DS'!$B106,#REF!)</f>
        <v>#REF!</v>
      </c>
      <c r="E106" s="245" t="e">
        <f t="shared" si="3"/>
        <v>#REF!</v>
      </c>
      <c r="G106" s="234">
        <f>SUMIF('DS by Location'!$B$10:$B$957,'YOY Comparison DS'!B106,'DS by Location'!$G$10:$G$957)</f>
        <v>32971.19</v>
      </c>
      <c r="H106" s="234">
        <f>SUMIF('DS by Location'!$B$10:$B$957,'YOY Comparison DS'!$B106,'DS by Location'!$H$10:$H$957)+SUMIF('DS by Location'!$B$10:$B$957,'YOY Comparison DS'!$B106,'DS by Location'!$I$10:$I$957)+SUMIF('DS by Location'!$B$10:$B$957,'YOY Comparison DS'!$B106,'DS by Location'!$J$10:$J$957)</f>
        <v>0</v>
      </c>
      <c r="I106" s="245">
        <f t="shared" si="4"/>
        <v>0</v>
      </c>
      <c r="K106" s="234" t="e">
        <f t="shared" si="5"/>
        <v>#REF!</v>
      </c>
      <c r="T106" s="35"/>
    </row>
    <row r="107" spans="1:20" x14ac:dyDescent="0.25">
      <c r="A107" t="s">
        <v>1067</v>
      </c>
      <c r="B107">
        <v>5128</v>
      </c>
      <c r="C107" s="234" t="e">
        <f>SUMIF(#REF!,'YOY Comparison DS'!B107,#REF!)</f>
        <v>#REF!</v>
      </c>
      <c r="D107" s="234" t="e">
        <f>SUMIF(#REF!,'YOY Comparison DS'!$B107,#REF!)+SUMIF(#REF!,'YOY Comparison DS'!$B107,#REF!)+SUMIF(#REF!,'YOY Comparison DS'!$B107,#REF!)</f>
        <v>#REF!</v>
      </c>
      <c r="E107" s="245" t="e">
        <f t="shared" si="3"/>
        <v>#REF!</v>
      </c>
      <c r="G107" s="234">
        <f>SUMIF('DS by Location'!$B$10:$B$957,'YOY Comparison DS'!B107,'DS by Location'!$G$10:$G$957)</f>
        <v>706092.53999999992</v>
      </c>
      <c r="H107" s="234">
        <f>SUMIF('DS by Location'!$B$10:$B$957,'YOY Comparison DS'!$B107,'DS by Location'!$H$10:$H$957)+SUMIF('DS by Location'!$B$10:$B$957,'YOY Comparison DS'!$B107,'DS by Location'!$I$10:$I$957)+SUMIF('DS by Location'!$B$10:$B$957,'YOY Comparison DS'!$B107,'DS by Location'!$J$10:$J$957)</f>
        <v>0</v>
      </c>
      <c r="I107" s="245">
        <f t="shared" si="4"/>
        <v>0</v>
      </c>
      <c r="K107" s="234" t="e">
        <f t="shared" si="5"/>
        <v>#REF!</v>
      </c>
      <c r="T107" s="35"/>
    </row>
    <row r="108" spans="1:20" x14ac:dyDescent="0.25">
      <c r="A108" t="s">
        <v>1068</v>
      </c>
      <c r="B108">
        <v>5129</v>
      </c>
      <c r="C108" s="234" t="e">
        <f>SUMIF(#REF!,'YOY Comparison DS'!B108,#REF!)</f>
        <v>#REF!</v>
      </c>
      <c r="D108" s="234" t="e">
        <f>SUMIF(#REF!,'YOY Comparison DS'!$B108,#REF!)+SUMIF(#REF!,'YOY Comparison DS'!$B108,#REF!)+SUMIF(#REF!,'YOY Comparison DS'!$B108,#REF!)</f>
        <v>#REF!</v>
      </c>
      <c r="E108" s="245" t="e">
        <f t="shared" si="3"/>
        <v>#REF!</v>
      </c>
      <c r="G108" s="234">
        <f>SUMIF('DS by Location'!$B$10:$B$957,'YOY Comparison DS'!B108,'DS by Location'!$G$10:$G$957)</f>
        <v>537496.17999999993</v>
      </c>
      <c r="H108" s="234">
        <f>SUMIF('DS by Location'!$B$10:$B$957,'YOY Comparison DS'!$B108,'DS by Location'!$H$10:$H$957)+SUMIF('DS by Location'!$B$10:$B$957,'YOY Comparison DS'!$B108,'DS by Location'!$I$10:$I$957)+SUMIF('DS by Location'!$B$10:$B$957,'YOY Comparison DS'!$B108,'DS by Location'!$J$10:$J$957)</f>
        <v>0</v>
      </c>
      <c r="I108" s="245">
        <f t="shared" si="4"/>
        <v>0</v>
      </c>
      <c r="K108" s="234" t="e">
        <f t="shared" si="5"/>
        <v>#REF!</v>
      </c>
      <c r="T108" s="35"/>
    </row>
    <row r="109" spans="1:20" x14ac:dyDescent="0.25">
      <c r="A109" t="s">
        <v>1069</v>
      </c>
      <c r="B109">
        <v>5130</v>
      </c>
      <c r="C109" s="234" t="e">
        <f>SUMIF(#REF!,'YOY Comparison DS'!B109,#REF!)</f>
        <v>#REF!</v>
      </c>
      <c r="D109" s="234" t="e">
        <f>SUMIF(#REF!,'YOY Comparison DS'!$B109,#REF!)+SUMIF(#REF!,'YOY Comparison DS'!$B109,#REF!)+SUMIF(#REF!,'YOY Comparison DS'!$B109,#REF!)</f>
        <v>#REF!</v>
      </c>
      <c r="E109" s="245" t="e">
        <f t="shared" si="3"/>
        <v>#REF!</v>
      </c>
      <c r="G109" s="234">
        <f>SUMIF('DS by Location'!$B$10:$B$957,'YOY Comparison DS'!B109,'DS by Location'!$G$10:$G$957)</f>
        <v>4870304.4700000007</v>
      </c>
      <c r="H109" s="234">
        <f>SUMIF('DS by Location'!$B$10:$B$957,'YOY Comparison DS'!$B109,'DS by Location'!$H$10:$H$957)+SUMIF('DS by Location'!$B$10:$B$957,'YOY Comparison DS'!$B109,'DS by Location'!$I$10:$I$957)+SUMIF('DS by Location'!$B$10:$B$957,'YOY Comparison DS'!$B109,'DS by Location'!$J$10:$J$957)</f>
        <v>0</v>
      </c>
      <c r="I109" s="245">
        <f t="shared" si="4"/>
        <v>0</v>
      </c>
      <c r="K109" s="234" t="e">
        <f t="shared" si="5"/>
        <v>#REF!</v>
      </c>
      <c r="T109" s="35"/>
    </row>
    <row r="110" spans="1:20" x14ac:dyDescent="0.25">
      <c r="A110" t="s">
        <v>1070</v>
      </c>
      <c r="B110">
        <v>5131</v>
      </c>
      <c r="C110" s="234" t="e">
        <f>SUMIF(#REF!,'YOY Comparison DS'!B110,#REF!)</f>
        <v>#REF!</v>
      </c>
      <c r="D110" s="234" t="e">
        <f>SUMIF(#REF!,'YOY Comparison DS'!$B110,#REF!)+SUMIF(#REF!,'YOY Comparison DS'!$B110,#REF!)+SUMIF(#REF!,'YOY Comparison DS'!$B110,#REF!)</f>
        <v>#REF!</v>
      </c>
      <c r="E110" s="245" t="e">
        <f t="shared" si="3"/>
        <v>#REF!</v>
      </c>
      <c r="G110" s="234">
        <f>SUMIF('DS by Location'!$B$10:$B$957,'YOY Comparison DS'!B110,'DS by Location'!$G$10:$G$957)</f>
        <v>1172224.6000000006</v>
      </c>
      <c r="H110" s="234">
        <f>SUMIF('DS by Location'!$B$10:$B$957,'YOY Comparison DS'!$B110,'DS by Location'!$H$10:$H$957)+SUMIF('DS by Location'!$B$10:$B$957,'YOY Comparison DS'!$B110,'DS by Location'!$I$10:$I$957)+SUMIF('DS by Location'!$B$10:$B$957,'YOY Comparison DS'!$B110,'DS by Location'!$J$10:$J$957)</f>
        <v>0</v>
      </c>
      <c r="I110" s="245">
        <f t="shared" si="4"/>
        <v>0</v>
      </c>
      <c r="K110" s="234" t="e">
        <f t="shared" si="5"/>
        <v>#REF!</v>
      </c>
      <c r="T110" s="35"/>
    </row>
    <row r="111" spans="1:20" x14ac:dyDescent="0.25">
      <c r="A111" t="s">
        <v>1071</v>
      </c>
      <c r="B111">
        <v>5132</v>
      </c>
      <c r="C111" s="234" t="e">
        <f>SUMIF(#REF!,'YOY Comparison DS'!B111,#REF!)</f>
        <v>#REF!</v>
      </c>
      <c r="D111" s="234" t="e">
        <f>SUMIF(#REF!,'YOY Comparison DS'!$B111,#REF!)+SUMIF(#REF!,'YOY Comparison DS'!$B111,#REF!)+SUMIF(#REF!,'YOY Comparison DS'!$B111,#REF!)</f>
        <v>#REF!</v>
      </c>
      <c r="E111" s="245" t="e">
        <f t="shared" si="3"/>
        <v>#REF!</v>
      </c>
      <c r="G111" s="234">
        <f>SUMIF('DS by Location'!$B$10:$B$957,'YOY Comparison DS'!B111,'DS by Location'!$G$10:$G$957)</f>
        <v>1326080.27</v>
      </c>
      <c r="H111" s="234">
        <f>SUMIF('DS by Location'!$B$10:$B$957,'YOY Comparison DS'!$B111,'DS by Location'!$H$10:$H$957)+SUMIF('DS by Location'!$B$10:$B$957,'YOY Comparison DS'!$B111,'DS by Location'!$I$10:$I$957)+SUMIF('DS by Location'!$B$10:$B$957,'YOY Comparison DS'!$B111,'DS by Location'!$J$10:$J$957)</f>
        <v>0</v>
      </c>
      <c r="I111" s="245">
        <f t="shared" si="4"/>
        <v>0</v>
      </c>
      <c r="K111" s="234" t="e">
        <f t="shared" si="5"/>
        <v>#REF!</v>
      </c>
      <c r="T111" s="35"/>
    </row>
    <row r="112" spans="1:20" x14ac:dyDescent="0.25">
      <c r="A112" t="s">
        <v>1072</v>
      </c>
      <c r="B112">
        <v>5133</v>
      </c>
      <c r="C112" s="234" t="e">
        <f>SUMIF(#REF!,'YOY Comparison DS'!B112,#REF!)</f>
        <v>#REF!</v>
      </c>
      <c r="D112" s="234" t="e">
        <f>SUMIF(#REF!,'YOY Comparison DS'!$B112,#REF!)+SUMIF(#REF!,'YOY Comparison DS'!$B112,#REF!)+SUMIF(#REF!,'YOY Comparison DS'!$B112,#REF!)</f>
        <v>#REF!</v>
      </c>
      <c r="E112" s="245" t="e">
        <f t="shared" si="3"/>
        <v>#REF!</v>
      </c>
      <c r="G112" s="234">
        <f>SUMIF('DS by Location'!$B$10:$B$957,'YOY Comparison DS'!B112,'DS by Location'!$G$10:$G$957)</f>
        <v>3834507.9299999978</v>
      </c>
      <c r="H112" s="234">
        <f>SUMIF('DS by Location'!$B$10:$B$957,'YOY Comparison DS'!$B112,'DS by Location'!$H$10:$H$957)+SUMIF('DS by Location'!$B$10:$B$957,'YOY Comparison DS'!$B112,'DS by Location'!$I$10:$I$957)+SUMIF('DS by Location'!$B$10:$B$957,'YOY Comparison DS'!$B112,'DS by Location'!$J$10:$J$957)</f>
        <v>0</v>
      </c>
      <c r="I112" s="245">
        <f t="shared" si="4"/>
        <v>0</v>
      </c>
      <c r="K112" s="234" t="e">
        <f t="shared" si="5"/>
        <v>#REF!</v>
      </c>
      <c r="T112" s="35"/>
    </row>
    <row r="113" spans="1:20" x14ac:dyDescent="0.25">
      <c r="A113" t="s">
        <v>811</v>
      </c>
      <c r="B113">
        <v>5134</v>
      </c>
      <c r="C113" s="234" t="e">
        <f>SUMIF(#REF!,'YOY Comparison DS'!B113,#REF!)</f>
        <v>#REF!</v>
      </c>
      <c r="D113" s="234" t="e">
        <f>SUMIF(#REF!,'YOY Comparison DS'!$B113,#REF!)+SUMIF(#REF!,'YOY Comparison DS'!$B113,#REF!)+SUMIF(#REF!,'YOY Comparison DS'!$B113,#REF!)</f>
        <v>#REF!</v>
      </c>
      <c r="E113" s="245" t="e">
        <f t="shared" si="3"/>
        <v>#REF!</v>
      </c>
      <c r="G113" s="234">
        <f>SUMIF('DS by Location'!$B$10:$B$957,'YOY Comparison DS'!B113,'DS by Location'!$G$10:$G$957)</f>
        <v>4648770.76</v>
      </c>
      <c r="H113" s="234">
        <f>SUMIF('DS by Location'!$B$10:$B$957,'YOY Comparison DS'!$B113,'DS by Location'!$H$10:$H$957)+SUMIF('DS by Location'!$B$10:$B$957,'YOY Comparison DS'!$B113,'DS by Location'!$I$10:$I$957)+SUMIF('DS by Location'!$B$10:$B$957,'YOY Comparison DS'!$B113,'DS by Location'!$J$10:$J$957)</f>
        <v>0</v>
      </c>
      <c r="I113" s="245">
        <f t="shared" si="4"/>
        <v>0</v>
      </c>
      <c r="K113" s="234" t="e">
        <f t="shared" si="5"/>
        <v>#REF!</v>
      </c>
      <c r="T113" s="35"/>
    </row>
    <row r="114" spans="1:20" x14ac:dyDescent="0.25">
      <c r="A114" t="s">
        <v>1073</v>
      </c>
      <c r="B114">
        <v>5135</v>
      </c>
      <c r="C114" s="234" t="e">
        <f>SUMIF(#REF!,'YOY Comparison DS'!B114,#REF!)</f>
        <v>#REF!</v>
      </c>
      <c r="D114" s="234" t="e">
        <f>SUMIF(#REF!,'YOY Comparison DS'!$B114,#REF!)+SUMIF(#REF!,'YOY Comparison DS'!$B114,#REF!)+SUMIF(#REF!,'YOY Comparison DS'!$B114,#REF!)</f>
        <v>#REF!</v>
      </c>
      <c r="E114" s="245" t="e">
        <f t="shared" si="3"/>
        <v>#REF!</v>
      </c>
      <c r="G114" s="234">
        <f>SUMIF('DS by Location'!$B$10:$B$957,'YOY Comparison DS'!B114,'DS by Location'!$G$10:$G$957)</f>
        <v>548085.71</v>
      </c>
      <c r="H114" s="234">
        <f>SUMIF('DS by Location'!$B$10:$B$957,'YOY Comparison DS'!$B114,'DS by Location'!$H$10:$H$957)+SUMIF('DS by Location'!$B$10:$B$957,'YOY Comparison DS'!$B114,'DS by Location'!$I$10:$I$957)+SUMIF('DS by Location'!$B$10:$B$957,'YOY Comparison DS'!$B114,'DS by Location'!$J$10:$J$957)</f>
        <v>0</v>
      </c>
      <c r="I114" s="245">
        <f t="shared" si="4"/>
        <v>0</v>
      </c>
      <c r="K114" s="234" t="e">
        <f t="shared" si="5"/>
        <v>#REF!</v>
      </c>
      <c r="T114" s="35"/>
    </row>
    <row r="115" spans="1:20" x14ac:dyDescent="0.25">
      <c r="A115" t="s">
        <v>1074</v>
      </c>
      <c r="B115">
        <v>5136</v>
      </c>
      <c r="C115" s="234" t="e">
        <f>SUMIF(#REF!,'YOY Comparison DS'!B115,#REF!)</f>
        <v>#REF!</v>
      </c>
      <c r="D115" s="234" t="e">
        <f>SUMIF(#REF!,'YOY Comparison DS'!$B115,#REF!)+SUMIF(#REF!,'YOY Comparison DS'!$B115,#REF!)+SUMIF(#REF!,'YOY Comparison DS'!$B115,#REF!)</f>
        <v>#REF!</v>
      </c>
      <c r="E115" s="245" t="e">
        <f t="shared" si="3"/>
        <v>#REF!</v>
      </c>
      <c r="G115" s="234">
        <f>SUMIF('DS by Location'!$B$10:$B$957,'YOY Comparison DS'!B115,'DS by Location'!$G$10:$G$957)</f>
        <v>16332337.250000004</v>
      </c>
      <c r="H115" s="234">
        <f>SUMIF('DS by Location'!$B$10:$B$957,'YOY Comparison DS'!$B115,'DS by Location'!$H$10:$H$957)+SUMIF('DS by Location'!$B$10:$B$957,'YOY Comparison DS'!$B115,'DS by Location'!$I$10:$I$957)+SUMIF('DS by Location'!$B$10:$B$957,'YOY Comparison DS'!$B115,'DS by Location'!$J$10:$J$957)</f>
        <v>0</v>
      </c>
      <c r="I115" s="245">
        <f t="shared" si="4"/>
        <v>0</v>
      </c>
      <c r="K115" s="234" t="e">
        <f t="shared" si="5"/>
        <v>#REF!</v>
      </c>
      <c r="T115" s="35"/>
    </row>
    <row r="116" spans="1:20" x14ac:dyDescent="0.25">
      <c r="A116" t="s">
        <v>1075</v>
      </c>
      <c r="B116">
        <v>5137</v>
      </c>
      <c r="C116" s="234" t="e">
        <f>SUMIF(#REF!,'YOY Comparison DS'!B116,#REF!)</f>
        <v>#REF!</v>
      </c>
      <c r="D116" s="234" t="e">
        <f>SUMIF(#REF!,'YOY Comparison DS'!$B116,#REF!)+SUMIF(#REF!,'YOY Comparison DS'!$B116,#REF!)+SUMIF(#REF!,'YOY Comparison DS'!$B116,#REF!)</f>
        <v>#REF!</v>
      </c>
      <c r="E116" s="245" t="e">
        <f t="shared" si="3"/>
        <v>#REF!</v>
      </c>
      <c r="G116" s="234">
        <f>SUMIF('DS by Location'!$B$10:$B$957,'YOY Comparison DS'!B116,'DS by Location'!$G$10:$G$957)</f>
        <v>16282</v>
      </c>
      <c r="H116" s="234">
        <f>SUMIF('DS by Location'!$B$10:$B$957,'YOY Comparison DS'!$B116,'DS by Location'!$H$10:$H$957)+SUMIF('DS by Location'!$B$10:$B$957,'YOY Comparison DS'!$B116,'DS by Location'!$I$10:$I$957)+SUMIF('DS by Location'!$B$10:$B$957,'YOY Comparison DS'!$B116,'DS by Location'!$J$10:$J$957)</f>
        <v>0</v>
      </c>
      <c r="I116" s="245">
        <f t="shared" si="4"/>
        <v>0</v>
      </c>
      <c r="K116" s="234" t="e">
        <f t="shared" si="5"/>
        <v>#REF!</v>
      </c>
      <c r="T116" s="35"/>
    </row>
    <row r="117" spans="1:20" x14ac:dyDescent="0.25">
      <c r="A117" t="s">
        <v>1076</v>
      </c>
      <c r="B117">
        <v>5138</v>
      </c>
      <c r="C117" s="234" t="e">
        <f>SUMIF(#REF!,'YOY Comparison DS'!B117,#REF!)</f>
        <v>#REF!</v>
      </c>
      <c r="D117" s="234" t="e">
        <f>SUMIF(#REF!,'YOY Comparison DS'!$B117,#REF!)+SUMIF(#REF!,'YOY Comparison DS'!$B117,#REF!)+SUMIF(#REF!,'YOY Comparison DS'!$B117,#REF!)</f>
        <v>#REF!</v>
      </c>
      <c r="E117" s="245" t="e">
        <f t="shared" si="3"/>
        <v>#REF!</v>
      </c>
      <c r="G117" s="234">
        <f>SUMIF('DS by Location'!$B$10:$B$957,'YOY Comparison DS'!B117,'DS by Location'!$G$10:$G$957)</f>
        <v>2566133.6800000016</v>
      </c>
      <c r="H117" s="234">
        <f>SUMIF('DS by Location'!$B$10:$B$957,'YOY Comparison DS'!$B117,'DS by Location'!$H$10:$H$957)+SUMIF('DS by Location'!$B$10:$B$957,'YOY Comparison DS'!$B117,'DS by Location'!$I$10:$I$957)+SUMIF('DS by Location'!$B$10:$B$957,'YOY Comparison DS'!$B117,'DS by Location'!$J$10:$J$957)</f>
        <v>0</v>
      </c>
      <c r="I117" s="245">
        <f t="shared" si="4"/>
        <v>0</v>
      </c>
      <c r="K117" s="234" t="e">
        <f t="shared" si="5"/>
        <v>#REF!</v>
      </c>
      <c r="T117" s="35"/>
    </row>
    <row r="118" spans="1:20" x14ac:dyDescent="0.25">
      <c r="A118" t="s">
        <v>1077</v>
      </c>
      <c r="B118">
        <v>5139</v>
      </c>
      <c r="C118" s="234" t="e">
        <f>SUMIF(#REF!,'YOY Comparison DS'!B118,#REF!)</f>
        <v>#REF!</v>
      </c>
      <c r="D118" s="234" t="e">
        <f>SUMIF(#REF!,'YOY Comparison DS'!$B118,#REF!)+SUMIF(#REF!,'YOY Comparison DS'!$B118,#REF!)+SUMIF(#REF!,'YOY Comparison DS'!$B118,#REF!)</f>
        <v>#REF!</v>
      </c>
      <c r="E118" s="245" t="e">
        <f t="shared" si="3"/>
        <v>#REF!</v>
      </c>
      <c r="G118" s="234">
        <f>SUMIF('DS by Location'!$B$10:$B$957,'YOY Comparison DS'!B118,'DS by Location'!$G$10:$G$957)</f>
        <v>2883290.6400000029</v>
      </c>
      <c r="H118" s="234">
        <f>SUMIF('DS by Location'!$B$10:$B$957,'YOY Comparison DS'!$B118,'DS by Location'!$H$10:$H$957)+SUMIF('DS by Location'!$B$10:$B$957,'YOY Comparison DS'!$B118,'DS by Location'!$I$10:$I$957)+SUMIF('DS by Location'!$B$10:$B$957,'YOY Comparison DS'!$B118,'DS by Location'!$J$10:$J$957)</f>
        <v>0</v>
      </c>
      <c r="I118" s="245">
        <f t="shared" si="4"/>
        <v>0</v>
      </c>
      <c r="K118" s="234" t="e">
        <f t="shared" si="5"/>
        <v>#REF!</v>
      </c>
      <c r="T118" s="35"/>
    </row>
    <row r="119" spans="1:20" x14ac:dyDescent="0.25">
      <c r="A119" t="s">
        <v>812</v>
      </c>
      <c r="B119">
        <v>5141</v>
      </c>
      <c r="C119" s="234" t="e">
        <f>SUMIF(#REF!,'YOY Comparison DS'!B119,#REF!)</f>
        <v>#REF!</v>
      </c>
      <c r="D119" s="234" t="e">
        <f>SUMIF(#REF!,'YOY Comparison DS'!$B119,#REF!)+SUMIF(#REF!,'YOY Comparison DS'!$B119,#REF!)+SUMIF(#REF!,'YOY Comparison DS'!$B119,#REF!)</f>
        <v>#REF!</v>
      </c>
      <c r="E119" s="245" t="e">
        <f t="shared" si="3"/>
        <v>#REF!</v>
      </c>
      <c r="G119" s="234">
        <f>SUMIF('DS by Location'!$B$10:$B$957,'YOY Comparison DS'!B119,'DS by Location'!$G$10:$G$957)</f>
        <v>4807474.0600000015</v>
      </c>
      <c r="H119" s="234">
        <f>SUMIF('DS by Location'!$B$10:$B$957,'YOY Comparison DS'!$B119,'DS by Location'!$H$10:$H$957)+SUMIF('DS by Location'!$B$10:$B$957,'YOY Comparison DS'!$B119,'DS by Location'!$I$10:$I$957)+SUMIF('DS by Location'!$B$10:$B$957,'YOY Comparison DS'!$B119,'DS by Location'!$J$10:$J$957)</f>
        <v>0</v>
      </c>
      <c r="I119" s="245">
        <f t="shared" si="4"/>
        <v>0</v>
      </c>
      <c r="K119" s="234" t="e">
        <f t="shared" si="5"/>
        <v>#REF!</v>
      </c>
      <c r="T119" s="35"/>
    </row>
    <row r="120" spans="1:20" x14ac:dyDescent="0.25">
      <c r="A120" t="s">
        <v>1078</v>
      </c>
      <c r="B120">
        <v>5142</v>
      </c>
      <c r="C120" s="234" t="e">
        <f>SUMIF(#REF!,'YOY Comparison DS'!B120,#REF!)</f>
        <v>#REF!</v>
      </c>
      <c r="D120" s="234" t="e">
        <f>SUMIF(#REF!,'YOY Comparison DS'!$B120,#REF!)+SUMIF(#REF!,'YOY Comparison DS'!$B120,#REF!)+SUMIF(#REF!,'YOY Comparison DS'!$B120,#REF!)</f>
        <v>#REF!</v>
      </c>
      <c r="E120" s="245" t="e">
        <f t="shared" si="3"/>
        <v>#REF!</v>
      </c>
      <c r="G120" s="234">
        <f>SUMIF('DS by Location'!$B$10:$B$957,'YOY Comparison DS'!B120,'DS by Location'!$G$10:$G$957)</f>
        <v>1615398.6100000006</v>
      </c>
      <c r="H120" s="234">
        <f>SUMIF('DS by Location'!$B$10:$B$957,'YOY Comparison DS'!$B120,'DS by Location'!$H$10:$H$957)+SUMIF('DS by Location'!$B$10:$B$957,'YOY Comparison DS'!$B120,'DS by Location'!$I$10:$I$957)+SUMIF('DS by Location'!$B$10:$B$957,'YOY Comparison DS'!$B120,'DS by Location'!$J$10:$J$957)</f>
        <v>0</v>
      </c>
      <c r="I120" s="245">
        <f t="shared" si="4"/>
        <v>0</v>
      </c>
      <c r="K120" s="234" t="e">
        <f t="shared" si="5"/>
        <v>#REF!</v>
      </c>
      <c r="T120" s="35"/>
    </row>
    <row r="121" spans="1:20" x14ac:dyDescent="0.25">
      <c r="A121" t="s">
        <v>1079</v>
      </c>
      <c r="B121">
        <v>5143</v>
      </c>
      <c r="C121" s="234" t="e">
        <f>SUMIF(#REF!,'YOY Comparison DS'!B121,#REF!)</f>
        <v>#REF!</v>
      </c>
      <c r="D121" s="234" t="e">
        <f>SUMIF(#REF!,'YOY Comparison DS'!$B121,#REF!)+SUMIF(#REF!,'YOY Comparison DS'!$B121,#REF!)+SUMIF(#REF!,'YOY Comparison DS'!$B121,#REF!)</f>
        <v>#REF!</v>
      </c>
      <c r="E121" s="245" t="e">
        <f t="shared" si="3"/>
        <v>#REF!</v>
      </c>
      <c r="G121" s="234">
        <f>SUMIF('DS by Location'!$B$10:$B$957,'YOY Comparison DS'!B121,'DS by Location'!$G$10:$G$957)</f>
        <v>1704000.1400000001</v>
      </c>
      <c r="H121" s="234">
        <f>SUMIF('DS by Location'!$B$10:$B$957,'YOY Comparison DS'!$B121,'DS by Location'!$H$10:$H$957)+SUMIF('DS by Location'!$B$10:$B$957,'YOY Comparison DS'!$B121,'DS by Location'!$I$10:$I$957)+SUMIF('DS by Location'!$B$10:$B$957,'YOY Comparison DS'!$B121,'DS by Location'!$J$10:$J$957)</f>
        <v>0</v>
      </c>
      <c r="I121" s="245">
        <f t="shared" si="4"/>
        <v>0</v>
      </c>
      <c r="K121" s="234" t="e">
        <f t="shared" si="5"/>
        <v>#REF!</v>
      </c>
      <c r="T121" s="35"/>
    </row>
    <row r="122" spans="1:20" x14ac:dyDescent="0.25">
      <c r="A122" t="s">
        <v>1080</v>
      </c>
      <c r="B122">
        <v>5144</v>
      </c>
      <c r="C122" s="234" t="e">
        <f>SUMIF(#REF!,'YOY Comparison DS'!B122,#REF!)</f>
        <v>#REF!</v>
      </c>
      <c r="D122" s="234" t="e">
        <f>SUMIF(#REF!,'YOY Comparison DS'!$B122,#REF!)+SUMIF(#REF!,'YOY Comparison DS'!$B122,#REF!)+SUMIF(#REF!,'YOY Comparison DS'!$B122,#REF!)</f>
        <v>#REF!</v>
      </c>
      <c r="E122" s="245" t="e">
        <f t="shared" si="3"/>
        <v>#REF!</v>
      </c>
      <c r="G122" s="234">
        <f>SUMIF('DS by Location'!$B$10:$B$957,'YOY Comparison DS'!B122,'DS by Location'!$G$10:$G$957)</f>
        <v>2236756.5000000014</v>
      </c>
      <c r="H122" s="234">
        <f>SUMIF('DS by Location'!$B$10:$B$957,'YOY Comparison DS'!$B122,'DS by Location'!$H$10:$H$957)+SUMIF('DS by Location'!$B$10:$B$957,'YOY Comparison DS'!$B122,'DS by Location'!$I$10:$I$957)+SUMIF('DS by Location'!$B$10:$B$957,'YOY Comparison DS'!$B122,'DS by Location'!$J$10:$J$957)</f>
        <v>0</v>
      </c>
      <c r="I122" s="245">
        <f t="shared" si="4"/>
        <v>0</v>
      </c>
      <c r="K122" s="234" t="e">
        <f t="shared" si="5"/>
        <v>#REF!</v>
      </c>
      <c r="T122" s="35"/>
    </row>
    <row r="123" spans="1:20" x14ac:dyDescent="0.25">
      <c r="A123" t="s">
        <v>1081</v>
      </c>
      <c r="B123">
        <v>5145</v>
      </c>
      <c r="C123" s="234" t="e">
        <f>SUMIF(#REF!,'YOY Comparison DS'!B123,#REF!)</f>
        <v>#REF!</v>
      </c>
      <c r="D123" s="234" t="e">
        <f>SUMIF(#REF!,'YOY Comparison DS'!$B123,#REF!)+SUMIF(#REF!,'YOY Comparison DS'!$B123,#REF!)+SUMIF(#REF!,'YOY Comparison DS'!$B123,#REF!)</f>
        <v>#REF!</v>
      </c>
      <c r="E123" s="245" t="e">
        <f t="shared" si="3"/>
        <v>#REF!</v>
      </c>
      <c r="G123" s="234">
        <f>SUMIF('DS by Location'!$B$10:$B$957,'YOY Comparison DS'!B123,'DS by Location'!$G$10:$G$957)</f>
        <v>791114.28000000014</v>
      </c>
      <c r="H123" s="234">
        <f>SUMIF('DS by Location'!$B$10:$B$957,'YOY Comparison DS'!$B123,'DS by Location'!$H$10:$H$957)+SUMIF('DS by Location'!$B$10:$B$957,'YOY Comparison DS'!$B123,'DS by Location'!$I$10:$I$957)+SUMIF('DS by Location'!$B$10:$B$957,'YOY Comparison DS'!$B123,'DS by Location'!$J$10:$J$957)</f>
        <v>0</v>
      </c>
      <c r="I123" s="245">
        <f t="shared" si="4"/>
        <v>0</v>
      </c>
      <c r="K123" s="234" t="e">
        <f t="shared" si="5"/>
        <v>#REF!</v>
      </c>
      <c r="T123" s="35"/>
    </row>
    <row r="124" spans="1:20" x14ac:dyDescent="0.25">
      <c r="A124" t="s">
        <v>1082</v>
      </c>
      <c r="B124">
        <v>5146</v>
      </c>
      <c r="C124" s="234" t="e">
        <f>SUMIF(#REF!,'YOY Comparison DS'!B124,#REF!)</f>
        <v>#REF!</v>
      </c>
      <c r="D124" s="234" t="e">
        <f>SUMIF(#REF!,'YOY Comparison DS'!$B124,#REF!)+SUMIF(#REF!,'YOY Comparison DS'!$B124,#REF!)+SUMIF(#REF!,'YOY Comparison DS'!$B124,#REF!)</f>
        <v>#REF!</v>
      </c>
      <c r="E124" s="245" t="e">
        <f t="shared" si="3"/>
        <v>#REF!</v>
      </c>
      <c r="G124" s="234">
        <f>SUMIF('DS by Location'!$B$10:$B$957,'YOY Comparison DS'!B124,'DS by Location'!$G$10:$G$957)</f>
        <v>2639217.6099999994</v>
      </c>
      <c r="H124" s="234">
        <f>SUMIF('DS by Location'!$B$10:$B$957,'YOY Comparison DS'!$B124,'DS by Location'!$H$10:$H$957)+SUMIF('DS by Location'!$B$10:$B$957,'YOY Comparison DS'!$B124,'DS by Location'!$I$10:$I$957)+SUMIF('DS by Location'!$B$10:$B$957,'YOY Comparison DS'!$B124,'DS by Location'!$J$10:$J$957)</f>
        <v>0</v>
      </c>
      <c r="I124" s="245">
        <f t="shared" si="4"/>
        <v>0</v>
      </c>
      <c r="K124" s="234" t="e">
        <f t="shared" si="5"/>
        <v>#REF!</v>
      </c>
      <c r="T124" s="35"/>
    </row>
    <row r="125" spans="1:20" x14ac:dyDescent="0.25">
      <c r="A125" t="s">
        <v>1083</v>
      </c>
      <c r="B125">
        <v>5147</v>
      </c>
      <c r="C125" s="234" t="e">
        <f>SUMIF(#REF!,'YOY Comparison DS'!B125,#REF!)</f>
        <v>#REF!</v>
      </c>
      <c r="D125" s="234" t="e">
        <f>SUMIF(#REF!,'YOY Comparison DS'!$B125,#REF!)+SUMIF(#REF!,'YOY Comparison DS'!$B125,#REF!)+SUMIF(#REF!,'YOY Comparison DS'!$B125,#REF!)</f>
        <v>#REF!</v>
      </c>
      <c r="E125" s="245" t="e">
        <f t="shared" si="3"/>
        <v>#REF!</v>
      </c>
      <c r="G125" s="234">
        <f>SUMIF('DS by Location'!$B$10:$B$957,'YOY Comparison DS'!B125,'DS by Location'!$G$10:$G$957)</f>
        <v>609173.04999999993</v>
      </c>
      <c r="H125" s="234">
        <f>SUMIF('DS by Location'!$B$10:$B$957,'YOY Comparison DS'!$B125,'DS by Location'!$H$10:$H$957)+SUMIF('DS by Location'!$B$10:$B$957,'YOY Comparison DS'!$B125,'DS by Location'!$I$10:$I$957)+SUMIF('DS by Location'!$B$10:$B$957,'YOY Comparison DS'!$B125,'DS by Location'!$J$10:$J$957)</f>
        <v>0</v>
      </c>
      <c r="I125" s="245">
        <f t="shared" si="4"/>
        <v>0</v>
      </c>
      <c r="K125" s="234" t="e">
        <f t="shared" si="5"/>
        <v>#REF!</v>
      </c>
      <c r="T125" s="35"/>
    </row>
    <row r="126" spans="1:20" x14ac:dyDescent="0.25">
      <c r="A126" t="s">
        <v>1084</v>
      </c>
      <c r="B126">
        <v>5148</v>
      </c>
      <c r="C126" s="234" t="e">
        <f>SUMIF(#REF!,'YOY Comparison DS'!B126,#REF!)</f>
        <v>#REF!</v>
      </c>
      <c r="D126" s="234" t="e">
        <f>SUMIF(#REF!,'YOY Comparison DS'!$B126,#REF!)+SUMIF(#REF!,'YOY Comparison DS'!$B126,#REF!)+SUMIF(#REF!,'YOY Comparison DS'!$B126,#REF!)</f>
        <v>#REF!</v>
      </c>
      <c r="E126" s="245" t="e">
        <f t="shared" si="3"/>
        <v>#REF!</v>
      </c>
      <c r="G126" s="234">
        <f>SUMIF('DS by Location'!$B$10:$B$957,'YOY Comparison DS'!B126,'DS by Location'!$G$10:$G$957)</f>
        <v>455243.86999999994</v>
      </c>
      <c r="H126" s="234">
        <f>SUMIF('DS by Location'!$B$10:$B$957,'YOY Comparison DS'!$B126,'DS by Location'!$H$10:$H$957)+SUMIF('DS by Location'!$B$10:$B$957,'YOY Comparison DS'!$B126,'DS by Location'!$I$10:$I$957)+SUMIF('DS by Location'!$B$10:$B$957,'YOY Comparison DS'!$B126,'DS by Location'!$J$10:$J$957)</f>
        <v>0</v>
      </c>
      <c r="I126" s="245">
        <f t="shared" si="4"/>
        <v>0</v>
      </c>
      <c r="K126" s="234" t="e">
        <f t="shared" si="5"/>
        <v>#REF!</v>
      </c>
      <c r="T126" s="35"/>
    </row>
    <row r="127" spans="1:20" x14ac:dyDescent="0.25">
      <c r="A127" t="s">
        <v>1085</v>
      </c>
      <c r="B127">
        <v>5149</v>
      </c>
      <c r="C127" s="234" t="e">
        <f>SUMIF(#REF!,'YOY Comparison DS'!B127,#REF!)</f>
        <v>#REF!</v>
      </c>
      <c r="D127" s="234" t="e">
        <f>SUMIF(#REF!,'YOY Comparison DS'!$B127,#REF!)+SUMIF(#REF!,'YOY Comparison DS'!$B127,#REF!)+SUMIF(#REF!,'YOY Comparison DS'!$B127,#REF!)</f>
        <v>#REF!</v>
      </c>
      <c r="E127" s="245" t="e">
        <f t="shared" si="3"/>
        <v>#REF!</v>
      </c>
      <c r="G127" s="234">
        <f>SUMIF('DS by Location'!$B$10:$B$957,'YOY Comparison DS'!B127,'DS by Location'!$G$10:$G$957)</f>
        <v>501157.48000000004</v>
      </c>
      <c r="H127" s="234">
        <f>SUMIF('DS by Location'!$B$10:$B$957,'YOY Comparison DS'!$B127,'DS by Location'!$H$10:$H$957)+SUMIF('DS by Location'!$B$10:$B$957,'YOY Comparison DS'!$B127,'DS by Location'!$I$10:$I$957)+SUMIF('DS by Location'!$B$10:$B$957,'YOY Comparison DS'!$B127,'DS by Location'!$J$10:$J$957)</f>
        <v>0</v>
      </c>
      <c r="I127" s="245">
        <f t="shared" si="4"/>
        <v>0</v>
      </c>
      <c r="K127" s="234" t="e">
        <f t="shared" si="5"/>
        <v>#REF!</v>
      </c>
      <c r="T127" s="35"/>
    </row>
    <row r="128" spans="1:20" x14ac:dyDescent="0.25">
      <c r="A128" t="s">
        <v>813</v>
      </c>
      <c r="B128">
        <v>5150</v>
      </c>
      <c r="C128" s="234" t="e">
        <f>SUMIF(#REF!,'YOY Comparison DS'!B128,#REF!)</f>
        <v>#REF!</v>
      </c>
      <c r="D128" s="234" t="e">
        <f>SUMIF(#REF!,'YOY Comparison DS'!$B128,#REF!)+SUMIF(#REF!,'YOY Comparison DS'!$B128,#REF!)+SUMIF(#REF!,'YOY Comparison DS'!$B128,#REF!)</f>
        <v>#REF!</v>
      </c>
      <c r="E128" s="245" t="e">
        <f t="shared" si="3"/>
        <v>#REF!</v>
      </c>
      <c r="G128" s="234">
        <f>SUMIF('DS by Location'!$B$10:$B$957,'YOY Comparison DS'!B128,'DS by Location'!$G$10:$G$957)</f>
        <v>2461060.1300000013</v>
      </c>
      <c r="H128" s="234">
        <f>SUMIF('DS by Location'!$B$10:$B$957,'YOY Comparison DS'!$B128,'DS by Location'!$H$10:$H$957)+SUMIF('DS by Location'!$B$10:$B$957,'YOY Comparison DS'!$B128,'DS by Location'!$I$10:$I$957)+SUMIF('DS by Location'!$B$10:$B$957,'YOY Comparison DS'!$B128,'DS by Location'!$J$10:$J$957)</f>
        <v>0</v>
      </c>
      <c r="I128" s="245">
        <f t="shared" si="4"/>
        <v>0</v>
      </c>
      <c r="K128" s="234" t="e">
        <f t="shared" si="5"/>
        <v>#REF!</v>
      </c>
      <c r="T128" s="35"/>
    </row>
    <row r="129" spans="1:20" x14ac:dyDescent="0.25">
      <c r="A129" t="s">
        <v>1086</v>
      </c>
      <c r="B129">
        <v>5151</v>
      </c>
      <c r="C129" s="234" t="e">
        <f>SUMIF(#REF!,'YOY Comparison DS'!B129,#REF!)</f>
        <v>#REF!</v>
      </c>
      <c r="D129" s="234" t="e">
        <f>SUMIF(#REF!,'YOY Comparison DS'!$B129,#REF!)+SUMIF(#REF!,'YOY Comparison DS'!$B129,#REF!)+SUMIF(#REF!,'YOY Comparison DS'!$B129,#REF!)</f>
        <v>#REF!</v>
      </c>
      <c r="E129" s="245" t="e">
        <f t="shared" si="3"/>
        <v>#REF!</v>
      </c>
      <c r="G129" s="234">
        <f>SUMIF('DS by Location'!$B$10:$B$957,'YOY Comparison DS'!B129,'DS by Location'!$G$10:$G$957)</f>
        <v>2228980.31</v>
      </c>
      <c r="H129" s="234">
        <f>SUMIF('DS by Location'!$B$10:$B$957,'YOY Comparison DS'!$B129,'DS by Location'!$H$10:$H$957)+SUMIF('DS by Location'!$B$10:$B$957,'YOY Comparison DS'!$B129,'DS by Location'!$I$10:$I$957)+SUMIF('DS by Location'!$B$10:$B$957,'YOY Comparison DS'!$B129,'DS by Location'!$J$10:$J$957)</f>
        <v>0</v>
      </c>
      <c r="I129" s="245">
        <f t="shared" si="4"/>
        <v>0</v>
      </c>
      <c r="K129" s="234" t="e">
        <f t="shared" si="5"/>
        <v>#REF!</v>
      </c>
      <c r="T129" s="35"/>
    </row>
    <row r="130" spans="1:20" x14ac:dyDescent="0.25">
      <c r="A130" t="s">
        <v>1087</v>
      </c>
      <c r="B130">
        <v>5152</v>
      </c>
      <c r="C130" s="234" t="e">
        <f>SUMIF(#REF!,'YOY Comparison DS'!B130,#REF!)</f>
        <v>#REF!</v>
      </c>
      <c r="D130" s="234" t="e">
        <f>SUMIF(#REF!,'YOY Comparison DS'!$B130,#REF!)+SUMIF(#REF!,'YOY Comparison DS'!$B130,#REF!)+SUMIF(#REF!,'YOY Comparison DS'!$B130,#REF!)</f>
        <v>#REF!</v>
      </c>
      <c r="E130" s="245" t="e">
        <f t="shared" si="3"/>
        <v>#REF!</v>
      </c>
      <c r="G130" s="234">
        <f>SUMIF('DS by Location'!$B$10:$B$957,'YOY Comparison DS'!B130,'DS by Location'!$G$10:$G$957)</f>
        <v>559657.09999999986</v>
      </c>
      <c r="H130" s="234">
        <f>SUMIF('DS by Location'!$B$10:$B$957,'YOY Comparison DS'!$B130,'DS by Location'!$H$10:$H$957)+SUMIF('DS by Location'!$B$10:$B$957,'YOY Comparison DS'!$B130,'DS by Location'!$I$10:$I$957)+SUMIF('DS by Location'!$B$10:$B$957,'YOY Comparison DS'!$B130,'DS by Location'!$J$10:$J$957)</f>
        <v>0</v>
      </c>
      <c r="I130" s="245">
        <f t="shared" si="4"/>
        <v>0</v>
      </c>
      <c r="K130" s="234" t="e">
        <f t="shared" si="5"/>
        <v>#REF!</v>
      </c>
      <c r="T130" s="35"/>
    </row>
    <row r="131" spans="1:20" x14ac:dyDescent="0.25">
      <c r="A131" t="s">
        <v>1088</v>
      </c>
      <c r="B131">
        <v>5153</v>
      </c>
      <c r="C131" s="234" t="e">
        <f>SUMIF(#REF!,'YOY Comparison DS'!B131,#REF!)</f>
        <v>#REF!</v>
      </c>
      <c r="D131" s="234" t="e">
        <f>SUMIF(#REF!,'YOY Comparison DS'!$B131,#REF!)+SUMIF(#REF!,'YOY Comparison DS'!$B131,#REF!)+SUMIF(#REF!,'YOY Comparison DS'!$B131,#REF!)</f>
        <v>#REF!</v>
      </c>
      <c r="E131" s="245" t="e">
        <f t="shared" si="3"/>
        <v>#REF!</v>
      </c>
      <c r="G131" s="234">
        <f>SUMIF('DS by Location'!$B$10:$B$957,'YOY Comparison DS'!B131,'DS by Location'!$G$10:$G$957)</f>
        <v>3239877.5899999985</v>
      </c>
      <c r="H131" s="234">
        <f>SUMIF('DS by Location'!$B$10:$B$957,'YOY Comparison DS'!$B131,'DS by Location'!$H$10:$H$957)+SUMIF('DS by Location'!$B$10:$B$957,'YOY Comparison DS'!$B131,'DS by Location'!$I$10:$I$957)+SUMIF('DS by Location'!$B$10:$B$957,'YOY Comparison DS'!$B131,'DS by Location'!$J$10:$J$957)</f>
        <v>0</v>
      </c>
      <c r="I131" s="245">
        <f t="shared" si="4"/>
        <v>0</v>
      </c>
      <c r="K131" s="234" t="e">
        <f t="shared" si="5"/>
        <v>#REF!</v>
      </c>
      <c r="T131" s="35"/>
    </row>
    <row r="132" spans="1:20" x14ac:dyDescent="0.25">
      <c r="A132" t="s">
        <v>1089</v>
      </c>
      <c r="B132">
        <v>5154</v>
      </c>
      <c r="C132" s="234" t="e">
        <f>SUMIF(#REF!,'YOY Comparison DS'!B132,#REF!)</f>
        <v>#REF!</v>
      </c>
      <c r="D132" s="234" t="e">
        <f>SUMIF(#REF!,'YOY Comparison DS'!$B132,#REF!)+SUMIF(#REF!,'YOY Comparison DS'!$B132,#REF!)+SUMIF(#REF!,'YOY Comparison DS'!$B132,#REF!)</f>
        <v>#REF!</v>
      </c>
      <c r="E132" s="245" t="e">
        <f t="shared" ref="E132:E195" si="6">D132/C132</f>
        <v>#REF!</v>
      </c>
      <c r="G132" s="234">
        <f>SUMIF('DS by Location'!$B$10:$B$957,'YOY Comparison DS'!B132,'DS by Location'!$G$10:$G$957)</f>
        <v>481616.04</v>
      </c>
      <c r="H132" s="234">
        <f>SUMIF('DS by Location'!$B$10:$B$957,'YOY Comparison DS'!$B132,'DS by Location'!$H$10:$H$957)+SUMIF('DS by Location'!$B$10:$B$957,'YOY Comparison DS'!$B132,'DS by Location'!$I$10:$I$957)+SUMIF('DS by Location'!$B$10:$B$957,'YOY Comparison DS'!$B132,'DS by Location'!$J$10:$J$957)</f>
        <v>0</v>
      </c>
      <c r="I132" s="245">
        <f t="shared" ref="I132:I195" si="7">H132/G132</f>
        <v>0</v>
      </c>
      <c r="K132" s="234" t="e">
        <f t="shared" ref="K132:K195" si="8">H132-D132</f>
        <v>#REF!</v>
      </c>
      <c r="T132" s="35"/>
    </row>
    <row r="133" spans="1:20" x14ac:dyDescent="0.25">
      <c r="A133" t="s">
        <v>1090</v>
      </c>
      <c r="B133">
        <v>5157</v>
      </c>
      <c r="C133" s="234" t="e">
        <f>SUMIF(#REF!,'YOY Comparison DS'!B133,#REF!)</f>
        <v>#REF!</v>
      </c>
      <c r="D133" s="234" t="e">
        <f>SUMIF(#REF!,'YOY Comparison DS'!$B133,#REF!)+SUMIF(#REF!,'YOY Comparison DS'!$B133,#REF!)+SUMIF(#REF!,'YOY Comparison DS'!$B133,#REF!)</f>
        <v>#REF!</v>
      </c>
      <c r="E133" s="245" t="e">
        <f t="shared" si="6"/>
        <v>#REF!</v>
      </c>
      <c r="G133" s="234">
        <f>SUMIF('DS by Location'!$B$10:$B$957,'YOY Comparison DS'!B133,'DS by Location'!$G$10:$G$957)</f>
        <v>4778.3500000000004</v>
      </c>
      <c r="H133" s="234">
        <f>SUMIF('DS by Location'!$B$10:$B$957,'YOY Comparison DS'!$B133,'DS by Location'!$H$10:$H$957)+SUMIF('DS by Location'!$B$10:$B$957,'YOY Comparison DS'!$B133,'DS by Location'!$I$10:$I$957)+SUMIF('DS by Location'!$B$10:$B$957,'YOY Comparison DS'!$B133,'DS by Location'!$J$10:$J$957)</f>
        <v>0</v>
      </c>
      <c r="I133" s="245">
        <f t="shared" si="7"/>
        <v>0</v>
      </c>
      <c r="K133" s="234" t="e">
        <f t="shared" si="8"/>
        <v>#REF!</v>
      </c>
      <c r="T133" s="35"/>
    </row>
    <row r="134" spans="1:20" x14ac:dyDescent="0.25">
      <c r="A134" t="s">
        <v>814</v>
      </c>
      <c r="B134">
        <v>5158</v>
      </c>
      <c r="C134" s="234" t="e">
        <f>SUMIF(#REF!,'YOY Comparison DS'!B134,#REF!)</f>
        <v>#REF!</v>
      </c>
      <c r="D134" s="234" t="e">
        <f>SUMIF(#REF!,'YOY Comparison DS'!$B134,#REF!)+SUMIF(#REF!,'YOY Comparison DS'!$B134,#REF!)+SUMIF(#REF!,'YOY Comparison DS'!$B134,#REF!)</f>
        <v>#REF!</v>
      </c>
      <c r="E134" s="245" t="e">
        <f t="shared" si="6"/>
        <v>#REF!</v>
      </c>
      <c r="G134" s="234">
        <f>SUMIF('DS by Location'!$B$10:$B$957,'YOY Comparison DS'!B134,'DS by Location'!$G$10:$G$957)</f>
        <v>11431845.460000008</v>
      </c>
      <c r="H134" s="234">
        <f>SUMIF('DS by Location'!$B$10:$B$957,'YOY Comparison DS'!$B134,'DS by Location'!$H$10:$H$957)+SUMIF('DS by Location'!$B$10:$B$957,'YOY Comparison DS'!$B134,'DS by Location'!$I$10:$I$957)+SUMIF('DS by Location'!$B$10:$B$957,'YOY Comparison DS'!$B134,'DS by Location'!$J$10:$J$957)</f>
        <v>0</v>
      </c>
      <c r="I134" s="245">
        <f t="shared" si="7"/>
        <v>0</v>
      </c>
      <c r="K134" s="234" t="e">
        <f t="shared" si="8"/>
        <v>#REF!</v>
      </c>
      <c r="T134" s="35"/>
    </row>
    <row r="135" spans="1:20" x14ac:dyDescent="0.25">
      <c r="A135" t="s">
        <v>1091</v>
      </c>
      <c r="B135">
        <v>5159</v>
      </c>
      <c r="C135" s="234" t="e">
        <f>SUMIF(#REF!,'YOY Comparison DS'!B135,#REF!)</f>
        <v>#REF!</v>
      </c>
      <c r="D135" s="234" t="e">
        <f>SUMIF(#REF!,'YOY Comparison DS'!$B135,#REF!)+SUMIF(#REF!,'YOY Comparison DS'!$B135,#REF!)+SUMIF(#REF!,'YOY Comparison DS'!$B135,#REF!)</f>
        <v>#REF!</v>
      </c>
      <c r="E135" s="245" t="e">
        <f t="shared" si="6"/>
        <v>#REF!</v>
      </c>
      <c r="G135" s="234">
        <f>SUMIF('DS by Location'!$B$10:$B$957,'YOY Comparison DS'!B135,'DS by Location'!$G$10:$G$957)</f>
        <v>103943.94</v>
      </c>
      <c r="H135" s="234">
        <f>SUMIF('DS by Location'!$B$10:$B$957,'YOY Comparison DS'!$B135,'DS by Location'!$H$10:$H$957)+SUMIF('DS by Location'!$B$10:$B$957,'YOY Comparison DS'!$B135,'DS by Location'!$I$10:$I$957)+SUMIF('DS by Location'!$B$10:$B$957,'YOY Comparison DS'!$B135,'DS by Location'!$J$10:$J$957)</f>
        <v>0</v>
      </c>
      <c r="I135" s="245">
        <f t="shared" si="7"/>
        <v>0</v>
      </c>
      <c r="K135" s="234" t="e">
        <f t="shared" si="8"/>
        <v>#REF!</v>
      </c>
      <c r="T135" s="35"/>
    </row>
    <row r="136" spans="1:20" x14ac:dyDescent="0.25">
      <c r="A136" t="s">
        <v>1092</v>
      </c>
      <c r="B136">
        <v>5160</v>
      </c>
      <c r="C136" s="234" t="e">
        <f>SUMIF(#REF!,'YOY Comparison DS'!B136,#REF!)</f>
        <v>#REF!</v>
      </c>
      <c r="D136" s="234" t="e">
        <f>SUMIF(#REF!,'YOY Comparison DS'!$B136,#REF!)+SUMIF(#REF!,'YOY Comparison DS'!$B136,#REF!)+SUMIF(#REF!,'YOY Comparison DS'!$B136,#REF!)</f>
        <v>#REF!</v>
      </c>
      <c r="E136" s="245" t="e">
        <f t="shared" si="6"/>
        <v>#REF!</v>
      </c>
      <c r="G136" s="234">
        <f>SUMIF('DS by Location'!$B$10:$B$957,'YOY Comparison DS'!B136,'DS by Location'!$G$10:$G$957)</f>
        <v>581273.75</v>
      </c>
      <c r="H136" s="234">
        <f>SUMIF('DS by Location'!$B$10:$B$957,'YOY Comparison DS'!$B136,'DS by Location'!$H$10:$H$957)+SUMIF('DS by Location'!$B$10:$B$957,'YOY Comparison DS'!$B136,'DS by Location'!$I$10:$I$957)+SUMIF('DS by Location'!$B$10:$B$957,'YOY Comparison DS'!$B136,'DS by Location'!$J$10:$J$957)</f>
        <v>0</v>
      </c>
      <c r="I136" s="245">
        <f t="shared" si="7"/>
        <v>0</v>
      </c>
      <c r="K136" s="234" t="e">
        <f t="shared" si="8"/>
        <v>#REF!</v>
      </c>
      <c r="T136" s="35"/>
    </row>
    <row r="137" spans="1:20" x14ac:dyDescent="0.25">
      <c r="A137" t="s">
        <v>815</v>
      </c>
      <c r="B137">
        <v>5161</v>
      </c>
      <c r="C137" s="234" t="e">
        <f>SUMIF(#REF!,'YOY Comparison DS'!B137,#REF!)</f>
        <v>#REF!</v>
      </c>
      <c r="D137" s="234" t="e">
        <f>SUMIF(#REF!,'YOY Comparison DS'!$B137,#REF!)+SUMIF(#REF!,'YOY Comparison DS'!$B137,#REF!)+SUMIF(#REF!,'YOY Comparison DS'!$B137,#REF!)</f>
        <v>#REF!</v>
      </c>
      <c r="E137" s="245" t="e">
        <f t="shared" si="6"/>
        <v>#REF!</v>
      </c>
      <c r="G137" s="234">
        <f>SUMIF('DS by Location'!$B$10:$B$957,'YOY Comparison DS'!B137,'DS by Location'!$G$10:$G$957)</f>
        <v>7560497.2999999886</v>
      </c>
      <c r="H137" s="234">
        <f>SUMIF('DS by Location'!$B$10:$B$957,'YOY Comparison DS'!$B137,'DS by Location'!$H$10:$H$957)+SUMIF('DS by Location'!$B$10:$B$957,'YOY Comparison DS'!$B137,'DS by Location'!$I$10:$I$957)+SUMIF('DS by Location'!$B$10:$B$957,'YOY Comparison DS'!$B137,'DS by Location'!$J$10:$J$957)</f>
        <v>0</v>
      </c>
      <c r="I137" s="245">
        <f t="shared" si="7"/>
        <v>0</v>
      </c>
      <c r="K137" s="234" t="e">
        <f t="shared" si="8"/>
        <v>#REF!</v>
      </c>
      <c r="T137" s="35"/>
    </row>
    <row r="138" spans="1:20" x14ac:dyDescent="0.25">
      <c r="A138" t="s">
        <v>816</v>
      </c>
      <c r="B138">
        <v>5162</v>
      </c>
      <c r="C138" s="234" t="e">
        <f>SUMIF(#REF!,'YOY Comparison DS'!B138,#REF!)</f>
        <v>#REF!</v>
      </c>
      <c r="D138" s="234" t="e">
        <f>SUMIF(#REF!,'YOY Comparison DS'!$B138,#REF!)+SUMIF(#REF!,'YOY Comparison DS'!$B138,#REF!)+SUMIF(#REF!,'YOY Comparison DS'!$B138,#REF!)</f>
        <v>#REF!</v>
      </c>
      <c r="E138" s="245" t="e">
        <f t="shared" si="6"/>
        <v>#REF!</v>
      </c>
      <c r="G138" s="234">
        <f>SUMIF('DS by Location'!$B$10:$B$957,'YOY Comparison DS'!B138,'DS by Location'!$G$10:$G$957)</f>
        <v>2556656.0199999996</v>
      </c>
      <c r="H138" s="234">
        <f>SUMIF('DS by Location'!$B$10:$B$957,'YOY Comparison DS'!$B138,'DS by Location'!$H$10:$H$957)+SUMIF('DS by Location'!$B$10:$B$957,'YOY Comparison DS'!$B138,'DS by Location'!$I$10:$I$957)+SUMIF('DS by Location'!$B$10:$B$957,'YOY Comparison DS'!$B138,'DS by Location'!$J$10:$J$957)</f>
        <v>0</v>
      </c>
      <c r="I138" s="245">
        <f t="shared" si="7"/>
        <v>0</v>
      </c>
      <c r="K138" s="234" t="e">
        <f t="shared" si="8"/>
        <v>#REF!</v>
      </c>
      <c r="T138" s="35"/>
    </row>
    <row r="139" spans="1:20" x14ac:dyDescent="0.25">
      <c r="A139" t="s">
        <v>1093</v>
      </c>
      <c r="B139">
        <v>5164</v>
      </c>
      <c r="C139" s="234" t="e">
        <f>SUMIF(#REF!,'YOY Comparison DS'!B139,#REF!)</f>
        <v>#REF!</v>
      </c>
      <c r="D139" s="234" t="e">
        <f>SUMIF(#REF!,'YOY Comparison DS'!$B139,#REF!)+SUMIF(#REF!,'YOY Comparison DS'!$B139,#REF!)+SUMIF(#REF!,'YOY Comparison DS'!$B139,#REF!)</f>
        <v>#REF!</v>
      </c>
      <c r="E139" s="245" t="e">
        <f t="shared" si="6"/>
        <v>#REF!</v>
      </c>
      <c r="G139" s="234">
        <f>SUMIF('DS by Location'!$B$10:$B$957,'YOY Comparison DS'!B139,'DS by Location'!$G$10:$G$957)</f>
        <v>6270883.9100000001</v>
      </c>
      <c r="H139" s="234">
        <f>SUMIF('DS by Location'!$B$10:$B$957,'YOY Comparison DS'!$B139,'DS by Location'!$H$10:$H$957)+SUMIF('DS by Location'!$B$10:$B$957,'YOY Comparison DS'!$B139,'DS by Location'!$I$10:$I$957)+SUMIF('DS by Location'!$B$10:$B$957,'YOY Comparison DS'!$B139,'DS by Location'!$J$10:$J$957)</f>
        <v>0</v>
      </c>
      <c r="I139" s="245">
        <f t="shared" si="7"/>
        <v>0</v>
      </c>
      <c r="K139" s="234" t="e">
        <f t="shared" si="8"/>
        <v>#REF!</v>
      </c>
      <c r="T139" s="35"/>
    </row>
    <row r="140" spans="1:20" x14ac:dyDescent="0.25">
      <c r="A140" t="s">
        <v>818</v>
      </c>
      <c r="B140">
        <v>5167</v>
      </c>
      <c r="C140" s="234" t="e">
        <f>SUMIF(#REF!,'YOY Comparison DS'!B140,#REF!)</f>
        <v>#REF!</v>
      </c>
      <c r="D140" s="234" t="e">
        <f>SUMIF(#REF!,'YOY Comparison DS'!$B140,#REF!)+SUMIF(#REF!,'YOY Comparison DS'!$B140,#REF!)+SUMIF(#REF!,'YOY Comparison DS'!$B140,#REF!)</f>
        <v>#REF!</v>
      </c>
      <c r="E140" s="245" t="e">
        <f t="shared" si="6"/>
        <v>#REF!</v>
      </c>
      <c r="G140" s="234">
        <f>SUMIF('DS by Location'!$B$10:$B$957,'YOY Comparison DS'!B140,'DS by Location'!$G$10:$G$957)</f>
        <v>2607452.25</v>
      </c>
      <c r="H140" s="234">
        <f>SUMIF('DS by Location'!$B$10:$B$957,'YOY Comparison DS'!$B140,'DS by Location'!$H$10:$H$957)+SUMIF('DS by Location'!$B$10:$B$957,'YOY Comparison DS'!$B140,'DS by Location'!$I$10:$I$957)+SUMIF('DS by Location'!$B$10:$B$957,'YOY Comparison DS'!$B140,'DS by Location'!$J$10:$J$957)</f>
        <v>0</v>
      </c>
      <c r="I140" s="245">
        <f t="shared" si="7"/>
        <v>0</v>
      </c>
      <c r="K140" s="234" t="e">
        <f t="shared" si="8"/>
        <v>#REF!</v>
      </c>
      <c r="T140" s="35"/>
    </row>
    <row r="141" spans="1:20" x14ac:dyDescent="0.25">
      <c r="A141" t="s">
        <v>1094</v>
      </c>
      <c r="B141">
        <v>5168</v>
      </c>
      <c r="C141" s="234" t="e">
        <f>SUMIF(#REF!,'YOY Comparison DS'!B141,#REF!)</f>
        <v>#REF!</v>
      </c>
      <c r="D141" s="234" t="e">
        <f>SUMIF(#REF!,'YOY Comparison DS'!$B141,#REF!)+SUMIF(#REF!,'YOY Comparison DS'!$B141,#REF!)+SUMIF(#REF!,'YOY Comparison DS'!$B141,#REF!)</f>
        <v>#REF!</v>
      </c>
      <c r="E141" s="245" t="e">
        <f t="shared" si="6"/>
        <v>#REF!</v>
      </c>
      <c r="G141" s="234">
        <f>SUMIF('DS by Location'!$B$10:$B$957,'YOY Comparison DS'!B141,'DS by Location'!$G$10:$G$957)</f>
        <v>336504.84000000008</v>
      </c>
      <c r="H141" s="234">
        <f>SUMIF('DS by Location'!$B$10:$B$957,'YOY Comparison DS'!$B141,'DS by Location'!$H$10:$H$957)+SUMIF('DS by Location'!$B$10:$B$957,'YOY Comparison DS'!$B141,'DS by Location'!$I$10:$I$957)+SUMIF('DS by Location'!$B$10:$B$957,'YOY Comparison DS'!$B141,'DS by Location'!$J$10:$J$957)</f>
        <v>0</v>
      </c>
      <c r="I141" s="245">
        <f t="shared" si="7"/>
        <v>0</v>
      </c>
      <c r="K141" s="234" t="e">
        <f t="shared" si="8"/>
        <v>#REF!</v>
      </c>
      <c r="T141" s="35"/>
    </row>
    <row r="142" spans="1:20" x14ac:dyDescent="0.25">
      <c r="A142" t="s">
        <v>1095</v>
      </c>
      <c r="B142">
        <v>5169</v>
      </c>
      <c r="C142" s="234" t="e">
        <f>SUMIF(#REF!,'YOY Comparison DS'!B142,#REF!)</f>
        <v>#REF!</v>
      </c>
      <c r="D142" s="234" t="e">
        <f>SUMIF(#REF!,'YOY Comparison DS'!$B142,#REF!)+SUMIF(#REF!,'YOY Comparison DS'!$B142,#REF!)+SUMIF(#REF!,'YOY Comparison DS'!$B142,#REF!)</f>
        <v>#REF!</v>
      </c>
      <c r="E142" s="245" t="e">
        <f t="shared" si="6"/>
        <v>#REF!</v>
      </c>
      <c r="G142" s="234">
        <f>SUMIF('DS by Location'!$B$10:$B$957,'YOY Comparison DS'!B142,'DS by Location'!$G$10:$G$957)</f>
        <v>6116.86</v>
      </c>
      <c r="H142" s="234">
        <f>SUMIF('DS by Location'!$B$10:$B$957,'YOY Comparison DS'!$B142,'DS by Location'!$H$10:$H$957)+SUMIF('DS by Location'!$B$10:$B$957,'YOY Comparison DS'!$B142,'DS by Location'!$I$10:$I$957)+SUMIF('DS by Location'!$B$10:$B$957,'YOY Comparison DS'!$B142,'DS by Location'!$J$10:$J$957)</f>
        <v>0</v>
      </c>
      <c r="I142" s="245">
        <f t="shared" si="7"/>
        <v>0</v>
      </c>
      <c r="K142" s="234" t="e">
        <f t="shared" si="8"/>
        <v>#REF!</v>
      </c>
      <c r="T142" s="35"/>
    </row>
    <row r="143" spans="1:20" x14ac:dyDescent="0.25">
      <c r="A143" t="s">
        <v>819</v>
      </c>
      <c r="B143">
        <v>5170</v>
      </c>
      <c r="C143" s="234" t="e">
        <f>SUMIF(#REF!,'YOY Comparison DS'!B143,#REF!)</f>
        <v>#REF!</v>
      </c>
      <c r="D143" s="234" t="e">
        <f>SUMIF(#REF!,'YOY Comparison DS'!$B143,#REF!)+SUMIF(#REF!,'YOY Comparison DS'!$B143,#REF!)+SUMIF(#REF!,'YOY Comparison DS'!$B143,#REF!)</f>
        <v>#REF!</v>
      </c>
      <c r="E143" s="245" t="e">
        <f t="shared" si="6"/>
        <v>#REF!</v>
      </c>
      <c r="G143" s="234">
        <f>SUMIF('DS by Location'!$B$10:$B$957,'YOY Comparison DS'!B143,'DS by Location'!$G$10:$G$957)</f>
        <v>4082958.2900000005</v>
      </c>
      <c r="H143" s="234">
        <f>SUMIF('DS by Location'!$B$10:$B$957,'YOY Comparison DS'!$B143,'DS by Location'!$H$10:$H$957)+SUMIF('DS by Location'!$B$10:$B$957,'YOY Comparison DS'!$B143,'DS by Location'!$I$10:$I$957)+SUMIF('DS by Location'!$B$10:$B$957,'YOY Comparison DS'!$B143,'DS by Location'!$J$10:$J$957)</f>
        <v>0</v>
      </c>
      <c r="I143" s="245">
        <f t="shared" si="7"/>
        <v>0</v>
      </c>
      <c r="K143" s="234" t="e">
        <f t="shared" si="8"/>
        <v>#REF!</v>
      </c>
      <c r="T143" s="35"/>
    </row>
    <row r="144" spans="1:20" x14ac:dyDescent="0.25">
      <c r="A144" t="s">
        <v>1096</v>
      </c>
      <c r="B144">
        <v>5171</v>
      </c>
      <c r="C144" s="234" t="e">
        <f>SUMIF(#REF!,'YOY Comparison DS'!B144,#REF!)</f>
        <v>#REF!</v>
      </c>
      <c r="D144" s="234" t="e">
        <f>SUMIF(#REF!,'YOY Comparison DS'!$B144,#REF!)+SUMIF(#REF!,'YOY Comparison DS'!$B144,#REF!)+SUMIF(#REF!,'YOY Comparison DS'!$B144,#REF!)</f>
        <v>#REF!</v>
      </c>
      <c r="E144" s="245" t="e">
        <f t="shared" si="6"/>
        <v>#REF!</v>
      </c>
      <c r="G144" s="234">
        <f>SUMIF('DS by Location'!$B$10:$B$957,'YOY Comparison DS'!B144,'DS by Location'!$G$10:$G$957)</f>
        <v>7136066.2899999944</v>
      </c>
      <c r="H144" s="234">
        <f>SUMIF('DS by Location'!$B$10:$B$957,'YOY Comparison DS'!$B144,'DS by Location'!$H$10:$H$957)+SUMIF('DS by Location'!$B$10:$B$957,'YOY Comparison DS'!$B144,'DS by Location'!$I$10:$I$957)+SUMIF('DS by Location'!$B$10:$B$957,'YOY Comparison DS'!$B144,'DS by Location'!$J$10:$J$957)</f>
        <v>0</v>
      </c>
      <c r="I144" s="245">
        <f t="shared" si="7"/>
        <v>0</v>
      </c>
      <c r="K144" s="234" t="e">
        <f t="shared" si="8"/>
        <v>#REF!</v>
      </c>
      <c r="T144" s="35"/>
    </row>
    <row r="145" spans="1:20" x14ac:dyDescent="0.25">
      <c r="A145" t="s">
        <v>1097</v>
      </c>
      <c r="B145">
        <v>5172</v>
      </c>
      <c r="C145" s="234" t="e">
        <f>SUMIF(#REF!,'YOY Comparison DS'!B145,#REF!)</f>
        <v>#REF!</v>
      </c>
      <c r="D145" s="234" t="e">
        <f>SUMIF(#REF!,'YOY Comparison DS'!$B145,#REF!)+SUMIF(#REF!,'YOY Comparison DS'!$B145,#REF!)+SUMIF(#REF!,'YOY Comparison DS'!$B145,#REF!)</f>
        <v>#REF!</v>
      </c>
      <c r="E145" s="245" t="e">
        <f t="shared" si="6"/>
        <v>#REF!</v>
      </c>
      <c r="G145" s="234">
        <f>SUMIF('DS by Location'!$B$10:$B$957,'YOY Comparison DS'!B145,'DS by Location'!$G$10:$G$957)</f>
        <v>961828.67</v>
      </c>
      <c r="H145" s="234">
        <f>SUMIF('DS by Location'!$B$10:$B$957,'YOY Comparison DS'!$B145,'DS by Location'!$H$10:$H$957)+SUMIF('DS by Location'!$B$10:$B$957,'YOY Comparison DS'!$B145,'DS by Location'!$I$10:$I$957)+SUMIF('DS by Location'!$B$10:$B$957,'YOY Comparison DS'!$B145,'DS by Location'!$J$10:$J$957)</f>
        <v>0</v>
      </c>
      <c r="I145" s="245">
        <f t="shared" si="7"/>
        <v>0</v>
      </c>
      <c r="K145" s="234" t="e">
        <f t="shared" si="8"/>
        <v>#REF!</v>
      </c>
      <c r="T145" s="87"/>
    </row>
    <row r="146" spans="1:20" x14ac:dyDescent="0.25">
      <c r="A146" t="s">
        <v>1098</v>
      </c>
      <c r="B146">
        <v>5173</v>
      </c>
      <c r="C146" s="234" t="e">
        <f>SUMIF(#REF!,'YOY Comparison DS'!B146,#REF!)</f>
        <v>#REF!</v>
      </c>
      <c r="D146" s="234" t="e">
        <f>SUMIF(#REF!,'YOY Comparison DS'!$B146,#REF!)+SUMIF(#REF!,'YOY Comparison DS'!$B146,#REF!)+SUMIF(#REF!,'YOY Comparison DS'!$B146,#REF!)</f>
        <v>#REF!</v>
      </c>
      <c r="E146" s="245" t="e">
        <f t="shared" si="6"/>
        <v>#REF!</v>
      </c>
      <c r="G146" s="234">
        <f>SUMIF('DS by Location'!$B$10:$B$957,'YOY Comparison DS'!B146,'DS by Location'!$G$10:$G$957)</f>
        <v>992648.71</v>
      </c>
      <c r="H146" s="234">
        <f>SUMIF('DS by Location'!$B$10:$B$957,'YOY Comparison DS'!$B146,'DS by Location'!$H$10:$H$957)+SUMIF('DS by Location'!$B$10:$B$957,'YOY Comparison DS'!$B146,'DS by Location'!$I$10:$I$957)+SUMIF('DS by Location'!$B$10:$B$957,'YOY Comparison DS'!$B146,'DS by Location'!$J$10:$J$957)</f>
        <v>0</v>
      </c>
      <c r="I146" s="245">
        <f t="shared" si="7"/>
        <v>0</v>
      </c>
      <c r="K146" s="234" t="e">
        <f t="shared" si="8"/>
        <v>#REF!</v>
      </c>
      <c r="T146" s="88"/>
    </row>
    <row r="147" spans="1:20" x14ac:dyDescent="0.25">
      <c r="A147" t="s">
        <v>1099</v>
      </c>
      <c r="B147">
        <v>5175</v>
      </c>
      <c r="C147" s="234" t="e">
        <f>SUMIF(#REF!,'YOY Comparison DS'!B147,#REF!)</f>
        <v>#REF!</v>
      </c>
      <c r="D147" s="234" t="e">
        <f>SUMIF(#REF!,'YOY Comparison DS'!$B147,#REF!)+SUMIF(#REF!,'YOY Comparison DS'!$B147,#REF!)+SUMIF(#REF!,'YOY Comparison DS'!$B147,#REF!)</f>
        <v>#REF!</v>
      </c>
      <c r="E147" s="245" t="e">
        <f t="shared" si="6"/>
        <v>#REF!</v>
      </c>
      <c r="G147" s="234">
        <f>SUMIF('DS by Location'!$B$10:$B$957,'YOY Comparison DS'!B147,'DS by Location'!$G$10:$G$957)</f>
        <v>6780191.820000005</v>
      </c>
      <c r="H147" s="234">
        <f>SUMIF('DS by Location'!$B$10:$B$957,'YOY Comparison DS'!$B147,'DS by Location'!$H$10:$H$957)+SUMIF('DS by Location'!$B$10:$B$957,'YOY Comparison DS'!$B147,'DS by Location'!$I$10:$I$957)+SUMIF('DS by Location'!$B$10:$B$957,'YOY Comparison DS'!$B147,'DS by Location'!$J$10:$J$957)</f>
        <v>0</v>
      </c>
      <c r="I147" s="245">
        <f t="shared" si="7"/>
        <v>0</v>
      </c>
      <c r="K147" s="234" t="e">
        <f t="shared" si="8"/>
        <v>#REF!</v>
      </c>
      <c r="T147" s="35"/>
    </row>
    <row r="148" spans="1:20" x14ac:dyDescent="0.25">
      <c r="A148" t="s">
        <v>1100</v>
      </c>
      <c r="B148">
        <v>5176</v>
      </c>
      <c r="C148" s="234" t="e">
        <f>SUMIF(#REF!,'YOY Comparison DS'!B148,#REF!)</f>
        <v>#REF!</v>
      </c>
      <c r="D148" s="234" t="e">
        <f>SUMIF(#REF!,'YOY Comparison DS'!$B148,#REF!)+SUMIF(#REF!,'YOY Comparison DS'!$B148,#REF!)+SUMIF(#REF!,'YOY Comparison DS'!$B148,#REF!)</f>
        <v>#REF!</v>
      </c>
      <c r="E148" s="245" t="e">
        <f t="shared" si="6"/>
        <v>#REF!</v>
      </c>
      <c r="G148" s="234">
        <f>SUMIF('DS by Location'!$B$10:$B$957,'YOY Comparison DS'!B148,'DS by Location'!$G$10:$G$957)</f>
        <v>18548836.050000012</v>
      </c>
      <c r="H148" s="234">
        <f>SUMIF('DS by Location'!$B$10:$B$957,'YOY Comparison DS'!$B148,'DS by Location'!$H$10:$H$957)+SUMIF('DS by Location'!$B$10:$B$957,'YOY Comparison DS'!$B148,'DS by Location'!$I$10:$I$957)+SUMIF('DS by Location'!$B$10:$B$957,'YOY Comparison DS'!$B148,'DS by Location'!$J$10:$J$957)</f>
        <v>0</v>
      </c>
      <c r="I148" s="245">
        <f t="shared" si="7"/>
        <v>0</v>
      </c>
      <c r="K148" s="234" t="e">
        <f t="shared" si="8"/>
        <v>#REF!</v>
      </c>
      <c r="T148" s="35"/>
    </row>
    <row r="149" spans="1:20" x14ac:dyDescent="0.25">
      <c r="A149" t="s">
        <v>1743</v>
      </c>
      <c r="B149">
        <v>5177</v>
      </c>
      <c r="C149" s="234" t="e">
        <f>SUMIF(#REF!,'YOY Comparison DS'!B149,#REF!)</f>
        <v>#REF!</v>
      </c>
      <c r="D149" s="234" t="e">
        <f>SUMIF(#REF!,'YOY Comparison DS'!$B149,#REF!)+SUMIF(#REF!,'YOY Comparison DS'!$B149,#REF!)+SUMIF(#REF!,'YOY Comparison DS'!$B149,#REF!)</f>
        <v>#REF!</v>
      </c>
      <c r="E149" s="245" t="e">
        <f t="shared" si="6"/>
        <v>#REF!</v>
      </c>
      <c r="G149" s="234">
        <f>SUMIF('DS by Location'!$B$10:$B$957,'YOY Comparison DS'!B149,'DS by Location'!$G$10:$G$957)</f>
        <v>94193.560000000012</v>
      </c>
      <c r="H149" s="234">
        <f>SUMIF('DS by Location'!$B$10:$B$957,'YOY Comparison DS'!$B149,'DS by Location'!$H$10:$H$957)+SUMIF('DS by Location'!$B$10:$B$957,'YOY Comparison DS'!$B149,'DS by Location'!$I$10:$I$957)+SUMIF('DS by Location'!$B$10:$B$957,'YOY Comparison DS'!$B149,'DS by Location'!$J$10:$J$957)</f>
        <v>0</v>
      </c>
      <c r="I149" s="245">
        <f t="shared" si="7"/>
        <v>0</v>
      </c>
      <c r="K149" s="234" t="e">
        <f t="shared" si="8"/>
        <v>#REF!</v>
      </c>
      <c r="T149" s="35"/>
    </row>
    <row r="150" spans="1:20" x14ac:dyDescent="0.25">
      <c r="A150" t="s">
        <v>820</v>
      </c>
      <c r="B150">
        <v>5178</v>
      </c>
      <c r="C150" s="234" t="e">
        <f>SUMIF(#REF!,'YOY Comparison DS'!B150,#REF!)</f>
        <v>#REF!</v>
      </c>
      <c r="D150" s="234" t="e">
        <f>SUMIF(#REF!,'YOY Comparison DS'!$B150,#REF!)+SUMIF(#REF!,'YOY Comparison DS'!$B150,#REF!)+SUMIF(#REF!,'YOY Comparison DS'!$B150,#REF!)</f>
        <v>#REF!</v>
      </c>
      <c r="E150" s="245" t="e">
        <f t="shared" si="6"/>
        <v>#REF!</v>
      </c>
      <c r="G150" s="234">
        <f>SUMIF('DS by Location'!$B$10:$B$957,'YOY Comparison DS'!B150,'DS by Location'!$G$10:$G$957)</f>
        <v>25215.22</v>
      </c>
      <c r="H150" s="234">
        <f>SUMIF('DS by Location'!$B$10:$B$957,'YOY Comparison DS'!$B150,'DS by Location'!$H$10:$H$957)+SUMIF('DS by Location'!$B$10:$B$957,'YOY Comparison DS'!$B150,'DS by Location'!$I$10:$I$957)+SUMIF('DS by Location'!$B$10:$B$957,'YOY Comparison DS'!$B150,'DS by Location'!$J$10:$J$957)</f>
        <v>0</v>
      </c>
      <c r="I150" s="245">
        <f t="shared" si="7"/>
        <v>0</v>
      </c>
      <c r="K150" s="234" t="e">
        <f t="shared" si="8"/>
        <v>#REF!</v>
      </c>
      <c r="T150" s="35"/>
    </row>
    <row r="151" spans="1:20" x14ac:dyDescent="0.25">
      <c r="A151" t="s">
        <v>1101</v>
      </c>
      <c r="B151">
        <v>5179</v>
      </c>
      <c r="C151" s="234" t="e">
        <f>SUMIF(#REF!,'YOY Comparison DS'!B151,#REF!)</f>
        <v>#REF!</v>
      </c>
      <c r="D151" s="234" t="e">
        <f>SUMIF(#REF!,'YOY Comparison DS'!$B151,#REF!)+SUMIF(#REF!,'YOY Comparison DS'!$B151,#REF!)+SUMIF(#REF!,'YOY Comparison DS'!$B151,#REF!)</f>
        <v>#REF!</v>
      </c>
      <c r="E151" s="245" t="e">
        <f t="shared" si="6"/>
        <v>#REF!</v>
      </c>
      <c r="G151" s="234">
        <f>SUMIF('DS by Location'!$B$10:$B$957,'YOY Comparison DS'!B151,'DS by Location'!$G$10:$G$957)</f>
        <v>9331409.0000000037</v>
      </c>
      <c r="H151" s="234">
        <f>SUMIF('DS by Location'!$B$10:$B$957,'YOY Comparison DS'!$B151,'DS by Location'!$H$10:$H$957)+SUMIF('DS by Location'!$B$10:$B$957,'YOY Comparison DS'!$B151,'DS by Location'!$I$10:$I$957)+SUMIF('DS by Location'!$B$10:$B$957,'YOY Comparison DS'!$B151,'DS by Location'!$J$10:$J$957)</f>
        <v>0</v>
      </c>
      <c r="I151" s="245">
        <f t="shared" si="7"/>
        <v>0</v>
      </c>
      <c r="K151" s="234" t="e">
        <f t="shared" si="8"/>
        <v>#REF!</v>
      </c>
      <c r="T151" s="35"/>
    </row>
    <row r="152" spans="1:20" x14ac:dyDescent="0.25">
      <c r="A152" t="s">
        <v>1102</v>
      </c>
      <c r="B152">
        <v>5180</v>
      </c>
      <c r="C152" s="234" t="e">
        <f>SUMIF(#REF!,'YOY Comparison DS'!B152,#REF!)</f>
        <v>#REF!</v>
      </c>
      <c r="D152" s="234" t="e">
        <f>SUMIF(#REF!,'YOY Comparison DS'!$B152,#REF!)+SUMIF(#REF!,'YOY Comparison DS'!$B152,#REF!)+SUMIF(#REF!,'YOY Comparison DS'!$B152,#REF!)</f>
        <v>#REF!</v>
      </c>
      <c r="E152" s="245" t="e">
        <f t="shared" si="6"/>
        <v>#REF!</v>
      </c>
      <c r="G152" s="234">
        <f>SUMIF('DS by Location'!$B$10:$B$957,'YOY Comparison DS'!B152,'DS by Location'!$G$10:$G$957)</f>
        <v>829.91</v>
      </c>
      <c r="H152" s="234">
        <f>SUMIF('DS by Location'!$B$10:$B$957,'YOY Comparison DS'!$B152,'DS by Location'!$H$10:$H$957)+SUMIF('DS by Location'!$B$10:$B$957,'YOY Comparison DS'!$B152,'DS by Location'!$I$10:$I$957)+SUMIF('DS by Location'!$B$10:$B$957,'YOY Comparison DS'!$B152,'DS by Location'!$J$10:$J$957)</f>
        <v>0</v>
      </c>
      <c r="I152" s="245">
        <f t="shared" si="7"/>
        <v>0</v>
      </c>
      <c r="K152" s="234" t="e">
        <f t="shared" si="8"/>
        <v>#REF!</v>
      </c>
      <c r="T152" s="35"/>
    </row>
    <row r="153" spans="1:20" x14ac:dyDescent="0.25">
      <c r="A153" t="s">
        <v>1103</v>
      </c>
      <c r="B153">
        <v>5181</v>
      </c>
      <c r="C153" s="234" t="e">
        <f>SUMIF(#REF!,'YOY Comparison DS'!B153,#REF!)</f>
        <v>#REF!</v>
      </c>
      <c r="D153" s="234" t="e">
        <f>SUMIF(#REF!,'YOY Comparison DS'!$B153,#REF!)+SUMIF(#REF!,'YOY Comparison DS'!$B153,#REF!)+SUMIF(#REF!,'YOY Comparison DS'!$B153,#REF!)</f>
        <v>#REF!</v>
      </c>
      <c r="E153" s="245" t="e">
        <f t="shared" si="6"/>
        <v>#REF!</v>
      </c>
      <c r="G153" s="234">
        <f>SUMIF('DS by Location'!$B$10:$B$957,'YOY Comparison DS'!B153,'DS by Location'!$G$10:$G$957)</f>
        <v>2062240.8200000003</v>
      </c>
      <c r="H153" s="234">
        <f>SUMIF('DS by Location'!$B$10:$B$957,'YOY Comparison DS'!$B153,'DS by Location'!$H$10:$H$957)+SUMIF('DS by Location'!$B$10:$B$957,'YOY Comparison DS'!$B153,'DS by Location'!$I$10:$I$957)+SUMIF('DS by Location'!$B$10:$B$957,'YOY Comparison DS'!$B153,'DS by Location'!$J$10:$J$957)</f>
        <v>0</v>
      </c>
      <c r="I153" s="245">
        <f t="shared" si="7"/>
        <v>0</v>
      </c>
      <c r="K153" s="234" t="e">
        <f t="shared" si="8"/>
        <v>#REF!</v>
      </c>
      <c r="T153" s="35"/>
    </row>
    <row r="154" spans="1:20" x14ac:dyDescent="0.25">
      <c r="A154" t="s">
        <v>1104</v>
      </c>
      <c r="B154">
        <v>5182</v>
      </c>
      <c r="C154" s="234" t="e">
        <f>SUMIF(#REF!,'YOY Comparison DS'!B154,#REF!)</f>
        <v>#REF!</v>
      </c>
      <c r="D154" s="234" t="e">
        <f>SUMIF(#REF!,'YOY Comparison DS'!$B154,#REF!)+SUMIF(#REF!,'YOY Comparison DS'!$B154,#REF!)+SUMIF(#REF!,'YOY Comparison DS'!$B154,#REF!)</f>
        <v>#REF!</v>
      </c>
      <c r="E154" s="245" t="e">
        <f t="shared" si="6"/>
        <v>#REF!</v>
      </c>
      <c r="G154" s="234">
        <f>SUMIF('DS by Location'!$B$10:$B$957,'YOY Comparison DS'!B154,'DS by Location'!$G$10:$G$957)</f>
        <v>2523866.4500000011</v>
      </c>
      <c r="H154" s="234">
        <f>SUMIF('DS by Location'!$B$10:$B$957,'YOY Comparison DS'!$B154,'DS by Location'!$H$10:$H$957)+SUMIF('DS by Location'!$B$10:$B$957,'YOY Comparison DS'!$B154,'DS by Location'!$I$10:$I$957)+SUMIF('DS by Location'!$B$10:$B$957,'YOY Comparison DS'!$B154,'DS by Location'!$J$10:$J$957)</f>
        <v>0</v>
      </c>
      <c r="I154" s="245">
        <f t="shared" si="7"/>
        <v>0</v>
      </c>
      <c r="K154" s="234" t="e">
        <f t="shared" si="8"/>
        <v>#REF!</v>
      </c>
      <c r="T154" s="35"/>
    </row>
    <row r="155" spans="1:20" x14ac:dyDescent="0.25">
      <c r="A155" t="s">
        <v>1105</v>
      </c>
      <c r="B155">
        <v>5184</v>
      </c>
      <c r="C155" s="234" t="e">
        <f>SUMIF(#REF!,'YOY Comparison DS'!B155,#REF!)</f>
        <v>#REF!</v>
      </c>
      <c r="D155" s="234" t="e">
        <f>SUMIF(#REF!,'YOY Comparison DS'!$B155,#REF!)+SUMIF(#REF!,'YOY Comparison DS'!$B155,#REF!)+SUMIF(#REF!,'YOY Comparison DS'!$B155,#REF!)</f>
        <v>#REF!</v>
      </c>
      <c r="E155" s="245" t="e">
        <f t="shared" si="6"/>
        <v>#REF!</v>
      </c>
      <c r="G155" s="234">
        <f>SUMIF('DS by Location'!$B$10:$B$957,'YOY Comparison DS'!B155,'DS by Location'!$G$10:$G$957)</f>
        <v>7054090.2199999988</v>
      </c>
      <c r="H155" s="234">
        <f>SUMIF('DS by Location'!$B$10:$B$957,'YOY Comparison DS'!$B155,'DS by Location'!$H$10:$H$957)+SUMIF('DS by Location'!$B$10:$B$957,'YOY Comparison DS'!$B155,'DS by Location'!$I$10:$I$957)+SUMIF('DS by Location'!$B$10:$B$957,'YOY Comparison DS'!$B155,'DS by Location'!$J$10:$J$957)</f>
        <v>0</v>
      </c>
      <c r="I155" s="245">
        <f t="shared" si="7"/>
        <v>0</v>
      </c>
      <c r="K155" s="234" t="e">
        <f t="shared" si="8"/>
        <v>#REF!</v>
      </c>
      <c r="T155" s="35"/>
    </row>
    <row r="156" spans="1:20" x14ac:dyDescent="0.25">
      <c r="A156" t="s">
        <v>821</v>
      </c>
      <c r="B156">
        <v>5185</v>
      </c>
      <c r="C156" s="234" t="e">
        <f>SUMIF(#REF!,'YOY Comparison DS'!B156,#REF!)</f>
        <v>#REF!</v>
      </c>
      <c r="D156" s="234" t="e">
        <f>SUMIF(#REF!,'YOY Comparison DS'!$B156,#REF!)+SUMIF(#REF!,'YOY Comparison DS'!$B156,#REF!)+SUMIF(#REF!,'YOY Comparison DS'!$B156,#REF!)</f>
        <v>#REF!</v>
      </c>
      <c r="E156" s="245" t="e">
        <f t="shared" si="6"/>
        <v>#REF!</v>
      </c>
      <c r="G156" s="234">
        <f>SUMIF('DS by Location'!$B$10:$B$957,'YOY Comparison DS'!B156,'DS by Location'!$G$10:$G$957)</f>
        <v>5050385.3899999997</v>
      </c>
      <c r="H156" s="234">
        <f>SUMIF('DS by Location'!$B$10:$B$957,'YOY Comparison DS'!$B156,'DS by Location'!$H$10:$H$957)+SUMIF('DS by Location'!$B$10:$B$957,'YOY Comparison DS'!$B156,'DS by Location'!$I$10:$I$957)+SUMIF('DS by Location'!$B$10:$B$957,'YOY Comparison DS'!$B156,'DS by Location'!$J$10:$J$957)</f>
        <v>0</v>
      </c>
      <c r="I156" s="245">
        <f t="shared" si="7"/>
        <v>0</v>
      </c>
      <c r="K156" s="234" t="e">
        <f t="shared" si="8"/>
        <v>#REF!</v>
      </c>
      <c r="T156" s="39"/>
    </row>
    <row r="157" spans="1:20" x14ac:dyDescent="0.25">
      <c r="A157" t="s">
        <v>822</v>
      </c>
      <c r="B157">
        <v>5186</v>
      </c>
      <c r="C157" s="234" t="e">
        <f>SUMIF(#REF!,'YOY Comparison DS'!B157,#REF!)</f>
        <v>#REF!</v>
      </c>
      <c r="D157" s="234" t="e">
        <f>SUMIF(#REF!,'YOY Comparison DS'!$B157,#REF!)+SUMIF(#REF!,'YOY Comparison DS'!$B157,#REF!)+SUMIF(#REF!,'YOY Comparison DS'!$B157,#REF!)</f>
        <v>#REF!</v>
      </c>
      <c r="E157" s="245" t="e">
        <f t="shared" si="6"/>
        <v>#REF!</v>
      </c>
      <c r="G157" s="234">
        <f>SUMIF('DS by Location'!$B$10:$B$957,'YOY Comparison DS'!B157,'DS by Location'!$G$10:$G$957)</f>
        <v>7983059.8499999968</v>
      </c>
      <c r="H157" s="234">
        <f>SUMIF('DS by Location'!$B$10:$B$957,'YOY Comparison DS'!$B157,'DS by Location'!$H$10:$H$957)+SUMIF('DS by Location'!$B$10:$B$957,'YOY Comparison DS'!$B157,'DS by Location'!$I$10:$I$957)+SUMIF('DS by Location'!$B$10:$B$957,'YOY Comparison DS'!$B157,'DS by Location'!$J$10:$J$957)</f>
        <v>0</v>
      </c>
      <c r="I157" s="245">
        <f t="shared" si="7"/>
        <v>0</v>
      </c>
      <c r="K157" s="234" t="e">
        <f t="shared" si="8"/>
        <v>#REF!</v>
      </c>
      <c r="T157" s="39"/>
    </row>
    <row r="158" spans="1:20" x14ac:dyDescent="0.25">
      <c r="A158" t="s">
        <v>1106</v>
      </c>
      <c r="B158">
        <v>5187</v>
      </c>
      <c r="C158" s="234" t="e">
        <f>SUMIF(#REF!,'YOY Comparison DS'!B158,#REF!)</f>
        <v>#REF!</v>
      </c>
      <c r="D158" s="234" t="e">
        <f>SUMIF(#REF!,'YOY Comparison DS'!$B158,#REF!)+SUMIF(#REF!,'YOY Comparison DS'!$B158,#REF!)+SUMIF(#REF!,'YOY Comparison DS'!$B158,#REF!)</f>
        <v>#REF!</v>
      </c>
      <c r="E158" s="245" t="e">
        <f t="shared" si="6"/>
        <v>#REF!</v>
      </c>
      <c r="G158" s="234">
        <f>SUMIF('DS by Location'!$B$10:$B$957,'YOY Comparison DS'!B158,'DS by Location'!$G$10:$G$957)</f>
        <v>1865792.67</v>
      </c>
      <c r="H158" s="234">
        <f>SUMIF('DS by Location'!$B$10:$B$957,'YOY Comparison DS'!$B158,'DS by Location'!$H$10:$H$957)+SUMIF('DS by Location'!$B$10:$B$957,'YOY Comparison DS'!$B158,'DS by Location'!$I$10:$I$957)+SUMIF('DS by Location'!$B$10:$B$957,'YOY Comparison DS'!$B158,'DS by Location'!$J$10:$J$957)</f>
        <v>0</v>
      </c>
      <c r="I158" s="245">
        <f t="shared" si="7"/>
        <v>0</v>
      </c>
      <c r="K158" s="234" t="e">
        <f t="shared" si="8"/>
        <v>#REF!</v>
      </c>
      <c r="T158" s="39"/>
    </row>
    <row r="159" spans="1:20" x14ac:dyDescent="0.25">
      <c r="A159" t="s">
        <v>1107</v>
      </c>
      <c r="B159">
        <v>5188</v>
      </c>
      <c r="C159" s="234" t="e">
        <f>SUMIF(#REF!,'YOY Comparison DS'!B159,#REF!)</f>
        <v>#REF!</v>
      </c>
      <c r="D159" s="234" t="e">
        <f>SUMIF(#REF!,'YOY Comparison DS'!$B159,#REF!)+SUMIF(#REF!,'YOY Comparison DS'!$B159,#REF!)+SUMIF(#REF!,'YOY Comparison DS'!$B159,#REF!)</f>
        <v>#REF!</v>
      </c>
      <c r="E159" s="245" t="e">
        <f t="shared" si="6"/>
        <v>#REF!</v>
      </c>
      <c r="G159" s="234">
        <f>SUMIF('DS by Location'!$B$10:$B$957,'YOY Comparison DS'!B159,'DS by Location'!$G$10:$G$957)</f>
        <v>8521017.8100000042</v>
      </c>
      <c r="H159" s="234">
        <f>SUMIF('DS by Location'!$B$10:$B$957,'YOY Comparison DS'!$B159,'DS by Location'!$H$10:$H$957)+SUMIF('DS by Location'!$B$10:$B$957,'YOY Comparison DS'!$B159,'DS by Location'!$I$10:$I$957)+SUMIF('DS by Location'!$B$10:$B$957,'YOY Comparison DS'!$B159,'DS by Location'!$J$10:$J$957)</f>
        <v>0</v>
      </c>
      <c r="I159" s="245">
        <f t="shared" si="7"/>
        <v>0</v>
      </c>
      <c r="K159" s="234" t="e">
        <f t="shared" si="8"/>
        <v>#REF!</v>
      </c>
      <c r="T159" s="39"/>
    </row>
    <row r="160" spans="1:20" x14ac:dyDescent="0.25">
      <c r="A160" t="s">
        <v>1108</v>
      </c>
      <c r="B160">
        <v>5190</v>
      </c>
      <c r="C160" s="234" t="e">
        <f>SUMIF(#REF!,'YOY Comparison DS'!B160,#REF!)</f>
        <v>#REF!</v>
      </c>
      <c r="D160" s="234" t="e">
        <f>SUMIF(#REF!,'YOY Comparison DS'!$B160,#REF!)+SUMIF(#REF!,'YOY Comparison DS'!$B160,#REF!)+SUMIF(#REF!,'YOY Comparison DS'!$B160,#REF!)</f>
        <v>#REF!</v>
      </c>
      <c r="E160" s="245" t="e">
        <f t="shared" si="6"/>
        <v>#REF!</v>
      </c>
      <c r="G160" s="234">
        <f>SUMIF('DS by Location'!$B$10:$B$957,'YOY Comparison DS'!B160,'DS by Location'!$G$10:$G$957)</f>
        <v>947422.70000000054</v>
      </c>
      <c r="H160" s="234">
        <f>SUMIF('DS by Location'!$B$10:$B$957,'YOY Comparison DS'!$B160,'DS by Location'!$H$10:$H$957)+SUMIF('DS by Location'!$B$10:$B$957,'YOY Comparison DS'!$B160,'DS by Location'!$I$10:$I$957)+SUMIF('DS by Location'!$B$10:$B$957,'YOY Comparison DS'!$B160,'DS by Location'!$J$10:$J$957)</f>
        <v>0</v>
      </c>
      <c r="I160" s="245">
        <f t="shared" si="7"/>
        <v>0</v>
      </c>
      <c r="K160" s="234" t="e">
        <f t="shared" si="8"/>
        <v>#REF!</v>
      </c>
      <c r="T160" s="39"/>
    </row>
    <row r="161" spans="1:20" x14ac:dyDescent="0.25">
      <c r="A161" t="s">
        <v>1109</v>
      </c>
      <c r="B161">
        <v>5191</v>
      </c>
      <c r="C161" s="234" t="e">
        <f>SUMIF(#REF!,'YOY Comparison DS'!B161,#REF!)</f>
        <v>#REF!</v>
      </c>
      <c r="D161" s="234" t="e">
        <f>SUMIF(#REF!,'YOY Comparison DS'!$B161,#REF!)+SUMIF(#REF!,'YOY Comparison DS'!$B161,#REF!)+SUMIF(#REF!,'YOY Comparison DS'!$B161,#REF!)</f>
        <v>#REF!</v>
      </c>
      <c r="E161" s="245" t="e">
        <f t="shared" si="6"/>
        <v>#REF!</v>
      </c>
      <c r="G161" s="234">
        <f>SUMIF('DS by Location'!$B$10:$B$957,'YOY Comparison DS'!B161,'DS by Location'!$G$10:$G$957)</f>
        <v>4623835.25</v>
      </c>
      <c r="H161" s="234">
        <f>SUMIF('DS by Location'!$B$10:$B$957,'YOY Comparison DS'!$B161,'DS by Location'!$H$10:$H$957)+SUMIF('DS by Location'!$B$10:$B$957,'YOY Comparison DS'!$B161,'DS by Location'!$I$10:$I$957)+SUMIF('DS by Location'!$B$10:$B$957,'YOY Comparison DS'!$B161,'DS by Location'!$J$10:$J$957)</f>
        <v>0</v>
      </c>
      <c r="I161" s="245">
        <f t="shared" si="7"/>
        <v>0</v>
      </c>
      <c r="K161" s="234" t="e">
        <f t="shared" si="8"/>
        <v>#REF!</v>
      </c>
      <c r="T161" s="39"/>
    </row>
    <row r="162" spans="1:20" x14ac:dyDescent="0.25">
      <c r="A162" t="s">
        <v>1110</v>
      </c>
      <c r="B162">
        <v>5192</v>
      </c>
      <c r="C162" s="234" t="e">
        <f>SUMIF(#REF!,'YOY Comparison DS'!B162,#REF!)</f>
        <v>#REF!</v>
      </c>
      <c r="D162" s="234" t="e">
        <f>SUMIF(#REF!,'YOY Comparison DS'!$B162,#REF!)+SUMIF(#REF!,'YOY Comparison DS'!$B162,#REF!)+SUMIF(#REF!,'YOY Comparison DS'!$B162,#REF!)</f>
        <v>#REF!</v>
      </c>
      <c r="E162" s="245" t="e">
        <f t="shared" si="6"/>
        <v>#REF!</v>
      </c>
      <c r="G162" s="234">
        <f>SUMIF('DS by Location'!$B$10:$B$957,'YOY Comparison DS'!B162,'DS by Location'!$G$10:$G$957)</f>
        <v>9631107.339999998</v>
      </c>
      <c r="H162" s="234">
        <f>SUMIF('DS by Location'!$B$10:$B$957,'YOY Comparison DS'!$B162,'DS by Location'!$H$10:$H$957)+SUMIF('DS by Location'!$B$10:$B$957,'YOY Comparison DS'!$B162,'DS by Location'!$I$10:$I$957)+SUMIF('DS by Location'!$B$10:$B$957,'YOY Comparison DS'!$B162,'DS by Location'!$J$10:$J$957)</f>
        <v>0</v>
      </c>
      <c r="I162" s="245">
        <f t="shared" si="7"/>
        <v>0</v>
      </c>
      <c r="K162" s="234" t="e">
        <f t="shared" si="8"/>
        <v>#REF!</v>
      </c>
      <c r="T162" s="39"/>
    </row>
    <row r="163" spans="1:20" x14ac:dyDescent="0.25">
      <c r="A163" t="s">
        <v>1111</v>
      </c>
      <c r="B163">
        <v>5193</v>
      </c>
      <c r="C163" s="234" t="e">
        <f>SUMIF(#REF!,'YOY Comparison DS'!B163,#REF!)</f>
        <v>#REF!</v>
      </c>
      <c r="D163" s="234" t="e">
        <f>SUMIF(#REF!,'YOY Comparison DS'!$B163,#REF!)+SUMIF(#REF!,'YOY Comparison DS'!$B163,#REF!)+SUMIF(#REF!,'YOY Comparison DS'!$B163,#REF!)</f>
        <v>#REF!</v>
      </c>
      <c r="E163" s="245" t="e">
        <f t="shared" si="6"/>
        <v>#REF!</v>
      </c>
      <c r="G163" s="234">
        <f>SUMIF('DS by Location'!$B$10:$B$957,'YOY Comparison DS'!B163,'DS by Location'!$G$10:$G$957)</f>
        <v>3578251.3600000003</v>
      </c>
      <c r="H163" s="234">
        <f>SUMIF('DS by Location'!$B$10:$B$957,'YOY Comparison DS'!$B163,'DS by Location'!$H$10:$H$957)+SUMIF('DS by Location'!$B$10:$B$957,'YOY Comparison DS'!$B163,'DS by Location'!$I$10:$I$957)+SUMIF('DS by Location'!$B$10:$B$957,'YOY Comparison DS'!$B163,'DS by Location'!$J$10:$J$957)</f>
        <v>0</v>
      </c>
      <c r="I163" s="245">
        <f t="shared" si="7"/>
        <v>0</v>
      </c>
      <c r="K163" s="234" t="e">
        <f t="shared" si="8"/>
        <v>#REF!</v>
      </c>
      <c r="T163" s="39"/>
    </row>
    <row r="164" spans="1:20" x14ac:dyDescent="0.25">
      <c r="A164" t="s">
        <v>1112</v>
      </c>
      <c r="B164">
        <v>5194</v>
      </c>
      <c r="C164" s="234" t="e">
        <f>SUMIF(#REF!,'YOY Comparison DS'!B164,#REF!)</f>
        <v>#REF!</v>
      </c>
      <c r="D164" s="234" t="e">
        <f>SUMIF(#REF!,'YOY Comparison DS'!$B164,#REF!)+SUMIF(#REF!,'YOY Comparison DS'!$B164,#REF!)+SUMIF(#REF!,'YOY Comparison DS'!$B164,#REF!)</f>
        <v>#REF!</v>
      </c>
      <c r="E164" s="245" t="e">
        <f t="shared" si="6"/>
        <v>#REF!</v>
      </c>
      <c r="G164" s="234">
        <f>SUMIF('DS by Location'!$B$10:$B$957,'YOY Comparison DS'!B164,'DS by Location'!$G$10:$G$957)</f>
        <v>866991.96999999974</v>
      </c>
      <c r="H164" s="234">
        <f>SUMIF('DS by Location'!$B$10:$B$957,'YOY Comparison DS'!$B164,'DS by Location'!$H$10:$H$957)+SUMIF('DS by Location'!$B$10:$B$957,'YOY Comparison DS'!$B164,'DS by Location'!$I$10:$I$957)+SUMIF('DS by Location'!$B$10:$B$957,'YOY Comparison DS'!$B164,'DS by Location'!$J$10:$J$957)</f>
        <v>0</v>
      </c>
      <c r="I164" s="245">
        <f t="shared" si="7"/>
        <v>0</v>
      </c>
      <c r="K164" s="234" t="e">
        <f t="shared" si="8"/>
        <v>#REF!</v>
      </c>
      <c r="T164" s="39"/>
    </row>
    <row r="165" spans="1:20" x14ac:dyDescent="0.25">
      <c r="A165" t="s">
        <v>1113</v>
      </c>
      <c r="B165">
        <v>5195</v>
      </c>
      <c r="C165" s="234" t="e">
        <f>SUMIF(#REF!,'YOY Comparison DS'!B165,#REF!)</f>
        <v>#REF!</v>
      </c>
      <c r="D165" s="234" t="e">
        <f>SUMIF(#REF!,'YOY Comparison DS'!$B165,#REF!)+SUMIF(#REF!,'YOY Comparison DS'!$B165,#REF!)+SUMIF(#REF!,'YOY Comparison DS'!$B165,#REF!)</f>
        <v>#REF!</v>
      </c>
      <c r="E165" s="245" t="e">
        <f t="shared" si="6"/>
        <v>#REF!</v>
      </c>
      <c r="G165" s="234">
        <f>SUMIF('DS by Location'!$B$10:$B$957,'YOY Comparison DS'!B165,'DS by Location'!$G$10:$G$957)</f>
        <v>3170240.5800000005</v>
      </c>
      <c r="H165" s="234">
        <f>SUMIF('DS by Location'!$B$10:$B$957,'YOY Comparison DS'!$B165,'DS by Location'!$H$10:$H$957)+SUMIF('DS by Location'!$B$10:$B$957,'YOY Comparison DS'!$B165,'DS by Location'!$I$10:$I$957)+SUMIF('DS by Location'!$B$10:$B$957,'YOY Comparison DS'!$B165,'DS by Location'!$J$10:$J$957)</f>
        <v>0</v>
      </c>
      <c r="I165" s="245">
        <f t="shared" si="7"/>
        <v>0</v>
      </c>
      <c r="K165" s="234" t="e">
        <f t="shared" si="8"/>
        <v>#REF!</v>
      </c>
      <c r="T165" s="39"/>
    </row>
    <row r="166" spans="1:20" x14ac:dyDescent="0.25">
      <c r="A166" t="s">
        <v>823</v>
      </c>
      <c r="B166">
        <v>5196</v>
      </c>
      <c r="C166" s="234" t="e">
        <f>SUMIF(#REF!,'YOY Comparison DS'!B166,#REF!)</f>
        <v>#REF!</v>
      </c>
      <c r="D166" s="234" t="e">
        <f>SUMIF(#REF!,'YOY Comparison DS'!$B166,#REF!)+SUMIF(#REF!,'YOY Comparison DS'!$B166,#REF!)+SUMIF(#REF!,'YOY Comparison DS'!$B166,#REF!)</f>
        <v>#REF!</v>
      </c>
      <c r="E166" s="245" t="e">
        <f t="shared" si="6"/>
        <v>#REF!</v>
      </c>
      <c r="G166" s="234">
        <f>SUMIF('DS by Location'!$B$10:$B$957,'YOY Comparison DS'!B166,'DS by Location'!$G$10:$G$957)</f>
        <v>10193071.979999999</v>
      </c>
      <c r="H166" s="234">
        <f>SUMIF('DS by Location'!$B$10:$B$957,'YOY Comparison DS'!$B166,'DS by Location'!$H$10:$H$957)+SUMIF('DS by Location'!$B$10:$B$957,'YOY Comparison DS'!$B166,'DS by Location'!$I$10:$I$957)+SUMIF('DS by Location'!$B$10:$B$957,'YOY Comparison DS'!$B166,'DS by Location'!$J$10:$J$957)</f>
        <v>0</v>
      </c>
      <c r="I166" s="245">
        <f t="shared" si="7"/>
        <v>0</v>
      </c>
      <c r="K166" s="234" t="e">
        <f t="shared" si="8"/>
        <v>#REF!</v>
      </c>
      <c r="T166" s="39"/>
    </row>
    <row r="167" spans="1:20" x14ac:dyDescent="0.25">
      <c r="A167" t="s">
        <v>649</v>
      </c>
      <c r="B167">
        <v>5198</v>
      </c>
      <c r="C167" s="234" t="e">
        <f>SUMIF(#REF!,'YOY Comparison DS'!B167,#REF!)</f>
        <v>#REF!</v>
      </c>
      <c r="D167" s="234" t="e">
        <f>SUMIF(#REF!,'YOY Comparison DS'!$B167,#REF!)+SUMIF(#REF!,'YOY Comparison DS'!$B167,#REF!)+SUMIF(#REF!,'YOY Comparison DS'!$B167,#REF!)</f>
        <v>#REF!</v>
      </c>
      <c r="E167" s="245" t="e">
        <f t="shared" si="6"/>
        <v>#REF!</v>
      </c>
      <c r="G167" s="234">
        <f>SUMIF('DS by Location'!$B$10:$B$957,'YOY Comparison DS'!B167,'DS by Location'!$G$10:$G$957)</f>
        <v>2024357.1900000004</v>
      </c>
      <c r="H167" s="234">
        <f>SUMIF('DS by Location'!$B$10:$B$957,'YOY Comparison DS'!$B167,'DS by Location'!$H$10:$H$957)+SUMIF('DS by Location'!$B$10:$B$957,'YOY Comparison DS'!$B167,'DS by Location'!$I$10:$I$957)+SUMIF('DS by Location'!$B$10:$B$957,'YOY Comparison DS'!$B167,'DS by Location'!$J$10:$J$957)</f>
        <v>0</v>
      </c>
      <c r="I167" s="245">
        <f t="shared" si="7"/>
        <v>0</v>
      </c>
      <c r="K167" s="234" t="e">
        <f t="shared" si="8"/>
        <v>#REF!</v>
      </c>
      <c r="T167" s="39"/>
    </row>
    <row r="168" spans="1:20" x14ac:dyDescent="0.25">
      <c r="A168" t="s">
        <v>3056</v>
      </c>
      <c r="B168">
        <v>5200</v>
      </c>
      <c r="C168" s="234" t="e">
        <f>SUMIF(#REF!,'YOY Comparison DS'!B168,#REF!)</f>
        <v>#REF!</v>
      </c>
      <c r="D168" s="234" t="e">
        <f>SUMIF(#REF!,'YOY Comparison DS'!$B168,#REF!)+SUMIF(#REF!,'YOY Comparison DS'!$B168,#REF!)+SUMIF(#REF!,'YOY Comparison DS'!$B168,#REF!)</f>
        <v>#REF!</v>
      </c>
      <c r="E168" s="245" t="e">
        <f t="shared" si="6"/>
        <v>#REF!</v>
      </c>
      <c r="G168" s="234">
        <f>SUMIF('DS by Location'!$B$10:$B$957,'YOY Comparison DS'!B168,'DS by Location'!$G$10:$G$957)</f>
        <v>1659.82</v>
      </c>
      <c r="H168" s="234">
        <f>SUMIF('DS by Location'!$B$10:$B$957,'YOY Comparison DS'!$B168,'DS by Location'!$H$10:$H$957)+SUMIF('DS by Location'!$B$10:$B$957,'YOY Comparison DS'!$B168,'DS by Location'!$I$10:$I$957)+SUMIF('DS by Location'!$B$10:$B$957,'YOY Comparison DS'!$B168,'DS by Location'!$J$10:$J$957)</f>
        <v>0</v>
      </c>
      <c r="I168" s="245">
        <f t="shared" si="7"/>
        <v>0</v>
      </c>
      <c r="K168" s="234" t="e">
        <f t="shared" si="8"/>
        <v>#REF!</v>
      </c>
      <c r="T168" s="39"/>
    </row>
    <row r="169" spans="1:20" x14ac:dyDescent="0.25">
      <c r="A169" t="s">
        <v>1114</v>
      </c>
      <c r="B169">
        <v>5201</v>
      </c>
      <c r="C169" s="234" t="e">
        <f>SUMIF(#REF!,'YOY Comparison DS'!B169,#REF!)</f>
        <v>#REF!</v>
      </c>
      <c r="D169" s="234" t="e">
        <f>SUMIF(#REF!,'YOY Comparison DS'!$B169,#REF!)+SUMIF(#REF!,'YOY Comparison DS'!$B169,#REF!)+SUMIF(#REF!,'YOY Comparison DS'!$B169,#REF!)</f>
        <v>#REF!</v>
      </c>
      <c r="E169" s="245" t="e">
        <f t="shared" si="6"/>
        <v>#REF!</v>
      </c>
      <c r="G169" s="234">
        <f>SUMIF('DS by Location'!$B$10:$B$957,'YOY Comparison DS'!B169,'DS by Location'!$G$10:$G$957)</f>
        <v>10951905.910000006</v>
      </c>
      <c r="H169" s="234">
        <f>SUMIF('DS by Location'!$B$10:$B$957,'YOY Comparison DS'!$B169,'DS by Location'!$H$10:$H$957)+SUMIF('DS by Location'!$B$10:$B$957,'YOY Comparison DS'!$B169,'DS by Location'!$I$10:$I$957)+SUMIF('DS by Location'!$B$10:$B$957,'YOY Comparison DS'!$B169,'DS by Location'!$J$10:$J$957)</f>
        <v>0</v>
      </c>
      <c r="I169" s="245">
        <f t="shared" si="7"/>
        <v>0</v>
      </c>
      <c r="K169" s="234" t="e">
        <f t="shared" si="8"/>
        <v>#REF!</v>
      </c>
      <c r="T169" s="39"/>
    </row>
    <row r="170" spans="1:20" x14ac:dyDescent="0.25">
      <c r="A170" t="s">
        <v>1115</v>
      </c>
      <c r="B170">
        <v>5202</v>
      </c>
      <c r="C170" s="234" t="e">
        <f>SUMIF(#REF!,'YOY Comparison DS'!B170,#REF!)</f>
        <v>#REF!</v>
      </c>
      <c r="D170" s="234" t="e">
        <f>SUMIF(#REF!,'YOY Comparison DS'!$B170,#REF!)+SUMIF(#REF!,'YOY Comparison DS'!$B170,#REF!)+SUMIF(#REF!,'YOY Comparison DS'!$B170,#REF!)</f>
        <v>#REF!</v>
      </c>
      <c r="E170" s="245" t="e">
        <f t="shared" si="6"/>
        <v>#REF!</v>
      </c>
      <c r="G170" s="234">
        <f>SUMIF('DS by Location'!$B$10:$B$957,'YOY Comparison DS'!B170,'DS by Location'!$G$10:$G$957)</f>
        <v>1231222.05</v>
      </c>
      <c r="H170" s="234">
        <f>SUMIF('DS by Location'!$B$10:$B$957,'YOY Comparison DS'!$B170,'DS by Location'!$H$10:$H$957)+SUMIF('DS by Location'!$B$10:$B$957,'YOY Comparison DS'!$B170,'DS by Location'!$I$10:$I$957)+SUMIF('DS by Location'!$B$10:$B$957,'YOY Comparison DS'!$B170,'DS by Location'!$J$10:$J$957)</f>
        <v>0</v>
      </c>
      <c r="I170" s="245">
        <f t="shared" si="7"/>
        <v>0</v>
      </c>
      <c r="K170" s="234" t="e">
        <f t="shared" si="8"/>
        <v>#REF!</v>
      </c>
      <c r="T170" s="39"/>
    </row>
    <row r="171" spans="1:20" x14ac:dyDescent="0.25">
      <c r="A171" t="s">
        <v>1116</v>
      </c>
      <c r="B171">
        <v>5204</v>
      </c>
      <c r="C171" s="234" t="e">
        <f>SUMIF(#REF!,'YOY Comparison DS'!B171,#REF!)</f>
        <v>#REF!</v>
      </c>
      <c r="D171" s="234" t="e">
        <f>SUMIF(#REF!,'YOY Comparison DS'!$B171,#REF!)+SUMIF(#REF!,'YOY Comparison DS'!$B171,#REF!)+SUMIF(#REF!,'YOY Comparison DS'!$B171,#REF!)</f>
        <v>#REF!</v>
      </c>
      <c r="E171" s="245" t="e">
        <f t="shared" si="6"/>
        <v>#REF!</v>
      </c>
      <c r="G171" s="234">
        <f>SUMIF('DS by Location'!$B$10:$B$957,'YOY Comparison DS'!B171,'DS by Location'!$G$10:$G$957)</f>
        <v>8606263.0100000128</v>
      </c>
      <c r="H171" s="234">
        <f>SUMIF('DS by Location'!$B$10:$B$957,'YOY Comparison DS'!$B171,'DS by Location'!$H$10:$H$957)+SUMIF('DS by Location'!$B$10:$B$957,'YOY Comparison DS'!$B171,'DS by Location'!$I$10:$I$957)+SUMIF('DS by Location'!$B$10:$B$957,'YOY Comparison DS'!$B171,'DS by Location'!$J$10:$J$957)</f>
        <v>0</v>
      </c>
      <c r="I171" s="245">
        <f t="shared" si="7"/>
        <v>0</v>
      </c>
      <c r="K171" s="234" t="e">
        <f t="shared" si="8"/>
        <v>#REF!</v>
      </c>
      <c r="T171" s="39"/>
    </row>
    <row r="172" spans="1:20" x14ac:dyDescent="0.25">
      <c r="A172" t="s">
        <v>1117</v>
      </c>
      <c r="B172">
        <v>5205</v>
      </c>
      <c r="C172" s="234" t="e">
        <f>SUMIF(#REF!,'YOY Comparison DS'!B172,#REF!)</f>
        <v>#REF!</v>
      </c>
      <c r="D172" s="234" t="e">
        <f>SUMIF(#REF!,'YOY Comparison DS'!$B172,#REF!)+SUMIF(#REF!,'YOY Comparison DS'!$B172,#REF!)+SUMIF(#REF!,'YOY Comparison DS'!$B172,#REF!)</f>
        <v>#REF!</v>
      </c>
      <c r="E172" s="245" t="e">
        <f t="shared" si="6"/>
        <v>#REF!</v>
      </c>
      <c r="G172" s="234">
        <f>SUMIF('DS by Location'!$B$10:$B$957,'YOY Comparison DS'!B172,'DS by Location'!$G$10:$G$957)</f>
        <v>1397176.2699999998</v>
      </c>
      <c r="H172" s="234">
        <f>SUMIF('DS by Location'!$B$10:$B$957,'YOY Comparison DS'!$B172,'DS by Location'!$H$10:$H$957)+SUMIF('DS by Location'!$B$10:$B$957,'YOY Comparison DS'!$B172,'DS by Location'!$I$10:$I$957)+SUMIF('DS by Location'!$B$10:$B$957,'YOY Comparison DS'!$B172,'DS by Location'!$J$10:$J$957)</f>
        <v>0</v>
      </c>
      <c r="I172" s="245">
        <f t="shared" si="7"/>
        <v>0</v>
      </c>
      <c r="K172" s="234" t="e">
        <f t="shared" si="8"/>
        <v>#REF!</v>
      </c>
      <c r="T172" s="39"/>
    </row>
    <row r="173" spans="1:20" x14ac:dyDescent="0.25">
      <c r="A173" t="s">
        <v>1118</v>
      </c>
      <c r="B173">
        <v>5206</v>
      </c>
      <c r="C173" s="234" t="e">
        <f>SUMIF(#REF!,'YOY Comparison DS'!B173,#REF!)</f>
        <v>#REF!</v>
      </c>
      <c r="D173" s="234" t="e">
        <f>SUMIF(#REF!,'YOY Comparison DS'!$B173,#REF!)+SUMIF(#REF!,'YOY Comparison DS'!$B173,#REF!)+SUMIF(#REF!,'YOY Comparison DS'!$B173,#REF!)</f>
        <v>#REF!</v>
      </c>
      <c r="E173" s="245" t="e">
        <f t="shared" si="6"/>
        <v>#REF!</v>
      </c>
      <c r="G173" s="234">
        <f>SUMIF('DS by Location'!$B$10:$B$957,'YOY Comparison DS'!B173,'DS by Location'!$G$10:$G$957)</f>
        <v>828509.1</v>
      </c>
      <c r="H173" s="234">
        <f>SUMIF('DS by Location'!$B$10:$B$957,'YOY Comparison DS'!$B173,'DS by Location'!$H$10:$H$957)+SUMIF('DS by Location'!$B$10:$B$957,'YOY Comparison DS'!$B173,'DS by Location'!$I$10:$I$957)+SUMIF('DS by Location'!$B$10:$B$957,'YOY Comparison DS'!$B173,'DS by Location'!$J$10:$J$957)</f>
        <v>0</v>
      </c>
      <c r="I173" s="245">
        <f t="shared" si="7"/>
        <v>0</v>
      </c>
      <c r="K173" s="234" t="e">
        <f t="shared" si="8"/>
        <v>#REF!</v>
      </c>
      <c r="T173" s="39"/>
    </row>
    <row r="174" spans="1:20" x14ac:dyDescent="0.25">
      <c r="A174" t="s">
        <v>1119</v>
      </c>
      <c r="B174">
        <v>5207</v>
      </c>
      <c r="C174" s="234" t="e">
        <f>SUMIF(#REF!,'YOY Comparison DS'!B174,#REF!)</f>
        <v>#REF!</v>
      </c>
      <c r="D174" s="234" t="e">
        <f>SUMIF(#REF!,'YOY Comparison DS'!$B174,#REF!)+SUMIF(#REF!,'YOY Comparison DS'!$B174,#REF!)+SUMIF(#REF!,'YOY Comparison DS'!$B174,#REF!)</f>
        <v>#REF!</v>
      </c>
      <c r="E174" s="245" t="e">
        <f t="shared" si="6"/>
        <v>#REF!</v>
      </c>
      <c r="G174" s="234">
        <f>SUMIF('DS by Location'!$B$10:$B$957,'YOY Comparison DS'!B174,'DS by Location'!$G$10:$G$957)</f>
        <v>4732018.589999998</v>
      </c>
      <c r="H174" s="234">
        <f>SUMIF('DS by Location'!$B$10:$B$957,'YOY Comparison DS'!$B174,'DS by Location'!$H$10:$H$957)+SUMIF('DS by Location'!$B$10:$B$957,'YOY Comparison DS'!$B174,'DS by Location'!$I$10:$I$957)+SUMIF('DS by Location'!$B$10:$B$957,'YOY Comparison DS'!$B174,'DS by Location'!$J$10:$J$957)</f>
        <v>0</v>
      </c>
      <c r="I174" s="245">
        <f t="shared" si="7"/>
        <v>0</v>
      </c>
      <c r="K174" s="234" t="e">
        <f t="shared" si="8"/>
        <v>#REF!</v>
      </c>
      <c r="T174" s="39"/>
    </row>
    <row r="175" spans="1:20" x14ac:dyDescent="0.25">
      <c r="A175" t="s">
        <v>1120</v>
      </c>
      <c r="B175">
        <v>5208</v>
      </c>
      <c r="C175" s="234" t="e">
        <f>SUMIF(#REF!,'YOY Comparison DS'!B175,#REF!)</f>
        <v>#REF!</v>
      </c>
      <c r="D175" s="234" t="e">
        <f>SUMIF(#REF!,'YOY Comparison DS'!$B175,#REF!)+SUMIF(#REF!,'YOY Comparison DS'!$B175,#REF!)+SUMIF(#REF!,'YOY Comparison DS'!$B175,#REF!)</f>
        <v>#REF!</v>
      </c>
      <c r="E175" s="245" t="e">
        <f t="shared" si="6"/>
        <v>#REF!</v>
      </c>
      <c r="G175" s="234">
        <f>SUMIF('DS by Location'!$B$10:$B$957,'YOY Comparison DS'!B175,'DS by Location'!$G$10:$G$957)</f>
        <v>7743901.8600000069</v>
      </c>
      <c r="H175" s="234">
        <f>SUMIF('DS by Location'!$B$10:$B$957,'YOY Comparison DS'!$B175,'DS by Location'!$H$10:$H$957)+SUMIF('DS by Location'!$B$10:$B$957,'YOY Comparison DS'!$B175,'DS by Location'!$I$10:$I$957)+SUMIF('DS by Location'!$B$10:$B$957,'YOY Comparison DS'!$B175,'DS by Location'!$J$10:$J$957)</f>
        <v>0</v>
      </c>
      <c r="I175" s="245">
        <f t="shared" si="7"/>
        <v>0</v>
      </c>
      <c r="K175" s="234" t="e">
        <f t="shared" si="8"/>
        <v>#REF!</v>
      </c>
      <c r="T175" s="39"/>
    </row>
    <row r="176" spans="1:20" x14ac:dyDescent="0.25">
      <c r="A176" t="s">
        <v>1121</v>
      </c>
      <c r="B176">
        <v>5209</v>
      </c>
      <c r="C176" s="234" t="e">
        <f>SUMIF(#REF!,'YOY Comparison DS'!B176,#REF!)</f>
        <v>#REF!</v>
      </c>
      <c r="D176" s="234" t="e">
        <f>SUMIF(#REF!,'YOY Comparison DS'!$B176,#REF!)+SUMIF(#REF!,'YOY Comparison DS'!$B176,#REF!)+SUMIF(#REF!,'YOY Comparison DS'!$B176,#REF!)</f>
        <v>#REF!</v>
      </c>
      <c r="E176" s="245" t="e">
        <f t="shared" si="6"/>
        <v>#REF!</v>
      </c>
      <c r="G176" s="234">
        <f>SUMIF('DS by Location'!$B$10:$B$957,'YOY Comparison DS'!B176,'DS by Location'!$G$10:$G$957)</f>
        <v>2194037.27</v>
      </c>
      <c r="H176" s="234">
        <f>SUMIF('DS by Location'!$B$10:$B$957,'YOY Comparison DS'!$B176,'DS by Location'!$H$10:$H$957)+SUMIF('DS by Location'!$B$10:$B$957,'YOY Comparison DS'!$B176,'DS by Location'!$I$10:$I$957)+SUMIF('DS by Location'!$B$10:$B$957,'YOY Comparison DS'!$B176,'DS by Location'!$J$10:$J$957)</f>
        <v>0</v>
      </c>
      <c r="I176" s="245">
        <f t="shared" si="7"/>
        <v>0</v>
      </c>
      <c r="K176" s="234" t="e">
        <f t="shared" si="8"/>
        <v>#REF!</v>
      </c>
      <c r="T176" s="39"/>
    </row>
    <row r="177" spans="1:20" x14ac:dyDescent="0.25">
      <c r="A177" t="s">
        <v>1122</v>
      </c>
      <c r="B177">
        <v>5210</v>
      </c>
      <c r="C177" s="234" t="e">
        <f>SUMIF(#REF!,'YOY Comparison DS'!B177,#REF!)</f>
        <v>#REF!</v>
      </c>
      <c r="D177" s="234" t="e">
        <f>SUMIF(#REF!,'YOY Comparison DS'!$B177,#REF!)+SUMIF(#REF!,'YOY Comparison DS'!$B177,#REF!)+SUMIF(#REF!,'YOY Comparison DS'!$B177,#REF!)</f>
        <v>#REF!</v>
      </c>
      <c r="E177" s="245" t="e">
        <f t="shared" si="6"/>
        <v>#REF!</v>
      </c>
      <c r="G177" s="234">
        <f>SUMIF('DS by Location'!$B$10:$B$957,'YOY Comparison DS'!B177,'DS by Location'!$G$10:$G$957)</f>
        <v>4669215.160000002</v>
      </c>
      <c r="H177" s="234">
        <f>SUMIF('DS by Location'!$B$10:$B$957,'YOY Comparison DS'!$B177,'DS by Location'!$H$10:$H$957)+SUMIF('DS by Location'!$B$10:$B$957,'YOY Comparison DS'!$B177,'DS by Location'!$I$10:$I$957)+SUMIF('DS by Location'!$B$10:$B$957,'YOY Comparison DS'!$B177,'DS by Location'!$J$10:$J$957)</f>
        <v>0</v>
      </c>
      <c r="I177" s="245">
        <f t="shared" si="7"/>
        <v>0</v>
      </c>
      <c r="K177" s="234" t="e">
        <f t="shared" si="8"/>
        <v>#REF!</v>
      </c>
      <c r="T177" s="39"/>
    </row>
    <row r="178" spans="1:20" x14ac:dyDescent="0.25">
      <c r="A178" t="s">
        <v>1123</v>
      </c>
      <c r="B178">
        <v>5211</v>
      </c>
      <c r="C178" s="234" t="e">
        <f>SUMIF(#REF!,'YOY Comparison DS'!B178,#REF!)</f>
        <v>#REF!</v>
      </c>
      <c r="D178" s="234" t="e">
        <f>SUMIF(#REF!,'YOY Comparison DS'!$B178,#REF!)+SUMIF(#REF!,'YOY Comparison DS'!$B178,#REF!)+SUMIF(#REF!,'YOY Comparison DS'!$B178,#REF!)</f>
        <v>#REF!</v>
      </c>
      <c r="E178" s="245" t="e">
        <f t="shared" si="6"/>
        <v>#REF!</v>
      </c>
      <c r="G178" s="234">
        <f>SUMIF('DS by Location'!$B$10:$B$957,'YOY Comparison DS'!B178,'DS by Location'!$G$10:$G$957)</f>
        <v>5599757.8700000038</v>
      </c>
      <c r="H178" s="234">
        <f>SUMIF('DS by Location'!$B$10:$B$957,'YOY Comparison DS'!$B178,'DS by Location'!$H$10:$H$957)+SUMIF('DS by Location'!$B$10:$B$957,'YOY Comparison DS'!$B178,'DS by Location'!$I$10:$I$957)+SUMIF('DS by Location'!$B$10:$B$957,'YOY Comparison DS'!$B178,'DS by Location'!$J$10:$J$957)</f>
        <v>0</v>
      </c>
      <c r="I178" s="245">
        <f t="shared" si="7"/>
        <v>0</v>
      </c>
      <c r="K178" s="234" t="e">
        <f t="shared" si="8"/>
        <v>#REF!</v>
      </c>
      <c r="T178" s="39"/>
    </row>
    <row r="179" spans="1:20" x14ac:dyDescent="0.25">
      <c r="A179" t="s">
        <v>1124</v>
      </c>
      <c r="B179">
        <v>5212</v>
      </c>
      <c r="C179" s="234" t="e">
        <f>SUMIF(#REF!,'YOY Comparison DS'!B179,#REF!)</f>
        <v>#REF!</v>
      </c>
      <c r="D179" s="234" t="e">
        <f>SUMIF(#REF!,'YOY Comparison DS'!$B179,#REF!)+SUMIF(#REF!,'YOY Comparison DS'!$B179,#REF!)+SUMIF(#REF!,'YOY Comparison DS'!$B179,#REF!)</f>
        <v>#REF!</v>
      </c>
      <c r="E179" s="245" t="e">
        <f t="shared" si="6"/>
        <v>#REF!</v>
      </c>
      <c r="G179" s="234">
        <f>SUMIF('DS by Location'!$B$10:$B$957,'YOY Comparison DS'!B179,'DS by Location'!$G$10:$G$957)</f>
        <v>294240.19000000006</v>
      </c>
      <c r="H179" s="234">
        <f>SUMIF('DS by Location'!$B$10:$B$957,'YOY Comparison DS'!$B179,'DS by Location'!$H$10:$H$957)+SUMIF('DS by Location'!$B$10:$B$957,'YOY Comparison DS'!$B179,'DS by Location'!$I$10:$I$957)+SUMIF('DS by Location'!$B$10:$B$957,'YOY Comparison DS'!$B179,'DS by Location'!$J$10:$J$957)</f>
        <v>0</v>
      </c>
      <c r="I179" s="245">
        <f t="shared" si="7"/>
        <v>0</v>
      </c>
      <c r="K179" s="234" t="e">
        <f t="shared" si="8"/>
        <v>#REF!</v>
      </c>
      <c r="T179" s="39"/>
    </row>
    <row r="180" spans="1:20" x14ac:dyDescent="0.25">
      <c r="A180" t="s">
        <v>824</v>
      </c>
      <c r="B180">
        <v>5213</v>
      </c>
      <c r="C180" s="234" t="e">
        <f>SUMIF(#REF!,'YOY Comparison DS'!B180,#REF!)</f>
        <v>#REF!</v>
      </c>
      <c r="D180" s="234" t="e">
        <f>SUMIF(#REF!,'YOY Comparison DS'!$B180,#REF!)+SUMIF(#REF!,'YOY Comparison DS'!$B180,#REF!)+SUMIF(#REF!,'YOY Comparison DS'!$B180,#REF!)</f>
        <v>#REF!</v>
      </c>
      <c r="E180" s="245" t="e">
        <f t="shared" si="6"/>
        <v>#REF!</v>
      </c>
      <c r="G180" s="234">
        <f>SUMIF('DS by Location'!$B$10:$B$957,'YOY Comparison DS'!B180,'DS by Location'!$G$10:$G$957)</f>
        <v>6726844.1300000036</v>
      </c>
      <c r="H180" s="234">
        <f>SUMIF('DS by Location'!$B$10:$B$957,'YOY Comparison DS'!$B180,'DS by Location'!$H$10:$H$957)+SUMIF('DS by Location'!$B$10:$B$957,'YOY Comparison DS'!$B180,'DS by Location'!$I$10:$I$957)+SUMIF('DS by Location'!$B$10:$B$957,'YOY Comparison DS'!$B180,'DS by Location'!$J$10:$J$957)</f>
        <v>0</v>
      </c>
      <c r="I180" s="245">
        <f t="shared" si="7"/>
        <v>0</v>
      </c>
      <c r="K180" s="234" t="e">
        <f t="shared" si="8"/>
        <v>#REF!</v>
      </c>
      <c r="T180" s="39"/>
    </row>
    <row r="181" spans="1:20" x14ac:dyDescent="0.25">
      <c r="A181" t="s">
        <v>1125</v>
      </c>
      <c r="B181">
        <v>5214</v>
      </c>
      <c r="C181" s="234" t="e">
        <f>SUMIF(#REF!,'YOY Comparison DS'!B181,#REF!)</f>
        <v>#REF!</v>
      </c>
      <c r="D181" s="234" t="e">
        <f>SUMIF(#REF!,'YOY Comparison DS'!$B181,#REF!)+SUMIF(#REF!,'YOY Comparison DS'!$B181,#REF!)+SUMIF(#REF!,'YOY Comparison DS'!$B181,#REF!)</f>
        <v>#REF!</v>
      </c>
      <c r="E181" s="245" t="e">
        <f t="shared" si="6"/>
        <v>#REF!</v>
      </c>
      <c r="G181" s="234">
        <f>SUMIF('DS by Location'!$B$10:$B$957,'YOY Comparison DS'!B181,'DS by Location'!$G$10:$G$957)</f>
        <v>535309.43999999994</v>
      </c>
      <c r="H181" s="234">
        <f>SUMIF('DS by Location'!$B$10:$B$957,'YOY Comparison DS'!$B181,'DS by Location'!$H$10:$H$957)+SUMIF('DS by Location'!$B$10:$B$957,'YOY Comparison DS'!$B181,'DS by Location'!$I$10:$I$957)+SUMIF('DS by Location'!$B$10:$B$957,'YOY Comparison DS'!$B181,'DS by Location'!$J$10:$J$957)</f>
        <v>0</v>
      </c>
      <c r="I181" s="245">
        <f t="shared" si="7"/>
        <v>0</v>
      </c>
      <c r="K181" s="234" t="e">
        <f t="shared" si="8"/>
        <v>#REF!</v>
      </c>
      <c r="T181" s="39"/>
    </row>
    <row r="182" spans="1:20" x14ac:dyDescent="0.25">
      <c r="A182" t="s">
        <v>1126</v>
      </c>
      <c r="B182">
        <v>5215</v>
      </c>
      <c r="C182" s="234" t="e">
        <f>SUMIF(#REF!,'YOY Comparison DS'!B182,#REF!)</f>
        <v>#REF!</v>
      </c>
      <c r="D182" s="234" t="e">
        <f>SUMIF(#REF!,'YOY Comparison DS'!$B182,#REF!)+SUMIF(#REF!,'YOY Comparison DS'!$B182,#REF!)+SUMIF(#REF!,'YOY Comparison DS'!$B182,#REF!)</f>
        <v>#REF!</v>
      </c>
      <c r="E182" s="245" t="e">
        <f t="shared" si="6"/>
        <v>#REF!</v>
      </c>
      <c r="G182" s="234">
        <f>SUMIF('DS by Location'!$B$10:$B$957,'YOY Comparison DS'!B182,'DS by Location'!$G$10:$G$957)</f>
        <v>1142032.95</v>
      </c>
      <c r="H182" s="234">
        <f>SUMIF('DS by Location'!$B$10:$B$957,'YOY Comparison DS'!$B182,'DS by Location'!$H$10:$H$957)+SUMIF('DS by Location'!$B$10:$B$957,'YOY Comparison DS'!$B182,'DS by Location'!$I$10:$I$957)+SUMIF('DS by Location'!$B$10:$B$957,'YOY Comparison DS'!$B182,'DS by Location'!$J$10:$J$957)</f>
        <v>0</v>
      </c>
      <c r="I182" s="245">
        <f t="shared" si="7"/>
        <v>0</v>
      </c>
      <c r="K182" s="234" t="e">
        <f t="shared" si="8"/>
        <v>#REF!</v>
      </c>
      <c r="T182" s="39"/>
    </row>
    <row r="183" spans="1:20" x14ac:dyDescent="0.25">
      <c r="A183" t="s">
        <v>1127</v>
      </c>
      <c r="B183">
        <v>5216</v>
      </c>
      <c r="C183" s="234" t="e">
        <f>SUMIF(#REF!,'YOY Comparison DS'!B183,#REF!)</f>
        <v>#REF!</v>
      </c>
      <c r="D183" s="234" t="e">
        <f>SUMIF(#REF!,'YOY Comparison DS'!$B183,#REF!)+SUMIF(#REF!,'YOY Comparison DS'!$B183,#REF!)+SUMIF(#REF!,'YOY Comparison DS'!$B183,#REF!)</f>
        <v>#REF!</v>
      </c>
      <c r="E183" s="245" t="e">
        <f t="shared" si="6"/>
        <v>#REF!</v>
      </c>
      <c r="G183" s="234">
        <f>SUMIF('DS by Location'!$B$10:$B$957,'YOY Comparison DS'!B183,'DS by Location'!$G$10:$G$957)</f>
        <v>2578253.1399999992</v>
      </c>
      <c r="H183" s="234">
        <f>SUMIF('DS by Location'!$B$10:$B$957,'YOY Comparison DS'!$B183,'DS by Location'!$H$10:$H$957)+SUMIF('DS by Location'!$B$10:$B$957,'YOY Comparison DS'!$B183,'DS by Location'!$I$10:$I$957)+SUMIF('DS by Location'!$B$10:$B$957,'YOY Comparison DS'!$B183,'DS by Location'!$J$10:$J$957)</f>
        <v>0</v>
      </c>
      <c r="I183" s="245">
        <f t="shared" si="7"/>
        <v>0</v>
      </c>
      <c r="K183" s="234" t="e">
        <f t="shared" si="8"/>
        <v>#REF!</v>
      </c>
      <c r="T183" s="39"/>
    </row>
    <row r="184" spans="1:20" x14ac:dyDescent="0.25">
      <c r="A184" t="s">
        <v>1128</v>
      </c>
      <c r="B184">
        <v>5217</v>
      </c>
      <c r="C184" s="234" t="e">
        <f>SUMIF(#REF!,'YOY Comparison DS'!B184,#REF!)</f>
        <v>#REF!</v>
      </c>
      <c r="D184" s="234" t="e">
        <f>SUMIF(#REF!,'YOY Comparison DS'!$B184,#REF!)+SUMIF(#REF!,'YOY Comparison DS'!$B184,#REF!)+SUMIF(#REF!,'YOY Comparison DS'!$B184,#REF!)</f>
        <v>#REF!</v>
      </c>
      <c r="E184" s="245" t="e">
        <f t="shared" si="6"/>
        <v>#REF!</v>
      </c>
      <c r="G184" s="234">
        <f>SUMIF('DS by Location'!$B$10:$B$957,'YOY Comparison DS'!B184,'DS by Location'!$G$10:$G$957)</f>
        <v>3084385.4899999998</v>
      </c>
      <c r="H184" s="234">
        <f>SUMIF('DS by Location'!$B$10:$B$957,'YOY Comparison DS'!$B184,'DS by Location'!$H$10:$H$957)+SUMIF('DS by Location'!$B$10:$B$957,'YOY Comparison DS'!$B184,'DS by Location'!$I$10:$I$957)+SUMIF('DS by Location'!$B$10:$B$957,'YOY Comparison DS'!$B184,'DS by Location'!$J$10:$J$957)</f>
        <v>0</v>
      </c>
      <c r="I184" s="245">
        <f t="shared" si="7"/>
        <v>0</v>
      </c>
      <c r="K184" s="234" t="e">
        <f t="shared" si="8"/>
        <v>#REF!</v>
      </c>
      <c r="T184" s="39"/>
    </row>
    <row r="185" spans="1:20" x14ac:dyDescent="0.25">
      <c r="A185" t="s">
        <v>1129</v>
      </c>
      <c r="B185">
        <v>5218</v>
      </c>
      <c r="C185" s="234" t="e">
        <f>SUMIF(#REF!,'YOY Comparison DS'!B185,#REF!)</f>
        <v>#REF!</v>
      </c>
      <c r="D185" s="234" t="e">
        <f>SUMIF(#REF!,'YOY Comparison DS'!$B185,#REF!)+SUMIF(#REF!,'YOY Comparison DS'!$B185,#REF!)+SUMIF(#REF!,'YOY Comparison DS'!$B185,#REF!)</f>
        <v>#REF!</v>
      </c>
      <c r="E185" s="245" t="e">
        <f t="shared" si="6"/>
        <v>#REF!</v>
      </c>
      <c r="G185" s="234">
        <f>SUMIF('DS by Location'!$B$10:$B$957,'YOY Comparison DS'!B185,'DS by Location'!$G$10:$G$957)</f>
        <v>1085853.2200000002</v>
      </c>
      <c r="H185" s="234">
        <f>SUMIF('DS by Location'!$B$10:$B$957,'YOY Comparison DS'!$B185,'DS by Location'!$H$10:$H$957)+SUMIF('DS by Location'!$B$10:$B$957,'YOY Comparison DS'!$B185,'DS by Location'!$I$10:$I$957)+SUMIF('DS by Location'!$B$10:$B$957,'YOY Comparison DS'!$B185,'DS by Location'!$J$10:$J$957)</f>
        <v>0</v>
      </c>
      <c r="I185" s="245">
        <f t="shared" si="7"/>
        <v>0</v>
      </c>
      <c r="K185" s="234" t="e">
        <f t="shared" si="8"/>
        <v>#REF!</v>
      </c>
      <c r="T185" s="39"/>
    </row>
    <row r="186" spans="1:20" x14ac:dyDescent="0.25">
      <c r="A186" t="s">
        <v>1130</v>
      </c>
      <c r="B186">
        <v>5219</v>
      </c>
      <c r="C186" s="234" t="e">
        <f>SUMIF(#REF!,'YOY Comparison DS'!B186,#REF!)</f>
        <v>#REF!</v>
      </c>
      <c r="D186" s="234" t="e">
        <f>SUMIF(#REF!,'YOY Comparison DS'!$B186,#REF!)+SUMIF(#REF!,'YOY Comparison DS'!$B186,#REF!)+SUMIF(#REF!,'YOY Comparison DS'!$B186,#REF!)</f>
        <v>#REF!</v>
      </c>
      <c r="E186" s="245" t="e">
        <f t="shared" si="6"/>
        <v>#REF!</v>
      </c>
      <c r="G186" s="234">
        <f>SUMIF('DS by Location'!$B$10:$B$957,'YOY Comparison DS'!B186,'DS by Location'!$G$10:$G$957)</f>
        <v>1337204.2800000003</v>
      </c>
      <c r="H186" s="234">
        <f>SUMIF('DS by Location'!$B$10:$B$957,'YOY Comparison DS'!$B186,'DS by Location'!$H$10:$H$957)+SUMIF('DS by Location'!$B$10:$B$957,'YOY Comparison DS'!$B186,'DS by Location'!$I$10:$I$957)+SUMIF('DS by Location'!$B$10:$B$957,'YOY Comparison DS'!$B186,'DS by Location'!$J$10:$J$957)</f>
        <v>0</v>
      </c>
      <c r="I186" s="245">
        <f t="shared" si="7"/>
        <v>0</v>
      </c>
      <c r="K186" s="234" t="e">
        <f t="shared" si="8"/>
        <v>#REF!</v>
      </c>
      <c r="T186" s="39"/>
    </row>
    <row r="187" spans="1:20" x14ac:dyDescent="0.25">
      <c r="A187" t="s">
        <v>1131</v>
      </c>
      <c r="B187">
        <v>5220</v>
      </c>
      <c r="C187" s="234" t="e">
        <f>SUMIF(#REF!,'YOY Comparison DS'!B187,#REF!)</f>
        <v>#REF!</v>
      </c>
      <c r="D187" s="234" t="e">
        <f>SUMIF(#REF!,'YOY Comparison DS'!$B187,#REF!)+SUMIF(#REF!,'YOY Comparison DS'!$B187,#REF!)+SUMIF(#REF!,'YOY Comparison DS'!$B187,#REF!)</f>
        <v>#REF!</v>
      </c>
      <c r="E187" s="245" t="e">
        <f t="shared" si="6"/>
        <v>#REF!</v>
      </c>
      <c r="G187" s="234">
        <f>SUMIF('DS by Location'!$B$10:$B$957,'YOY Comparison DS'!B187,'DS by Location'!$G$10:$G$957)</f>
        <v>339853.32000000007</v>
      </c>
      <c r="H187" s="234">
        <f>SUMIF('DS by Location'!$B$10:$B$957,'YOY Comparison DS'!$B187,'DS by Location'!$H$10:$H$957)+SUMIF('DS by Location'!$B$10:$B$957,'YOY Comparison DS'!$B187,'DS by Location'!$I$10:$I$957)+SUMIF('DS by Location'!$B$10:$B$957,'YOY Comparison DS'!$B187,'DS by Location'!$J$10:$J$957)</f>
        <v>0</v>
      </c>
      <c r="I187" s="245">
        <f t="shared" si="7"/>
        <v>0</v>
      </c>
      <c r="K187" s="234" t="e">
        <f t="shared" si="8"/>
        <v>#REF!</v>
      </c>
      <c r="T187" s="39"/>
    </row>
    <row r="188" spans="1:20" x14ac:dyDescent="0.25">
      <c r="A188" t="s">
        <v>1132</v>
      </c>
      <c r="B188">
        <v>5221</v>
      </c>
      <c r="C188" s="234" t="e">
        <f>SUMIF(#REF!,'YOY Comparison DS'!B188,#REF!)</f>
        <v>#REF!</v>
      </c>
      <c r="D188" s="234" t="e">
        <f>SUMIF(#REF!,'YOY Comparison DS'!$B188,#REF!)+SUMIF(#REF!,'YOY Comparison DS'!$B188,#REF!)+SUMIF(#REF!,'YOY Comparison DS'!$B188,#REF!)</f>
        <v>#REF!</v>
      </c>
      <c r="E188" s="245" t="e">
        <f t="shared" si="6"/>
        <v>#REF!</v>
      </c>
      <c r="G188" s="234">
        <f>SUMIF('DS by Location'!$B$10:$B$957,'YOY Comparison DS'!B188,'DS by Location'!$G$10:$G$957)</f>
        <v>1450675.72</v>
      </c>
      <c r="H188" s="234">
        <f>SUMIF('DS by Location'!$B$10:$B$957,'YOY Comparison DS'!$B188,'DS by Location'!$H$10:$H$957)+SUMIF('DS by Location'!$B$10:$B$957,'YOY Comparison DS'!$B188,'DS by Location'!$I$10:$I$957)+SUMIF('DS by Location'!$B$10:$B$957,'YOY Comparison DS'!$B188,'DS by Location'!$J$10:$J$957)</f>
        <v>0</v>
      </c>
      <c r="I188" s="245">
        <f t="shared" si="7"/>
        <v>0</v>
      </c>
      <c r="K188" s="234" t="e">
        <f t="shared" si="8"/>
        <v>#REF!</v>
      </c>
      <c r="T188" s="39"/>
    </row>
    <row r="189" spans="1:20" x14ac:dyDescent="0.25">
      <c r="A189" t="s">
        <v>1133</v>
      </c>
      <c r="B189">
        <v>5222</v>
      </c>
      <c r="C189" s="234" t="e">
        <f>SUMIF(#REF!,'YOY Comparison DS'!B189,#REF!)</f>
        <v>#REF!</v>
      </c>
      <c r="D189" s="234" t="e">
        <f>SUMIF(#REF!,'YOY Comparison DS'!$B189,#REF!)+SUMIF(#REF!,'YOY Comparison DS'!$B189,#REF!)+SUMIF(#REF!,'YOY Comparison DS'!$B189,#REF!)</f>
        <v>#REF!</v>
      </c>
      <c r="E189" s="245" t="e">
        <f t="shared" si="6"/>
        <v>#REF!</v>
      </c>
      <c r="G189" s="234">
        <f>SUMIF('DS by Location'!$B$10:$B$957,'YOY Comparison DS'!B189,'DS by Location'!$G$10:$G$957)</f>
        <v>1859073.4200000004</v>
      </c>
      <c r="H189" s="234">
        <f>SUMIF('DS by Location'!$B$10:$B$957,'YOY Comparison DS'!$B189,'DS by Location'!$H$10:$H$957)+SUMIF('DS by Location'!$B$10:$B$957,'YOY Comparison DS'!$B189,'DS by Location'!$I$10:$I$957)+SUMIF('DS by Location'!$B$10:$B$957,'YOY Comparison DS'!$B189,'DS by Location'!$J$10:$J$957)</f>
        <v>0</v>
      </c>
      <c r="I189" s="245">
        <f t="shared" si="7"/>
        <v>0</v>
      </c>
      <c r="K189" s="234" t="e">
        <f t="shared" si="8"/>
        <v>#REF!</v>
      </c>
      <c r="T189" s="39"/>
    </row>
    <row r="190" spans="1:20" x14ac:dyDescent="0.25">
      <c r="A190" t="s">
        <v>1134</v>
      </c>
      <c r="B190">
        <v>5223</v>
      </c>
      <c r="C190" s="234" t="e">
        <f>SUMIF(#REF!,'YOY Comparison DS'!B190,#REF!)</f>
        <v>#REF!</v>
      </c>
      <c r="D190" s="234" t="e">
        <f>SUMIF(#REF!,'YOY Comparison DS'!$B190,#REF!)+SUMIF(#REF!,'YOY Comparison DS'!$B190,#REF!)+SUMIF(#REF!,'YOY Comparison DS'!$B190,#REF!)</f>
        <v>#REF!</v>
      </c>
      <c r="E190" s="245" t="e">
        <f t="shared" si="6"/>
        <v>#REF!</v>
      </c>
      <c r="G190" s="234">
        <f>SUMIF('DS by Location'!$B$10:$B$957,'YOY Comparison DS'!B190,'DS by Location'!$G$10:$G$957)</f>
        <v>659155.82999999996</v>
      </c>
      <c r="H190" s="234">
        <f>SUMIF('DS by Location'!$B$10:$B$957,'YOY Comparison DS'!$B190,'DS by Location'!$H$10:$H$957)+SUMIF('DS by Location'!$B$10:$B$957,'YOY Comparison DS'!$B190,'DS by Location'!$I$10:$I$957)+SUMIF('DS by Location'!$B$10:$B$957,'YOY Comparison DS'!$B190,'DS by Location'!$J$10:$J$957)</f>
        <v>0</v>
      </c>
      <c r="I190" s="245">
        <f t="shared" si="7"/>
        <v>0</v>
      </c>
      <c r="K190" s="234" t="e">
        <f t="shared" si="8"/>
        <v>#REF!</v>
      </c>
      <c r="T190" s="39"/>
    </row>
    <row r="191" spans="1:20" x14ac:dyDescent="0.25">
      <c r="A191" t="s">
        <v>1135</v>
      </c>
      <c r="B191">
        <v>5224</v>
      </c>
      <c r="C191" s="234" t="e">
        <f>SUMIF(#REF!,'YOY Comparison DS'!B191,#REF!)</f>
        <v>#REF!</v>
      </c>
      <c r="D191" s="234" t="e">
        <f>SUMIF(#REF!,'YOY Comparison DS'!$B191,#REF!)+SUMIF(#REF!,'YOY Comparison DS'!$B191,#REF!)+SUMIF(#REF!,'YOY Comparison DS'!$B191,#REF!)</f>
        <v>#REF!</v>
      </c>
      <c r="E191" s="245" t="e">
        <f t="shared" si="6"/>
        <v>#REF!</v>
      </c>
      <c r="G191" s="234">
        <f>SUMIF('DS by Location'!$B$10:$B$957,'YOY Comparison DS'!B191,'DS by Location'!$G$10:$G$957)</f>
        <v>906134.73999999976</v>
      </c>
      <c r="H191" s="234">
        <f>SUMIF('DS by Location'!$B$10:$B$957,'YOY Comparison DS'!$B191,'DS by Location'!$H$10:$H$957)+SUMIF('DS by Location'!$B$10:$B$957,'YOY Comparison DS'!$B191,'DS by Location'!$I$10:$I$957)+SUMIF('DS by Location'!$B$10:$B$957,'YOY Comparison DS'!$B191,'DS by Location'!$J$10:$J$957)</f>
        <v>0</v>
      </c>
      <c r="I191" s="245">
        <f t="shared" si="7"/>
        <v>0</v>
      </c>
      <c r="K191" s="234" t="e">
        <f t="shared" si="8"/>
        <v>#REF!</v>
      </c>
      <c r="T191" s="39"/>
    </row>
    <row r="192" spans="1:20" x14ac:dyDescent="0.25">
      <c r="A192" t="s">
        <v>1136</v>
      </c>
      <c r="B192">
        <v>5225</v>
      </c>
      <c r="C192" s="234" t="e">
        <f>SUMIF(#REF!,'YOY Comparison DS'!B192,#REF!)</f>
        <v>#REF!</v>
      </c>
      <c r="D192" s="234" t="e">
        <f>SUMIF(#REF!,'YOY Comparison DS'!$B192,#REF!)+SUMIF(#REF!,'YOY Comparison DS'!$B192,#REF!)+SUMIF(#REF!,'YOY Comparison DS'!$B192,#REF!)</f>
        <v>#REF!</v>
      </c>
      <c r="E192" s="245" t="e">
        <f t="shared" si="6"/>
        <v>#REF!</v>
      </c>
      <c r="G192" s="234">
        <f>SUMIF('DS by Location'!$B$10:$B$957,'YOY Comparison DS'!B192,'DS by Location'!$G$10:$G$957)</f>
        <v>4346385.2799999984</v>
      </c>
      <c r="H192" s="234">
        <f>SUMIF('DS by Location'!$B$10:$B$957,'YOY Comparison DS'!$B192,'DS by Location'!$H$10:$H$957)+SUMIF('DS by Location'!$B$10:$B$957,'YOY Comparison DS'!$B192,'DS by Location'!$I$10:$I$957)+SUMIF('DS by Location'!$B$10:$B$957,'YOY Comparison DS'!$B192,'DS by Location'!$J$10:$J$957)</f>
        <v>0</v>
      </c>
      <c r="I192" s="245">
        <f t="shared" si="7"/>
        <v>0</v>
      </c>
      <c r="K192" s="234" t="e">
        <f t="shared" si="8"/>
        <v>#REF!</v>
      </c>
      <c r="T192" s="39"/>
    </row>
    <row r="193" spans="1:20" x14ac:dyDescent="0.25">
      <c r="A193" t="s">
        <v>1137</v>
      </c>
      <c r="B193">
        <v>5226</v>
      </c>
      <c r="C193" s="234" t="e">
        <f>SUMIF(#REF!,'YOY Comparison DS'!B193,#REF!)</f>
        <v>#REF!</v>
      </c>
      <c r="D193" s="234" t="e">
        <f>SUMIF(#REF!,'YOY Comparison DS'!$B193,#REF!)+SUMIF(#REF!,'YOY Comparison DS'!$B193,#REF!)+SUMIF(#REF!,'YOY Comparison DS'!$B193,#REF!)</f>
        <v>#REF!</v>
      </c>
      <c r="E193" s="245" t="e">
        <f t="shared" si="6"/>
        <v>#REF!</v>
      </c>
      <c r="G193" s="234">
        <f>SUMIF('DS by Location'!$B$10:$B$957,'YOY Comparison DS'!B193,'DS by Location'!$G$10:$G$957)</f>
        <v>2531386.3999999994</v>
      </c>
      <c r="H193" s="234">
        <f>SUMIF('DS by Location'!$B$10:$B$957,'YOY Comparison DS'!$B193,'DS by Location'!$H$10:$H$957)+SUMIF('DS by Location'!$B$10:$B$957,'YOY Comparison DS'!$B193,'DS by Location'!$I$10:$I$957)+SUMIF('DS by Location'!$B$10:$B$957,'YOY Comparison DS'!$B193,'DS by Location'!$J$10:$J$957)</f>
        <v>0</v>
      </c>
      <c r="I193" s="245">
        <f t="shared" si="7"/>
        <v>0</v>
      </c>
      <c r="K193" s="234" t="e">
        <f t="shared" si="8"/>
        <v>#REF!</v>
      </c>
      <c r="T193" s="39"/>
    </row>
    <row r="194" spans="1:20" x14ac:dyDescent="0.25">
      <c r="A194" t="s">
        <v>1138</v>
      </c>
      <c r="B194">
        <v>5227</v>
      </c>
      <c r="C194" s="234" t="e">
        <f>SUMIF(#REF!,'YOY Comparison DS'!B194,#REF!)</f>
        <v>#REF!</v>
      </c>
      <c r="D194" s="234" t="e">
        <f>SUMIF(#REF!,'YOY Comparison DS'!$B194,#REF!)+SUMIF(#REF!,'YOY Comparison DS'!$B194,#REF!)+SUMIF(#REF!,'YOY Comparison DS'!$B194,#REF!)</f>
        <v>#REF!</v>
      </c>
      <c r="E194" s="245" t="e">
        <f t="shared" si="6"/>
        <v>#REF!</v>
      </c>
      <c r="G194" s="234">
        <f>SUMIF('DS by Location'!$B$10:$B$957,'YOY Comparison DS'!B194,'DS by Location'!$G$10:$G$957)</f>
        <v>4420016.21</v>
      </c>
      <c r="H194" s="234">
        <f>SUMIF('DS by Location'!$B$10:$B$957,'YOY Comparison DS'!$B194,'DS by Location'!$H$10:$H$957)+SUMIF('DS by Location'!$B$10:$B$957,'YOY Comparison DS'!$B194,'DS by Location'!$I$10:$I$957)+SUMIF('DS by Location'!$B$10:$B$957,'YOY Comparison DS'!$B194,'DS by Location'!$J$10:$J$957)</f>
        <v>0</v>
      </c>
      <c r="I194" s="245">
        <f t="shared" si="7"/>
        <v>0</v>
      </c>
      <c r="K194" s="234" t="e">
        <f t="shared" si="8"/>
        <v>#REF!</v>
      </c>
      <c r="T194" s="39"/>
    </row>
    <row r="195" spans="1:20" x14ac:dyDescent="0.25">
      <c r="A195" t="s">
        <v>1139</v>
      </c>
      <c r="B195">
        <v>5228</v>
      </c>
      <c r="C195" s="234" t="e">
        <f>SUMIF(#REF!,'YOY Comparison DS'!B195,#REF!)</f>
        <v>#REF!</v>
      </c>
      <c r="D195" s="234" t="e">
        <f>SUMIF(#REF!,'YOY Comparison DS'!$B195,#REF!)+SUMIF(#REF!,'YOY Comparison DS'!$B195,#REF!)+SUMIF(#REF!,'YOY Comparison DS'!$B195,#REF!)</f>
        <v>#REF!</v>
      </c>
      <c r="E195" s="245" t="e">
        <f t="shared" si="6"/>
        <v>#REF!</v>
      </c>
      <c r="G195" s="234">
        <f>SUMIF('DS by Location'!$B$10:$B$957,'YOY Comparison DS'!B195,'DS by Location'!$G$10:$G$957)</f>
        <v>3449033.6700000018</v>
      </c>
      <c r="H195" s="234">
        <f>SUMIF('DS by Location'!$B$10:$B$957,'YOY Comparison DS'!$B195,'DS by Location'!$H$10:$H$957)+SUMIF('DS by Location'!$B$10:$B$957,'YOY Comparison DS'!$B195,'DS by Location'!$I$10:$I$957)+SUMIF('DS by Location'!$B$10:$B$957,'YOY Comparison DS'!$B195,'DS by Location'!$J$10:$J$957)</f>
        <v>0</v>
      </c>
      <c r="I195" s="245">
        <f t="shared" si="7"/>
        <v>0</v>
      </c>
      <c r="K195" s="234" t="e">
        <f t="shared" si="8"/>
        <v>#REF!</v>
      </c>
      <c r="T195" s="39"/>
    </row>
    <row r="196" spans="1:20" x14ac:dyDescent="0.25">
      <c r="A196" t="s">
        <v>1140</v>
      </c>
      <c r="B196">
        <v>5229</v>
      </c>
      <c r="C196" s="234" t="e">
        <f>SUMIF(#REF!,'YOY Comparison DS'!B196,#REF!)</f>
        <v>#REF!</v>
      </c>
      <c r="D196" s="234" t="e">
        <f>SUMIF(#REF!,'YOY Comparison DS'!$B196,#REF!)+SUMIF(#REF!,'YOY Comparison DS'!$B196,#REF!)+SUMIF(#REF!,'YOY Comparison DS'!$B196,#REF!)</f>
        <v>#REF!</v>
      </c>
      <c r="E196" s="245" t="e">
        <f t="shared" ref="E196:E259" si="9">D196/C196</f>
        <v>#REF!</v>
      </c>
      <c r="G196" s="234">
        <f>SUMIF('DS by Location'!$B$10:$B$957,'YOY Comparison DS'!B196,'DS by Location'!$G$10:$G$957)</f>
        <v>15334594.620000003</v>
      </c>
      <c r="H196" s="234">
        <f>SUMIF('DS by Location'!$B$10:$B$957,'YOY Comparison DS'!$B196,'DS by Location'!$H$10:$H$957)+SUMIF('DS by Location'!$B$10:$B$957,'YOY Comparison DS'!$B196,'DS by Location'!$I$10:$I$957)+SUMIF('DS by Location'!$B$10:$B$957,'YOY Comparison DS'!$B196,'DS by Location'!$J$10:$J$957)</f>
        <v>0</v>
      </c>
      <c r="I196" s="245">
        <f t="shared" ref="I196:I259" si="10">H196/G196</f>
        <v>0</v>
      </c>
      <c r="K196" s="234" t="e">
        <f t="shared" ref="K196:K259" si="11">H196-D196</f>
        <v>#REF!</v>
      </c>
      <c r="T196" s="39"/>
    </row>
    <row r="197" spans="1:20" x14ac:dyDescent="0.25">
      <c r="A197" t="s">
        <v>1141</v>
      </c>
      <c r="B197">
        <v>5230</v>
      </c>
      <c r="C197" s="234" t="e">
        <f>SUMIF(#REF!,'YOY Comparison DS'!B197,#REF!)</f>
        <v>#REF!</v>
      </c>
      <c r="D197" s="234" t="e">
        <f>SUMIF(#REF!,'YOY Comparison DS'!$B197,#REF!)+SUMIF(#REF!,'YOY Comparison DS'!$B197,#REF!)+SUMIF(#REF!,'YOY Comparison DS'!$B197,#REF!)</f>
        <v>#REF!</v>
      </c>
      <c r="E197" s="245" t="e">
        <f t="shared" si="9"/>
        <v>#REF!</v>
      </c>
      <c r="G197" s="234">
        <f>SUMIF('DS by Location'!$B$10:$B$957,'YOY Comparison DS'!B197,'DS by Location'!$G$10:$G$957)</f>
        <v>1151729.8799999999</v>
      </c>
      <c r="H197" s="234">
        <f>SUMIF('DS by Location'!$B$10:$B$957,'YOY Comparison DS'!$B197,'DS by Location'!$H$10:$H$957)+SUMIF('DS by Location'!$B$10:$B$957,'YOY Comparison DS'!$B197,'DS by Location'!$I$10:$I$957)+SUMIF('DS by Location'!$B$10:$B$957,'YOY Comparison DS'!$B197,'DS by Location'!$J$10:$J$957)</f>
        <v>0</v>
      </c>
      <c r="I197" s="245">
        <f t="shared" si="10"/>
        <v>0</v>
      </c>
      <c r="K197" s="234" t="e">
        <f t="shared" si="11"/>
        <v>#REF!</v>
      </c>
      <c r="T197" s="39"/>
    </row>
    <row r="198" spans="1:20" x14ac:dyDescent="0.25">
      <c r="A198" t="s">
        <v>1142</v>
      </c>
      <c r="B198">
        <v>5231</v>
      </c>
      <c r="C198" s="234" t="e">
        <f>SUMIF(#REF!,'YOY Comparison DS'!B198,#REF!)</f>
        <v>#REF!</v>
      </c>
      <c r="D198" s="234" t="e">
        <f>SUMIF(#REF!,'YOY Comparison DS'!$B198,#REF!)+SUMIF(#REF!,'YOY Comparison DS'!$B198,#REF!)+SUMIF(#REF!,'YOY Comparison DS'!$B198,#REF!)</f>
        <v>#REF!</v>
      </c>
      <c r="E198" s="245" t="e">
        <f t="shared" si="9"/>
        <v>#REF!</v>
      </c>
      <c r="G198" s="234">
        <f>SUMIF('DS by Location'!$B$10:$B$957,'YOY Comparison DS'!B198,'DS by Location'!$G$10:$G$957)</f>
        <v>13006532.930000007</v>
      </c>
      <c r="H198" s="234">
        <f>SUMIF('DS by Location'!$B$10:$B$957,'YOY Comparison DS'!$B198,'DS by Location'!$H$10:$H$957)+SUMIF('DS by Location'!$B$10:$B$957,'YOY Comparison DS'!$B198,'DS by Location'!$I$10:$I$957)+SUMIF('DS by Location'!$B$10:$B$957,'YOY Comparison DS'!$B198,'DS by Location'!$J$10:$J$957)</f>
        <v>0</v>
      </c>
      <c r="I198" s="245">
        <f t="shared" si="10"/>
        <v>0</v>
      </c>
      <c r="K198" s="234" t="e">
        <f t="shared" si="11"/>
        <v>#REF!</v>
      </c>
      <c r="T198" s="39"/>
    </row>
    <row r="199" spans="1:20" x14ac:dyDescent="0.25">
      <c r="A199" t="s">
        <v>1143</v>
      </c>
      <c r="B199">
        <v>5232</v>
      </c>
      <c r="C199" s="234" t="e">
        <f>SUMIF(#REF!,'YOY Comparison DS'!B199,#REF!)</f>
        <v>#REF!</v>
      </c>
      <c r="D199" s="234" t="e">
        <f>SUMIF(#REF!,'YOY Comparison DS'!$B199,#REF!)+SUMIF(#REF!,'YOY Comparison DS'!$B199,#REF!)+SUMIF(#REF!,'YOY Comparison DS'!$B199,#REF!)</f>
        <v>#REF!</v>
      </c>
      <c r="E199" s="245" t="e">
        <f t="shared" si="9"/>
        <v>#REF!</v>
      </c>
      <c r="G199" s="234">
        <f>SUMIF('DS by Location'!$B$10:$B$957,'YOY Comparison DS'!B199,'DS by Location'!$G$10:$G$957)</f>
        <v>2987061.2099999995</v>
      </c>
      <c r="H199" s="234">
        <f>SUMIF('DS by Location'!$B$10:$B$957,'YOY Comparison DS'!$B199,'DS by Location'!$H$10:$H$957)+SUMIF('DS by Location'!$B$10:$B$957,'YOY Comparison DS'!$B199,'DS by Location'!$I$10:$I$957)+SUMIF('DS by Location'!$B$10:$B$957,'YOY Comparison DS'!$B199,'DS by Location'!$J$10:$J$957)</f>
        <v>0</v>
      </c>
      <c r="I199" s="245">
        <f t="shared" si="10"/>
        <v>0</v>
      </c>
      <c r="K199" s="234" t="e">
        <f t="shared" si="11"/>
        <v>#REF!</v>
      </c>
      <c r="T199" s="39"/>
    </row>
    <row r="200" spans="1:20" x14ac:dyDescent="0.25">
      <c r="A200" t="s">
        <v>1144</v>
      </c>
      <c r="B200">
        <v>5233</v>
      </c>
      <c r="C200" s="234" t="e">
        <f>SUMIF(#REF!,'YOY Comparison DS'!B200,#REF!)</f>
        <v>#REF!</v>
      </c>
      <c r="D200" s="234" t="e">
        <f>SUMIF(#REF!,'YOY Comparison DS'!$B200,#REF!)+SUMIF(#REF!,'YOY Comparison DS'!$B200,#REF!)+SUMIF(#REF!,'YOY Comparison DS'!$B200,#REF!)</f>
        <v>#REF!</v>
      </c>
      <c r="E200" s="245" t="e">
        <f t="shared" si="9"/>
        <v>#REF!</v>
      </c>
      <c r="G200" s="234">
        <f>SUMIF('DS by Location'!$B$10:$B$957,'YOY Comparison DS'!B200,'DS by Location'!$G$10:$G$957)</f>
        <v>4773394.4600000009</v>
      </c>
      <c r="H200" s="234">
        <f>SUMIF('DS by Location'!$B$10:$B$957,'YOY Comparison DS'!$B200,'DS by Location'!$H$10:$H$957)+SUMIF('DS by Location'!$B$10:$B$957,'YOY Comparison DS'!$B200,'DS by Location'!$I$10:$I$957)+SUMIF('DS by Location'!$B$10:$B$957,'YOY Comparison DS'!$B200,'DS by Location'!$J$10:$J$957)</f>
        <v>0</v>
      </c>
      <c r="I200" s="245">
        <f t="shared" si="10"/>
        <v>0</v>
      </c>
      <c r="K200" s="234" t="e">
        <f t="shared" si="11"/>
        <v>#REF!</v>
      </c>
      <c r="T200" s="39"/>
    </row>
    <row r="201" spans="1:20" x14ac:dyDescent="0.25">
      <c r="A201" t="s">
        <v>825</v>
      </c>
      <c r="B201">
        <v>5235</v>
      </c>
      <c r="C201" s="234" t="e">
        <f>SUMIF(#REF!,'YOY Comparison DS'!B201,#REF!)</f>
        <v>#REF!</v>
      </c>
      <c r="D201" s="234" t="e">
        <f>SUMIF(#REF!,'YOY Comparison DS'!$B201,#REF!)+SUMIF(#REF!,'YOY Comparison DS'!$B201,#REF!)+SUMIF(#REF!,'YOY Comparison DS'!$B201,#REF!)</f>
        <v>#REF!</v>
      </c>
      <c r="E201" s="245" t="e">
        <f t="shared" si="9"/>
        <v>#REF!</v>
      </c>
      <c r="G201" s="234">
        <f>SUMIF('DS by Location'!$B$10:$B$957,'YOY Comparison DS'!B201,'DS by Location'!$G$10:$G$957)</f>
        <v>5165232.6300000018</v>
      </c>
      <c r="H201" s="234">
        <f>SUMIF('DS by Location'!$B$10:$B$957,'YOY Comparison DS'!$B201,'DS by Location'!$H$10:$H$957)+SUMIF('DS by Location'!$B$10:$B$957,'YOY Comparison DS'!$B201,'DS by Location'!$I$10:$I$957)+SUMIF('DS by Location'!$B$10:$B$957,'YOY Comparison DS'!$B201,'DS by Location'!$J$10:$J$957)</f>
        <v>0</v>
      </c>
      <c r="I201" s="245">
        <f t="shared" si="10"/>
        <v>0</v>
      </c>
      <c r="K201" s="234" t="e">
        <f t="shared" si="11"/>
        <v>#REF!</v>
      </c>
      <c r="T201" s="39"/>
    </row>
    <row r="202" spans="1:20" x14ac:dyDescent="0.25">
      <c r="A202" t="s">
        <v>1145</v>
      </c>
      <c r="B202">
        <v>5236</v>
      </c>
      <c r="C202" s="234" t="e">
        <f>SUMIF(#REF!,'YOY Comparison DS'!B202,#REF!)</f>
        <v>#REF!</v>
      </c>
      <c r="D202" s="234" t="e">
        <f>SUMIF(#REF!,'YOY Comparison DS'!$B202,#REF!)+SUMIF(#REF!,'YOY Comparison DS'!$B202,#REF!)+SUMIF(#REF!,'YOY Comparison DS'!$B202,#REF!)</f>
        <v>#REF!</v>
      </c>
      <c r="E202" s="245" t="e">
        <f t="shared" si="9"/>
        <v>#REF!</v>
      </c>
      <c r="G202" s="234">
        <f>SUMIF('DS by Location'!$B$10:$B$957,'YOY Comparison DS'!B202,'DS by Location'!$G$10:$G$957)</f>
        <v>7853258.4399999995</v>
      </c>
      <c r="H202" s="234">
        <f>SUMIF('DS by Location'!$B$10:$B$957,'YOY Comparison DS'!$B202,'DS by Location'!$H$10:$H$957)+SUMIF('DS by Location'!$B$10:$B$957,'YOY Comparison DS'!$B202,'DS by Location'!$I$10:$I$957)+SUMIF('DS by Location'!$B$10:$B$957,'YOY Comparison DS'!$B202,'DS by Location'!$J$10:$J$957)</f>
        <v>0</v>
      </c>
      <c r="I202" s="245">
        <f t="shared" si="10"/>
        <v>0</v>
      </c>
      <c r="K202" s="234" t="e">
        <f t="shared" si="11"/>
        <v>#REF!</v>
      </c>
      <c r="T202" s="39"/>
    </row>
    <row r="203" spans="1:20" x14ac:dyDescent="0.25">
      <c r="A203" t="s">
        <v>1146</v>
      </c>
      <c r="B203">
        <v>5238</v>
      </c>
      <c r="C203" s="234" t="e">
        <f>SUMIF(#REF!,'YOY Comparison DS'!B203,#REF!)</f>
        <v>#REF!</v>
      </c>
      <c r="D203" s="234" t="e">
        <f>SUMIF(#REF!,'YOY Comparison DS'!$B203,#REF!)+SUMIF(#REF!,'YOY Comparison DS'!$B203,#REF!)+SUMIF(#REF!,'YOY Comparison DS'!$B203,#REF!)</f>
        <v>#REF!</v>
      </c>
      <c r="E203" s="245" t="e">
        <f t="shared" si="9"/>
        <v>#REF!</v>
      </c>
      <c r="G203" s="234">
        <f>SUMIF('DS by Location'!$B$10:$B$957,'YOY Comparison DS'!B203,'DS by Location'!$G$10:$G$957)</f>
        <v>852331.51000000024</v>
      </c>
      <c r="H203" s="234">
        <f>SUMIF('DS by Location'!$B$10:$B$957,'YOY Comparison DS'!$B203,'DS by Location'!$H$10:$H$957)+SUMIF('DS by Location'!$B$10:$B$957,'YOY Comparison DS'!$B203,'DS by Location'!$I$10:$I$957)+SUMIF('DS by Location'!$B$10:$B$957,'YOY Comparison DS'!$B203,'DS by Location'!$J$10:$J$957)</f>
        <v>0</v>
      </c>
      <c r="I203" s="245">
        <f t="shared" si="10"/>
        <v>0</v>
      </c>
      <c r="K203" s="234" t="e">
        <f t="shared" si="11"/>
        <v>#REF!</v>
      </c>
      <c r="T203" s="39"/>
    </row>
    <row r="204" spans="1:20" x14ac:dyDescent="0.25">
      <c r="A204" t="s">
        <v>1147</v>
      </c>
      <c r="B204">
        <v>5239</v>
      </c>
      <c r="C204" s="234" t="e">
        <f>SUMIF(#REF!,'YOY Comparison DS'!B204,#REF!)</f>
        <v>#REF!</v>
      </c>
      <c r="D204" s="234" t="e">
        <f>SUMIF(#REF!,'YOY Comparison DS'!$B204,#REF!)+SUMIF(#REF!,'YOY Comparison DS'!$B204,#REF!)+SUMIF(#REF!,'YOY Comparison DS'!$B204,#REF!)</f>
        <v>#REF!</v>
      </c>
      <c r="E204" s="245" t="e">
        <f t="shared" si="9"/>
        <v>#REF!</v>
      </c>
      <c r="G204" s="234">
        <f>SUMIF('DS by Location'!$B$10:$B$957,'YOY Comparison DS'!B204,'DS by Location'!$G$10:$G$957)</f>
        <v>3935311.86</v>
      </c>
      <c r="H204" s="234">
        <f>SUMIF('DS by Location'!$B$10:$B$957,'YOY Comparison DS'!$B204,'DS by Location'!$H$10:$H$957)+SUMIF('DS by Location'!$B$10:$B$957,'YOY Comparison DS'!$B204,'DS by Location'!$I$10:$I$957)+SUMIF('DS by Location'!$B$10:$B$957,'YOY Comparison DS'!$B204,'DS by Location'!$J$10:$J$957)</f>
        <v>0</v>
      </c>
      <c r="I204" s="245">
        <f t="shared" si="10"/>
        <v>0</v>
      </c>
      <c r="K204" s="234" t="e">
        <f t="shared" si="11"/>
        <v>#REF!</v>
      </c>
      <c r="T204" s="39"/>
    </row>
    <row r="205" spans="1:20" x14ac:dyDescent="0.25">
      <c r="A205" t="s">
        <v>1148</v>
      </c>
      <c r="B205">
        <v>5240</v>
      </c>
      <c r="C205" s="234" t="e">
        <f>SUMIF(#REF!,'YOY Comparison DS'!B205,#REF!)</f>
        <v>#REF!</v>
      </c>
      <c r="D205" s="234" t="e">
        <f>SUMIF(#REF!,'YOY Comparison DS'!$B205,#REF!)+SUMIF(#REF!,'YOY Comparison DS'!$B205,#REF!)+SUMIF(#REF!,'YOY Comparison DS'!$B205,#REF!)</f>
        <v>#REF!</v>
      </c>
      <c r="E205" s="245" t="e">
        <f t="shared" si="9"/>
        <v>#REF!</v>
      </c>
      <c r="G205" s="234">
        <f>SUMIF('DS by Location'!$B$10:$B$957,'YOY Comparison DS'!B205,'DS by Location'!$G$10:$G$957)</f>
        <v>13745.809999999998</v>
      </c>
      <c r="H205" s="234">
        <f>SUMIF('DS by Location'!$B$10:$B$957,'YOY Comparison DS'!$B205,'DS by Location'!$H$10:$H$957)+SUMIF('DS by Location'!$B$10:$B$957,'YOY Comparison DS'!$B205,'DS by Location'!$I$10:$I$957)+SUMIF('DS by Location'!$B$10:$B$957,'YOY Comparison DS'!$B205,'DS by Location'!$J$10:$J$957)</f>
        <v>0</v>
      </c>
      <c r="I205" s="245">
        <f t="shared" si="10"/>
        <v>0</v>
      </c>
      <c r="K205" s="234" t="e">
        <f t="shared" si="11"/>
        <v>#REF!</v>
      </c>
      <c r="T205" s="39"/>
    </row>
    <row r="206" spans="1:20" x14ac:dyDescent="0.25">
      <c r="A206" t="s">
        <v>826</v>
      </c>
      <c r="B206">
        <v>5241</v>
      </c>
      <c r="C206" s="234" t="e">
        <f>SUMIF(#REF!,'YOY Comparison DS'!B206,#REF!)</f>
        <v>#REF!</v>
      </c>
      <c r="D206" s="234" t="e">
        <f>SUMIF(#REF!,'YOY Comparison DS'!$B206,#REF!)+SUMIF(#REF!,'YOY Comparison DS'!$B206,#REF!)+SUMIF(#REF!,'YOY Comparison DS'!$B206,#REF!)</f>
        <v>#REF!</v>
      </c>
      <c r="E206" s="245" t="e">
        <f t="shared" si="9"/>
        <v>#REF!</v>
      </c>
      <c r="G206" s="234">
        <f>SUMIF('DS by Location'!$B$10:$B$957,'YOY Comparison DS'!B206,'DS by Location'!$G$10:$G$957)</f>
        <v>12656128.399999993</v>
      </c>
      <c r="H206" s="234">
        <f>SUMIF('DS by Location'!$B$10:$B$957,'YOY Comparison DS'!$B206,'DS by Location'!$H$10:$H$957)+SUMIF('DS by Location'!$B$10:$B$957,'YOY Comparison DS'!$B206,'DS by Location'!$I$10:$I$957)+SUMIF('DS by Location'!$B$10:$B$957,'YOY Comparison DS'!$B206,'DS by Location'!$J$10:$J$957)</f>
        <v>0</v>
      </c>
      <c r="I206" s="245">
        <f t="shared" si="10"/>
        <v>0</v>
      </c>
      <c r="K206" s="234" t="e">
        <f t="shared" si="11"/>
        <v>#REF!</v>
      </c>
      <c r="T206" s="39"/>
    </row>
    <row r="207" spans="1:20" x14ac:dyDescent="0.25">
      <c r="A207" t="s">
        <v>1149</v>
      </c>
      <c r="B207">
        <v>5242</v>
      </c>
      <c r="C207" s="234" t="e">
        <f>SUMIF(#REF!,'YOY Comparison DS'!B207,#REF!)</f>
        <v>#REF!</v>
      </c>
      <c r="D207" s="234" t="e">
        <f>SUMIF(#REF!,'YOY Comparison DS'!$B207,#REF!)+SUMIF(#REF!,'YOY Comparison DS'!$B207,#REF!)+SUMIF(#REF!,'YOY Comparison DS'!$B207,#REF!)</f>
        <v>#REF!</v>
      </c>
      <c r="E207" s="245" t="e">
        <f t="shared" si="9"/>
        <v>#REF!</v>
      </c>
      <c r="G207" s="234">
        <f>SUMIF('DS by Location'!$B$10:$B$957,'YOY Comparison DS'!B207,'DS by Location'!$G$10:$G$957)</f>
        <v>11964636.050000027</v>
      </c>
      <c r="H207" s="234">
        <f>SUMIF('DS by Location'!$B$10:$B$957,'YOY Comparison DS'!$B207,'DS by Location'!$H$10:$H$957)+SUMIF('DS by Location'!$B$10:$B$957,'YOY Comparison DS'!$B207,'DS by Location'!$I$10:$I$957)+SUMIF('DS by Location'!$B$10:$B$957,'YOY Comparison DS'!$B207,'DS by Location'!$J$10:$J$957)</f>
        <v>0</v>
      </c>
      <c r="I207" s="245">
        <f t="shared" si="10"/>
        <v>0</v>
      </c>
      <c r="K207" s="234" t="e">
        <f t="shared" si="11"/>
        <v>#REF!</v>
      </c>
      <c r="T207" s="39"/>
    </row>
    <row r="208" spans="1:20" x14ac:dyDescent="0.25">
      <c r="A208" t="s">
        <v>1150</v>
      </c>
      <c r="B208">
        <v>5243</v>
      </c>
      <c r="C208" s="234" t="e">
        <f>SUMIF(#REF!,'YOY Comparison DS'!B208,#REF!)</f>
        <v>#REF!</v>
      </c>
      <c r="D208" s="234" t="e">
        <f>SUMIF(#REF!,'YOY Comparison DS'!$B208,#REF!)+SUMIF(#REF!,'YOY Comparison DS'!$B208,#REF!)+SUMIF(#REF!,'YOY Comparison DS'!$B208,#REF!)</f>
        <v>#REF!</v>
      </c>
      <c r="E208" s="245" t="e">
        <f t="shared" si="9"/>
        <v>#REF!</v>
      </c>
      <c r="G208" s="234">
        <f>SUMIF('DS by Location'!$B$10:$B$957,'YOY Comparison DS'!B208,'DS by Location'!$G$10:$G$957)</f>
        <v>604000.75</v>
      </c>
      <c r="H208" s="234">
        <f>SUMIF('DS by Location'!$B$10:$B$957,'YOY Comparison DS'!$B208,'DS by Location'!$H$10:$H$957)+SUMIF('DS by Location'!$B$10:$B$957,'YOY Comparison DS'!$B208,'DS by Location'!$I$10:$I$957)+SUMIF('DS by Location'!$B$10:$B$957,'YOY Comparison DS'!$B208,'DS by Location'!$J$10:$J$957)</f>
        <v>0</v>
      </c>
      <c r="I208" s="245">
        <f t="shared" si="10"/>
        <v>0</v>
      </c>
      <c r="K208" s="234" t="e">
        <f t="shared" si="11"/>
        <v>#REF!</v>
      </c>
      <c r="T208" s="39"/>
    </row>
    <row r="209" spans="1:20" x14ac:dyDescent="0.25">
      <c r="A209" t="s">
        <v>1151</v>
      </c>
      <c r="B209">
        <v>5244</v>
      </c>
      <c r="C209" s="234" t="e">
        <f>SUMIF(#REF!,'YOY Comparison DS'!B209,#REF!)</f>
        <v>#REF!</v>
      </c>
      <c r="D209" s="234" t="e">
        <f>SUMIF(#REF!,'YOY Comparison DS'!$B209,#REF!)+SUMIF(#REF!,'YOY Comparison DS'!$B209,#REF!)+SUMIF(#REF!,'YOY Comparison DS'!$B209,#REF!)</f>
        <v>#REF!</v>
      </c>
      <c r="E209" s="245" t="e">
        <f t="shared" si="9"/>
        <v>#REF!</v>
      </c>
      <c r="G209" s="234">
        <f>SUMIF('DS by Location'!$B$10:$B$957,'YOY Comparison DS'!B209,'DS by Location'!$G$10:$G$957)</f>
        <v>4460815.2399999984</v>
      </c>
      <c r="H209" s="234">
        <f>SUMIF('DS by Location'!$B$10:$B$957,'YOY Comparison DS'!$B209,'DS by Location'!$H$10:$H$957)+SUMIF('DS by Location'!$B$10:$B$957,'YOY Comparison DS'!$B209,'DS by Location'!$I$10:$I$957)+SUMIF('DS by Location'!$B$10:$B$957,'YOY Comparison DS'!$B209,'DS by Location'!$J$10:$J$957)</f>
        <v>0</v>
      </c>
      <c r="I209" s="245">
        <f t="shared" si="10"/>
        <v>0</v>
      </c>
      <c r="K209" s="234" t="e">
        <f t="shared" si="11"/>
        <v>#REF!</v>
      </c>
      <c r="T209" s="39"/>
    </row>
    <row r="210" spans="1:20" x14ac:dyDescent="0.25">
      <c r="A210" t="s">
        <v>1152</v>
      </c>
      <c r="B210">
        <v>5245</v>
      </c>
      <c r="C210" s="234" t="e">
        <f>SUMIF(#REF!,'YOY Comparison DS'!B210,#REF!)</f>
        <v>#REF!</v>
      </c>
      <c r="D210" s="234" t="e">
        <f>SUMIF(#REF!,'YOY Comparison DS'!$B210,#REF!)+SUMIF(#REF!,'YOY Comparison DS'!$B210,#REF!)+SUMIF(#REF!,'YOY Comparison DS'!$B210,#REF!)</f>
        <v>#REF!</v>
      </c>
      <c r="E210" s="245" t="e">
        <f t="shared" si="9"/>
        <v>#REF!</v>
      </c>
      <c r="G210" s="234">
        <f>SUMIF('DS by Location'!$B$10:$B$957,'YOY Comparison DS'!B210,'DS by Location'!$G$10:$G$957)</f>
        <v>2805472.0500000003</v>
      </c>
      <c r="H210" s="234">
        <f>SUMIF('DS by Location'!$B$10:$B$957,'YOY Comparison DS'!$B210,'DS by Location'!$H$10:$H$957)+SUMIF('DS by Location'!$B$10:$B$957,'YOY Comparison DS'!$B210,'DS by Location'!$I$10:$I$957)+SUMIF('DS by Location'!$B$10:$B$957,'YOY Comparison DS'!$B210,'DS by Location'!$J$10:$J$957)</f>
        <v>0</v>
      </c>
      <c r="I210" s="245">
        <f t="shared" si="10"/>
        <v>0</v>
      </c>
      <c r="K210" s="234" t="e">
        <f t="shared" si="11"/>
        <v>#REF!</v>
      </c>
      <c r="T210" s="39"/>
    </row>
    <row r="211" spans="1:20" x14ac:dyDescent="0.25">
      <c r="A211" t="s">
        <v>1153</v>
      </c>
      <c r="B211">
        <v>5246</v>
      </c>
      <c r="C211" s="234" t="e">
        <f>SUMIF(#REF!,'YOY Comparison DS'!B211,#REF!)</f>
        <v>#REF!</v>
      </c>
      <c r="D211" s="234" t="e">
        <f>SUMIF(#REF!,'YOY Comparison DS'!$B211,#REF!)+SUMIF(#REF!,'YOY Comparison DS'!$B211,#REF!)+SUMIF(#REF!,'YOY Comparison DS'!$B211,#REF!)</f>
        <v>#REF!</v>
      </c>
      <c r="E211" s="245" t="e">
        <f t="shared" si="9"/>
        <v>#REF!</v>
      </c>
      <c r="G211" s="234">
        <f>SUMIF('DS by Location'!$B$10:$B$957,'YOY Comparison DS'!B211,'DS by Location'!$G$10:$G$957)</f>
        <v>5989284.3899999987</v>
      </c>
      <c r="H211" s="234">
        <f>SUMIF('DS by Location'!$B$10:$B$957,'YOY Comparison DS'!$B211,'DS by Location'!$H$10:$H$957)+SUMIF('DS by Location'!$B$10:$B$957,'YOY Comparison DS'!$B211,'DS by Location'!$I$10:$I$957)+SUMIF('DS by Location'!$B$10:$B$957,'YOY Comparison DS'!$B211,'DS by Location'!$J$10:$J$957)</f>
        <v>0</v>
      </c>
      <c r="I211" s="245">
        <f t="shared" si="10"/>
        <v>0</v>
      </c>
      <c r="K211" s="234" t="e">
        <f t="shared" si="11"/>
        <v>#REF!</v>
      </c>
      <c r="T211" s="39"/>
    </row>
    <row r="212" spans="1:20" x14ac:dyDescent="0.25">
      <c r="A212" t="s">
        <v>1154</v>
      </c>
      <c r="B212">
        <v>5248</v>
      </c>
      <c r="C212" s="234" t="e">
        <f>SUMIF(#REF!,'YOY Comparison DS'!B212,#REF!)</f>
        <v>#REF!</v>
      </c>
      <c r="D212" s="234" t="e">
        <f>SUMIF(#REF!,'YOY Comparison DS'!$B212,#REF!)+SUMIF(#REF!,'YOY Comparison DS'!$B212,#REF!)+SUMIF(#REF!,'YOY Comparison DS'!$B212,#REF!)</f>
        <v>#REF!</v>
      </c>
      <c r="E212" s="245" t="e">
        <f t="shared" si="9"/>
        <v>#REF!</v>
      </c>
      <c r="G212" s="234">
        <f>SUMIF('DS by Location'!$B$10:$B$957,'YOY Comparison DS'!B212,'DS by Location'!$G$10:$G$957)</f>
        <v>1605136.7999999996</v>
      </c>
      <c r="H212" s="234">
        <f>SUMIF('DS by Location'!$B$10:$B$957,'YOY Comparison DS'!$B212,'DS by Location'!$H$10:$H$957)+SUMIF('DS by Location'!$B$10:$B$957,'YOY Comparison DS'!$B212,'DS by Location'!$I$10:$I$957)+SUMIF('DS by Location'!$B$10:$B$957,'YOY Comparison DS'!$B212,'DS by Location'!$J$10:$J$957)</f>
        <v>0</v>
      </c>
      <c r="I212" s="245">
        <f t="shared" si="10"/>
        <v>0</v>
      </c>
      <c r="K212" s="234" t="e">
        <f t="shared" si="11"/>
        <v>#REF!</v>
      </c>
      <c r="T212" s="39"/>
    </row>
    <row r="213" spans="1:20" x14ac:dyDescent="0.25">
      <c r="A213" t="s">
        <v>1155</v>
      </c>
      <c r="B213">
        <v>5249</v>
      </c>
      <c r="C213" s="234" t="e">
        <f>SUMIF(#REF!,'YOY Comparison DS'!B213,#REF!)</f>
        <v>#REF!</v>
      </c>
      <c r="D213" s="234" t="e">
        <f>SUMIF(#REF!,'YOY Comparison DS'!$B213,#REF!)+SUMIF(#REF!,'YOY Comparison DS'!$B213,#REF!)+SUMIF(#REF!,'YOY Comparison DS'!$B213,#REF!)</f>
        <v>#REF!</v>
      </c>
      <c r="E213" s="245" t="e">
        <f t="shared" si="9"/>
        <v>#REF!</v>
      </c>
      <c r="G213" s="234">
        <f>SUMIF('DS by Location'!$B$10:$B$957,'YOY Comparison DS'!B213,'DS by Location'!$G$10:$G$957)</f>
        <v>174420.44999999998</v>
      </c>
      <c r="H213" s="234">
        <f>SUMIF('DS by Location'!$B$10:$B$957,'YOY Comparison DS'!$B213,'DS by Location'!$H$10:$H$957)+SUMIF('DS by Location'!$B$10:$B$957,'YOY Comparison DS'!$B213,'DS by Location'!$I$10:$I$957)+SUMIF('DS by Location'!$B$10:$B$957,'YOY Comparison DS'!$B213,'DS by Location'!$J$10:$J$957)</f>
        <v>0</v>
      </c>
      <c r="I213" s="245">
        <f t="shared" si="10"/>
        <v>0</v>
      </c>
      <c r="K213" s="234" t="e">
        <f t="shared" si="11"/>
        <v>#REF!</v>
      </c>
      <c r="T213" s="39"/>
    </row>
    <row r="214" spans="1:20" x14ac:dyDescent="0.25">
      <c r="A214" t="s">
        <v>1156</v>
      </c>
      <c r="B214">
        <v>5250</v>
      </c>
      <c r="C214" s="234" t="e">
        <f>SUMIF(#REF!,'YOY Comparison DS'!B214,#REF!)</f>
        <v>#REF!</v>
      </c>
      <c r="D214" s="234" t="e">
        <f>SUMIF(#REF!,'YOY Comparison DS'!$B214,#REF!)+SUMIF(#REF!,'YOY Comparison DS'!$B214,#REF!)+SUMIF(#REF!,'YOY Comparison DS'!$B214,#REF!)</f>
        <v>#REF!</v>
      </c>
      <c r="E214" s="245" t="e">
        <f t="shared" si="9"/>
        <v>#REF!</v>
      </c>
      <c r="G214" s="234">
        <f>SUMIF('DS by Location'!$B$10:$B$957,'YOY Comparison DS'!B214,'DS by Location'!$G$10:$G$957)</f>
        <v>2685467.9200000004</v>
      </c>
      <c r="H214" s="234">
        <f>SUMIF('DS by Location'!$B$10:$B$957,'YOY Comparison DS'!$B214,'DS by Location'!$H$10:$H$957)+SUMIF('DS by Location'!$B$10:$B$957,'YOY Comparison DS'!$B214,'DS by Location'!$I$10:$I$957)+SUMIF('DS by Location'!$B$10:$B$957,'YOY Comparison DS'!$B214,'DS by Location'!$J$10:$J$957)</f>
        <v>0</v>
      </c>
      <c r="I214" s="245">
        <f t="shared" si="10"/>
        <v>0</v>
      </c>
      <c r="K214" s="234" t="e">
        <f t="shared" si="11"/>
        <v>#REF!</v>
      </c>
      <c r="T214" s="39"/>
    </row>
    <row r="215" spans="1:20" x14ac:dyDescent="0.25">
      <c r="A215" t="s">
        <v>1157</v>
      </c>
      <c r="B215">
        <v>5251</v>
      </c>
      <c r="C215" s="234" t="e">
        <f>SUMIF(#REF!,'YOY Comparison DS'!B215,#REF!)</f>
        <v>#REF!</v>
      </c>
      <c r="D215" s="234" t="e">
        <f>SUMIF(#REF!,'YOY Comparison DS'!$B215,#REF!)+SUMIF(#REF!,'YOY Comparison DS'!$B215,#REF!)+SUMIF(#REF!,'YOY Comparison DS'!$B215,#REF!)</f>
        <v>#REF!</v>
      </c>
      <c r="E215" s="245" t="e">
        <f t="shared" si="9"/>
        <v>#REF!</v>
      </c>
      <c r="G215" s="234">
        <f>SUMIF('DS by Location'!$B$10:$B$957,'YOY Comparison DS'!B215,'DS by Location'!$G$10:$G$957)</f>
        <v>55532.770000000011</v>
      </c>
      <c r="H215" s="234">
        <f>SUMIF('DS by Location'!$B$10:$B$957,'YOY Comparison DS'!$B215,'DS by Location'!$H$10:$H$957)+SUMIF('DS by Location'!$B$10:$B$957,'YOY Comparison DS'!$B215,'DS by Location'!$I$10:$I$957)+SUMIF('DS by Location'!$B$10:$B$957,'YOY Comparison DS'!$B215,'DS by Location'!$J$10:$J$957)</f>
        <v>0</v>
      </c>
      <c r="I215" s="245">
        <f t="shared" si="10"/>
        <v>0</v>
      </c>
      <c r="K215" s="234" t="e">
        <f t="shared" si="11"/>
        <v>#REF!</v>
      </c>
      <c r="T215" s="39"/>
    </row>
    <row r="216" spans="1:20" x14ac:dyDescent="0.25">
      <c r="A216" t="s">
        <v>1158</v>
      </c>
      <c r="B216">
        <v>5252</v>
      </c>
      <c r="C216" s="234" t="e">
        <f>SUMIF(#REF!,'YOY Comparison DS'!B216,#REF!)</f>
        <v>#REF!</v>
      </c>
      <c r="D216" s="234" t="e">
        <f>SUMIF(#REF!,'YOY Comparison DS'!$B216,#REF!)+SUMIF(#REF!,'YOY Comparison DS'!$B216,#REF!)+SUMIF(#REF!,'YOY Comparison DS'!$B216,#REF!)</f>
        <v>#REF!</v>
      </c>
      <c r="E216" s="245" t="e">
        <f t="shared" si="9"/>
        <v>#REF!</v>
      </c>
      <c r="G216" s="234">
        <f>SUMIF('DS by Location'!$B$10:$B$957,'YOY Comparison DS'!B216,'DS by Location'!$G$10:$G$957)</f>
        <v>3516928.8599999994</v>
      </c>
      <c r="H216" s="234">
        <f>SUMIF('DS by Location'!$B$10:$B$957,'YOY Comparison DS'!$B216,'DS by Location'!$H$10:$H$957)+SUMIF('DS by Location'!$B$10:$B$957,'YOY Comparison DS'!$B216,'DS by Location'!$I$10:$I$957)+SUMIF('DS by Location'!$B$10:$B$957,'YOY Comparison DS'!$B216,'DS by Location'!$J$10:$J$957)</f>
        <v>0</v>
      </c>
      <c r="I216" s="245">
        <f t="shared" si="10"/>
        <v>0</v>
      </c>
      <c r="K216" s="234" t="e">
        <f t="shared" si="11"/>
        <v>#REF!</v>
      </c>
      <c r="T216" s="39"/>
    </row>
    <row r="217" spans="1:20" x14ac:dyDescent="0.25">
      <c r="A217" t="s">
        <v>1159</v>
      </c>
      <c r="B217">
        <v>5253</v>
      </c>
      <c r="C217" s="234" t="e">
        <f>SUMIF(#REF!,'YOY Comparison DS'!B217,#REF!)</f>
        <v>#REF!</v>
      </c>
      <c r="D217" s="234" t="e">
        <f>SUMIF(#REF!,'YOY Comparison DS'!$B217,#REF!)+SUMIF(#REF!,'YOY Comparison DS'!$B217,#REF!)+SUMIF(#REF!,'YOY Comparison DS'!$B217,#REF!)</f>
        <v>#REF!</v>
      </c>
      <c r="E217" s="245" t="e">
        <f t="shared" si="9"/>
        <v>#REF!</v>
      </c>
      <c r="G217" s="234">
        <f>SUMIF('DS by Location'!$B$10:$B$957,'YOY Comparison DS'!B217,'DS by Location'!$G$10:$G$957)</f>
        <v>8836.27</v>
      </c>
      <c r="H217" s="234">
        <f>SUMIF('DS by Location'!$B$10:$B$957,'YOY Comparison DS'!$B217,'DS by Location'!$H$10:$H$957)+SUMIF('DS by Location'!$B$10:$B$957,'YOY Comparison DS'!$B217,'DS by Location'!$I$10:$I$957)+SUMIF('DS by Location'!$B$10:$B$957,'YOY Comparison DS'!$B217,'DS by Location'!$J$10:$J$957)</f>
        <v>0</v>
      </c>
      <c r="I217" s="245">
        <f t="shared" si="10"/>
        <v>0</v>
      </c>
      <c r="K217" s="234" t="e">
        <f t="shared" si="11"/>
        <v>#REF!</v>
      </c>
      <c r="T217" s="39"/>
    </row>
    <row r="218" spans="1:20" x14ac:dyDescent="0.25">
      <c r="A218" t="s">
        <v>1160</v>
      </c>
      <c r="B218">
        <v>5254</v>
      </c>
      <c r="C218" s="234" t="e">
        <f>SUMIF(#REF!,'YOY Comparison DS'!B218,#REF!)</f>
        <v>#REF!</v>
      </c>
      <c r="D218" s="234" t="e">
        <f>SUMIF(#REF!,'YOY Comparison DS'!$B218,#REF!)+SUMIF(#REF!,'YOY Comparison DS'!$B218,#REF!)+SUMIF(#REF!,'YOY Comparison DS'!$B218,#REF!)</f>
        <v>#REF!</v>
      </c>
      <c r="E218" s="245" t="e">
        <f t="shared" si="9"/>
        <v>#REF!</v>
      </c>
      <c r="G218" s="234">
        <f>SUMIF('DS by Location'!$B$10:$B$957,'YOY Comparison DS'!B218,'DS by Location'!$G$10:$G$957)</f>
        <v>801773.52000000025</v>
      </c>
      <c r="H218" s="234">
        <f>SUMIF('DS by Location'!$B$10:$B$957,'YOY Comparison DS'!$B218,'DS by Location'!$H$10:$H$957)+SUMIF('DS by Location'!$B$10:$B$957,'YOY Comparison DS'!$B218,'DS by Location'!$I$10:$I$957)+SUMIF('DS by Location'!$B$10:$B$957,'YOY Comparison DS'!$B218,'DS by Location'!$J$10:$J$957)</f>
        <v>0</v>
      </c>
      <c r="I218" s="245">
        <f t="shared" si="10"/>
        <v>0</v>
      </c>
      <c r="K218" s="234" t="e">
        <f t="shared" si="11"/>
        <v>#REF!</v>
      </c>
      <c r="T218" s="39"/>
    </row>
    <row r="219" spans="1:20" x14ac:dyDescent="0.25">
      <c r="A219" t="s">
        <v>1161</v>
      </c>
      <c r="B219">
        <v>5255</v>
      </c>
      <c r="C219" s="234" t="e">
        <f>SUMIF(#REF!,'YOY Comparison DS'!B219,#REF!)</f>
        <v>#REF!</v>
      </c>
      <c r="D219" s="234" t="e">
        <f>SUMIF(#REF!,'YOY Comparison DS'!$B219,#REF!)+SUMIF(#REF!,'YOY Comparison DS'!$B219,#REF!)+SUMIF(#REF!,'YOY Comparison DS'!$B219,#REF!)</f>
        <v>#REF!</v>
      </c>
      <c r="E219" s="245" t="e">
        <f t="shared" si="9"/>
        <v>#REF!</v>
      </c>
      <c r="G219" s="234">
        <f>SUMIF('DS by Location'!$B$10:$B$957,'YOY Comparison DS'!B219,'DS by Location'!$G$10:$G$957)</f>
        <v>939943.91999999993</v>
      </c>
      <c r="H219" s="234">
        <f>SUMIF('DS by Location'!$B$10:$B$957,'YOY Comparison DS'!$B219,'DS by Location'!$H$10:$H$957)+SUMIF('DS by Location'!$B$10:$B$957,'YOY Comparison DS'!$B219,'DS by Location'!$I$10:$I$957)+SUMIF('DS by Location'!$B$10:$B$957,'YOY Comparison DS'!$B219,'DS by Location'!$J$10:$J$957)</f>
        <v>0</v>
      </c>
      <c r="I219" s="245">
        <f t="shared" si="10"/>
        <v>0</v>
      </c>
      <c r="K219" s="234" t="e">
        <f t="shared" si="11"/>
        <v>#REF!</v>
      </c>
      <c r="T219" s="39"/>
    </row>
    <row r="220" spans="1:20" x14ac:dyDescent="0.25">
      <c r="A220" t="s">
        <v>1162</v>
      </c>
      <c r="B220">
        <v>5256</v>
      </c>
      <c r="C220" s="234" t="e">
        <f>SUMIF(#REF!,'YOY Comparison DS'!B220,#REF!)</f>
        <v>#REF!</v>
      </c>
      <c r="D220" s="234" t="e">
        <f>SUMIF(#REF!,'YOY Comparison DS'!$B220,#REF!)+SUMIF(#REF!,'YOY Comparison DS'!$B220,#REF!)+SUMIF(#REF!,'YOY Comparison DS'!$B220,#REF!)</f>
        <v>#REF!</v>
      </c>
      <c r="E220" s="245" t="e">
        <f t="shared" si="9"/>
        <v>#REF!</v>
      </c>
      <c r="G220" s="234">
        <f>SUMIF('DS by Location'!$B$10:$B$957,'YOY Comparison DS'!B220,'DS by Location'!$G$10:$G$957)</f>
        <v>943783.18000000028</v>
      </c>
      <c r="H220" s="234">
        <f>SUMIF('DS by Location'!$B$10:$B$957,'YOY Comparison DS'!$B220,'DS by Location'!$H$10:$H$957)+SUMIF('DS by Location'!$B$10:$B$957,'YOY Comparison DS'!$B220,'DS by Location'!$I$10:$I$957)+SUMIF('DS by Location'!$B$10:$B$957,'YOY Comparison DS'!$B220,'DS by Location'!$J$10:$J$957)</f>
        <v>0</v>
      </c>
      <c r="I220" s="245">
        <f t="shared" si="10"/>
        <v>0</v>
      </c>
      <c r="K220" s="234" t="e">
        <f t="shared" si="11"/>
        <v>#REF!</v>
      </c>
      <c r="T220" s="39"/>
    </row>
    <row r="221" spans="1:20" x14ac:dyDescent="0.25">
      <c r="A221" t="s">
        <v>1163</v>
      </c>
      <c r="B221">
        <v>5257</v>
      </c>
      <c r="C221" s="234" t="e">
        <f>SUMIF(#REF!,'YOY Comparison DS'!B221,#REF!)</f>
        <v>#REF!</v>
      </c>
      <c r="D221" s="234" t="e">
        <f>SUMIF(#REF!,'YOY Comparison DS'!$B221,#REF!)+SUMIF(#REF!,'YOY Comparison DS'!$B221,#REF!)+SUMIF(#REF!,'YOY Comparison DS'!$B221,#REF!)</f>
        <v>#REF!</v>
      </c>
      <c r="E221" s="245" t="e">
        <f t="shared" si="9"/>
        <v>#REF!</v>
      </c>
      <c r="G221" s="234">
        <f>SUMIF('DS by Location'!$B$10:$B$957,'YOY Comparison DS'!B221,'DS by Location'!$G$10:$G$957)</f>
        <v>1120385.4699999997</v>
      </c>
      <c r="H221" s="234">
        <f>SUMIF('DS by Location'!$B$10:$B$957,'YOY Comparison DS'!$B221,'DS by Location'!$H$10:$H$957)+SUMIF('DS by Location'!$B$10:$B$957,'YOY Comparison DS'!$B221,'DS by Location'!$I$10:$I$957)+SUMIF('DS by Location'!$B$10:$B$957,'YOY Comparison DS'!$B221,'DS by Location'!$J$10:$J$957)</f>
        <v>0</v>
      </c>
      <c r="I221" s="245">
        <f t="shared" si="10"/>
        <v>0</v>
      </c>
      <c r="K221" s="234" t="e">
        <f t="shared" si="11"/>
        <v>#REF!</v>
      </c>
      <c r="T221" s="39"/>
    </row>
    <row r="222" spans="1:20" x14ac:dyDescent="0.25">
      <c r="A222" t="s">
        <v>1164</v>
      </c>
      <c r="B222">
        <v>5258</v>
      </c>
      <c r="C222" s="234" t="e">
        <f>SUMIF(#REF!,'YOY Comparison DS'!B222,#REF!)</f>
        <v>#REF!</v>
      </c>
      <c r="D222" s="234" t="e">
        <f>SUMIF(#REF!,'YOY Comparison DS'!$B222,#REF!)+SUMIF(#REF!,'YOY Comparison DS'!$B222,#REF!)+SUMIF(#REF!,'YOY Comparison DS'!$B222,#REF!)</f>
        <v>#REF!</v>
      </c>
      <c r="E222" s="245" t="e">
        <f t="shared" si="9"/>
        <v>#REF!</v>
      </c>
      <c r="G222" s="234">
        <f>SUMIF('DS by Location'!$B$10:$B$957,'YOY Comparison DS'!B222,'DS by Location'!$G$10:$G$957)</f>
        <v>53722.060000000005</v>
      </c>
      <c r="H222" s="234">
        <f>SUMIF('DS by Location'!$B$10:$B$957,'YOY Comparison DS'!$B222,'DS by Location'!$H$10:$H$957)+SUMIF('DS by Location'!$B$10:$B$957,'YOY Comparison DS'!$B222,'DS by Location'!$I$10:$I$957)+SUMIF('DS by Location'!$B$10:$B$957,'YOY Comparison DS'!$B222,'DS by Location'!$J$10:$J$957)</f>
        <v>0</v>
      </c>
      <c r="I222" s="245">
        <f t="shared" si="10"/>
        <v>0</v>
      </c>
      <c r="K222" s="234" t="e">
        <f t="shared" si="11"/>
        <v>#REF!</v>
      </c>
      <c r="T222" s="39"/>
    </row>
    <row r="223" spans="1:20" x14ac:dyDescent="0.25">
      <c r="A223" t="s">
        <v>1165</v>
      </c>
      <c r="B223">
        <v>5259</v>
      </c>
      <c r="C223" s="234" t="e">
        <f>SUMIF(#REF!,'YOY Comparison DS'!B223,#REF!)</f>
        <v>#REF!</v>
      </c>
      <c r="D223" s="234" t="e">
        <f>SUMIF(#REF!,'YOY Comparison DS'!$B223,#REF!)+SUMIF(#REF!,'YOY Comparison DS'!$B223,#REF!)+SUMIF(#REF!,'YOY Comparison DS'!$B223,#REF!)</f>
        <v>#REF!</v>
      </c>
      <c r="E223" s="245" t="e">
        <f t="shared" si="9"/>
        <v>#REF!</v>
      </c>
      <c r="G223" s="234">
        <f>SUMIF('DS by Location'!$B$10:$B$957,'YOY Comparison DS'!B223,'DS by Location'!$G$10:$G$957)</f>
        <v>978447.4100000005</v>
      </c>
      <c r="H223" s="234">
        <f>SUMIF('DS by Location'!$B$10:$B$957,'YOY Comparison DS'!$B223,'DS by Location'!$H$10:$H$957)+SUMIF('DS by Location'!$B$10:$B$957,'YOY Comparison DS'!$B223,'DS by Location'!$I$10:$I$957)+SUMIF('DS by Location'!$B$10:$B$957,'YOY Comparison DS'!$B223,'DS by Location'!$J$10:$J$957)</f>
        <v>0</v>
      </c>
      <c r="I223" s="245">
        <f t="shared" si="10"/>
        <v>0</v>
      </c>
      <c r="K223" s="234" t="e">
        <f t="shared" si="11"/>
        <v>#REF!</v>
      </c>
      <c r="T223" s="35"/>
    </row>
    <row r="224" spans="1:20" x14ac:dyDescent="0.25">
      <c r="A224" t="s">
        <v>1166</v>
      </c>
      <c r="B224">
        <v>5260</v>
      </c>
      <c r="C224" s="234" t="e">
        <f>SUMIF(#REF!,'YOY Comparison DS'!B224,#REF!)</f>
        <v>#REF!</v>
      </c>
      <c r="D224" s="234" t="e">
        <f>SUMIF(#REF!,'YOY Comparison DS'!$B224,#REF!)+SUMIF(#REF!,'YOY Comparison DS'!$B224,#REF!)+SUMIF(#REF!,'YOY Comparison DS'!$B224,#REF!)</f>
        <v>#REF!</v>
      </c>
      <c r="E224" s="245" t="e">
        <f t="shared" si="9"/>
        <v>#REF!</v>
      </c>
      <c r="G224" s="234">
        <f>SUMIF('DS by Location'!$B$10:$B$957,'YOY Comparison DS'!B224,'DS by Location'!$G$10:$G$957)</f>
        <v>981175.23999999987</v>
      </c>
      <c r="H224" s="234">
        <f>SUMIF('DS by Location'!$B$10:$B$957,'YOY Comparison DS'!$B224,'DS by Location'!$H$10:$H$957)+SUMIF('DS by Location'!$B$10:$B$957,'YOY Comparison DS'!$B224,'DS by Location'!$I$10:$I$957)+SUMIF('DS by Location'!$B$10:$B$957,'YOY Comparison DS'!$B224,'DS by Location'!$J$10:$J$957)</f>
        <v>0</v>
      </c>
      <c r="I224" s="245">
        <f t="shared" si="10"/>
        <v>0</v>
      </c>
      <c r="K224" s="234" t="e">
        <f t="shared" si="11"/>
        <v>#REF!</v>
      </c>
      <c r="T224" s="39"/>
    </row>
    <row r="225" spans="1:20" x14ac:dyDescent="0.25">
      <c r="A225" t="s">
        <v>1167</v>
      </c>
      <c r="B225">
        <v>5261</v>
      </c>
      <c r="C225" s="234" t="e">
        <f>SUMIF(#REF!,'YOY Comparison DS'!B225,#REF!)</f>
        <v>#REF!</v>
      </c>
      <c r="D225" s="234" t="e">
        <f>SUMIF(#REF!,'YOY Comparison DS'!$B225,#REF!)+SUMIF(#REF!,'YOY Comparison DS'!$B225,#REF!)+SUMIF(#REF!,'YOY Comparison DS'!$B225,#REF!)</f>
        <v>#REF!</v>
      </c>
      <c r="E225" s="245" t="e">
        <f t="shared" si="9"/>
        <v>#REF!</v>
      </c>
      <c r="G225" s="234">
        <f>SUMIF('DS by Location'!$B$10:$B$957,'YOY Comparison DS'!B225,'DS by Location'!$G$10:$G$957)</f>
        <v>1246221.2200000002</v>
      </c>
      <c r="H225" s="234">
        <f>SUMIF('DS by Location'!$B$10:$B$957,'YOY Comparison DS'!$B225,'DS by Location'!$H$10:$H$957)+SUMIF('DS by Location'!$B$10:$B$957,'YOY Comparison DS'!$B225,'DS by Location'!$I$10:$I$957)+SUMIF('DS by Location'!$B$10:$B$957,'YOY Comparison DS'!$B225,'DS by Location'!$J$10:$J$957)</f>
        <v>0</v>
      </c>
      <c r="I225" s="245">
        <f t="shared" si="10"/>
        <v>0</v>
      </c>
      <c r="K225" s="234" t="e">
        <f t="shared" si="11"/>
        <v>#REF!</v>
      </c>
      <c r="T225" s="39"/>
    </row>
    <row r="226" spans="1:20" x14ac:dyDescent="0.25">
      <c r="A226" t="s">
        <v>1168</v>
      </c>
      <c r="B226">
        <v>5262</v>
      </c>
      <c r="C226" s="234" t="e">
        <f>SUMIF(#REF!,'YOY Comparison DS'!B226,#REF!)</f>
        <v>#REF!</v>
      </c>
      <c r="D226" s="234" t="e">
        <f>SUMIF(#REF!,'YOY Comparison DS'!$B226,#REF!)+SUMIF(#REF!,'YOY Comparison DS'!$B226,#REF!)+SUMIF(#REF!,'YOY Comparison DS'!$B226,#REF!)</f>
        <v>#REF!</v>
      </c>
      <c r="E226" s="245" t="e">
        <f t="shared" si="9"/>
        <v>#REF!</v>
      </c>
      <c r="G226" s="234">
        <f>SUMIF('DS by Location'!$B$10:$B$957,'YOY Comparison DS'!B226,'DS by Location'!$G$10:$G$957)</f>
        <v>413946.94000000006</v>
      </c>
      <c r="H226" s="234">
        <f>SUMIF('DS by Location'!$B$10:$B$957,'YOY Comparison DS'!$B226,'DS by Location'!$H$10:$H$957)+SUMIF('DS by Location'!$B$10:$B$957,'YOY Comparison DS'!$B226,'DS by Location'!$I$10:$I$957)+SUMIF('DS by Location'!$B$10:$B$957,'YOY Comparison DS'!$B226,'DS by Location'!$J$10:$J$957)</f>
        <v>0</v>
      </c>
      <c r="I226" s="245">
        <f t="shared" si="10"/>
        <v>0</v>
      </c>
      <c r="K226" s="234" t="e">
        <f t="shared" si="11"/>
        <v>#REF!</v>
      </c>
      <c r="T226" s="39"/>
    </row>
    <row r="227" spans="1:20" x14ac:dyDescent="0.25">
      <c r="A227" t="s">
        <v>1169</v>
      </c>
      <c r="B227">
        <v>5263</v>
      </c>
      <c r="C227" s="234" t="e">
        <f>SUMIF(#REF!,'YOY Comparison DS'!B227,#REF!)</f>
        <v>#REF!</v>
      </c>
      <c r="D227" s="234" t="e">
        <f>SUMIF(#REF!,'YOY Comparison DS'!$B227,#REF!)+SUMIF(#REF!,'YOY Comparison DS'!$B227,#REF!)+SUMIF(#REF!,'YOY Comparison DS'!$B227,#REF!)</f>
        <v>#REF!</v>
      </c>
      <c r="E227" s="245" t="e">
        <f t="shared" si="9"/>
        <v>#REF!</v>
      </c>
      <c r="G227" s="234">
        <f>SUMIF('DS by Location'!$B$10:$B$957,'YOY Comparison DS'!B227,'DS by Location'!$G$10:$G$957)</f>
        <v>712.25</v>
      </c>
      <c r="H227" s="234">
        <f>SUMIF('DS by Location'!$B$10:$B$957,'YOY Comparison DS'!$B227,'DS by Location'!$H$10:$H$957)+SUMIF('DS by Location'!$B$10:$B$957,'YOY Comparison DS'!$B227,'DS by Location'!$I$10:$I$957)+SUMIF('DS by Location'!$B$10:$B$957,'YOY Comparison DS'!$B227,'DS by Location'!$J$10:$J$957)</f>
        <v>0</v>
      </c>
      <c r="I227" s="245">
        <f t="shared" si="10"/>
        <v>0</v>
      </c>
      <c r="K227" s="234" t="e">
        <f t="shared" si="11"/>
        <v>#REF!</v>
      </c>
      <c r="T227" s="39"/>
    </row>
    <row r="228" spans="1:20" x14ac:dyDescent="0.25">
      <c r="A228" t="s">
        <v>1170</v>
      </c>
      <c r="B228">
        <v>5264</v>
      </c>
      <c r="C228" s="234" t="e">
        <f>SUMIF(#REF!,'YOY Comparison DS'!B228,#REF!)</f>
        <v>#REF!</v>
      </c>
      <c r="D228" s="234" t="e">
        <f>SUMIF(#REF!,'YOY Comparison DS'!$B228,#REF!)+SUMIF(#REF!,'YOY Comparison DS'!$B228,#REF!)+SUMIF(#REF!,'YOY Comparison DS'!$B228,#REF!)</f>
        <v>#REF!</v>
      </c>
      <c r="E228" s="245" t="e">
        <f t="shared" si="9"/>
        <v>#REF!</v>
      </c>
      <c r="G228" s="234">
        <f>SUMIF('DS by Location'!$B$10:$B$957,'YOY Comparison DS'!B228,'DS by Location'!$G$10:$G$957)</f>
        <v>3963843.0500000035</v>
      </c>
      <c r="H228" s="234">
        <f>SUMIF('DS by Location'!$B$10:$B$957,'YOY Comparison DS'!$B228,'DS by Location'!$H$10:$H$957)+SUMIF('DS by Location'!$B$10:$B$957,'YOY Comparison DS'!$B228,'DS by Location'!$I$10:$I$957)+SUMIF('DS by Location'!$B$10:$B$957,'YOY Comparison DS'!$B228,'DS by Location'!$J$10:$J$957)</f>
        <v>0</v>
      </c>
      <c r="I228" s="245">
        <f t="shared" si="10"/>
        <v>0</v>
      </c>
      <c r="K228" s="234" t="e">
        <f t="shared" si="11"/>
        <v>#REF!</v>
      </c>
      <c r="T228" s="39"/>
    </row>
    <row r="229" spans="1:20" x14ac:dyDescent="0.25">
      <c r="A229" t="s">
        <v>1171</v>
      </c>
      <c r="B229">
        <v>5265</v>
      </c>
      <c r="C229" s="234" t="e">
        <f>SUMIF(#REF!,'YOY Comparison DS'!B229,#REF!)</f>
        <v>#REF!</v>
      </c>
      <c r="D229" s="234" t="e">
        <f>SUMIF(#REF!,'YOY Comparison DS'!$B229,#REF!)+SUMIF(#REF!,'YOY Comparison DS'!$B229,#REF!)+SUMIF(#REF!,'YOY Comparison DS'!$B229,#REF!)</f>
        <v>#REF!</v>
      </c>
      <c r="E229" s="245" t="e">
        <f t="shared" si="9"/>
        <v>#REF!</v>
      </c>
      <c r="G229" s="234">
        <f>SUMIF('DS by Location'!$B$10:$B$957,'YOY Comparison DS'!B229,'DS by Location'!$G$10:$G$957)</f>
        <v>564320.34000000008</v>
      </c>
      <c r="H229" s="234">
        <f>SUMIF('DS by Location'!$B$10:$B$957,'YOY Comparison DS'!$B229,'DS by Location'!$H$10:$H$957)+SUMIF('DS by Location'!$B$10:$B$957,'YOY Comparison DS'!$B229,'DS by Location'!$I$10:$I$957)+SUMIF('DS by Location'!$B$10:$B$957,'YOY Comparison DS'!$B229,'DS by Location'!$J$10:$J$957)</f>
        <v>0</v>
      </c>
      <c r="I229" s="245">
        <f t="shared" si="10"/>
        <v>0</v>
      </c>
      <c r="K229" s="234" t="e">
        <f t="shared" si="11"/>
        <v>#REF!</v>
      </c>
      <c r="T229" s="39"/>
    </row>
    <row r="230" spans="1:20" x14ac:dyDescent="0.25">
      <c r="A230" t="s">
        <v>1172</v>
      </c>
      <c r="B230">
        <v>5266</v>
      </c>
      <c r="C230" s="234" t="e">
        <f>SUMIF(#REF!,'YOY Comparison DS'!B230,#REF!)</f>
        <v>#REF!</v>
      </c>
      <c r="D230" s="234" t="e">
        <f>SUMIF(#REF!,'YOY Comparison DS'!$B230,#REF!)+SUMIF(#REF!,'YOY Comparison DS'!$B230,#REF!)+SUMIF(#REF!,'YOY Comparison DS'!$B230,#REF!)</f>
        <v>#REF!</v>
      </c>
      <c r="E230" s="245" t="e">
        <f t="shared" si="9"/>
        <v>#REF!</v>
      </c>
      <c r="G230" s="234">
        <f>SUMIF('DS by Location'!$B$10:$B$957,'YOY Comparison DS'!B230,'DS by Location'!$G$10:$G$957)</f>
        <v>3182640.1900000009</v>
      </c>
      <c r="H230" s="234">
        <f>SUMIF('DS by Location'!$B$10:$B$957,'YOY Comparison DS'!$B230,'DS by Location'!$H$10:$H$957)+SUMIF('DS by Location'!$B$10:$B$957,'YOY Comparison DS'!$B230,'DS by Location'!$I$10:$I$957)+SUMIF('DS by Location'!$B$10:$B$957,'YOY Comparison DS'!$B230,'DS by Location'!$J$10:$J$957)</f>
        <v>0</v>
      </c>
      <c r="I230" s="245">
        <f t="shared" si="10"/>
        <v>0</v>
      </c>
      <c r="K230" s="234" t="e">
        <f t="shared" si="11"/>
        <v>#REF!</v>
      </c>
      <c r="T230" s="39"/>
    </row>
    <row r="231" spans="1:20" x14ac:dyDescent="0.25">
      <c r="A231" t="s">
        <v>1173</v>
      </c>
      <c r="B231">
        <v>5267</v>
      </c>
      <c r="C231" s="234" t="e">
        <f>SUMIF(#REF!,'YOY Comparison DS'!B231,#REF!)</f>
        <v>#REF!</v>
      </c>
      <c r="D231" s="234" t="e">
        <f>SUMIF(#REF!,'YOY Comparison DS'!$B231,#REF!)+SUMIF(#REF!,'YOY Comparison DS'!$B231,#REF!)+SUMIF(#REF!,'YOY Comparison DS'!$B231,#REF!)</f>
        <v>#REF!</v>
      </c>
      <c r="E231" s="245" t="e">
        <f t="shared" si="9"/>
        <v>#REF!</v>
      </c>
      <c r="G231" s="234">
        <f>SUMIF('DS by Location'!$B$10:$B$957,'YOY Comparison DS'!B231,'DS by Location'!$G$10:$G$957)</f>
        <v>708996.60999999987</v>
      </c>
      <c r="H231" s="234">
        <f>SUMIF('DS by Location'!$B$10:$B$957,'YOY Comparison DS'!$B231,'DS by Location'!$H$10:$H$957)+SUMIF('DS by Location'!$B$10:$B$957,'YOY Comparison DS'!$B231,'DS by Location'!$I$10:$I$957)+SUMIF('DS by Location'!$B$10:$B$957,'YOY Comparison DS'!$B231,'DS by Location'!$J$10:$J$957)</f>
        <v>0</v>
      </c>
      <c r="I231" s="245">
        <f t="shared" si="10"/>
        <v>0</v>
      </c>
      <c r="K231" s="234" t="e">
        <f t="shared" si="11"/>
        <v>#REF!</v>
      </c>
      <c r="T231" s="39"/>
    </row>
    <row r="232" spans="1:20" x14ac:dyDescent="0.25">
      <c r="A232" t="s">
        <v>1174</v>
      </c>
      <c r="B232">
        <v>5268</v>
      </c>
      <c r="C232" s="234" t="e">
        <f>SUMIF(#REF!,'YOY Comparison DS'!B232,#REF!)</f>
        <v>#REF!</v>
      </c>
      <c r="D232" s="234" t="e">
        <f>SUMIF(#REF!,'YOY Comparison DS'!$B232,#REF!)+SUMIF(#REF!,'YOY Comparison DS'!$B232,#REF!)+SUMIF(#REF!,'YOY Comparison DS'!$B232,#REF!)</f>
        <v>#REF!</v>
      </c>
      <c r="E232" s="245" t="e">
        <f t="shared" si="9"/>
        <v>#REF!</v>
      </c>
      <c r="G232" s="234">
        <f>SUMIF('DS by Location'!$B$10:$B$957,'YOY Comparison DS'!B232,'DS by Location'!$G$10:$G$957)</f>
        <v>1559624.5299999998</v>
      </c>
      <c r="H232" s="234">
        <f>SUMIF('DS by Location'!$B$10:$B$957,'YOY Comparison DS'!$B232,'DS by Location'!$H$10:$H$957)+SUMIF('DS by Location'!$B$10:$B$957,'YOY Comparison DS'!$B232,'DS by Location'!$I$10:$I$957)+SUMIF('DS by Location'!$B$10:$B$957,'YOY Comparison DS'!$B232,'DS by Location'!$J$10:$J$957)</f>
        <v>0</v>
      </c>
      <c r="I232" s="245">
        <f t="shared" si="10"/>
        <v>0</v>
      </c>
      <c r="K232" s="234" t="e">
        <f t="shared" si="11"/>
        <v>#REF!</v>
      </c>
      <c r="T232" s="39"/>
    </row>
    <row r="233" spans="1:20" x14ac:dyDescent="0.25">
      <c r="A233" t="s">
        <v>1175</v>
      </c>
      <c r="B233">
        <v>5269</v>
      </c>
      <c r="C233" s="234" t="e">
        <f>SUMIF(#REF!,'YOY Comparison DS'!B233,#REF!)</f>
        <v>#REF!</v>
      </c>
      <c r="D233" s="234" t="e">
        <f>SUMIF(#REF!,'YOY Comparison DS'!$B233,#REF!)+SUMIF(#REF!,'YOY Comparison DS'!$B233,#REF!)+SUMIF(#REF!,'YOY Comparison DS'!$B233,#REF!)</f>
        <v>#REF!</v>
      </c>
      <c r="E233" s="245" t="e">
        <f t="shared" si="9"/>
        <v>#REF!</v>
      </c>
      <c r="G233" s="234">
        <f>SUMIF('DS by Location'!$B$10:$B$957,'YOY Comparison DS'!B233,'DS by Location'!$G$10:$G$957)</f>
        <v>4456884.0799999982</v>
      </c>
      <c r="H233" s="234">
        <f>SUMIF('DS by Location'!$B$10:$B$957,'YOY Comparison DS'!$B233,'DS by Location'!$H$10:$H$957)+SUMIF('DS by Location'!$B$10:$B$957,'YOY Comparison DS'!$B233,'DS by Location'!$I$10:$I$957)+SUMIF('DS by Location'!$B$10:$B$957,'YOY Comparison DS'!$B233,'DS by Location'!$J$10:$J$957)</f>
        <v>0</v>
      </c>
      <c r="I233" s="245">
        <f t="shared" si="10"/>
        <v>0</v>
      </c>
      <c r="K233" s="234" t="e">
        <f t="shared" si="11"/>
        <v>#REF!</v>
      </c>
      <c r="T233" s="39"/>
    </row>
    <row r="234" spans="1:20" x14ac:dyDescent="0.25">
      <c r="A234" t="s">
        <v>1176</v>
      </c>
      <c r="B234">
        <v>5270</v>
      </c>
      <c r="C234" s="234" t="e">
        <f>SUMIF(#REF!,'YOY Comparison DS'!B234,#REF!)</f>
        <v>#REF!</v>
      </c>
      <c r="D234" s="234" t="e">
        <f>SUMIF(#REF!,'YOY Comparison DS'!$B234,#REF!)+SUMIF(#REF!,'YOY Comparison DS'!$B234,#REF!)+SUMIF(#REF!,'YOY Comparison DS'!$B234,#REF!)</f>
        <v>#REF!</v>
      </c>
      <c r="E234" s="245" t="e">
        <f t="shared" si="9"/>
        <v>#REF!</v>
      </c>
      <c r="G234" s="234">
        <f>SUMIF('DS by Location'!$B$10:$B$957,'YOY Comparison DS'!B234,'DS by Location'!$G$10:$G$957)</f>
        <v>112639.12</v>
      </c>
      <c r="H234" s="234">
        <f>SUMIF('DS by Location'!$B$10:$B$957,'YOY Comparison DS'!$B234,'DS by Location'!$H$10:$H$957)+SUMIF('DS by Location'!$B$10:$B$957,'YOY Comparison DS'!$B234,'DS by Location'!$I$10:$I$957)+SUMIF('DS by Location'!$B$10:$B$957,'YOY Comparison DS'!$B234,'DS by Location'!$J$10:$J$957)</f>
        <v>0</v>
      </c>
      <c r="I234" s="245">
        <f t="shared" si="10"/>
        <v>0</v>
      </c>
      <c r="K234" s="234" t="e">
        <f t="shared" si="11"/>
        <v>#REF!</v>
      </c>
      <c r="T234" s="39"/>
    </row>
    <row r="235" spans="1:20" x14ac:dyDescent="0.25">
      <c r="A235" t="s">
        <v>1177</v>
      </c>
      <c r="B235">
        <v>5271</v>
      </c>
      <c r="C235" s="234" t="e">
        <f>SUMIF(#REF!,'YOY Comparison DS'!B235,#REF!)</f>
        <v>#REF!</v>
      </c>
      <c r="D235" s="234" t="e">
        <f>SUMIF(#REF!,'YOY Comparison DS'!$B235,#REF!)+SUMIF(#REF!,'YOY Comparison DS'!$B235,#REF!)+SUMIF(#REF!,'YOY Comparison DS'!$B235,#REF!)</f>
        <v>#REF!</v>
      </c>
      <c r="E235" s="245" t="e">
        <f t="shared" si="9"/>
        <v>#REF!</v>
      </c>
      <c r="G235" s="234">
        <f>SUMIF('DS by Location'!$B$10:$B$957,'YOY Comparison DS'!B235,'DS by Location'!$G$10:$G$957)</f>
        <v>2041271.1800000002</v>
      </c>
      <c r="H235" s="234">
        <f>SUMIF('DS by Location'!$B$10:$B$957,'YOY Comparison DS'!$B235,'DS by Location'!$H$10:$H$957)+SUMIF('DS by Location'!$B$10:$B$957,'YOY Comparison DS'!$B235,'DS by Location'!$I$10:$I$957)+SUMIF('DS by Location'!$B$10:$B$957,'YOY Comparison DS'!$B235,'DS by Location'!$J$10:$J$957)</f>
        <v>0</v>
      </c>
      <c r="I235" s="245">
        <f t="shared" si="10"/>
        <v>0</v>
      </c>
      <c r="K235" s="234" t="e">
        <f t="shared" si="11"/>
        <v>#REF!</v>
      </c>
      <c r="T235" s="39"/>
    </row>
    <row r="236" spans="1:20" x14ac:dyDescent="0.25">
      <c r="A236" t="s">
        <v>1178</v>
      </c>
      <c r="B236">
        <v>5272</v>
      </c>
      <c r="C236" s="234" t="e">
        <f>SUMIF(#REF!,'YOY Comparison DS'!B236,#REF!)</f>
        <v>#REF!</v>
      </c>
      <c r="D236" s="234" t="e">
        <f>SUMIF(#REF!,'YOY Comparison DS'!$B236,#REF!)+SUMIF(#REF!,'YOY Comparison DS'!$B236,#REF!)+SUMIF(#REF!,'YOY Comparison DS'!$B236,#REF!)</f>
        <v>#REF!</v>
      </c>
      <c r="E236" s="245" t="e">
        <f t="shared" si="9"/>
        <v>#REF!</v>
      </c>
      <c r="G236" s="234">
        <f>SUMIF('DS by Location'!$B$10:$B$957,'YOY Comparison DS'!B236,'DS by Location'!$G$10:$G$957)</f>
        <v>2564673.2200000002</v>
      </c>
      <c r="H236" s="234">
        <f>SUMIF('DS by Location'!$B$10:$B$957,'YOY Comparison DS'!$B236,'DS by Location'!$H$10:$H$957)+SUMIF('DS by Location'!$B$10:$B$957,'YOY Comparison DS'!$B236,'DS by Location'!$I$10:$I$957)+SUMIF('DS by Location'!$B$10:$B$957,'YOY Comparison DS'!$B236,'DS by Location'!$J$10:$J$957)</f>
        <v>0</v>
      </c>
      <c r="I236" s="245">
        <f t="shared" si="10"/>
        <v>0</v>
      </c>
      <c r="K236" s="234" t="e">
        <f t="shared" si="11"/>
        <v>#REF!</v>
      </c>
      <c r="T236" s="39"/>
    </row>
    <row r="237" spans="1:20" x14ac:dyDescent="0.25">
      <c r="A237" t="s">
        <v>1179</v>
      </c>
      <c r="B237">
        <v>5273</v>
      </c>
      <c r="C237" s="234" t="e">
        <f>SUMIF(#REF!,'YOY Comparison DS'!B237,#REF!)</f>
        <v>#REF!</v>
      </c>
      <c r="D237" s="234" t="e">
        <f>SUMIF(#REF!,'YOY Comparison DS'!$B237,#REF!)+SUMIF(#REF!,'YOY Comparison DS'!$B237,#REF!)+SUMIF(#REF!,'YOY Comparison DS'!$B237,#REF!)</f>
        <v>#REF!</v>
      </c>
      <c r="E237" s="245" t="e">
        <f t="shared" si="9"/>
        <v>#REF!</v>
      </c>
      <c r="G237" s="234">
        <f>SUMIF('DS by Location'!$B$10:$B$957,'YOY Comparison DS'!B237,'DS by Location'!$G$10:$G$957)</f>
        <v>2286244.7200000007</v>
      </c>
      <c r="H237" s="234">
        <f>SUMIF('DS by Location'!$B$10:$B$957,'YOY Comparison DS'!$B237,'DS by Location'!$H$10:$H$957)+SUMIF('DS by Location'!$B$10:$B$957,'YOY Comparison DS'!$B237,'DS by Location'!$I$10:$I$957)+SUMIF('DS by Location'!$B$10:$B$957,'YOY Comparison DS'!$B237,'DS by Location'!$J$10:$J$957)</f>
        <v>0</v>
      </c>
      <c r="I237" s="245">
        <f t="shared" si="10"/>
        <v>0</v>
      </c>
      <c r="K237" s="234" t="e">
        <f t="shared" si="11"/>
        <v>#REF!</v>
      </c>
      <c r="T237" s="39"/>
    </row>
    <row r="238" spans="1:20" x14ac:dyDescent="0.25">
      <c r="A238" t="s">
        <v>1180</v>
      </c>
      <c r="B238">
        <v>5274</v>
      </c>
      <c r="C238" s="234" t="e">
        <f>SUMIF(#REF!,'YOY Comparison DS'!B238,#REF!)</f>
        <v>#REF!</v>
      </c>
      <c r="D238" s="234" t="e">
        <f>SUMIF(#REF!,'YOY Comparison DS'!$B238,#REF!)+SUMIF(#REF!,'YOY Comparison DS'!$B238,#REF!)+SUMIF(#REF!,'YOY Comparison DS'!$B238,#REF!)</f>
        <v>#REF!</v>
      </c>
      <c r="E238" s="245" t="e">
        <f t="shared" si="9"/>
        <v>#REF!</v>
      </c>
      <c r="G238" s="234">
        <f>SUMIF('DS by Location'!$B$10:$B$957,'YOY Comparison DS'!B238,'DS by Location'!$G$10:$G$957)</f>
        <v>955999.53999999992</v>
      </c>
      <c r="H238" s="234">
        <f>SUMIF('DS by Location'!$B$10:$B$957,'YOY Comparison DS'!$B238,'DS by Location'!$H$10:$H$957)+SUMIF('DS by Location'!$B$10:$B$957,'YOY Comparison DS'!$B238,'DS by Location'!$I$10:$I$957)+SUMIF('DS by Location'!$B$10:$B$957,'YOY Comparison DS'!$B238,'DS by Location'!$J$10:$J$957)</f>
        <v>0</v>
      </c>
      <c r="I238" s="245">
        <f t="shared" si="10"/>
        <v>0</v>
      </c>
      <c r="K238" s="234" t="e">
        <f t="shared" si="11"/>
        <v>#REF!</v>
      </c>
      <c r="T238" s="39"/>
    </row>
    <row r="239" spans="1:20" x14ac:dyDescent="0.25">
      <c r="A239" t="s">
        <v>1181</v>
      </c>
      <c r="B239">
        <v>5275</v>
      </c>
      <c r="C239" s="234" t="e">
        <f>SUMIF(#REF!,'YOY Comparison DS'!B239,#REF!)</f>
        <v>#REF!</v>
      </c>
      <c r="D239" s="234" t="e">
        <f>SUMIF(#REF!,'YOY Comparison DS'!$B239,#REF!)+SUMIF(#REF!,'YOY Comparison DS'!$B239,#REF!)+SUMIF(#REF!,'YOY Comparison DS'!$B239,#REF!)</f>
        <v>#REF!</v>
      </c>
      <c r="E239" s="245" t="e">
        <f t="shared" si="9"/>
        <v>#REF!</v>
      </c>
      <c r="G239" s="234">
        <f>SUMIF('DS by Location'!$B$10:$B$957,'YOY Comparison DS'!B239,'DS by Location'!$G$10:$G$957)</f>
        <v>2404452.54</v>
      </c>
      <c r="H239" s="234">
        <f>SUMIF('DS by Location'!$B$10:$B$957,'YOY Comparison DS'!$B239,'DS by Location'!$H$10:$H$957)+SUMIF('DS by Location'!$B$10:$B$957,'YOY Comparison DS'!$B239,'DS by Location'!$I$10:$I$957)+SUMIF('DS by Location'!$B$10:$B$957,'YOY Comparison DS'!$B239,'DS by Location'!$J$10:$J$957)</f>
        <v>0</v>
      </c>
      <c r="I239" s="245">
        <f t="shared" si="10"/>
        <v>0</v>
      </c>
      <c r="K239" s="234" t="e">
        <f t="shared" si="11"/>
        <v>#REF!</v>
      </c>
      <c r="T239" s="39"/>
    </row>
    <row r="240" spans="1:20" x14ac:dyDescent="0.25">
      <c r="A240" t="s">
        <v>1182</v>
      </c>
      <c r="B240">
        <v>5276</v>
      </c>
      <c r="C240" s="234" t="e">
        <f>SUMIF(#REF!,'YOY Comparison DS'!B240,#REF!)</f>
        <v>#REF!</v>
      </c>
      <c r="D240" s="234" t="e">
        <f>SUMIF(#REF!,'YOY Comparison DS'!$B240,#REF!)+SUMIF(#REF!,'YOY Comparison DS'!$B240,#REF!)+SUMIF(#REF!,'YOY Comparison DS'!$B240,#REF!)</f>
        <v>#REF!</v>
      </c>
      <c r="E240" s="245" t="e">
        <f t="shared" si="9"/>
        <v>#REF!</v>
      </c>
      <c r="G240" s="234">
        <f>SUMIF('DS by Location'!$B$10:$B$957,'YOY Comparison DS'!B240,'DS by Location'!$G$10:$G$957)</f>
        <v>532703.79</v>
      </c>
      <c r="H240" s="234">
        <f>SUMIF('DS by Location'!$B$10:$B$957,'YOY Comparison DS'!$B240,'DS by Location'!$H$10:$H$957)+SUMIF('DS by Location'!$B$10:$B$957,'YOY Comparison DS'!$B240,'DS by Location'!$I$10:$I$957)+SUMIF('DS by Location'!$B$10:$B$957,'YOY Comparison DS'!$B240,'DS by Location'!$J$10:$J$957)</f>
        <v>0</v>
      </c>
      <c r="I240" s="245">
        <f t="shared" si="10"/>
        <v>0</v>
      </c>
      <c r="K240" s="234" t="e">
        <f t="shared" si="11"/>
        <v>#REF!</v>
      </c>
      <c r="T240" s="39"/>
    </row>
    <row r="241" spans="1:20" x14ac:dyDescent="0.25">
      <c r="A241" t="s">
        <v>1183</v>
      </c>
      <c r="B241">
        <v>5277</v>
      </c>
      <c r="C241" s="234" t="e">
        <f>SUMIF(#REF!,'YOY Comparison DS'!B241,#REF!)</f>
        <v>#REF!</v>
      </c>
      <c r="D241" s="234" t="e">
        <f>SUMIF(#REF!,'YOY Comparison DS'!$B241,#REF!)+SUMIF(#REF!,'YOY Comparison DS'!$B241,#REF!)+SUMIF(#REF!,'YOY Comparison DS'!$B241,#REF!)</f>
        <v>#REF!</v>
      </c>
      <c r="E241" s="245" t="e">
        <f t="shared" si="9"/>
        <v>#REF!</v>
      </c>
      <c r="G241" s="234">
        <f>SUMIF('DS by Location'!$B$10:$B$957,'YOY Comparison DS'!B241,'DS by Location'!$G$10:$G$957)</f>
        <v>3854871.7799999984</v>
      </c>
      <c r="H241" s="234">
        <f>SUMIF('DS by Location'!$B$10:$B$957,'YOY Comparison DS'!$B241,'DS by Location'!$H$10:$H$957)+SUMIF('DS by Location'!$B$10:$B$957,'YOY Comparison DS'!$B241,'DS by Location'!$I$10:$I$957)+SUMIF('DS by Location'!$B$10:$B$957,'YOY Comparison DS'!$B241,'DS by Location'!$J$10:$J$957)</f>
        <v>0</v>
      </c>
      <c r="I241" s="245">
        <f t="shared" si="10"/>
        <v>0</v>
      </c>
      <c r="K241" s="234" t="e">
        <f t="shared" si="11"/>
        <v>#REF!</v>
      </c>
      <c r="T241" s="39"/>
    </row>
    <row r="242" spans="1:20" x14ac:dyDescent="0.25">
      <c r="A242" t="s">
        <v>1184</v>
      </c>
      <c r="B242">
        <v>5278</v>
      </c>
      <c r="C242" s="234" t="e">
        <f>SUMIF(#REF!,'YOY Comparison DS'!B242,#REF!)</f>
        <v>#REF!</v>
      </c>
      <c r="D242" s="234" t="e">
        <f>SUMIF(#REF!,'YOY Comparison DS'!$B242,#REF!)+SUMIF(#REF!,'YOY Comparison DS'!$B242,#REF!)+SUMIF(#REF!,'YOY Comparison DS'!$B242,#REF!)</f>
        <v>#REF!</v>
      </c>
      <c r="E242" s="245" t="e">
        <f t="shared" si="9"/>
        <v>#REF!</v>
      </c>
      <c r="G242" s="234">
        <f>SUMIF('DS by Location'!$B$10:$B$957,'YOY Comparison DS'!B242,'DS by Location'!$G$10:$G$957)</f>
        <v>920380.1599999998</v>
      </c>
      <c r="H242" s="234">
        <f>SUMIF('DS by Location'!$B$10:$B$957,'YOY Comparison DS'!$B242,'DS by Location'!$H$10:$H$957)+SUMIF('DS by Location'!$B$10:$B$957,'YOY Comparison DS'!$B242,'DS by Location'!$I$10:$I$957)+SUMIF('DS by Location'!$B$10:$B$957,'YOY Comparison DS'!$B242,'DS by Location'!$J$10:$J$957)</f>
        <v>0</v>
      </c>
      <c r="I242" s="245">
        <f t="shared" si="10"/>
        <v>0</v>
      </c>
      <c r="K242" s="234" t="e">
        <f t="shared" si="11"/>
        <v>#REF!</v>
      </c>
      <c r="T242" s="39"/>
    </row>
    <row r="243" spans="1:20" x14ac:dyDescent="0.25">
      <c r="A243" t="s">
        <v>1185</v>
      </c>
      <c r="B243">
        <v>5279</v>
      </c>
      <c r="C243" s="234" t="e">
        <f>SUMIF(#REF!,'YOY Comparison DS'!B243,#REF!)</f>
        <v>#REF!</v>
      </c>
      <c r="D243" s="234" t="e">
        <f>SUMIF(#REF!,'YOY Comparison DS'!$B243,#REF!)+SUMIF(#REF!,'YOY Comparison DS'!$B243,#REF!)+SUMIF(#REF!,'YOY Comparison DS'!$B243,#REF!)</f>
        <v>#REF!</v>
      </c>
      <c r="E243" s="245" t="e">
        <f t="shared" si="9"/>
        <v>#REF!</v>
      </c>
      <c r="G243" s="234">
        <f>SUMIF('DS by Location'!$B$10:$B$957,'YOY Comparison DS'!B243,'DS by Location'!$G$10:$G$957)</f>
        <v>3381442.1900000009</v>
      </c>
      <c r="H243" s="234">
        <f>SUMIF('DS by Location'!$B$10:$B$957,'YOY Comparison DS'!$B243,'DS by Location'!$H$10:$H$957)+SUMIF('DS by Location'!$B$10:$B$957,'YOY Comparison DS'!$B243,'DS by Location'!$I$10:$I$957)+SUMIF('DS by Location'!$B$10:$B$957,'YOY Comparison DS'!$B243,'DS by Location'!$J$10:$J$957)</f>
        <v>0</v>
      </c>
      <c r="I243" s="245">
        <f t="shared" si="10"/>
        <v>0</v>
      </c>
      <c r="K243" s="234" t="e">
        <f t="shared" si="11"/>
        <v>#REF!</v>
      </c>
      <c r="T243" s="39"/>
    </row>
    <row r="244" spans="1:20" x14ac:dyDescent="0.25">
      <c r="A244" t="s">
        <v>1186</v>
      </c>
      <c r="B244">
        <v>5280</v>
      </c>
      <c r="C244" s="234" t="e">
        <f>SUMIF(#REF!,'YOY Comparison DS'!B244,#REF!)</f>
        <v>#REF!</v>
      </c>
      <c r="D244" s="234" t="e">
        <f>SUMIF(#REF!,'YOY Comparison DS'!$B244,#REF!)+SUMIF(#REF!,'YOY Comparison DS'!$B244,#REF!)+SUMIF(#REF!,'YOY Comparison DS'!$B244,#REF!)</f>
        <v>#REF!</v>
      </c>
      <c r="E244" s="245" t="e">
        <f t="shared" si="9"/>
        <v>#REF!</v>
      </c>
      <c r="G244" s="234">
        <f>SUMIF('DS by Location'!$B$10:$B$957,'YOY Comparison DS'!B244,'DS by Location'!$G$10:$G$957)</f>
        <v>159051.67000000001</v>
      </c>
      <c r="H244" s="234">
        <f>SUMIF('DS by Location'!$B$10:$B$957,'YOY Comparison DS'!$B244,'DS by Location'!$H$10:$H$957)+SUMIF('DS by Location'!$B$10:$B$957,'YOY Comparison DS'!$B244,'DS by Location'!$I$10:$I$957)+SUMIF('DS by Location'!$B$10:$B$957,'YOY Comparison DS'!$B244,'DS by Location'!$J$10:$J$957)</f>
        <v>0</v>
      </c>
      <c r="I244" s="245">
        <f t="shared" si="10"/>
        <v>0</v>
      </c>
      <c r="K244" s="234" t="e">
        <f t="shared" si="11"/>
        <v>#REF!</v>
      </c>
      <c r="T244" s="39"/>
    </row>
    <row r="245" spans="1:20" x14ac:dyDescent="0.25">
      <c r="A245" t="s">
        <v>1187</v>
      </c>
      <c r="B245">
        <v>5281</v>
      </c>
      <c r="C245" s="234" t="e">
        <f>SUMIF(#REF!,'YOY Comparison DS'!B245,#REF!)</f>
        <v>#REF!</v>
      </c>
      <c r="D245" s="234" t="e">
        <f>SUMIF(#REF!,'YOY Comparison DS'!$B245,#REF!)+SUMIF(#REF!,'YOY Comparison DS'!$B245,#REF!)+SUMIF(#REF!,'YOY Comparison DS'!$B245,#REF!)</f>
        <v>#REF!</v>
      </c>
      <c r="E245" s="245" t="e">
        <f t="shared" si="9"/>
        <v>#REF!</v>
      </c>
      <c r="G245" s="234">
        <f>SUMIF('DS by Location'!$B$10:$B$957,'YOY Comparison DS'!B245,'DS by Location'!$G$10:$G$957)</f>
        <v>2249884.2600000007</v>
      </c>
      <c r="H245" s="234">
        <f>SUMIF('DS by Location'!$B$10:$B$957,'YOY Comparison DS'!$B245,'DS by Location'!$H$10:$H$957)+SUMIF('DS by Location'!$B$10:$B$957,'YOY Comparison DS'!$B245,'DS by Location'!$I$10:$I$957)+SUMIF('DS by Location'!$B$10:$B$957,'YOY Comparison DS'!$B245,'DS by Location'!$J$10:$J$957)</f>
        <v>0</v>
      </c>
      <c r="I245" s="245">
        <f t="shared" si="10"/>
        <v>0</v>
      </c>
      <c r="K245" s="234" t="e">
        <f t="shared" si="11"/>
        <v>#REF!</v>
      </c>
      <c r="T245" s="39"/>
    </row>
    <row r="246" spans="1:20" x14ac:dyDescent="0.25">
      <c r="A246" t="s">
        <v>1188</v>
      </c>
      <c r="B246">
        <v>5282</v>
      </c>
      <c r="C246" s="234" t="e">
        <f>SUMIF(#REF!,'YOY Comparison DS'!B246,#REF!)</f>
        <v>#REF!</v>
      </c>
      <c r="D246" s="234" t="e">
        <f>SUMIF(#REF!,'YOY Comparison DS'!$B246,#REF!)+SUMIF(#REF!,'YOY Comparison DS'!$B246,#REF!)+SUMIF(#REF!,'YOY Comparison DS'!$B246,#REF!)</f>
        <v>#REF!</v>
      </c>
      <c r="E246" s="245" t="e">
        <f t="shared" si="9"/>
        <v>#REF!</v>
      </c>
      <c r="G246" s="234">
        <f>SUMIF('DS by Location'!$B$10:$B$957,'YOY Comparison DS'!B246,'DS by Location'!$G$10:$G$957)</f>
        <v>714854.76</v>
      </c>
      <c r="H246" s="234">
        <f>SUMIF('DS by Location'!$B$10:$B$957,'YOY Comparison DS'!$B246,'DS by Location'!$H$10:$H$957)+SUMIF('DS by Location'!$B$10:$B$957,'YOY Comparison DS'!$B246,'DS by Location'!$I$10:$I$957)+SUMIF('DS by Location'!$B$10:$B$957,'YOY Comparison DS'!$B246,'DS by Location'!$J$10:$J$957)</f>
        <v>0</v>
      </c>
      <c r="I246" s="245">
        <f t="shared" si="10"/>
        <v>0</v>
      </c>
      <c r="K246" s="234" t="e">
        <f t="shared" si="11"/>
        <v>#REF!</v>
      </c>
      <c r="T246" s="39"/>
    </row>
    <row r="247" spans="1:20" x14ac:dyDescent="0.25">
      <c r="A247" t="s">
        <v>1189</v>
      </c>
      <c r="B247">
        <v>5283</v>
      </c>
      <c r="C247" s="234" t="e">
        <f>SUMIF(#REF!,'YOY Comparison DS'!B247,#REF!)</f>
        <v>#REF!</v>
      </c>
      <c r="D247" s="234" t="e">
        <f>SUMIF(#REF!,'YOY Comparison DS'!$B247,#REF!)+SUMIF(#REF!,'YOY Comparison DS'!$B247,#REF!)+SUMIF(#REF!,'YOY Comparison DS'!$B247,#REF!)</f>
        <v>#REF!</v>
      </c>
      <c r="E247" s="245" t="e">
        <f t="shared" si="9"/>
        <v>#REF!</v>
      </c>
      <c r="G247" s="234">
        <f>SUMIF('DS by Location'!$B$10:$B$957,'YOY Comparison DS'!B247,'DS by Location'!$G$10:$G$957)</f>
        <v>6635227.5200000005</v>
      </c>
      <c r="H247" s="234">
        <f>SUMIF('DS by Location'!$B$10:$B$957,'YOY Comparison DS'!$B247,'DS by Location'!$H$10:$H$957)+SUMIF('DS by Location'!$B$10:$B$957,'YOY Comparison DS'!$B247,'DS by Location'!$I$10:$I$957)+SUMIF('DS by Location'!$B$10:$B$957,'YOY Comparison DS'!$B247,'DS by Location'!$J$10:$J$957)</f>
        <v>0</v>
      </c>
      <c r="I247" s="245">
        <f t="shared" si="10"/>
        <v>0</v>
      </c>
      <c r="K247" s="234" t="e">
        <f t="shared" si="11"/>
        <v>#REF!</v>
      </c>
      <c r="T247" s="39"/>
    </row>
    <row r="248" spans="1:20" x14ac:dyDescent="0.25">
      <c r="A248" t="s">
        <v>1190</v>
      </c>
      <c r="B248">
        <v>5284</v>
      </c>
      <c r="C248" s="234" t="e">
        <f>SUMIF(#REF!,'YOY Comparison DS'!B248,#REF!)</f>
        <v>#REF!</v>
      </c>
      <c r="D248" s="234" t="e">
        <f>SUMIF(#REF!,'YOY Comparison DS'!$B248,#REF!)+SUMIF(#REF!,'YOY Comparison DS'!$B248,#REF!)+SUMIF(#REF!,'YOY Comparison DS'!$B248,#REF!)</f>
        <v>#REF!</v>
      </c>
      <c r="E248" s="245" t="e">
        <f t="shared" si="9"/>
        <v>#REF!</v>
      </c>
      <c r="G248" s="234">
        <f>SUMIF('DS by Location'!$B$10:$B$957,'YOY Comparison DS'!B248,'DS by Location'!$G$10:$G$957)</f>
        <v>839883.8899999999</v>
      </c>
      <c r="H248" s="234">
        <f>SUMIF('DS by Location'!$B$10:$B$957,'YOY Comparison DS'!$B248,'DS by Location'!$H$10:$H$957)+SUMIF('DS by Location'!$B$10:$B$957,'YOY Comparison DS'!$B248,'DS by Location'!$I$10:$I$957)+SUMIF('DS by Location'!$B$10:$B$957,'YOY Comparison DS'!$B248,'DS by Location'!$J$10:$J$957)</f>
        <v>0</v>
      </c>
      <c r="I248" s="245">
        <f t="shared" si="10"/>
        <v>0</v>
      </c>
      <c r="K248" s="234" t="e">
        <f t="shared" si="11"/>
        <v>#REF!</v>
      </c>
      <c r="T248" s="39"/>
    </row>
    <row r="249" spans="1:20" x14ac:dyDescent="0.25">
      <c r="A249" t="s">
        <v>1191</v>
      </c>
      <c r="B249">
        <v>5285</v>
      </c>
      <c r="C249" s="234" t="e">
        <f>SUMIF(#REF!,'YOY Comparison DS'!B249,#REF!)</f>
        <v>#REF!</v>
      </c>
      <c r="D249" s="234" t="e">
        <f>SUMIF(#REF!,'YOY Comparison DS'!$B249,#REF!)+SUMIF(#REF!,'YOY Comparison DS'!$B249,#REF!)+SUMIF(#REF!,'YOY Comparison DS'!$B249,#REF!)</f>
        <v>#REF!</v>
      </c>
      <c r="E249" s="245" t="e">
        <f t="shared" si="9"/>
        <v>#REF!</v>
      </c>
      <c r="G249" s="234">
        <f>SUMIF('DS by Location'!$B$10:$B$957,'YOY Comparison DS'!B249,'DS by Location'!$G$10:$G$957)</f>
        <v>611507.9600000002</v>
      </c>
      <c r="H249" s="234">
        <f>SUMIF('DS by Location'!$B$10:$B$957,'YOY Comparison DS'!$B249,'DS by Location'!$H$10:$H$957)+SUMIF('DS by Location'!$B$10:$B$957,'YOY Comparison DS'!$B249,'DS by Location'!$I$10:$I$957)+SUMIF('DS by Location'!$B$10:$B$957,'YOY Comparison DS'!$B249,'DS by Location'!$J$10:$J$957)</f>
        <v>0</v>
      </c>
      <c r="I249" s="245">
        <f t="shared" si="10"/>
        <v>0</v>
      </c>
      <c r="K249" s="234" t="e">
        <f t="shared" si="11"/>
        <v>#REF!</v>
      </c>
      <c r="T249" s="39"/>
    </row>
    <row r="250" spans="1:20" x14ac:dyDescent="0.25">
      <c r="A250" t="s">
        <v>1192</v>
      </c>
      <c r="B250">
        <v>5286</v>
      </c>
      <c r="C250" s="234" t="e">
        <f>SUMIF(#REF!,'YOY Comparison DS'!B250,#REF!)</f>
        <v>#REF!</v>
      </c>
      <c r="D250" s="234" t="e">
        <f>SUMIF(#REF!,'YOY Comparison DS'!$B250,#REF!)+SUMIF(#REF!,'YOY Comparison DS'!$B250,#REF!)+SUMIF(#REF!,'YOY Comparison DS'!$B250,#REF!)</f>
        <v>#REF!</v>
      </c>
      <c r="E250" s="245" t="e">
        <f t="shared" si="9"/>
        <v>#REF!</v>
      </c>
      <c r="G250" s="234">
        <f>SUMIF('DS by Location'!$B$10:$B$957,'YOY Comparison DS'!B250,'DS by Location'!$G$10:$G$957)</f>
        <v>619324.75</v>
      </c>
      <c r="H250" s="234">
        <f>SUMIF('DS by Location'!$B$10:$B$957,'YOY Comparison DS'!$B250,'DS by Location'!$H$10:$H$957)+SUMIF('DS by Location'!$B$10:$B$957,'YOY Comparison DS'!$B250,'DS by Location'!$I$10:$I$957)+SUMIF('DS by Location'!$B$10:$B$957,'YOY Comparison DS'!$B250,'DS by Location'!$J$10:$J$957)</f>
        <v>0</v>
      </c>
      <c r="I250" s="245">
        <f t="shared" si="10"/>
        <v>0</v>
      </c>
      <c r="K250" s="234" t="e">
        <f t="shared" si="11"/>
        <v>#REF!</v>
      </c>
      <c r="T250" s="39"/>
    </row>
    <row r="251" spans="1:20" x14ac:dyDescent="0.25">
      <c r="A251" t="s">
        <v>1193</v>
      </c>
      <c r="B251">
        <v>5287</v>
      </c>
      <c r="C251" s="234" t="e">
        <f>SUMIF(#REF!,'YOY Comparison DS'!B251,#REF!)</f>
        <v>#REF!</v>
      </c>
      <c r="D251" s="234" t="e">
        <f>SUMIF(#REF!,'YOY Comparison DS'!$B251,#REF!)+SUMIF(#REF!,'YOY Comparison DS'!$B251,#REF!)+SUMIF(#REF!,'YOY Comparison DS'!$B251,#REF!)</f>
        <v>#REF!</v>
      </c>
      <c r="E251" s="245" t="e">
        <f t="shared" si="9"/>
        <v>#REF!</v>
      </c>
      <c r="G251" s="234">
        <f>SUMIF('DS by Location'!$B$10:$B$957,'YOY Comparison DS'!B251,'DS by Location'!$G$10:$G$957)</f>
        <v>492219.74999999994</v>
      </c>
      <c r="H251" s="234">
        <f>SUMIF('DS by Location'!$B$10:$B$957,'YOY Comparison DS'!$B251,'DS by Location'!$H$10:$H$957)+SUMIF('DS by Location'!$B$10:$B$957,'YOY Comparison DS'!$B251,'DS by Location'!$I$10:$I$957)+SUMIF('DS by Location'!$B$10:$B$957,'YOY Comparison DS'!$B251,'DS by Location'!$J$10:$J$957)</f>
        <v>0</v>
      </c>
      <c r="I251" s="245">
        <f t="shared" si="10"/>
        <v>0</v>
      </c>
      <c r="K251" s="234" t="e">
        <f t="shared" si="11"/>
        <v>#REF!</v>
      </c>
      <c r="T251" s="39"/>
    </row>
    <row r="252" spans="1:20" x14ac:dyDescent="0.25">
      <c r="A252" t="s">
        <v>1194</v>
      </c>
      <c r="B252">
        <v>5288</v>
      </c>
      <c r="C252" s="234" t="e">
        <f>SUMIF(#REF!,'YOY Comparison DS'!B252,#REF!)</f>
        <v>#REF!</v>
      </c>
      <c r="D252" s="234" t="e">
        <f>SUMIF(#REF!,'YOY Comparison DS'!$B252,#REF!)+SUMIF(#REF!,'YOY Comparison DS'!$B252,#REF!)+SUMIF(#REF!,'YOY Comparison DS'!$B252,#REF!)</f>
        <v>#REF!</v>
      </c>
      <c r="E252" s="245" t="e">
        <f t="shared" si="9"/>
        <v>#REF!</v>
      </c>
      <c r="G252" s="234">
        <f>SUMIF('DS by Location'!$B$10:$B$957,'YOY Comparison DS'!B252,'DS by Location'!$G$10:$G$957)</f>
        <v>289179.46000000002</v>
      </c>
      <c r="H252" s="234">
        <f>SUMIF('DS by Location'!$B$10:$B$957,'YOY Comparison DS'!$B252,'DS by Location'!$H$10:$H$957)+SUMIF('DS by Location'!$B$10:$B$957,'YOY Comparison DS'!$B252,'DS by Location'!$I$10:$I$957)+SUMIF('DS by Location'!$B$10:$B$957,'YOY Comparison DS'!$B252,'DS by Location'!$J$10:$J$957)</f>
        <v>0</v>
      </c>
      <c r="I252" s="245">
        <f t="shared" si="10"/>
        <v>0</v>
      </c>
      <c r="K252" s="234" t="e">
        <f t="shared" si="11"/>
        <v>#REF!</v>
      </c>
      <c r="T252" s="39"/>
    </row>
    <row r="253" spans="1:20" x14ac:dyDescent="0.25">
      <c r="A253" t="s">
        <v>1195</v>
      </c>
      <c r="B253">
        <v>5289</v>
      </c>
      <c r="C253" s="234" t="e">
        <f>SUMIF(#REF!,'YOY Comparison DS'!B253,#REF!)</f>
        <v>#REF!</v>
      </c>
      <c r="D253" s="234" t="e">
        <f>SUMIF(#REF!,'YOY Comparison DS'!$B253,#REF!)+SUMIF(#REF!,'YOY Comparison DS'!$B253,#REF!)+SUMIF(#REF!,'YOY Comparison DS'!$B253,#REF!)</f>
        <v>#REF!</v>
      </c>
      <c r="E253" s="245" t="e">
        <f t="shared" si="9"/>
        <v>#REF!</v>
      </c>
      <c r="G253" s="234">
        <f>SUMIF('DS by Location'!$B$10:$B$957,'YOY Comparison DS'!B253,'DS by Location'!$G$10:$G$957)</f>
        <v>1371206.03</v>
      </c>
      <c r="H253" s="234">
        <f>SUMIF('DS by Location'!$B$10:$B$957,'YOY Comparison DS'!$B253,'DS by Location'!$H$10:$H$957)+SUMIF('DS by Location'!$B$10:$B$957,'YOY Comparison DS'!$B253,'DS by Location'!$I$10:$I$957)+SUMIF('DS by Location'!$B$10:$B$957,'YOY Comparison DS'!$B253,'DS by Location'!$J$10:$J$957)</f>
        <v>0</v>
      </c>
      <c r="I253" s="245">
        <f t="shared" si="10"/>
        <v>0</v>
      </c>
      <c r="K253" s="234" t="e">
        <f t="shared" si="11"/>
        <v>#REF!</v>
      </c>
      <c r="T253" s="39"/>
    </row>
    <row r="254" spans="1:20" x14ac:dyDescent="0.25">
      <c r="A254" t="s">
        <v>1196</v>
      </c>
      <c r="B254">
        <v>5290</v>
      </c>
      <c r="C254" s="234" t="e">
        <f>SUMIF(#REF!,'YOY Comparison DS'!B254,#REF!)</f>
        <v>#REF!</v>
      </c>
      <c r="D254" s="234" t="e">
        <f>SUMIF(#REF!,'YOY Comparison DS'!$B254,#REF!)+SUMIF(#REF!,'YOY Comparison DS'!$B254,#REF!)+SUMIF(#REF!,'YOY Comparison DS'!$B254,#REF!)</f>
        <v>#REF!</v>
      </c>
      <c r="E254" s="245" t="e">
        <f t="shared" si="9"/>
        <v>#REF!</v>
      </c>
      <c r="G254" s="234">
        <f>SUMIF('DS by Location'!$B$10:$B$957,'YOY Comparison DS'!B254,'DS by Location'!$G$10:$G$957)</f>
        <v>6780394.3699999945</v>
      </c>
      <c r="H254" s="234">
        <f>SUMIF('DS by Location'!$B$10:$B$957,'YOY Comparison DS'!$B254,'DS by Location'!$H$10:$H$957)+SUMIF('DS by Location'!$B$10:$B$957,'YOY Comparison DS'!$B254,'DS by Location'!$I$10:$I$957)+SUMIF('DS by Location'!$B$10:$B$957,'YOY Comparison DS'!$B254,'DS by Location'!$J$10:$J$957)</f>
        <v>0</v>
      </c>
      <c r="I254" s="245">
        <f t="shared" si="10"/>
        <v>0</v>
      </c>
      <c r="K254" s="234" t="e">
        <f t="shared" si="11"/>
        <v>#REF!</v>
      </c>
      <c r="T254" s="39"/>
    </row>
    <row r="255" spans="1:20" x14ac:dyDescent="0.25">
      <c r="A255" t="s">
        <v>1197</v>
      </c>
      <c r="B255">
        <v>5291</v>
      </c>
      <c r="C255" s="234" t="e">
        <f>SUMIF(#REF!,'YOY Comparison DS'!B255,#REF!)</f>
        <v>#REF!</v>
      </c>
      <c r="D255" s="234" t="e">
        <f>SUMIF(#REF!,'YOY Comparison DS'!$B255,#REF!)+SUMIF(#REF!,'YOY Comparison DS'!$B255,#REF!)+SUMIF(#REF!,'YOY Comparison DS'!$B255,#REF!)</f>
        <v>#REF!</v>
      </c>
      <c r="E255" s="245" t="e">
        <f t="shared" si="9"/>
        <v>#REF!</v>
      </c>
      <c r="G255" s="234">
        <f>SUMIF('DS by Location'!$B$10:$B$957,'YOY Comparison DS'!B255,'DS by Location'!$G$10:$G$957)</f>
        <v>495067.61999999994</v>
      </c>
      <c r="H255" s="234">
        <f>SUMIF('DS by Location'!$B$10:$B$957,'YOY Comparison DS'!$B255,'DS by Location'!$H$10:$H$957)+SUMIF('DS by Location'!$B$10:$B$957,'YOY Comparison DS'!$B255,'DS by Location'!$I$10:$I$957)+SUMIF('DS by Location'!$B$10:$B$957,'YOY Comparison DS'!$B255,'DS by Location'!$J$10:$J$957)</f>
        <v>0</v>
      </c>
      <c r="I255" s="245">
        <f t="shared" si="10"/>
        <v>0</v>
      </c>
      <c r="K255" s="234" t="e">
        <f t="shared" si="11"/>
        <v>#REF!</v>
      </c>
      <c r="T255" s="39"/>
    </row>
    <row r="256" spans="1:20" x14ac:dyDescent="0.25">
      <c r="A256" t="s">
        <v>1198</v>
      </c>
      <c r="B256">
        <v>5292</v>
      </c>
      <c r="C256" s="234" t="e">
        <f>SUMIF(#REF!,'YOY Comparison DS'!B256,#REF!)</f>
        <v>#REF!</v>
      </c>
      <c r="D256" s="234" t="e">
        <f>SUMIF(#REF!,'YOY Comparison DS'!$B256,#REF!)+SUMIF(#REF!,'YOY Comparison DS'!$B256,#REF!)+SUMIF(#REF!,'YOY Comparison DS'!$B256,#REF!)</f>
        <v>#REF!</v>
      </c>
      <c r="E256" s="245" t="e">
        <f t="shared" si="9"/>
        <v>#REF!</v>
      </c>
      <c r="G256" s="234">
        <f>SUMIF('DS by Location'!$B$10:$B$957,'YOY Comparison DS'!B256,'DS by Location'!$G$10:$G$957)</f>
        <v>1066110.5900000003</v>
      </c>
      <c r="H256" s="234">
        <f>SUMIF('DS by Location'!$B$10:$B$957,'YOY Comparison DS'!$B256,'DS by Location'!$H$10:$H$957)+SUMIF('DS by Location'!$B$10:$B$957,'YOY Comparison DS'!$B256,'DS by Location'!$I$10:$I$957)+SUMIF('DS by Location'!$B$10:$B$957,'YOY Comparison DS'!$B256,'DS by Location'!$J$10:$J$957)</f>
        <v>0</v>
      </c>
      <c r="I256" s="245">
        <f t="shared" si="10"/>
        <v>0</v>
      </c>
      <c r="K256" s="234" t="e">
        <f t="shared" si="11"/>
        <v>#REF!</v>
      </c>
      <c r="T256" s="39"/>
    </row>
    <row r="257" spans="1:20" x14ac:dyDescent="0.25">
      <c r="A257" t="s">
        <v>1199</v>
      </c>
      <c r="B257">
        <v>5293</v>
      </c>
      <c r="C257" s="234" t="e">
        <f>SUMIF(#REF!,'YOY Comparison DS'!B257,#REF!)</f>
        <v>#REF!</v>
      </c>
      <c r="D257" s="234" t="e">
        <f>SUMIF(#REF!,'YOY Comparison DS'!$B257,#REF!)+SUMIF(#REF!,'YOY Comparison DS'!$B257,#REF!)+SUMIF(#REF!,'YOY Comparison DS'!$B257,#REF!)</f>
        <v>#REF!</v>
      </c>
      <c r="E257" s="245" t="e">
        <f t="shared" si="9"/>
        <v>#REF!</v>
      </c>
      <c r="G257" s="234">
        <f>SUMIF('DS by Location'!$B$10:$B$957,'YOY Comparison DS'!B257,'DS by Location'!$G$10:$G$957)</f>
        <v>2083439.9299999997</v>
      </c>
      <c r="H257" s="234">
        <f>SUMIF('DS by Location'!$B$10:$B$957,'YOY Comparison DS'!$B257,'DS by Location'!$H$10:$H$957)+SUMIF('DS by Location'!$B$10:$B$957,'YOY Comparison DS'!$B257,'DS by Location'!$I$10:$I$957)+SUMIF('DS by Location'!$B$10:$B$957,'YOY Comparison DS'!$B257,'DS by Location'!$J$10:$J$957)</f>
        <v>0</v>
      </c>
      <c r="I257" s="245">
        <f t="shared" si="10"/>
        <v>0</v>
      </c>
      <c r="K257" s="234" t="e">
        <f t="shared" si="11"/>
        <v>#REF!</v>
      </c>
      <c r="T257" s="39"/>
    </row>
    <row r="258" spans="1:20" x14ac:dyDescent="0.25">
      <c r="A258" t="s">
        <v>1200</v>
      </c>
      <c r="B258">
        <v>5294</v>
      </c>
      <c r="C258" s="234" t="e">
        <f>SUMIF(#REF!,'YOY Comparison DS'!B258,#REF!)</f>
        <v>#REF!</v>
      </c>
      <c r="D258" s="234" t="e">
        <f>SUMIF(#REF!,'YOY Comparison DS'!$B258,#REF!)+SUMIF(#REF!,'YOY Comparison DS'!$B258,#REF!)+SUMIF(#REF!,'YOY Comparison DS'!$B258,#REF!)</f>
        <v>#REF!</v>
      </c>
      <c r="E258" s="245" t="e">
        <f t="shared" si="9"/>
        <v>#REF!</v>
      </c>
      <c r="G258" s="234">
        <f>SUMIF('DS by Location'!$B$10:$B$957,'YOY Comparison DS'!B258,'DS by Location'!$G$10:$G$957)</f>
        <v>57526.04</v>
      </c>
      <c r="H258" s="234">
        <f>SUMIF('DS by Location'!$B$10:$B$957,'YOY Comparison DS'!$B258,'DS by Location'!$H$10:$H$957)+SUMIF('DS by Location'!$B$10:$B$957,'YOY Comparison DS'!$B258,'DS by Location'!$I$10:$I$957)+SUMIF('DS by Location'!$B$10:$B$957,'YOY Comparison DS'!$B258,'DS by Location'!$J$10:$J$957)</f>
        <v>0</v>
      </c>
      <c r="I258" s="245">
        <f t="shared" si="10"/>
        <v>0</v>
      </c>
      <c r="K258" s="234" t="e">
        <f t="shared" si="11"/>
        <v>#REF!</v>
      </c>
      <c r="T258" s="87"/>
    </row>
    <row r="259" spans="1:20" x14ac:dyDescent="0.25">
      <c r="A259" t="s">
        <v>1201</v>
      </c>
      <c r="B259">
        <v>5295</v>
      </c>
      <c r="C259" s="234" t="e">
        <f>SUMIF(#REF!,'YOY Comparison DS'!B259,#REF!)</f>
        <v>#REF!</v>
      </c>
      <c r="D259" s="234" t="e">
        <f>SUMIF(#REF!,'YOY Comparison DS'!$B259,#REF!)+SUMIF(#REF!,'YOY Comparison DS'!$B259,#REF!)+SUMIF(#REF!,'YOY Comparison DS'!$B259,#REF!)</f>
        <v>#REF!</v>
      </c>
      <c r="E259" s="245" t="e">
        <f t="shared" si="9"/>
        <v>#REF!</v>
      </c>
      <c r="G259" s="234">
        <f>SUMIF('DS by Location'!$B$10:$B$957,'YOY Comparison DS'!B259,'DS by Location'!$G$10:$G$957)</f>
        <v>5419269.7299999977</v>
      </c>
      <c r="H259" s="234">
        <f>SUMIF('DS by Location'!$B$10:$B$957,'YOY Comparison DS'!$B259,'DS by Location'!$H$10:$H$957)+SUMIF('DS by Location'!$B$10:$B$957,'YOY Comparison DS'!$B259,'DS by Location'!$I$10:$I$957)+SUMIF('DS by Location'!$B$10:$B$957,'YOY Comparison DS'!$B259,'DS by Location'!$J$10:$J$957)</f>
        <v>0</v>
      </c>
      <c r="I259" s="245">
        <f t="shared" si="10"/>
        <v>0</v>
      </c>
      <c r="K259" s="234" t="e">
        <f t="shared" si="11"/>
        <v>#REF!</v>
      </c>
      <c r="T259" s="87"/>
    </row>
    <row r="260" spans="1:20" x14ac:dyDescent="0.25">
      <c r="A260" t="s">
        <v>1202</v>
      </c>
      <c r="B260">
        <v>5296</v>
      </c>
      <c r="C260" s="234" t="e">
        <f>SUMIF(#REF!,'YOY Comparison DS'!B260,#REF!)</f>
        <v>#REF!</v>
      </c>
      <c r="D260" s="234" t="e">
        <f>SUMIF(#REF!,'YOY Comparison DS'!$B260,#REF!)+SUMIF(#REF!,'YOY Comparison DS'!$B260,#REF!)+SUMIF(#REF!,'YOY Comparison DS'!$B260,#REF!)</f>
        <v>#REF!</v>
      </c>
      <c r="E260" s="245" t="e">
        <f t="shared" ref="E260:E323" si="12">D260/C260</f>
        <v>#REF!</v>
      </c>
      <c r="G260" s="234">
        <f>SUMIF('DS by Location'!$B$10:$B$957,'YOY Comparison DS'!B260,'DS by Location'!$G$10:$G$957)</f>
        <v>986070.96000000008</v>
      </c>
      <c r="H260" s="234">
        <f>SUMIF('DS by Location'!$B$10:$B$957,'YOY Comparison DS'!$B260,'DS by Location'!$H$10:$H$957)+SUMIF('DS by Location'!$B$10:$B$957,'YOY Comparison DS'!$B260,'DS by Location'!$I$10:$I$957)+SUMIF('DS by Location'!$B$10:$B$957,'YOY Comparison DS'!$B260,'DS by Location'!$J$10:$J$957)</f>
        <v>0</v>
      </c>
      <c r="I260" s="245">
        <f t="shared" ref="I260:I323" si="13">H260/G260</f>
        <v>0</v>
      </c>
      <c r="K260" s="234" t="e">
        <f t="shared" ref="K260:K323" si="14">H260-D260</f>
        <v>#REF!</v>
      </c>
      <c r="T260" s="35"/>
    </row>
    <row r="261" spans="1:20" x14ac:dyDescent="0.25">
      <c r="A261" t="s">
        <v>1203</v>
      </c>
      <c r="B261">
        <v>5298</v>
      </c>
      <c r="C261" s="234" t="e">
        <f>SUMIF(#REF!,'YOY Comparison DS'!B261,#REF!)</f>
        <v>#REF!</v>
      </c>
      <c r="D261" s="234" t="e">
        <f>SUMIF(#REF!,'YOY Comparison DS'!$B261,#REF!)+SUMIF(#REF!,'YOY Comparison DS'!$B261,#REF!)+SUMIF(#REF!,'YOY Comparison DS'!$B261,#REF!)</f>
        <v>#REF!</v>
      </c>
      <c r="E261" s="245" t="e">
        <f t="shared" si="12"/>
        <v>#REF!</v>
      </c>
      <c r="G261" s="234">
        <f>SUMIF('DS by Location'!$B$10:$B$957,'YOY Comparison DS'!B261,'DS by Location'!$G$10:$G$957)</f>
        <v>313118.71999999991</v>
      </c>
      <c r="H261" s="234">
        <f>SUMIF('DS by Location'!$B$10:$B$957,'YOY Comparison DS'!$B261,'DS by Location'!$H$10:$H$957)+SUMIF('DS by Location'!$B$10:$B$957,'YOY Comparison DS'!$B261,'DS by Location'!$I$10:$I$957)+SUMIF('DS by Location'!$B$10:$B$957,'YOY Comparison DS'!$B261,'DS by Location'!$J$10:$J$957)</f>
        <v>0</v>
      </c>
      <c r="I261" s="245">
        <f t="shared" si="13"/>
        <v>0</v>
      </c>
      <c r="K261" s="234" t="e">
        <f t="shared" si="14"/>
        <v>#REF!</v>
      </c>
      <c r="T261" s="39"/>
    </row>
    <row r="262" spans="1:20" x14ac:dyDescent="0.25">
      <c r="A262" t="s">
        <v>1744</v>
      </c>
      <c r="B262">
        <v>5299</v>
      </c>
      <c r="C262" s="234" t="e">
        <f>SUMIF(#REF!,'YOY Comparison DS'!B262,#REF!)</f>
        <v>#REF!</v>
      </c>
      <c r="D262" s="234" t="e">
        <f>SUMIF(#REF!,'YOY Comparison DS'!$B262,#REF!)+SUMIF(#REF!,'YOY Comparison DS'!$B262,#REF!)+SUMIF(#REF!,'YOY Comparison DS'!$B262,#REF!)</f>
        <v>#REF!</v>
      </c>
      <c r="E262" s="245" t="e">
        <f t="shared" si="12"/>
        <v>#REF!</v>
      </c>
      <c r="G262" s="234">
        <f>SUMIF('DS by Location'!$B$10:$B$957,'YOY Comparison DS'!B262,'DS by Location'!$G$10:$G$957)</f>
        <v>393106.16000000003</v>
      </c>
      <c r="H262" s="234">
        <f>SUMIF('DS by Location'!$B$10:$B$957,'YOY Comparison DS'!$B262,'DS by Location'!$H$10:$H$957)+SUMIF('DS by Location'!$B$10:$B$957,'YOY Comparison DS'!$B262,'DS by Location'!$I$10:$I$957)+SUMIF('DS by Location'!$B$10:$B$957,'YOY Comparison DS'!$B262,'DS by Location'!$J$10:$J$957)</f>
        <v>0</v>
      </c>
      <c r="I262" s="245">
        <f t="shared" si="13"/>
        <v>0</v>
      </c>
      <c r="K262" s="234" t="e">
        <f t="shared" si="14"/>
        <v>#REF!</v>
      </c>
      <c r="T262" s="39"/>
    </row>
    <row r="263" spans="1:20" x14ac:dyDescent="0.25">
      <c r="A263" t="s">
        <v>1684</v>
      </c>
      <c r="B263">
        <v>5300</v>
      </c>
      <c r="C263" s="234" t="e">
        <f>SUMIF(#REF!,'YOY Comparison DS'!B263,#REF!)</f>
        <v>#REF!</v>
      </c>
      <c r="D263" s="234" t="e">
        <f>SUMIF(#REF!,'YOY Comparison DS'!$B263,#REF!)+SUMIF(#REF!,'YOY Comparison DS'!$B263,#REF!)+SUMIF(#REF!,'YOY Comparison DS'!$B263,#REF!)</f>
        <v>#REF!</v>
      </c>
      <c r="E263" s="245" t="e">
        <f t="shared" si="12"/>
        <v>#REF!</v>
      </c>
      <c r="G263" s="234">
        <f>SUMIF('DS by Location'!$B$10:$B$957,'YOY Comparison DS'!B263,'DS by Location'!$G$10:$G$957)</f>
        <v>598866.81000000006</v>
      </c>
      <c r="H263" s="234">
        <f>SUMIF('DS by Location'!$B$10:$B$957,'YOY Comparison DS'!$B263,'DS by Location'!$H$10:$H$957)+SUMIF('DS by Location'!$B$10:$B$957,'YOY Comparison DS'!$B263,'DS by Location'!$I$10:$I$957)+SUMIF('DS by Location'!$B$10:$B$957,'YOY Comparison DS'!$B263,'DS by Location'!$J$10:$J$957)</f>
        <v>0</v>
      </c>
      <c r="I263" s="245">
        <f t="shared" si="13"/>
        <v>0</v>
      </c>
      <c r="K263" s="234" t="e">
        <f t="shared" si="14"/>
        <v>#REF!</v>
      </c>
      <c r="T263" s="39"/>
    </row>
    <row r="264" spans="1:20" x14ac:dyDescent="0.25">
      <c r="A264" t="s">
        <v>1204</v>
      </c>
      <c r="B264">
        <v>5301</v>
      </c>
      <c r="C264" s="234" t="e">
        <f>SUMIF(#REF!,'YOY Comparison DS'!B264,#REF!)</f>
        <v>#REF!</v>
      </c>
      <c r="D264" s="234" t="e">
        <f>SUMIF(#REF!,'YOY Comparison DS'!$B264,#REF!)+SUMIF(#REF!,'YOY Comparison DS'!$B264,#REF!)+SUMIF(#REF!,'YOY Comparison DS'!$B264,#REF!)</f>
        <v>#REF!</v>
      </c>
      <c r="E264" s="245" t="e">
        <f t="shared" si="12"/>
        <v>#REF!</v>
      </c>
      <c r="G264" s="234">
        <f>SUMIF('DS by Location'!$B$10:$B$957,'YOY Comparison DS'!B264,'DS by Location'!$G$10:$G$957)</f>
        <v>3501994.0199999996</v>
      </c>
      <c r="H264" s="234">
        <f>SUMIF('DS by Location'!$B$10:$B$957,'YOY Comparison DS'!$B264,'DS by Location'!$H$10:$H$957)+SUMIF('DS by Location'!$B$10:$B$957,'YOY Comparison DS'!$B264,'DS by Location'!$I$10:$I$957)+SUMIF('DS by Location'!$B$10:$B$957,'YOY Comparison DS'!$B264,'DS by Location'!$J$10:$J$957)</f>
        <v>0</v>
      </c>
      <c r="I264" s="245">
        <f t="shared" si="13"/>
        <v>0</v>
      </c>
      <c r="K264" s="234" t="e">
        <f t="shared" si="14"/>
        <v>#REF!</v>
      </c>
      <c r="T264" s="39"/>
    </row>
    <row r="265" spans="1:20" x14ac:dyDescent="0.25">
      <c r="A265" t="s">
        <v>1205</v>
      </c>
      <c r="B265">
        <v>5302</v>
      </c>
      <c r="C265" s="234" t="e">
        <f>SUMIF(#REF!,'YOY Comparison DS'!B265,#REF!)</f>
        <v>#REF!</v>
      </c>
      <c r="D265" s="234" t="e">
        <f>SUMIF(#REF!,'YOY Comparison DS'!$B265,#REF!)+SUMIF(#REF!,'YOY Comparison DS'!$B265,#REF!)+SUMIF(#REF!,'YOY Comparison DS'!$B265,#REF!)</f>
        <v>#REF!</v>
      </c>
      <c r="E265" s="245" t="e">
        <f t="shared" si="12"/>
        <v>#REF!</v>
      </c>
      <c r="G265" s="234">
        <f>SUMIF('DS by Location'!$B$10:$B$957,'YOY Comparison DS'!B265,'DS by Location'!$G$10:$G$957)</f>
        <v>8725091.1099999994</v>
      </c>
      <c r="H265" s="234">
        <f>SUMIF('DS by Location'!$B$10:$B$957,'YOY Comparison DS'!$B265,'DS by Location'!$H$10:$H$957)+SUMIF('DS by Location'!$B$10:$B$957,'YOY Comparison DS'!$B265,'DS by Location'!$I$10:$I$957)+SUMIF('DS by Location'!$B$10:$B$957,'YOY Comparison DS'!$B265,'DS by Location'!$J$10:$J$957)</f>
        <v>0</v>
      </c>
      <c r="I265" s="245">
        <f t="shared" si="13"/>
        <v>0</v>
      </c>
      <c r="K265" s="234" t="e">
        <f t="shared" si="14"/>
        <v>#REF!</v>
      </c>
      <c r="T265" s="39"/>
    </row>
    <row r="266" spans="1:20" x14ac:dyDescent="0.25">
      <c r="A266" t="s">
        <v>1206</v>
      </c>
      <c r="B266">
        <v>5303</v>
      </c>
      <c r="C266" s="234" t="e">
        <f>SUMIF(#REF!,'YOY Comparison DS'!B266,#REF!)</f>
        <v>#REF!</v>
      </c>
      <c r="D266" s="234" t="e">
        <f>SUMIF(#REF!,'YOY Comparison DS'!$B266,#REF!)+SUMIF(#REF!,'YOY Comparison DS'!$B266,#REF!)+SUMIF(#REF!,'YOY Comparison DS'!$B266,#REF!)</f>
        <v>#REF!</v>
      </c>
      <c r="E266" s="245" t="e">
        <f t="shared" si="12"/>
        <v>#REF!</v>
      </c>
      <c r="G266" s="234">
        <f>SUMIF('DS by Location'!$B$10:$B$957,'YOY Comparison DS'!B266,'DS by Location'!$G$10:$G$957)</f>
        <v>11560999.449999992</v>
      </c>
      <c r="H266" s="234">
        <f>SUMIF('DS by Location'!$B$10:$B$957,'YOY Comparison DS'!$B266,'DS by Location'!$H$10:$H$957)+SUMIF('DS by Location'!$B$10:$B$957,'YOY Comparison DS'!$B266,'DS by Location'!$I$10:$I$957)+SUMIF('DS by Location'!$B$10:$B$957,'YOY Comparison DS'!$B266,'DS by Location'!$J$10:$J$957)</f>
        <v>0</v>
      </c>
      <c r="I266" s="245">
        <f t="shared" si="13"/>
        <v>0</v>
      </c>
      <c r="K266" s="234" t="e">
        <f t="shared" si="14"/>
        <v>#REF!</v>
      </c>
      <c r="T266" s="39"/>
    </row>
    <row r="267" spans="1:20" x14ac:dyDescent="0.25">
      <c r="A267" t="s">
        <v>1207</v>
      </c>
      <c r="B267">
        <v>5304</v>
      </c>
      <c r="C267" s="234" t="e">
        <f>SUMIF(#REF!,'YOY Comparison DS'!B267,#REF!)</f>
        <v>#REF!</v>
      </c>
      <c r="D267" s="234" t="e">
        <f>SUMIF(#REF!,'YOY Comparison DS'!$B267,#REF!)+SUMIF(#REF!,'YOY Comparison DS'!$B267,#REF!)+SUMIF(#REF!,'YOY Comparison DS'!$B267,#REF!)</f>
        <v>#REF!</v>
      </c>
      <c r="E267" s="245" t="e">
        <f t="shared" si="12"/>
        <v>#REF!</v>
      </c>
      <c r="G267" s="234">
        <f>SUMIF('DS by Location'!$B$10:$B$957,'YOY Comparison DS'!B267,'DS by Location'!$G$10:$G$957)</f>
        <v>638067.50999999978</v>
      </c>
      <c r="H267" s="234">
        <f>SUMIF('DS by Location'!$B$10:$B$957,'YOY Comparison DS'!$B267,'DS by Location'!$H$10:$H$957)+SUMIF('DS by Location'!$B$10:$B$957,'YOY Comparison DS'!$B267,'DS by Location'!$I$10:$I$957)+SUMIF('DS by Location'!$B$10:$B$957,'YOY Comparison DS'!$B267,'DS by Location'!$J$10:$J$957)</f>
        <v>0</v>
      </c>
      <c r="I267" s="245">
        <f t="shared" si="13"/>
        <v>0</v>
      </c>
      <c r="K267" s="234" t="e">
        <f t="shared" si="14"/>
        <v>#REF!</v>
      </c>
      <c r="T267" s="39"/>
    </row>
    <row r="268" spans="1:20" x14ac:dyDescent="0.25">
      <c r="A268" t="s">
        <v>1208</v>
      </c>
      <c r="B268">
        <v>5305</v>
      </c>
      <c r="C268" s="234" t="e">
        <f>SUMIF(#REF!,'YOY Comparison DS'!B268,#REF!)</f>
        <v>#REF!</v>
      </c>
      <c r="D268" s="234" t="e">
        <f>SUMIF(#REF!,'YOY Comparison DS'!$B268,#REF!)+SUMIF(#REF!,'YOY Comparison DS'!$B268,#REF!)+SUMIF(#REF!,'YOY Comparison DS'!$B268,#REF!)</f>
        <v>#REF!</v>
      </c>
      <c r="E268" s="245" t="e">
        <f t="shared" si="12"/>
        <v>#REF!</v>
      </c>
      <c r="G268" s="234">
        <f>SUMIF('DS by Location'!$B$10:$B$957,'YOY Comparison DS'!B268,'DS by Location'!$G$10:$G$957)</f>
        <v>16076397.630000042</v>
      </c>
      <c r="H268" s="234">
        <f>SUMIF('DS by Location'!$B$10:$B$957,'YOY Comparison DS'!$B268,'DS by Location'!$H$10:$H$957)+SUMIF('DS by Location'!$B$10:$B$957,'YOY Comparison DS'!$B268,'DS by Location'!$I$10:$I$957)+SUMIF('DS by Location'!$B$10:$B$957,'YOY Comparison DS'!$B268,'DS by Location'!$J$10:$J$957)</f>
        <v>0</v>
      </c>
      <c r="I268" s="245">
        <f t="shared" si="13"/>
        <v>0</v>
      </c>
      <c r="K268" s="234" t="e">
        <f t="shared" si="14"/>
        <v>#REF!</v>
      </c>
      <c r="T268" s="39"/>
    </row>
    <row r="269" spans="1:20" x14ac:dyDescent="0.25">
      <c r="A269" t="s">
        <v>1209</v>
      </c>
      <c r="B269">
        <v>5306</v>
      </c>
      <c r="C269" s="234" t="e">
        <f>SUMIF(#REF!,'YOY Comparison DS'!B269,#REF!)</f>
        <v>#REF!</v>
      </c>
      <c r="D269" s="234" t="e">
        <f>SUMIF(#REF!,'YOY Comparison DS'!$B269,#REF!)+SUMIF(#REF!,'YOY Comparison DS'!$B269,#REF!)+SUMIF(#REF!,'YOY Comparison DS'!$B269,#REF!)</f>
        <v>#REF!</v>
      </c>
      <c r="E269" s="245" t="e">
        <f t="shared" si="12"/>
        <v>#REF!</v>
      </c>
      <c r="G269" s="234">
        <f>SUMIF('DS by Location'!$B$10:$B$957,'YOY Comparison DS'!B269,'DS by Location'!$G$10:$G$957)</f>
        <v>4395851.3100000005</v>
      </c>
      <c r="H269" s="234">
        <f>SUMIF('DS by Location'!$B$10:$B$957,'YOY Comparison DS'!$B269,'DS by Location'!$H$10:$H$957)+SUMIF('DS by Location'!$B$10:$B$957,'YOY Comparison DS'!$B269,'DS by Location'!$I$10:$I$957)+SUMIF('DS by Location'!$B$10:$B$957,'YOY Comparison DS'!$B269,'DS by Location'!$J$10:$J$957)</f>
        <v>0</v>
      </c>
      <c r="I269" s="245">
        <f t="shared" si="13"/>
        <v>0</v>
      </c>
      <c r="K269" s="234" t="e">
        <f t="shared" si="14"/>
        <v>#REF!</v>
      </c>
      <c r="T269" s="39"/>
    </row>
    <row r="270" spans="1:20" x14ac:dyDescent="0.25">
      <c r="A270" t="s">
        <v>1210</v>
      </c>
      <c r="B270">
        <v>5307</v>
      </c>
      <c r="C270" s="234" t="e">
        <f>SUMIF(#REF!,'YOY Comparison DS'!B270,#REF!)</f>
        <v>#REF!</v>
      </c>
      <c r="D270" s="234" t="e">
        <f>SUMIF(#REF!,'YOY Comparison DS'!$B270,#REF!)+SUMIF(#REF!,'YOY Comparison DS'!$B270,#REF!)+SUMIF(#REF!,'YOY Comparison DS'!$B270,#REF!)</f>
        <v>#REF!</v>
      </c>
      <c r="E270" s="245" t="e">
        <f t="shared" si="12"/>
        <v>#REF!</v>
      </c>
      <c r="G270" s="234">
        <f>SUMIF('DS by Location'!$B$10:$B$957,'YOY Comparison DS'!B270,'DS by Location'!$G$10:$G$957)</f>
        <v>184549.43</v>
      </c>
      <c r="H270" s="234">
        <f>SUMIF('DS by Location'!$B$10:$B$957,'YOY Comparison DS'!$B270,'DS by Location'!$H$10:$H$957)+SUMIF('DS by Location'!$B$10:$B$957,'YOY Comparison DS'!$B270,'DS by Location'!$I$10:$I$957)+SUMIF('DS by Location'!$B$10:$B$957,'YOY Comparison DS'!$B270,'DS by Location'!$J$10:$J$957)</f>
        <v>0</v>
      </c>
      <c r="I270" s="245">
        <f t="shared" si="13"/>
        <v>0</v>
      </c>
      <c r="K270" s="234" t="e">
        <f t="shared" si="14"/>
        <v>#REF!</v>
      </c>
      <c r="T270" s="39"/>
    </row>
    <row r="271" spans="1:20" x14ac:dyDescent="0.25">
      <c r="A271" t="s">
        <v>1211</v>
      </c>
      <c r="B271">
        <v>5308</v>
      </c>
      <c r="C271" s="234" t="e">
        <f>SUMIF(#REF!,'YOY Comparison DS'!B271,#REF!)</f>
        <v>#REF!</v>
      </c>
      <c r="D271" s="234" t="e">
        <f>SUMIF(#REF!,'YOY Comparison DS'!$B271,#REF!)+SUMIF(#REF!,'YOY Comparison DS'!$B271,#REF!)+SUMIF(#REF!,'YOY Comparison DS'!$B271,#REF!)</f>
        <v>#REF!</v>
      </c>
      <c r="E271" s="245" t="e">
        <f t="shared" si="12"/>
        <v>#REF!</v>
      </c>
      <c r="G271" s="234">
        <f>SUMIF('DS by Location'!$B$10:$B$957,'YOY Comparison DS'!B271,'DS by Location'!$G$10:$G$957)</f>
        <v>944823.93999999983</v>
      </c>
      <c r="H271" s="234">
        <f>SUMIF('DS by Location'!$B$10:$B$957,'YOY Comparison DS'!$B271,'DS by Location'!$H$10:$H$957)+SUMIF('DS by Location'!$B$10:$B$957,'YOY Comparison DS'!$B271,'DS by Location'!$I$10:$I$957)+SUMIF('DS by Location'!$B$10:$B$957,'YOY Comparison DS'!$B271,'DS by Location'!$J$10:$J$957)</f>
        <v>0</v>
      </c>
      <c r="I271" s="245">
        <f t="shared" si="13"/>
        <v>0</v>
      </c>
      <c r="K271" s="234" t="e">
        <f t="shared" si="14"/>
        <v>#REF!</v>
      </c>
      <c r="T271" s="39"/>
    </row>
    <row r="272" spans="1:20" x14ac:dyDescent="0.25">
      <c r="A272" t="s">
        <v>1212</v>
      </c>
      <c r="B272">
        <v>5309</v>
      </c>
      <c r="C272" s="234" t="e">
        <f>SUMIF(#REF!,'YOY Comparison DS'!B272,#REF!)</f>
        <v>#REF!</v>
      </c>
      <c r="D272" s="234" t="e">
        <f>SUMIF(#REF!,'YOY Comparison DS'!$B272,#REF!)+SUMIF(#REF!,'YOY Comparison DS'!$B272,#REF!)+SUMIF(#REF!,'YOY Comparison DS'!$B272,#REF!)</f>
        <v>#REF!</v>
      </c>
      <c r="E272" s="245" t="e">
        <f t="shared" si="12"/>
        <v>#REF!</v>
      </c>
      <c r="G272" s="234">
        <f>SUMIF('DS by Location'!$B$10:$B$957,'YOY Comparison DS'!B272,'DS by Location'!$G$10:$G$957)</f>
        <v>6818276.820000005</v>
      </c>
      <c r="H272" s="234">
        <f>SUMIF('DS by Location'!$B$10:$B$957,'YOY Comparison DS'!$B272,'DS by Location'!$H$10:$H$957)+SUMIF('DS by Location'!$B$10:$B$957,'YOY Comparison DS'!$B272,'DS by Location'!$I$10:$I$957)+SUMIF('DS by Location'!$B$10:$B$957,'YOY Comparison DS'!$B272,'DS by Location'!$J$10:$J$957)</f>
        <v>0</v>
      </c>
      <c r="I272" s="245">
        <f t="shared" si="13"/>
        <v>0</v>
      </c>
      <c r="K272" s="234" t="e">
        <f t="shared" si="14"/>
        <v>#REF!</v>
      </c>
      <c r="T272" s="39"/>
    </row>
    <row r="273" spans="1:20" x14ac:dyDescent="0.25">
      <c r="A273" t="s">
        <v>1213</v>
      </c>
      <c r="B273">
        <v>5310</v>
      </c>
      <c r="C273" s="234" t="e">
        <f>SUMIF(#REF!,'YOY Comparison DS'!B273,#REF!)</f>
        <v>#REF!</v>
      </c>
      <c r="D273" s="234" t="e">
        <f>SUMIF(#REF!,'YOY Comparison DS'!$B273,#REF!)+SUMIF(#REF!,'YOY Comparison DS'!$B273,#REF!)+SUMIF(#REF!,'YOY Comparison DS'!$B273,#REF!)</f>
        <v>#REF!</v>
      </c>
      <c r="E273" s="245" t="e">
        <f t="shared" si="12"/>
        <v>#REF!</v>
      </c>
      <c r="G273" s="234">
        <f>SUMIF('DS by Location'!$B$10:$B$957,'YOY Comparison DS'!B273,'DS by Location'!$G$10:$G$957)</f>
        <v>16695418.07</v>
      </c>
      <c r="H273" s="234">
        <f>SUMIF('DS by Location'!$B$10:$B$957,'YOY Comparison DS'!$B273,'DS by Location'!$H$10:$H$957)+SUMIF('DS by Location'!$B$10:$B$957,'YOY Comparison DS'!$B273,'DS by Location'!$I$10:$I$957)+SUMIF('DS by Location'!$B$10:$B$957,'YOY Comparison DS'!$B273,'DS by Location'!$J$10:$J$957)</f>
        <v>0</v>
      </c>
      <c r="I273" s="245">
        <f t="shared" si="13"/>
        <v>0</v>
      </c>
      <c r="K273" s="234" t="e">
        <f t="shared" si="14"/>
        <v>#REF!</v>
      </c>
      <c r="T273" s="39"/>
    </row>
    <row r="274" spans="1:20" x14ac:dyDescent="0.25">
      <c r="A274" t="s">
        <v>1214</v>
      </c>
      <c r="B274">
        <v>5311</v>
      </c>
      <c r="C274" s="234" t="e">
        <f>SUMIF(#REF!,'YOY Comparison DS'!B274,#REF!)</f>
        <v>#REF!</v>
      </c>
      <c r="D274" s="234" t="e">
        <f>SUMIF(#REF!,'YOY Comparison DS'!$B274,#REF!)+SUMIF(#REF!,'YOY Comparison DS'!$B274,#REF!)+SUMIF(#REF!,'YOY Comparison DS'!$B274,#REF!)</f>
        <v>#REF!</v>
      </c>
      <c r="E274" s="245" t="e">
        <f t="shared" si="12"/>
        <v>#REF!</v>
      </c>
      <c r="G274" s="234">
        <f>SUMIF('DS by Location'!$B$10:$B$957,'YOY Comparison DS'!B274,'DS by Location'!$G$10:$G$957)</f>
        <v>4815360.3699999992</v>
      </c>
      <c r="H274" s="234">
        <f>SUMIF('DS by Location'!$B$10:$B$957,'YOY Comparison DS'!$B274,'DS by Location'!$H$10:$H$957)+SUMIF('DS by Location'!$B$10:$B$957,'YOY Comparison DS'!$B274,'DS by Location'!$I$10:$I$957)+SUMIF('DS by Location'!$B$10:$B$957,'YOY Comparison DS'!$B274,'DS by Location'!$J$10:$J$957)</f>
        <v>0</v>
      </c>
      <c r="I274" s="245">
        <f t="shared" si="13"/>
        <v>0</v>
      </c>
      <c r="K274" s="234" t="e">
        <f t="shared" si="14"/>
        <v>#REF!</v>
      </c>
      <c r="T274" s="39"/>
    </row>
    <row r="275" spans="1:20" x14ac:dyDescent="0.25">
      <c r="A275" t="s">
        <v>1215</v>
      </c>
      <c r="B275">
        <v>5312</v>
      </c>
      <c r="C275" s="234" t="e">
        <f>SUMIF(#REF!,'YOY Comparison DS'!B275,#REF!)</f>
        <v>#REF!</v>
      </c>
      <c r="D275" s="234" t="e">
        <f>SUMIF(#REF!,'YOY Comparison DS'!$B275,#REF!)+SUMIF(#REF!,'YOY Comparison DS'!$B275,#REF!)+SUMIF(#REF!,'YOY Comparison DS'!$B275,#REF!)</f>
        <v>#REF!</v>
      </c>
      <c r="E275" s="245" t="e">
        <f t="shared" si="12"/>
        <v>#REF!</v>
      </c>
      <c r="G275" s="234">
        <f>SUMIF('DS by Location'!$B$10:$B$957,'YOY Comparison DS'!B275,'DS by Location'!$G$10:$G$957)</f>
        <v>10738206.640000006</v>
      </c>
      <c r="H275" s="234">
        <f>SUMIF('DS by Location'!$B$10:$B$957,'YOY Comparison DS'!$B275,'DS by Location'!$H$10:$H$957)+SUMIF('DS by Location'!$B$10:$B$957,'YOY Comparison DS'!$B275,'DS by Location'!$I$10:$I$957)+SUMIF('DS by Location'!$B$10:$B$957,'YOY Comparison DS'!$B275,'DS by Location'!$J$10:$J$957)</f>
        <v>0</v>
      </c>
      <c r="I275" s="245">
        <f t="shared" si="13"/>
        <v>0</v>
      </c>
      <c r="K275" s="234" t="e">
        <f t="shared" si="14"/>
        <v>#REF!</v>
      </c>
      <c r="T275" s="39"/>
    </row>
    <row r="276" spans="1:20" x14ac:dyDescent="0.25">
      <c r="A276" t="s">
        <v>1216</v>
      </c>
      <c r="B276">
        <v>5313</v>
      </c>
      <c r="C276" s="234" t="e">
        <f>SUMIF(#REF!,'YOY Comparison DS'!B276,#REF!)</f>
        <v>#REF!</v>
      </c>
      <c r="D276" s="234" t="e">
        <f>SUMIF(#REF!,'YOY Comparison DS'!$B276,#REF!)+SUMIF(#REF!,'YOY Comparison DS'!$B276,#REF!)+SUMIF(#REF!,'YOY Comparison DS'!$B276,#REF!)</f>
        <v>#REF!</v>
      </c>
      <c r="E276" s="245" t="e">
        <f t="shared" si="12"/>
        <v>#REF!</v>
      </c>
      <c r="G276" s="234">
        <f>SUMIF('DS by Location'!$B$10:$B$957,'YOY Comparison DS'!B276,'DS by Location'!$G$10:$G$957)</f>
        <v>279986.09000000003</v>
      </c>
      <c r="H276" s="234">
        <f>SUMIF('DS by Location'!$B$10:$B$957,'YOY Comparison DS'!$B276,'DS by Location'!$H$10:$H$957)+SUMIF('DS by Location'!$B$10:$B$957,'YOY Comparison DS'!$B276,'DS by Location'!$I$10:$I$957)+SUMIF('DS by Location'!$B$10:$B$957,'YOY Comparison DS'!$B276,'DS by Location'!$J$10:$J$957)</f>
        <v>0</v>
      </c>
      <c r="I276" s="245">
        <f t="shared" si="13"/>
        <v>0</v>
      </c>
      <c r="K276" s="234" t="e">
        <f t="shared" si="14"/>
        <v>#REF!</v>
      </c>
      <c r="T276" s="39"/>
    </row>
    <row r="277" spans="1:20" x14ac:dyDescent="0.25">
      <c r="A277" t="s">
        <v>1217</v>
      </c>
      <c r="B277">
        <v>5315</v>
      </c>
      <c r="C277" s="234" t="e">
        <f>SUMIF(#REF!,'YOY Comparison DS'!B277,#REF!)</f>
        <v>#REF!</v>
      </c>
      <c r="D277" s="234" t="e">
        <f>SUMIF(#REF!,'YOY Comparison DS'!$B277,#REF!)+SUMIF(#REF!,'YOY Comparison DS'!$B277,#REF!)+SUMIF(#REF!,'YOY Comparison DS'!$B277,#REF!)</f>
        <v>#REF!</v>
      </c>
      <c r="E277" s="245" t="e">
        <f t="shared" si="12"/>
        <v>#REF!</v>
      </c>
      <c r="G277" s="234">
        <f>SUMIF('DS by Location'!$B$10:$B$957,'YOY Comparison DS'!B277,'DS by Location'!$G$10:$G$957)</f>
        <v>8080747.0500000017</v>
      </c>
      <c r="H277" s="234">
        <f>SUMIF('DS by Location'!$B$10:$B$957,'YOY Comparison DS'!$B277,'DS by Location'!$H$10:$H$957)+SUMIF('DS by Location'!$B$10:$B$957,'YOY Comparison DS'!$B277,'DS by Location'!$I$10:$I$957)+SUMIF('DS by Location'!$B$10:$B$957,'YOY Comparison DS'!$B277,'DS by Location'!$J$10:$J$957)</f>
        <v>0</v>
      </c>
      <c r="I277" s="245">
        <f t="shared" si="13"/>
        <v>0</v>
      </c>
      <c r="K277" s="234" t="e">
        <f t="shared" si="14"/>
        <v>#REF!</v>
      </c>
      <c r="T277" s="39"/>
    </row>
    <row r="278" spans="1:20" x14ac:dyDescent="0.25">
      <c r="A278" t="s">
        <v>1218</v>
      </c>
      <c r="B278">
        <v>5316</v>
      </c>
      <c r="C278" s="234" t="e">
        <f>SUMIF(#REF!,'YOY Comparison DS'!B278,#REF!)</f>
        <v>#REF!</v>
      </c>
      <c r="D278" s="234" t="e">
        <f>SUMIF(#REF!,'YOY Comparison DS'!$B278,#REF!)+SUMIF(#REF!,'YOY Comparison DS'!$B278,#REF!)+SUMIF(#REF!,'YOY Comparison DS'!$B278,#REF!)</f>
        <v>#REF!</v>
      </c>
      <c r="E278" s="245" t="e">
        <f t="shared" si="12"/>
        <v>#REF!</v>
      </c>
      <c r="G278" s="234">
        <f>SUMIF('DS by Location'!$B$10:$B$957,'YOY Comparison DS'!B278,'DS by Location'!$G$10:$G$957)</f>
        <v>355876.20999999996</v>
      </c>
      <c r="H278" s="234">
        <f>SUMIF('DS by Location'!$B$10:$B$957,'YOY Comparison DS'!$B278,'DS by Location'!$H$10:$H$957)+SUMIF('DS by Location'!$B$10:$B$957,'YOY Comparison DS'!$B278,'DS by Location'!$I$10:$I$957)+SUMIF('DS by Location'!$B$10:$B$957,'YOY Comparison DS'!$B278,'DS by Location'!$J$10:$J$957)</f>
        <v>0</v>
      </c>
      <c r="I278" s="245">
        <f t="shared" si="13"/>
        <v>0</v>
      </c>
      <c r="K278" s="234" t="e">
        <f t="shared" si="14"/>
        <v>#REF!</v>
      </c>
      <c r="T278" s="39"/>
    </row>
    <row r="279" spans="1:20" x14ac:dyDescent="0.25">
      <c r="A279" t="s">
        <v>1219</v>
      </c>
      <c r="B279">
        <v>5317</v>
      </c>
      <c r="C279" s="234" t="e">
        <f>SUMIF(#REF!,'YOY Comparison DS'!B279,#REF!)</f>
        <v>#REF!</v>
      </c>
      <c r="D279" s="234" t="e">
        <f>SUMIF(#REF!,'YOY Comparison DS'!$B279,#REF!)+SUMIF(#REF!,'YOY Comparison DS'!$B279,#REF!)+SUMIF(#REF!,'YOY Comparison DS'!$B279,#REF!)</f>
        <v>#REF!</v>
      </c>
      <c r="E279" s="245" t="e">
        <f t="shared" si="12"/>
        <v>#REF!</v>
      </c>
      <c r="G279" s="234">
        <f>SUMIF('DS by Location'!$B$10:$B$957,'YOY Comparison DS'!B279,'DS by Location'!$G$10:$G$957)</f>
        <v>7596138.5299999984</v>
      </c>
      <c r="H279" s="234">
        <f>SUMIF('DS by Location'!$B$10:$B$957,'YOY Comparison DS'!$B279,'DS by Location'!$H$10:$H$957)+SUMIF('DS by Location'!$B$10:$B$957,'YOY Comparison DS'!$B279,'DS by Location'!$I$10:$I$957)+SUMIF('DS by Location'!$B$10:$B$957,'YOY Comparison DS'!$B279,'DS by Location'!$J$10:$J$957)</f>
        <v>0</v>
      </c>
      <c r="I279" s="245">
        <f t="shared" si="13"/>
        <v>0</v>
      </c>
      <c r="K279" s="234" t="e">
        <f t="shared" si="14"/>
        <v>#REF!</v>
      </c>
      <c r="T279" s="39"/>
    </row>
    <row r="280" spans="1:20" x14ac:dyDescent="0.25">
      <c r="A280" t="s">
        <v>1220</v>
      </c>
      <c r="B280">
        <v>5318</v>
      </c>
      <c r="C280" s="234" t="e">
        <f>SUMIF(#REF!,'YOY Comparison DS'!B280,#REF!)</f>
        <v>#REF!</v>
      </c>
      <c r="D280" s="234" t="e">
        <f>SUMIF(#REF!,'YOY Comparison DS'!$B280,#REF!)+SUMIF(#REF!,'YOY Comparison DS'!$B280,#REF!)+SUMIF(#REF!,'YOY Comparison DS'!$B280,#REF!)</f>
        <v>#REF!</v>
      </c>
      <c r="E280" s="245" t="e">
        <f t="shared" si="12"/>
        <v>#REF!</v>
      </c>
      <c r="G280" s="234">
        <f>SUMIF('DS by Location'!$B$10:$B$957,'YOY Comparison DS'!B280,'DS by Location'!$G$10:$G$957)</f>
        <v>1000578.76</v>
      </c>
      <c r="H280" s="234">
        <f>SUMIF('DS by Location'!$B$10:$B$957,'YOY Comparison DS'!$B280,'DS by Location'!$H$10:$H$957)+SUMIF('DS by Location'!$B$10:$B$957,'YOY Comparison DS'!$B280,'DS by Location'!$I$10:$I$957)+SUMIF('DS by Location'!$B$10:$B$957,'YOY Comparison DS'!$B280,'DS by Location'!$J$10:$J$957)</f>
        <v>0</v>
      </c>
      <c r="I280" s="245">
        <f t="shared" si="13"/>
        <v>0</v>
      </c>
      <c r="K280" s="234" t="e">
        <f t="shared" si="14"/>
        <v>#REF!</v>
      </c>
      <c r="T280" s="39"/>
    </row>
    <row r="281" spans="1:20" x14ac:dyDescent="0.25">
      <c r="A281" t="s">
        <v>1221</v>
      </c>
      <c r="B281">
        <v>5319</v>
      </c>
      <c r="C281" s="234" t="e">
        <f>SUMIF(#REF!,'YOY Comparison DS'!B281,#REF!)</f>
        <v>#REF!</v>
      </c>
      <c r="D281" s="234" t="e">
        <f>SUMIF(#REF!,'YOY Comparison DS'!$B281,#REF!)+SUMIF(#REF!,'YOY Comparison DS'!$B281,#REF!)+SUMIF(#REF!,'YOY Comparison DS'!$B281,#REF!)</f>
        <v>#REF!</v>
      </c>
      <c r="E281" s="245" t="e">
        <f t="shared" si="12"/>
        <v>#REF!</v>
      </c>
      <c r="G281" s="234">
        <f>SUMIF('DS by Location'!$B$10:$B$957,'YOY Comparison DS'!B281,'DS by Location'!$G$10:$G$957)</f>
        <v>877189.7699999999</v>
      </c>
      <c r="H281" s="234">
        <f>SUMIF('DS by Location'!$B$10:$B$957,'YOY Comparison DS'!$B281,'DS by Location'!$H$10:$H$957)+SUMIF('DS by Location'!$B$10:$B$957,'YOY Comparison DS'!$B281,'DS by Location'!$I$10:$I$957)+SUMIF('DS by Location'!$B$10:$B$957,'YOY Comparison DS'!$B281,'DS by Location'!$J$10:$J$957)</f>
        <v>0</v>
      </c>
      <c r="I281" s="245">
        <f t="shared" si="13"/>
        <v>0</v>
      </c>
      <c r="K281" s="234" t="e">
        <f t="shared" si="14"/>
        <v>#REF!</v>
      </c>
      <c r="T281" s="39"/>
    </row>
    <row r="282" spans="1:20" x14ac:dyDescent="0.25">
      <c r="A282" t="s">
        <v>1222</v>
      </c>
      <c r="B282">
        <v>5320</v>
      </c>
      <c r="C282" s="234" t="e">
        <f>SUMIF(#REF!,'YOY Comparison DS'!B282,#REF!)</f>
        <v>#REF!</v>
      </c>
      <c r="D282" s="234" t="e">
        <f>SUMIF(#REF!,'YOY Comparison DS'!$B282,#REF!)+SUMIF(#REF!,'YOY Comparison DS'!$B282,#REF!)+SUMIF(#REF!,'YOY Comparison DS'!$B282,#REF!)</f>
        <v>#REF!</v>
      </c>
      <c r="E282" s="245" t="e">
        <f t="shared" si="12"/>
        <v>#REF!</v>
      </c>
      <c r="G282" s="234">
        <f>SUMIF('DS by Location'!$B$10:$B$957,'YOY Comparison DS'!B282,'DS by Location'!$G$10:$G$957)</f>
        <v>5499931.5999999996</v>
      </c>
      <c r="H282" s="234">
        <f>SUMIF('DS by Location'!$B$10:$B$957,'YOY Comparison DS'!$B282,'DS by Location'!$H$10:$H$957)+SUMIF('DS by Location'!$B$10:$B$957,'YOY Comparison DS'!$B282,'DS by Location'!$I$10:$I$957)+SUMIF('DS by Location'!$B$10:$B$957,'YOY Comparison DS'!$B282,'DS by Location'!$J$10:$J$957)</f>
        <v>0</v>
      </c>
      <c r="I282" s="245">
        <f t="shared" si="13"/>
        <v>0</v>
      </c>
      <c r="K282" s="234" t="e">
        <f t="shared" si="14"/>
        <v>#REF!</v>
      </c>
      <c r="T282" s="39"/>
    </row>
    <row r="283" spans="1:20" x14ac:dyDescent="0.25">
      <c r="A283" t="s">
        <v>1223</v>
      </c>
      <c r="B283">
        <v>5321</v>
      </c>
      <c r="C283" s="234" t="e">
        <f>SUMIF(#REF!,'YOY Comparison DS'!B283,#REF!)</f>
        <v>#REF!</v>
      </c>
      <c r="D283" s="234" t="e">
        <f>SUMIF(#REF!,'YOY Comparison DS'!$B283,#REF!)+SUMIF(#REF!,'YOY Comparison DS'!$B283,#REF!)+SUMIF(#REF!,'YOY Comparison DS'!$B283,#REF!)</f>
        <v>#REF!</v>
      </c>
      <c r="E283" s="245" t="e">
        <f t="shared" si="12"/>
        <v>#REF!</v>
      </c>
      <c r="G283" s="234">
        <f>SUMIF('DS by Location'!$B$10:$B$957,'YOY Comparison DS'!B283,'DS by Location'!$G$10:$G$957)</f>
        <v>7369378.8600000115</v>
      </c>
      <c r="H283" s="234">
        <f>SUMIF('DS by Location'!$B$10:$B$957,'YOY Comparison DS'!$B283,'DS by Location'!$H$10:$H$957)+SUMIF('DS by Location'!$B$10:$B$957,'YOY Comparison DS'!$B283,'DS by Location'!$I$10:$I$957)+SUMIF('DS by Location'!$B$10:$B$957,'YOY Comparison DS'!$B283,'DS by Location'!$J$10:$J$957)</f>
        <v>0</v>
      </c>
      <c r="I283" s="245">
        <f t="shared" si="13"/>
        <v>0</v>
      </c>
      <c r="K283" s="234" t="e">
        <f t="shared" si="14"/>
        <v>#REF!</v>
      </c>
      <c r="T283" s="39"/>
    </row>
    <row r="284" spans="1:20" x14ac:dyDescent="0.25">
      <c r="A284" t="s">
        <v>1224</v>
      </c>
      <c r="B284">
        <v>5322</v>
      </c>
      <c r="C284" s="234" t="e">
        <f>SUMIF(#REF!,'YOY Comparison DS'!B284,#REF!)</f>
        <v>#REF!</v>
      </c>
      <c r="D284" s="234" t="e">
        <f>SUMIF(#REF!,'YOY Comparison DS'!$B284,#REF!)+SUMIF(#REF!,'YOY Comparison DS'!$B284,#REF!)+SUMIF(#REF!,'YOY Comparison DS'!$B284,#REF!)</f>
        <v>#REF!</v>
      </c>
      <c r="E284" s="245" t="e">
        <f t="shared" si="12"/>
        <v>#REF!</v>
      </c>
      <c r="G284" s="234">
        <f>SUMIF('DS by Location'!$B$10:$B$957,'YOY Comparison DS'!B284,'DS by Location'!$G$10:$G$957)</f>
        <v>5757849.6000000006</v>
      </c>
      <c r="H284" s="234">
        <f>SUMIF('DS by Location'!$B$10:$B$957,'YOY Comparison DS'!$B284,'DS by Location'!$H$10:$H$957)+SUMIF('DS by Location'!$B$10:$B$957,'YOY Comparison DS'!$B284,'DS by Location'!$I$10:$I$957)+SUMIF('DS by Location'!$B$10:$B$957,'YOY Comparison DS'!$B284,'DS by Location'!$J$10:$J$957)</f>
        <v>0</v>
      </c>
      <c r="I284" s="245">
        <f t="shared" si="13"/>
        <v>0</v>
      </c>
      <c r="K284" s="234" t="e">
        <f t="shared" si="14"/>
        <v>#REF!</v>
      </c>
      <c r="T284" s="39"/>
    </row>
    <row r="285" spans="1:20" x14ac:dyDescent="0.25">
      <c r="A285" t="s">
        <v>1225</v>
      </c>
      <c r="B285">
        <v>5323</v>
      </c>
      <c r="C285" s="234" t="e">
        <f>SUMIF(#REF!,'YOY Comparison DS'!B285,#REF!)</f>
        <v>#REF!</v>
      </c>
      <c r="D285" s="234" t="e">
        <f>SUMIF(#REF!,'YOY Comparison DS'!$B285,#REF!)+SUMIF(#REF!,'YOY Comparison DS'!$B285,#REF!)+SUMIF(#REF!,'YOY Comparison DS'!$B285,#REF!)</f>
        <v>#REF!</v>
      </c>
      <c r="E285" s="245" t="e">
        <f t="shared" si="12"/>
        <v>#REF!</v>
      </c>
      <c r="G285" s="234">
        <f>SUMIF('DS by Location'!$B$10:$B$957,'YOY Comparison DS'!B285,'DS by Location'!$G$10:$G$957)</f>
        <v>15125465.440000003</v>
      </c>
      <c r="H285" s="234">
        <f>SUMIF('DS by Location'!$B$10:$B$957,'YOY Comparison DS'!$B285,'DS by Location'!$H$10:$H$957)+SUMIF('DS by Location'!$B$10:$B$957,'YOY Comparison DS'!$B285,'DS by Location'!$I$10:$I$957)+SUMIF('DS by Location'!$B$10:$B$957,'YOY Comparison DS'!$B285,'DS by Location'!$J$10:$J$957)</f>
        <v>0</v>
      </c>
      <c r="I285" s="245">
        <f t="shared" si="13"/>
        <v>0</v>
      </c>
      <c r="K285" s="234" t="e">
        <f t="shared" si="14"/>
        <v>#REF!</v>
      </c>
      <c r="T285" s="39"/>
    </row>
    <row r="286" spans="1:20" x14ac:dyDescent="0.25">
      <c r="A286" t="s">
        <v>1226</v>
      </c>
      <c r="B286">
        <v>5324</v>
      </c>
      <c r="C286" s="234" t="e">
        <f>SUMIF(#REF!,'YOY Comparison DS'!B286,#REF!)</f>
        <v>#REF!</v>
      </c>
      <c r="D286" s="234" t="e">
        <f>SUMIF(#REF!,'YOY Comparison DS'!$B286,#REF!)+SUMIF(#REF!,'YOY Comparison DS'!$B286,#REF!)+SUMIF(#REF!,'YOY Comparison DS'!$B286,#REF!)</f>
        <v>#REF!</v>
      </c>
      <c r="E286" s="245" t="e">
        <f t="shared" si="12"/>
        <v>#REF!</v>
      </c>
      <c r="G286" s="234">
        <f>SUMIF('DS by Location'!$B$10:$B$957,'YOY Comparison DS'!B286,'DS by Location'!$G$10:$G$957)</f>
        <v>629122.07000000007</v>
      </c>
      <c r="H286" s="234">
        <f>SUMIF('DS by Location'!$B$10:$B$957,'YOY Comparison DS'!$B286,'DS by Location'!$H$10:$H$957)+SUMIF('DS by Location'!$B$10:$B$957,'YOY Comparison DS'!$B286,'DS by Location'!$I$10:$I$957)+SUMIF('DS by Location'!$B$10:$B$957,'YOY Comparison DS'!$B286,'DS by Location'!$J$10:$J$957)</f>
        <v>0</v>
      </c>
      <c r="I286" s="245">
        <f t="shared" si="13"/>
        <v>0</v>
      </c>
      <c r="K286" s="234" t="e">
        <f t="shared" si="14"/>
        <v>#REF!</v>
      </c>
      <c r="T286" s="39"/>
    </row>
    <row r="287" spans="1:20" x14ac:dyDescent="0.25">
      <c r="A287" t="s">
        <v>827</v>
      </c>
      <c r="B287">
        <v>5325</v>
      </c>
      <c r="C287" s="234" t="e">
        <f>SUMIF(#REF!,'YOY Comparison DS'!B287,#REF!)</f>
        <v>#REF!</v>
      </c>
      <c r="D287" s="234" t="e">
        <f>SUMIF(#REF!,'YOY Comparison DS'!$B287,#REF!)+SUMIF(#REF!,'YOY Comparison DS'!$B287,#REF!)+SUMIF(#REF!,'YOY Comparison DS'!$B287,#REF!)</f>
        <v>#REF!</v>
      </c>
      <c r="E287" s="245" t="e">
        <f t="shared" si="12"/>
        <v>#REF!</v>
      </c>
      <c r="G287" s="234">
        <f>SUMIF('DS by Location'!$B$10:$B$957,'YOY Comparison DS'!B287,'DS by Location'!$G$10:$G$957)</f>
        <v>4653530.2200000007</v>
      </c>
      <c r="H287" s="234">
        <f>SUMIF('DS by Location'!$B$10:$B$957,'YOY Comparison DS'!$B287,'DS by Location'!$H$10:$H$957)+SUMIF('DS by Location'!$B$10:$B$957,'YOY Comparison DS'!$B287,'DS by Location'!$I$10:$I$957)+SUMIF('DS by Location'!$B$10:$B$957,'YOY Comparison DS'!$B287,'DS by Location'!$J$10:$J$957)</f>
        <v>0</v>
      </c>
      <c r="I287" s="245">
        <f t="shared" si="13"/>
        <v>0</v>
      </c>
      <c r="K287" s="234" t="e">
        <f t="shared" si="14"/>
        <v>#REF!</v>
      </c>
      <c r="T287" s="39"/>
    </row>
    <row r="288" spans="1:20" x14ac:dyDescent="0.25">
      <c r="A288" t="s">
        <v>1227</v>
      </c>
      <c r="B288">
        <v>5326</v>
      </c>
      <c r="C288" s="234" t="e">
        <f>SUMIF(#REF!,'YOY Comparison DS'!B288,#REF!)</f>
        <v>#REF!</v>
      </c>
      <c r="D288" s="234" t="e">
        <f>SUMIF(#REF!,'YOY Comparison DS'!$B288,#REF!)+SUMIF(#REF!,'YOY Comparison DS'!$B288,#REF!)+SUMIF(#REF!,'YOY Comparison DS'!$B288,#REF!)</f>
        <v>#REF!</v>
      </c>
      <c r="E288" s="245" t="e">
        <f t="shared" si="12"/>
        <v>#REF!</v>
      </c>
      <c r="G288" s="234">
        <f>SUMIF('DS by Location'!$B$10:$B$957,'YOY Comparison DS'!B288,'DS by Location'!$G$10:$G$957)</f>
        <v>1160589.6299999999</v>
      </c>
      <c r="H288" s="234">
        <f>SUMIF('DS by Location'!$B$10:$B$957,'YOY Comparison DS'!$B288,'DS by Location'!$H$10:$H$957)+SUMIF('DS by Location'!$B$10:$B$957,'YOY Comparison DS'!$B288,'DS by Location'!$I$10:$I$957)+SUMIF('DS by Location'!$B$10:$B$957,'YOY Comparison DS'!$B288,'DS by Location'!$J$10:$J$957)</f>
        <v>0</v>
      </c>
      <c r="I288" s="245">
        <f t="shared" si="13"/>
        <v>0</v>
      </c>
      <c r="K288" s="234" t="e">
        <f t="shared" si="14"/>
        <v>#REF!</v>
      </c>
      <c r="T288" s="39"/>
    </row>
    <row r="289" spans="1:20" x14ac:dyDescent="0.25">
      <c r="A289" t="s">
        <v>1228</v>
      </c>
      <c r="B289">
        <v>5327</v>
      </c>
      <c r="C289" s="234" t="e">
        <f>SUMIF(#REF!,'YOY Comparison DS'!B289,#REF!)</f>
        <v>#REF!</v>
      </c>
      <c r="D289" s="234" t="e">
        <f>SUMIF(#REF!,'YOY Comparison DS'!$B289,#REF!)+SUMIF(#REF!,'YOY Comparison DS'!$B289,#REF!)+SUMIF(#REF!,'YOY Comparison DS'!$B289,#REF!)</f>
        <v>#REF!</v>
      </c>
      <c r="E289" s="245" t="e">
        <f t="shared" si="12"/>
        <v>#REF!</v>
      </c>
      <c r="G289" s="234">
        <f>SUMIF('DS by Location'!$B$10:$B$957,'YOY Comparison DS'!B289,'DS by Location'!$G$10:$G$957)</f>
        <v>10309934.949999996</v>
      </c>
      <c r="H289" s="234">
        <f>SUMIF('DS by Location'!$B$10:$B$957,'YOY Comparison DS'!$B289,'DS by Location'!$H$10:$H$957)+SUMIF('DS by Location'!$B$10:$B$957,'YOY Comparison DS'!$B289,'DS by Location'!$I$10:$I$957)+SUMIF('DS by Location'!$B$10:$B$957,'YOY Comparison DS'!$B289,'DS by Location'!$J$10:$J$957)</f>
        <v>0</v>
      </c>
      <c r="I289" s="245">
        <f t="shared" si="13"/>
        <v>0</v>
      </c>
      <c r="K289" s="234" t="e">
        <f t="shared" si="14"/>
        <v>#REF!</v>
      </c>
      <c r="T289" s="39"/>
    </row>
    <row r="290" spans="1:20" x14ac:dyDescent="0.25">
      <c r="A290" t="s">
        <v>1229</v>
      </c>
      <c r="B290">
        <v>5328</v>
      </c>
      <c r="C290" s="234" t="e">
        <f>SUMIF(#REF!,'YOY Comparison DS'!B290,#REF!)</f>
        <v>#REF!</v>
      </c>
      <c r="D290" s="234" t="e">
        <f>SUMIF(#REF!,'YOY Comparison DS'!$B290,#REF!)+SUMIF(#REF!,'YOY Comparison DS'!$B290,#REF!)+SUMIF(#REF!,'YOY Comparison DS'!$B290,#REF!)</f>
        <v>#REF!</v>
      </c>
      <c r="E290" s="245" t="e">
        <f t="shared" si="12"/>
        <v>#REF!</v>
      </c>
      <c r="G290" s="234">
        <f>SUMIF('DS by Location'!$B$10:$B$957,'YOY Comparison DS'!B290,'DS by Location'!$G$10:$G$957)</f>
        <v>11845638.379999997</v>
      </c>
      <c r="H290" s="234">
        <f>SUMIF('DS by Location'!$B$10:$B$957,'YOY Comparison DS'!$B290,'DS by Location'!$H$10:$H$957)+SUMIF('DS by Location'!$B$10:$B$957,'YOY Comparison DS'!$B290,'DS by Location'!$I$10:$I$957)+SUMIF('DS by Location'!$B$10:$B$957,'YOY Comparison DS'!$B290,'DS by Location'!$J$10:$J$957)</f>
        <v>0</v>
      </c>
      <c r="I290" s="245">
        <f t="shared" si="13"/>
        <v>0</v>
      </c>
      <c r="K290" s="234" t="e">
        <f t="shared" si="14"/>
        <v>#REF!</v>
      </c>
      <c r="T290" s="39"/>
    </row>
    <row r="291" spans="1:20" x14ac:dyDescent="0.25">
      <c r="A291" t="s">
        <v>1230</v>
      </c>
      <c r="B291">
        <v>5329</v>
      </c>
      <c r="C291" s="234" t="e">
        <f>SUMIF(#REF!,'YOY Comparison DS'!B291,#REF!)</f>
        <v>#REF!</v>
      </c>
      <c r="D291" s="234" t="e">
        <f>SUMIF(#REF!,'YOY Comparison DS'!$B291,#REF!)+SUMIF(#REF!,'YOY Comparison DS'!$B291,#REF!)+SUMIF(#REF!,'YOY Comparison DS'!$B291,#REF!)</f>
        <v>#REF!</v>
      </c>
      <c r="E291" s="245" t="e">
        <f t="shared" si="12"/>
        <v>#REF!</v>
      </c>
      <c r="G291" s="234">
        <f>SUMIF('DS by Location'!$B$10:$B$957,'YOY Comparison DS'!B291,'DS by Location'!$G$10:$G$957)</f>
        <v>4270582.68</v>
      </c>
      <c r="H291" s="234">
        <f>SUMIF('DS by Location'!$B$10:$B$957,'YOY Comparison DS'!$B291,'DS by Location'!$H$10:$H$957)+SUMIF('DS by Location'!$B$10:$B$957,'YOY Comparison DS'!$B291,'DS by Location'!$I$10:$I$957)+SUMIF('DS by Location'!$B$10:$B$957,'YOY Comparison DS'!$B291,'DS by Location'!$J$10:$J$957)</f>
        <v>0</v>
      </c>
      <c r="I291" s="245">
        <f t="shared" si="13"/>
        <v>0</v>
      </c>
      <c r="K291" s="234" t="e">
        <f t="shared" si="14"/>
        <v>#REF!</v>
      </c>
      <c r="T291" s="39"/>
    </row>
    <row r="292" spans="1:20" x14ac:dyDescent="0.25">
      <c r="A292" t="s">
        <v>1231</v>
      </c>
      <c r="B292">
        <v>5330</v>
      </c>
      <c r="C292" s="234" t="e">
        <f>SUMIF(#REF!,'YOY Comparison DS'!B292,#REF!)</f>
        <v>#REF!</v>
      </c>
      <c r="D292" s="234" t="e">
        <f>SUMIF(#REF!,'YOY Comparison DS'!$B292,#REF!)+SUMIF(#REF!,'YOY Comparison DS'!$B292,#REF!)+SUMIF(#REF!,'YOY Comparison DS'!$B292,#REF!)</f>
        <v>#REF!</v>
      </c>
      <c r="E292" s="245" t="e">
        <f t="shared" si="12"/>
        <v>#REF!</v>
      </c>
      <c r="G292" s="234">
        <f>SUMIF('DS by Location'!$B$10:$B$957,'YOY Comparison DS'!B292,'DS by Location'!$G$10:$G$957)</f>
        <v>8904096.1200000066</v>
      </c>
      <c r="H292" s="234">
        <f>SUMIF('DS by Location'!$B$10:$B$957,'YOY Comparison DS'!$B292,'DS by Location'!$H$10:$H$957)+SUMIF('DS by Location'!$B$10:$B$957,'YOY Comparison DS'!$B292,'DS by Location'!$I$10:$I$957)+SUMIF('DS by Location'!$B$10:$B$957,'YOY Comparison DS'!$B292,'DS by Location'!$J$10:$J$957)</f>
        <v>0</v>
      </c>
      <c r="I292" s="245">
        <f t="shared" si="13"/>
        <v>0</v>
      </c>
      <c r="K292" s="234" t="e">
        <f t="shared" si="14"/>
        <v>#REF!</v>
      </c>
      <c r="T292" s="39"/>
    </row>
    <row r="293" spans="1:20" x14ac:dyDescent="0.25">
      <c r="A293" t="s">
        <v>828</v>
      </c>
      <c r="B293">
        <v>5331</v>
      </c>
      <c r="C293" s="234" t="e">
        <f>SUMIF(#REF!,'YOY Comparison DS'!B293,#REF!)</f>
        <v>#REF!</v>
      </c>
      <c r="D293" s="234" t="e">
        <f>SUMIF(#REF!,'YOY Comparison DS'!$B293,#REF!)+SUMIF(#REF!,'YOY Comparison DS'!$B293,#REF!)+SUMIF(#REF!,'YOY Comparison DS'!$B293,#REF!)</f>
        <v>#REF!</v>
      </c>
      <c r="E293" s="245" t="e">
        <f t="shared" si="12"/>
        <v>#REF!</v>
      </c>
      <c r="G293" s="234">
        <f>SUMIF('DS by Location'!$B$10:$B$957,'YOY Comparison DS'!B293,'DS by Location'!$G$10:$G$957)</f>
        <v>4814456.9799999986</v>
      </c>
      <c r="H293" s="234">
        <f>SUMIF('DS by Location'!$B$10:$B$957,'YOY Comparison DS'!$B293,'DS by Location'!$H$10:$H$957)+SUMIF('DS by Location'!$B$10:$B$957,'YOY Comparison DS'!$B293,'DS by Location'!$I$10:$I$957)+SUMIF('DS by Location'!$B$10:$B$957,'YOY Comparison DS'!$B293,'DS by Location'!$J$10:$J$957)</f>
        <v>0</v>
      </c>
      <c r="I293" s="245">
        <f t="shared" si="13"/>
        <v>0</v>
      </c>
      <c r="K293" s="234" t="e">
        <f t="shared" si="14"/>
        <v>#REF!</v>
      </c>
      <c r="T293" s="39"/>
    </row>
    <row r="294" spans="1:20" x14ac:dyDescent="0.25">
      <c r="A294" t="s">
        <v>1232</v>
      </c>
      <c r="B294">
        <v>5332</v>
      </c>
      <c r="C294" s="234" t="e">
        <f>SUMIF(#REF!,'YOY Comparison DS'!B294,#REF!)</f>
        <v>#REF!</v>
      </c>
      <c r="D294" s="234" t="e">
        <f>SUMIF(#REF!,'YOY Comparison DS'!$B294,#REF!)+SUMIF(#REF!,'YOY Comparison DS'!$B294,#REF!)+SUMIF(#REF!,'YOY Comparison DS'!$B294,#REF!)</f>
        <v>#REF!</v>
      </c>
      <c r="E294" s="245" t="e">
        <f t="shared" si="12"/>
        <v>#REF!</v>
      </c>
      <c r="G294" s="234">
        <f>SUMIF('DS by Location'!$B$10:$B$957,'YOY Comparison DS'!B294,'DS by Location'!$G$10:$G$957)</f>
        <v>3047745.8800000004</v>
      </c>
      <c r="H294" s="234">
        <f>SUMIF('DS by Location'!$B$10:$B$957,'YOY Comparison DS'!$B294,'DS by Location'!$H$10:$H$957)+SUMIF('DS by Location'!$B$10:$B$957,'YOY Comparison DS'!$B294,'DS by Location'!$I$10:$I$957)+SUMIF('DS by Location'!$B$10:$B$957,'YOY Comparison DS'!$B294,'DS by Location'!$J$10:$J$957)</f>
        <v>0</v>
      </c>
      <c r="I294" s="245">
        <f t="shared" si="13"/>
        <v>0</v>
      </c>
      <c r="K294" s="234" t="e">
        <f t="shared" si="14"/>
        <v>#REF!</v>
      </c>
      <c r="T294" s="39"/>
    </row>
    <row r="295" spans="1:20" x14ac:dyDescent="0.25">
      <c r="A295" t="s">
        <v>1233</v>
      </c>
      <c r="B295">
        <v>5333</v>
      </c>
      <c r="C295" s="234" t="e">
        <f>SUMIF(#REF!,'YOY Comparison DS'!B295,#REF!)</f>
        <v>#REF!</v>
      </c>
      <c r="D295" s="234" t="e">
        <f>SUMIF(#REF!,'YOY Comparison DS'!$B295,#REF!)+SUMIF(#REF!,'YOY Comparison DS'!$B295,#REF!)+SUMIF(#REF!,'YOY Comparison DS'!$B295,#REF!)</f>
        <v>#REF!</v>
      </c>
      <c r="E295" s="245" t="e">
        <f t="shared" si="12"/>
        <v>#REF!</v>
      </c>
      <c r="G295" s="234">
        <f>SUMIF('DS by Location'!$B$10:$B$957,'YOY Comparison DS'!B295,'DS by Location'!$G$10:$G$957)</f>
        <v>10835925.599999996</v>
      </c>
      <c r="H295" s="234">
        <f>SUMIF('DS by Location'!$B$10:$B$957,'YOY Comparison DS'!$B295,'DS by Location'!$H$10:$H$957)+SUMIF('DS by Location'!$B$10:$B$957,'YOY Comparison DS'!$B295,'DS by Location'!$I$10:$I$957)+SUMIF('DS by Location'!$B$10:$B$957,'YOY Comparison DS'!$B295,'DS by Location'!$J$10:$J$957)</f>
        <v>0</v>
      </c>
      <c r="I295" s="245">
        <f t="shared" si="13"/>
        <v>0</v>
      </c>
      <c r="K295" s="234" t="e">
        <f t="shared" si="14"/>
        <v>#REF!</v>
      </c>
      <c r="T295" s="39"/>
    </row>
    <row r="296" spans="1:20" x14ac:dyDescent="0.25">
      <c r="A296" t="s">
        <v>1234</v>
      </c>
      <c r="B296">
        <v>5334</v>
      </c>
      <c r="C296" s="234" t="e">
        <f>SUMIF(#REF!,'YOY Comparison DS'!B296,#REF!)</f>
        <v>#REF!</v>
      </c>
      <c r="D296" s="234" t="e">
        <f>SUMIF(#REF!,'YOY Comparison DS'!$B296,#REF!)+SUMIF(#REF!,'YOY Comparison DS'!$B296,#REF!)+SUMIF(#REF!,'YOY Comparison DS'!$B296,#REF!)</f>
        <v>#REF!</v>
      </c>
      <c r="E296" s="245" t="e">
        <f t="shared" si="12"/>
        <v>#REF!</v>
      </c>
      <c r="G296" s="234">
        <f>SUMIF('DS by Location'!$B$10:$B$957,'YOY Comparison DS'!B296,'DS by Location'!$G$10:$G$957)</f>
        <v>326619.41000000003</v>
      </c>
      <c r="H296" s="234">
        <f>SUMIF('DS by Location'!$B$10:$B$957,'YOY Comparison DS'!$B296,'DS by Location'!$H$10:$H$957)+SUMIF('DS by Location'!$B$10:$B$957,'YOY Comparison DS'!$B296,'DS by Location'!$I$10:$I$957)+SUMIF('DS by Location'!$B$10:$B$957,'YOY Comparison DS'!$B296,'DS by Location'!$J$10:$J$957)</f>
        <v>0</v>
      </c>
      <c r="I296" s="245">
        <f t="shared" si="13"/>
        <v>0</v>
      </c>
      <c r="K296" s="234" t="e">
        <f t="shared" si="14"/>
        <v>#REF!</v>
      </c>
      <c r="T296" s="39"/>
    </row>
    <row r="297" spans="1:20" x14ac:dyDescent="0.25">
      <c r="A297" t="s">
        <v>1235</v>
      </c>
      <c r="B297">
        <v>5335</v>
      </c>
      <c r="C297" s="234" t="e">
        <f>SUMIF(#REF!,'YOY Comparison DS'!B297,#REF!)</f>
        <v>#REF!</v>
      </c>
      <c r="D297" s="234" t="e">
        <f>SUMIF(#REF!,'YOY Comparison DS'!$B297,#REF!)+SUMIF(#REF!,'YOY Comparison DS'!$B297,#REF!)+SUMIF(#REF!,'YOY Comparison DS'!$B297,#REF!)</f>
        <v>#REF!</v>
      </c>
      <c r="E297" s="245" t="e">
        <f t="shared" si="12"/>
        <v>#REF!</v>
      </c>
      <c r="G297" s="234">
        <f>SUMIF('DS by Location'!$B$10:$B$957,'YOY Comparison DS'!B297,'DS by Location'!$G$10:$G$957)</f>
        <v>272004.47999999998</v>
      </c>
      <c r="H297" s="234">
        <f>SUMIF('DS by Location'!$B$10:$B$957,'YOY Comparison DS'!$B297,'DS by Location'!$H$10:$H$957)+SUMIF('DS by Location'!$B$10:$B$957,'YOY Comparison DS'!$B297,'DS by Location'!$I$10:$I$957)+SUMIF('DS by Location'!$B$10:$B$957,'YOY Comparison DS'!$B297,'DS by Location'!$J$10:$J$957)</f>
        <v>0</v>
      </c>
      <c r="I297" s="245">
        <f t="shared" si="13"/>
        <v>0</v>
      </c>
      <c r="K297" s="234" t="e">
        <f t="shared" si="14"/>
        <v>#REF!</v>
      </c>
      <c r="T297" s="39"/>
    </row>
    <row r="298" spans="1:20" x14ac:dyDescent="0.25">
      <c r="A298" t="s">
        <v>1236</v>
      </c>
      <c r="B298">
        <v>5336</v>
      </c>
      <c r="C298" s="234" t="e">
        <f>SUMIF(#REF!,'YOY Comparison DS'!B298,#REF!)</f>
        <v>#REF!</v>
      </c>
      <c r="D298" s="234" t="e">
        <f>SUMIF(#REF!,'YOY Comparison DS'!$B298,#REF!)+SUMIF(#REF!,'YOY Comparison DS'!$B298,#REF!)+SUMIF(#REF!,'YOY Comparison DS'!$B298,#REF!)</f>
        <v>#REF!</v>
      </c>
      <c r="E298" s="245" t="e">
        <f t="shared" si="12"/>
        <v>#REF!</v>
      </c>
      <c r="G298" s="234">
        <f>SUMIF('DS by Location'!$B$10:$B$957,'YOY Comparison DS'!B298,'DS by Location'!$G$10:$G$957)</f>
        <v>5750610.2300000004</v>
      </c>
      <c r="H298" s="234">
        <f>SUMIF('DS by Location'!$B$10:$B$957,'YOY Comparison DS'!$B298,'DS by Location'!$H$10:$H$957)+SUMIF('DS by Location'!$B$10:$B$957,'YOY Comparison DS'!$B298,'DS by Location'!$I$10:$I$957)+SUMIF('DS by Location'!$B$10:$B$957,'YOY Comparison DS'!$B298,'DS by Location'!$J$10:$J$957)</f>
        <v>0</v>
      </c>
      <c r="I298" s="245">
        <f t="shared" si="13"/>
        <v>0</v>
      </c>
      <c r="K298" s="234" t="e">
        <f t="shared" si="14"/>
        <v>#REF!</v>
      </c>
      <c r="T298" s="39"/>
    </row>
    <row r="299" spans="1:20" x14ac:dyDescent="0.25">
      <c r="A299" t="s">
        <v>1237</v>
      </c>
      <c r="B299">
        <v>5337</v>
      </c>
      <c r="C299" s="234" t="e">
        <f>SUMIF(#REF!,'YOY Comparison DS'!B299,#REF!)</f>
        <v>#REF!</v>
      </c>
      <c r="D299" s="234" t="e">
        <f>SUMIF(#REF!,'YOY Comparison DS'!$B299,#REF!)+SUMIF(#REF!,'YOY Comparison DS'!$B299,#REF!)+SUMIF(#REF!,'YOY Comparison DS'!$B299,#REF!)</f>
        <v>#REF!</v>
      </c>
      <c r="E299" s="245" t="e">
        <f t="shared" si="12"/>
        <v>#REF!</v>
      </c>
      <c r="G299" s="234">
        <f>SUMIF('DS by Location'!$B$10:$B$957,'YOY Comparison DS'!B299,'DS by Location'!$G$10:$G$957)</f>
        <v>6442597.7200000007</v>
      </c>
      <c r="H299" s="234">
        <f>SUMIF('DS by Location'!$B$10:$B$957,'YOY Comparison DS'!$B299,'DS by Location'!$H$10:$H$957)+SUMIF('DS by Location'!$B$10:$B$957,'YOY Comparison DS'!$B299,'DS by Location'!$I$10:$I$957)+SUMIF('DS by Location'!$B$10:$B$957,'YOY Comparison DS'!$B299,'DS by Location'!$J$10:$J$957)</f>
        <v>0</v>
      </c>
      <c r="I299" s="245">
        <f t="shared" si="13"/>
        <v>0</v>
      </c>
      <c r="K299" s="234" t="e">
        <f t="shared" si="14"/>
        <v>#REF!</v>
      </c>
      <c r="T299" s="39"/>
    </row>
    <row r="300" spans="1:20" x14ac:dyDescent="0.25">
      <c r="A300" t="s">
        <v>1238</v>
      </c>
      <c r="B300">
        <v>5338</v>
      </c>
      <c r="C300" s="234" t="e">
        <f>SUMIF(#REF!,'YOY Comparison DS'!B300,#REF!)</f>
        <v>#REF!</v>
      </c>
      <c r="D300" s="234" t="e">
        <f>SUMIF(#REF!,'YOY Comparison DS'!$B300,#REF!)+SUMIF(#REF!,'YOY Comparison DS'!$B300,#REF!)+SUMIF(#REF!,'YOY Comparison DS'!$B300,#REF!)</f>
        <v>#REF!</v>
      </c>
      <c r="E300" s="245" t="e">
        <f t="shared" si="12"/>
        <v>#REF!</v>
      </c>
      <c r="G300" s="234">
        <f>SUMIF('DS by Location'!$B$10:$B$957,'YOY Comparison DS'!B300,'DS by Location'!$G$10:$G$957)</f>
        <v>259578.15000000005</v>
      </c>
      <c r="H300" s="234">
        <f>SUMIF('DS by Location'!$B$10:$B$957,'YOY Comparison DS'!$B300,'DS by Location'!$H$10:$H$957)+SUMIF('DS by Location'!$B$10:$B$957,'YOY Comparison DS'!$B300,'DS by Location'!$I$10:$I$957)+SUMIF('DS by Location'!$B$10:$B$957,'YOY Comparison DS'!$B300,'DS by Location'!$J$10:$J$957)</f>
        <v>0</v>
      </c>
      <c r="I300" s="245">
        <f t="shared" si="13"/>
        <v>0</v>
      </c>
      <c r="K300" s="234" t="e">
        <f t="shared" si="14"/>
        <v>#REF!</v>
      </c>
      <c r="T300" s="39"/>
    </row>
    <row r="301" spans="1:20" x14ac:dyDescent="0.25">
      <c r="A301" t="s">
        <v>1239</v>
      </c>
      <c r="B301">
        <v>5339</v>
      </c>
      <c r="C301" s="234" t="e">
        <f>SUMIF(#REF!,'YOY Comparison DS'!B301,#REF!)</f>
        <v>#REF!</v>
      </c>
      <c r="D301" s="234" t="e">
        <f>SUMIF(#REF!,'YOY Comparison DS'!$B301,#REF!)+SUMIF(#REF!,'YOY Comparison DS'!$B301,#REF!)+SUMIF(#REF!,'YOY Comparison DS'!$B301,#REF!)</f>
        <v>#REF!</v>
      </c>
      <c r="E301" s="245" t="e">
        <f t="shared" si="12"/>
        <v>#REF!</v>
      </c>
      <c r="G301" s="234">
        <f>SUMIF('DS by Location'!$B$10:$B$957,'YOY Comparison DS'!B301,'DS by Location'!$G$10:$G$957)</f>
        <v>88336.85</v>
      </c>
      <c r="H301" s="234">
        <f>SUMIF('DS by Location'!$B$10:$B$957,'YOY Comparison DS'!$B301,'DS by Location'!$H$10:$H$957)+SUMIF('DS by Location'!$B$10:$B$957,'YOY Comparison DS'!$B301,'DS by Location'!$I$10:$I$957)+SUMIF('DS by Location'!$B$10:$B$957,'YOY Comparison DS'!$B301,'DS by Location'!$J$10:$J$957)</f>
        <v>0</v>
      </c>
      <c r="I301" s="245">
        <f t="shared" si="13"/>
        <v>0</v>
      </c>
      <c r="K301" s="234" t="e">
        <f t="shared" si="14"/>
        <v>#REF!</v>
      </c>
      <c r="T301" s="39"/>
    </row>
    <row r="302" spans="1:20" x14ac:dyDescent="0.25">
      <c r="A302" t="s">
        <v>1240</v>
      </c>
      <c r="B302">
        <v>5340</v>
      </c>
      <c r="C302" s="234" t="e">
        <f>SUMIF(#REF!,'YOY Comparison DS'!B302,#REF!)</f>
        <v>#REF!</v>
      </c>
      <c r="D302" s="234" t="e">
        <f>SUMIF(#REF!,'YOY Comparison DS'!$B302,#REF!)+SUMIF(#REF!,'YOY Comparison DS'!$B302,#REF!)+SUMIF(#REF!,'YOY Comparison DS'!$B302,#REF!)</f>
        <v>#REF!</v>
      </c>
      <c r="E302" s="245" t="e">
        <f t="shared" si="12"/>
        <v>#REF!</v>
      </c>
      <c r="G302" s="234">
        <f>SUMIF('DS by Location'!$B$10:$B$957,'YOY Comparison DS'!B302,'DS by Location'!$G$10:$G$957)</f>
        <v>250</v>
      </c>
      <c r="H302" s="234">
        <f>SUMIF('DS by Location'!$B$10:$B$957,'YOY Comparison DS'!$B302,'DS by Location'!$H$10:$H$957)+SUMIF('DS by Location'!$B$10:$B$957,'YOY Comparison DS'!$B302,'DS by Location'!$I$10:$I$957)+SUMIF('DS by Location'!$B$10:$B$957,'YOY Comparison DS'!$B302,'DS by Location'!$J$10:$J$957)</f>
        <v>0</v>
      </c>
      <c r="I302" s="245">
        <f t="shared" si="13"/>
        <v>0</v>
      </c>
      <c r="K302" s="234" t="e">
        <f t="shared" si="14"/>
        <v>#REF!</v>
      </c>
      <c r="T302" s="39"/>
    </row>
    <row r="303" spans="1:20" x14ac:dyDescent="0.25">
      <c r="A303" t="s">
        <v>1241</v>
      </c>
      <c r="B303">
        <v>5342</v>
      </c>
      <c r="C303" s="234" t="e">
        <f>SUMIF(#REF!,'YOY Comparison DS'!B303,#REF!)</f>
        <v>#REF!</v>
      </c>
      <c r="D303" s="234" t="e">
        <f>SUMIF(#REF!,'YOY Comparison DS'!$B303,#REF!)+SUMIF(#REF!,'YOY Comparison DS'!$B303,#REF!)+SUMIF(#REF!,'YOY Comparison DS'!$B303,#REF!)</f>
        <v>#REF!</v>
      </c>
      <c r="E303" s="245" t="e">
        <f t="shared" si="12"/>
        <v>#REF!</v>
      </c>
      <c r="G303" s="234">
        <f>SUMIF('DS by Location'!$B$10:$B$957,'YOY Comparison DS'!B303,'DS by Location'!$G$10:$G$957)</f>
        <v>147618.41</v>
      </c>
      <c r="H303" s="234">
        <f>SUMIF('DS by Location'!$B$10:$B$957,'YOY Comparison DS'!$B303,'DS by Location'!$H$10:$H$957)+SUMIF('DS by Location'!$B$10:$B$957,'YOY Comparison DS'!$B303,'DS by Location'!$I$10:$I$957)+SUMIF('DS by Location'!$B$10:$B$957,'YOY Comparison DS'!$B303,'DS by Location'!$J$10:$J$957)</f>
        <v>0</v>
      </c>
      <c r="I303" s="245">
        <f t="shared" si="13"/>
        <v>0</v>
      </c>
      <c r="K303" s="234" t="e">
        <f t="shared" si="14"/>
        <v>#REF!</v>
      </c>
      <c r="T303" s="39"/>
    </row>
    <row r="304" spans="1:20" x14ac:dyDescent="0.25">
      <c r="A304" t="s">
        <v>1242</v>
      </c>
      <c r="B304">
        <v>5343</v>
      </c>
      <c r="C304" s="234" t="e">
        <f>SUMIF(#REF!,'YOY Comparison DS'!B304,#REF!)</f>
        <v>#REF!</v>
      </c>
      <c r="D304" s="234" t="e">
        <f>SUMIF(#REF!,'YOY Comparison DS'!$B304,#REF!)+SUMIF(#REF!,'YOY Comparison DS'!$B304,#REF!)+SUMIF(#REF!,'YOY Comparison DS'!$B304,#REF!)</f>
        <v>#REF!</v>
      </c>
      <c r="E304" s="245" t="e">
        <f t="shared" si="12"/>
        <v>#REF!</v>
      </c>
      <c r="G304" s="234">
        <f>SUMIF('DS by Location'!$B$10:$B$957,'YOY Comparison DS'!B304,'DS by Location'!$G$10:$G$957)</f>
        <v>1391384.9699999997</v>
      </c>
      <c r="H304" s="234">
        <f>SUMIF('DS by Location'!$B$10:$B$957,'YOY Comparison DS'!$B304,'DS by Location'!$H$10:$H$957)+SUMIF('DS by Location'!$B$10:$B$957,'YOY Comparison DS'!$B304,'DS by Location'!$I$10:$I$957)+SUMIF('DS by Location'!$B$10:$B$957,'YOY Comparison DS'!$B304,'DS by Location'!$J$10:$J$957)</f>
        <v>0</v>
      </c>
      <c r="I304" s="245">
        <f t="shared" si="13"/>
        <v>0</v>
      </c>
      <c r="K304" s="234" t="e">
        <f t="shared" si="14"/>
        <v>#REF!</v>
      </c>
      <c r="T304" s="39"/>
    </row>
    <row r="305" spans="1:20" x14ac:dyDescent="0.25">
      <c r="A305" t="s">
        <v>1243</v>
      </c>
      <c r="B305">
        <v>5344</v>
      </c>
      <c r="C305" s="234" t="e">
        <f>SUMIF(#REF!,'YOY Comparison DS'!B305,#REF!)</f>
        <v>#REF!</v>
      </c>
      <c r="D305" s="234" t="e">
        <f>SUMIF(#REF!,'YOY Comparison DS'!$B305,#REF!)+SUMIF(#REF!,'YOY Comparison DS'!$B305,#REF!)+SUMIF(#REF!,'YOY Comparison DS'!$B305,#REF!)</f>
        <v>#REF!</v>
      </c>
      <c r="E305" s="245" t="e">
        <f t="shared" si="12"/>
        <v>#REF!</v>
      </c>
      <c r="G305" s="234">
        <f>SUMIF('DS by Location'!$B$10:$B$957,'YOY Comparison DS'!B305,'DS by Location'!$G$10:$G$957)</f>
        <v>5747.65</v>
      </c>
      <c r="H305" s="234">
        <f>SUMIF('DS by Location'!$B$10:$B$957,'YOY Comparison DS'!$B305,'DS by Location'!$H$10:$H$957)+SUMIF('DS by Location'!$B$10:$B$957,'YOY Comparison DS'!$B305,'DS by Location'!$I$10:$I$957)+SUMIF('DS by Location'!$B$10:$B$957,'YOY Comparison DS'!$B305,'DS by Location'!$J$10:$J$957)</f>
        <v>0</v>
      </c>
      <c r="I305" s="245">
        <f t="shared" si="13"/>
        <v>0</v>
      </c>
      <c r="K305" s="234" t="e">
        <f t="shared" si="14"/>
        <v>#REF!</v>
      </c>
      <c r="T305" s="39"/>
    </row>
    <row r="306" spans="1:20" x14ac:dyDescent="0.25">
      <c r="A306" t="s">
        <v>1244</v>
      </c>
      <c r="B306">
        <v>5345</v>
      </c>
      <c r="C306" s="234" t="e">
        <f>SUMIF(#REF!,'YOY Comparison DS'!B306,#REF!)</f>
        <v>#REF!</v>
      </c>
      <c r="D306" s="234" t="e">
        <f>SUMIF(#REF!,'YOY Comparison DS'!$B306,#REF!)+SUMIF(#REF!,'YOY Comparison DS'!$B306,#REF!)+SUMIF(#REF!,'YOY Comparison DS'!$B306,#REF!)</f>
        <v>#REF!</v>
      </c>
      <c r="E306" s="245" t="e">
        <f t="shared" si="12"/>
        <v>#REF!</v>
      </c>
      <c r="G306" s="234">
        <f>SUMIF('DS by Location'!$B$10:$B$957,'YOY Comparison DS'!B306,'DS by Location'!$G$10:$G$957)</f>
        <v>483012.62000000011</v>
      </c>
      <c r="H306" s="234">
        <f>SUMIF('DS by Location'!$B$10:$B$957,'YOY Comparison DS'!$B306,'DS by Location'!$H$10:$H$957)+SUMIF('DS by Location'!$B$10:$B$957,'YOY Comparison DS'!$B306,'DS by Location'!$I$10:$I$957)+SUMIF('DS by Location'!$B$10:$B$957,'YOY Comparison DS'!$B306,'DS by Location'!$J$10:$J$957)</f>
        <v>0</v>
      </c>
      <c r="I306" s="245">
        <f t="shared" si="13"/>
        <v>0</v>
      </c>
      <c r="K306" s="234" t="e">
        <f t="shared" si="14"/>
        <v>#REF!</v>
      </c>
      <c r="T306" s="39"/>
    </row>
    <row r="307" spans="1:20" x14ac:dyDescent="0.25">
      <c r="A307" t="s">
        <v>1245</v>
      </c>
      <c r="B307">
        <v>5346</v>
      </c>
      <c r="C307" s="234" t="e">
        <f>SUMIF(#REF!,'YOY Comparison DS'!B307,#REF!)</f>
        <v>#REF!</v>
      </c>
      <c r="D307" s="234" t="e">
        <f>SUMIF(#REF!,'YOY Comparison DS'!$B307,#REF!)+SUMIF(#REF!,'YOY Comparison DS'!$B307,#REF!)+SUMIF(#REF!,'YOY Comparison DS'!$B307,#REF!)</f>
        <v>#REF!</v>
      </c>
      <c r="E307" s="245" t="e">
        <f t="shared" si="12"/>
        <v>#REF!</v>
      </c>
      <c r="G307" s="234">
        <f>SUMIF('DS by Location'!$B$10:$B$957,'YOY Comparison DS'!B307,'DS by Location'!$G$10:$G$957)</f>
        <v>717840.08000000007</v>
      </c>
      <c r="H307" s="234">
        <f>SUMIF('DS by Location'!$B$10:$B$957,'YOY Comparison DS'!$B307,'DS by Location'!$H$10:$H$957)+SUMIF('DS by Location'!$B$10:$B$957,'YOY Comparison DS'!$B307,'DS by Location'!$I$10:$I$957)+SUMIF('DS by Location'!$B$10:$B$957,'YOY Comparison DS'!$B307,'DS by Location'!$J$10:$J$957)</f>
        <v>0</v>
      </c>
      <c r="I307" s="245">
        <f t="shared" si="13"/>
        <v>0</v>
      </c>
      <c r="K307" s="234" t="e">
        <f t="shared" si="14"/>
        <v>#REF!</v>
      </c>
      <c r="T307" s="39"/>
    </row>
    <row r="308" spans="1:20" x14ac:dyDescent="0.25">
      <c r="A308" t="s">
        <v>1246</v>
      </c>
      <c r="B308">
        <v>5347</v>
      </c>
      <c r="C308" s="234" t="e">
        <f>SUMIF(#REF!,'YOY Comparison DS'!B308,#REF!)</f>
        <v>#REF!</v>
      </c>
      <c r="D308" s="234" t="e">
        <f>SUMIF(#REF!,'YOY Comparison DS'!$B308,#REF!)+SUMIF(#REF!,'YOY Comparison DS'!$B308,#REF!)+SUMIF(#REF!,'YOY Comparison DS'!$B308,#REF!)</f>
        <v>#REF!</v>
      </c>
      <c r="E308" s="245" t="e">
        <f t="shared" si="12"/>
        <v>#REF!</v>
      </c>
      <c r="G308" s="234">
        <f>SUMIF('DS by Location'!$B$10:$B$957,'YOY Comparison DS'!B308,'DS by Location'!$G$10:$G$957)</f>
        <v>859293.52999999991</v>
      </c>
      <c r="H308" s="234">
        <f>SUMIF('DS by Location'!$B$10:$B$957,'YOY Comparison DS'!$B308,'DS by Location'!$H$10:$H$957)+SUMIF('DS by Location'!$B$10:$B$957,'YOY Comparison DS'!$B308,'DS by Location'!$I$10:$I$957)+SUMIF('DS by Location'!$B$10:$B$957,'YOY Comparison DS'!$B308,'DS by Location'!$J$10:$J$957)</f>
        <v>0</v>
      </c>
      <c r="I308" s="245">
        <f t="shared" si="13"/>
        <v>0</v>
      </c>
      <c r="K308" s="234" t="e">
        <f t="shared" si="14"/>
        <v>#REF!</v>
      </c>
      <c r="T308" s="39"/>
    </row>
    <row r="309" spans="1:20" x14ac:dyDescent="0.25">
      <c r="A309" t="s">
        <v>1247</v>
      </c>
      <c r="B309">
        <v>5348</v>
      </c>
      <c r="C309" s="234" t="e">
        <f>SUMIF(#REF!,'YOY Comparison DS'!B309,#REF!)</f>
        <v>#REF!</v>
      </c>
      <c r="D309" s="234" t="e">
        <f>SUMIF(#REF!,'YOY Comparison DS'!$B309,#REF!)+SUMIF(#REF!,'YOY Comparison DS'!$B309,#REF!)+SUMIF(#REF!,'YOY Comparison DS'!$B309,#REF!)</f>
        <v>#REF!</v>
      </c>
      <c r="E309" s="245" t="e">
        <f t="shared" si="12"/>
        <v>#REF!</v>
      </c>
      <c r="G309" s="234">
        <f>SUMIF('DS by Location'!$B$10:$B$957,'YOY Comparison DS'!B309,'DS by Location'!$G$10:$G$957)</f>
        <v>8383641.2299999995</v>
      </c>
      <c r="H309" s="234">
        <f>SUMIF('DS by Location'!$B$10:$B$957,'YOY Comparison DS'!$B309,'DS by Location'!$H$10:$H$957)+SUMIF('DS by Location'!$B$10:$B$957,'YOY Comparison DS'!$B309,'DS by Location'!$I$10:$I$957)+SUMIF('DS by Location'!$B$10:$B$957,'YOY Comparison DS'!$B309,'DS by Location'!$J$10:$J$957)</f>
        <v>0</v>
      </c>
      <c r="I309" s="245">
        <f t="shared" si="13"/>
        <v>0</v>
      </c>
      <c r="K309" s="234" t="e">
        <f t="shared" si="14"/>
        <v>#REF!</v>
      </c>
      <c r="T309" s="39"/>
    </row>
    <row r="310" spans="1:20" x14ac:dyDescent="0.25">
      <c r="A310" t="s">
        <v>1248</v>
      </c>
      <c r="B310">
        <v>5350</v>
      </c>
      <c r="C310" s="234" t="e">
        <f>SUMIF(#REF!,'YOY Comparison DS'!B310,#REF!)</f>
        <v>#REF!</v>
      </c>
      <c r="D310" s="234" t="e">
        <f>SUMIF(#REF!,'YOY Comparison DS'!$B310,#REF!)+SUMIF(#REF!,'YOY Comparison DS'!$B310,#REF!)+SUMIF(#REF!,'YOY Comparison DS'!$B310,#REF!)</f>
        <v>#REF!</v>
      </c>
      <c r="E310" s="245" t="e">
        <f t="shared" si="12"/>
        <v>#REF!</v>
      </c>
      <c r="G310" s="234">
        <f>SUMIF('DS by Location'!$B$10:$B$957,'YOY Comparison DS'!B310,'DS by Location'!$G$10:$G$957)</f>
        <v>1725288.7999999998</v>
      </c>
      <c r="H310" s="234">
        <f>SUMIF('DS by Location'!$B$10:$B$957,'YOY Comparison DS'!$B310,'DS by Location'!$H$10:$H$957)+SUMIF('DS by Location'!$B$10:$B$957,'YOY Comparison DS'!$B310,'DS by Location'!$I$10:$I$957)+SUMIF('DS by Location'!$B$10:$B$957,'YOY Comparison DS'!$B310,'DS by Location'!$J$10:$J$957)</f>
        <v>0</v>
      </c>
      <c r="I310" s="245">
        <f t="shared" si="13"/>
        <v>0</v>
      </c>
      <c r="K310" s="234" t="e">
        <f t="shared" si="14"/>
        <v>#REF!</v>
      </c>
      <c r="T310" s="39"/>
    </row>
    <row r="311" spans="1:20" x14ac:dyDescent="0.25">
      <c r="A311" t="s">
        <v>1249</v>
      </c>
      <c r="B311">
        <v>5351</v>
      </c>
      <c r="C311" s="234" t="e">
        <f>SUMIF(#REF!,'YOY Comparison DS'!B311,#REF!)</f>
        <v>#REF!</v>
      </c>
      <c r="D311" s="234" t="e">
        <f>SUMIF(#REF!,'YOY Comparison DS'!$B311,#REF!)+SUMIF(#REF!,'YOY Comparison DS'!$B311,#REF!)+SUMIF(#REF!,'YOY Comparison DS'!$B311,#REF!)</f>
        <v>#REF!</v>
      </c>
      <c r="E311" s="245" t="e">
        <f t="shared" si="12"/>
        <v>#REF!</v>
      </c>
      <c r="G311" s="234">
        <f>SUMIF('DS by Location'!$B$10:$B$957,'YOY Comparison DS'!B311,'DS by Location'!$G$10:$G$957)</f>
        <v>697819.2699999999</v>
      </c>
      <c r="H311" s="234">
        <f>SUMIF('DS by Location'!$B$10:$B$957,'YOY Comparison DS'!$B311,'DS by Location'!$H$10:$H$957)+SUMIF('DS by Location'!$B$10:$B$957,'YOY Comparison DS'!$B311,'DS by Location'!$I$10:$I$957)+SUMIF('DS by Location'!$B$10:$B$957,'YOY Comparison DS'!$B311,'DS by Location'!$J$10:$J$957)</f>
        <v>0</v>
      </c>
      <c r="I311" s="245">
        <f t="shared" si="13"/>
        <v>0</v>
      </c>
      <c r="K311" s="234" t="e">
        <f t="shared" si="14"/>
        <v>#REF!</v>
      </c>
      <c r="T311" s="39"/>
    </row>
    <row r="312" spans="1:20" x14ac:dyDescent="0.25">
      <c r="A312" t="s">
        <v>829</v>
      </c>
      <c r="B312">
        <v>5352</v>
      </c>
      <c r="C312" s="234" t="e">
        <f>SUMIF(#REF!,'YOY Comparison DS'!B312,#REF!)</f>
        <v>#REF!</v>
      </c>
      <c r="D312" s="234" t="e">
        <f>SUMIF(#REF!,'YOY Comparison DS'!$B312,#REF!)+SUMIF(#REF!,'YOY Comparison DS'!$B312,#REF!)+SUMIF(#REF!,'YOY Comparison DS'!$B312,#REF!)</f>
        <v>#REF!</v>
      </c>
      <c r="E312" s="245" t="e">
        <f t="shared" si="12"/>
        <v>#REF!</v>
      </c>
      <c r="G312" s="234">
        <f>SUMIF('DS by Location'!$B$10:$B$957,'YOY Comparison DS'!B312,'DS by Location'!$G$10:$G$957)</f>
        <v>238579.08000000005</v>
      </c>
      <c r="H312" s="234">
        <f>SUMIF('DS by Location'!$B$10:$B$957,'YOY Comparison DS'!$B312,'DS by Location'!$H$10:$H$957)+SUMIF('DS by Location'!$B$10:$B$957,'YOY Comparison DS'!$B312,'DS by Location'!$I$10:$I$957)+SUMIF('DS by Location'!$B$10:$B$957,'YOY Comparison DS'!$B312,'DS by Location'!$J$10:$J$957)</f>
        <v>0</v>
      </c>
      <c r="I312" s="245">
        <f t="shared" si="13"/>
        <v>0</v>
      </c>
      <c r="K312" s="234" t="e">
        <f t="shared" si="14"/>
        <v>#REF!</v>
      </c>
      <c r="T312" s="39"/>
    </row>
    <row r="313" spans="1:20" x14ac:dyDescent="0.25">
      <c r="A313" t="s">
        <v>1250</v>
      </c>
      <c r="B313">
        <v>5353</v>
      </c>
      <c r="C313" s="234" t="e">
        <f>SUMIF(#REF!,'YOY Comparison DS'!B313,#REF!)</f>
        <v>#REF!</v>
      </c>
      <c r="D313" s="234" t="e">
        <f>SUMIF(#REF!,'YOY Comparison DS'!$B313,#REF!)+SUMIF(#REF!,'YOY Comparison DS'!$B313,#REF!)+SUMIF(#REF!,'YOY Comparison DS'!$B313,#REF!)</f>
        <v>#REF!</v>
      </c>
      <c r="E313" s="245" t="e">
        <f t="shared" si="12"/>
        <v>#REF!</v>
      </c>
      <c r="G313" s="234">
        <f>SUMIF('DS by Location'!$B$10:$B$957,'YOY Comparison DS'!B313,'DS by Location'!$G$10:$G$957)</f>
        <v>10799068.32</v>
      </c>
      <c r="H313" s="234">
        <f>SUMIF('DS by Location'!$B$10:$B$957,'YOY Comparison DS'!$B313,'DS by Location'!$H$10:$H$957)+SUMIF('DS by Location'!$B$10:$B$957,'YOY Comparison DS'!$B313,'DS by Location'!$I$10:$I$957)+SUMIF('DS by Location'!$B$10:$B$957,'YOY Comparison DS'!$B313,'DS by Location'!$J$10:$J$957)</f>
        <v>0</v>
      </c>
      <c r="I313" s="245">
        <f t="shared" si="13"/>
        <v>0</v>
      </c>
      <c r="K313" s="234" t="e">
        <f t="shared" si="14"/>
        <v>#REF!</v>
      </c>
      <c r="T313" s="39"/>
    </row>
    <row r="314" spans="1:20" x14ac:dyDescent="0.25">
      <c r="A314" t="s">
        <v>1251</v>
      </c>
      <c r="B314">
        <v>5356</v>
      </c>
      <c r="C314" s="234" t="e">
        <f>SUMIF(#REF!,'YOY Comparison DS'!B314,#REF!)</f>
        <v>#REF!</v>
      </c>
      <c r="D314" s="234" t="e">
        <f>SUMIF(#REF!,'YOY Comparison DS'!$B314,#REF!)+SUMIF(#REF!,'YOY Comparison DS'!$B314,#REF!)+SUMIF(#REF!,'YOY Comparison DS'!$B314,#REF!)</f>
        <v>#REF!</v>
      </c>
      <c r="E314" s="245" t="e">
        <f t="shared" si="12"/>
        <v>#REF!</v>
      </c>
      <c r="G314" s="234">
        <f>SUMIF('DS by Location'!$B$10:$B$957,'YOY Comparison DS'!B314,'DS by Location'!$G$10:$G$957)</f>
        <v>2245704.3199999998</v>
      </c>
      <c r="H314" s="234">
        <f>SUMIF('DS by Location'!$B$10:$B$957,'YOY Comparison DS'!$B314,'DS by Location'!$H$10:$H$957)+SUMIF('DS by Location'!$B$10:$B$957,'YOY Comparison DS'!$B314,'DS by Location'!$I$10:$I$957)+SUMIF('DS by Location'!$B$10:$B$957,'YOY Comparison DS'!$B314,'DS by Location'!$J$10:$J$957)</f>
        <v>0</v>
      </c>
      <c r="I314" s="245">
        <f t="shared" si="13"/>
        <v>0</v>
      </c>
      <c r="K314" s="234" t="e">
        <f t="shared" si="14"/>
        <v>#REF!</v>
      </c>
      <c r="T314" s="39"/>
    </row>
    <row r="315" spans="1:20" x14ac:dyDescent="0.25">
      <c r="A315" t="s">
        <v>830</v>
      </c>
      <c r="B315">
        <v>5357</v>
      </c>
      <c r="C315" s="234" t="e">
        <f>SUMIF(#REF!,'YOY Comparison DS'!B315,#REF!)</f>
        <v>#REF!</v>
      </c>
      <c r="D315" s="234" t="e">
        <f>SUMIF(#REF!,'YOY Comparison DS'!$B315,#REF!)+SUMIF(#REF!,'YOY Comparison DS'!$B315,#REF!)+SUMIF(#REF!,'YOY Comparison DS'!$B315,#REF!)</f>
        <v>#REF!</v>
      </c>
      <c r="E315" s="245" t="e">
        <f t="shared" si="12"/>
        <v>#REF!</v>
      </c>
      <c r="G315" s="234">
        <f>SUMIF('DS by Location'!$B$10:$B$957,'YOY Comparison DS'!B315,'DS by Location'!$G$10:$G$957)</f>
        <v>2412227.6599999997</v>
      </c>
      <c r="H315" s="234">
        <f>SUMIF('DS by Location'!$B$10:$B$957,'YOY Comparison DS'!$B315,'DS by Location'!$H$10:$H$957)+SUMIF('DS by Location'!$B$10:$B$957,'YOY Comparison DS'!$B315,'DS by Location'!$I$10:$I$957)+SUMIF('DS by Location'!$B$10:$B$957,'YOY Comparison DS'!$B315,'DS by Location'!$J$10:$J$957)</f>
        <v>0</v>
      </c>
      <c r="I315" s="245">
        <f t="shared" si="13"/>
        <v>0</v>
      </c>
      <c r="K315" s="234" t="e">
        <f t="shared" si="14"/>
        <v>#REF!</v>
      </c>
      <c r="T315" s="39"/>
    </row>
    <row r="316" spans="1:20" x14ac:dyDescent="0.25">
      <c r="A316" t="s">
        <v>831</v>
      </c>
      <c r="B316">
        <v>5358</v>
      </c>
      <c r="C316" s="234" t="e">
        <f>SUMIF(#REF!,'YOY Comparison DS'!B316,#REF!)</f>
        <v>#REF!</v>
      </c>
      <c r="D316" s="234" t="e">
        <f>SUMIF(#REF!,'YOY Comparison DS'!$B316,#REF!)+SUMIF(#REF!,'YOY Comparison DS'!$B316,#REF!)+SUMIF(#REF!,'YOY Comparison DS'!$B316,#REF!)</f>
        <v>#REF!</v>
      </c>
      <c r="E316" s="245" t="e">
        <f t="shared" si="12"/>
        <v>#REF!</v>
      </c>
      <c r="G316" s="234">
        <f>SUMIF('DS by Location'!$B$10:$B$957,'YOY Comparison DS'!B316,'DS by Location'!$G$10:$G$957)</f>
        <v>10205672.620000003</v>
      </c>
      <c r="H316" s="234">
        <f>SUMIF('DS by Location'!$B$10:$B$957,'YOY Comparison DS'!$B316,'DS by Location'!$H$10:$H$957)+SUMIF('DS by Location'!$B$10:$B$957,'YOY Comparison DS'!$B316,'DS by Location'!$I$10:$I$957)+SUMIF('DS by Location'!$B$10:$B$957,'YOY Comparison DS'!$B316,'DS by Location'!$J$10:$J$957)</f>
        <v>0</v>
      </c>
      <c r="I316" s="245">
        <f t="shared" si="13"/>
        <v>0</v>
      </c>
      <c r="K316" s="234" t="e">
        <f t="shared" si="14"/>
        <v>#REF!</v>
      </c>
      <c r="T316" s="39"/>
    </row>
    <row r="317" spans="1:20" x14ac:dyDescent="0.25">
      <c r="A317" t="s">
        <v>1252</v>
      </c>
      <c r="B317">
        <v>5360</v>
      </c>
      <c r="C317" s="234" t="e">
        <f>SUMIF(#REF!,'YOY Comparison DS'!B317,#REF!)</f>
        <v>#REF!</v>
      </c>
      <c r="D317" s="234" t="e">
        <f>SUMIF(#REF!,'YOY Comparison DS'!$B317,#REF!)+SUMIF(#REF!,'YOY Comparison DS'!$B317,#REF!)+SUMIF(#REF!,'YOY Comparison DS'!$B317,#REF!)</f>
        <v>#REF!</v>
      </c>
      <c r="E317" s="245" t="e">
        <f t="shared" si="12"/>
        <v>#REF!</v>
      </c>
      <c r="G317" s="234">
        <f>SUMIF('DS by Location'!$B$10:$B$957,'YOY Comparison DS'!B317,'DS by Location'!$G$10:$G$957)</f>
        <v>3611383.5699999994</v>
      </c>
      <c r="H317" s="234">
        <f>SUMIF('DS by Location'!$B$10:$B$957,'YOY Comparison DS'!$B317,'DS by Location'!$H$10:$H$957)+SUMIF('DS by Location'!$B$10:$B$957,'YOY Comparison DS'!$B317,'DS by Location'!$I$10:$I$957)+SUMIF('DS by Location'!$B$10:$B$957,'YOY Comparison DS'!$B317,'DS by Location'!$J$10:$J$957)</f>
        <v>0</v>
      </c>
      <c r="I317" s="245">
        <f t="shared" si="13"/>
        <v>0</v>
      </c>
      <c r="K317" s="234" t="e">
        <f t="shared" si="14"/>
        <v>#REF!</v>
      </c>
      <c r="T317" s="39"/>
    </row>
    <row r="318" spans="1:20" x14ac:dyDescent="0.25">
      <c r="A318" t="s">
        <v>1253</v>
      </c>
      <c r="B318">
        <v>5361</v>
      </c>
      <c r="C318" s="234" t="e">
        <f>SUMIF(#REF!,'YOY Comparison DS'!B318,#REF!)</f>
        <v>#REF!</v>
      </c>
      <c r="D318" s="234" t="e">
        <f>SUMIF(#REF!,'YOY Comparison DS'!$B318,#REF!)+SUMIF(#REF!,'YOY Comparison DS'!$B318,#REF!)+SUMIF(#REF!,'YOY Comparison DS'!$B318,#REF!)</f>
        <v>#REF!</v>
      </c>
      <c r="E318" s="245" t="e">
        <f t="shared" si="12"/>
        <v>#REF!</v>
      </c>
      <c r="G318" s="234">
        <f>SUMIF('DS by Location'!$B$10:$B$957,'YOY Comparison DS'!B318,'DS by Location'!$G$10:$G$957)</f>
        <v>775118.59999999986</v>
      </c>
      <c r="H318" s="234">
        <f>SUMIF('DS by Location'!$B$10:$B$957,'YOY Comparison DS'!$B318,'DS by Location'!$H$10:$H$957)+SUMIF('DS by Location'!$B$10:$B$957,'YOY Comparison DS'!$B318,'DS by Location'!$I$10:$I$957)+SUMIF('DS by Location'!$B$10:$B$957,'YOY Comparison DS'!$B318,'DS by Location'!$J$10:$J$957)</f>
        <v>0</v>
      </c>
      <c r="I318" s="245">
        <f t="shared" si="13"/>
        <v>0</v>
      </c>
      <c r="K318" s="234" t="e">
        <f t="shared" si="14"/>
        <v>#REF!</v>
      </c>
      <c r="T318" s="39"/>
    </row>
    <row r="319" spans="1:20" x14ac:dyDescent="0.25">
      <c r="A319" t="s">
        <v>1254</v>
      </c>
      <c r="B319">
        <v>5362</v>
      </c>
      <c r="C319" s="234" t="e">
        <f>SUMIF(#REF!,'YOY Comparison DS'!B319,#REF!)</f>
        <v>#REF!</v>
      </c>
      <c r="D319" s="234" t="e">
        <f>SUMIF(#REF!,'YOY Comparison DS'!$B319,#REF!)+SUMIF(#REF!,'YOY Comparison DS'!$B319,#REF!)+SUMIF(#REF!,'YOY Comparison DS'!$B319,#REF!)</f>
        <v>#REF!</v>
      </c>
      <c r="E319" s="245" t="e">
        <f t="shared" si="12"/>
        <v>#REF!</v>
      </c>
      <c r="G319" s="234">
        <f>SUMIF('DS by Location'!$B$10:$B$957,'YOY Comparison DS'!B319,'DS by Location'!$G$10:$G$957)</f>
        <v>76211.66</v>
      </c>
      <c r="H319" s="234">
        <f>SUMIF('DS by Location'!$B$10:$B$957,'YOY Comparison DS'!$B319,'DS by Location'!$H$10:$H$957)+SUMIF('DS by Location'!$B$10:$B$957,'YOY Comparison DS'!$B319,'DS by Location'!$I$10:$I$957)+SUMIF('DS by Location'!$B$10:$B$957,'YOY Comparison DS'!$B319,'DS by Location'!$J$10:$J$957)</f>
        <v>0</v>
      </c>
      <c r="I319" s="245">
        <f t="shared" si="13"/>
        <v>0</v>
      </c>
      <c r="K319" s="234" t="e">
        <f t="shared" si="14"/>
        <v>#REF!</v>
      </c>
      <c r="T319" s="39"/>
    </row>
    <row r="320" spans="1:20" x14ac:dyDescent="0.25">
      <c r="A320" t="s">
        <v>1255</v>
      </c>
      <c r="B320">
        <v>5363</v>
      </c>
      <c r="C320" s="234" t="e">
        <f>SUMIF(#REF!,'YOY Comparison DS'!B320,#REF!)</f>
        <v>#REF!</v>
      </c>
      <c r="D320" s="234" t="e">
        <f>SUMIF(#REF!,'YOY Comparison DS'!$B320,#REF!)+SUMIF(#REF!,'YOY Comparison DS'!$B320,#REF!)+SUMIF(#REF!,'YOY Comparison DS'!$B320,#REF!)</f>
        <v>#REF!</v>
      </c>
      <c r="E320" s="245" t="e">
        <f t="shared" si="12"/>
        <v>#REF!</v>
      </c>
      <c r="G320" s="234">
        <f>SUMIF('DS by Location'!$B$10:$B$957,'YOY Comparison DS'!B320,'DS by Location'!$G$10:$G$957)</f>
        <v>355615.80999999994</v>
      </c>
      <c r="H320" s="234">
        <f>SUMIF('DS by Location'!$B$10:$B$957,'YOY Comparison DS'!$B320,'DS by Location'!$H$10:$H$957)+SUMIF('DS by Location'!$B$10:$B$957,'YOY Comparison DS'!$B320,'DS by Location'!$I$10:$I$957)+SUMIF('DS by Location'!$B$10:$B$957,'YOY Comparison DS'!$B320,'DS by Location'!$J$10:$J$957)</f>
        <v>0</v>
      </c>
      <c r="I320" s="245">
        <f t="shared" si="13"/>
        <v>0</v>
      </c>
      <c r="K320" s="234" t="e">
        <f t="shared" si="14"/>
        <v>#REF!</v>
      </c>
      <c r="T320" s="35"/>
    </row>
    <row r="321" spans="1:20" x14ac:dyDescent="0.25">
      <c r="A321" t="s">
        <v>832</v>
      </c>
      <c r="B321">
        <v>5365</v>
      </c>
      <c r="C321" s="234" t="e">
        <f>SUMIF(#REF!,'YOY Comparison DS'!B321,#REF!)</f>
        <v>#REF!</v>
      </c>
      <c r="D321" s="234" t="e">
        <f>SUMIF(#REF!,'YOY Comparison DS'!$B321,#REF!)+SUMIF(#REF!,'YOY Comparison DS'!$B321,#REF!)+SUMIF(#REF!,'YOY Comparison DS'!$B321,#REF!)</f>
        <v>#REF!</v>
      </c>
      <c r="E321" s="245" t="e">
        <f t="shared" si="12"/>
        <v>#REF!</v>
      </c>
      <c r="G321" s="234">
        <f>SUMIF('DS by Location'!$B$10:$B$957,'YOY Comparison DS'!B321,'DS by Location'!$G$10:$G$957)</f>
        <v>10519961.069999997</v>
      </c>
      <c r="H321" s="234">
        <f>SUMIF('DS by Location'!$B$10:$B$957,'YOY Comparison DS'!$B321,'DS by Location'!$H$10:$H$957)+SUMIF('DS by Location'!$B$10:$B$957,'YOY Comparison DS'!$B321,'DS by Location'!$I$10:$I$957)+SUMIF('DS by Location'!$B$10:$B$957,'YOY Comparison DS'!$B321,'DS by Location'!$J$10:$J$957)</f>
        <v>0</v>
      </c>
      <c r="I321" s="245">
        <f t="shared" si="13"/>
        <v>0</v>
      </c>
      <c r="K321" s="234" t="e">
        <f t="shared" si="14"/>
        <v>#REF!</v>
      </c>
      <c r="T321" s="39"/>
    </row>
    <row r="322" spans="1:20" x14ac:dyDescent="0.25">
      <c r="A322" t="s">
        <v>1256</v>
      </c>
      <c r="B322">
        <v>5366</v>
      </c>
      <c r="C322" s="234" t="e">
        <f>SUMIF(#REF!,'YOY Comparison DS'!B322,#REF!)</f>
        <v>#REF!</v>
      </c>
      <c r="D322" s="234" t="e">
        <f>SUMIF(#REF!,'YOY Comparison DS'!$B322,#REF!)+SUMIF(#REF!,'YOY Comparison DS'!$B322,#REF!)+SUMIF(#REF!,'YOY Comparison DS'!$B322,#REF!)</f>
        <v>#REF!</v>
      </c>
      <c r="E322" s="245" t="e">
        <f t="shared" si="12"/>
        <v>#REF!</v>
      </c>
      <c r="G322" s="234">
        <f>SUMIF('DS by Location'!$B$10:$B$957,'YOY Comparison DS'!B322,'DS by Location'!$G$10:$G$957)</f>
        <v>392721.07000000007</v>
      </c>
      <c r="H322" s="234">
        <f>SUMIF('DS by Location'!$B$10:$B$957,'YOY Comparison DS'!$B322,'DS by Location'!$H$10:$H$957)+SUMIF('DS by Location'!$B$10:$B$957,'YOY Comparison DS'!$B322,'DS by Location'!$I$10:$I$957)+SUMIF('DS by Location'!$B$10:$B$957,'YOY Comparison DS'!$B322,'DS by Location'!$J$10:$J$957)</f>
        <v>0</v>
      </c>
      <c r="I322" s="245">
        <f t="shared" si="13"/>
        <v>0</v>
      </c>
      <c r="K322" s="234" t="e">
        <f t="shared" si="14"/>
        <v>#REF!</v>
      </c>
      <c r="T322" s="39"/>
    </row>
    <row r="323" spans="1:20" x14ac:dyDescent="0.25">
      <c r="A323" t="s">
        <v>1257</v>
      </c>
      <c r="B323">
        <v>5368</v>
      </c>
      <c r="C323" s="234" t="e">
        <f>SUMIF(#REF!,'YOY Comparison DS'!B323,#REF!)</f>
        <v>#REF!</v>
      </c>
      <c r="D323" s="234" t="e">
        <f>SUMIF(#REF!,'YOY Comparison DS'!$B323,#REF!)+SUMIF(#REF!,'YOY Comparison DS'!$B323,#REF!)+SUMIF(#REF!,'YOY Comparison DS'!$B323,#REF!)</f>
        <v>#REF!</v>
      </c>
      <c r="E323" s="245" t="e">
        <f t="shared" si="12"/>
        <v>#REF!</v>
      </c>
      <c r="G323" s="234">
        <f>SUMIF('DS by Location'!$B$10:$B$957,'YOY Comparison DS'!B323,'DS by Location'!$G$10:$G$957)</f>
        <v>728336.78000000014</v>
      </c>
      <c r="H323" s="234">
        <f>SUMIF('DS by Location'!$B$10:$B$957,'YOY Comparison DS'!$B323,'DS by Location'!$H$10:$H$957)+SUMIF('DS by Location'!$B$10:$B$957,'YOY Comparison DS'!$B323,'DS by Location'!$I$10:$I$957)+SUMIF('DS by Location'!$B$10:$B$957,'YOY Comparison DS'!$B323,'DS by Location'!$J$10:$J$957)</f>
        <v>0</v>
      </c>
      <c r="I323" s="245">
        <f t="shared" si="13"/>
        <v>0</v>
      </c>
      <c r="K323" s="234" t="e">
        <f t="shared" si="14"/>
        <v>#REF!</v>
      </c>
      <c r="T323" s="39"/>
    </row>
    <row r="324" spans="1:20" x14ac:dyDescent="0.25">
      <c r="A324" t="s">
        <v>1258</v>
      </c>
      <c r="B324">
        <v>5369</v>
      </c>
      <c r="C324" s="234" t="e">
        <f>SUMIF(#REF!,'YOY Comparison DS'!B324,#REF!)</f>
        <v>#REF!</v>
      </c>
      <c r="D324" s="234" t="e">
        <f>SUMIF(#REF!,'YOY Comparison DS'!$B324,#REF!)+SUMIF(#REF!,'YOY Comparison DS'!$B324,#REF!)+SUMIF(#REF!,'YOY Comparison DS'!$B324,#REF!)</f>
        <v>#REF!</v>
      </c>
      <c r="E324" s="245" t="e">
        <f t="shared" ref="E324:E387" si="15">D324/C324</f>
        <v>#REF!</v>
      </c>
      <c r="G324" s="234">
        <f>SUMIF('DS by Location'!$B$10:$B$957,'YOY Comparison DS'!B324,'DS by Location'!$G$10:$G$957)</f>
        <v>259950.24999999997</v>
      </c>
      <c r="H324" s="234">
        <f>SUMIF('DS by Location'!$B$10:$B$957,'YOY Comparison DS'!$B324,'DS by Location'!$H$10:$H$957)+SUMIF('DS by Location'!$B$10:$B$957,'YOY Comparison DS'!$B324,'DS by Location'!$I$10:$I$957)+SUMIF('DS by Location'!$B$10:$B$957,'YOY Comparison DS'!$B324,'DS by Location'!$J$10:$J$957)</f>
        <v>0</v>
      </c>
      <c r="I324" s="245">
        <f t="shared" ref="I324:I387" si="16">H324/G324</f>
        <v>0</v>
      </c>
      <c r="K324" s="234" t="e">
        <f t="shared" ref="K324:K387" si="17">H324-D324</f>
        <v>#REF!</v>
      </c>
      <c r="T324" s="39"/>
    </row>
    <row r="325" spans="1:20" x14ac:dyDescent="0.25">
      <c r="A325" t="s">
        <v>1259</v>
      </c>
      <c r="B325">
        <v>5370</v>
      </c>
      <c r="C325" s="234" t="e">
        <f>SUMIF(#REF!,'YOY Comparison DS'!B325,#REF!)</f>
        <v>#REF!</v>
      </c>
      <c r="D325" s="234" t="e">
        <f>SUMIF(#REF!,'YOY Comparison DS'!$B325,#REF!)+SUMIF(#REF!,'YOY Comparison DS'!$B325,#REF!)+SUMIF(#REF!,'YOY Comparison DS'!$B325,#REF!)</f>
        <v>#REF!</v>
      </c>
      <c r="E325" s="245" t="e">
        <f t="shared" si="15"/>
        <v>#REF!</v>
      </c>
      <c r="G325" s="234">
        <f>SUMIF('DS by Location'!$B$10:$B$957,'YOY Comparison DS'!B325,'DS by Location'!$G$10:$G$957)</f>
        <v>579580.15</v>
      </c>
      <c r="H325" s="234">
        <f>SUMIF('DS by Location'!$B$10:$B$957,'YOY Comparison DS'!$B325,'DS by Location'!$H$10:$H$957)+SUMIF('DS by Location'!$B$10:$B$957,'YOY Comparison DS'!$B325,'DS by Location'!$I$10:$I$957)+SUMIF('DS by Location'!$B$10:$B$957,'YOY Comparison DS'!$B325,'DS by Location'!$J$10:$J$957)</f>
        <v>0</v>
      </c>
      <c r="I325" s="245">
        <f t="shared" si="16"/>
        <v>0</v>
      </c>
      <c r="K325" s="234" t="e">
        <f t="shared" si="17"/>
        <v>#REF!</v>
      </c>
      <c r="T325" s="39"/>
    </row>
    <row r="326" spans="1:20" x14ac:dyDescent="0.25">
      <c r="A326" t="s">
        <v>1260</v>
      </c>
      <c r="B326">
        <v>5371</v>
      </c>
      <c r="C326" s="234" t="e">
        <f>SUMIF(#REF!,'YOY Comparison DS'!B326,#REF!)</f>
        <v>#REF!</v>
      </c>
      <c r="D326" s="234" t="e">
        <f>SUMIF(#REF!,'YOY Comparison DS'!$B326,#REF!)+SUMIF(#REF!,'YOY Comparison DS'!$B326,#REF!)+SUMIF(#REF!,'YOY Comparison DS'!$B326,#REF!)</f>
        <v>#REF!</v>
      </c>
      <c r="E326" s="245" t="e">
        <f t="shared" si="15"/>
        <v>#REF!</v>
      </c>
      <c r="G326" s="234">
        <f>SUMIF('DS by Location'!$B$10:$B$957,'YOY Comparison DS'!B326,'DS by Location'!$G$10:$G$957)</f>
        <v>302766.43000000005</v>
      </c>
      <c r="H326" s="234">
        <f>SUMIF('DS by Location'!$B$10:$B$957,'YOY Comparison DS'!$B326,'DS by Location'!$H$10:$H$957)+SUMIF('DS by Location'!$B$10:$B$957,'YOY Comparison DS'!$B326,'DS by Location'!$I$10:$I$957)+SUMIF('DS by Location'!$B$10:$B$957,'YOY Comparison DS'!$B326,'DS by Location'!$J$10:$J$957)</f>
        <v>0</v>
      </c>
      <c r="I326" s="245">
        <f t="shared" si="16"/>
        <v>0</v>
      </c>
      <c r="K326" s="234" t="e">
        <f t="shared" si="17"/>
        <v>#REF!</v>
      </c>
      <c r="T326" s="39"/>
    </row>
    <row r="327" spans="1:20" x14ac:dyDescent="0.25">
      <c r="A327" t="s">
        <v>1261</v>
      </c>
      <c r="B327">
        <v>5372</v>
      </c>
      <c r="C327" s="234" t="e">
        <f>SUMIF(#REF!,'YOY Comparison DS'!B327,#REF!)</f>
        <v>#REF!</v>
      </c>
      <c r="D327" s="234" t="e">
        <f>SUMIF(#REF!,'YOY Comparison DS'!$B327,#REF!)+SUMIF(#REF!,'YOY Comparison DS'!$B327,#REF!)+SUMIF(#REF!,'YOY Comparison DS'!$B327,#REF!)</f>
        <v>#REF!</v>
      </c>
      <c r="E327" s="245" t="e">
        <f t="shared" si="15"/>
        <v>#REF!</v>
      </c>
      <c r="G327" s="234">
        <f>SUMIF('DS by Location'!$B$10:$B$957,'YOY Comparison DS'!B327,'DS by Location'!$G$10:$G$957)</f>
        <v>2905096.1299999971</v>
      </c>
      <c r="H327" s="234">
        <f>SUMIF('DS by Location'!$B$10:$B$957,'YOY Comparison DS'!$B327,'DS by Location'!$H$10:$H$957)+SUMIF('DS by Location'!$B$10:$B$957,'YOY Comparison DS'!$B327,'DS by Location'!$I$10:$I$957)+SUMIF('DS by Location'!$B$10:$B$957,'YOY Comparison DS'!$B327,'DS by Location'!$J$10:$J$957)</f>
        <v>0</v>
      </c>
      <c r="I327" s="245">
        <f t="shared" si="16"/>
        <v>0</v>
      </c>
      <c r="K327" s="234" t="e">
        <f t="shared" si="17"/>
        <v>#REF!</v>
      </c>
      <c r="T327" s="87"/>
    </row>
    <row r="328" spans="1:20" x14ac:dyDescent="0.25">
      <c r="A328" t="s">
        <v>1262</v>
      </c>
      <c r="B328">
        <v>5373</v>
      </c>
      <c r="C328" s="234" t="e">
        <f>SUMIF(#REF!,'YOY Comparison DS'!B328,#REF!)</f>
        <v>#REF!</v>
      </c>
      <c r="D328" s="234" t="e">
        <f>SUMIF(#REF!,'YOY Comparison DS'!$B328,#REF!)+SUMIF(#REF!,'YOY Comparison DS'!$B328,#REF!)+SUMIF(#REF!,'YOY Comparison DS'!$B328,#REF!)</f>
        <v>#REF!</v>
      </c>
      <c r="E328" s="245" t="e">
        <f t="shared" si="15"/>
        <v>#REF!</v>
      </c>
      <c r="G328" s="234">
        <f>SUMIF('DS by Location'!$B$10:$B$957,'YOY Comparison DS'!B328,'DS by Location'!$G$10:$G$957)</f>
        <v>1112070.1600000001</v>
      </c>
      <c r="H328" s="234">
        <f>SUMIF('DS by Location'!$B$10:$B$957,'YOY Comparison DS'!$B328,'DS by Location'!$H$10:$H$957)+SUMIF('DS by Location'!$B$10:$B$957,'YOY Comparison DS'!$B328,'DS by Location'!$I$10:$I$957)+SUMIF('DS by Location'!$B$10:$B$957,'YOY Comparison DS'!$B328,'DS by Location'!$J$10:$J$957)</f>
        <v>0</v>
      </c>
      <c r="I328" s="245">
        <f t="shared" si="16"/>
        <v>0</v>
      </c>
      <c r="K328" s="234" t="e">
        <f t="shared" si="17"/>
        <v>#REF!</v>
      </c>
      <c r="T328" s="39"/>
    </row>
    <row r="329" spans="1:20" x14ac:dyDescent="0.25">
      <c r="A329" t="s">
        <v>833</v>
      </c>
      <c r="B329">
        <v>5374</v>
      </c>
      <c r="C329" s="234" t="e">
        <f>SUMIF(#REF!,'YOY Comparison DS'!B329,#REF!)</f>
        <v>#REF!</v>
      </c>
      <c r="D329" s="234" t="e">
        <f>SUMIF(#REF!,'YOY Comparison DS'!$B329,#REF!)+SUMIF(#REF!,'YOY Comparison DS'!$B329,#REF!)+SUMIF(#REF!,'YOY Comparison DS'!$B329,#REF!)</f>
        <v>#REF!</v>
      </c>
      <c r="E329" s="245" t="e">
        <f t="shared" si="15"/>
        <v>#REF!</v>
      </c>
      <c r="G329" s="234">
        <f>SUMIF('DS by Location'!$B$10:$B$957,'YOY Comparison DS'!B329,'DS by Location'!$G$10:$G$957)</f>
        <v>11794366.170000007</v>
      </c>
      <c r="H329" s="234">
        <f>SUMIF('DS by Location'!$B$10:$B$957,'YOY Comparison DS'!$B329,'DS by Location'!$H$10:$H$957)+SUMIF('DS by Location'!$B$10:$B$957,'YOY Comparison DS'!$B329,'DS by Location'!$I$10:$I$957)+SUMIF('DS by Location'!$B$10:$B$957,'YOY Comparison DS'!$B329,'DS by Location'!$J$10:$J$957)</f>
        <v>0</v>
      </c>
      <c r="I329" s="245">
        <f t="shared" si="16"/>
        <v>0</v>
      </c>
      <c r="K329" s="234" t="e">
        <f t="shared" si="17"/>
        <v>#REF!</v>
      </c>
      <c r="T329" s="39"/>
    </row>
    <row r="330" spans="1:20" x14ac:dyDescent="0.25">
      <c r="A330" t="s">
        <v>1814</v>
      </c>
      <c r="B330">
        <v>5375</v>
      </c>
      <c r="C330" s="234" t="e">
        <f>SUMIF(#REF!,'YOY Comparison DS'!B330,#REF!)</f>
        <v>#REF!</v>
      </c>
      <c r="D330" s="234" t="e">
        <f>SUMIF(#REF!,'YOY Comparison DS'!$B330,#REF!)+SUMIF(#REF!,'YOY Comparison DS'!$B330,#REF!)+SUMIF(#REF!,'YOY Comparison DS'!$B330,#REF!)</f>
        <v>#REF!</v>
      </c>
      <c r="E330" s="245" t="e">
        <f t="shared" si="15"/>
        <v>#REF!</v>
      </c>
      <c r="G330" s="234">
        <f>SUMIF('DS by Location'!$B$10:$B$957,'YOY Comparison DS'!B330,'DS by Location'!$G$10:$G$957)</f>
        <v>17636671.550000008</v>
      </c>
      <c r="H330" s="234">
        <f>SUMIF('DS by Location'!$B$10:$B$957,'YOY Comparison DS'!$B330,'DS by Location'!$H$10:$H$957)+SUMIF('DS by Location'!$B$10:$B$957,'YOY Comparison DS'!$B330,'DS by Location'!$I$10:$I$957)+SUMIF('DS by Location'!$B$10:$B$957,'YOY Comparison DS'!$B330,'DS by Location'!$J$10:$J$957)</f>
        <v>0</v>
      </c>
      <c r="I330" s="245">
        <f t="shared" si="16"/>
        <v>0</v>
      </c>
      <c r="K330" s="234" t="e">
        <f t="shared" si="17"/>
        <v>#REF!</v>
      </c>
      <c r="T330" s="39"/>
    </row>
    <row r="331" spans="1:20" x14ac:dyDescent="0.25">
      <c r="A331" t="s">
        <v>1263</v>
      </c>
      <c r="B331">
        <v>5400</v>
      </c>
      <c r="C331" s="234" t="e">
        <f>SUMIF(#REF!,'YOY Comparison DS'!B331,#REF!)</f>
        <v>#REF!</v>
      </c>
      <c r="D331" s="234" t="e">
        <f>SUMIF(#REF!,'YOY Comparison DS'!$B331,#REF!)+SUMIF(#REF!,'YOY Comparison DS'!$B331,#REF!)+SUMIF(#REF!,'YOY Comparison DS'!$B331,#REF!)</f>
        <v>#REF!</v>
      </c>
      <c r="E331" s="245" t="e">
        <f t="shared" si="15"/>
        <v>#REF!</v>
      </c>
      <c r="G331" s="234">
        <f>SUMIF('DS by Location'!$B$10:$B$957,'YOY Comparison DS'!B331,'DS by Location'!$G$10:$G$957)</f>
        <v>6671.15</v>
      </c>
      <c r="H331" s="234">
        <f>SUMIF('DS by Location'!$B$10:$B$957,'YOY Comparison DS'!$B331,'DS by Location'!$H$10:$H$957)+SUMIF('DS by Location'!$B$10:$B$957,'YOY Comparison DS'!$B331,'DS by Location'!$I$10:$I$957)+SUMIF('DS by Location'!$B$10:$B$957,'YOY Comparison DS'!$B331,'DS by Location'!$J$10:$J$957)</f>
        <v>0</v>
      </c>
      <c r="I331" s="245">
        <f t="shared" si="16"/>
        <v>0</v>
      </c>
      <c r="K331" s="234" t="e">
        <f t="shared" si="17"/>
        <v>#REF!</v>
      </c>
      <c r="T331" s="38"/>
    </row>
    <row r="332" spans="1:20" x14ac:dyDescent="0.25">
      <c r="A332" t="s">
        <v>1264</v>
      </c>
      <c r="B332">
        <v>5401</v>
      </c>
      <c r="C332" s="234" t="e">
        <f>SUMIF(#REF!,'YOY Comparison DS'!B332,#REF!)</f>
        <v>#REF!</v>
      </c>
      <c r="D332" s="234" t="e">
        <f>SUMIF(#REF!,'YOY Comparison DS'!$B332,#REF!)+SUMIF(#REF!,'YOY Comparison DS'!$B332,#REF!)+SUMIF(#REF!,'YOY Comparison DS'!$B332,#REF!)</f>
        <v>#REF!</v>
      </c>
      <c r="E332" s="245" t="e">
        <f t="shared" si="15"/>
        <v>#REF!</v>
      </c>
      <c r="G332" s="234">
        <f>SUMIF('DS by Location'!$B$10:$B$957,'YOY Comparison DS'!B332,'DS by Location'!$G$10:$G$957)</f>
        <v>612914.2699999999</v>
      </c>
      <c r="H332" s="234">
        <f>SUMIF('DS by Location'!$B$10:$B$957,'YOY Comparison DS'!$B332,'DS by Location'!$H$10:$H$957)+SUMIF('DS by Location'!$B$10:$B$957,'YOY Comparison DS'!$B332,'DS by Location'!$I$10:$I$957)+SUMIF('DS by Location'!$B$10:$B$957,'YOY Comparison DS'!$B332,'DS by Location'!$J$10:$J$957)</f>
        <v>0</v>
      </c>
      <c r="I332" s="245">
        <f t="shared" si="16"/>
        <v>0</v>
      </c>
      <c r="K332" s="234" t="e">
        <f t="shared" si="17"/>
        <v>#REF!</v>
      </c>
      <c r="T332" s="39"/>
    </row>
    <row r="333" spans="1:20" x14ac:dyDescent="0.25">
      <c r="A333" t="s">
        <v>1265</v>
      </c>
      <c r="B333">
        <v>5402</v>
      </c>
      <c r="C333" s="234" t="e">
        <f>SUMIF(#REF!,'YOY Comparison DS'!B333,#REF!)</f>
        <v>#REF!</v>
      </c>
      <c r="D333" s="234" t="e">
        <f>SUMIF(#REF!,'YOY Comparison DS'!$B333,#REF!)+SUMIF(#REF!,'YOY Comparison DS'!$B333,#REF!)+SUMIF(#REF!,'YOY Comparison DS'!$B333,#REF!)</f>
        <v>#REF!</v>
      </c>
      <c r="E333" s="245" t="e">
        <f t="shared" si="15"/>
        <v>#REF!</v>
      </c>
      <c r="G333" s="234">
        <f>SUMIF('DS by Location'!$B$10:$B$957,'YOY Comparison DS'!B333,'DS by Location'!$G$10:$G$957)</f>
        <v>519473.20000000019</v>
      </c>
      <c r="H333" s="234">
        <f>SUMIF('DS by Location'!$B$10:$B$957,'YOY Comparison DS'!$B333,'DS by Location'!$H$10:$H$957)+SUMIF('DS by Location'!$B$10:$B$957,'YOY Comparison DS'!$B333,'DS by Location'!$I$10:$I$957)+SUMIF('DS by Location'!$B$10:$B$957,'YOY Comparison DS'!$B333,'DS by Location'!$J$10:$J$957)</f>
        <v>0</v>
      </c>
      <c r="I333" s="245">
        <f t="shared" si="16"/>
        <v>0</v>
      </c>
      <c r="K333" s="234" t="e">
        <f t="shared" si="17"/>
        <v>#REF!</v>
      </c>
      <c r="T333" s="39"/>
    </row>
    <row r="334" spans="1:20" x14ac:dyDescent="0.25">
      <c r="A334" t="s">
        <v>1266</v>
      </c>
      <c r="B334">
        <v>5404</v>
      </c>
      <c r="C334" s="234" t="e">
        <f>SUMIF(#REF!,'YOY Comparison DS'!B334,#REF!)</f>
        <v>#REF!</v>
      </c>
      <c r="D334" s="234" t="e">
        <f>SUMIF(#REF!,'YOY Comparison DS'!$B334,#REF!)+SUMIF(#REF!,'YOY Comparison DS'!$B334,#REF!)+SUMIF(#REF!,'YOY Comparison DS'!$B334,#REF!)</f>
        <v>#REF!</v>
      </c>
      <c r="E334" s="245" t="e">
        <f t="shared" si="15"/>
        <v>#REF!</v>
      </c>
      <c r="G334" s="234">
        <f>SUMIF('DS by Location'!$B$10:$B$957,'YOY Comparison DS'!B334,'DS by Location'!$G$10:$G$957)</f>
        <v>6798.8</v>
      </c>
      <c r="H334" s="234">
        <f>SUMIF('DS by Location'!$B$10:$B$957,'YOY Comparison DS'!$B334,'DS by Location'!$H$10:$H$957)+SUMIF('DS by Location'!$B$10:$B$957,'YOY Comparison DS'!$B334,'DS by Location'!$I$10:$I$957)+SUMIF('DS by Location'!$B$10:$B$957,'YOY Comparison DS'!$B334,'DS by Location'!$J$10:$J$957)</f>
        <v>0</v>
      </c>
      <c r="I334" s="245">
        <f t="shared" si="16"/>
        <v>0</v>
      </c>
      <c r="K334" s="234" t="e">
        <f t="shared" si="17"/>
        <v>#REF!</v>
      </c>
      <c r="T334" s="39"/>
    </row>
    <row r="335" spans="1:20" x14ac:dyDescent="0.25">
      <c r="A335" t="s">
        <v>1267</v>
      </c>
      <c r="B335">
        <v>5405</v>
      </c>
      <c r="C335" s="234" t="e">
        <f>SUMIF(#REF!,'YOY Comparison DS'!B335,#REF!)</f>
        <v>#REF!</v>
      </c>
      <c r="D335" s="234" t="e">
        <f>SUMIF(#REF!,'YOY Comparison DS'!$B335,#REF!)+SUMIF(#REF!,'YOY Comparison DS'!$B335,#REF!)+SUMIF(#REF!,'YOY Comparison DS'!$B335,#REF!)</f>
        <v>#REF!</v>
      </c>
      <c r="E335" s="245" t="e">
        <f t="shared" si="15"/>
        <v>#REF!</v>
      </c>
      <c r="G335" s="234">
        <f>SUMIF('DS by Location'!$B$10:$B$957,'YOY Comparison DS'!B335,'DS by Location'!$G$10:$G$957)</f>
        <v>304629</v>
      </c>
      <c r="H335" s="234">
        <f>SUMIF('DS by Location'!$B$10:$B$957,'YOY Comparison DS'!$B335,'DS by Location'!$H$10:$H$957)+SUMIF('DS by Location'!$B$10:$B$957,'YOY Comparison DS'!$B335,'DS by Location'!$I$10:$I$957)+SUMIF('DS by Location'!$B$10:$B$957,'YOY Comparison DS'!$B335,'DS by Location'!$J$10:$J$957)</f>
        <v>0</v>
      </c>
      <c r="I335" s="245">
        <f t="shared" si="16"/>
        <v>0</v>
      </c>
      <c r="K335" s="234" t="e">
        <f t="shared" si="17"/>
        <v>#REF!</v>
      </c>
      <c r="T335" s="39"/>
    </row>
    <row r="336" spans="1:20" x14ac:dyDescent="0.25">
      <c r="A336" t="s">
        <v>1268</v>
      </c>
      <c r="B336">
        <v>5406</v>
      </c>
      <c r="C336" s="234" t="e">
        <f>SUMIF(#REF!,'YOY Comparison DS'!B336,#REF!)</f>
        <v>#REF!</v>
      </c>
      <c r="D336" s="234" t="e">
        <f>SUMIF(#REF!,'YOY Comparison DS'!$B336,#REF!)+SUMIF(#REF!,'YOY Comparison DS'!$B336,#REF!)+SUMIF(#REF!,'YOY Comparison DS'!$B336,#REF!)</f>
        <v>#REF!</v>
      </c>
      <c r="E336" s="245" t="e">
        <f t="shared" si="15"/>
        <v>#REF!</v>
      </c>
      <c r="G336" s="234">
        <f>SUMIF('DS by Location'!$B$10:$B$957,'YOY Comparison DS'!B336,'DS by Location'!$G$10:$G$957)</f>
        <v>721875.74999999988</v>
      </c>
      <c r="H336" s="234">
        <f>SUMIF('DS by Location'!$B$10:$B$957,'YOY Comparison DS'!$B336,'DS by Location'!$H$10:$H$957)+SUMIF('DS by Location'!$B$10:$B$957,'YOY Comparison DS'!$B336,'DS by Location'!$I$10:$I$957)+SUMIF('DS by Location'!$B$10:$B$957,'YOY Comparison DS'!$B336,'DS by Location'!$J$10:$J$957)</f>
        <v>0</v>
      </c>
      <c r="I336" s="245">
        <f t="shared" si="16"/>
        <v>0</v>
      </c>
      <c r="K336" s="234" t="e">
        <f t="shared" si="17"/>
        <v>#REF!</v>
      </c>
      <c r="T336" s="39"/>
    </row>
    <row r="337" spans="1:20" x14ac:dyDescent="0.25">
      <c r="A337" t="s">
        <v>1269</v>
      </c>
      <c r="B337">
        <v>5409</v>
      </c>
      <c r="C337" s="234" t="e">
        <f>SUMIF(#REF!,'YOY Comparison DS'!B337,#REF!)</f>
        <v>#REF!</v>
      </c>
      <c r="D337" s="234" t="e">
        <f>SUMIF(#REF!,'YOY Comparison DS'!$B337,#REF!)+SUMIF(#REF!,'YOY Comparison DS'!$B337,#REF!)+SUMIF(#REF!,'YOY Comparison DS'!$B337,#REF!)</f>
        <v>#REF!</v>
      </c>
      <c r="E337" s="245" t="e">
        <f t="shared" si="15"/>
        <v>#REF!</v>
      </c>
      <c r="G337" s="234">
        <f>SUMIF('DS by Location'!$B$10:$B$957,'YOY Comparison DS'!B337,'DS by Location'!$G$10:$G$957)</f>
        <v>241205.73</v>
      </c>
      <c r="H337" s="234">
        <f>SUMIF('DS by Location'!$B$10:$B$957,'YOY Comparison DS'!$B337,'DS by Location'!$H$10:$H$957)+SUMIF('DS by Location'!$B$10:$B$957,'YOY Comparison DS'!$B337,'DS by Location'!$I$10:$I$957)+SUMIF('DS by Location'!$B$10:$B$957,'YOY Comparison DS'!$B337,'DS by Location'!$J$10:$J$957)</f>
        <v>0</v>
      </c>
      <c r="I337" s="245">
        <f t="shared" si="16"/>
        <v>0</v>
      </c>
      <c r="K337" s="234" t="e">
        <f t="shared" si="17"/>
        <v>#REF!</v>
      </c>
      <c r="T337" s="39"/>
    </row>
    <row r="338" spans="1:20" x14ac:dyDescent="0.25">
      <c r="A338" t="s">
        <v>1270</v>
      </c>
      <c r="B338">
        <v>5410</v>
      </c>
      <c r="C338" s="234" t="e">
        <f>SUMIF(#REF!,'YOY Comparison DS'!B338,#REF!)</f>
        <v>#REF!</v>
      </c>
      <c r="D338" s="234" t="e">
        <f>SUMIF(#REF!,'YOY Comparison DS'!$B338,#REF!)+SUMIF(#REF!,'YOY Comparison DS'!$B338,#REF!)+SUMIF(#REF!,'YOY Comparison DS'!$B338,#REF!)</f>
        <v>#REF!</v>
      </c>
      <c r="E338" s="245" t="e">
        <f t="shared" si="15"/>
        <v>#REF!</v>
      </c>
      <c r="G338" s="234">
        <f>SUMIF('DS by Location'!$B$10:$B$957,'YOY Comparison DS'!B338,'DS by Location'!$G$10:$G$957)</f>
        <v>547871.37000000011</v>
      </c>
      <c r="H338" s="234">
        <f>SUMIF('DS by Location'!$B$10:$B$957,'YOY Comparison DS'!$B338,'DS by Location'!$H$10:$H$957)+SUMIF('DS by Location'!$B$10:$B$957,'YOY Comparison DS'!$B338,'DS by Location'!$I$10:$I$957)+SUMIF('DS by Location'!$B$10:$B$957,'YOY Comparison DS'!$B338,'DS by Location'!$J$10:$J$957)</f>
        <v>0</v>
      </c>
      <c r="I338" s="245">
        <f t="shared" si="16"/>
        <v>0</v>
      </c>
      <c r="K338" s="234" t="e">
        <f t="shared" si="17"/>
        <v>#REF!</v>
      </c>
      <c r="T338" s="39"/>
    </row>
    <row r="339" spans="1:20" x14ac:dyDescent="0.25">
      <c r="A339" t="s">
        <v>1271</v>
      </c>
      <c r="B339">
        <v>5411</v>
      </c>
      <c r="C339" s="234" t="e">
        <f>SUMIF(#REF!,'YOY Comparison DS'!B339,#REF!)</f>
        <v>#REF!</v>
      </c>
      <c r="D339" s="234" t="e">
        <f>SUMIF(#REF!,'YOY Comparison DS'!$B339,#REF!)+SUMIF(#REF!,'YOY Comparison DS'!$B339,#REF!)+SUMIF(#REF!,'YOY Comparison DS'!$B339,#REF!)</f>
        <v>#REF!</v>
      </c>
      <c r="E339" s="245" t="e">
        <f t="shared" si="15"/>
        <v>#REF!</v>
      </c>
      <c r="G339" s="234">
        <f>SUMIF('DS by Location'!$B$10:$B$957,'YOY Comparison DS'!B339,'DS by Location'!$G$10:$G$957)</f>
        <v>323547.51000000007</v>
      </c>
      <c r="H339" s="234">
        <f>SUMIF('DS by Location'!$B$10:$B$957,'YOY Comparison DS'!$B339,'DS by Location'!$H$10:$H$957)+SUMIF('DS by Location'!$B$10:$B$957,'YOY Comparison DS'!$B339,'DS by Location'!$I$10:$I$957)+SUMIF('DS by Location'!$B$10:$B$957,'YOY Comparison DS'!$B339,'DS by Location'!$J$10:$J$957)</f>
        <v>0</v>
      </c>
      <c r="I339" s="245">
        <f t="shared" si="16"/>
        <v>0</v>
      </c>
      <c r="K339" s="234" t="e">
        <f t="shared" si="17"/>
        <v>#REF!</v>
      </c>
      <c r="T339" s="39"/>
    </row>
    <row r="340" spans="1:20" x14ac:dyDescent="0.25">
      <c r="A340" t="s">
        <v>1272</v>
      </c>
      <c r="B340">
        <v>5412</v>
      </c>
      <c r="C340" s="234" t="e">
        <f>SUMIF(#REF!,'YOY Comparison DS'!B340,#REF!)</f>
        <v>#REF!</v>
      </c>
      <c r="D340" s="234" t="e">
        <f>SUMIF(#REF!,'YOY Comparison DS'!$B340,#REF!)+SUMIF(#REF!,'YOY Comparison DS'!$B340,#REF!)+SUMIF(#REF!,'YOY Comparison DS'!$B340,#REF!)</f>
        <v>#REF!</v>
      </c>
      <c r="E340" s="245" t="e">
        <f t="shared" si="15"/>
        <v>#REF!</v>
      </c>
      <c r="G340" s="234">
        <f>SUMIF('DS by Location'!$B$10:$B$957,'YOY Comparison DS'!B340,'DS by Location'!$G$10:$G$957)</f>
        <v>61463.03</v>
      </c>
      <c r="H340" s="234">
        <f>SUMIF('DS by Location'!$B$10:$B$957,'YOY Comparison DS'!$B340,'DS by Location'!$H$10:$H$957)+SUMIF('DS by Location'!$B$10:$B$957,'YOY Comparison DS'!$B340,'DS by Location'!$I$10:$I$957)+SUMIF('DS by Location'!$B$10:$B$957,'YOY Comparison DS'!$B340,'DS by Location'!$J$10:$J$957)</f>
        <v>0</v>
      </c>
      <c r="I340" s="245">
        <f t="shared" si="16"/>
        <v>0</v>
      </c>
      <c r="K340" s="234" t="e">
        <f t="shared" si="17"/>
        <v>#REF!</v>
      </c>
      <c r="T340" s="39"/>
    </row>
    <row r="341" spans="1:20" x14ac:dyDescent="0.25">
      <c r="A341" t="s">
        <v>1273</v>
      </c>
      <c r="B341">
        <v>5414</v>
      </c>
      <c r="C341" s="234" t="e">
        <f>SUMIF(#REF!,'YOY Comparison DS'!B341,#REF!)</f>
        <v>#REF!</v>
      </c>
      <c r="D341" s="234" t="e">
        <f>SUMIF(#REF!,'YOY Comparison DS'!$B341,#REF!)+SUMIF(#REF!,'YOY Comparison DS'!$B341,#REF!)+SUMIF(#REF!,'YOY Comparison DS'!$B341,#REF!)</f>
        <v>#REF!</v>
      </c>
      <c r="E341" s="245" t="e">
        <f t="shared" si="15"/>
        <v>#REF!</v>
      </c>
      <c r="G341" s="234">
        <f>SUMIF('DS by Location'!$B$10:$B$957,'YOY Comparison DS'!B341,'DS by Location'!$G$10:$G$957)</f>
        <v>194930.05</v>
      </c>
      <c r="H341" s="234">
        <f>SUMIF('DS by Location'!$B$10:$B$957,'YOY Comparison DS'!$B341,'DS by Location'!$H$10:$H$957)+SUMIF('DS by Location'!$B$10:$B$957,'YOY Comparison DS'!$B341,'DS by Location'!$I$10:$I$957)+SUMIF('DS by Location'!$B$10:$B$957,'YOY Comparison DS'!$B341,'DS by Location'!$J$10:$J$957)</f>
        <v>0</v>
      </c>
      <c r="I341" s="245">
        <f t="shared" si="16"/>
        <v>0</v>
      </c>
      <c r="K341" s="234" t="e">
        <f t="shared" si="17"/>
        <v>#REF!</v>
      </c>
      <c r="T341" s="39"/>
    </row>
    <row r="342" spans="1:20" x14ac:dyDescent="0.25">
      <c r="A342" t="s">
        <v>1274</v>
      </c>
      <c r="B342">
        <v>5415</v>
      </c>
      <c r="C342" s="234" t="e">
        <f>SUMIF(#REF!,'YOY Comparison DS'!B342,#REF!)</f>
        <v>#REF!</v>
      </c>
      <c r="D342" s="234" t="e">
        <f>SUMIF(#REF!,'YOY Comparison DS'!$B342,#REF!)+SUMIF(#REF!,'YOY Comparison DS'!$B342,#REF!)+SUMIF(#REF!,'YOY Comparison DS'!$B342,#REF!)</f>
        <v>#REF!</v>
      </c>
      <c r="E342" s="245" t="e">
        <f t="shared" si="15"/>
        <v>#REF!</v>
      </c>
      <c r="G342" s="234">
        <f>SUMIF('DS by Location'!$B$10:$B$957,'YOY Comparison DS'!B342,'DS by Location'!$G$10:$G$957)</f>
        <v>381866.22000000003</v>
      </c>
      <c r="H342" s="234">
        <f>SUMIF('DS by Location'!$B$10:$B$957,'YOY Comparison DS'!$B342,'DS by Location'!$H$10:$H$957)+SUMIF('DS by Location'!$B$10:$B$957,'YOY Comparison DS'!$B342,'DS by Location'!$I$10:$I$957)+SUMIF('DS by Location'!$B$10:$B$957,'YOY Comparison DS'!$B342,'DS by Location'!$J$10:$J$957)</f>
        <v>0</v>
      </c>
      <c r="I342" s="245">
        <f t="shared" si="16"/>
        <v>0</v>
      </c>
      <c r="K342" s="234" t="e">
        <f t="shared" si="17"/>
        <v>#REF!</v>
      </c>
      <c r="T342" s="39"/>
    </row>
    <row r="343" spans="1:20" x14ac:dyDescent="0.25">
      <c r="A343" t="s">
        <v>1275</v>
      </c>
      <c r="B343">
        <v>5423</v>
      </c>
      <c r="C343" s="234" t="e">
        <f>SUMIF(#REF!,'YOY Comparison DS'!B343,#REF!)</f>
        <v>#REF!</v>
      </c>
      <c r="D343" s="234" t="e">
        <f>SUMIF(#REF!,'YOY Comparison DS'!$B343,#REF!)+SUMIF(#REF!,'YOY Comparison DS'!$B343,#REF!)+SUMIF(#REF!,'YOY Comparison DS'!$B343,#REF!)</f>
        <v>#REF!</v>
      </c>
      <c r="E343" s="245" t="e">
        <f t="shared" si="15"/>
        <v>#REF!</v>
      </c>
      <c r="G343" s="234">
        <f>SUMIF('DS by Location'!$B$10:$B$957,'YOY Comparison DS'!B343,'DS by Location'!$G$10:$G$957)</f>
        <v>1641944.19</v>
      </c>
      <c r="H343" s="234">
        <f>SUMIF('DS by Location'!$B$10:$B$957,'YOY Comparison DS'!$B343,'DS by Location'!$H$10:$H$957)+SUMIF('DS by Location'!$B$10:$B$957,'YOY Comparison DS'!$B343,'DS by Location'!$I$10:$I$957)+SUMIF('DS by Location'!$B$10:$B$957,'YOY Comparison DS'!$B343,'DS by Location'!$J$10:$J$957)</f>
        <v>0</v>
      </c>
      <c r="I343" s="245">
        <f t="shared" si="16"/>
        <v>0</v>
      </c>
      <c r="K343" s="234" t="e">
        <f t="shared" si="17"/>
        <v>#REF!</v>
      </c>
      <c r="T343" s="39"/>
    </row>
    <row r="344" spans="1:20" x14ac:dyDescent="0.25">
      <c r="A344" t="s">
        <v>1276</v>
      </c>
      <c r="B344">
        <v>5424</v>
      </c>
      <c r="C344" s="234" t="e">
        <f>SUMIF(#REF!,'YOY Comparison DS'!B344,#REF!)</f>
        <v>#REF!</v>
      </c>
      <c r="D344" s="234" t="e">
        <f>SUMIF(#REF!,'YOY Comparison DS'!$B344,#REF!)+SUMIF(#REF!,'YOY Comparison DS'!$B344,#REF!)+SUMIF(#REF!,'YOY Comparison DS'!$B344,#REF!)</f>
        <v>#REF!</v>
      </c>
      <c r="E344" s="245" t="e">
        <f t="shared" si="15"/>
        <v>#REF!</v>
      </c>
      <c r="G344" s="234">
        <f>SUMIF('DS by Location'!$B$10:$B$957,'YOY Comparison DS'!B344,'DS by Location'!$G$10:$G$957)</f>
        <v>961554.79999999993</v>
      </c>
      <c r="H344" s="234">
        <f>SUMIF('DS by Location'!$B$10:$B$957,'YOY Comparison DS'!$B344,'DS by Location'!$H$10:$H$957)+SUMIF('DS by Location'!$B$10:$B$957,'YOY Comparison DS'!$B344,'DS by Location'!$I$10:$I$957)+SUMIF('DS by Location'!$B$10:$B$957,'YOY Comparison DS'!$B344,'DS by Location'!$J$10:$J$957)</f>
        <v>0</v>
      </c>
      <c r="I344" s="245">
        <f t="shared" si="16"/>
        <v>0</v>
      </c>
      <c r="K344" s="234" t="e">
        <f t="shared" si="17"/>
        <v>#REF!</v>
      </c>
      <c r="T344" s="39"/>
    </row>
    <row r="345" spans="1:20" x14ac:dyDescent="0.25">
      <c r="A345" t="s">
        <v>1277</v>
      </c>
      <c r="B345">
        <v>5425</v>
      </c>
      <c r="C345" s="234" t="e">
        <f>SUMIF(#REF!,'YOY Comparison DS'!B345,#REF!)</f>
        <v>#REF!</v>
      </c>
      <c r="D345" s="234" t="e">
        <f>SUMIF(#REF!,'YOY Comparison DS'!$B345,#REF!)+SUMIF(#REF!,'YOY Comparison DS'!$B345,#REF!)+SUMIF(#REF!,'YOY Comparison DS'!$B345,#REF!)</f>
        <v>#REF!</v>
      </c>
      <c r="E345" s="245" t="e">
        <f t="shared" si="15"/>
        <v>#REF!</v>
      </c>
      <c r="G345" s="234">
        <f>SUMIF('DS by Location'!$B$10:$B$957,'YOY Comparison DS'!B345,'DS by Location'!$G$10:$G$957)</f>
        <v>32358.480000000003</v>
      </c>
      <c r="H345" s="234">
        <f>SUMIF('DS by Location'!$B$10:$B$957,'YOY Comparison DS'!$B345,'DS by Location'!$H$10:$H$957)+SUMIF('DS by Location'!$B$10:$B$957,'YOY Comparison DS'!$B345,'DS by Location'!$I$10:$I$957)+SUMIF('DS by Location'!$B$10:$B$957,'YOY Comparison DS'!$B345,'DS by Location'!$J$10:$J$957)</f>
        <v>0</v>
      </c>
      <c r="I345" s="245">
        <f t="shared" si="16"/>
        <v>0</v>
      </c>
      <c r="K345" s="234" t="e">
        <f t="shared" si="17"/>
        <v>#REF!</v>
      </c>
      <c r="T345" s="39"/>
    </row>
    <row r="346" spans="1:20" x14ac:dyDescent="0.25">
      <c r="A346" t="s">
        <v>1278</v>
      </c>
      <c r="B346">
        <v>5461</v>
      </c>
      <c r="C346" s="234" t="e">
        <f>SUMIF(#REF!,'YOY Comparison DS'!B346,#REF!)</f>
        <v>#REF!</v>
      </c>
      <c r="D346" s="234" t="e">
        <f>SUMIF(#REF!,'YOY Comparison DS'!$B346,#REF!)+SUMIF(#REF!,'YOY Comparison DS'!$B346,#REF!)+SUMIF(#REF!,'YOY Comparison DS'!$B346,#REF!)</f>
        <v>#REF!</v>
      </c>
      <c r="E346" s="245" t="e">
        <f t="shared" si="15"/>
        <v>#REF!</v>
      </c>
      <c r="G346" s="234">
        <f>SUMIF('DS by Location'!$B$10:$B$957,'YOY Comparison DS'!B346,'DS by Location'!$G$10:$G$957)</f>
        <v>6112738.8500000034</v>
      </c>
      <c r="H346" s="234">
        <f>SUMIF('DS by Location'!$B$10:$B$957,'YOY Comparison DS'!$B346,'DS by Location'!$H$10:$H$957)+SUMIF('DS by Location'!$B$10:$B$957,'YOY Comparison DS'!$B346,'DS by Location'!$I$10:$I$957)+SUMIF('DS by Location'!$B$10:$B$957,'YOY Comparison DS'!$B346,'DS by Location'!$J$10:$J$957)</f>
        <v>0</v>
      </c>
      <c r="I346" s="245">
        <f t="shared" si="16"/>
        <v>0</v>
      </c>
      <c r="K346" s="234" t="e">
        <f t="shared" si="17"/>
        <v>#REF!</v>
      </c>
      <c r="T346" s="39"/>
    </row>
    <row r="347" spans="1:20" x14ac:dyDescent="0.25">
      <c r="A347" t="s">
        <v>1279</v>
      </c>
      <c r="B347">
        <v>5462</v>
      </c>
      <c r="C347" s="234" t="e">
        <f>SUMIF(#REF!,'YOY Comparison DS'!B347,#REF!)</f>
        <v>#REF!</v>
      </c>
      <c r="D347" s="234" t="e">
        <f>SUMIF(#REF!,'YOY Comparison DS'!$B347,#REF!)+SUMIF(#REF!,'YOY Comparison DS'!$B347,#REF!)+SUMIF(#REF!,'YOY Comparison DS'!$B347,#REF!)</f>
        <v>#REF!</v>
      </c>
      <c r="E347" s="245" t="e">
        <f t="shared" si="15"/>
        <v>#REF!</v>
      </c>
      <c r="G347" s="234">
        <f>SUMIF('DS by Location'!$B$10:$B$957,'YOY Comparison DS'!B347,'DS by Location'!$G$10:$G$957)</f>
        <v>432806.04000000004</v>
      </c>
      <c r="H347" s="234">
        <f>SUMIF('DS by Location'!$B$10:$B$957,'YOY Comparison DS'!$B347,'DS by Location'!$H$10:$H$957)+SUMIF('DS by Location'!$B$10:$B$957,'YOY Comparison DS'!$B347,'DS by Location'!$I$10:$I$957)+SUMIF('DS by Location'!$B$10:$B$957,'YOY Comparison DS'!$B347,'DS by Location'!$J$10:$J$957)</f>
        <v>0</v>
      </c>
      <c r="I347" s="245">
        <f t="shared" si="16"/>
        <v>0</v>
      </c>
      <c r="K347" s="234" t="e">
        <f t="shared" si="17"/>
        <v>#REF!</v>
      </c>
      <c r="T347" s="39"/>
    </row>
    <row r="348" spans="1:20" x14ac:dyDescent="0.25">
      <c r="A348" t="s">
        <v>1280</v>
      </c>
      <c r="B348">
        <v>5463</v>
      </c>
      <c r="C348" s="234" t="e">
        <f>SUMIF(#REF!,'YOY Comparison DS'!B348,#REF!)</f>
        <v>#REF!</v>
      </c>
      <c r="D348" s="234" t="e">
        <f>SUMIF(#REF!,'YOY Comparison DS'!$B348,#REF!)+SUMIF(#REF!,'YOY Comparison DS'!$B348,#REF!)+SUMIF(#REF!,'YOY Comparison DS'!$B348,#REF!)</f>
        <v>#REF!</v>
      </c>
      <c r="E348" s="245" t="e">
        <f t="shared" si="15"/>
        <v>#REF!</v>
      </c>
      <c r="G348" s="234">
        <f>SUMIF('DS by Location'!$B$10:$B$957,'YOY Comparison DS'!B348,'DS by Location'!$G$10:$G$957)</f>
        <v>597432.35</v>
      </c>
      <c r="H348" s="234">
        <f>SUMIF('DS by Location'!$B$10:$B$957,'YOY Comparison DS'!$B348,'DS by Location'!$H$10:$H$957)+SUMIF('DS by Location'!$B$10:$B$957,'YOY Comparison DS'!$B348,'DS by Location'!$I$10:$I$957)+SUMIF('DS by Location'!$B$10:$B$957,'YOY Comparison DS'!$B348,'DS by Location'!$J$10:$J$957)</f>
        <v>0</v>
      </c>
      <c r="I348" s="245">
        <f t="shared" si="16"/>
        <v>0</v>
      </c>
      <c r="K348" s="234" t="e">
        <f t="shared" si="17"/>
        <v>#REF!</v>
      </c>
      <c r="T348" s="39"/>
    </row>
    <row r="349" spans="1:20" x14ac:dyDescent="0.25">
      <c r="A349" t="s">
        <v>1281</v>
      </c>
      <c r="B349">
        <v>5464</v>
      </c>
      <c r="C349" s="234" t="e">
        <f>SUMIF(#REF!,'YOY Comparison DS'!B349,#REF!)</f>
        <v>#REF!</v>
      </c>
      <c r="D349" s="234" t="e">
        <f>SUMIF(#REF!,'YOY Comparison DS'!$B349,#REF!)+SUMIF(#REF!,'YOY Comparison DS'!$B349,#REF!)+SUMIF(#REF!,'YOY Comparison DS'!$B349,#REF!)</f>
        <v>#REF!</v>
      </c>
      <c r="E349" s="245" t="e">
        <f t="shared" si="15"/>
        <v>#REF!</v>
      </c>
      <c r="G349" s="234">
        <f>SUMIF('DS by Location'!$B$10:$B$957,'YOY Comparison DS'!B349,'DS by Location'!$G$10:$G$957)</f>
        <v>646503.41</v>
      </c>
      <c r="H349" s="234">
        <f>SUMIF('DS by Location'!$B$10:$B$957,'YOY Comparison DS'!$B349,'DS by Location'!$H$10:$H$957)+SUMIF('DS by Location'!$B$10:$B$957,'YOY Comparison DS'!$B349,'DS by Location'!$I$10:$I$957)+SUMIF('DS by Location'!$B$10:$B$957,'YOY Comparison DS'!$B349,'DS by Location'!$J$10:$J$957)</f>
        <v>0</v>
      </c>
      <c r="I349" s="245">
        <f t="shared" si="16"/>
        <v>0</v>
      </c>
      <c r="K349" s="234" t="e">
        <f t="shared" si="17"/>
        <v>#REF!</v>
      </c>
      <c r="T349" s="39"/>
    </row>
    <row r="350" spans="1:20" x14ac:dyDescent="0.25">
      <c r="A350" t="s">
        <v>1686</v>
      </c>
      <c r="B350">
        <v>5500</v>
      </c>
      <c r="C350" s="234" t="e">
        <f>SUMIF(#REF!,'YOY Comparison DS'!B350,#REF!)</f>
        <v>#REF!</v>
      </c>
      <c r="D350" s="234" t="e">
        <f>SUMIF(#REF!,'YOY Comparison DS'!$B350,#REF!)+SUMIF(#REF!,'YOY Comparison DS'!$B350,#REF!)+SUMIF(#REF!,'YOY Comparison DS'!$B350,#REF!)</f>
        <v>#REF!</v>
      </c>
      <c r="E350" s="245" t="e">
        <f t="shared" si="15"/>
        <v>#REF!</v>
      </c>
      <c r="G350" s="234">
        <f>SUMIF('DS by Location'!$B$10:$B$957,'YOY Comparison DS'!B350,'DS by Location'!$G$10:$G$957)</f>
        <v>16765.16</v>
      </c>
      <c r="H350" s="234">
        <f>SUMIF('DS by Location'!$B$10:$B$957,'YOY Comparison DS'!$B350,'DS by Location'!$H$10:$H$957)+SUMIF('DS by Location'!$B$10:$B$957,'YOY Comparison DS'!$B350,'DS by Location'!$I$10:$I$957)+SUMIF('DS by Location'!$B$10:$B$957,'YOY Comparison DS'!$B350,'DS by Location'!$J$10:$J$957)</f>
        <v>0</v>
      </c>
      <c r="I350" s="245">
        <f t="shared" si="16"/>
        <v>0</v>
      </c>
      <c r="K350" s="234" t="e">
        <f t="shared" si="17"/>
        <v>#REF!</v>
      </c>
      <c r="T350" s="39"/>
    </row>
    <row r="351" spans="1:20" x14ac:dyDescent="0.25">
      <c r="A351" t="s">
        <v>1282</v>
      </c>
      <c r="B351">
        <v>5502</v>
      </c>
      <c r="C351" s="234" t="e">
        <f>SUMIF(#REF!,'YOY Comparison DS'!B351,#REF!)</f>
        <v>#REF!</v>
      </c>
      <c r="D351" s="234" t="e">
        <f>SUMIF(#REF!,'YOY Comparison DS'!$B351,#REF!)+SUMIF(#REF!,'YOY Comparison DS'!$B351,#REF!)+SUMIF(#REF!,'YOY Comparison DS'!$B351,#REF!)</f>
        <v>#REF!</v>
      </c>
      <c r="E351" s="245" t="e">
        <f t="shared" si="15"/>
        <v>#REF!</v>
      </c>
      <c r="G351" s="234">
        <f>SUMIF('DS by Location'!$B$10:$B$957,'YOY Comparison DS'!B351,'DS by Location'!$G$10:$G$957)</f>
        <v>92446.040000000008</v>
      </c>
      <c r="H351" s="234">
        <f>SUMIF('DS by Location'!$B$10:$B$957,'YOY Comparison DS'!$B351,'DS by Location'!$H$10:$H$957)+SUMIF('DS by Location'!$B$10:$B$957,'YOY Comparison DS'!$B351,'DS by Location'!$I$10:$I$957)+SUMIF('DS by Location'!$B$10:$B$957,'YOY Comparison DS'!$B351,'DS by Location'!$J$10:$J$957)</f>
        <v>0</v>
      </c>
      <c r="I351" s="245">
        <f t="shared" si="16"/>
        <v>0</v>
      </c>
      <c r="K351" s="234" t="e">
        <f t="shared" si="17"/>
        <v>#REF!</v>
      </c>
      <c r="T351" s="39"/>
    </row>
    <row r="352" spans="1:20" x14ac:dyDescent="0.25">
      <c r="A352" t="s">
        <v>1283</v>
      </c>
      <c r="B352">
        <v>5503</v>
      </c>
      <c r="C352" s="234" t="e">
        <f>SUMIF(#REF!,'YOY Comparison DS'!B352,#REF!)</f>
        <v>#REF!</v>
      </c>
      <c r="D352" s="234" t="e">
        <f>SUMIF(#REF!,'YOY Comparison DS'!$B352,#REF!)+SUMIF(#REF!,'YOY Comparison DS'!$B352,#REF!)+SUMIF(#REF!,'YOY Comparison DS'!$B352,#REF!)</f>
        <v>#REF!</v>
      </c>
      <c r="E352" s="245" t="e">
        <f t="shared" si="15"/>
        <v>#REF!</v>
      </c>
      <c r="G352" s="234">
        <f>SUMIF('DS by Location'!$B$10:$B$957,'YOY Comparison DS'!B352,'DS by Location'!$G$10:$G$957)</f>
        <v>3052749.91</v>
      </c>
      <c r="H352" s="234">
        <f>SUMIF('DS by Location'!$B$10:$B$957,'YOY Comparison DS'!$B352,'DS by Location'!$H$10:$H$957)+SUMIF('DS by Location'!$B$10:$B$957,'YOY Comparison DS'!$B352,'DS by Location'!$I$10:$I$957)+SUMIF('DS by Location'!$B$10:$B$957,'YOY Comparison DS'!$B352,'DS by Location'!$J$10:$J$957)</f>
        <v>0</v>
      </c>
      <c r="I352" s="245">
        <f t="shared" si="16"/>
        <v>0</v>
      </c>
      <c r="K352" s="234" t="e">
        <f t="shared" si="17"/>
        <v>#REF!</v>
      </c>
      <c r="T352" s="39"/>
    </row>
    <row r="353" spans="1:20" x14ac:dyDescent="0.25">
      <c r="A353" t="s">
        <v>1284</v>
      </c>
      <c r="B353">
        <v>5504</v>
      </c>
      <c r="C353" s="234" t="e">
        <f>SUMIF(#REF!,'YOY Comparison DS'!B353,#REF!)</f>
        <v>#REF!</v>
      </c>
      <c r="D353" s="234" t="e">
        <f>SUMIF(#REF!,'YOY Comparison DS'!$B353,#REF!)+SUMIF(#REF!,'YOY Comparison DS'!$B353,#REF!)+SUMIF(#REF!,'YOY Comparison DS'!$B353,#REF!)</f>
        <v>#REF!</v>
      </c>
      <c r="E353" s="245" t="e">
        <f t="shared" si="15"/>
        <v>#REF!</v>
      </c>
      <c r="G353" s="234">
        <f>SUMIF('DS by Location'!$B$10:$B$957,'YOY Comparison DS'!B353,'DS by Location'!$G$10:$G$957)</f>
        <v>3642594.9899999993</v>
      </c>
      <c r="H353" s="234">
        <f>SUMIF('DS by Location'!$B$10:$B$957,'YOY Comparison DS'!$B353,'DS by Location'!$H$10:$H$957)+SUMIF('DS by Location'!$B$10:$B$957,'YOY Comparison DS'!$B353,'DS by Location'!$I$10:$I$957)+SUMIF('DS by Location'!$B$10:$B$957,'YOY Comparison DS'!$B353,'DS by Location'!$J$10:$J$957)</f>
        <v>0</v>
      </c>
      <c r="I353" s="245">
        <f t="shared" si="16"/>
        <v>0</v>
      </c>
      <c r="K353" s="234" t="e">
        <f t="shared" si="17"/>
        <v>#REF!</v>
      </c>
      <c r="T353" s="39"/>
    </row>
    <row r="354" spans="1:20" x14ac:dyDescent="0.25">
      <c r="A354" t="s">
        <v>1285</v>
      </c>
      <c r="B354">
        <v>5505</v>
      </c>
      <c r="C354" s="234" t="e">
        <f>SUMIF(#REF!,'YOY Comparison DS'!B354,#REF!)</f>
        <v>#REF!</v>
      </c>
      <c r="D354" s="234" t="e">
        <f>SUMIF(#REF!,'YOY Comparison DS'!$B354,#REF!)+SUMIF(#REF!,'YOY Comparison DS'!$B354,#REF!)+SUMIF(#REF!,'YOY Comparison DS'!$B354,#REF!)</f>
        <v>#REF!</v>
      </c>
      <c r="E354" s="245" t="e">
        <f t="shared" si="15"/>
        <v>#REF!</v>
      </c>
      <c r="G354" s="234">
        <f>SUMIF('DS by Location'!$B$10:$B$957,'YOY Comparison DS'!B354,'DS by Location'!$G$10:$G$957)</f>
        <v>10592940.870000007</v>
      </c>
      <c r="H354" s="234">
        <f>SUMIF('DS by Location'!$B$10:$B$957,'YOY Comparison DS'!$B354,'DS by Location'!$H$10:$H$957)+SUMIF('DS by Location'!$B$10:$B$957,'YOY Comparison DS'!$B354,'DS by Location'!$I$10:$I$957)+SUMIF('DS by Location'!$B$10:$B$957,'YOY Comparison DS'!$B354,'DS by Location'!$J$10:$J$957)</f>
        <v>0</v>
      </c>
      <c r="I354" s="245">
        <f t="shared" si="16"/>
        <v>0</v>
      </c>
      <c r="K354" s="234" t="e">
        <f t="shared" si="17"/>
        <v>#REF!</v>
      </c>
      <c r="T354" s="39"/>
    </row>
    <row r="355" spans="1:20" x14ac:dyDescent="0.25">
      <c r="A355" t="s">
        <v>1286</v>
      </c>
      <c r="B355">
        <v>5506</v>
      </c>
      <c r="C355" s="234" t="e">
        <f>SUMIF(#REF!,'YOY Comparison DS'!B355,#REF!)</f>
        <v>#REF!</v>
      </c>
      <c r="D355" s="234" t="e">
        <f>SUMIF(#REF!,'YOY Comparison DS'!$B355,#REF!)+SUMIF(#REF!,'YOY Comparison DS'!$B355,#REF!)+SUMIF(#REF!,'YOY Comparison DS'!$B355,#REF!)</f>
        <v>#REF!</v>
      </c>
      <c r="E355" s="245" t="e">
        <f t="shared" si="15"/>
        <v>#REF!</v>
      </c>
      <c r="G355" s="234">
        <f>SUMIF('DS by Location'!$B$10:$B$957,'YOY Comparison DS'!B355,'DS by Location'!$G$10:$G$957)</f>
        <v>4397499.9900000012</v>
      </c>
      <c r="H355" s="234">
        <f>SUMIF('DS by Location'!$B$10:$B$957,'YOY Comparison DS'!$B355,'DS by Location'!$H$10:$H$957)+SUMIF('DS by Location'!$B$10:$B$957,'YOY Comparison DS'!$B355,'DS by Location'!$I$10:$I$957)+SUMIF('DS by Location'!$B$10:$B$957,'YOY Comparison DS'!$B355,'DS by Location'!$J$10:$J$957)</f>
        <v>0</v>
      </c>
      <c r="I355" s="245">
        <f t="shared" si="16"/>
        <v>0</v>
      </c>
      <c r="K355" s="234" t="e">
        <f t="shared" si="17"/>
        <v>#REF!</v>
      </c>
      <c r="T355" s="39"/>
    </row>
    <row r="356" spans="1:20" x14ac:dyDescent="0.25">
      <c r="A356" t="s">
        <v>1287</v>
      </c>
      <c r="B356">
        <v>5507</v>
      </c>
      <c r="C356" s="234" t="e">
        <f>SUMIF(#REF!,'YOY Comparison DS'!B356,#REF!)</f>
        <v>#REF!</v>
      </c>
      <c r="D356" s="234" t="e">
        <f>SUMIF(#REF!,'YOY Comparison DS'!$B356,#REF!)+SUMIF(#REF!,'YOY Comparison DS'!$B356,#REF!)+SUMIF(#REF!,'YOY Comparison DS'!$B356,#REF!)</f>
        <v>#REF!</v>
      </c>
      <c r="E356" s="245" t="e">
        <f t="shared" si="15"/>
        <v>#REF!</v>
      </c>
      <c r="G356" s="234">
        <f>SUMIF('DS by Location'!$B$10:$B$957,'YOY Comparison DS'!B356,'DS by Location'!$G$10:$G$957)</f>
        <v>3388149.8700000006</v>
      </c>
      <c r="H356" s="234">
        <f>SUMIF('DS by Location'!$B$10:$B$957,'YOY Comparison DS'!$B356,'DS by Location'!$H$10:$H$957)+SUMIF('DS by Location'!$B$10:$B$957,'YOY Comparison DS'!$B356,'DS by Location'!$I$10:$I$957)+SUMIF('DS by Location'!$B$10:$B$957,'YOY Comparison DS'!$B356,'DS by Location'!$J$10:$J$957)</f>
        <v>0</v>
      </c>
      <c r="I356" s="245">
        <f t="shared" si="16"/>
        <v>0</v>
      </c>
      <c r="K356" s="234" t="e">
        <f t="shared" si="17"/>
        <v>#REF!</v>
      </c>
      <c r="T356" s="39"/>
    </row>
    <row r="357" spans="1:20" x14ac:dyDescent="0.25">
      <c r="A357" t="s">
        <v>834</v>
      </c>
      <c r="B357">
        <v>5508</v>
      </c>
      <c r="C357" s="234" t="e">
        <f>SUMIF(#REF!,'YOY Comparison DS'!B357,#REF!)</f>
        <v>#REF!</v>
      </c>
      <c r="D357" s="234" t="e">
        <f>SUMIF(#REF!,'YOY Comparison DS'!$B357,#REF!)+SUMIF(#REF!,'YOY Comparison DS'!$B357,#REF!)+SUMIF(#REF!,'YOY Comparison DS'!$B357,#REF!)</f>
        <v>#REF!</v>
      </c>
      <c r="E357" s="245" t="e">
        <f t="shared" si="15"/>
        <v>#REF!</v>
      </c>
      <c r="G357" s="234">
        <f>SUMIF('DS by Location'!$B$10:$B$957,'YOY Comparison DS'!B357,'DS by Location'!$G$10:$G$957)</f>
        <v>6671568.6499999948</v>
      </c>
      <c r="H357" s="234">
        <f>SUMIF('DS by Location'!$B$10:$B$957,'YOY Comparison DS'!$B357,'DS by Location'!$H$10:$H$957)+SUMIF('DS by Location'!$B$10:$B$957,'YOY Comparison DS'!$B357,'DS by Location'!$I$10:$I$957)+SUMIF('DS by Location'!$B$10:$B$957,'YOY Comparison DS'!$B357,'DS by Location'!$J$10:$J$957)</f>
        <v>0</v>
      </c>
      <c r="I357" s="245">
        <f t="shared" si="16"/>
        <v>0</v>
      </c>
      <c r="K357" s="234" t="e">
        <f t="shared" si="17"/>
        <v>#REF!</v>
      </c>
      <c r="T357" s="39"/>
    </row>
    <row r="358" spans="1:20" x14ac:dyDescent="0.25">
      <c r="A358" t="s">
        <v>1288</v>
      </c>
      <c r="B358">
        <v>5509</v>
      </c>
      <c r="C358" s="234" t="e">
        <f>SUMIF(#REF!,'YOY Comparison DS'!B358,#REF!)</f>
        <v>#REF!</v>
      </c>
      <c r="D358" s="234" t="e">
        <f>SUMIF(#REF!,'YOY Comparison DS'!$B358,#REF!)+SUMIF(#REF!,'YOY Comparison DS'!$B358,#REF!)+SUMIF(#REF!,'YOY Comparison DS'!$B358,#REF!)</f>
        <v>#REF!</v>
      </c>
      <c r="E358" s="245" t="e">
        <f t="shared" si="15"/>
        <v>#REF!</v>
      </c>
      <c r="G358" s="234">
        <f>SUMIF('DS by Location'!$B$10:$B$957,'YOY Comparison DS'!B358,'DS by Location'!$G$10:$G$957)</f>
        <v>37550.630000000005</v>
      </c>
      <c r="H358" s="234">
        <f>SUMIF('DS by Location'!$B$10:$B$957,'YOY Comparison DS'!$B358,'DS by Location'!$H$10:$H$957)+SUMIF('DS by Location'!$B$10:$B$957,'YOY Comparison DS'!$B358,'DS by Location'!$I$10:$I$957)+SUMIF('DS by Location'!$B$10:$B$957,'YOY Comparison DS'!$B358,'DS by Location'!$J$10:$J$957)</f>
        <v>0</v>
      </c>
      <c r="I358" s="245">
        <f t="shared" si="16"/>
        <v>0</v>
      </c>
      <c r="K358" s="234" t="e">
        <f t="shared" si="17"/>
        <v>#REF!</v>
      </c>
      <c r="T358" s="39"/>
    </row>
    <row r="359" spans="1:20" x14ac:dyDescent="0.25">
      <c r="A359" t="s">
        <v>835</v>
      </c>
      <c r="B359">
        <v>5510</v>
      </c>
      <c r="C359" s="234" t="e">
        <f>SUMIF(#REF!,'YOY Comparison DS'!B359,#REF!)</f>
        <v>#REF!</v>
      </c>
      <c r="D359" s="234" t="e">
        <f>SUMIF(#REF!,'YOY Comparison DS'!$B359,#REF!)+SUMIF(#REF!,'YOY Comparison DS'!$B359,#REF!)+SUMIF(#REF!,'YOY Comparison DS'!$B359,#REF!)</f>
        <v>#REF!</v>
      </c>
      <c r="E359" s="245" t="e">
        <f t="shared" si="15"/>
        <v>#REF!</v>
      </c>
      <c r="G359" s="234">
        <f>SUMIF('DS by Location'!$B$10:$B$957,'YOY Comparison DS'!B359,'DS by Location'!$G$10:$G$957)</f>
        <v>7644325.820000004</v>
      </c>
      <c r="H359" s="234">
        <f>SUMIF('DS by Location'!$B$10:$B$957,'YOY Comparison DS'!$B359,'DS by Location'!$H$10:$H$957)+SUMIF('DS by Location'!$B$10:$B$957,'YOY Comparison DS'!$B359,'DS by Location'!$I$10:$I$957)+SUMIF('DS by Location'!$B$10:$B$957,'YOY Comparison DS'!$B359,'DS by Location'!$J$10:$J$957)</f>
        <v>0</v>
      </c>
      <c r="I359" s="245">
        <f t="shared" si="16"/>
        <v>0</v>
      </c>
      <c r="K359" s="234" t="e">
        <f t="shared" si="17"/>
        <v>#REF!</v>
      </c>
      <c r="T359" s="39"/>
    </row>
    <row r="360" spans="1:20" x14ac:dyDescent="0.25">
      <c r="A360" t="s">
        <v>836</v>
      </c>
      <c r="B360">
        <v>5511</v>
      </c>
      <c r="C360" s="234" t="e">
        <f>SUMIF(#REF!,'YOY Comparison DS'!B360,#REF!)</f>
        <v>#REF!</v>
      </c>
      <c r="D360" s="234" t="e">
        <f>SUMIF(#REF!,'YOY Comparison DS'!$B360,#REF!)+SUMIF(#REF!,'YOY Comparison DS'!$B360,#REF!)+SUMIF(#REF!,'YOY Comparison DS'!$B360,#REF!)</f>
        <v>#REF!</v>
      </c>
      <c r="E360" s="245" t="e">
        <f t="shared" si="15"/>
        <v>#REF!</v>
      </c>
      <c r="G360" s="234">
        <f>SUMIF('DS by Location'!$B$10:$B$957,'YOY Comparison DS'!B360,'DS by Location'!$G$10:$G$957)</f>
        <v>9113790.3200000003</v>
      </c>
      <c r="H360" s="234">
        <f>SUMIF('DS by Location'!$B$10:$B$957,'YOY Comparison DS'!$B360,'DS by Location'!$H$10:$H$957)+SUMIF('DS by Location'!$B$10:$B$957,'YOY Comparison DS'!$B360,'DS by Location'!$I$10:$I$957)+SUMIF('DS by Location'!$B$10:$B$957,'YOY Comparison DS'!$B360,'DS by Location'!$J$10:$J$957)</f>
        <v>0</v>
      </c>
      <c r="I360" s="245">
        <f t="shared" si="16"/>
        <v>0</v>
      </c>
      <c r="K360" s="234" t="e">
        <f t="shared" si="17"/>
        <v>#REF!</v>
      </c>
      <c r="T360" s="39"/>
    </row>
    <row r="361" spans="1:20" x14ac:dyDescent="0.25">
      <c r="A361" t="s">
        <v>1289</v>
      </c>
      <c r="B361">
        <v>5512</v>
      </c>
      <c r="C361" s="234" t="e">
        <f>SUMIF(#REF!,'YOY Comparison DS'!B361,#REF!)</f>
        <v>#REF!</v>
      </c>
      <c r="D361" s="234" t="e">
        <f>SUMIF(#REF!,'YOY Comparison DS'!$B361,#REF!)+SUMIF(#REF!,'YOY Comparison DS'!$B361,#REF!)+SUMIF(#REF!,'YOY Comparison DS'!$B361,#REF!)</f>
        <v>#REF!</v>
      </c>
      <c r="E361" s="245" t="e">
        <f t="shared" si="15"/>
        <v>#REF!</v>
      </c>
      <c r="G361" s="234">
        <f>SUMIF('DS by Location'!$B$10:$B$957,'YOY Comparison DS'!B361,'DS by Location'!$G$10:$G$957)</f>
        <v>5246314.0400000038</v>
      </c>
      <c r="H361" s="234">
        <f>SUMIF('DS by Location'!$B$10:$B$957,'YOY Comparison DS'!$B361,'DS by Location'!$H$10:$H$957)+SUMIF('DS by Location'!$B$10:$B$957,'YOY Comparison DS'!$B361,'DS by Location'!$I$10:$I$957)+SUMIF('DS by Location'!$B$10:$B$957,'YOY Comparison DS'!$B361,'DS by Location'!$J$10:$J$957)</f>
        <v>0</v>
      </c>
      <c r="I361" s="245">
        <f t="shared" si="16"/>
        <v>0</v>
      </c>
      <c r="K361" s="234" t="e">
        <f t="shared" si="17"/>
        <v>#REF!</v>
      </c>
      <c r="T361" s="39"/>
    </row>
    <row r="362" spans="1:20" x14ac:dyDescent="0.25">
      <c r="A362" t="s">
        <v>837</v>
      </c>
      <c r="B362">
        <v>5514</v>
      </c>
      <c r="C362" s="234" t="e">
        <f>SUMIF(#REF!,'YOY Comparison DS'!B362,#REF!)</f>
        <v>#REF!</v>
      </c>
      <c r="D362" s="234" t="e">
        <f>SUMIF(#REF!,'YOY Comparison DS'!$B362,#REF!)+SUMIF(#REF!,'YOY Comparison DS'!$B362,#REF!)+SUMIF(#REF!,'YOY Comparison DS'!$B362,#REF!)</f>
        <v>#REF!</v>
      </c>
      <c r="E362" s="245" t="e">
        <f t="shared" si="15"/>
        <v>#REF!</v>
      </c>
      <c r="G362" s="234">
        <f>SUMIF('DS by Location'!$B$10:$B$957,'YOY Comparison DS'!B362,'DS by Location'!$G$10:$G$957)</f>
        <v>7046098.8199999975</v>
      </c>
      <c r="H362" s="234">
        <f>SUMIF('DS by Location'!$B$10:$B$957,'YOY Comparison DS'!$B362,'DS by Location'!$H$10:$H$957)+SUMIF('DS by Location'!$B$10:$B$957,'YOY Comparison DS'!$B362,'DS by Location'!$I$10:$I$957)+SUMIF('DS by Location'!$B$10:$B$957,'YOY Comparison DS'!$B362,'DS by Location'!$J$10:$J$957)</f>
        <v>0</v>
      </c>
      <c r="I362" s="245">
        <f t="shared" si="16"/>
        <v>0</v>
      </c>
      <c r="K362" s="234" t="e">
        <f t="shared" si="17"/>
        <v>#REF!</v>
      </c>
      <c r="T362" s="39"/>
    </row>
    <row r="363" spans="1:20" x14ac:dyDescent="0.25">
      <c r="A363" t="s">
        <v>1290</v>
      </c>
      <c r="B363">
        <v>5515</v>
      </c>
      <c r="C363" s="234" t="e">
        <f>SUMIF(#REF!,'YOY Comparison DS'!B363,#REF!)</f>
        <v>#REF!</v>
      </c>
      <c r="D363" s="234" t="e">
        <f>SUMIF(#REF!,'YOY Comparison DS'!$B363,#REF!)+SUMIF(#REF!,'YOY Comparison DS'!$B363,#REF!)+SUMIF(#REF!,'YOY Comparison DS'!$B363,#REF!)</f>
        <v>#REF!</v>
      </c>
      <c r="E363" s="245" t="e">
        <f t="shared" si="15"/>
        <v>#REF!</v>
      </c>
      <c r="G363" s="234">
        <f>SUMIF('DS by Location'!$B$10:$B$957,'YOY Comparison DS'!B363,'DS by Location'!$G$10:$G$957)</f>
        <v>991187.10000000044</v>
      </c>
      <c r="H363" s="234">
        <f>SUMIF('DS by Location'!$B$10:$B$957,'YOY Comparison DS'!$B363,'DS by Location'!$H$10:$H$957)+SUMIF('DS by Location'!$B$10:$B$957,'YOY Comparison DS'!$B363,'DS by Location'!$I$10:$I$957)+SUMIF('DS by Location'!$B$10:$B$957,'YOY Comparison DS'!$B363,'DS by Location'!$J$10:$J$957)</f>
        <v>0</v>
      </c>
      <c r="I363" s="245">
        <f t="shared" si="16"/>
        <v>0</v>
      </c>
      <c r="K363" s="234" t="e">
        <f t="shared" si="17"/>
        <v>#REF!</v>
      </c>
      <c r="T363" s="39"/>
    </row>
    <row r="364" spans="1:20" x14ac:dyDescent="0.25">
      <c r="A364" t="s">
        <v>1291</v>
      </c>
      <c r="B364">
        <v>5516</v>
      </c>
      <c r="C364" s="234" t="e">
        <f>SUMIF(#REF!,'YOY Comparison DS'!B364,#REF!)</f>
        <v>#REF!</v>
      </c>
      <c r="D364" s="234" t="e">
        <f>SUMIF(#REF!,'YOY Comparison DS'!$B364,#REF!)+SUMIF(#REF!,'YOY Comparison DS'!$B364,#REF!)+SUMIF(#REF!,'YOY Comparison DS'!$B364,#REF!)</f>
        <v>#REF!</v>
      </c>
      <c r="E364" s="245" t="e">
        <f t="shared" si="15"/>
        <v>#REF!</v>
      </c>
      <c r="G364" s="234">
        <f>SUMIF('DS by Location'!$B$10:$B$957,'YOY Comparison DS'!B364,'DS by Location'!$G$10:$G$957)</f>
        <v>2738569.3499999996</v>
      </c>
      <c r="H364" s="234">
        <f>SUMIF('DS by Location'!$B$10:$B$957,'YOY Comparison DS'!$B364,'DS by Location'!$H$10:$H$957)+SUMIF('DS by Location'!$B$10:$B$957,'YOY Comparison DS'!$B364,'DS by Location'!$I$10:$I$957)+SUMIF('DS by Location'!$B$10:$B$957,'YOY Comparison DS'!$B364,'DS by Location'!$J$10:$J$957)</f>
        <v>0</v>
      </c>
      <c r="I364" s="245">
        <f t="shared" si="16"/>
        <v>0</v>
      </c>
      <c r="K364" s="234" t="e">
        <f t="shared" si="17"/>
        <v>#REF!</v>
      </c>
      <c r="T364" s="39"/>
    </row>
    <row r="365" spans="1:20" x14ac:dyDescent="0.25">
      <c r="A365" t="s">
        <v>1292</v>
      </c>
      <c r="B365">
        <v>5517</v>
      </c>
      <c r="C365" s="234" t="e">
        <f>SUMIF(#REF!,'YOY Comparison DS'!B365,#REF!)</f>
        <v>#REF!</v>
      </c>
      <c r="D365" s="234" t="e">
        <f>SUMIF(#REF!,'YOY Comparison DS'!$B365,#REF!)+SUMIF(#REF!,'YOY Comparison DS'!$B365,#REF!)+SUMIF(#REF!,'YOY Comparison DS'!$B365,#REF!)</f>
        <v>#REF!</v>
      </c>
      <c r="E365" s="245" t="e">
        <f t="shared" si="15"/>
        <v>#REF!</v>
      </c>
      <c r="G365" s="234">
        <f>SUMIF('DS by Location'!$B$10:$B$957,'YOY Comparison DS'!B365,'DS by Location'!$G$10:$G$957)</f>
        <v>7655426.2099999897</v>
      </c>
      <c r="H365" s="234">
        <f>SUMIF('DS by Location'!$B$10:$B$957,'YOY Comparison DS'!$B365,'DS by Location'!$H$10:$H$957)+SUMIF('DS by Location'!$B$10:$B$957,'YOY Comparison DS'!$B365,'DS by Location'!$I$10:$I$957)+SUMIF('DS by Location'!$B$10:$B$957,'YOY Comparison DS'!$B365,'DS by Location'!$J$10:$J$957)</f>
        <v>0</v>
      </c>
      <c r="I365" s="245">
        <f t="shared" si="16"/>
        <v>0</v>
      </c>
      <c r="K365" s="234" t="e">
        <f t="shared" si="17"/>
        <v>#REF!</v>
      </c>
      <c r="T365" s="39"/>
    </row>
    <row r="366" spans="1:20" x14ac:dyDescent="0.25">
      <c r="A366" t="s">
        <v>838</v>
      </c>
      <c r="B366">
        <v>5518</v>
      </c>
      <c r="C366" s="234" t="e">
        <f>SUMIF(#REF!,'YOY Comparison DS'!B366,#REF!)</f>
        <v>#REF!</v>
      </c>
      <c r="D366" s="234" t="e">
        <f>SUMIF(#REF!,'YOY Comparison DS'!$B366,#REF!)+SUMIF(#REF!,'YOY Comparison DS'!$B366,#REF!)+SUMIF(#REF!,'YOY Comparison DS'!$B366,#REF!)</f>
        <v>#REF!</v>
      </c>
      <c r="E366" s="245" t="e">
        <f t="shared" si="15"/>
        <v>#REF!</v>
      </c>
      <c r="G366" s="234">
        <f>SUMIF('DS by Location'!$B$10:$B$957,'YOY Comparison DS'!B366,'DS by Location'!$G$10:$G$957)</f>
        <v>8482014.5200000126</v>
      </c>
      <c r="H366" s="234">
        <f>SUMIF('DS by Location'!$B$10:$B$957,'YOY Comparison DS'!$B366,'DS by Location'!$H$10:$H$957)+SUMIF('DS by Location'!$B$10:$B$957,'YOY Comparison DS'!$B366,'DS by Location'!$I$10:$I$957)+SUMIF('DS by Location'!$B$10:$B$957,'YOY Comparison DS'!$B366,'DS by Location'!$J$10:$J$957)</f>
        <v>0</v>
      </c>
      <c r="I366" s="245">
        <f t="shared" si="16"/>
        <v>0</v>
      </c>
      <c r="K366" s="234" t="e">
        <f t="shared" si="17"/>
        <v>#REF!</v>
      </c>
      <c r="T366" s="39"/>
    </row>
    <row r="367" spans="1:20" x14ac:dyDescent="0.25">
      <c r="A367" t="s">
        <v>1293</v>
      </c>
      <c r="B367">
        <v>5519</v>
      </c>
      <c r="C367" s="234" t="e">
        <f>SUMIF(#REF!,'YOY Comparison DS'!B367,#REF!)</f>
        <v>#REF!</v>
      </c>
      <c r="D367" s="234" t="e">
        <f>SUMIF(#REF!,'YOY Comparison DS'!$B367,#REF!)+SUMIF(#REF!,'YOY Comparison DS'!$B367,#REF!)+SUMIF(#REF!,'YOY Comparison DS'!$B367,#REF!)</f>
        <v>#REF!</v>
      </c>
      <c r="E367" s="245" t="e">
        <f t="shared" si="15"/>
        <v>#REF!</v>
      </c>
      <c r="G367" s="234">
        <f>SUMIF('DS by Location'!$B$10:$B$957,'YOY Comparison DS'!B367,'DS by Location'!$G$10:$G$957)</f>
        <v>6198489.540000001</v>
      </c>
      <c r="H367" s="234">
        <f>SUMIF('DS by Location'!$B$10:$B$957,'YOY Comparison DS'!$B367,'DS by Location'!$H$10:$H$957)+SUMIF('DS by Location'!$B$10:$B$957,'YOY Comparison DS'!$B367,'DS by Location'!$I$10:$I$957)+SUMIF('DS by Location'!$B$10:$B$957,'YOY Comparison DS'!$B367,'DS by Location'!$J$10:$J$957)</f>
        <v>0</v>
      </c>
      <c r="I367" s="245">
        <f t="shared" si="16"/>
        <v>0</v>
      </c>
      <c r="K367" s="234" t="e">
        <f t="shared" si="17"/>
        <v>#REF!</v>
      </c>
      <c r="T367" s="39"/>
    </row>
    <row r="368" spans="1:20" x14ac:dyDescent="0.25">
      <c r="A368" t="s">
        <v>1294</v>
      </c>
      <c r="B368">
        <v>5520</v>
      </c>
      <c r="C368" s="234" t="e">
        <f>SUMIF(#REF!,'YOY Comparison DS'!B368,#REF!)</f>
        <v>#REF!</v>
      </c>
      <c r="D368" s="234" t="e">
        <f>SUMIF(#REF!,'YOY Comparison DS'!$B368,#REF!)+SUMIF(#REF!,'YOY Comparison DS'!$B368,#REF!)+SUMIF(#REF!,'YOY Comparison DS'!$B368,#REF!)</f>
        <v>#REF!</v>
      </c>
      <c r="E368" s="245" t="e">
        <f t="shared" si="15"/>
        <v>#REF!</v>
      </c>
      <c r="G368" s="234">
        <f>SUMIF('DS by Location'!$B$10:$B$957,'YOY Comparison DS'!B368,'DS by Location'!$G$10:$G$957)</f>
        <v>4443583.1899999985</v>
      </c>
      <c r="H368" s="234">
        <f>SUMIF('DS by Location'!$B$10:$B$957,'YOY Comparison DS'!$B368,'DS by Location'!$H$10:$H$957)+SUMIF('DS by Location'!$B$10:$B$957,'YOY Comparison DS'!$B368,'DS by Location'!$I$10:$I$957)+SUMIF('DS by Location'!$B$10:$B$957,'YOY Comparison DS'!$B368,'DS by Location'!$J$10:$J$957)</f>
        <v>0</v>
      </c>
      <c r="I368" s="245">
        <f t="shared" si="16"/>
        <v>0</v>
      </c>
      <c r="K368" s="234" t="e">
        <f t="shared" si="17"/>
        <v>#REF!</v>
      </c>
      <c r="T368" s="39"/>
    </row>
    <row r="369" spans="1:20" x14ac:dyDescent="0.25">
      <c r="A369" t="s">
        <v>1295</v>
      </c>
      <c r="B369">
        <v>5521</v>
      </c>
      <c r="C369" s="234" t="e">
        <f>SUMIF(#REF!,'YOY Comparison DS'!B369,#REF!)</f>
        <v>#REF!</v>
      </c>
      <c r="D369" s="234" t="e">
        <f>SUMIF(#REF!,'YOY Comparison DS'!$B369,#REF!)+SUMIF(#REF!,'YOY Comparison DS'!$B369,#REF!)+SUMIF(#REF!,'YOY Comparison DS'!$B369,#REF!)</f>
        <v>#REF!</v>
      </c>
      <c r="E369" s="245" t="e">
        <f t="shared" si="15"/>
        <v>#REF!</v>
      </c>
      <c r="G369" s="234">
        <f>SUMIF('DS by Location'!$B$10:$B$957,'YOY Comparison DS'!B369,'DS by Location'!$G$10:$G$957)</f>
        <v>882345.45</v>
      </c>
      <c r="H369" s="234">
        <f>SUMIF('DS by Location'!$B$10:$B$957,'YOY Comparison DS'!$B369,'DS by Location'!$H$10:$H$957)+SUMIF('DS by Location'!$B$10:$B$957,'YOY Comparison DS'!$B369,'DS by Location'!$I$10:$I$957)+SUMIF('DS by Location'!$B$10:$B$957,'YOY Comparison DS'!$B369,'DS by Location'!$J$10:$J$957)</f>
        <v>0</v>
      </c>
      <c r="I369" s="245">
        <f t="shared" si="16"/>
        <v>0</v>
      </c>
      <c r="K369" s="234" t="e">
        <f t="shared" si="17"/>
        <v>#REF!</v>
      </c>
      <c r="T369" s="39"/>
    </row>
    <row r="370" spans="1:20" x14ac:dyDescent="0.25">
      <c r="A370" t="s">
        <v>839</v>
      </c>
      <c r="B370">
        <v>5522</v>
      </c>
      <c r="C370" s="234" t="e">
        <f>SUMIF(#REF!,'YOY Comparison DS'!B370,#REF!)</f>
        <v>#REF!</v>
      </c>
      <c r="D370" s="234" t="e">
        <f>SUMIF(#REF!,'YOY Comparison DS'!$B370,#REF!)+SUMIF(#REF!,'YOY Comparison DS'!$B370,#REF!)+SUMIF(#REF!,'YOY Comparison DS'!$B370,#REF!)</f>
        <v>#REF!</v>
      </c>
      <c r="E370" s="245" t="e">
        <f t="shared" si="15"/>
        <v>#REF!</v>
      </c>
      <c r="G370" s="234">
        <f>SUMIF('DS by Location'!$B$10:$B$957,'YOY Comparison DS'!B370,'DS by Location'!$G$10:$G$957)</f>
        <v>8068980.8000000035</v>
      </c>
      <c r="H370" s="234">
        <f>SUMIF('DS by Location'!$B$10:$B$957,'YOY Comparison DS'!$B370,'DS by Location'!$H$10:$H$957)+SUMIF('DS by Location'!$B$10:$B$957,'YOY Comparison DS'!$B370,'DS by Location'!$I$10:$I$957)+SUMIF('DS by Location'!$B$10:$B$957,'YOY Comparison DS'!$B370,'DS by Location'!$J$10:$J$957)</f>
        <v>0</v>
      </c>
      <c r="I370" s="245">
        <f t="shared" si="16"/>
        <v>0</v>
      </c>
      <c r="K370" s="234" t="e">
        <f t="shared" si="17"/>
        <v>#REF!</v>
      </c>
      <c r="T370" s="39"/>
    </row>
    <row r="371" spans="1:20" x14ac:dyDescent="0.25">
      <c r="A371" t="s">
        <v>1296</v>
      </c>
      <c r="B371">
        <v>5523</v>
      </c>
      <c r="C371" s="234" t="e">
        <f>SUMIF(#REF!,'YOY Comparison DS'!B371,#REF!)</f>
        <v>#REF!</v>
      </c>
      <c r="D371" s="234" t="e">
        <f>SUMIF(#REF!,'YOY Comparison DS'!$B371,#REF!)+SUMIF(#REF!,'YOY Comparison DS'!$B371,#REF!)+SUMIF(#REF!,'YOY Comparison DS'!$B371,#REF!)</f>
        <v>#REF!</v>
      </c>
      <c r="E371" s="245" t="e">
        <f t="shared" si="15"/>
        <v>#REF!</v>
      </c>
      <c r="G371" s="234">
        <f>SUMIF('DS by Location'!$B$10:$B$957,'YOY Comparison DS'!B371,'DS by Location'!$G$10:$G$957)</f>
        <v>1078852.32</v>
      </c>
      <c r="H371" s="234">
        <f>SUMIF('DS by Location'!$B$10:$B$957,'YOY Comparison DS'!$B371,'DS by Location'!$H$10:$H$957)+SUMIF('DS by Location'!$B$10:$B$957,'YOY Comparison DS'!$B371,'DS by Location'!$I$10:$I$957)+SUMIF('DS by Location'!$B$10:$B$957,'YOY Comparison DS'!$B371,'DS by Location'!$J$10:$J$957)</f>
        <v>0</v>
      </c>
      <c r="I371" s="245">
        <f t="shared" si="16"/>
        <v>0</v>
      </c>
      <c r="K371" s="234" t="e">
        <f t="shared" si="17"/>
        <v>#REF!</v>
      </c>
      <c r="T371" s="39"/>
    </row>
    <row r="372" spans="1:20" x14ac:dyDescent="0.25">
      <c r="A372" t="s">
        <v>1297</v>
      </c>
      <c r="B372">
        <v>5524</v>
      </c>
      <c r="C372" s="234" t="e">
        <f>SUMIF(#REF!,'YOY Comparison DS'!B372,#REF!)</f>
        <v>#REF!</v>
      </c>
      <c r="D372" s="234" t="e">
        <f>SUMIF(#REF!,'YOY Comparison DS'!$B372,#REF!)+SUMIF(#REF!,'YOY Comparison DS'!$B372,#REF!)+SUMIF(#REF!,'YOY Comparison DS'!$B372,#REF!)</f>
        <v>#REF!</v>
      </c>
      <c r="E372" s="245" t="e">
        <f t="shared" si="15"/>
        <v>#REF!</v>
      </c>
      <c r="G372" s="234">
        <f>SUMIF('DS by Location'!$B$10:$B$957,'YOY Comparison DS'!B372,'DS by Location'!$G$10:$G$957)</f>
        <v>1380666.1600000001</v>
      </c>
      <c r="H372" s="234">
        <f>SUMIF('DS by Location'!$B$10:$B$957,'YOY Comparison DS'!$B372,'DS by Location'!$H$10:$H$957)+SUMIF('DS by Location'!$B$10:$B$957,'YOY Comparison DS'!$B372,'DS by Location'!$I$10:$I$957)+SUMIF('DS by Location'!$B$10:$B$957,'YOY Comparison DS'!$B372,'DS by Location'!$J$10:$J$957)</f>
        <v>0</v>
      </c>
      <c r="I372" s="245">
        <f t="shared" si="16"/>
        <v>0</v>
      </c>
      <c r="K372" s="234" t="e">
        <f t="shared" si="17"/>
        <v>#REF!</v>
      </c>
      <c r="T372" s="39"/>
    </row>
    <row r="373" spans="1:20" x14ac:dyDescent="0.25">
      <c r="A373" t="s">
        <v>1298</v>
      </c>
      <c r="B373">
        <v>5525</v>
      </c>
      <c r="C373" s="234" t="e">
        <f>SUMIF(#REF!,'YOY Comparison DS'!B373,#REF!)</f>
        <v>#REF!</v>
      </c>
      <c r="D373" s="234" t="e">
        <f>SUMIF(#REF!,'YOY Comparison DS'!$B373,#REF!)+SUMIF(#REF!,'YOY Comparison DS'!$B373,#REF!)+SUMIF(#REF!,'YOY Comparison DS'!$B373,#REF!)</f>
        <v>#REF!</v>
      </c>
      <c r="E373" s="245" t="e">
        <f t="shared" si="15"/>
        <v>#REF!</v>
      </c>
      <c r="G373" s="234">
        <f>SUMIF('DS by Location'!$B$10:$B$957,'YOY Comparison DS'!B373,'DS by Location'!$G$10:$G$957)</f>
        <v>5565551.6500000004</v>
      </c>
      <c r="H373" s="234">
        <f>SUMIF('DS by Location'!$B$10:$B$957,'YOY Comparison DS'!$B373,'DS by Location'!$H$10:$H$957)+SUMIF('DS by Location'!$B$10:$B$957,'YOY Comparison DS'!$B373,'DS by Location'!$I$10:$I$957)+SUMIF('DS by Location'!$B$10:$B$957,'YOY Comparison DS'!$B373,'DS by Location'!$J$10:$J$957)</f>
        <v>0</v>
      </c>
      <c r="I373" s="245">
        <f t="shared" si="16"/>
        <v>0</v>
      </c>
      <c r="K373" s="234" t="e">
        <f t="shared" si="17"/>
        <v>#REF!</v>
      </c>
      <c r="T373" s="39"/>
    </row>
    <row r="374" spans="1:20" x14ac:dyDescent="0.25">
      <c r="A374" t="s">
        <v>1299</v>
      </c>
      <c r="B374">
        <v>5526</v>
      </c>
      <c r="C374" s="234" t="e">
        <f>SUMIF(#REF!,'YOY Comparison DS'!B374,#REF!)</f>
        <v>#REF!</v>
      </c>
      <c r="D374" s="234" t="e">
        <f>SUMIF(#REF!,'YOY Comparison DS'!$B374,#REF!)+SUMIF(#REF!,'YOY Comparison DS'!$B374,#REF!)+SUMIF(#REF!,'YOY Comparison DS'!$B374,#REF!)</f>
        <v>#REF!</v>
      </c>
      <c r="E374" s="245" t="e">
        <f t="shared" si="15"/>
        <v>#REF!</v>
      </c>
      <c r="G374" s="234">
        <f>SUMIF('DS by Location'!$B$10:$B$957,'YOY Comparison DS'!B374,'DS by Location'!$G$10:$G$957)</f>
        <v>1917566.0199999991</v>
      </c>
      <c r="H374" s="234">
        <f>SUMIF('DS by Location'!$B$10:$B$957,'YOY Comparison DS'!$B374,'DS by Location'!$H$10:$H$957)+SUMIF('DS by Location'!$B$10:$B$957,'YOY Comparison DS'!$B374,'DS by Location'!$I$10:$I$957)+SUMIF('DS by Location'!$B$10:$B$957,'YOY Comparison DS'!$B374,'DS by Location'!$J$10:$J$957)</f>
        <v>0</v>
      </c>
      <c r="I374" s="245">
        <f t="shared" si="16"/>
        <v>0</v>
      </c>
      <c r="K374" s="234" t="e">
        <f t="shared" si="17"/>
        <v>#REF!</v>
      </c>
      <c r="T374" s="39"/>
    </row>
    <row r="375" spans="1:20" x14ac:dyDescent="0.25">
      <c r="A375" t="s">
        <v>1300</v>
      </c>
      <c r="B375">
        <v>5527</v>
      </c>
      <c r="C375" s="234" t="e">
        <f>SUMIF(#REF!,'YOY Comparison DS'!B375,#REF!)</f>
        <v>#REF!</v>
      </c>
      <c r="D375" s="234" t="e">
        <f>SUMIF(#REF!,'YOY Comparison DS'!$B375,#REF!)+SUMIF(#REF!,'YOY Comparison DS'!$B375,#REF!)+SUMIF(#REF!,'YOY Comparison DS'!$B375,#REF!)</f>
        <v>#REF!</v>
      </c>
      <c r="E375" s="245" t="e">
        <f t="shared" si="15"/>
        <v>#REF!</v>
      </c>
      <c r="G375" s="234">
        <f>SUMIF('DS by Location'!$B$10:$B$957,'YOY Comparison DS'!B375,'DS by Location'!$G$10:$G$957)</f>
        <v>1513767.5800000005</v>
      </c>
      <c r="H375" s="234">
        <f>SUMIF('DS by Location'!$B$10:$B$957,'YOY Comparison DS'!$B375,'DS by Location'!$H$10:$H$957)+SUMIF('DS by Location'!$B$10:$B$957,'YOY Comparison DS'!$B375,'DS by Location'!$I$10:$I$957)+SUMIF('DS by Location'!$B$10:$B$957,'YOY Comparison DS'!$B375,'DS by Location'!$J$10:$J$957)</f>
        <v>0</v>
      </c>
      <c r="I375" s="245">
        <f t="shared" si="16"/>
        <v>0</v>
      </c>
      <c r="K375" s="234" t="e">
        <f t="shared" si="17"/>
        <v>#REF!</v>
      </c>
      <c r="T375" s="39"/>
    </row>
    <row r="376" spans="1:20" x14ac:dyDescent="0.25">
      <c r="A376" t="s">
        <v>1301</v>
      </c>
      <c r="B376">
        <v>5528</v>
      </c>
      <c r="C376" s="234" t="e">
        <f>SUMIF(#REF!,'YOY Comparison DS'!B376,#REF!)</f>
        <v>#REF!</v>
      </c>
      <c r="D376" s="234" t="e">
        <f>SUMIF(#REF!,'YOY Comparison DS'!$B376,#REF!)+SUMIF(#REF!,'YOY Comparison DS'!$B376,#REF!)+SUMIF(#REF!,'YOY Comparison DS'!$B376,#REF!)</f>
        <v>#REF!</v>
      </c>
      <c r="E376" s="245" t="e">
        <f t="shared" si="15"/>
        <v>#REF!</v>
      </c>
      <c r="G376" s="234">
        <f>SUMIF('DS by Location'!$B$10:$B$957,'YOY Comparison DS'!B376,'DS by Location'!$G$10:$G$957)</f>
        <v>1261726.0500000003</v>
      </c>
      <c r="H376" s="234">
        <f>SUMIF('DS by Location'!$B$10:$B$957,'YOY Comparison DS'!$B376,'DS by Location'!$H$10:$H$957)+SUMIF('DS by Location'!$B$10:$B$957,'YOY Comparison DS'!$B376,'DS by Location'!$I$10:$I$957)+SUMIF('DS by Location'!$B$10:$B$957,'YOY Comparison DS'!$B376,'DS by Location'!$J$10:$J$957)</f>
        <v>0</v>
      </c>
      <c r="I376" s="245">
        <f t="shared" si="16"/>
        <v>0</v>
      </c>
      <c r="K376" s="234" t="e">
        <f t="shared" si="17"/>
        <v>#REF!</v>
      </c>
      <c r="T376" s="39"/>
    </row>
    <row r="377" spans="1:20" x14ac:dyDescent="0.25">
      <c r="A377" t="s">
        <v>1302</v>
      </c>
      <c r="B377">
        <v>5529</v>
      </c>
      <c r="C377" s="234" t="e">
        <f>SUMIF(#REF!,'YOY Comparison DS'!B377,#REF!)</f>
        <v>#REF!</v>
      </c>
      <c r="D377" s="234" t="e">
        <f>SUMIF(#REF!,'YOY Comparison DS'!$B377,#REF!)+SUMIF(#REF!,'YOY Comparison DS'!$B377,#REF!)+SUMIF(#REF!,'YOY Comparison DS'!$B377,#REF!)</f>
        <v>#REF!</v>
      </c>
      <c r="E377" s="245" t="e">
        <f t="shared" si="15"/>
        <v>#REF!</v>
      </c>
      <c r="G377" s="234">
        <f>SUMIF('DS by Location'!$B$10:$B$957,'YOY Comparison DS'!B377,'DS by Location'!$G$10:$G$957)</f>
        <v>13026.140000000001</v>
      </c>
      <c r="H377" s="234">
        <f>SUMIF('DS by Location'!$B$10:$B$957,'YOY Comparison DS'!$B377,'DS by Location'!$H$10:$H$957)+SUMIF('DS by Location'!$B$10:$B$957,'YOY Comparison DS'!$B377,'DS by Location'!$I$10:$I$957)+SUMIF('DS by Location'!$B$10:$B$957,'YOY Comparison DS'!$B377,'DS by Location'!$J$10:$J$957)</f>
        <v>0</v>
      </c>
      <c r="I377" s="245">
        <f t="shared" si="16"/>
        <v>0</v>
      </c>
      <c r="K377" s="234" t="e">
        <f t="shared" si="17"/>
        <v>#REF!</v>
      </c>
      <c r="T377" s="39"/>
    </row>
    <row r="378" spans="1:20" x14ac:dyDescent="0.25">
      <c r="A378" t="s">
        <v>840</v>
      </c>
      <c r="B378">
        <v>5530</v>
      </c>
      <c r="C378" s="234" t="e">
        <f>SUMIF(#REF!,'YOY Comparison DS'!B378,#REF!)</f>
        <v>#REF!</v>
      </c>
      <c r="D378" s="234" t="e">
        <f>SUMIF(#REF!,'YOY Comparison DS'!$B378,#REF!)+SUMIF(#REF!,'YOY Comparison DS'!$B378,#REF!)+SUMIF(#REF!,'YOY Comparison DS'!$B378,#REF!)</f>
        <v>#REF!</v>
      </c>
      <c r="E378" s="245" t="e">
        <f t="shared" si="15"/>
        <v>#REF!</v>
      </c>
      <c r="G378" s="234">
        <f>SUMIF('DS by Location'!$B$10:$B$957,'YOY Comparison DS'!B378,'DS by Location'!$G$10:$G$957)</f>
        <v>776748.47000000009</v>
      </c>
      <c r="H378" s="234">
        <f>SUMIF('DS by Location'!$B$10:$B$957,'YOY Comparison DS'!$B378,'DS by Location'!$H$10:$H$957)+SUMIF('DS by Location'!$B$10:$B$957,'YOY Comparison DS'!$B378,'DS by Location'!$I$10:$I$957)+SUMIF('DS by Location'!$B$10:$B$957,'YOY Comparison DS'!$B378,'DS by Location'!$J$10:$J$957)</f>
        <v>0</v>
      </c>
      <c r="I378" s="245">
        <f t="shared" si="16"/>
        <v>0</v>
      </c>
      <c r="K378" s="234" t="e">
        <f t="shared" si="17"/>
        <v>#REF!</v>
      </c>
      <c r="T378" s="39"/>
    </row>
    <row r="379" spans="1:20" x14ac:dyDescent="0.25">
      <c r="A379" t="s">
        <v>1303</v>
      </c>
      <c r="B379">
        <v>5531</v>
      </c>
      <c r="C379" s="234" t="e">
        <f>SUMIF(#REF!,'YOY Comparison DS'!B379,#REF!)</f>
        <v>#REF!</v>
      </c>
      <c r="D379" s="234" t="e">
        <f>SUMIF(#REF!,'YOY Comparison DS'!$B379,#REF!)+SUMIF(#REF!,'YOY Comparison DS'!$B379,#REF!)+SUMIF(#REF!,'YOY Comparison DS'!$B379,#REF!)</f>
        <v>#REF!</v>
      </c>
      <c r="E379" s="245" t="e">
        <f t="shared" si="15"/>
        <v>#REF!</v>
      </c>
      <c r="G379" s="234">
        <f>SUMIF('DS by Location'!$B$10:$B$957,'YOY Comparison DS'!B379,'DS by Location'!$G$10:$G$957)</f>
        <v>9536467.3399999849</v>
      </c>
      <c r="H379" s="234">
        <f>SUMIF('DS by Location'!$B$10:$B$957,'YOY Comparison DS'!$B379,'DS by Location'!$H$10:$H$957)+SUMIF('DS by Location'!$B$10:$B$957,'YOY Comparison DS'!$B379,'DS by Location'!$I$10:$I$957)+SUMIF('DS by Location'!$B$10:$B$957,'YOY Comparison DS'!$B379,'DS by Location'!$J$10:$J$957)</f>
        <v>0</v>
      </c>
      <c r="I379" s="245">
        <f t="shared" si="16"/>
        <v>0</v>
      </c>
      <c r="K379" s="234" t="e">
        <f t="shared" si="17"/>
        <v>#REF!</v>
      </c>
      <c r="T379" s="39"/>
    </row>
    <row r="380" spans="1:20" x14ac:dyDescent="0.25">
      <c r="A380" t="s">
        <v>1304</v>
      </c>
      <c r="B380">
        <v>5532</v>
      </c>
      <c r="C380" s="234" t="e">
        <f>SUMIF(#REF!,'YOY Comparison DS'!B380,#REF!)</f>
        <v>#REF!</v>
      </c>
      <c r="D380" s="234" t="e">
        <f>SUMIF(#REF!,'YOY Comparison DS'!$B380,#REF!)+SUMIF(#REF!,'YOY Comparison DS'!$B380,#REF!)+SUMIF(#REF!,'YOY Comparison DS'!$B380,#REF!)</f>
        <v>#REF!</v>
      </c>
      <c r="E380" s="245" t="e">
        <f t="shared" si="15"/>
        <v>#REF!</v>
      </c>
      <c r="G380" s="234">
        <f>SUMIF('DS by Location'!$B$10:$B$957,'YOY Comparison DS'!B380,'DS by Location'!$G$10:$G$957)</f>
        <v>9149441.2899999842</v>
      </c>
      <c r="H380" s="234">
        <f>SUMIF('DS by Location'!$B$10:$B$957,'YOY Comparison DS'!$B380,'DS by Location'!$H$10:$H$957)+SUMIF('DS by Location'!$B$10:$B$957,'YOY Comparison DS'!$B380,'DS by Location'!$I$10:$I$957)+SUMIF('DS by Location'!$B$10:$B$957,'YOY Comparison DS'!$B380,'DS by Location'!$J$10:$J$957)</f>
        <v>0</v>
      </c>
      <c r="I380" s="245">
        <f t="shared" si="16"/>
        <v>0</v>
      </c>
      <c r="K380" s="234" t="e">
        <f t="shared" si="17"/>
        <v>#REF!</v>
      </c>
      <c r="T380" s="39"/>
    </row>
    <row r="381" spans="1:20" x14ac:dyDescent="0.25">
      <c r="A381" t="s">
        <v>1305</v>
      </c>
      <c r="B381">
        <v>5534</v>
      </c>
      <c r="C381" s="234" t="e">
        <f>SUMIF(#REF!,'YOY Comparison DS'!B381,#REF!)</f>
        <v>#REF!</v>
      </c>
      <c r="D381" s="234" t="e">
        <f>SUMIF(#REF!,'YOY Comparison DS'!$B381,#REF!)+SUMIF(#REF!,'YOY Comparison DS'!$B381,#REF!)+SUMIF(#REF!,'YOY Comparison DS'!$B381,#REF!)</f>
        <v>#REF!</v>
      </c>
      <c r="E381" s="245" t="e">
        <f t="shared" si="15"/>
        <v>#REF!</v>
      </c>
      <c r="G381" s="234">
        <f>SUMIF('DS by Location'!$B$10:$B$957,'YOY Comparison DS'!B381,'DS by Location'!$G$10:$G$957)</f>
        <v>4634973.8400000008</v>
      </c>
      <c r="H381" s="234">
        <f>SUMIF('DS by Location'!$B$10:$B$957,'YOY Comparison DS'!$B381,'DS by Location'!$H$10:$H$957)+SUMIF('DS by Location'!$B$10:$B$957,'YOY Comparison DS'!$B381,'DS by Location'!$I$10:$I$957)+SUMIF('DS by Location'!$B$10:$B$957,'YOY Comparison DS'!$B381,'DS by Location'!$J$10:$J$957)</f>
        <v>0</v>
      </c>
      <c r="I381" s="245">
        <f t="shared" si="16"/>
        <v>0</v>
      </c>
      <c r="K381" s="234" t="e">
        <f t="shared" si="17"/>
        <v>#REF!</v>
      </c>
      <c r="T381" s="39"/>
    </row>
    <row r="382" spans="1:20" x14ac:dyDescent="0.25">
      <c r="A382" t="s">
        <v>1306</v>
      </c>
      <c r="B382">
        <v>5535</v>
      </c>
      <c r="C382" s="234" t="e">
        <f>SUMIF(#REF!,'YOY Comparison DS'!B382,#REF!)</f>
        <v>#REF!</v>
      </c>
      <c r="D382" s="234" t="e">
        <f>SUMIF(#REF!,'YOY Comparison DS'!$B382,#REF!)+SUMIF(#REF!,'YOY Comparison DS'!$B382,#REF!)+SUMIF(#REF!,'YOY Comparison DS'!$B382,#REF!)</f>
        <v>#REF!</v>
      </c>
      <c r="E382" s="245" t="e">
        <f t="shared" si="15"/>
        <v>#REF!</v>
      </c>
      <c r="G382" s="234">
        <f>SUMIF('DS by Location'!$B$10:$B$957,'YOY Comparison DS'!B382,'DS by Location'!$G$10:$G$957)</f>
        <v>1704822.8800000006</v>
      </c>
      <c r="H382" s="234">
        <f>SUMIF('DS by Location'!$B$10:$B$957,'YOY Comparison DS'!$B382,'DS by Location'!$H$10:$H$957)+SUMIF('DS by Location'!$B$10:$B$957,'YOY Comparison DS'!$B382,'DS by Location'!$I$10:$I$957)+SUMIF('DS by Location'!$B$10:$B$957,'YOY Comparison DS'!$B382,'DS by Location'!$J$10:$J$957)</f>
        <v>0</v>
      </c>
      <c r="I382" s="245">
        <f t="shared" si="16"/>
        <v>0</v>
      </c>
      <c r="K382" s="234" t="e">
        <f t="shared" si="17"/>
        <v>#REF!</v>
      </c>
      <c r="T382" s="39"/>
    </row>
    <row r="383" spans="1:20" x14ac:dyDescent="0.25">
      <c r="A383" t="s">
        <v>1307</v>
      </c>
      <c r="B383">
        <v>5536</v>
      </c>
      <c r="C383" s="234" t="e">
        <f>SUMIF(#REF!,'YOY Comparison DS'!B383,#REF!)</f>
        <v>#REF!</v>
      </c>
      <c r="D383" s="234" t="e">
        <f>SUMIF(#REF!,'YOY Comparison DS'!$B383,#REF!)+SUMIF(#REF!,'YOY Comparison DS'!$B383,#REF!)+SUMIF(#REF!,'YOY Comparison DS'!$B383,#REF!)</f>
        <v>#REF!</v>
      </c>
      <c r="E383" s="245" t="e">
        <f t="shared" si="15"/>
        <v>#REF!</v>
      </c>
      <c r="G383" s="234">
        <f>SUMIF('DS by Location'!$B$10:$B$957,'YOY Comparison DS'!B383,'DS by Location'!$G$10:$G$957)</f>
        <v>1808933.3399999999</v>
      </c>
      <c r="H383" s="234">
        <f>SUMIF('DS by Location'!$B$10:$B$957,'YOY Comparison DS'!$B383,'DS by Location'!$H$10:$H$957)+SUMIF('DS by Location'!$B$10:$B$957,'YOY Comparison DS'!$B383,'DS by Location'!$I$10:$I$957)+SUMIF('DS by Location'!$B$10:$B$957,'YOY Comparison DS'!$B383,'DS by Location'!$J$10:$J$957)</f>
        <v>0</v>
      </c>
      <c r="I383" s="245">
        <f t="shared" si="16"/>
        <v>0</v>
      </c>
      <c r="K383" s="234" t="e">
        <f t="shared" si="17"/>
        <v>#REF!</v>
      </c>
      <c r="T383" s="39"/>
    </row>
    <row r="384" spans="1:20" x14ac:dyDescent="0.25">
      <c r="A384" t="s">
        <v>1308</v>
      </c>
      <c r="B384">
        <v>5538</v>
      </c>
      <c r="C384" s="234" t="e">
        <f>SUMIF(#REF!,'YOY Comparison DS'!B384,#REF!)</f>
        <v>#REF!</v>
      </c>
      <c r="D384" s="234" t="e">
        <f>SUMIF(#REF!,'YOY Comparison DS'!$B384,#REF!)+SUMIF(#REF!,'YOY Comparison DS'!$B384,#REF!)+SUMIF(#REF!,'YOY Comparison DS'!$B384,#REF!)</f>
        <v>#REF!</v>
      </c>
      <c r="E384" s="245" t="e">
        <f t="shared" si="15"/>
        <v>#REF!</v>
      </c>
      <c r="G384" s="234">
        <f>SUMIF('DS by Location'!$B$10:$B$957,'YOY Comparison DS'!B384,'DS by Location'!$G$10:$G$957)</f>
        <v>1636875.1499999994</v>
      </c>
      <c r="H384" s="234">
        <f>SUMIF('DS by Location'!$B$10:$B$957,'YOY Comparison DS'!$B384,'DS by Location'!$H$10:$H$957)+SUMIF('DS by Location'!$B$10:$B$957,'YOY Comparison DS'!$B384,'DS by Location'!$I$10:$I$957)+SUMIF('DS by Location'!$B$10:$B$957,'YOY Comparison DS'!$B384,'DS by Location'!$J$10:$J$957)</f>
        <v>0</v>
      </c>
      <c r="I384" s="245">
        <f t="shared" si="16"/>
        <v>0</v>
      </c>
      <c r="K384" s="234" t="e">
        <f t="shared" si="17"/>
        <v>#REF!</v>
      </c>
      <c r="T384" s="39"/>
    </row>
    <row r="385" spans="1:20" x14ac:dyDescent="0.25">
      <c r="A385" t="s">
        <v>1309</v>
      </c>
      <c r="B385">
        <v>5539</v>
      </c>
      <c r="C385" s="234" t="e">
        <f>SUMIF(#REF!,'YOY Comparison DS'!B385,#REF!)</f>
        <v>#REF!</v>
      </c>
      <c r="D385" s="234" t="e">
        <f>SUMIF(#REF!,'YOY Comparison DS'!$B385,#REF!)+SUMIF(#REF!,'YOY Comparison DS'!$B385,#REF!)+SUMIF(#REF!,'YOY Comparison DS'!$B385,#REF!)</f>
        <v>#REF!</v>
      </c>
      <c r="E385" s="245" t="e">
        <f t="shared" si="15"/>
        <v>#REF!</v>
      </c>
      <c r="G385" s="234">
        <f>SUMIF('DS by Location'!$B$10:$B$957,'YOY Comparison DS'!B385,'DS by Location'!$G$10:$G$957)</f>
        <v>10702647.070000006</v>
      </c>
      <c r="H385" s="234">
        <f>SUMIF('DS by Location'!$B$10:$B$957,'YOY Comparison DS'!$B385,'DS by Location'!$H$10:$H$957)+SUMIF('DS by Location'!$B$10:$B$957,'YOY Comparison DS'!$B385,'DS by Location'!$I$10:$I$957)+SUMIF('DS by Location'!$B$10:$B$957,'YOY Comparison DS'!$B385,'DS by Location'!$J$10:$J$957)</f>
        <v>0</v>
      </c>
      <c r="I385" s="245">
        <f t="shared" si="16"/>
        <v>0</v>
      </c>
      <c r="K385" s="234" t="e">
        <f t="shared" si="17"/>
        <v>#REF!</v>
      </c>
      <c r="T385" s="39"/>
    </row>
    <row r="386" spans="1:20" x14ac:dyDescent="0.25">
      <c r="A386" t="s">
        <v>841</v>
      </c>
      <c r="B386">
        <v>5541</v>
      </c>
      <c r="C386" s="234" t="e">
        <f>SUMIF(#REF!,'YOY Comparison DS'!B386,#REF!)</f>
        <v>#REF!</v>
      </c>
      <c r="D386" s="234" t="e">
        <f>SUMIF(#REF!,'YOY Comparison DS'!$B386,#REF!)+SUMIF(#REF!,'YOY Comparison DS'!$B386,#REF!)+SUMIF(#REF!,'YOY Comparison DS'!$B386,#REF!)</f>
        <v>#REF!</v>
      </c>
      <c r="E386" s="245" t="e">
        <f t="shared" si="15"/>
        <v>#REF!</v>
      </c>
      <c r="G386" s="234">
        <f>SUMIF('DS by Location'!$B$10:$B$957,'YOY Comparison DS'!B386,'DS by Location'!$G$10:$G$957)</f>
        <v>9434930.0199999884</v>
      </c>
      <c r="H386" s="234">
        <f>SUMIF('DS by Location'!$B$10:$B$957,'YOY Comparison DS'!$B386,'DS by Location'!$H$10:$H$957)+SUMIF('DS by Location'!$B$10:$B$957,'YOY Comparison DS'!$B386,'DS by Location'!$I$10:$I$957)+SUMIF('DS by Location'!$B$10:$B$957,'YOY Comparison DS'!$B386,'DS by Location'!$J$10:$J$957)</f>
        <v>0</v>
      </c>
      <c r="I386" s="245">
        <f t="shared" si="16"/>
        <v>0</v>
      </c>
      <c r="K386" s="234" t="e">
        <f t="shared" si="17"/>
        <v>#REF!</v>
      </c>
      <c r="T386" s="39"/>
    </row>
    <row r="387" spans="1:20" x14ac:dyDescent="0.25">
      <c r="A387" t="s">
        <v>1310</v>
      </c>
      <c r="B387">
        <v>5542</v>
      </c>
      <c r="C387" s="234" t="e">
        <f>SUMIF(#REF!,'YOY Comparison DS'!B387,#REF!)</f>
        <v>#REF!</v>
      </c>
      <c r="D387" s="234" t="e">
        <f>SUMIF(#REF!,'YOY Comparison DS'!$B387,#REF!)+SUMIF(#REF!,'YOY Comparison DS'!$B387,#REF!)+SUMIF(#REF!,'YOY Comparison DS'!$B387,#REF!)</f>
        <v>#REF!</v>
      </c>
      <c r="E387" s="245" t="e">
        <f t="shared" si="15"/>
        <v>#REF!</v>
      </c>
      <c r="G387" s="234">
        <f>SUMIF('DS by Location'!$B$10:$B$957,'YOY Comparison DS'!B387,'DS by Location'!$G$10:$G$957)</f>
        <v>7685988.3100000061</v>
      </c>
      <c r="H387" s="234">
        <f>SUMIF('DS by Location'!$B$10:$B$957,'YOY Comparison DS'!$B387,'DS by Location'!$H$10:$H$957)+SUMIF('DS by Location'!$B$10:$B$957,'YOY Comparison DS'!$B387,'DS by Location'!$I$10:$I$957)+SUMIF('DS by Location'!$B$10:$B$957,'YOY Comparison DS'!$B387,'DS by Location'!$J$10:$J$957)</f>
        <v>0</v>
      </c>
      <c r="I387" s="245">
        <f t="shared" si="16"/>
        <v>0</v>
      </c>
      <c r="K387" s="234" t="e">
        <f t="shared" si="17"/>
        <v>#REF!</v>
      </c>
      <c r="T387" s="39"/>
    </row>
    <row r="388" spans="1:20" x14ac:dyDescent="0.25">
      <c r="A388" t="s">
        <v>1311</v>
      </c>
      <c r="B388">
        <v>5543</v>
      </c>
      <c r="C388" s="234" t="e">
        <f>SUMIF(#REF!,'YOY Comparison DS'!B388,#REF!)</f>
        <v>#REF!</v>
      </c>
      <c r="D388" s="234" t="e">
        <f>SUMIF(#REF!,'YOY Comparison DS'!$B388,#REF!)+SUMIF(#REF!,'YOY Comparison DS'!$B388,#REF!)+SUMIF(#REF!,'YOY Comparison DS'!$B388,#REF!)</f>
        <v>#REF!</v>
      </c>
      <c r="E388" s="245" t="e">
        <f t="shared" ref="E388:E451" si="18">D388/C388</f>
        <v>#REF!</v>
      </c>
      <c r="G388" s="234">
        <f>SUMIF('DS by Location'!$B$10:$B$957,'YOY Comparison DS'!B388,'DS by Location'!$G$10:$G$957)</f>
        <v>517146.53000000009</v>
      </c>
      <c r="H388" s="234">
        <f>SUMIF('DS by Location'!$B$10:$B$957,'YOY Comparison DS'!$B388,'DS by Location'!$H$10:$H$957)+SUMIF('DS by Location'!$B$10:$B$957,'YOY Comparison DS'!$B388,'DS by Location'!$I$10:$I$957)+SUMIF('DS by Location'!$B$10:$B$957,'YOY Comparison DS'!$B388,'DS by Location'!$J$10:$J$957)</f>
        <v>0</v>
      </c>
      <c r="I388" s="245">
        <f t="shared" ref="I388:I451" si="19">H388/G388</f>
        <v>0</v>
      </c>
      <c r="K388" s="234" t="e">
        <f t="shared" ref="K388:K451" si="20">H388-D388</f>
        <v>#REF!</v>
      </c>
      <c r="T388" s="39"/>
    </row>
    <row r="389" spans="1:20" x14ac:dyDescent="0.25">
      <c r="A389" t="s">
        <v>1312</v>
      </c>
      <c r="B389">
        <v>5544</v>
      </c>
      <c r="C389" s="234" t="e">
        <f>SUMIF(#REF!,'YOY Comparison DS'!B389,#REF!)</f>
        <v>#REF!</v>
      </c>
      <c r="D389" s="234" t="e">
        <f>SUMIF(#REF!,'YOY Comparison DS'!$B389,#REF!)+SUMIF(#REF!,'YOY Comparison DS'!$B389,#REF!)+SUMIF(#REF!,'YOY Comparison DS'!$B389,#REF!)</f>
        <v>#REF!</v>
      </c>
      <c r="E389" s="245" t="e">
        <f t="shared" si="18"/>
        <v>#REF!</v>
      </c>
      <c r="G389" s="234">
        <f>SUMIF('DS by Location'!$B$10:$B$957,'YOY Comparison DS'!B389,'DS by Location'!$G$10:$G$957)</f>
        <v>1173.1600000000001</v>
      </c>
      <c r="H389" s="234">
        <f>SUMIF('DS by Location'!$B$10:$B$957,'YOY Comparison DS'!$B389,'DS by Location'!$H$10:$H$957)+SUMIF('DS by Location'!$B$10:$B$957,'YOY Comparison DS'!$B389,'DS by Location'!$I$10:$I$957)+SUMIF('DS by Location'!$B$10:$B$957,'YOY Comparison DS'!$B389,'DS by Location'!$J$10:$J$957)</f>
        <v>0</v>
      </c>
      <c r="I389" s="245">
        <f t="shared" si="19"/>
        <v>0</v>
      </c>
      <c r="K389" s="234" t="e">
        <f t="shared" si="20"/>
        <v>#REF!</v>
      </c>
      <c r="T389" s="39"/>
    </row>
    <row r="390" spans="1:20" x14ac:dyDescent="0.25">
      <c r="A390" t="s">
        <v>842</v>
      </c>
      <c r="B390">
        <v>5545</v>
      </c>
      <c r="C390" s="234" t="e">
        <f>SUMIF(#REF!,'YOY Comparison DS'!B390,#REF!)</f>
        <v>#REF!</v>
      </c>
      <c r="D390" s="234" t="e">
        <f>SUMIF(#REF!,'YOY Comparison DS'!$B390,#REF!)+SUMIF(#REF!,'YOY Comparison DS'!$B390,#REF!)+SUMIF(#REF!,'YOY Comparison DS'!$B390,#REF!)</f>
        <v>#REF!</v>
      </c>
      <c r="E390" s="245" t="e">
        <f t="shared" si="18"/>
        <v>#REF!</v>
      </c>
      <c r="G390" s="234">
        <f>SUMIF('DS by Location'!$B$10:$B$957,'YOY Comparison DS'!B390,'DS by Location'!$G$10:$G$957)</f>
        <v>6875772.4799999967</v>
      </c>
      <c r="H390" s="234">
        <f>SUMIF('DS by Location'!$B$10:$B$957,'YOY Comparison DS'!$B390,'DS by Location'!$H$10:$H$957)+SUMIF('DS by Location'!$B$10:$B$957,'YOY Comparison DS'!$B390,'DS by Location'!$I$10:$I$957)+SUMIF('DS by Location'!$B$10:$B$957,'YOY Comparison DS'!$B390,'DS by Location'!$J$10:$J$957)</f>
        <v>0</v>
      </c>
      <c r="I390" s="245">
        <f t="shared" si="19"/>
        <v>0</v>
      </c>
      <c r="K390" s="234" t="e">
        <f t="shared" si="20"/>
        <v>#REF!</v>
      </c>
      <c r="T390" s="39"/>
    </row>
    <row r="391" spans="1:20" x14ac:dyDescent="0.25">
      <c r="A391" t="s">
        <v>843</v>
      </c>
      <c r="B391">
        <v>5546</v>
      </c>
      <c r="C391" s="234" t="e">
        <f>SUMIF(#REF!,'YOY Comparison DS'!B391,#REF!)</f>
        <v>#REF!</v>
      </c>
      <c r="D391" s="234" t="e">
        <f>SUMIF(#REF!,'YOY Comparison DS'!$B391,#REF!)+SUMIF(#REF!,'YOY Comparison DS'!$B391,#REF!)+SUMIF(#REF!,'YOY Comparison DS'!$B391,#REF!)</f>
        <v>#REF!</v>
      </c>
      <c r="E391" s="245" t="e">
        <f t="shared" si="18"/>
        <v>#REF!</v>
      </c>
      <c r="G391" s="234">
        <f>SUMIF('DS by Location'!$B$10:$B$957,'YOY Comparison DS'!B391,'DS by Location'!$G$10:$G$957)</f>
        <v>8366910.54</v>
      </c>
      <c r="H391" s="234">
        <f>SUMIF('DS by Location'!$B$10:$B$957,'YOY Comparison DS'!$B391,'DS by Location'!$H$10:$H$957)+SUMIF('DS by Location'!$B$10:$B$957,'YOY Comparison DS'!$B391,'DS by Location'!$I$10:$I$957)+SUMIF('DS by Location'!$B$10:$B$957,'YOY Comparison DS'!$B391,'DS by Location'!$J$10:$J$957)</f>
        <v>0</v>
      </c>
      <c r="I391" s="245">
        <f t="shared" si="19"/>
        <v>0</v>
      </c>
      <c r="K391" s="234" t="e">
        <f t="shared" si="20"/>
        <v>#REF!</v>
      </c>
      <c r="T391" s="39"/>
    </row>
    <row r="392" spans="1:20" x14ac:dyDescent="0.25">
      <c r="A392" t="s">
        <v>1313</v>
      </c>
      <c r="B392">
        <v>5547</v>
      </c>
      <c r="C392" s="234" t="e">
        <f>SUMIF(#REF!,'YOY Comparison DS'!B392,#REF!)</f>
        <v>#REF!</v>
      </c>
      <c r="D392" s="234" t="e">
        <f>SUMIF(#REF!,'YOY Comparison DS'!$B392,#REF!)+SUMIF(#REF!,'YOY Comparison DS'!$B392,#REF!)+SUMIF(#REF!,'YOY Comparison DS'!$B392,#REF!)</f>
        <v>#REF!</v>
      </c>
      <c r="E392" s="245" t="e">
        <f t="shared" si="18"/>
        <v>#REF!</v>
      </c>
      <c r="G392" s="234">
        <f>SUMIF('DS by Location'!$B$10:$B$957,'YOY Comparison DS'!B392,'DS by Location'!$G$10:$G$957)</f>
        <v>3931916.6099999994</v>
      </c>
      <c r="H392" s="234">
        <f>SUMIF('DS by Location'!$B$10:$B$957,'YOY Comparison DS'!$B392,'DS by Location'!$H$10:$H$957)+SUMIF('DS by Location'!$B$10:$B$957,'YOY Comparison DS'!$B392,'DS by Location'!$I$10:$I$957)+SUMIF('DS by Location'!$B$10:$B$957,'YOY Comparison DS'!$B392,'DS by Location'!$J$10:$J$957)</f>
        <v>0</v>
      </c>
      <c r="I392" s="245">
        <f t="shared" si="19"/>
        <v>0</v>
      </c>
      <c r="K392" s="234" t="e">
        <f t="shared" si="20"/>
        <v>#REF!</v>
      </c>
      <c r="T392" s="39"/>
    </row>
    <row r="393" spans="1:20" x14ac:dyDescent="0.25">
      <c r="A393" t="s">
        <v>844</v>
      </c>
      <c r="B393">
        <v>5548</v>
      </c>
      <c r="C393" s="234" t="e">
        <f>SUMIF(#REF!,'YOY Comparison DS'!B393,#REF!)</f>
        <v>#REF!</v>
      </c>
      <c r="D393" s="234" t="e">
        <f>SUMIF(#REF!,'YOY Comparison DS'!$B393,#REF!)+SUMIF(#REF!,'YOY Comparison DS'!$B393,#REF!)+SUMIF(#REF!,'YOY Comparison DS'!$B393,#REF!)</f>
        <v>#REF!</v>
      </c>
      <c r="E393" s="245" t="e">
        <f t="shared" si="18"/>
        <v>#REF!</v>
      </c>
      <c r="G393" s="234">
        <f>SUMIF('DS by Location'!$B$10:$B$957,'YOY Comparison DS'!B393,'DS by Location'!$G$10:$G$957)</f>
        <v>10375010.430000002</v>
      </c>
      <c r="H393" s="234">
        <f>SUMIF('DS by Location'!$B$10:$B$957,'YOY Comparison DS'!$B393,'DS by Location'!$H$10:$H$957)+SUMIF('DS by Location'!$B$10:$B$957,'YOY Comparison DS'!$B393,'DS by Location'!$I$10:$I$957)+SUMIF('DS by Location'!$B$10:$B$957,'YOY Comparison DS'!$B393,'DS by Location'!$J$10:$J$957)</f>
        <v>0</v>
      </c>
      <c r="I393" s="245">
        <f t="shared" si="19"/>
        <v>0</v>
      </c>
      <c r="K393" s="234" t="e">
        <f t="shared" si="20"/>
        <v>#REF!</v>
      </c>
      <c r="T393" s="39"/>
    </row>
    <row r="394" spans="1:20" x14ac:dyDescent="0.25">
      <c r="A394" t="s">
        <v>1314</v>
      </c>
      <c r="B394">
        <v>5549</v>
      </c>
      <c r="C394" s="234" t="e">
        <f>SUMIF(#REF!,'YOY Comparison DS'!B394,#REF!)</f>
        <v>#REF!</v>
      </c>
      <c r="D394" s="234" t="e">
        <f>SUMIF(#REF!,'YOY Comparison DS'!$B394,#REF!)+SUMIF(#REF!,'YOY Comparison DS'!$B394,#REF!)+SUMIF(#REF!,'YOY Comparison DS'!$B394,#REF!)</f>
        <v>#REF!</v>
      </c>
      <c r="E394" s="245" t="e">
        <f t="shared" si="18"/>
        <v>#REF!</v>
      </c>
      <c r="G394" s="234">
        <f>SUMIF('DS by Location'!$B$10:$B$957,'YOY Comparison DS'!B394,'DS by Location'!$G$10:$G$957)</f>
        <v>560358.65999999992</v>
      </c>
      <c r="H394" s="234">
        <f>SUMIF('DS by Location'!$B$10:$B$957,'YOY Comparison DS'!$B394,'DS by Location'!$H$10:$H$957)+SUMIF('DS by Location'!$B$10:$B$957,'YOY Comparison DS'!$B394,'DS by Location'!$I$10:$I$957)+SUMIF('DS by Location'!$B$10:$B$957,'YOY Comparison DS'!$B394,'DS by Location'!$J$10:$J$957)</f>
        <v>0</v>
      </c>
      <c r="I394" s="245">
        <f t="shared" si="19"/>
        <v>0</v>
      </c>
      <c r="K394" s="234" t="e">
        <f t="shared" si="20"/>
        <v>#REF!</v>
      </c>
      <c r="T394" s="39"/>
    </row>
    <row r="395" spans="1:20" x14ac:dyDescent="0.25">
      <c r="A395" t="s">
        <v>1315</v>
      </c>
      <c r="B395">
        <v>5550</v>
      </c>
      <c r="C395" s="234" t="e">
        <f>SUMIF(#REF!,'YOY Comparison DS'!B395,#REF!)</f>
        <v>#REF!</v>
      </c>
      <c r="D395" s="234" t="e">
        <f>SUMIF(#REF!,'YOY Comparison DS'!$B395,#REF!)+SUMIF(#REF!,'YOY Comparison DS'!$B395,#REF!)+SUMIF(#REF!,'YOY Comparison DS'!$B395,#REF!)</f>
        <v>#REF!</v>
      </c>
      <c r="E395" s="245" t="e">
        <f t="shared" si="18"/>
        <v>#REF!</v>
      </c>
      <c r="G395" s="234">
        <f>SUMIF('DS by Location'!$B$10:$B$957,'YOY Comparison DS'!B395,'DS by Location'!$G$10:$G$957)</f>
        <v>4383510.6499999994</v>
      </c>
      <c r="H395" s="234">
        <f>SUMIF('DS by Location'!$B$10:$B$957,'YOY Comparison DS'!$B395,'DS by Location'!$H$10:$H$957)+SUMIF('DS by Location'!$B$10:$B$957,'YOY Comparison DS'!$B395,'DS by Location'!$I$10:$I$957)+SUMIF('DS by Location'!$B$10:$B$957,'YOY Comparison DS'!$B395,'DS by Location'!$J$10:$J$957)</f>
        <v>0</v>
      </c>
      <c r="I395" s="245">
        <f t="shared" si="19"/>
        <v>0</v>
      </c>
      <c r="K395" s="234" t="e">
        <f t="shared" si="20"/>
        <v>#REF!</v>
      </c>
      <c r="T395" s="39"/>
    </row>
    <row r="396" spans="1:20" x14ac:dyDescent="0.25">
      <c r="A396" t="s">
        <v>1316</v>
      </c>
      <c r="B396">
        <v>5551</v>
      </c>
      <c r="C396" s="234" t="e">
        <f>SUMIF(#REF!,'YOY Comparison DS'!B396,#REF!)</f>
        <v>#REF!</v>
      </c>
      <c r="D396" s="234" t="e">
        <f>SUMIF(#REF!,'YOY Comparison DS'!$B396,#REF!)+SUMIF(#REF!,'YOY Comparison DS'!$B396,#REF!)+SUMIF(#REF!,'YOY Comparison DS'!$B396,#REF!)</f>
        <v>#REF!</v>
      </c>
      <c r="E396" s="245" t="e">
        <f t="shared" si="18"/>
        <v>#REF!</v>
      </c>
      <c r="G396" s="234">
        <f>SUMIF('DS by Location'!$B$10:$B$957,'YOY Comparison DS'!B396,'DS by Location'!$G$10:$G$957)</f>
        <v>1470495.7299999997</v>
      </c>
      <c r="H396" s="234">
        <f>SUMIF('DS by Location'!$B$10:$B$957,'YOY Comparison DS'!$B396,'DS by Location'!$H$10:$H$957)+SUMIF('DS by Location'!$B$10:$B$957,'YOY Comparison DS'!$B396,'DS by Location'!$I$10:$I$957)+SUMIF('DS by Location'!$B$10:$B$957,'YOY Comparison DS'!$B396,'DS by Location'!$J$10:$J$957)</f>
        <v>0</v>
      </c>
      <c r="I396" s="245">
        <f t="shared" si="19"/>
        <v>0</v>
      </c>
      <c r="K396" s="234" t="e">
        <f t="shared" si="20"/>
        <v>#REF!</v>
      </c>
      <c r="T396" s="39"/>
    </row>
    <row r="397" spans="1:20" x14ac:dyDescent="0.25">
      <c r="A397" t="s">
        <v>1317</v>
      </c>
      <c r="B397">
        <v>5552</v>
      </c>
      <c r="C397" s="234" t="e">
        <f>SUMIF(#REF!,'YOY Comparison DS'!B397,#REF!)</f>
        <v>#REF!</v>
      </c>
      <c r="D397" s="234" t="e">
        <f>SUMIF(#REF!,'YOY Comparison DS'!$B397,#REF!)+SUMIF(#REF!,'YOY Comparison DS'!$B397,#REF!)+SUMIF(#REF!,'YOY Comparison DS'!$B397,#REF!)</f>
        <v>#REF!</v>
      </c>
      <c r="E397" s="245" t="e">
        <f t="shared" si="18"/>
        <v>#REF!</v>
      </c>
      <c r="G397" s="234">
        <f>SUMIF('DS by Location'!$B$10:$B$957,'YOY Comparison DS'!B397,'DS by Location'!$G$10:$G$957)</f>
        <v>4905961.95</v>
      </c>
      <c r="H397" s="234">
        <f>SUMIF('DS by Location'!$B$10:$B$957,'YOY Comparison DS'!$B397,'DS by Location'!$H$10:$H$957)+SUMIF('DS by Location'!$B$10:$B$957,'YOY Comparison DS'!$B397,'DS by Location'!$I$10:$I$957)+SUMIF('DS by Location'!$B$10:$B$957,'YOY Comparison DS'!$B397,'DS by Location'!$J$10:$J$957)</f>
        <v>0</v>
      </c>
      <c r="I397" s="245">
        <f t="shared" si="19"/>
        <v>0</v>
      </c>
      <c r="K397" s="234" t="e">
        <f t="shared" si="20"/>
        <v>#REF!</v>
      </c>
      <c r="T397" s="39"/>
    </row>
    <row r="398" spans="1:20" x14ac:dyDescent="0.25">
      <c r="A398" t="s">
        <v>845</v>
      </c>
      <c r="B398">
        <v>5553</v>
      </c>
      <c r="C398" s="234" t="e">
        <f>SUMIF(#REF!,'YOY Comparison DS'!B398,#REF!)</f>
        <v>#REF!</v>
      </c>
      <c r="D398" s="234" t="e">
        <f>SUMIF(#REF!,'YOY Comparison DS'!$B398,#REF!)+SUMIF(#REF!,'YOY Comparison DS'!$B398,#REF!)+SUMIF(#REF!,'YOY Comparison DS'!$B398,#REF!)</f>
        <v>#REF!</v>
      </c>
      <c r="E398" s="245" t="e">
        <f t="shared" si="18"/>
        <v>#REF!</v>
      </c>
      <c r="G398" s="234">
        <f>SUMIF('DS by Location'!$B$10:$B$957,'YOY Comparison DS'!B398,'DS by Location'!$G$10:$G$957)</f>
        <v>5151663.58</v>
      </c>
      <c r="H398" s="234">
        <f>SUMIF('DS by Location'!$B$10:$B$957,'YOY Comparison DS'!$B398,'DS by Location'!$H$10:$H$957)+SUMIF('DS by Location'!$B$10:$B$957,'YOY Comparison DS'!$B398,'DS by Location'!$I$10:$I$957)+SUMIF('DS by Location'!$B$10:$B$957,'YOY Comparison DS'!$B398,'DS by Location'!$J$10:$J$957)</f>
        <v>0</v>
      </c>
      <c r="I398" s="245">
        <f t="shared" si="19"/>
        <v>0</v>
      </c>
      <c r="K398" s="234" t="e">
        <f t="shared" si="20"/>
        <v>#REF!</v>
      </c>
      <c r="T398" s="87"/>
    </row>
    <row r="399" spans="1:20" x14ac:dyDescent="0.25">
      <c r="A399" t="s">
        <v>1318</v>
      </c>
      <c r="B399">
        <v>5554</v>
      </c>
      <c r="C399" s="234" t="e">
        <f>SUMIF(#REF!,'YOY Comparison DS'!B399,#REF!)</f>
        <v>#REF!</v>
      </c>
      <c r="D399" s="234" t="e">
        <f>SUMIF(#REF!,'YOY Comparison DS'!$B399,#REF!)+SUMIF(#REF!,'YOY Comparison DS'!$B399,#REF!)+SUMIF(#REF!,'YOY Comparison DS'!$B399,#REF!)</f>
        <v>#REF!</v>
      </c>
      <c r="E399" s="245" t="e">
        <f t="shared" si="18"/>
        <v>#REF!</v>
      </c>
      <c r="G399" s="234">
        <f>SUMIF('DS by Location'!$B$10:$B$957,'YOY Comparison DS'!B399,'DS by Location'!$G$10:$G$957)</f>
        <v>34310.15</v>
      </c>
      <c r="H399" s="234">
        <f>SUMIF('DS by Location'!$B$10:$B$957,'YOY Comparison DS'!$B399,'DS by Location'!$H$10:$H$957)+SUMIF('DS by Location'!$B$10:$B$957,'YOY Comparison DS'!$B399,'DS by Location'!$I$10:$I$957)+SUMIF('DS by Location'!$B$10:$B$957,'YOY Comparison DS'!$B399,'DS by Location'!$J$10:$J$957)</f>
        <v>0</v>
      </c>
      <c r="I399" s="245">
        <f t="shared" si="19"/>
        <v>0</v>
      </c>
      <c r="K399" s="234" t="e">
        <f t="shared" si="20"/>
        <v>#REF!</v>
      </c>
      <c r="T399" s="39"/>
    </row>
    <row r="400" spans="1:20" x14ac:dyDescent="0.25">
      <c r="A400" t="s">
        <v>1319</v>
      </c>
      <c r="B400">
        <v>5555</v>
      </c>
      <c r="C400" s="234" t="e">
        <f>SUMIF(#REF!,'YOY Comparison DS'!B400,#REF!)</f>
        <v>#REF!</v>
      </c>
      <c r="D400" s="234" t="e">
        <f>SUMIF(#REF!,'YOY Comparison DS'!$B400,#REF!)+SUMIF(#REF!,'YOY Comparison DS'!$B400,#REF!)+SUMIF(#REF!,'YOY Comparison DS'!$B400,#REF!)</f>
        <v>#REF!</v>
      </c>
      <c r="E400" s="245" t="e">
        <f t="shared" si="18"/>
        <v>#REF!</v>
      </c>
      <c r="G400" s="234">
        <f>SUMIF('DS by Location'!$B$10:$B$957,'YOY Comparison DS'!B400,'DS by Location'!$G$10:$G$957)</f>
        <v>3117316.2299999991</v>
      </c>
      <c r="H400" s="234">
        <f>SUMIF('DS by Location'!$B$10:$B$957,'YOY Comparison DS'!$B400,'DS by Location'!$H$10:$H$957)+SUMIF('DS by Location'!$B$10:$B$957,'YOY Comparison DS'!$B400,'DS by Location'!$I$10:$I$957)+SUMIF('DS by Location'!$B$10:$B$957,'YOY Comparison DS'!$B400,'DS by Location'!$J$10:$J$957)</f>
        <v>0</v>
      </c>
      <c r="I400" s="245">
        <f t="shared" si="19"/>
        <v>0</v>
      </c>
      <c r="K400" s="234" t="e">
        <f t="shared" si="20"/>
        <v>#REF!</v>
      </c>
      <c r="T400" s="39"/>
    </row>
    <row r="401" spans="1:20" x14ac:dyDescent="0.25">
      <c r="A401" t="s">
        <v>846</v>
      </c>
      <c r="B401">
        <v>5556</v>
      </c>
      <c r="C401" s="234" t="e">
        <f>SUMIF(#REF!,'YOY Comparison DS'!B401,#REF!)</f>
        <v>#REF!</v>
      </c>
      <c r="D401" s="234" t="e">
        <f>SUMIF(#REF!,'YOY Comparison DS'!$B401,#REF!)+SUMIF(#REF!,'YOY Comparison DS'!$B401,#REF!)+SUMIF(#REF!,'YOY Comparison DS'!$B401,#REF!)</f>
        <v>#REF!</v>
      </c>
      <c r="E401" s="245" t="e">
        <f t="shared" si="18"/>
        <v>#REF!</v>
      </c>
      <c r="G401" s="234">
        <f>SUMIF('DS by Location'!$B$10:$B$957,'YOY Comparison DS'!B401,'DS by Location'!$G$10:$G$957)</f>
        <v>2784935.4800000009</v>
      </c>
      <c r="H401" s="234">
        <f>SUMIF('DS by Location'!$B$10:$B$957,'YOY Comparison DS'!$B401,'DS by Location'!$H$10:$H$957)+SUMIF('DS by Location'!$B$10:$B$957,'YOY Comparison DS'!$B401,'DS by Location'!$I$10:$I$957)+SUMIF('DS by Location'!$B$10:$B$957,'YOY Comparison DS'!$B401,'DS by Location'!$J$10:$J$957)</f>
        <v>0</v>
      </c>
      <c r="I401" s="245">
        <f t="shared" si="19"/>
        <v>0</v>
      </c>
      <c r="K401" s="234" t="e">
        <f t="shared" si="20"/>
        <v>#REF!</v>
      </c>
      <c r="T401" s="39"/>
    </row>
    <row r="402" spans="1:20" x14ac:dyDescent="0.25">
      <c r="A402" t="s">
        <v>847</v>
      </c>
      <c r="B402">
        <v>5557</v>
      </c>
      <c r="C402" s="234" t="e">
        <f>SUMIF(#REF!,'YOY Comparison DS'!B402,#REF!)</f>
        <v>#REF!</v>
      </c>
      <c r="D402" s="234" t="e">
        <f>SUMIF(#REF!,'YOY Comparison DS'!$B402,#REF!)+SUMIF(#REF!,'YOY Comparison DS'!$B402,#REF!)+SUMIF(#REF!,'YOY Comparison DS'!$B402,#REF!)</f>
        <v>#REF!</v>
      </c>
      <c r="E402" s="245" t="e">
        <f t="shared" si="18"/>
        <v>#REF!</v>
      </c>
      <c r="G402" s="234">
        <f>SUMIF('DS by Location'!$B$10:$B$957,'YOY Comparison DS'!B402,'DS by Location'!$G$10:$G$957)</f>
        <v>9087535.7800000031</v>
      </c>
      <c r="H402" s="234">
        <f>SUMIF('DS by Location'!$B$10:$B$957,'YOY Comparison DS'!$B402,'DS by Location'!$H$10:$H$957)+SUMIF('DS by Location'!$B$10:$B$957,'YOY Comparison DS'!$B402,'DS by Location'!$I$10:$I$957)+SUMIF('DS by Location'!$B$10:$B$957,'YOY Comparison DS'!$B402,'DS by Location'!$J$10:$J$957)</f>
        <v>0</v>
      </c>
      <c r="I402" s="245">
        <f t="shared" si="19"/>
        <v>0</v>
      </c>
      <c r="K402" s="234" t="e">
        <f t="shared" si="20"/>
        <v>#REF!</v>
      </c>
      <c r="T402" s="39"/>
    </row>
    <row r="403" spans="1:20" x14ac:dyDescent="0.25">
      <c r="A403" t="s">
        <v>1320</v>
      </c>
      <c r="B403">
        <v>5560</v>
      </c>
      <c r="C403" s="234" t="e">
        <f>SUMIF(#REF!,'YOY Comparison DS'!B403,#REF!)</f>
        <v>#REF!</v>
      </c>
      <c r="D403" s="234" t="e">
        <f>SUMIF(#REF!,'YOY Comparison DS'!$B403,#REF!)+SUMIF(#REF!,'YOY Comparison DS'!$B403,#REF!)+SUMIF(#REF!,'YOY Comparison DS'!$B403,#REF!)</f>
        <v>#REF!</v>
      </c>
      <c r="E403" s="245" t="e">
        <f t="shared" si="18"/>
        <v>#REF!</v>
      </c>
      <c r="G403" s="234">
        <f>SUMIF('DS by Location'!$B$10:$B$957,'YOY Comparison DS'!B403,'DS by Location'!$G$10:$G$957)</f>
        <v>4645010.8399999971</v>
      </c>
      <c r="H403" s="234">
        <f>SUMIF('DS by Location'!$B$10:$B$957,'YOY Comparison DS'!$B403,'DS by Location'!$H$10:$H$957)+SUMIF('DS by Location'!$B$10:$B$957,'YOY Comparison DS'!$B403,'DS by Location'!$I$10:$I$957)+SUMIF('DS by Location'!$B$10:$B$957,'YOY Comparison DS'!$B403,'DS by Location'!$J$10:$J$957)</f>
        <v>0</v>
      </c>
      <c r="I403" s="245">
        <f t="shared" si="19"/>
        <v>0</v>
      </c>
      <c r="K403" s="234" t="e">
        <f t="shared" si="20"/>
        <v>#REF!</v>
      </c>
      <c r="T403" s="39"/>
    </row>
    <row r="404" spans="1:20" x14ac:dyDescent="0.25">
      <c r="A404" t="s">
        <v>1321</v>
      </c>
      <c r="B404">
        <v>5561</v>
      </c>
      <c r="C404" s="234" t="e">
        <f>SUMIF(#REF!,'YOY Comparison DS'!B404,#REF!)</f>
        <v>#REF!</v>
      </c>
      <c r="D404" s="234" t="e">
        <f>SUMIF(#REF!,'YOY Comparison DS'!$B404,#REF!)+SUMIF(#REF!,'YOY Comparison DS'!$B404,#REF!)+SUMIF(#REF!,'YOY Comparison DS'!$B404,#REF!)</f>
        <v>#REF!</v>
      </c>
      <c r="E404" s="245" t="e">
        <f t="shared" si="18"/>
        <v>#REF!</v>
      </c>
      <c r="G404" s="234">
        <f>SUMIF('DS by Location'!$B$10:$B$957,'YOY Comparison DS'!B404,'DS by Location'!$G$10:$G$957)</f>
        <v>321464.82</v>
      </c>
      <c r="H404" s="234">
        <f>SUMIF('DS by Location'!$B$10:$B$957,'YOY Comparison DS'!$B404,'DS by Location'!$H$10:$H$957)+SUMIF('DS by Location'!$B$10:$B$957,'YOY Comparison DS'!$B404,'DS by Location'!$I$10:$I$957)+SUMIF('DS by Location'!$B$10:$B$957,'YOY Comparison DS'!$B404,'DS by Location'!$J$10:$J$957)</f>
        <v>0</v>
      </c>
      <c r="I404" s="245">
        <f t="shared" si="19"/>
        <v>0</v>
      </c>
      <c r="K404" s="234" t="e">
        <f t="shared" si="20"/>
        <v>#REF!</v>
      </c>
      <c r="T404" s="39"/>
    </row>
    <row r="405" spans="1:20" x14ac:dyDescent="0.25">
      <c r="A405" t="s">
        <v>1322</v>
      </c>
      <c r="B405">
        <v>5562</v>
      </c>
      <c r="C405" s="234" t="e">
        <f>SUMIF(#REF!,'YOY Comparison DS'!B405,#REF!)</f>
        <v>#REF!</v>
      </c>
      <c r="D405" s="234" t="e">
        <f>SUMIF(#REF!,'YOY Comparison DS'!$B405,#REF!)+SUMIF(#REF!,'YOY Comparison DS'!$B405,#REF!)+SUMIF(#REF!,'YOY Comparison DS'!$B405,#REF!)</f>
        <v>#REF!</v>
      </c>
      <c r="E405" s="245" t="e">
        <f t="shared" si="18"/>
        <v>#REF!</v>
      </c>
      <c r="G405" s="234">
        <f>SUMIF('DS by Location'!$B$10:$B$957,'YOY Comparison DS'!B405,'DS by Location'!$G$10:$G$957)</f>
        <v>405798.76000000007</v>
      </c>
      <c r="H405" s="234">
        <f>SUMIF('DS by Location'!$B$10:$B$957,'YOY Comparison DS'!$B405,'DS by Location'!$H$10:$H$957)+SUMIF('DS by Location'!$B$10:$B$957,'YOY Comparison DS'!$B405,'DS by Location'!$I$10:$I$957)+SUMIF('DS by Location'!$B$10:$B$957,'YOY Comparison DS'!$B405,'DS by Location'!$J$10:$J$957)</f>
        <v>0</v>
      </c>
      <c r="I405" s="245">
        <f t="shared" si="19"/>
        <v>0</v>
      </c>
      <c r="K405" s="234" t="e">
        <f t="shared" si="20"/>
        <v>#REF!</v>
      </c>
      <c r="T405" s="39"/>
    </row>
    <row r="406" spans="1:20" x14ac:dyDescent="0.25">
      <c r="A406" t="s">
        <v>1323</v>
      </c>
      <c r="B406">
        <v>5563</v>
      </c>
      <c r="C406" s="234" t="e">
        <f>SUMIF(#REF!,'YOY Comparison DS'!B406,#REF!)</f>
        <v>#REF!</v>
      </c>
      <c r="D406" s="234" t="e">
        <f>SUMIF(#REF!,'YOY Comparison DS'!$B406,#REF!)+SUMIF(#REF!,'YOY Comparison DS'!$B406,#REF!)+SUMIF(#REF!,'YOY Comparison DS'!$B406,#REF!)</f>
        <v>#REF!</v>
      </c>
      <c r="E406" s="245" t="e">
        <f t="shared" si="18"/>
        <v>#REF!</v>
      </c>
      <c r="G406" s="234">
        <f>SUMIF('DS by Location'!$B$10:$B$957,'YOY Comparison DS'!B406,'DS by Location'!$G$10:$G$957)</f>
        <v>2886880.7700000005</v>
      </c>
      <c r="H406" s="234">
        <f>SUMIF('DS by Location'!$B$10:$B$957,'YOY Comparison DS'!$B406,'DS by Location'!$H$10:$H$957)+SUMIF('DS by Location'!$B$10:$B$957,'YOY Comparison DS'!$B406,'DS by Location'!$I$10:$I$957)+SUMIF('DS by Location'!$B$10:$B$957,'YOY Comparison DS'!$B406,'DS by Location'!$J$10:$J$957)</f>
        <v>0</v>
      </c>
      <c r="I406" s="245">
        <f t="shared" si="19"/>
        <v>0</v>
      </c>
      <c r="K406" s="234" t="e">
        <f t="shared" si="20"/>
        <v>#REF!</v>
      </c>
      <c r="T406" s="39"/>
    </row>
    <row r="407" spans="1:20" x14ac:dyDescent="0.25">
      <c r="A407" t="s">
        <v>848</v>
      </c>
      <c r="B407">
        <v>5564</v>
      </c>
      <c r="C407" s="234" t="e">
        <f>SUMIF(#REF!,'YOY Comparison DS'!B407,#REF!)</f>
        <v>#REF!</v>
      </c>
      <c r="D407" s="234" t="e">
        <f>SUMIF(#REF!,'YOY Comparison DS'!$B407,#REF!)+SUMIF(#REF!,'YOY Comparison DS'!$B407,#REF!)+SUMIF(#REF!,'YOY Comparison DS'!$B407,#REF!)</f>
        <v>#REF!</v>
      </c>
      <c r="E407" s="245" t="e">
        <f t="shared" si="18"/>
        <v>#REF!</v>
      </c>
      <c r="G407" s="234">
        <f>SUMIF('DS by Location'!$B$10:$B$957,'YOY Comparison DS'!B407,'DS by Location'!$G$10:$G$957)</f>
        <v>7763446.1000000006</v>
      </c>
      <c r="H407" s="234">
        <f>SUMIF('DS by Location'!$B$10:$B$957,'YOY Comparison DS'!$B407,'DS by Location'!$H$10:$H$957)+SUMIF('DS by Location'!$B$10:$B$957,'YOY Comparison DS'!$B407,'DS by Location'!$I$10:$I$957)+SUMIF('DS by Location'!$B$10:$B$957,'YOY Comparison DS'!$B407,'DS by Location'!$J$10:$J$957)</f>
        <v>0</v>
      </c>
      <c r="I407" s="245">
        <f t="shared" si="19"/>
        <v>0</v>
      </c>
      <c r="K407" s="234" t="e">
        <f t="shared" si="20"/>
        <v>#REF!</v>
      </c>
      <c r="T407" s="39"/>
    </row>
    <row r="408" spans="1:20" x14ac:dyDescent="0.25">
      <c r="A408" t="s">
        <v>1324</v>
      </c>
      <c r="B408">
        <v>5565</v>
      </c>
      <c r="C408" s="234" t="e">
        <f>SUMIF(#REF!,'YOY Comparison DS'!B408,#REF!)</f>
        <v>#REF!</v>
      </c>
      <c r="D408" s="234" t="e">
        <f>SUMIF(#REF!,'YOY Comparison DS'!$B408,#REF!)+SUMIF(#REF!,'YOY Comparison DS'!$B408,#REF!)+SUMIF(#REF!,'YOY Comparison DS'!$B408,#REF!)</f>
        <v>#REF!</v>
      </c>
      <c r="E408" s="245" t="e">
        <f t="shared" si="18"/>
        <v>#REF!</v>
      </c>
      <c r="G408" s="234">
        <f>SUMIF('DS by Location'!$B$10:$B$957,'YOY Comparison DS'!B408,'DS by Location'!$G$10:$G$957)</f>
        <v>2624899.9399999995</v>
      </c>
      <c r="H408" s="234">
        <f>SUMIF('DS by Location'!$B$10:$B$957,'YOY Comparison DS'!$B408,'DS by Location'!$H$10:$H$957)+SUMIF('DS by Location'!$B$10:$B$957,'YOY Comparison DS'!$B408,'DS by Location'!$I$10:$I$957)+SUMIF('DS by Location'!$B$10:$B$957,'YOY Comparison DS'!$B408,'DS by Location'!$J$10:$J$957)</f>
        <v>0</v>
      </c>
      <c r="I408" s="245">
        <f t="shared" si="19"/>
        <v>0</v>
      </c>
      <c r="K408" s="234" t="e">
        <f t="shared" si="20"/>
        <v>#REF!</v>
      </c>
      <c r="T408" s="39"/>
    </row>
    <row r="409" spans="1:20" x14ac:dyDescent="0.25">
      <c r="A409" t="s">
        <v>849</v>
      </c>
      <c r="B409">
        <v>5566</v>
      </c>
      <c r="C409" s="234" t="e">
        <f>SUMIF(#REF!,'YOY Comparison DS'!B409,#REF!)</f>
        <v>#REF!</v>
      </c>
      <c r="D409" s="234" t="e">
        <f>SUMIF(#REF!,'YOY Comparison DS'!$B409,#REF!)+SUMIF(#REF!,'YOY Comparison DS'!$B409,#REF!)+SUMIF(#REF!,'YOY Comparison DS'!$B409,#REF!)</f>
        <v>#REF!</v>
      </c>
      <c r="E409" s="245" t="e">
        <f t="shared" si="18"/>
        <v>#REF!</v>
      </c>
      <c r="G409" s="234">
        <f>SUMIF('DS by Location'!$B$10:$B$957,'YOY Comparison DS'!B409,'DS by Location'!$G$10:$G$957)</f>
        <v>6512360.6299999999</v>
      </c>
      <c r="H409" s="234">
        <f>SUMIF('DS by Location'!$B$10:$B$957,'YOY Comparison DS'!$B409,'DS by Location'!$H$10:$H$957)+SUMIF('DS by Location'!$B$10:$B$957,'YOY Comparison DS'!$B409,'DS by Location'!$I$10:$I$957)+SUMIF('DS by Location'!$B$10:$B$957,'YOY Comparison DS'!$B409,'DS by Location'!$J$10:$J$957)</f>
        <v>0</v>
      </c>
      <c r="I409" s="245">
        <f t="shared" si="19"/>
        <v>0</v>
      </c>
      <c r="K409" s="234" t="e">
        <f t="shared" si="20"/>
        <v>#REF!</v>
      </c>
      <c r="T409" s="39"/>
    </row>
    <row r="410" spans="1:20" x14ac:dyDescent="0.25">
      <c r="A410" t="s">
        <v>1325</v>
      </c>
      <c r="B410">
        <v>5567</v>
      </c>
      <c r="C410" s="234" t="e">
        <f>SUMIF(#REF!,'YOY Comparison DS'!B410,#REF!)</f>
        <v>#REF!</v>
      </c>
      <c r="D410" s="234" t="e">
        <f>SUMIF(#REF!,'YOY Comparison DS'!$B410,#REF!)+SUMIF(#REF!,'YOY Comparison DS'!$B410,#REF!)+SUMIF(#REF!,'YOY Comparison DS'!$B410,#REF!)</f>
        <v>#REF!</v>
      </c>
      <c r="E410" s="245" t="e">
        <f t="shared" si="18"/>
        <v>#REF!</v>
      </c>
      <c r="G410" s="234">
        <f>SUMIF('DS by Location'!$B$10:$B$957,'YOY Comparison DS'!B410,'DS by Location'!$G$10:$G$957)</f>
        <v>7161810.1100000003</v>
      </c>
      <c r="H410" s="234">
        <f>SUMIF('DS by Location'!$B$10:$B$957,'YOY Comparison DS'!$B410,'DS by Location'!$H$10:$H$957)+SUMIF('DS by Location'!$B$10:$B$957,'YOY Comparison DS'!$B410,'DS by Location'!$I$10:$I$957)+SUMIF('DS by Location'!$B$10:$B$957,'YOY Comparison DS'!$B410,'DS by Location'!$J$10:$J$957)</f>
        <v>0</v>
      </c>
      <c r="I410" s="245">
        <f t="shared" si="19"/>
        <v>0</v>
      </c>
      <c r="K410" s="234" t="e">
        <f t="shared" si="20"/>
        <v>#REF!</v>
      </c>
      <c r="T410" s="39"/>
    </row>
    <row r="411" spans="1:20" x14ac:dyDescent="0.25">
      <c r="A411" t="s">
        <v>1326</v>
      </c>
      <c r="B411">
        <v>5568</v>
      </c>
      <c r="C411" s="234" t="e">
        <f>SUMIF(#REF!,'YOY Comparison DS'!B411,#REF!)</f>
        <v>#REF!</v>
      </c>
      <c r="D411" s="234" t="e">
        <f>SUMIF(#REF!,'YOY Comparison DS'!$B411,#REF!)+SUMIF(#REF!,'YOY Comparison DS'!$B411,#REF!)+SUMIF(#REF!,'YOY Comparison DS'!$B411,#REF!)</f>
        <v>#REF!</v>
      </c>
      <c r="E411" s="245" t="e">
        <f t="shared" si="18"/>
        <v>#REF!</v>
      </c>
      <c r="G411" s="234">
        <f>SUMIF('DS by Location'!$B$10:$B$957,'YOY Comparison DS'!B411,'DS by Location'!$G$10:$G$957)</f>
        <v>4292115.4899999993</v>
      </c>
      <c r="H411" s="234">
        <f>SUMIF('DS by Location'!$B$10:$B$957,'YOY Comparison DS'!$B411,'DS by Location'!$H$10:$H$957)+SUMIF('DS by Location'!$B$10:$B$957,'YOY Comparison DS'!$B411,'DS by Location'!$I$10:$I$957)+SUMIF('DS by Location'!$B$10:$B$957,'YOY Comparison DS'!$B411,'DS by Location'!$J$10:$J$957)</f>
        <v>0</v>
      </c>
      <c r="I411" s="245">
        <f t="shared" si="19"/>
        <v>0</v>
      </c>
      <c r="K411" s="234" t="e">
        <f t="shared" si="20"/>
        <v>#REF!</v>
      </c>
      <c r="T411" s="39"/>
    </row>
    <row r="412" spans="1:20" x14ac:dyDescent="0.25">
      <c r="A412" t="s">
        <v>1327</v>
      </c>
      <c r="B412">
        <v>5569</v>
      </c>
      <c r="C412" s="234" t="e">
        <f>SUMIF(#REF!,'YOY Comparison DS'!B412,#REF!)</f>
        <v>#REF!</v>
      </c>
      <c r="D412" s="234" t="e">
        <f>SUMIF(#REF!,'YOY Comparison DS'!$B412,#REF!)+SUMIF(#REF!,'YOY Comparison DS'!$B412,#REF!)+SUMIF(#REF!,'YOY Comparison DS'!$B412,#REF!)</f>
        <v>#REF!</v>
      </c>
      <c r="E412" s="245" t="e">
        <f t="shared" si="18"/>
        <v>#REF!</v>
      </c>
      <c r="G412" s="234">
        <f>SUMIF('DS by Location'!$B$10:$B$957,'YOY Comparison DS'!B412,'DS by Location'!$G$10:$G$957)</f>
        <v>9137893.5900000054</v>
      </c>
      <c r="H412" s="234">
        <f>SUMIF('DS by Location'!$B$10:$B$957,'YOY Comparison DS'!$B412,'DS by Location'!$H$10:$H$957)+SUMIF('DS by Location'!$B$10:$B$957,'YOY Comparison DS'!$B412,'DS by Location'!$I$10:$I$957)+SUMIF('DS by Location'!$B$10:$B$957,'YOY Comparison DS'!$B412,'DS by Location'!$J$10:$J$957)</f>
        <v>0</v>
      </c>
      <c r="I412" s="245">
        <f t="shared" si="19"/>
        <v>0</v>
      </c>
      <c r="K412" s="234" t="e">
        <f t="shared" si="20"/>
        <v>#REF!</v>
      </c>
      <c r="T412" s="39"/>
    </row>
    <row r="413" spans="1:20" x14ac:dyDescent="0.25">
      <c r="A413" t="s">
        <v>1328</v>
      </c>
      <c r="B413">
        <v>5570</v>
      </c>
      <c r="C413" s="234" t="e">
        <f>SUMIF(#REF!,'YOY Comparison DS'!B413,#REF!)</f>
        <v>#REF!</v>
      </c>
      <c r="D413" s="234" t="e">
        <f>SUMIF(#REF!,'YOY Comparison DS'!$B413,#REF!)+SUMIF(#REF!,'YOY Comparison DS'!$B413,#REF!)+SUMIF(#REF!,'YOY Comparison DS'!$B413,#REF!)</f>
        <v>#REF!</v>
      </c>
      <c r="E413" s="245" t="e">
        <f t="shared" si="18"/>
        <v>#REF!</v>
      </c>
      <c r="G413" s="234">
        <f>SUMIF('DS by Location'!$B$10:$B$957,'YOY Comparison DS'!B413,'DS by Location'!$G$10:$G$957)</f>
        <v>3091005.5000000005</v>
      </c>
      <c r="H413" s="234">
        <f>SUMIF('DS by Location'!$B$10:$B$957,'YOY Comparison DS'!$B413,'DS by Location'!$H$10:$H$957)+SUMIF('DS by Location'!$B$10:$B$957,'YOY Comparison DS'!$B413,'DS by Location'!$I$10:$I$957)+SUMIF('DS by Location'!$B$10:$B$957,'YOY Comparison DS'!$B413,'DS by Location'!$J$10:$J$957)</f>
        <v>0</v>
      </c>
      <c r="I413" s="245">
        <f t="shared" si="19"/>
        <v>0</v>
      </c>
      <c r="K413" s="234" t="e">
        <f t="shared" si="20"/>
        <v>#REF!</v>
      </c>
      <c r="T413" s="39"/>
    </row>
    <row r="414" spans="1:20" x14ac:dyDescent="0.25">
      <c r="A414" t="s">
        <v>1329</v>
      </c>
      <c r="B414">
        <v>5572</v>
      </c>
      <c r="C414" s="234" t="e">
        <f>SUMIF(#REF!,'YOY Comparison DS'!B414,#REF!)</f>
        <v>#REF!</v>
      </c>
      <c r="D414" s="234" t="e">
        <f>SUMIF(#REF!,'YOY Comparison DS'!$B414,#REF!)+SUMIF(#REF!,'YOY Comparison DS'!$B414,#REF!)+SUMIF(#REF!,'YOY Comparison DS'!$B414,#REF!)</f>
        <v>#REF!</v>
      </c>
      <c r="E414" s="245" t="e">
        <f t="shared" si="18"/>
        <v>#REF!</v>
      </c>
      <c r="G414" s="234">
        <f>SUMIF('DS by Location'!$B$10:$B$957,'YOY Comparison DS'!B414,'DS by Location'!$G$10:$G$957)</f>
        <v>2963327.74</v>
      </c>
      <c r="H414" s="234">
        <f>SUMIF('DS by Location'!$B$10:$B$957,'YOY Comparison DS'!$B414,'DS by Location'!$H$10:$H$957)+SUMIF('DS by Location'!$B$10:$B$957,'YOY Comparison DS'!$B414,'DS by Location'!$I$10:$I$957)+SUMIF('DS by Location'!$B$10:$B$957,'YOY Comparison DS'!$B414,'DS by Location'!$J$10:$J$957)</f>
        <v>0</v>
      </c>
      <c r="I414" s="245">
        <f t="shared" si="19"/>
        <v>0</v>
      </c>
      <c r="K414" s="234" t="e">
        <f t="shared" si="20"/>
        <v>#REF!</v>
      </c>
      <c r="T414" s="39"/>
    </row>
    <row r="415" spans="1:20" x14ac:dyDescent="0.25">
      <c r="A415" t="s">
        <v>1330</v>
      </c>
      <c r="B415">
        <v>5573</v>
      </c>
      <c r="C415" s="234" t="e">
        <f>SUMIF(#REF!,'YOY Comparison DS'!B415,#REF!)</f>
        <v>#REF!</v>
      </c>
      <c r="D415" s="234" t="e">
        <f>SUMIF(#REF!,'YOY Comparison DS'!$B415,#REF!)+SUMIF(#REF!,'YOY Comparison DS'!$B415,#REF!)+SUMIF(#REF!,'YOY Comparison DS'!$B415,#REF!)</f>
        <v>#REF!</v>
      </c>
      <c r="E415" s="245" t="e">
        <f t="shared" si="18"/>
        <v>#REF!</v>
      </c>
      <c r="G415" s="234">
        <f>SUMIF('DS by Location'!$B$10:$B$957,'YOY Comparison DS'!B415,'DS by Location'!$G$10:$G$957)</f>
        <v>7455.3099999999995</v>
      </c>
      <c r="H415" s="234">
        <f>SUMIF('DS by Location'!$B$10:$B$957,'YOY Comparison DS'!$B415,'DS by Location'!$H$10:$H$957)+SUMIF('DS by Location'!$B$10:$B$957,'YOY Comparison DS'!$B415,'DS by Location'!$I$10:$I$957)+SUMIF('DS by Location'!$B$10:$B$957,'YOY Comparison DS'!$B415,'DS by Location'!$J$10:$J$957)</f>
        <v>0</v>
      </c>
      <c r="I415" s="245">
        <f t="shared" si="19"/>
        <v>0</v>
      </c>
      <c r="K415" s="234" t="e">
        <f t="shared" si="20"/>
        <v>#REF!</v>
      </c>
      <c r="T415" s="39"/>
    </row>
    <row r="416" spans="1:20" x14ac:dyDescent="0.25">
      <c r="A416" t="s">
        <v>1331</v>
      </c>
      <c r="B416">
        <v>5574</v>
      </c>
      <c r="C416" s="234" t="e">
        <f>SUMIF(#REF!,'YOY Comparison DS'!B416,#REF!)</f>
        <v>#REF!</v>
      </c>
      <c r="D416" s="234" t="e">
        <f>SUMIF(#REF!,'YOY Comparison DS'!$B416,#REF!)+SUMIF(#REF!,'YOY Comparison DS'!$B416,#REF!)+SUMIF(#REF!,'YOY Comparison DS'!$B416,#REF!)</f>
        <v>#REF!</v>
      </c>
      <c r="E416" s="245" t="e">
        <f t="shared" si="18"/>
        <v>#REF!</v>
      </c>
      <c r="G416" s="234">
        <f>SUMIF('DS by Location'!$B$10:$B$957,'YOY Comparison DS'!B416,'DS by Location'!$G$10:$G$957)</f>
        <v>312257.24</v>
      </c>
      <c r="H416" s="234">
        <f>SUMIF('DS by Location'!$B$10:$B$957,'YOY Comparison DS'!$B416,'DS by Location'!$H$10:$H$957)+SUMIF('DS by Location'!$B$10:$B$957,'YOY Comparison DS'!$B416,'DS by Location'!$I$10:$I$957)+SUMIF('DS by Location'!$B$10:$B$957,'YOY Comparison DS'!$B416,'DS by Location'!$J$10:$J$957)</f>
        <v>0</v>
      </c>
      <c r="I416" s="245">
        <f t="shared" si="19"/>
        <v>0</v>
      </c>
      <c r="K416" s="234" t="e">
        <f t="shared" si="20"/>
        <v>#REF!</v>
      </c>
      <c r="T416" s="39"/>
    </row>
    <row r="417" spans="1:20" x14ac:dyDescent="0.25">
      <c r="A417" t="s">
        <v>1332</v>
      </c>
      <c r="B417">
        <v>5575</v>
      </c>
      <c r="C417" s="234" t="e">
        <f>SUMIF(#REF!,'YOY Comparison DS'!B417,#REF!)</f>
        <v>#REF!</v>
      </c>
      <c r="D417" s="234" t="e">
        <f>SUMIF(#REF!,'YOY Comparison DS'!$B417,#REF!)+SUMIF(#REF!,'YOY Comparison DS'!$B417,#REF!)+SUMIF(#REF!,'YOY Comparison DS'!$B417,#REF!)</f>
        <v>#REF!</v>
      </c>
      <c r="E417" s="245" t="e">
        <f t="shared" si="18"/>
        <v>#REF!</v>
      </c>
      <c r="G417" s="234">
        <f>SUMIF('DS by Location'!$B$10:$B$957,'YOY Comparison DS'!B417,'DS by Location'!$G$10:$G$957)</f>
        <v>1372374.9700000002</v>
      </c>
      <c r="H417" s="234">
        <f>SUMIF('DS by Location'!$B$10:$B$957,'YOY Comparison DS'!$B417,'DS by Location'!$H$10:$H$957)+SUMIF('DS by Location'!$B$10:$B$957,'YOY Comparison DS'!$B417,'DS by Location'!$I$10:$I$957)+SUMIF('DS by Location'!$B$10:$B$957,'YOY Comparison DS'!$B417,'DS by Location'!$J$10:$J$957)</f>
        <v>0</v>
      </c>
      <c r="I417" s="245">
        <f t="shared" si="19"/>
        <v>0</v>
      </c>
      <c r="K417" s="234" t="e">
        <f t="shared" si="20"/>
        <v>#REF!</v>
      </c>
      <c r="T417" s="39"/>
    </row>
    <row r="418" spans="1:20" x14ac:dyDescent="0.25">
      <c r="A418" t="s">
        <v>1333</v>
      </c>
      <c r="B418">
        <v>5576</v>
      </c>
      <c r="C418" s="234" t="e">
        <f>SUMIF(#REF!,'YOY Comparison DS'!B418,#REF!)</f>
        <v>#REF!</v>
      </c>
      <c r="D418" s="234" t="e">
        <f>SUMIF(#REF!,'YOY Comparison DS'!$B418,#REF!)+SUMIF(#REF!,'YOY Comparison DS'!$B418,#REF!)+SUMIF(#REF!,'YOY Comparison DS'!$B418,#REF!)</f>
        <v>#REF!</v>
      </c>
      <c r="E418" s="245" t="e">
        <f t="shared" si="18"/>
        <v>#REF!</v>
      </c>
      <c r="G418" s="234">
        <f>SUMIF('DS by Location'!$B$10:$B$957,'YOY Comparison DS'!B418,'DS by Location'!$G$10:$G$957)</f>
        <v>7429291.7100000009</v>
      </c>
      <c r="H418" s="234">
        <f>SUMIF('DS by Location'!$B$10:$B$957,'YOY Comparison DS'!$B418,'DS by Location'!$H$10:$H$957)+SUMIF('DS by Location'!$B$10:$B$957,'YOY Comparison DS'!$B418,'DS by Location'!$I$10:$I$957)+SUMIF('DS by Location'!$B$10:$B$957,'YOY Comparison DS'!$B418,'DS by Location'!$J$10:$J$957)</f>
        <v>0</v>
      </c>
      <c r="I418" s="245">
        <f t="shared" si="19"/>
        <v>0</v>
      </c>
      <c r="K418" s="234" t="e">
        <f t="shared" si="20"/>
        <v>#REF!</v>
      </c>
      <c r="T418" s="39"/>
    </row>
    <row r="419" spans="1:20" x14ac:dyDescent="0.25">
      <c r="A419" t="s">
        <v>1334</v>
      </c>
      <c r="B419">
        <v>5577</v>
      </c>
      <c r="C419" s="234" t="e">
        <f>SUMIF(#REF!,'YOY Comparison DS'!B419,#REF!)</f>
        <v>#REF!</v>
      </c>
      <c r="D419" s="234" t="e">
        <f>SUMIF(#REF!,'YOY Comparison DS'!$B419,#REF!)+SUMIF(#REF!,'YOY Comparison DS'!$B419,#REF!)+SUMIF(#REF!,'YOY Comparison DS'!$B419,#REF!)</f>
        <v>#REF!</v>
      </c>
      <c r="E419" s="245" t="e">
        <f t="shared" si="18"/>
        <v>#REF!</v>
      </c>
      <c r="G419" s="234">
        <f>SUMIF('DS by Location'!$B$10:$B$957,'YOY Comparison DS'!B419,'DS by Location'!$G$10:$G$957)</f>
        <v>2788700.4499999997</v>
      </c>
      <c r="H419" s="234">
        <f>SUMIF('DS by Location'!$B$10:$B$957,'YOY Comparison DS'!$B419,'DS by Location'!$H$10:$H$957)+SUMIF('DS by Location'!$B$10:$B$957,'YOY Comparison DS'!$B419,'DS by Location'!$I$10:$I$957)+SUMIF('DS by Location'!$B$10:$B$957,'YOY Comparison DS'!$B419,'DS by Location'!$J$10:$J$957)</f>
        <v>0</v>
      </c>
      <c r="I419" s="245">
        <f t="shared" si="19"/>
        <v>0</v>
      </c>
      <c r="K419" s="234" t="e">
        <f t="shared" si="20"/>
        <v>#REF!</v>
      </c>
      <c r="T419" s="39"/>
    </row>
    <row r="420" spans="1:20" x14ac:dyDescent="0.25">
      <c r="A420" t="s">
        <v>1335</v>
      </c>
      <c r="B420">
        <v>5578</v>
      </c>
      <c r="C420" s="234" t="e">
        <f>SUMIF(#REF!,'YOY Comparison DS'!B420,#REF!)</f>
        <v>#REF!</v>
      </c>
      <c r="D420" s="234" t="e">
        <f>SUMIF(#REF!,'YOY Comparison DS'!$B420,#REF!)+SUMIF(#REF!,'YOY Comparison DS'!$B420,#REF!)+SUMIF(#REF!,'YOY Comparison DS'!$B420,#REF!)</f>
        <v>#REF!</v>
      </c>
      <c r="E420" s="245" t="e">
        <f t="shared" si="18"/>
        <v>#REF!</v>
      </c>
      <c r="G420" s="234">
        <f>SUMIF('DS by Location'!$B$10:$B$957,'YOY Comparison DS'!B420,'DS by Location'!$G$10:$G$957)</f>
        <v>204007.41999999998</v>
      </c>
      <c r="H420" s="234">
        <f>SUMIF('DS by Location'!$B$10:$B$957,'YOY Comparison DS'!$B420,'DS by Location'!$H$10:$H$957)+SUMIF('DS by Location'!$B$10:$B$957,'YOY Comparison DS'!$B420,'DS by Location'!$I$10:$I$957)+SUMIF('DS by Location'!$B$10:$B$957,'YOY Comparison DS'!$B420,'DS by Location'!$J$10:$J$957)</f>
        <v>0</v>
      </c>
      <c r="I420" s="245">
        <f t="shared" si="19"/>
        <v>0</v>
      </c>
      <c r="K420" s="234" t="e">
        <f t="shared" si="20"/>
        <v>#REF!</v>
      </c>
      <c r="T420" s="39"/>
    </row>
    <row r="421" spans="1:20" x14ac:dyDescent="0.25">
      <c r="A421" t="s">
        <v>1336</v>
      </c>
      <c r="B421">
        <v>5579</v>
      </c>
      <c r="C421" s="234" t="e">
        <f>SUMIF(#REF!,'YOY Comparison DS'!B421,#REF!)</f>
        <v>#REF!</v>
      </c>
      <c r="D421" s="234" t="e">
        <f>SUMIF(#REF!,'YOY Comparison DS'!$B421,#REF!)+SUMIF(#REF!,'YOY Comparison DS'!$B421,#REF!)+SUMIF(#REF!,'YOY Comparison DS'!$B421,#REF!)</f>
        <v>#REF!</v>
      </c>
      <c r="E421" s="245" t="e">
        <f t="shared" si="18"/>
        <v>#REF!</v>
      </c>
      <c r="G421" s="234">
        <f>SUMIF('DS by Location'!$B$10:$B$957,'YOY Comparison DS'!B421,'DS by Location'!$G$10:$G$957)</f>
        <v>5064137.9099999992</v>
      </c>
      <c r="H421" s="234">
        <f>SUMIF('DS by Location'!$B$10:$B$957,'YOY Comparison DS'!$B421,'DS by Location'!$H$10:$H$957)+SUMIF('DS by Location'!$B$10:$B$957,'YOY Comparison DS'!$B421,'DS by Location'!$I$10:$I$957)+SUMIF('DS by Location'!$B$10:$B$957,'YOY Comparison DS'!$B421,'DS by Location'!$J$10:$J$957)</f>
        <v>0</v>
      </c>
      <c r="I421" s="245">
        <f t="shared" si="19"/>
        <v>0</v>
      </c>
      <c r="K421" s="234" t="e">
        <f t="shared" si="20"/>
        <v>#REF!</v>
      </c>
      <c r="T421" s="39"/>
    </row>
    <row r="422" spans="1:20" x14ac:dyDescent="0.25">
      <c r="A422" t="s">
        <v>1337</v>
      </c>
      <c r="B422">
        <v>5580</v>
      </c>
      <c r="C422" s="234" t="e">
        <f>SUMIF(#REF!,'YOY Comparison DS'!B422,#REF!)</f>
        <v>#REF!</v>
      </c>
      <c r="D422" s="234" t="e">
        <f>SUMIF(#REF!,'YOY Comparison DS'!$B422,#REF!)+SUMIF(#REF!,'YOY Comparison DS'!$B422,#REF!)+SUMIF(#REF!,'YOY Comparison DS'!$B422,#REF!)</f>
        <v>#REF!</v>
      </c>
      <c r="E422" s="245" t="e">
        <f t="shared" si="18"/>
        <v>#REF!</v>
      </c>
      <c r="G422" s="234">
        <f>SUMIF('DS by Location'!$B$10:$B$957,'YOY Comparison DS'!B422,'DS by Location'!$G$10:$G$957)</f>
        <v>6186952.9500000067</v>
      </c>
      <c r="H422" s="234">
        <f>SUMIF('DS by Location'!$B$10:$B$957,'YOY Comparison DS'!$B422,'DS by Location'!$H$10:$H$957)+SUMIF('DS by Location'!$B$10:$B$957,'YOY Comparison DS'!$B422,'DS by Location'!$I$10:$I$957)+SUMIF('DS by Location'!$B$10:$B$957,'YOY Comparison DS'!$B422,'DS by Location'!$J$10:$J$957)</f>
        <v>0</v>
      </c>
      <c r="I422" s="245">
        <f t="shared" si="19"/>
        <v>0</v>
      </c>
      <c r="K422" s="234" t="e">
        <f t="shared" si="20"/>
        <v>#REF!</v>
      </c>
      <c r="T422" s="39"/>
    </row>
    <row r="423" spans="1:20" x14ac:dyDescent="0.25">
      <c r="A423" t="s">
        <v>1338</v>
      </c>
      <c r="B423">
        <v>5581</v>
      </c>
      <c r="C423" s="234" t="e">
        <f>SUMIF(#REF!,'YOY Comparison DS'!B423,#REF!)</f>
        <v>#REF!</v>
      </c>
      <c r="D423" s="234" t="e">
        <f>SUMIF(#REF!,'YOY Comparison DS'!$B423,#REF!)+SUMIF(#REF!,'YOY Comparison DS'!$B423,#REF!)+SUMIF(#REF!,'YOY Comparison DS'!$B423,#REF!)</f>
        <v>#REF!</v>
      </c>
      <c r="E423" s="245" t="e">
        <f t="shared" si="18"/>
        <v>#REF!</v>
      </c>
      <c r="G423" s="234">
        <f>SUMIF('DS by Location'!$B$10:$B$957,'YOY Comparison DS'!B423,'DS by Location'!$G$10:$G$957)</f>
        <v>2255242.19</v>
      </c>
      <c r="H423" s="234">
        <f>SUMIF('DS by Location'!$B$10:$B$957,'YOY Comparison DS'!$B423,'DS by Location'!$H$10:$H$957)+SUMIF('DS by Location'!$B$10:$B$957,'YOY Comparison DS'!$B423,'DS by Location'!$I$10:$I$957)+SUMIF('DS by Location'!$B$10:$B$957,'YOY Comparison DS'!$B423,'DS by Location'!$J$10:$J$957)</f>
        <v>0</v>
      </c>
      <c r="I423" s="245">
        <f t="shared" si="19"/>
        <v>0</v>
      </c>
      <c r="K423" s="234" t="e">
        <f t="shared" si="20"/>
        <v>#REF!</v>
      </c>
      <c r="T423" s="39"/>
    </row>
    <row r="424" spans="1:20" x14ac:dyDescent="0.25">
      <c r="A424" t="s">
        <v>1339</v>
      </c>
      <c r="B424">
        <v>5582</v>
      </c>
      <c r="C424" s="234" t="e">
        <f>SUMIF(#REF!,'YOY Comparison DS'!B424,#REF!)</f>
        <v>#REF!</v>
      </c>
      <c r="D424" s="234" t="e">
        <f>SUMIF(#REF!,'YOY Comparison DS'!$B424,#REF!)+SUMIF(#REF!,'YOY Comparison DS'!$B424,#REF!)+SUMIF(#REF!,'YOY Comparison DS'!$B424,#REF!)</f>
        <v>#REF!</v>
      </c>
      <c r="E424" s="245" t="e">
        <f t="shared" si="18"/>
        <v>#REF!</v>
      </c>
      <c r="G424" s="234">
        <f>SUMIF('DS by Location'!$B$10:$B$957,'YOY Comparison DS'!B424,'DS by Location'!$G$10:$G$957)</f>
        <v>1337320.52</v>
      </c>
      <c r="H424" s="234">
        <f>SUMIF('DS by Location'!$B$10:$B$957,'YOY Comparison DS'!$B424,'DS by Location'!$H$10:$H$957)+SUMIF('DS by Location'!$B$10:$B$957,'YOY Comparison DS'!$B424,'DS by Location'!$I$10:$I$957)+SUMIF('DS by Location'!$B$10:$B$957,'YOY Comparison DS'!$B424,'DS by Location'!$J$10:$J$957)</f>
        <v>0</v>
      </c>
      <c r="I424" s="245">
        <f t="shared" si="19"/>
        <v>0</v>
      </c>
      <c r="K424" s="234" t="e">
        <f t="shared" si="20"/>
        <v>#REF!</v>
      </c>
      <c r="T424" s="39"/>
    </row>
    <row r="425" spans="1:20" x14ac:dyDescent="0.25">
      <c r="A425" t="s">
        <v>1340</v>
      </c>
      <c r="B425">
        <v>5584</v>
      </c>
      <c r="C425" s="234" t="e">
        <f>SUMIF(#REF!,'YOY Comparison DS'!B425,#REF!)</f>
        <v>#REF!</v>
      </c>
      <c r="D425" s="234" t="e">
        <f>SUMIF(#REF!,'YOY Comparison DS'!$B425,#REF!)+SUMIF(#REF!,'YOY Comparison DS'!$B425,#REF!)+SUMIF(#REF!,'YOY Comparison DS'!$B425,#REF!)</f>
        <v>#REF!</v>
      </c>
      <c r="E425" s="245" t="e">
        <f t="shared" si="18"/>
        <v>#REF!</v>
      </c>
      <c r="G425" s="234">
        <f>SUMIF('DS by Location'!$B$10:$B$957,'YOY Comparison DS'!B425,'DS by Location'!$G$10:$G$957)</f>
        <v>1358759.98</v>
      </c>
      <c r="H425" s="234">
        <f>SUMIF('DS by Location'!$B$10:$B$957,'YOY Comparison DS'!$B425,'DS by Location'!$H$10:$H$957)+SUMIF('DS by Location'!$B$10:$B$957,'YOY Comparison DS'!$B425,'DS by Location'!$I$10:$I$957)+SUMIF('DS by Location'!$B$10:$B$957,'YOY Comparison DS'!$B425,'DS by Location'!$J$10:$J$957)</f>
        <v>0</v>
      </c>
      <c r="I425" s="245">
        <f t="shared" si="19"/>
        <v>0</v>
      </c>
      <c r="K425" s="234" t="e">
        <f t="shared" si="20"/>
        <v>#REF!</v>
      </c>
      <c r="T425" s="39"/>
    </row>
    <row r="426" spans="1:20" x14ac:dyDescent="0.25">
      <c r="A426" t="s">
        <v>1341</v>
      </c>
      <c r="B426">
        <v>5585</v>
      </c>
      <c r="C426" s="234" t="e">
        <f>SUMIF(#REF!,'YOY Comparison DS'!B426,#REF!)</f>
        <v>#REF!</v>
      </c>
      <c r="D426" s="234" t="e">
        <f>SUMIF(#REF!,'YOY Comparison DS'!$B426,#REF!)+SUMIF(#REF!,'YOY Comparison DS'!$B426,#REF!)+SUMIF(#REF!,'YOY Comparison DS'!$B426,#REF!)</f>
        <v>#REF!</v>
      </c>
      <c r="E426" s="245" t="e">
        <f t="shared" si="18"/>
        <v>#REF!</v>
      </c>
      <c r="G426" s="234">
        <f>SUMIF('DS by Location'!$B$10:$B$957,'YOY Comparison DS'!B426,'DS by Location'!$G$10:$G$957)</f>
        <v>2336135.9099999997</v>
      </c>
      <c r="H426" s="234">
        <f>SUMIF('DS by Location'!$B$10:$B$957,'YOY Comparison DS'!$B426,'DS by Location'!$H$10:$H$957)+SUMIF('DS by Location'!$B$10:$B$957,'YOY Comparison DS'!$B426,'DS by Location'!$I$10:$I$957)+SUMIF('DS by Location'!$B$10:$B$957,'YOY Comparison DS'!$B426,'DS by Location'!$J$10:$J$957)</f>
        <v>0</v>
      </c>
      <c r="I426" s="245">
        <f t="shared" si="19"/>
        <v>0</v>
      </c>
      <c r="K426" s="234" t="e">
        <f t="shared" si="20"/>
        <v>#REF!</v>
      </c>
      <c r="T426" s="39"/>
    </row>
    <row r="427" spans="1:20" x14ac:dyDescent="0.25">
      <c r="A427" t="s">
        <v>1342</v>
      </c>
      <c r="B427">
        <v>5587</v>
      </c>
      <c r="C427" s="234" t="e">
        <f>SUMIF(#REF!,'YOY Comparison DS'!B427,#REF!)</f>
        <v>#REF!</v>
      </c>
      <c r="D427" s="234" t="e">
        <f>SUMIF(#REF!,'YOY Comparison DS'!$B427,#REF!)+SUMIF(#REF!,'YOY Comparison DS'!$B427,#REF!)+SUMIF(#REF!,'YOY Comparison DS'!$B427,#REF!)</f>
        <v>#REF!</v>
      </c>
      <c r="E427" s="245" t="e">
        <f t="shared" si="18"/>
        <v>#REF!</v>
      </c>
      <c r="G427" s="234">
        <f>SUMIF('DS by Location'!$B$10:$B$957,'YOY Comparison DS'!B427,'DS by Location'!$G$10:$G$957)</f>
        <v>6484813.3999999939</v>
      </c>
      <c r="H427" s="234">
        <f>SUMIF('DS by Location'!$B$10:$B$957,'YOY Comparison DS'!$B427,'DS by Location'!$H$10:$H$957)+SUMIF('DS by Location'!$B$10:$B$957,'YOY Comparison DS'!$B427,'DS by Location'!$I$10:$I$957)+SUMIF('DS by Location'!$B$10:$B$957,'YOY Comparison DS'!$B427,'DS by Location'!$J$10:$J$957)</f>
        <v>0</v>
      </c>
      <c r="I427" s="245">
        <f t="shared" si="19"/>
        <v>0</v>
      </c>
      <c r="K427" s="234" t="e">
        <f t="shared" si="20"/>
        <v>#REF!</v>
      </c>
      <c r="T427" s="39"/>
    </row>
    <row r="428" spans="1:20" x14ac:dyDescent="0.25">
      <c r="A428" t="s">
        <v>1343</v>
      </c>
      <c r="B428">
        <v>5589</v>
      </c>
      <c r="C428" s="234" t="e">
        <f>SUMIF(#REF!,'YOY Comparison DS'!B428,#REF!)</f>
        <v>#REF!</v>
      </c>
      <c r="D428" s="234" t="e">
        <f>SUMIF(#REF!,'YOY Comparison DS'!$B428,#REF!)+SUMIF(#REF!,'YOY Comparison DS'!$B428,#REF!)+SUMIF(#REF!,'YOY Comparison DS'!$B428,#REF!)</f>
        <v>#REF!</v>
      </c>
      <c r="E428" s="245" t="e">
        <f t="shared" si="18"/>
        <v>#REF!</v>
      </c>
      <c r="G428" s="234">
        <f>SUMIF('DS by Location'!$B$10:$B$957,'YOY Comparison DS'!B428,'DS by Location'!$G$10:$G$957)</f>
        <v>65498.29</v>
      </c>
      <c r="H428" s="234">
        <f>SUMIF('DS by Location'!$B$10:$B$957,'YOY Comparison DS'!$B428,'DS by Location'!$H$10:$H$957)+SUMIF('DS by Location'!$B$10:$B$957,'YOY Comparison DS'!$B428,'DS by Location'!$I$10:$I$957)+SUMIF('DS by Location'!$B$10:$B$957,'YOY Comparison DS'!$B428,'DS by Location'!$J$10:$J$957)</f>
        <v>0</v>
      </c>
      <c r="I428" s="245">
        <f t="shared" si="19"/>
        <v>0</v>
      </c>
      <c r="K428" s="234" t="e">
        <f t="shared" si="20"/>
        <v>#REF!</v>
      </c>
      <c r="T428" s="39"/>
    </row>
    <row r="429" spans="1:20" x14ac:dyDescent="0.25">
      <c r="A429" t="s">
        <v>1344</v>
      </c>
      <c r="B429">
        <v>5591</v>
      </c>
      <c r="C429" s="234" t="e">
        <f>SUMIF(#REF!,'YOY Comparison DS'!B429,#REF!)</f>
        <v>#REF!</v>
      </c>
      <c r="D429" s="234" t="e">
        <f>SUMIF(#REF!,'YOY Comparison DS'!$B429,#REF!)+SUMIF(#REF!,'YOY Comparison DS'!$B429,#REF!)+SUMIF(#REF!,'YOY Comparison DS'!$B429,#REF!)</f>
        <v>#REF!</v>
      </c>
      <c r="E429" s="245" t="e">
        <f t="shared" si="18"/>
        <v>#REF!</v>
      </c>
      <c r="G429" s="234">
        <f>SUMIF('DS by Location'!$B$10:$B$957,'YOY Comparison DS'!B429,'DS by Location'!$G$10:$G$957)</f>
        <v>958130.26</v>
      </c>
      <c r="H429" s="234">
        <f>SUMIF('DS by Location'!$B$10:$B$957,'YOY Comparison DS'!$B429,'DS by Location'!$H$10:$H$957)+SUMIF('DS by Location'!$B$10:$B$957,'YOY Comparison DS'!$B429,'DS by Location'!$I$10:$I$957)+SUMIF('DS by Location'!$B$10:$B$957,'YOY Comparison DS'!$B429,'DS by Location'!$J$10:$J$957)</f>
        <v>0</v>
      </c>
      <c r="I429" s="245">
        <f t="shared" si="19"/>
        <v>0</v>
      </c>
      <c r="K429" s="234" t="e">
        <f t="shared" si="20"/>
        <v>#REF!</v>
      </c>
      <c r="T429" s="39"/>
    </row>
    <row r="430" spans="1:20" x14ac:dyDescent="0.25">
      <c r="A430" t="s">
        <v>1345</v>
      </c>
      <c r="B430">
        <v>5594</v>
      </c>
      <c r="C430" s="234" t="e">
        <f>SUMIF(#REF!,'YOY Comparison DS'!B430,#REF!)</f>
        <v>#REF!</v>
      </c>
      <c r="D430" s="234" t="e">
        <f>SUMIF(#REF!,'YOY Comparison DS'!$B430,#REF!)+SUMIF(#REF!,'YOY Comparison DS'!$B430,#REF!)+SUMIF(#REF!,'YOY Comparison DS'!$B430,#REF!)</f>
        <v>#REF!</v>
      </c>
      <c r="E430" s="245" t="e">
        <f t="shared" si="18"/>
        <v>#REF!</v>
      </c>
      <c r="G430" s="234">
        <f>SUMIF('DS by Location'!$B$10:$B$957,'YOY Comparison DS'!B430,'DS by Location'!$G$10:$G$957)</f>
        <v>10043027.709999995</v>
      </c>
      <c r="H430" s="234">
        <f>SUMIF('DS by Location'!$B$10:$B$957,'YOY Comparison DS'!$B430,'DS by Location'!$H$10:$H$957)+SUMIF('DS by Location'!$B$10:$B$957,'YOY Comparison DS'!$B430,'DS by Location'!$I$10:$I$957)+SUMIF('DS by Location'!$B$10:$B$957,'YOY Comparison DS'!$B430,'DS by Location'!$J$10:$J$957)</f>
        <v>0</v>
      </c>
      <c r="I430" s="245">
        <f t="shared" si="19"/>
        <v>0</v>
      </c>
      <c r="K430" s="234" t="e">
        <f t="shared" si="20"/>
        <v>#REF!</v>
      </c>
      <c r="T430" s="39"/>
    </row>
    <row r="431" spans="1:20" x14ac:dyDescent="0.25">
      <c r="A431" t="s">
        <v>1346</v>
      </c>
      <c r="B431">
        <v>5595</v>
      </c>
      <c r="C431" s="234" t="e">
        <f>SUMIF(#REF!,'YOY Comparison DS'!B431,#REF!)</f>
        <v>#REF!</v>
      </c>
      <c r="D431" s="234" t="e">
        <f>SUMIF(#REF!,'YOY Comparison DS'!$B431,#REF!)+SUMIF(#REF!,'YOY Comparison DS'!$B431,#REF!)+SUMIF(#REF!,'YOY Comparison DS'!$B431,#REF!)</f>
        <v>#REF!</v>
      </c>
      <c r="E431" s="245" t="e">
        <f t="shared" si="18"/>
        <v>#REF!</v>
      </c>
      <c r="G431" s="234">
        <f>SUMIF('DS by Location'!$B$10:$B$957,'YOY Comparison DS'!B431,'DS by Location'!$G$10:$G$957)</f>
        <v>166800.79999999999</v>
      </c>
      <c r="H431" s="234">
        <f>SUMIF('DS by Location'!$B$10:$B$957,'YOY Comparison DS'!$B431,'DS by Location'!$H$10:$H$957)+SUMIF('DS by Location'!$B$10:$B$957,'YOY Comparison DS'!$B431,'DS by Location'!$I$10:$I$957)+SUMIF('DS by Location'!$B$10:$B$957,'YOY Comparison DS'!$B431,'DS by Location'!$J$10:$J$957)</f>
        <v>0</v>
      </c>
      <c r="I431" s="245">
        <f t="shared" si="19"/>
        <v>0</v>
      </c>
      <c r="K431" s="234" t="e">
        <f t="shared" si="20"/>
        <v>#REF!</v>
      </c>
      <c r="T431" s="39"/>
    </row>
    <row r="432" spans="1:20" x14ac:dyDescent="0.25">
      <c r="A432" t="s">
        <v>1347</v>
      </c>
      <c r="B432">
        <v>5596</v>
      </c>
      <c r="C432" s="234" t="e">
        <f>SUMIF(#REF!,'YOY Comparison DS'!B432,#REF!)</f>
        <v>#REF!</v>
      </c>
      <c r="D432" s="234" t="e">
        <f>SUMIF(#REF!,'YOY Comparison DS'!$B432,#REF!)+SUMIF(#REF!,'YOY Comparison DS'!$B432,#REF!)+SUMIF(#REF!,'YOY Comparison DS'!$B432,#REF!)</f>
        <v>#REF!</v>
      </c>
      <c r="E432" s="245" t="e">
        <f t="shared" si="18"/>
        <v>#REF!</v>
      </c>
      <c r="G432" s="234">
        <f>SUMIF('DS by Location'!$B$10:$B$957,'YOY Comparison DS'!B432,'DS by Location'!$G$10:$G$957)</f>
        <v>3018382.67</v>
      </c>
      <c r="H432" s="234">
        <f>SUMIF('DS by Location'!$B$10:$B$957,'YOY Comparison DS'!$B432,'DS by Location'!$H$10:$H$957)+SUMIF('DS by Location'!$B$10:$B$957,'YOY Comparison DS'!$B432,'DS by Location'!$I$10:$I$957)+SUMIF('DS by Location'!$B$10:$B$957,'YOY Comparison DS'!$B432,'DS by Location'!$J$10:$J$957)</f>
        <v>0</v>
      </c>
      <c r="I432" s="245">
        <f t="shared" si="19"/>
        <v>0</v>
      </c>
      <c r="K432" s="234" t="e">
        <f t="shared" si="20"/>
        <v>#REF!</v>
      </c>
      <c r="T432" s="39"/>
    </row>
    <row r="433" spans="1:20" x14ac:dyDescent="0.25">
      <c r="A433" t="s">
        <v>1348</v>
      </c>
      <c r="B433">
        <v>5597</v>
      </c>
      <c r="C433" s="234" t="e">
        <f>SUMIF(#REF!,'YOY Comparison DS'!B433,#REF!)</f>
        <v>#REF!</v>
      </c>
      <c r="D433" s="234" t="e">
        <f>SUMIF(#REF!,'YOY Comparison DS'!$B433,#REF!)+SUMIF(#REF!,'YOY Comparison DS'!$B433,#REF!)+SUMIF(#REF!,'YOY Comparison DS'!$B433,#REF!)</f>
        <v>#REF!</v>
      </c>
      <c r="E433" s="245" t="e">
        <f t="shared" si="18"/>
        <v>#REF!</v>
      </c>
      <c r="G433" s="234">
        <f>SUMIF('DS by Location'!$B$10:$B$957,'YOY Comparison DS'!B433,'DS by Location'!$G$10:$G$957)</f>
        <v>7188391.9099999983</v>
      </c>
      <c r="H433" s="234">
        <f>SUMIF('DS by Location'!$B$10:$B$957,'YOY Comparison DS'!$B433,'DS by Location'!$H$10:$H$957)+SUMIF('DS by Location'!$B$10:$B$957,'YOY Comparison DS'!$B433,'DS by Location'!$I$10:$I$957)+SUMIF('DS by Location'!$B$10:$B$957,'YOY Comparison DS'!$B433,'DS by Location'!$J$10:$J$957)</f>
        <v>0</v>
      </c>
      <c r="I433" s="245">
        <f t="shared" si="19"/>
        <v>0</v>
      </c>
      <c r="K433" s="234" t="e">
        <f t="shared" si="20"/>
        <v>#REF!</v>
      </c>
      <c r="T433" s="39"/>
    </row>
    <row r="434" spans="1:20" x14ac:dyDescent="0.25">
      <c r="A434" t="s">
        <v>850</v>
      </c>
      <c r="B434">
        <v>5599</v>
      </c>
      <c r="C434" s="234" t="e">
        <f>SUMIF(#REF!,'YOY Comparison DS'!B434,#REF!)</f>
        <v>#REF!</v>
      </c>
      <c r="D434" s="234" t="e">
        <f>SUMIF(#REF!,'YOY Comparison DS'!$B434,#REF!)+SUMIF(#REF!,'YOY Comparison DS'!$B434,#REF!)+SUMIF(#REF!,'YOY Comparison DS'!$B434,#REF!)</f>
        <v>#REF!</v>
      </c>
      <c r="E434" s="245" t="e">
        <f t="shared" si="18"/>
        <v>#REF!</v>
      </c>
      <c r="G434" s="234">
        <f>SUMIF('DS by Location'!$B$10:$B$957,'YOY Comparison DS'!B434,'DS by Location'!$G$10:$G$957)</f>
        <v>2476196.0199999996</v>
      </c>
      <c r="H434" s="234">
        <f>SUMIF('DS by Location'!$B$10:$B$957,'YOY Comparison DS'!$B434,'DS by Location'!$H$10:$H$957)+SUMIF('DS by Location'!$B$10:$B$957,'YOY Comparison DS'!$B434,'DS by Location'!$I$10:$I$957)+SUMIF('DS by Location'!$B$10:$B$957,'YOY Comparison DS'!$B434,'DS by Location'!$J$10:$J$957)</f>
        <v>0</v>
      </c>
      <c r="I434" s="245">
        <f t="shared" si="19"/>
        <v>0</v>
      </c>
      <c r="K434" s="234" t="e">
        <f t="shared" si="20"/>
        <v>#REF!</v>
      </c>
      <c r="T434" s="39"/>
    </row>
    <row r="435" spans="1:20" x14ac:dyDescent="0.25">
      <c r="A435" t="s">
        <v>1349</v>
      </c>
      <c r="B435">
        <v>5600</v>
      </c>
      <c r="C435" s="234" t="e">
        <f>SUMIF(#REF!,'YOY Comparison DS'!B435,#REF!)</f>
        <v>#REF!</v>
      </c>
      <c r="D435" s="234" t="e">
        <f>SUMIF(#REF!,'YOY Comparison DS'!$B435,#REF!)+SUMIF(#REF!,'YOY Comparison DS'!$B435,#REF!)+SUMIF(#REF!,'YOY Comparison DS'!$B435,#REF!)</f>
        <v>#REF!</v>
      </c>
      <c r="E435" s="245" t="e">
        <f t="shared" si="18"/>
        <v>#REF!</v>
      </c>
      <c r="G435" s="234">
        <f>SUMIF('DS by Location'!$B$10:$B$957,'YOY Comparison DS'!B435,'DS by Location'!$G$10:$G$957)</f>
        <v>616419.11</v>
      </c>
      <c r="H435" s="234">
        <f>SUMIF('DS by Location'!$B$10:$B$957,'YOY Comparison DS'!$B435,'DS by Location'!$H$10:$H$957)+SUMIF('DS by Location'!$B$10:$B$957,'YOY Comparison DS'!$B435,'DS by Location'!$I$10:$I$957)+SUMIF('DS by Location'!$B$10:$B$957,'YOY Comparison DS'!$B435,'DS by Location'!$J$10:$J$957)</f>
        <v>0</v>
      </c>
      <c r="I435" s="245">
        <f t="shared" si="19"/>
        <v>0</v>
      </c>
      <c r="K435" s="234" t="e">
        <f t="shared" si="20"/>
        <v>#REF!</v>
      </c>
      <c r="T435" s="39"/>
    </row>
    <row r="436" spans="1:20" x14ac:dyDescent="0.25">
      <c r="A436" t="s">
        <v>851</v>
      </c>
      <c r="B436">
        <v>5601</v>
      </c>
      <c r="C436" s="234" t="e">
        <f>SUMIF(#REF!,'YOY Comparison DS'!B436,#REF!)</f>
        <v>#REF!</v>
      </c>
      <c r="D436" s="234" t="e">
        <f>SUMIF(#REF!,'YOY Comparison DS'!$B436,#REF!)+SUMIF(#REF!,'YOY Comparison DS'!$B436,#REF!)+SUMIF(#REF!,'YOY Comparison DS'!$B436,#REF!)</f>
        <v>#REF!</v>
      </c>
      <c r="E436" s="245" t="e">
        <f t="shared" si="18"/>
        <v>#REF!</v>
      </c>
      <c r="G436" s="234">
        <f>SUMIF('DS by Location'!$B$10:$B$957,'YOY Comparison DS'!B436,'DS by Location'!$G$10:$G$957)</f>
        <v>10283364.33</v>
      </c>
      <c r="H436" s="234">
        <f>SUMIF('DS by Location'!$B$10:$B$957,'YOY Comparison DS'!$B436,'DS by Location'!$H$10:$H$957)+SUMIF('DS by Location'!$B$10:$B$957,'YOY Comparison DS'!$B436,'DS by Location'!$I$10:$I$957)+SUMIF('DS by Location'!$B$10:$B$957,'YOY Comparison DS'!$B436,'DS by Location'!$J$10:$J$957)</f>
        <v>0</v>
      </c>
      <c r="I436" s="245">
        <f t="shared" si="19"/>
        <v>0</v>
      </c>
      <c r="K436" s="234" t="e">
        <f t="shared" si="20"/>
        <v>#REF!</v>
      </c>
      <c r="T436" s="39"/>
    </row>
    <row r="437" spans="1:20" x14ac:dyDescent="0.25">
      <c r="A437" t="s">
        <v>1350</v>
      </c>
      <c r="B437">
        <v>5602</v>
      </c>
      <c r="C437" s="234" t="e">
        <f>SUMIF(#REF!,'YOY Comparison DS'!B437,#REF!)</f>
        <v>#REF!</v>
      </c>
      <c r="D437" s="234" t="e">
        <f>SUMIF(#REF!,'YOY Comparison DS'!$B437,#REF!)+SUMIF(#REF!,'YOY Comparison DS'!$B437,#REF!)+SUMIF(#REF!,'YOY Comparison DS'!$B437,#REF!)</f>
        <v>#REF!</v>
      </c>
      <c r="E437" s="245" t="e">
        <f t="shared" si="18"/>
        <v>#REF!</v>
      </c>
      <c r="G437" s="234">
        <f>SUMIF('DS by Location'!$B$10:$B$957,'YOY Comparison DS'!B437,'DS by Location'!$G$10:$G$957)</f>
        <v>1822986.3599999987</v>
      </c>
      <c r="H437" s="234">
        <f>SUMIF('DS by Location'!$B$10:$B$957,'YOY Comparison DS'!$B437,'DS by Location'!$H$10:$H$957)+SUMIF('DS by Location'!$B$10:$B$957,'YOY Comparison DS'!$B437,'DS by Location'!$I$10:$I$957)+SUMIF('DS by Location'!$B$10:$B$957,'YOY Comparison DS'!$B437,'DS by Location'!$J$10:$J$957)</f>
        <v>0</v>
      </c>
      <c r="I437" s="245">
        <f t="shared" si="19"/>
        <v>0</v>
      </c>
      <c r="K437" s="234" t="e">
        <f t="shared" si="20"/>
        <v>#REF!</v>
      </c>
      <c r="T437" s="39"/>
    </row>
    <row r="438" spans="1:20" x14ac:dyDescent="0.25">
      <c r="A438" t="s">
        <v>1351</v>
      </c>
      <c r="B438">
        <v>5603</v>
      </c>
      <c r="C438" s="234" t="e">
        <f>SUMIF(#REF!,'YOY Comparison DS'!B438,#REF!)</f>
        <v>#REF!</v>
      </c>
      <c r="D438" s="234" t="e">
        <f>SUMIF(#REF!,'YOY Comparison DS'!$B438,#REF!)+SUMIF(#REF!,'YOY Comparison DS'!$B438,#REF!)+SUMIF(#REF!,'YOY Comparison DS'!$B438,#REF!)</f>
        <v>#REF!</v>
      </c>
      <c r="E438" s="245" t="e">
        <f t="shared" si="18"/>
        <v>#REF!</v>
      </c>
      <c r="G438" s="234">
        <f>SUMIF('DS by Location'!$B$10:$B$957,'YOY Comparison DS'!B438,'DS by Location'!$G$10:$G$957)</f>
        <v>8075262.5799999954</v>
      </c>
      <c r="H438" s="234">
        <f>SUMIF('DS by Location'!$B$10:$B$957,'YOY Comparison DS'!$B438,'DS by Location'!$H$10:$H$957)+SUMIF('DS by Location'!$B$10:$B$957,'YOY Comparison DS'!$B438,'DS by Location'!$I$10:$I$957)+SUMIF('DS by Location'!$B$10:$B$957,'YOY Comparison DS'!$B438,'DS by Location'!$J$10:$J$957)</f>
        <v>0</v>
      </c>
      <c r="I438" s="245">
        <f t="shared" si="19"/>
        <v>0</v>
      </c>
      <c r="K438" s="234" t="e">
        <f t="shared" si="20"/>
        <v>#REF!</v>
      </c>
      <c r="T438" s="39"/>
    </row>
    <row r="439" spans="1:20" x14ac:dyDescent="0.25">
      <c r="A439" t="s">
        <v>1352</v>
      </c>
      <c r="B439">
        <v>5604</v>
      </c>
      <c r="C439" s="234" t="e">
        <f>SUMIF(#REF!,'YOY Comparison DS'!B439,#REF!)</f>
        <v>#REF!</v>
      </c>
      <c r="D439" s="234" t="e">
        <f>SUMIF(#REF!,'YOY Comparison DS'!$B439,#REF!)+SUMIF(#REF!,'YOY Comparison DS'!$B439,#REF!)+SUMIF(#REF!,'YOY Comparison DS'!$B439,#REF!)</f>
        <v>#REF!</v>
      </c>
      <c r="E439" s="245" t="e">
        <f t="shared" si="18"/>
        <v>#REF!</v>
      </c>
      <c r="G439" s="234">
        <f>SUMIF('DS by Location'!$B$10:$B$957,'YOY Comparison DS'!B439,'DS by Location'!$G$10:$G$957)</f>
        <v>6399024.7599999988</v>
      </c>
      <c r="H439" s="234">
        <f>SUMIF('DS by Location'!$B$10:$B$957,'YOY Comparison DS'!$B439,'DS by Location'!$H$10:$H$957)+SUMIF('DS by Location'!$B$10:$B$957,'YOY Comparison DS'!$B439,'DS by Location'!$I$10:$I$957)+SUMIF('DS by Location'!$B$10:$B$957,'YOY Comparison DS'!$B439,'DS by Location'!$J$10:$J$957)</f>
        <v>0</v>
      </c>
      <c r="I439" s="245">
        <f t="shared" si="19"/>
        <v>0</v>
      </c>
      <c r="K439" s="234" t="e">
        <f t="shared" si="20"/>
        <v>#REF!</v>
      </c>
      <c r="T439" s="39"/>
    </row>
    <row r="440" spans="1:20" x14ac:dyDescent="0.25">
      <c r="A440" t="s">
        <v>1353</v>
      </c>
      <c r="B440">
        <v>5605</v>
      </c>
      <c r="C440" s="234" t="e">
        <f>SUMIF(#REF!,'YOY Comparison DS'!B440,#REF!)</f>
        <v>#REF!</v>
      </c>
      <c r="D440" s="234" t="e">
        <f>SUMIF(#REF!,'YOY Comparison DS'!$B440,#REF!)+SUMIF(#REF!,'YOY Comparison DS'!$B440,#REF!)+SUMIF(#REF!,'YOY Comparison DS'!$B440,#REF!)</f>
        <v>#REF!</v>
      </c>
      <c r="E440" s="245" t="e">
        <f t="shared" si="18"/>
        <v>#REF!</v>
      </c>
      <c r="G440" s="234">
        <f>SUMIF('DS by Location'!$B$10:$B$957,'YOY Comparison DS'!B440,'DS by Location'!$G$10:$G$957)</f>
        <v>3717633.8500000006</v>
      </c>
      <c r="H440" s="234">
        <f>SUMIF('DS by Location'!$B$10:$B$957,'YOY Comparison DS'!$B440,'DS by Location'!$H$10:$H$957)+SUMIF('DS by Location'!$B$10:$B$957,'YOY Comparison DS'!$B440,'DS by Location'!$I$10:$I$957)+SUMIF('DS by Location'!$B$10:$B$957,'YOY Comparison DS'!$B440,'DS by Location'!$J$10:$J$957)</f>
        <v>0</v>
      </c>
      <c r="I440" s="245">
        <f t="shared" si="19"/>
        <v>0</v>
      </c>
      <c r="K440" s="234" t="e">
        <f t="shared" si="20"/>
        <v>#REF!</v>
      </c>
      <c r="T440" s="39"/>
    </row>
    <row r="441" spans="1:20" x14ac:dyDescent="0.25">
      <c r="A441" t="s">
        <v>852</v>
      </c>
      <c r="B441">
        <v>5606</v>
      </c>
      <c r="C441" s="234" t="e">
        <f>SUMIF(#REF!,'YOY Comparison DS'!B441,#REF!)</f>
        <v>#REF!</v>
      </c>
      <c r="D441" s="234" t="e">
        <f>SUMIF(#REF!,'YOY Comparison DS'!$B441,#REF!)+SUMIF(#REF!,'YOY Comparison DS'!$B441,#REF!)+SUMIF(#REF!,'YOY Comparison DS'!$B441,#REF!)</f>
        <v>#REF!</v>
      </c>
      <c r="E441" s="245" t="e">
        <f t="shared" si="18"/>
        <v>#REF!</v>
      </c>
      <c r="G441" s="234">
        <f>SUMIF('DS by Location'!$B$10:$B$957,'YOY Comparison DS'!B441,'DS by Location'!$G$10:$G$957)</f>
        <v>288986.84999999998</v>
      </c>
      <c r="H441" s="234">
        <f>SUMIF('DS by Location'!$B$10:$B$957,'YOY Comparison DS'!$B441,'DS by Location'!$H$10:$H$957)+SUMIF('DS by Location'!$B$10:$B$957,'YOY Comparison DS'!$B441,'DS by Location'!$I$10:$I$957)+SUMIF('DS by Location'!$B$10:$B$957,'YOY Comparison DS'!$B441,'DS by Location'!$J$10:$J$957)</f>
        <v>0</v>
      </c>
      <c r="I441" s="245">
        <f t="shared" si="19"/>
        <v>0</v>
      </c>
      <c r="K441" s="234" t="e">
        <f t="shared" si="20"/>
        <v>#REF!</v>
      </c>
      <c r="T441" s="39"/>
    </row>
    <row r="442" spans="1:20" x14ac:dyDescent="0.25">
      <c r="A442" t="s">
        <v>1354</v>
      </c>
      <c r="B442">
        <v>5607</v>
      </c>
      <c r="C442" s="234" t="e">
        <f>SUMIF(#REF!,'YOY Comparison DS'!B442,#REF!)</f>
        <v>#REF!</v>
      </c>
      <c r="D442" s="234" t="e">
        <f>SUMIF(#REF!,'YOY Comparison DS'!$B442,#REF!)+SUMIF(#REF!,'YOY Comparison DS'!$B442,#REF!)+SUMIF(#REF!,'YOY Comparison DS'!$B442,#REF!)</f>
        <v>#REF!</v>
      </c>
      <c r="E442" s="245" t="e">
        <f t="shared" si="18"/>
        <v>#REF!</v>
      </c>
      <c r="G442" s="234">
        <f>SUMIF('DS by Location'!$B$10:$B$957,'YOY Comparison DS'!B442,'DS by Location'!$G$10:$G$957)</f>
        <v>46127.31</v>
      </c>
      <c r="H442" s="234">
        <f>SUMIF('DS by Location'!$B$10:$B$957,'YOY Comparison DS'!$B442,'DS by Location'!$H$10:$H$957)+SUMIF('DS by Location'!$B$10:$B$957,'YOY Comparison DS'!$B442,'DS by Location'!$I$10:$I$957)+SUMIF('DS by Location'!$B$10:$B$957,'YOY Comparison DS'!$B442,'DS by Location'!$J$10:$J$957)</f>
        <v>0</v>
      </c>
      <c r="I442" s="245">
        <f t="shared" si="19"/>
        <v>0</v>
      </c>
      <c r="K442" s="234" t="e">
        <f t="shared" si="20"/>
        <v>#REF!</v>
      </c>
      <c r="T442" s="39"/>
    </row>
    <row r="443" spans="1:20" x14ac:dyDescent="0.25">
      <c r="A443" t="s">
        <v>1355</v>
      </c>
      <c r="B443">
        <v>5608</v>
      </c>
      <c r="C443" s="234" t="e">
        <f>SUMIF(#REF!,'YOY Comparison DS'!B443,#REF!)</f>
        <v>#REF!</v>
      </c>
      <c r="D443" s="234" t="e">
        <f>SUMIF(#REF!,'YOY Comparison DS'!$B443,#REF!)+SUMIF(#REF!,'YOY Comparison DS'!$B443,#REF!)+SUMIF(#REF!,'YOY Comparison DS'!$B443,#REF!)</f>
        <v>#REF!</v>
      </c>
      <c r="E443" s="245" t="e">
        <f t="shared" si="18"/>
        <v>#REF!</v>
      </c>
      <c r="G443" s="234">
        <f>SUMIF('DS by Location'!$B$10:$B$957,'YOY Comparison DS'!B443,'DS by Location'!$G$10:$G$957)</f>
        <v>19453499.069999985</v>
      </c>
      <c r="H443" s="234">
        <f>SUMIF('DS by Location'!$B$10:$B$957,'YOY Comparison DS'!$B443,'DS by Location'!$H$10:$H$957)+SUMIF('DS by Location'!$B$10:$B$957,'YOY Comparison DS'!$B443,'DS by Location'!$I$10:$I$957)+SUMIF('DS by Location'!$B$10:$B$957,'YOY Comparison DS'!$B443,'DS by Location'!$J$10:$J$957)</f>
        <v>0</v>
      </c>
      <c r="I443" s="245">
        <f t="shared" si="19"/>
        <v>0</v>
      </c>
      <c r="K443" s="234" t="e">
        <f t="shared" si="20"/>
        <v>#REF!</v>
      </c>
      <c r="T443" s="39"/>
    </row>
    <row r="444" spans="1:20" x14ac:dyDescent="0.25">
      <c r="A444" t="s">
        <v>1356</v>
      </c>
      <c r="B444">
        <v>5609</v>
      </c>
      <c r="C444" s="234" t="e">
        <f>SUMIF(#REF!,'YOY Comparison DS'!B444,#REF!)</f>
        <v>#REF!</v>
      </c>
      <c r="D444" s="234" t="e">
        <f>SUMIF(#REF!,'YOY Comparison DS'!$B444,#REF!)+SUMIF(#REF!,'YOY Comparison DS'!$B444,#REF!)+SUMIF(#REF!,'YOY Comparison DS'!$B444,#REF!)</f>
        <v>#REF!</v>
      </c>
      <c r="E444" s="245" t="e">
        <f t="shared" si="18"/>
        <v>#REF!</v>
      </c>
      <c r="G444" s="234">
        <f>SUMIF('DS by Location'!$B$10:$B$957,'YOY Comparison DS'!B444,'DS by Location'!$G$10:$G$957)</f>
        <v>337445.98000000004</v>
      </c>
      <c r="H444" s="234">
        <f>SUMIF('DS by Location'!$B$10:$B$957,'YOY Comparison DS'!$B444,'DS by Location'!$H$10:$H$957)+SUMIF('DS by Location'!$B$10:$B$957,'YOY Comparison DS'!$B444,'DS by Location'!$I$10:$I$957)+SUMIF('DS by Location'!$B$10:$B$957,'YOY Comparison DS'!$B444,'DS by Location'!$J$10:$J$957)</f>
        <v>0</v>
      </c>
      <c r="I444" s="245">
        <f t="shared" si="19"/>
        <v>0</v>
      </c>
      <c r="K444" s="234" t="e">
        <f t="shared" si="20"/>
        <v>#REF!</v>
      </c>
      <c r="T444" s="39"/>
    </row>
    <row r="445" spans="1:20" x14ac:dyDescent="0.25">
      <c r="A445" t="s">
        <v>1357</v>
      </c>
      <c r="B445">
        <v>5610</v>
      </c>
      <c r="C445" s="234" t="e">
        <f>SUMIF(#REF!,'YOY Comparison DS'!B445,#REF!)</f>
        <v>#REF!</v>
      </c>
      <c r="D445" s="234" t="e">
        <f>SUMIF(#REF!,'YOY Comparison DS'!$B445,#REF!)+SUMIF(#REF!,'YOY Comparison DS'!$B445,#REF!)+SUMIF(#REF!,'YOY Comparison DS'!$B445,#REF!)</f>
        <v>#REF!</v>
      </c>
      <c r="E445" s="245" t="e">
        <f t="shared" si="18"/>
        <v>#REF!</v>
      </c>
      <c r="G445" s="234">
        <f>SUMIF('DS by Location'!$B$10:$B$957,'YOY Comparison DS'!B445,'DS by Location'!$G$10:$G$957)</f>
        <v>4787115.1400000006</v>
      </c>
      <c r="H445" s="234">
        <f>SUMIF('DS by Location'!$B$10:$B$957,'YOY Comparison DS'!$B445,'DS by Location'!$H$10:$H$957)+SUMIF('DS by Location'!$B$10:$B$957,'YOY Comparison DS'!$B445,'DS by Location'!$I$10:$I$957)+SUMIF('DS by Location'!$B$10:$B$957,'YOY Comparison DS'!$B445,'DS by Location'!$J$10:$J$957)</f>
        <v>0</v>
      </c>
      <c r="I445" s="245">
        <f t="shared" si="19"/>
        <v>0</v>
      </c>
      <c r="K445" s="234" t="e">
        <f t="shared" si="20"/>
        <v>#REF!</v>
      </c>
      <c r="T445" s="39"/>
    </row>
    <row r="446" spans="1:20" x14ac:dyDescent="0.25">
      <c r="A446" t="s">
        <v>1358</v>
      </c>
      <c r="B446">
        <v>5611</v>
      </c>
      <c r="C446" s="234" t="e">
        <f>SUMIF(#REF!,'YOY Comparison DS'!B446,#REF!)</f>
        <v>#REF!</v>
      </c>
      <c r="D446" s="234" t="e">
        <f>SUMIF(#REF!,'YOY Comparison DS'!$B446,#REF!)+SUMIF(#REF!,'YOY Comparison DS'!$B446,#REF!)+SUMIF(#REF!,'YOY Comparison DS'!$B446,#REF!)</f>
        <v>#REF!</v>
      </c>
      <c r="E446" s="245" t="e">
        <f t="shared" si="18"/>
        <v>#REF!</v>
      </c>
      <c r="G446" s="234">
        <f>SUMIF('DS by Location'!$B$10:$B$957,'YOY Comparison DS'!B446,'DS by Location'!$G$10:$G$957)</f>
        <v>6018669.1900000004</v>
      </c>
      <c r="H446" s="234">
        <f>SUMIF('DS by Location'!$B$10:$B$957,'YOY Comparison DS'!$B446,'DS by Location'!$H$10:$H$957)+SUMIF('DS by Location'!$B$10:$B$957,'YOY Comparison DS'!$B446,'DS by Location'!$I$10:$I$957)+SUMIF('DS by Location'!$B$10:$B$957,'YOY Comparison DS'!$B446,'DS by Location'!$J$10:$J$957)</f>
        <v>0</v>
      </c>
      <c r="I446" s="245">
        <f t="shared" si="19"/>
        <v>0</v>
      </c>
      <c r="K446" s="234" t="e">
        <f t="shared" si="20"/>
        <v>#REF!</v>
      </c>
      <c r="T446" s="35"/>
    </row>
    <row r="447" spans="1:20" x14ac:dyDescent="0.25">
      <c r="A447" t="s">
        <v>853</v>
      </c>
      <c r="B447">
        <v>5612</v>
      </c>
      <c r="C447" s="234" t="e">
        <f>SUMIF(#REF!,'YOY Comparison DS'!B447,#REF!)</f>
        <v>#REF!</v>
      </c>
      <c r="D447" s="234" t="e">
        <f>SUMIF(#REF!,'YOY Comparison DS'!$B447,#REF!)+SUMIF(#REF!,'YOY Comparison DS'!$B447,#REF!)+SUMIF(#REF!,'YOY Comparison DS'!$B447,#REF!)</f>
        <v>#REF!</v>
      </c>
      <c r="E447" s="245" t="e">
        <f t="shared" si="18"/>
        <v>#REF!</v>
      </c>
      <c r="G447" s="234">
        <f>SUMIF('DS by Location'!$B$10:$B$957,'YOY Comparison DS'!B447,'DS by Location'!$G$10:$G$957)</f>
        <v>121402.26</v>
      </c>
      <c r="H447" s="234">
        <f>SUMIF('DS by Location'!$B$10:$B$957,'YOY Comparison DS'!$B447,'DS by Location'!$H$10:$H$957)+SUMIF('DS by Location'!$B$10:$B$957,'YOY Comparison DS'!$B447,'DS by Location'!$I$10:$I$957)+SUMIF('DS by Location'!$B$10:$B$957,'YOY Comparison DS'!$B447,'DS by Location'!$J$10:$J$957)</f>
        <v>0</v>
      </c>
      <c r="I447" s="245">
        <f t="shared" si="19"/>
        <v>0</v>
      </c>
      <c r="K447" s="234" t="e">
        <f t="shared" si="20"/>
        <v>#REF!</v>
      </c>
      <c r="T447" s="39"/>
    </row>
    <row r="448" spans="1:20" x14ac:dyDescent="0.25">
      <c r="A448" t="s">
        <v>1359</v>
      </c>
      <c r="B448">
        <v>5613</v>
      </c>
      <c r="C448" s="234" t="e">
        <f>SUMIF(#REF!,'YOY Comparison DS'!B448,#REF!)</f>
        <v>#REF!</v>
      </c>
      <c r="D448" s="234" t="e">
        <f>SUMIF(#REF!,'YOY Comparison DS'!$B448,#REF!)+SUMIF(#REF!,'YOY Comparison DS'!$B448,#REF!)+SUMIF(#REF!,'YOY Comparison DS'!$B448,#REF!)</f>
        <v>#REF!</v>
      </c>
      <c r="E448" s="245" t="e">
        <f t="shared" si="18"/>
        <v>#REF!</v>
      </c>
      <c r="G448" s="234">
        <f>SUMIF('DS by Location'!$B$10:$B$957,'YOY Comparison DS'!B448,'DS by Location'!$G$10:$G$957)</f>
        <v>12811.67</v>
      </c>
      <c r="H448" s="234">
        <f>SUMIF('DS by Location'!$B$10:$B$957,'YOY Comparison DS'!$B448,'DS by Location'!$H$10:$H$957)+SUMIF('DS by Location'!$B$10:$B$957,'YOY Comparison DS'!$B448,'DS by Location'!$I$10:$I$957)+SUMIF('DS by Location'!$B$10:$B$957,'YOY Comparison DS'!$B448,'DS by Location'!$J$10:$J$957)</f>
        <v>0</v>
      </c>
      <c r="I448" s="245">
        <f t="shared" si="19"/>
        <v>0</v>
      </c>
      <c r="K448" s="234" t="e">
        <f t="shared" si="20"/>
        <v>#REF!</v>
      </c>
      <c r="T448" s="39"/>
    </row>
    <row r="449" spans="1:20" x14ac:dyDescent="0.25">
      <c r="A449" t="s">
        <v>1360</v>
      </c>
      <c r="B449">
        <v>5614</v>
      </c>
      <c r="C449" s="234" t="e">
        <f>SUMIF(#REF!,'YOY Comparison DS'!B449,#REF!)</f>
        <v>#REF!</v>
      </c>
      <c r="D449" s="234" t="e">
        <f>SUMIF(#REF!,'YOY Comparison DS'!$B449,#REF!)+SUMIF(#REF!,'YOY Comparison DS'!$B449,#REF!)+SUMIF(#REF!,'YOY Comparison DS'!$B449,#REF!)</f>
        <v>#REF!</v>
      </c>
      <c r="E449" s="245" t="e">
        <f t="shared" si="18"/>
        <v>#REF!</v>
      </c>
      <c r="G449" s="234">
        <f>SUMIF('DS by Location'!$B$10:$B$957,'YOY Comparison DS'!B449,'DS by Location'!$G$10:$G$957)</f>
        <v>6724036.3400000045</v>
      </c>
      <c r="H449" s="234">
        <f>SUMIF('DS by Location'!$B$10:$B$957,'YOY Comparison DS'!$B449,'DS by Location'!$H$10:$H$957)+SUMIF('DS by Location'!$B$10:$B$957,'YOY Comparison DS'!$B449,'DS by Location'!$I$10:$I$957)+SUMIF('DS by Location'!$B$10:$B$957,'YOY Comparison DS'!$B449,'DS by Location'!$J$10:$J$957)</f>
        <v>0</v>
      </c>
      <c r="I449" s="245">
        <f t="shared" si="19"/>
        <v>0</v>
      </c>
      <c r="K449" s="234" t="e">
        <f t="shared" si="20"/>
        <v>#REF!</v>
      </c>
      <c r="T449" s="39"/>
    </row>
    <row r="450" spans="1:20" x14ac:dyDescent="0.25">
      <c r="A450" t="s">
        <v>1361</v>
      </c>
      <c r="B450">
        <v>5615</v>
      </c>
      <c r="C450" s="234" t="e">
        <f>SUMIF(#REF!,'YOY Comparison DS'!B450,#REF!)</f>
        <v>#REF!</v>
      </c>
      <c r="D450" s="234" t="e">
        <f>SUMIF(#REF!,'YOY Comparison DS'!$B450,#REF!)+SUMIF(#REF!,'YOY Comparison DS'!$B450,#REF!)+SUMIF(#REF!,'YOY Comparison DS'!$B450,#REF!)</f>
        <v>#REF!</v>
      </c>
      <c r="E450" s="245" t="e">
        <f t="shared" si="18"/>
        <v>#REF!</v>
      </c>
      <c r="G450" s="234">
        <f>SUMIF('DS by Location'!$B$10:$B$957,'YOY Comparison DS'!B450,'DS by Location'!$G$10:$G$957)</f>
        <v>14866407.769999981</v>
      </c>
      <c r="H450" s="234">
        <f>SUMIF('DS by Location'!$B$10:$B$957,'YOY Comparison DS'!$B450,'DS by Location'!$H$10:$H$957)+SUMIF('DS by Location'!$B$10:$B$957,'YOY Comparison DS'!$B450,'DS by Location'!$I$10:$I$957)+SUMIF('DS by Location'!$B$10:$B$957,'YOY Comparison DS'!$B450,'DS by Location'!$J$10:$J$957)</f>
        <v>0</v>
      </c>
      <c r="I450" s="245">
        <f t="shared" si="19"/>
        <v>0</v>
      </c>
      <c r="K450" s="234" t="e">
        <f t="shared" si="20"/>
        <v>#REF!</v>
      </c>
      <c r="T450" s="39"/>
    </row>
    <row r="451" spans="1:20" x14ac:dyDescent="0.25">
      <c r="A451" t="s">
        <v>1362</v>
      </c>
      <c r="B451">
        <v>5616</v>
      </c>
      <c r="C451" s="234" t="e">
        <f>SUMIF(#REF!,'YOY Comparison DS'!B451,#REF!)</f>
        <v>#REF!</v>
      </c>
      <c r="D451" s="234" t="e">
        <f>SUMIF(#REF!,'YOY Comparison DS'!$B451,#REF!)+SUMIF(#REF!,'YOY Comparison DS'!$B451,#REF!)+SUMIF(#REF!,'YOY Comparison DS'!$B451,#REF!)</f>
        <v>#REF!</v>
      </c>
      <c r="E451" s="245" t="e">
        <f t="shared" si="18"/>
        <v>#REF!</v>
      </c>
      <c r="G451" s="234">
        <f>SUMIF('DS by Location'!$B$10:$B$957,'YOY Comparison DS'!B451,'DS by Location'!$G$10:$G$957)</f>
        <v>550817.32000000018</v>
      </c>
      <c r="H451" s="234">
        <f>SUMIF('DS by Location'!$B$10:$B$957,'YOY Comparison DS'!$B451,'DS by Location'!$H$10:$H$957)+SUMIF('DS by Location'!$B$10:$B$957,'YOY Comparison DS'!$B451,'DS by Location'!$I$10:$I$957)+SUMIF('DS by Location'!$B$10:$B$957,'YOY Comparison DS'!$B451,'DS by Location'!$J$10:$J$957)</f>
        <v>0</v>
      </c>
      <c r="I451" s="245">
        <f t="shared" si="19"/>
        <v>0</v>
      </c>
      <c r="K451" s="234" t="e">
        <f t="shared" si="20"/>
        <v>#REF!</v>
      </c>
      <c r="T451" s="39"/>
    </row>
    <row r="452" spans="1:20" x14ac:dyDescent="0.25">
      <c r="A452" t="s">
        <v>854</v>
      </c>
      <c r="B452">
        <v>5617</v>
      </c>
      <c r="C452" s="234" t="e">
        <f>SUMIF(#REF!,'YOY Comparison DS'!B452,#REF!)</f>
        <v>#REF!</v>
      </c>
      <c r="D452" s="234" t="e">
        <f>SUMIF(#REF!,'YOY Comparison DS'!$B452,#REF!)+SUMIF(#REF!,'YOY Comparison DS'!$B452,#REF!)+SUMIF(#REF!,'YOY Comparison DS'!$B452,#REF!)</f>
        <v>#REF!</v>
      </c>
      <c r="E452" s="245" t="e">
        <f t="shared" ref="E452:E515" si="21">D452/C452</f>
        <v>#REF!</v>
      </c>
      <c r="G452" s="234">
        <f>SUMIF('DS by Location'!$B$10:$B$957,'YOY Comparison DS'!B452,'DS by Location'!$G$10:$G$957)</f>
        <v>5120288.7600000007</v>
      </c>
      <c r="H452" s="234">
        <f>SUMIF('DS by Location'!$B$10:$B$957,'YOY Comparison DS'!$B452,'DS by Location'!$H$10:$H$957)+SUMIF('DS by Location'!$B$10:$B$957,'YOY Comparison DS'!$B452,'DS by Location'!$I$10:$I$957)+SUMIF('DS by Location'!$B$10:$B$957,'YOY Comparison DS'!$B452,'DS by Location'!$J$10:$J$957)</f>
        <v>0</v>
      </c>
      <c r="I452" s="245">
        <f t="shared" ref="I452:I515" si="22">H452/G452</f>
        <v>0</v>
      </c>
      <c r="K452" s="234" t="e">
        <f t="shared" ref="K452:K515" si="23">H452-D452</f>
        <v>#REF!</v>
      </c>
      <c r="T452" s="39"/>
    </row>
    <row r="453" spans="1:20" x14ac:dyDescent="0.25">
      <c r="A453" t="s">
        <v>1363</v>
      </c>
      <c r="B453">
        <v>5618</v>
      </c>
      <c r="C453" s="234" t="e">
        <f>SUMIF(#REF!,'YOY Comparison DS'!B453,#REF!)</f>
        <v>#REF!</v>
      </c>
      <c r="D453" s="234" t="e">
        <f>SUMIF(#REF!,'YOY Comparison DS'!$B453,#REF!)+SUMIF(#REF!,'YOY Comparison DS'!$B453,#REF!)+SUMIF(#REF!,'YOY Comparison DS'!$B453,#REF!)</f>
        <v>#REF!</v>
      </c>
      <c r="E453" s="245" t="e">
        <f t="shared" si="21"/>
        <v>#REF!</v>
      </c>
      <c r="G453" s="234">
        <f>SUMIF('DS by Location'!$B$10:$B$957,'YOY Comparison DS'!B453,'DS by Location'!$G$10:$G$957)</f>
        <v>8748356.4499999993</v>
      </c>
      <c r="H453" s="234">
        <f>SUMIF('DS by Location'!$B$10:$B$957,'YOY Comparison DS'!$B453,'DS by Location'!$H$10:$H$957)+SUMIF('DS by Location'!$B$10:$B$957,'YOY Comparison DS'!$B453,'DS by Location'!$I$10:$I$957)+SUMIF('DS by Location'!$B$10:$B$957,'YOY Comparison DS'!$B453,'DS by Location'!$J$10:$J$957)</f>
        <v>0</v>
      </c>
      <c r="I453" s="245">
        <f t="shared" si="22"/>
        <v>0</v>
      </c>
      <c r="K453" s="234" t="e">
        <f t="shared" si="23"/>
        <v>#REF!</v>
      </c>
      <c r="T453" s="39"/>
    </row>
    <row r="454" spans="1:20" x14ac:dyDescent="0.25">
      <c r="A454" t="s">
        <v>1364</v>
      </c>
      <c r="B454">
        <v>5619</v>
      </c>
      <c r="C454" s="234" t="e">
        <f>SUMIF(#REF!,'YOY Comparison DS'!B454,#REF!)</f>
        <v>#REF!</v>
      </c>
      <c r="D454" s="234" t="e">
        <f>SUMIF(#REF!,'YOY Comparison DS'!$B454,#REF!)+SUMIF(#REF!,'YOY Comparison DS'!$B454,#REF!)+SUMIF(#REF!,'YOY Comparison DS'!$B454,#REF!)</f>
        <v>#REF!</v>
      </c>
      <c r="E454" s="245" t="e">
        <f t="shared" si="21"/>
        <v>#REF!</v>
      </c>
      <c r="G454" s="234">
        <f>SUMIF('DS by Location'!$B$10:$B$957,'YOY Comparison DS'!B454,'DS by Location'!$G$10:$G$957)</f>
        <v>11207555.659999998</v>
      </c>
      <c r="H454" s="234">
        <f>SUMIF('DS by Location'!$B$10:$B$957,'YOY Comparison DS'!$B454,'DS by Location'!$H$10:$H$957)+SUMIF('DS by Location'!$B$10:$B$957,'YOY Comparison DS'!$B454,'DS by Location'!$I$10:$I$957)+SUMIF('DS by Location'!$B$10:$B$957,'YOY Comparison DS'!$B454,'DS by Location'!$J$10:$J$957)</f>
        <v>0</v>
      </c>
      <c r="I454" s="245">
        <f t="shared" si="22"/>
        <v>0</v>
      </c>
      <c r="K454" s="234" t="e">
        <f t="shared" si="23"/>
        <v>#REF!</v>
      </c>
      <c r="T454" s="39"/>
    </row>
    <row r="455" spans="1:20" x14ac:dyDescent="0.25">
      <c r="A455" t="s">
        <v>1365</v>
      </c>
      <c r="B455">
        <v>5620</v>
      </c>
      <c r="C455" s="234" t="e">
        <f>SUMIF(#REF!,'YOY Comparison DS'!B455,#REF!)</f>
        <v>#REF!</v>
      </c>
      <c r="D455" s="234" t="e">
        <f>SUMIF(#REF!,'YOY Comparison DS'!$B455,#REF!)+SUMIF(#REF!,'YOY Comparison DS'!$B455,#REF!)+SUMIF(#REF!,'YOY Comparison DS'!$B455,#REF!)</f>
        <v>#REF!</v>
      </c>
      <c r="E455" s="245" t="e">
        <f t="shared" si="21"/>
        <v>#REF!</v>
      </c>
      <c r="G455" s="234">
        <f>SUMIF('DS by Location'!$B$10:$B$957,'YOY Comparison DS'!B455,'DS by Location'!$G$10:$G$957)</f>
        <v>9730536.8200000022</v>
      </c>
      <c r="H455" s="234">
        <f>SUMIF('DS by Location'!$B$10:$B$957,'YOY Comparison DS'!$B455,'DS by Location'!$H$10:$H$957)+SUMIF('DS by Location'!$B$10:$B$957,'YOY Comparison DS'!$B455,'DS by Location'!$I$10:$I$957)+SUMIF('DS by Location'!$B$10:$B$957,'YOY Comparison DS'!$B455,'DS by Location'!$J$10:$J$957)</f>
        <v>0</v>
      </c>
      <c r="I455" s="245">
        <f t="shared" si="22"/>
        <v>0</v>
      </c>
      <c r="K455" s="234" t="e">
        <f t="shared" si="23"/>
        <v>#REF!</v>
      </c>
      <c r="T455" s="39"/>
    </row>
    <row r="456" spans="1:20" x14ac:dyDescent="0.25">
      <c r="A456" t="s">
        <v>1366</v>
      </c>
      <c r="B456">
        <v>5621</v>
      </c>
      <c r="C456" s="234" t="e">
        <f>SUMIF(#REF!,'YOY Comparison DS'!B456,#REF!)</f>
        <v>#REF!</v>
      </c>
      <c r="D456" s="234" t="e">
        <f>SUMIF(#REF!,'YOY Comparison DS'!$B456,#REF!)+SUMIF(#REF!,'YOY Comparison DS'!$B456,#REF!)+SUMIF(#REF!,'YOY Comparison DS'!$B456,#REF!)</f>
        <v>#REF!</v>
      </c>
      <c r="E456" s="245" t="e">
        <f t="shared" si="21"/>
        <v>#REF!</v>
      </c>
      <c r="G456" s="234">
        <f>SUMIF('DS by Location'!$B$10:$B$957,'YOY Comparison DS'!B456,'DS by Location'!$G$10:$G$957)</f>
        <v>4352027.580000001</v>
      </c>
      <c r="H456" s="234">
        <f>SUMIF('DS by Location'!$B$10:$B$957,'YOY Comparison DS'!$B456,'DS by Location'!$H$10:$H$957)+SUMIF('DS by Location'!$B$10:$B$957,'YOY Comparison DS'!$B456,'DS by Location'!$I$10:$I$957)+SUMIF('DS by Location'!$B$10:$B$957,'YOY Comparison DS'!$B456,'DS by Location'!$J$10:$J$957)</f>
        <v>0</v>
      </c>
      <c r="I456" s="245">
        <f t="shared" si="22"/>
        <v>0</v>
      </c>
      <c r="K456" s="234" t="e">
        <f t="shared" si="23"/>
        <v>#REF!</v>
      </c>
      <c r="T456" s="39"/>
    </row>
    <row r="457" spans="1:20" x14ac:dyDescent="0.25">
      <c r="A457" t="s">
        <v>1367</v>
      </c>
      <c r="B457">
        <v>5622</v>
      </c>
      <c r="C457" s="234" t="e">
        <f>SUMIF(#REF!,'YOY Comparison DS'!B457,#REF!)</f>
        <v>#REF!</v>
      </c>
      <c r="D457" s="234" t="e">
        <f>SUMIF(#REF!,'YOY Comparison DS'!$B457,#REF!)+SUMIF(#REF!,'YOY Comparison DS'!$B457,#REF!)+SUMIF(#REF!,'YOY Comparison DS'!$B457,#REF!)</f>
        <v>#REF!</v>
      </c>
      <c r="E457" s="245" t="e">
        <f t="shared" si="21"/>
        <v>#REF!</v>
      </c>
      <c r="G457" s="234">
        <f>SUMIF('DS by Location'!$B$10:$B$957,'YOY Comparison DS'!B457,'DS by Location'!$G$10:$G$957)</f>
        <v>768596.59000000032</v>
      </c>
      <c r="H457" s="234">
        <f>SUMIF('DS by Location'!$B$10:$B$957,'YOY Comparison DS'!$B457,'DS by Location'!$H$10:$H$957)+SUMIF('DS by Location'!$B$10:$B$957,'YOY Comparison DS'!$B457,'DS by Location'!$I$10:$I$957)+SUMIF('DS by Location'!$B$10:$B$957,'YOY Comparison DS'!$B457,'DS by Location'!$J$10:$J$957)</f>
        <v>0</v>
      </c>
      <c r="I457" s="245">
        <f t="shared" si="22"/>
        <v>0</v>
      </c>
      <c r="K457" s="234" t="e">
        <f t="shared" si="23"/>
        <v>#REF!</v>
      </c>
      <c r="T457" s="39"/>
    </row>
    <row r="458" spans="1:20" x14ac:dyDescent="0.25">
      <c r="A458" t="s">
        <v>1368</v>
      </c>
      <c r="B458">
        <v>5624</v>
      </c>
      <c r="C458" s="234" t="e">
        <f>SUMIF(#REF!,'YOY Comparison DS'!B458,#REF!)</f>
        <v>#REF!</v>
      </c>
      <c r="D458" s="234" t="e">
        <f>SUMIF(#REF!,'YOY Comparison DS'!$B458,#REF!)+SUMIF(#REF!,'YOY Comparison DS'!$B458,#REF!)+SUMIF(#REF!,'YOY Comparison DS'!$B458,#REF!)</f>
        <v>#REF!</v>
      </c>
      <c r="E458" s="245" t="e">
        <f t="shared" si="21"/>
        <v>#REF!</v>
      </c>
      <c r="G458" s="234">
        <f>SUMIF('DS by Location'!$B$10:$B$957,'YOY Comparison DS'!B458,'DS by Location'!$G$10:$G$957)</f>
        <v>295143.46000000002</v>
      </c>
      <c r="H458" s="234">
        <f>SUMIF('DS by Location'!$B$10:$B$957,'YOY Comparison DS'!$B458,'DS by Location'!$H$10:$H$957)+SUMIF('DS by Location'!$B$10:$B$957,'YOY Comparison DS'!$B458,'DS by Location'!$I$10:$I$957)+SUMIF('DS by Location'!$B$10:$B$957,'YOY Comparison DS'!$B458,'DS by Location'!$J$10:$J$957)</f>
        <v>0</v>
      </c>
      <c r="I458" s="245">
        <f t="shared" si="22"/>
        <v>0</v>
      </c>
      <c r="K458" s="234" t="e">
        <f t="shared" si="23"/>
        <v>#REF!</v>
      </c>
      <c r="T458" s="39"/>
    </row>
    <row r="459" spans="1:20" x14ac:dyDescent="0.25">
      <c r="A459" t="s">
        <v>1369</v>
      </c>
      <c r="B459">
        <v>5625</v>
      </c>
      <c r="C459" s="234" t="e">
        <f>SUMIF(#REF!,'YOY Comparison DS'!B459,#REF!)</f>
        <v>#REF!</v>
      </c>
      <c r="D459" s="234" t="e">
        <f>SUMIF(#REF!,'YOY Comparison DS'!$B459,#REF!)+SUMIF(#REF!,'YOY Comparison DS'!$B459,#REF!)+SUMIF(#REF!,'YOY Comparison DS'!$B459,#REF!)</f>
        <v>#REF!</v>
      </c>
      <c r="E459" s="245" t="e">
        <f t="shared" si="21"/>
        <v>#REF!</v>
      </c>
      <c r="G459" s="234">
        <f>SUMIF('DS by Location'!$B$10:$B$957,'YOY Comparison DS'!B459,'DS by Location'!$G$10:$G$957)</f>
        <v>2056856.7199999995</v>
      </c>
      <c r="H459" s="234">
        <f>SUMIF('DS by Location'!$B$10:$B$957,'YOY Comparison DS'!$B459,'DS by Location'!$H$10:$H$957)+SUMIF('DS by Location'!$B$10:$B$957,'YOY Comparison DS'!$B459,'DS by Location'!$I$10:$I$957)+SUMIF('DS by Location'!$B$10:$B$957,'YOY Comparison DS'!$B459,'DS by Location'!$J$10:$J$957)</f>
        <v>0</v>
      </c>
      <c r="I459" s="245">
        <f t="shared" si="22"/>
        <v>0</v>
      </c>
      <c r="K459" s="234" t="e">
        <f t="shared" si="23"/>
        <v>#REF!</v>
      </c>
      <c r="T459" s="39"/>
    </row>
    <row r="460" spans="1:20" x14ac:dyDescent="0.25">
      <c r="A460" t="s">
        <v>1370</v>
      </c>
      <c r="B460">
        <v>5626</v>
      </c>
      <c r="C460" s="234" t="e">
        <f>SUMIF(#REF!,'YOY Comparison DS'!B460,#REF!)</f>
        <v>#REF!</v>
      </c>
      <c r="D460" s="234" t="e">
        <f>SUMIF(#REF!,'YOY Comparison DS'!$B460,#REF!)+SUMIF(#REF!,'YOY Comparison DS'!$B460,#REF!)+SUMIF(#REF!,'YOY Comparison DS'!$B460,#REF!)</f>
        <v>#REF!</v>
      </c>
      <c r="E460" s="245" t="e">
        <f t="shared" si="21"/>
        <v>#REF!</v>
      </c>
      <c r="G460" s="234">
        <f>SUMIF('DS by Location'!$B$10:$B$957,'YOY Comparison DS'!B460,'DS by Location'!$G$10:$G$957)</f>
        <v>5184404.3100000015</v>
      </c>
      <c r="H460" s="234">
        <f>SUMIF('DS by Location'!$B$10:$B$957,'YOY Comparison DS'!$B460,'DS by Location'!$H$10:$H$957)+SUMIF('DS by Location'!$B$10:$B$957,'YOY Comparison DS'!$B460,'DS by Location'!$I$10:$I$957)+SUMIF('DS by Location'!$B$10:$B$957,'YOY Comparison DS'!$B460,'DS by Location'!$J$10:$J$957)</f>
        <v>0</v>
      </c>
      <c r="I460" s="245">
        <f t="shared" si="22"/>
        <v>0</v>
      </c>
      <c r="K460" s="234" t="e">
        <f t="shared" si="23"/>
        <v>#REF!</v>
      </c>
      <c r="T460" s="39"/>
    </row>
    <row r="461" spans="1:20" x14ac:dyDescent="0.25">
      <c r="A461" t="s">
        <v>1371</v>
      </c>
      <c r="B461">
        <v>5627</v>
      </c>
      <c r="C461" s="234" t="e">
        <f>SUMIF(#REF!,'YOY Comparison DS'!B461,#REF!)</f>
        <v>#REF!</v>
      </c>
      <c r="D461" s="234" t="e">
        <f>SUMIF(#REF!,'YOY Comparison DS'!$B461,#REF!)+SUMIF(#REF!,'YOY Comparison DS'!$B461,#REF!)+SUMIF(#REF!,'YOY Comparison DS'!$B461,#REF!)</f>
        <v>#REF!</v>
      </c>
      <c r="E461" s="245" t="e">
        <f t="shared" si="21"/>
        <v>#REF!</v>
      </c>
      <c r="G461" s="234">
        <f>SUMIF('DS by Location'!$B$10:$B$957,'YOY Comparison DS'!B461,'DS by Location'!$G$10:$G$957)</f>
        <v>1046112.22</v>
      </c>
      <c r="H461" s="234">
        <f>SUMIF('DS by Location'!$B$10:$B$957,'YOY Comparison DS'!$B461,'DS by Location'!$H$10:$H$957)+SUMIF('DS by Location'!$B$10:$B$957,'YOY Comparison DS'!$B461,'DS by Location'!$I$10:$I$957)+SUMIF('DS by Location'!$B$10:$B$957,'YOY Comparison DS'!$B461,'DS by Location'!$J$10:$J$957)</f>
        <v>0</v>
      </c>
      <c r="I461" s="245">
        <f t="shared" si="22"/>
        <v>0</v>
      </c>
      <c r="K461" s="234" t="e">
        <f t="shared" si="23"/>
        <v>#REF!</v>
      </c>
      <c r="T461" s="39"/>
    </row>
    <row r="462" spans="1:20" x14ac:dyDescent="0.25">
      <c r="A462" t="s">
        <v>1372</v>
      </c>
      <c r="B462">
        <v>5628</v>
      </c>
      <c r="C462" s="234" t="e">
        <f>SUMIF(#REF!,'YOY Comparison DS'!B462,#REF!)</f>
        <v>#REF!</v>
      </c>
      <c r="D462" s="234" t="e">
        <f>SUMIF(#REF!,'YOY Comparison DS'!$B462,#REF!)+SUMIF(#REF!,'YOY Comparison DS'!$B462,#REF!)+SUMIF(#REF!,'YOY Comparison DS'!$B462,#REF!)</f>
        <v>#REF!</v>
      </c>
      <c r="E462" s="245" t="e">
        <f t="shared" si="21"/>
        <v>#REF!</v>
      </c>
      <c r="G462" s="234">
        <f>SUMIF('DS by Location'!$B$10:$B$957,'YOY Comparison DS'!B462,'DS by Location'!$G$10:$G$957)</f>
        <v>4840643.33</v>
      </c>
      <c r="H462" s="234">
        <f>SUMIF('DS by Location'!$B$10:$B$957,'YOY Comparison DS'!$B462,'DS by Location'!$H$10:$H$957)+SUMIF('DS by Location'!$B$10:$B$957,'YOY Comparison DS'!$B462,'DS by Location'!$I$10:$I$957)+SUMIF('DS by Location'!$B$10:$B$957,'YOY Comparison DS'!$B462,'DS by Location'!$J$10:$J$957)</f>
        <v>0</v>
      </c>
      <c r="I462" s="245">
        <f t="shared" si="22"/>
        <v>0</v>
      </c>
      <c r="K462" s="234" t="e">
        <f t="shared" si="23"/>
        <v>#REF!</v>
      </c>
      <c r="T462" s="39"/>
    </row>
    <row r="463" spans="1:20" x14ac:dyDescent="0.25">
      <c r="A463" t="s">
        <v>1373</v>
      </c>
      <c r="B463">
        <v>5629</v>
      </c>
      <c r="C463" s="234" t="e">
        <f>SUMIF(#REF!,'YOY Comparison DS'!B463,#REF!)</f>
        <v>#REF!</v>
      </c>
      <c r="D463" s="234" t="e">
        <f>SUMIF(#REF!,'YOY Comparison DS'!$B463,#REF!)+SUMIF(#REF!,'YOY Comparison DS'!$B463,#REF!)+SUMIF(#REF!,'YOY Comparison DS'!$B463,#REF!)</f>
        <v>#REF!</v>
      </c>
      <c r="E463" s="245" t="e">
        <f t="shared" si="21"/>
        <v>#REF!</v>
      </c>
      <c r="G463" s="234">
        <f>SUMIF('DS by Location'!$B$10:$B$957,'YOY Comparison DS'!B463,'DS by Location'!$G$10:$G$957)</f>
        <v>19638111.440000005</v>
      </c>
      <c r="H463" s="234">
        <f>SUMIF('DS by Location'!$B$10:$B$957,'YOY Comparison DS'!$B463,'DS by Location'!$H$10:$H$957)+SUMIF('DS by Location'!$B$10:$B$957,'YOY Comparison DS'!$B463,'DS by Location'!$I$10:$I$957)+SUMIF('DS by Location'!$B$10:$B$957,'YOY Comparison DS'!$B463,'DS by Location'!$J$10:$J$957)</f>
        <v>0</v>
      </c>
      <c r="I463" s="245">
        <f t="shared" si="22"/>
        <v>0</v>
      </c>
      <c r="K463" s="234" t="e">
        <f t="shared" si="23"/>
        <v>#REF!</v>
      </c>
      <c r="T463" s="39"/>
    </row>
    <row r="464" spans="1:20" x14ac:dyDescent="0.25">
      <c r="A464" t="s">
        <v>1374</v>
      </c>
      <c r="B464">
        <v>5630</v>
      </c>
      <c r="C464" s="234" t="e">
        <f>SUMIF(#REF!,'YOY Comparison DS'!B464,#REF!)</f>
        <v>#REF!</v>
      </c>
      <c r="D464" s="234" t="e">
        <f>SUMIF(#REF!,'YOY Comparison DS'!$B464,#REF!)+SUMIF(#REF!,'YOY Comparison DS'!$B464,#REF!)+SUMIF(#REF!,'YOY Comparison DS'!$B464,#REF!)</f>
        <v>#REF!</v>
      </c>
      <c r="E464" s="245" t="e">
        <f t="shared" si="21"/>
        <v>#REF!</v>
      </c>
      <c r="G464" s="234">
        <f>SUMIF('DS by Location'!$B$10:$B$957,'YOY Comparison DS'!B464,'DS by Location'!$G$10:$G$957)</f>
        <v>1490167</v>
      </c>
      <c r="H464" s="234">
        <f>SUMIF('DS by Location'!$B$10:$B$957,'YOY Comparison DS'!$B464,'DS by Location'!$H$10:$H$957)+SUMIF('DS by Location'!$B$10:$B$957,'YOY Comparison DS'!$B464,'DS by Location'!$I$10:$I$957)+SUMIF('DS by Location'!$B$10:$B$957,'YOY Comparison DS'!$B464,'DS by Location'!$J$10:$J$957)</f>
        <v>0</v>
      </c>
      <c r="I464" s="245">
        <f t="shared" si="22"/>
        <v>0</v>
      </c>
      <c r="K464" s="234" t="e">
        <f t="shared" si="23"/>
        <v>#REF!</v>
      </c>
      <c r="T464" s="39"/>
    </row>
    <row r="465" spans="1:20" x14ac:dyDescent="0.25">
      <c r="A465" t="s">
        <v>855</v>
      </c>
      <c r="B465">
        <v>5631</v>
      </c>
      <c r="C465" s="234" t="e">
        <f>SUMIF(#REF!,'YOY Comparison DS'!B465,#REF!)</f>
        <v>#REF!</v>
      </c>
      <c r="D465" s="234" t="e">
        <f>SUMIF(#REF!,'YOY Comparison DS'!$B465,#REF!)+SUMIF(#REF!,'YOY Comparison DS'!$B465,#REF!)+SUMIF(#REF!,'YOY Comparison DS'!$B465,#REF!)</f>
        <v>#REF!</v>
      </c>
      <c r="E465" s="245" t="e">
        <f t="shared" si="21"/>
        <v>#REF!</v>
      </c>
      <c r="G465" s="234">
        <f>SUMIF('DS by Location'!$B$10:$B$957,'YOY Comparison DS'!B465,'DS by Location'!$G$10:$G$957)</f>
        <v>5122218.8400000017</v>
      </c>
      <c r="H465" s="234">
        <f>SUMIF('DS by Location'!$B$10:$B$957,'YOY Comparison DS'!$B465,'DS by Location'!$H$10:$H$957)+SUMIF('DS by Location'!$B$10:$B$957,'YOY Comparison DS'!$B465,'DS by Location'!$I$10:$I$957)+SUMIF('DS by Location'!$B$10:$B$957,'YOY Comparison DS'!$B465,'DS by Location'!$J$10:$J$957)</f>
        <v>0</v>
      </c>
      <c r="I465" s="245">
        <f t="shared" si="22"/>
        <v>0</v>
      </c>
      <c r="K465" s="234" t="e">
        <f t="shared" si="23"/>
        <v>#REF!</v>
      </c>
      <c r="T465" s="39"/>
    </row>
    <row r="466" spans="1:20" x14ac:dyDescent="0.25">
      <c r="A466" t="s">
        <v>1375</v>
      </c>
      <c r="B466">
        <v>5632</v>
      </c>
      <c r="C466" s="234" t="e">
        <f>SUMIF(#REF!,'YOY Comparison DS'!B466,#REF!)</f>
        <v>#REF!</v>
      </c>
      <c r="D466" s="234" t="e">
        <f>SUMIF(#REF!,'YOY Comparison DS'!$B466,#REF!)+SUMIF(#REF!,'YOY Comparison DS'!$B466,#REF!)+SUMIF(#REF!,'YOY Comparison DS'!$B466,#REF!)</f>
        <v>#REF!</v>
      </c>
      <c r="E466" s="245" t="e">
        <f t="shared" si="21"/>
        <v>#REF!</v>
      </c>
      <c r="G466" s="234">
        <f>SUMIF('DS by Location'!$B$10:$B$957,'YOY Comparison DS'!B466,'DS by Location'!$G$10:$G$957)</f>
        <v>7472573.8999999994</v>
      </c>
      <c r="H466" s="234">
        <f>SUMIF('DS by Location'!$B$10:$B$957,'YOY Comparison DS'!$B466,'DS by Location'!$H$10:$H$957)+SUMIF('DS by Location'!$B$10:$B$957,'YOY Comparison DS'!$B466,'DS by Location'!$I$10:$I$957)+SUMIF('DS by Location'!$B$10:$B$957,'YOY Comparison DS'!$B466,'DS by Location'!$J$10:$J$957)</f>
        <v>0</v>
      </c>
      <c r="I466" s="245">
        <f t="shared" si="22"/>
        <v>0</v>
      </c>
      <c r="K466" s="234" t="e">
        <f t="shared" si="23"/>
        <v>#REF!</v>
      </c>
      <c r="T466" s="39"/>
    </row>
    <row r="467" spans="1:20" x14ac:dyDescent="0.25">
      <c r="A467" t="s">
        <v>1376</v>
      </c>
      <c r="B467">
        <v>5633</v>
      </c>
      <c r="C467" s="234" t="e">
        <f>SUMIF(#REF!,'YOY Comparison DS'!B467,#REF!)</f>
        <v>#REF!</v>
      </c>
      <c r="D467" s="234" t="e">
        <f>SUMIF(#REF!,'YOY Comparison DS'!$B467,#REF!)+SUMIF(#REF!,'YOY Comparison DS'!$B467,#REF!)+SUMIF(#REF!,'YOY Comparison DS'!$B467,#REF!)</f>
        <v>#REF!</v>
      </c>
      <c r="E467" s="245" t="e">
        <f t="shared" si="21"/>
        <v>#REF!</v>
      </c>
      <c r="G467" s="234">
        <f>SUMIF('DS by Location'!$B$10:$B$957,'YOY Comparison DS'!B467,'DS by Location'!$G$10:$G$957)</f>
        <v>5032634.6900000013</v>
      </c>
      <c r="H467" s="234">
        <f>SUMIF('DS by Location'!$B$10:$B$957,'YOY Comparison DS'!$B467,'DS by Location'!$H$10:$H$957)+SUMIF('DS by Location'!$B$10:$B$957,'YOY Comparison DS'!$B467,'DS by Location'!$I$10:$I$957)+SUMIF('DS by Location'!$B$10:$B$957,'YOY Comparison DS'!$B467,'DS by Location'!$J$10:$J$957)</f>
        <v>0</v>
      </c>
      <c r="I467" s="245">
        <f t="shared" si="22"/>
        <v>0</v>
      </c>
      <c r="K467" s="234" t="e">
        <f t="shared" si="23"/>
        <v>#REF!</v>
      </c>
      <c r="T467" s="39"/>
    </row>
    <row r="468" spans="1:20" x14ac:dyDescent="0.25">
      <c r="A468" t="s">
        <v>1377</v>
      </c>
      <c r="B468">
        <v>5634</v>
      </c>
      <c r="C468" s="234" t="e">
        <f>SUMIF(#REF!,'YOY Comparison DS'!B468,#REF!)</f>
        <v>#REF!</v>
      </c>
      <c r="D468" s="234" t="e">
        <f>SUMIF(#REF!,'YOY Comparison DS'!$B468,#REF!)+SUMIF(#REF!,'YOY Comparison DS'!$B468,#REF!)+SUMIF(#REF!,'YOY Comparison DS'!$B468,#REF!)</f>
        <v>#REF!</v>
      </c>
      <c r="E468" s="245" t="e">
        <f t="shared" si="21"/>
        <v>#REF!</v>
      </c>
      <c r="G468" s="234">
        <f>SUMIF('DS by Location'!$B$10:$B$957,'YOY Comparison DS'!B468,'DS by Location'!$G$10:$G$957)</f>
        <v>415140.47</v>
      </c>
      <c r="H468" s="234">
        <f>SUMIF('DS by Location'!$B$10:$B$957,'YOY Comparison DS'!$B468,'DS by Location'!$H$10:$H$957)+SUMIF('DS by Location'!$B$10:$B$957,'YOY Comparison DS'!$B468,'DS by Location'!$I$10:$I$957)+SUMIF('DS by Location'!$B$10:$B$957,'YOY Comparison DS'!$B468,'DS by Location'!$J$10:$J$957)</f>
        <v>0</v>
      </c>
      <c r="I468" s="245">
        <f t="shared" si="22"/>
        <v>0</v>
      </c>
      <c r="K468" s="234" t="e">
        <f t="shared" si="23"/>
        <v>#REF!</v>
      </c>
      <c r="T468" s="39"/>
    </row>
    <row r="469" spans="1:20" x14ac:dyDescent="0.25">
      <c r="A469" t="s">
        <v>1378</v>
      </c>
      <c r="B469">
        <v>5635</v>
      </c>
      <c r="C469" s="234" t="e">
        <f>SUMIF(#REF!,'YOY Comparison DS'!B469,#REF!)</f>
        <v>#REF!</v>
      </c>
      <c r="D469" s="234" t="e">
        <f>SUMIF(#REF!,'YOY Comparison DS'!$B469,#REF!)+SUMIF(#REF!,'YOY Comparison DS'!$B469,#REF!)+SUMIF(#REF!,'YOY Comparison DS'!$B469,#REF!)</f>
        <v>#REF!</v>
      </c>
      <c r="E469" s="245" t="e">
        <f t="shared" si="21"/>
        <v>#REF!</v>
      </c>
      <c r="G469" s="234">
        <f>SUMIF('DS by Location'!$B$10:$B$957,'YOY Comparison DS'!B469,'DS by Location'!$G$10:$G$957)</f>
        <v>8178286.2299999977</v>
      </c>
      <c r="H469" s="234">
        <f>SUMIF('DS by Location'!$B$10:$B$957,'YOY Comparison DS'!$B469,'DS by Location'!$H$10:$H$957)+SUMIF('DS by Location'!$B$10:$B$957,'YOY Comparison DS'!$B469,'DS by Location'!$I$10:$I$957)+SUMIF('DS by Location'!$B$10:$B$957,'YOY Comparison DS'!$B469,'DS by Location'!$J$10:$J$957)</f>
        <v>0</v>
      </c>
      <c r="I469" s="245">
        <f t="shared" si="22"/>
        <v>0</v>
      </c>
      <c r="K469" s="234" t="e">
        <f t="shared" si="23"/>
        <v>#REF!</v>
      </c>
      <c r="T469" s="39"/>
    </row>
    <row r="470" spans="1:20" x14ac:dyDescent="0.25">
      <c r="A470" t="s">
        <v>1379</v>
      </c>
      <c r="B470">
        <v>5636</v>
      </c>
      <c r="C470" s="234" t="e">
        <f>SUMIF(#REF!,'YOY Comparison DS'!B470,#REF!)</f>
        <v>#REF!</v>
      </c>
      <c r="D470" s="234" t="e">
        <f>SUMIF(#REF!,'YOY Comparison DS'!$B470,#REF!)+SUMIF(#REF!,'YOY Comparison DS'!$B470,#REF!)+SUMIF(#REF!,'YOY Comparison DS'!$B470,#REF!)</f>
        <v>#REF!</v>
      </c>
      <c r="E470" s="245" t="e">
        <f t="shared" si="21"/>
        <v>#REF!</v>
      </c>
      <c r="G470" s="234">
        <f>SUMIF('DS by Location'!$B$10:$B$957,'YOY Comparison DS'!B470,'DS by Location'!$G$10:$G$957)</f>
        <v>8418125.0100000035</v>
      </c>
      <c r="H470" s="234">
        <f>SUMIF('DS by Location'!$B$10:$B$957,'YOY Comparison DS'!$B470,'DS by Location'!$H$10:$H$957)+SUMIF('DS by Location'!$B$10:$B$957,'YOY Comparison DS'!$B470,'DS by Location'!$I$10:$I$957)+SUMIF('DS by Location'!$B$10:$B$957,'YOY Comparison DS'!$B470,'DS by Location'!$J$10:$J$957)</f>
        <v>0</v>
      </c>
      <c r="I470" s="245">
        <f t="shared" si="22"/>
        <v>0</v>
      </c>
      <c r="K470" s="234" t="e">
        <f t="shared" si="23"/>
        <v>#REF!</v>
      </c>
      <c r="T470" s="39"/>
    </row>
    <row r="471" spans="1:20" x14ac:dyDescent="0.25">
      <c r="A471" t="s">
        <v>856</v>
      </c>
      <c r="B471">
        <v>5637</v>
      </c>
      <c r="C471" s="234" t="e">
        <f>SUMIF(#REF!,'YOY Comparison DS'!B471,#REF!)</f>
        <v>#REF!</v>
      </c>
      <c r="D471" s="234" t="e">
        <f>SUMIF(#REF!,'YOY Comparison DS'!$B471,#REF!)+SUMIF(#REF!,'YOY Comparison DS'!$B471,#REF!)+SUMIF(#REF!,'YOY Comparison DS'!$B471,#REF!)</f>
        <v>#REF!</v>
      </c>
      <c r="E471" s="245" t="e">
        <f t="shared" si="21"/>
        <v>#REF!</v>
      </c>
      <c r="G471" s="234">
        <f>SUMIF('DS by Location'!$B$10:$B$957,'YOY Comparison DS'!B471,'DS by Location'!$G$10:$G$957)</f>
        <v>5508059.549999997</v>
      </c>
      <c r="H471" s="234">
        <f>SUMIF('DS by Location'!$B$10:$B$957,'YOY Comparison DS'!$B471,'DS by Location'!$H$10:$H$957)+SUMIF('DS by Location'!$B$10:$B$957,'YOY Comparison DS'!$B471,'DS by Location'!$I$10:$I$957)+SUMIF('DS by Location'!$B$10:$B$957,'YOY Comparison DS'!$B471,'DS by Location'!$J$10:$J$957)</f>
        <v>0</v>
      </c>
      <c r="I471" s="245">
        <f t="shared" si="22"/>
        <v>0</v>
      </c>
      <c r="K471" s="234" t="e">
        <f t="shared" si="23"/>
        <v>#REF!</v>
      </c>
      <c r="T471" s="39"/>
    </row>
    <row r="472" spans="1:20" x14ac:dyDescent="0.25">
      <c r="A472" t="s">
        <v>1380</v>
      </c>
      <c r="B472">
        <v>5638</v>
      </c>
      <c r="C472" s="234" t="e">
        <f>SUMIF(#REF!,'YOY Comparison DS'!B472,#REF!)</f>
        <v>#REF!</v>
      </c>
      <c r="D472" s="234" t="e">
        <f>SUMIF(#REF!,'YOY Comparison DS'!$B472,#REF!)+SUMIF(#REF!,'YOY Comparison DS'!$B472,#REF!)+SUMIF(#REF!,'YOY Comparison DS'!$B472,#REF!)</f>
        <v>#REF!</v>
      </c>
      <c r="E472" s="245" t="e">
        <f t="shared" si="21"/>
        <v>#REF!</v>
      </c>
      <c r="G472" s="234">
        <f>SUMIF('DS by Location'!$B$10:$B$957,'YOY Comparison DS'!B472,'DS by Location'!$G$10:$G$957)</f>
        <v>536966.78</v>
      </c>
      <c r="H472" s="234">
        <f>SUMIF('DS by Location'!$B$10:$B$957,'YOY Comparison DS'!$B472,'DS by Location'!$H$10:$H$957)+SUMIF('DS by Location'!$B$10:$B$957,'YOY Comparison DS'!$B472,'DS by Location'!$I$10:$I$957)+SUMIF('DS by Location'!$B$10:$B$957,'YOY Comparison DS'!$B472,'DS by Location'!$J$10:$J$957)</f>
        <v>0</v>
      </c>
      <c r="I472" s="245">
        <f t="shared" si="22"/>
        <v>0</v>
      </c>
      <c r="K472" s="234" t="e">
        <f t="shared" si="23"/>
        <v>#REF!</v>
      </c>
      <c r="T472" s="39"/>
    </row>
    <row r="473" spans="1:20" x14ac:dyDescent="0.25">
      <c r="A473" t="s">
        <v>1381</v>
      </c>
      <c r="B473">
        <v>5639</v>
      </c>
      <c r="C473" s="234" t="e">
        <f>SUMIF(#REF!,'YOY Comparison DS'!B473,#REF!)</f>
        <v>#REF!</v>
      </c>
      <c r="D473" s="234" t="e">
        <f>SUMIF(#REF!,'YOY Comparison DS'!$B473,#REF!)+SUMIF(#REF!,'YOY Comparison DS'!$B473,#REF!)+SUMIF(#REF!,'YOY Comparison DS'!$B473,#REF!)</f>
        <v>#REF!</v>
      </c>
      <c r="E473" s="245" t="e">
        <f t="shared" si="21"/>
        <v>#REF!</v>
      </c>
      <c r="G473" s="234">
        <f>SUMIF('DS by Location'!$B$10:$B$957,'YOY Comparison DS'!B473,'DS by Location'!$G$10:$G$957)</f>
        <v>4038610.3600000003</v>
      </c>
      <c r="H473" s="234">
        <f>SUMIF('DS by Location'!$B$10:$B$957,'YOY Comparison DS'!$B473,'DS by Location'!$H$10:$H$957)+SUMIF('DS by Location'!$B$10:$B$957,'YOY Comparison DS'!$B473,'DS by Location'!$I$10:$I$957)+SUMIF('DS by Location'!$B$10:$B$957,'YOY Comparison DS'!$B473,'DS by Location'!$J$10:$J$957)</f>
        <v>0</v>
      </c>
      <c r="I473" s="245">
        <f t="shared" si="22"/>
        <v>0</v>
      </c>
      <c r="K473" s="234" t="e">
        <f t="shared" si="23"/>
        <v>#REF!</v>
      </c>
      <c r="T473" s="39"/>
    </row>
    <row r="474" spans="1:20" x14ac:dyDescent="0.25">
      <c r="A474" t="s">
        <v>1382</v>
      </c>
      <c r="B474">
        <v>5640</v>
      </c>
      <c r="C474" s="234" t="e">
        <f>SUMIF(#REF!,'YOY Comparison DS'!B474,#REF!)</f>
        <v>#REF!</v>
      </c>
      <c r="D474" s="234" t="e">
        <f>SUMIF(#REF!,'YOY Comparison DS'!$B474,#REF!)+SUMIF(#REF!,'YOY Comparison DS'!$B474,#REF!)+SUMIF(#REF!,'YOY Comparison DS'!$B474,#REF!)</f>
        <v>#REF!</v>
      </c>
      <c r="E474" s="245" t="e">
        <f t="shared" si="21"/>
        <v>#REF!</v>
      </c>
      <c r="G474" s="234">
        <f>SUMIF('DS by Location'!$B$10:$B$957,'YOY Comparison DS'!B474,'DS by Location'!$G$10:$G$957)</f>
        <v>6769937.0600000052</v>
      </c>
      <c r="H474" s="234">
        <f>SUMIF('DS by Location'!$B$10:$B$957,'YOY Comparison DS'!$B474,'DS by Location'!$H$10:$H$957)+SUMIF('DS by Location'!$B$10:$B$957,'YOY Comparison DS'!$B474,'DS by Location'!$I$10:$I$957)+SUMIF('DS by Location'!$B$10:$B$957,'YOY Comparison DS'!$B474,'DS by Location'!$J$10:$J$957)</f>
        <v>0</v>
      </c>
      <c r="I474" s="245">
        <f t="shared" si="22"/>
        <v>0</v>
      </c>
      <c r="K474" s="234" t="e">
        <f t="shared" si="23"/>
        <v>#REF!</v>
      </c>
      <c r="T474" s="39"/>
    </row>
    <row r="475" spans="1:20" x14ac:dyDescent="0.25">
      <c r="A475" t="s">
        <v>1383</v>
      </c>
      <c r="B475">
        <v>5641</v>
      </c>
      <c r="C475" s="234" t="e">
        <f>SUMIF(#REF!,'YOY Comparison DS'!B475,#REF!)</f>
        <v>#REF!</v>
      </c>
      <c r="D475" s="234" t="e">
        <f>SUMIF(#REF!,'YOY Comparison DS'!$B475,#REF!)+SUMIF(#REF!,'YOY Comparison DS'!$B475,#REF!)+SUMIF(#REF!,'YOY Comparison DS'!$B475,#REF!)</f>
        <v>#REF!</v>
      </c>
      <c r="E475" s="245" t="e">
        <f t="shared" si="21"/>
        <v>#REF!</v>
      </c>
      <c r="G475" s="234">
        <f>SUMIF('DS by Location'!$B$10:$B$957,'YOY Comparison DS'!B475,'DS by Location'!$G$10:$G$957)</f>
        <v>2385530.25</v>
      </c>
      <c r="H475" s="234">
        <f>SUMIF('DS by Location'!$B$10:$B$957,'YOY Comparison DS'!$B475,'DS by Location'!$H$10:$H$957)+SUMIF('DS by Location'!$B$10:$B$957,'YOY Comparison DS'!$B475,'DS by Location'!$I$10:$I$957)+SUMIF('DS by Location'!$B$10:$B$957,'YOY Comparison DS'!$B475,'DS by Location'!$J$10:$J$957)</f>
        <v>0</v>
      </c>
      <c r="I475" s="245">
        <f t="shared" si="22"/>
        <v>0</v>
      </c>
      <c r="K475" s="234" t="e">
        <f t="shared" si="23"/>
        <v>#REF!</v>
      </c>
      <c r="T475" s="39"/>
    </row>
    <row r="476" spans="1:20" x14ac:dyDescent="0.25">
      <c r="A476" t="s">
        <v>1384</v>
      </c>
      <c r="B476">
        <v>5644</v>
      </c>
      <c r="C476" s="234" t="e">
        <f>SUMIF(#REF!,'YOY Comparison DS'!B476,#REF!)</f>
        <v>#REF!</v>
      </c>
      <c r="D476" s="234" t="e">
        <f>SUMIF(#REF!,'YOY Comparison DS'!$B476,#REF!)+SUMIF(#REF!,'YOY Comparison DS'!$B476,#REF!)+SUMIF(#REF!,'YOY Comparison DS'!$B476,#REF!)</f>
        <v>#REF!</v>
      </c>
      <c r="E476" s="245" t="e">
        <f t="shared" si="21"/>
        <v>#REF!</v>
      </c>
      <c r="G476" s="234">
        <f>SUMIF('DS by Location'!$B$10:$B$957,'YOY Comparison DS'!B476,'DS by Location'!$G$10:$G$957)</f>
        <v>1430734.46</v>
      </c>
      <c r="H476" s="234">
        <f>SUMIF('DS by Location'!$B$10:$B$957,'YOY Comparison DS'!$B476,'DS by Location'!$H$10:$H$957)+SUMIF('DS by Location'!$B$10:$B$957,'YOY Comparison DS'!$B476,'DS by Location'!$I$10:$I$957)+SUMIF('DS by Location'!$B$10:$B$957,'YOY Comparison DS'!$B476,'DS by Location'!$J$10:$J$957)</f>
        <v>0</v>
      </c>
      <c r="I476" s="245">
        <f t="shared" si="22"/>
        <v>0</v>
      </c>
      <c r="K476" s="234" t="e">
        <f t="shared" si="23"/>
        <v>#REF!</v>
      </c>
      <c r="T476" s="39"/>
    </row>
    <row r="477" spans="1:20" x14ac:dyDescent="0.25">
      <c r="A477" t="s">
        <v>1385</v>
      </c>
      <c r="B477">
        <v>5645</v>
      </c>
      <c r="C477" s="234" t="e">
        <f>SUMIF(#REF!,'YOY Comparison DS'!B477,#REF!)</f>
        <v>#REF!</v>
      </c>
      <c r="D477" s="234" t="e">
        <f>SUMIF(#REF!,'YOY Comparison DS'!$B477,#REF!)+SUMIF(#REF!,'YOY Comparison DS'!$B477,#REF!)+SUMIF(#REF!,'YOY Comparison DS'!$B477,#REF!)</f>
        <v>#REF!</v>
      </c>
      <c r="E477" s="245" t="e">
        <f t="shared" si="21"/>
        <v>#REF!</v>
      </c>
      <c r="G477" s="234">
        <f>SUMIF('DS by Location'!$B$10:$B$957,'YOY Comparison DS'!B477,'DS by Location'!$G$10:$G$957)</f>
        <v>8907171.4999999944</v>
      </c>
      <c r="H477" s="234">
        <f>SUMIF('DS by Location'!$B$10:$B$957,'YOY Comparison DS'!$B477,'DS by Location'!$H$10:$H$957)+SUMIF('DS by Location'!$B$10:$B$957,'YOY Comparison DS'!$B477,'DS by Location'!$I$10:$I$957)+SUMIF('DS by Location'!$B$10:$B$957,'YOY Comparison DS'!$B477,'DS by Location'!$J$10:$J$957)</f>
        <v>0</v>
      </c>
      <c r="I477" s="245">
        <f t="shared" si="22"/>
        <v>0</v>
      </c>
      <c r="K477" s="234" t="e">
        <f t="shared" si="23"/>
        <v>#REF!</v>
      </c>
      <c r="T477" s="39"/>
    </row>
    <row r="478" spans="1:20" x14ac:dyDescent="0.25">
      <c r="A478" t="s">
        <v>857</v>
      </c>
      <c r="B478">
        <v>5646</v>
      </c>
      <c r="C478" s="234" t="e">
        <f>SUMIF(#REF!,'YOY Comparison DS'!B478,#REF!)</f>
        <v>#REF!</v>
      </c>
      <c r="D478" s="234" t="e">
        <f>SUMIF(#REF!,'YOY Comparison DS'!$B478,#REF!)+SUMIF(#REF!,'YOY Comparison DS'!$B478,#REF!)+SUMIF(#REF!,'YOY Comparison DS'!$B478,#REF!)</f>
        <v>#REF!</v>
      </c>
      <c r="E478" s="245" t="e">
        <f t="shared" si="21"/>
        <v>#REF!</v>
      </c>
      <c r="G478" s="234">
        <f>SUMIF('DS by Location'!$B$10:$B$957,'YOY Comparison DS'!B478,'DS by Location'!$G$10:$G$957)</f>
        <v>1014201.78</v>
      </c>
      <c r="H478" s="234">
        <f>SUMIF('DS by Location'!$B$10:$B$957,'YOY Comparison DS'!$B478,'DS by Location'!$H$10:$H$957)+SUMIF('DS by Location'!$B$10:$B$957,'YOY Comparison DS'!$B478,'DS by Location'!$I$10:$I$957)+SUMIF('DS by Location'!$B$10:$B$957,'YOY Comparison DS'!$B478,'DS by Location'!$J$10:$J$957)</f>
        <v>0</v>
      </c>
      <c r="I478" s="245">
        <f t="shared" si="22"/>
        <v>0</v>
      </c>
      <c r="K478" s="234" t="e">
        <f t="shared" si="23"/>
        <v>#REF!</v>
      </c>
      <c r="T478" s="39"/>
    </row>
    <row r="479" spans="1:20" x14ac:dyDescent="0.25">
      <c r="A479" t="s">
        <v>1386</v>
      </c>
      <c r="B479">
        <v>5647</v>
      </c>
      <c r="C479" s="234" t="e">
        <f>SUMIF(#REF!,'YOY Comparison DS'!B479,#REF!)</f>
        <v>#REF!</v>
      </c>
      <c r="D479" s="234" t="e">
        <f>SUMIF(#REF!,'YOY Comparison DS'!$B479,#REF!)+SUMIF(#REF!,'YOY Comparison DS'!$B479,#REF!)+SUMIF(#REF!,'YOY Comparison DS'!$B479,#REF!)</f>
        <v>#REF!</v>
      </c>
      <c r="E479" s="245" t="e">
        <f t="shared" si="21"/>
        <v>#REF!</v>
      </c>
      <c r="G479" s="234">
        <f>SUMIF('DS by Location'!$B$10:$B$957,'YOY Comparison DS'!B479,'DS by Location'!$G$10:$G$957)</f>
        <v>644639.06000000006</v>
      </c>
      <c r="H479" s="234">
        <f>SUMIF('DS by Location'!$B$10:$B$957,'YOY Comparison DS'!$B479,'DS by Location'!$H$10:$H$957)+SUMIF('DS by Location'!$B$10:$B$957,'YOY Comparison DS'!$B479,'DS by Location'!$I$10:$I$957)+SUMIF('DS by Location'!$B$10:$B$957,'YOY Comparison DS'!$B479,'DS by Location'!$J$10:$J$957)</f>
        <v>0</v>
      </c>
      <c r="I479" s="245">
        <f t="shared" si="22"/>
        <v>0</v>
      </c>
      <c r="K479" s="234" t="e">
        <f t="shared" si="23"/>
        <v>#REF!</v>
      </c>
      <c r="T479" s="39"/>
    </row>
    <row r="480" spans="1:20" x14ac:dyDescent="0.25">
      <c r="A480" t="s">
        <v>1387</v>
      </c>
      <c r="B480">
        <v>5648</v>
      </c>
      <c r="C480" s="234" t="e">
        <f>SUMIF(#REF!,'YOY Comparison DS'!B480,#REF!)</f>
        <v>#REF!</v>
      </c>
      <c r="D480" s="234" t="e">
        <f>SUMIF(#REF!,'YOY Comparison DS'!$B480,#REF!)+SUMIF(#REF!,'YOY Comparison DS'!$B480,#REF!)+SUMIF(#REF!,'YOY Comparison DS'!$B480,#REF!)</f>
        <v>#REF!</v>
      </c>
      <c r="E480" s="245" t="e">
        <f t="shared" si="21"/>
        <v>#REF!</v>
      </c>
      <c r="G480" s="234">
        <f>SUMIF('DS by Location'!$B$10:$B$957,'YOY Comparison DS'!B480,'DS by Location'!$G$10:$G$957)</f>
        <v>12939016.92000002</v>
      </c>
      <c r="H480" s="234">
        <f>SUMIF('DS by Location'!$B$10:$B$957,'YOY Comparison DS'!$B480,'DS by Location'!$H$10:$H$957)+SUMIF('DS by Location'!$B$10:$B$957,'YOY Comparison DS'!$B480,'DS by Location'!$I$10:$I$957)+SUMIF('DS by Location'!$B$10:$B$957,'YOY Comparison DS'!$B480,'DS by Location'!$J$10:$J$957)</f>
        <v>0</v>
      </c>
      <c r="I480" s="245">
        <f t="shared" si="22"/>
        <v>0</v>
      </c>
      <c r="K480" s="234" t="e">
        <f t="shared" si="23"/>
        <v>#REF!</v>
      </c>
      <c r="T480" s="39"/>
    </row>
    <row r="481" spans="1:20" x14ac:dyDescent="0.25">
      <c r="A481" t="s">
        <v>1388</v>
      </c>
      <c r="B481">
        <v>5650</v>
      </c>
      <c r="C481" s="234" t="e">
        <f>SUMIF(#REF!,'YOY Comparison DS'!B481,#REF!)</f>
        <v>#REF!</v>
      </c>
      <c r="D481" s="234" t="e">
        <f>SUMIF(#REF!,'YOY Comparison DS'!$B481,#REF!)+SUMIF(#REF!,'YOY Comparison DS'!$B481,#REF!)+SUMIF(#REF!,'YOY Comparison DS'!$B481,#REF!)</f>
        <v>#REF!</v>
      </c>
      <c r="E481" s="245" t="e">
        <f t="shared" si="21"/>
        <v>#REF!</v>
      </c>
      <c r="G481" s="234">
        <f>SUMIF('DS by Location'!$B$10:$B$957,'YOY Comparison DS'!B481,'DS by Location'!$G$10:$G$957)</f>
        <v>374159.85000000003</v>
      </c>
      <c r="H481" s="234">
        <f>SUMIF('DS by Location'!$B$10:$B$957,'YOY Comparison DS'!$B481,'DS by Location'!$H$10:$H$957)+SUMIF('DS by Location'!$B$10:$B$957,'YOY Comparison DS'!$B481,'DS by Location'!$I$10:$I$957)+SUMIF('DS by Location'!$B$10:$B$957,'YOY Comparison DS'!$B481,'DS by Location'!$J$10:$J$957)</f>
        <v>0</v>
      </c>
      <c r="I481" s="245">
        <f t="shared" si="22"/>
        <v>0</v>
      </c>
      <c r="K481" s="234" t="e">
        <f t="shared" si="23"/>
        <v>#REF!</v>
      </c>
      <c r="T481" s="39"/>
    </row>
    <row r="482" spans="1:20" x14ac:dyDescent="0.25">
      <c r="A482" t="s">
        <v>858</v>
      </c>
      <c r="B482">
        <v>5652</v>
      </c>
      <c r="C482" s="234" t="e">
        <f>SUMIF(#REF!,'YOY Comparison DS'!B482,#REF!)</f>
        <v>#REF!</v>
      </c>
      <c r="D482" s="234" t="e">
        <f>SUMIF(#REF!,'YOY Comparison DS'!$B482,#REF!)+SUMIF(#REF!,'YOY Comparison DS'!$B482,#REF!)+SUMIF(#REF!,'YOY Comparison DS'!$B482,#REF!)</f>
        <v>#REF!</v>
      </c>
      <c r="E482" s="245" t="e">
        <f t="shared" si="21"/>
        <v>#REF!</v>
      </c>
      <c r="G482" s="234">
        <f>SUMIF('DS by Location'!$B$10:$B$957,'YOY Comparison DS'!B482,'DS by Location'!$G$10:$G$957)</f>
        <v>1430979.6600000001</v>
      </c>
      <c r="H482" s="234">
        <f>SUMIF('DS by Location'!$B$10:$B$957,'YOY Comparison DS'!$B482,'DS by Location'!$H$10:$H$957)+SUMIF('DS by Location'!$B$10:$B$957,'YOY Comparison DS'!$B482,'DS by Location'!$I$10:$I$957)+SUMIF('DS by Location'!$B$10:$B$957,'YOY Comparison DS'!$B482,'DS by Location'!$J$10:$J$957)</f>
        <v>0</v>
      </c>
      <c r="I482" s="245">
        <f t="shared" si="22"/>
        <v>0</v>
      </c>
      <c r="K482" s="234" t="e">
        <f t="shared" si="23"/>
        <v>#REF!</v>
      </c>
      <c r="T482" s="35"/>
    </row>
    <row r="483" spans="1:20" x14ac:dyDescent="0.25">
      <c r="A483" t="s">
        <v>1389</v>
      </c>
      <c r="B483">
        <v>5653</v>
      </c>
      <c r="C483" s="234" t="e">
        <f>SUMIF(#REF!,'YOY Comparison DS'!B483,#REF!)</f>
        <v>#REF!</v>
      </c>
      <c r="D483" s="234" t="e">
        <f>SUMIF(#REF!,'YOY Comparison DS'!$B483,#REF!)+SUMIF(#REF!,'YOY Comparison DS'!$B483,#REF!)+SUMIF(#REF!,'YOY Comparison DS'!$B483,#REF!)</f>
        <v>#REF!</v>
      </c>
      <c r="E483" s="245" t="e">
        <f t="shared" si="21"/>
        <v>#REF!</v>
      </c>
      <c r="G483" s="234">
        <f>SUMIF('DS by Location'!$B$10:$B$957,'YOY Comparison DS'!B483,'DS by Location'!$G$10:$G$957)</f>
        <v>1609928.9000000001</v>
      </c>
      <c r="H483" s="234">
        <f>SUMIF('DS by Location'!$B$10:$B$957,'YOY Comparison DS'!$B483,'DS by Location'!$H$10:$H$957)+SUMIF('DS by Location'!$B$10:$B$957,'YOY Comparison DS'!$B483,'DS by Location'!$I$10:$I$957)+SUMIF('DS by Location'!$B$10:$B$957,'YOY Comparison DS'!$B483,'DS by Location'!$J$10:$J$957)</f>
        <v>0</v>
      </c>
      <c r="I483" s="245">
        <f t="shared" si="22"/>
        <v>0</v>
      </c>
      <c r="K483" s="234" t="e">
        <f t="shared" si="23"/>
        <v>#REF!</v>
      </c>
      <c r="T483" s="39"/>
    </row>
    <row r="484" spans="1:20" x14ac:dyDescent="0.25">
      <c r="A484" t="s">
        <v>1390</v>
      </c>
      <c r="B484">
        <v>5654</v>
      </c>
      <c r="C484" s="234" t="e">
        <f>SUMIF(#REF!,'YOY Comparison DS'!B484,#REF!)</f>
        <v>#REF!</v>
      </c>
      <c r="D484" s="234" t="e">
        <f>SUMIF(#REF!,'YOY Comparison DS'!$B484,#REF!)+SUMIF(#REF!,'YOY Comparison DS'!$B484,#REF!)+SUMIF(#REF!,'YOY Comparison DS'!$B484,#REF!)</f>
        <v>#REF!</v>
      </c>
      <c r="E484" s="245" t="e">
        <f t="shared" si="21"/>
        <v>#REF!</v>
      </c>
      <c r="G484" s="234">
        <f>SUMIF('DS by Location'!$B$10:$B$957,'YOY Comparison DS'!B484,'DS by Location'!$G$10:$G$957)</f>
        <v>4559527.9200000009</v>
      </c>
      <c r="H484" s="234">
        <f>SUMIF('DS by Location'!$B$10:$B$957,'YOY Comparison DS'!$B484,'DS by Location'!$H$10:$H$957)+SUMIF('DS by Location'!$B$10:$B$957,'YOY Comparison DS'!$B484,'DS by Location'!$I$10:$I$957)+SUMIF('DS by Location'!$B$10:$B$957,'YOY Comparison DS'!$B484,'DS by Location'!$J$10:$J$957)</f>
        <v>0</v>
      </c>
      <c r="I484" s="245">
        <f t="shared" si="22"/>
        <v>0</v>
      </c>
      <c r="K484" s="234" t="e">
        <f t="shared" si="23"/>
        <v>#REF!</v>
      </c>
      <c r="T484" s="39"/>
    </row>
    <row r="485" spans="1:20" x14ac:dyDescent="0.25">
      <c r="A485" t="s">
        <v>1391</v>
      </c>
      <c r="B485">
        <v>5655</v>
      </c>
      <c r="C485" s="234" t="e">
        <f>SUMIF(#REF!,'YOY Comparison DS'!B485,#REF!)</f>
        <v>#REF!</v>
      </c>
      <c r="D485" s="234" t="e">
        <f>SUMIF(#REF!,'YOY Comparison DS'!$B485,#REF!)+SUMIF(#REF!,'YOY Comparison DS'!$B485,#REF!)+SUMIF(#REF!,'YOY Comparison DS'!$B485,#REF!)</f>
        <v>#REF!</v>
      </c>
      <c r="E485" s="245" t="e">
        <f t="shared" si="21"/>
        <v>#REF!</v>
      </c>
      <c r="G485" s="234">
        <f>SUMIF('DS by Location'!$B$10:$B$957,'YOY Comparison DS'!B485,'DS by Location'!$G$10:$G$957)</f>
        <v>7040424.3999999939</v>
      </c>
      <c r="H485" s="234">
        <f>SUMIF('DS by Location'!$B$10:$B$957,'YOY Comparison DS'!$B485,'DS by Location'!$H$10:$H$957)+SUMIF('DS by Location'!$B$10:$B$957,'YOY Comparison DS'!$B485,'DS by Location'!$I$10:$I$957)+SUMIF('DS by Location'!$B$10:$B$957,'YOY Comparison DS'!$B485,'DS by Location'!$J$10:$J$957)</f>
        <v>0</v>
      </c>
      <c r="I485" s="245">
        <f t="shared" si="22"/>
        <v>0</v>
      </c>
      <c r="K485" s="234" t="e">
        <f t="shared" si="23"/>
        <v>#REF!</v>
      </c>
      <c r="T485" s="39"/>
    </row>
    <row r="486" spans="1:20" x14ac:dyDescent="0.25">
      <c r="A486" t="s">
        <v>1392</v>
      </c>
      <c r="B486">
        <v>5656</v>
      </c>
      <c r="C486" s="234" t="e">
        <f>SUMIF(#REF!,'YOY Comparison DS'!B486,#REF!)</f>
        <v>#REF!</v>
      </c>
      <c r="D486" s="234" t="e">
        <f>SUMIF(#REF!,'YOY Comparison DS'!$B486,#REF!)+SUMIF(#REF!,'YOY Comparison DS'!$B486,#REF!)+SUMIF(#REF!,'YOY Comparison DS'!$B486,#REF!)</f>
        <v>#REF!</v>
      </c>
      <c r="E486" s="245" t="e">
        <f t="shared" si="21"/>
        <v>#REF!</v>
      </c>
      <c r="G486" s="234">
        <f>SUMIF('DS by Location'!$B$10:$B$957,'YOY Comparison DS'!B486,'DS by Location'!$G$10:$G$957)</f>
        <v>4726558.8100000024</v>
      </c>
      <c r="H486" s="234">
        <f>SUMIF('DS by Location'!$B$10:$B$957,'YOY Comparison DS'!$B486,'DS by Location'!$H$10:$H$957)+SUMIF('DS by Location'!$B$10:$B$957,'YOY Comparison DS'!$B486,'DS by Location'!$I$10:$I$957)+SUMIF('DS by Location'!$B$10:$B$957,'YOY Comparison DS'!$B486,'DS by Location'!$J$10:$J$957)</f>
        <v>0</v>
      </c>
      <c r="I486" s="245">
        <f t="shared" si="22"/>
        <v>0</v>
      </c>
      <c r="K486" s="234" t="e">
        <f t="shared" si="23"/>
        <v>#REF!</v>
      </c>
      <c r="T486" s="39"/>
    </row>
    <row r="487" spans="1:20" x14ac:dyDescent="0.25">
      <c r="A487" t="s">
        <v>1393</v>
      </c>
      <c r="B487">
        <v>5657</v>
      </c>
      <c r="C487" s="234" t="e">
        <f>SUMIF(#REF!,'YOY Comparison DS'!B487,#REF!)</f>
        <v>#REF!</v>
      </c>
      <c r="D487" s="234" t="e">
        <f>SUMIF(#REF!,'YOY Comparison DS'!$B487,#REF!)+SUMIF(#REF!,'YOY Comparison DS'!$B487,#REF!)+SUMIF(#REF!,'YOY Comparison DS'!$B487,#REF!)</f>
        <v>#REF!</v>
      </c>
      <c r="E487" s="245" t="e">
        <f t="shared" si="21"/>
        <v>#REF!</v>
      </c>
      <c r="G487" s="234">
        <f>SUMIF('DS by Location'!$B$10:$B$957,'YOY Comparison DS'!B487,'DS by Location'!$G$10:$G$957)</f>
        <v>882.21</v>
      </c>
      <c r="H487" s="234">
        <f>SUMIF('DS by Location'!$B$10:$B$957,'YOY Comparison DS'!$B487,'DS by Location'!$H$10:$H$957)+SUMIF('DS by Location'!$B$10:$B$957,'YOY Comparison DS'!$B487,'DS by Location'!$I$10:$I$957)+SUMIF('DS by Location'!$B$10:$B$957,'YOY Comparison DS'!$B487,'DS by Location'!$J$10:$J$957)</f>
        <v>0</v>
      </c>
      <c r="I487" s="245">
        <f t="shared" si="22"/>
        <v>0</v>
      </c>
      <c r="K487" s="234" t="e">
        <f t="shared" si="23"/>
        <v>#REF!</v>
      </c>
      <c r="T487" s="39"/>
    </row>
    <row r="488" spans="1:20" x14ac:dyDescent="0.25">
      <c r="A488" t="s">
        <v>1394</v>
      </c>
      <c r="B488">
        <v>5658</v>
      </c>
      <c r="C488" s="234" t="e">
        <f>SUMIF(#REF!,'YOY Comparison DS'!B488,#REF!)</f>
        <v>#REF!</v>
      </c>
      <c r="D488" s="234" t="e">
        <f>SUMIF(#REF!,'YOY Comparison DS'!$B488,#REF!)+SUMIF(#REF!,'YOY Comparison DS'!$B488,#REF!)+SUMIF(#REF!,'YOY Comparison DS'!$B488,#REF!)</f>
        <v>#REF!</v>
      </c>
      <c r="E488" s="245" t="e">
        <f t="shared" si="21"/>
        <v>#REF!</v>
      </c>
      <c r="G488" s="234">
        <f>SUMIF('DS by Location'!$B$10:$B$957,'YOY Comparison DS'!B488,'DS by Location'!$G$10:$G$957)</f>
        <v>1170861.6099999999</v>
      </c>
      <c r="H488" s="234">
        <f>SUMIF('DS by Location'!$B$10:$B$957,'YOY Comparison DS'!$B488,'DS by Location'!$H$10:$H$957)+SUMIF('DS by Location'!$B$10:$B$957,'YOY Comparison DS'!$B488,'DS by Location'!$I$10:$I$957)+SUMIF('DS by Location'!$B$10:$B$957,'YOY Comparison DS'!$B488,'DS by Location'!$J$10:$J$957)</f>
        <v>0</v>
      </c>
      <c r="I488" s="245">
        <f t="shared" si="22"/>
        <v>0</v>
      </c>
      <c r="K488" s="234" t="e">
        <f t="shared" si="23"/>
        <v>#REF!</v>
      </c>
      <c r="T488" s="35"/>
    </row>
    <row r="489" spans="1:20" x14ac:dyDescent="0.25">
      <c r="A489" t="s">
        <v>1395</v>
      </c>
      <c r="B489">
        <v>5659</v>
      </c>
      <c r="C489" s="234" t="e">
        <f>SUMIF(#REF!,'YOY Comparison DS'!B489,#REF!)</f>
        <v>#REF!</v>
      </c>
      <c r="D489" s="234" t="e">
        <f>SUMIF(#REF!,'YOY Comparison DS'!$B489,#REF!)+SUMIF(#REF!,'YOY Comparison DS'!$B489,#REF!)+SUMIF(#REF!,'YOY Comparison DS'!$B489,#REF!)</f>
        <v>#REF!</v>
      </c>
      <c r="E489" s="245" t="e">
        <f t="shared" si="21"/>
        <v>#REF!</v>
      </c>
      <c r="G489" s="234">
        <f>SUMIF('DS by Location'!$B$10:$B$957,'YOY Comparison DS'!B489,'DS by Location'!$G$10:$G$957)</f>
        <v>6486512.8900000071</v>
      </c>
      <c r="H489" s="234">
        <f>SUMIF('DS by Location'!$B$10:$B$957,'YOY Comparison DS'!$B489,'DS by Location'!$H$10:$H$957)+SUMIF('DS by Location'!$B$10:$B$957,'YOY Comparison DS'!$B489,'DS by Location'!$I$10:$I$957)+SUMIF('DS by Location'!$B$10:$B$957,'YOY Comparison DS'!$B489,'DS by Location'!$J$10:$J$957)</f>
        <v>0</v>
      </c>
      <c r="I489" s="245">
        <f t="shared" si="22"/>
        <v>0</v>
      </c>
      <c r="K489" s="234" t="e">
        <f t="shared" si="23"/>
        <v>#REF!</v>
      </c>
      <c r="T489" s="39"/>
    </row>
    <row r="490" spans="1:20" x14ac:dyDescent="0.25">
      <c r="A490" t="s">
        <v>1396</v>
      </c>
      <c r="B490">
        <v>5661</v>
      </c>
      <c r="C490" s="234" t="e">
        <f>SUMIF(#REF!,'YOY Comparison DS'!B490,#REF!)</f>
        <v>#REF!</v>
      </c>
      <c r="D490" s="234" t="e">
        <f>SUMIF(#REF!,'YOY Comparison DS'!$B490,#REF!)+SUMIF(#REF!,'YOY Comparison DS'!$B490,#REF!)+SUMIF(#REF!,'YOY Comparison DS'!$B490,#REF!)</f>
        <v>#REF!</v>
      </c>
      <c r="E490" s="245" t="e">
        <f t="shared" si="21"/>
        <v>#REF!</v>
      </c>
      <c r="G490" s="234">
        <f>SUMIF('DS by Location'!$B$10:$B$957,'YOY Comparison DS'!B490,'DS by Location'!$G$10:$G$957)</f>
        <v>3700863.5199999982</v>
      </c>
      <c r="H490" s="234">
        <f>SUMIF('DS by Location'!$B$10:$B$957,'YOY Comparison DS'!$B490,'DS by Location'!$H$10:$H$957)+SUMIF('DS by Location'!$B$10:$B$957,'YOY Comparison DS'!$B490,'DS by Location'!$I$10:$I$957)+SUMIF('DS by Location'!$B$10:$B$957,'YOY Comparison DS'!$B490,'DS by Location'!$J$10:$J$957)</f>
        <v>0</v>
      </c>
      <c r="I490" s="245">
        <f t="shared" si="22"/>
        <v>0</v>
      </c>
      <c r="K490" s="234" t="e">
        <f t="shared" si="23"/>
        <v>#REF!</v>
      </c>
      <c r="T490" s="39"/>
    </row>
    <row r="491" spans="1:20" x14ac:dyDescent="0.25">
      <c r="A491" t="s">
        <v>1397</v>
      </c>
      <c r="B491">
        <v>5662</v>
      </c>
      <c r="C491" s="234" t="e">
        <f>SUMIF(#REF!,'YOY Comparison DS'!B491,#REF!)</f>
        <v>#REF!</v>
      </c>
      <c r="D491" s="234" t="e">
        <f>SUMIF(#REF!,'YOY Comparison DS'!$B491,#REF!)+SUMIF(#REF!,'YOY Comparison DS'!$B491,#REF!)+SUMIF(#REF!,'YOY Comparison DS'!$B491,#REF!)</f>
        <v>#REF!</v>
      </c>
      <c r="E491" s="245" t="e">
        <f t="shared" si="21"/>
        <v>#REF!</v>
      </c>
      <c r="G491" s="234">
        <f>SUMIF('DS by Location'!$B$10:$B$957,'YOY Comparison DS'!B491,'DS by Location'!$G$10:$G$957)</f>
        <v>235773.68000000002</v>
      </c>
      <c r="H491" s="234">
        <f>SUMIF('DS by Location'!$B$10:$B$957,'YOY Comparison DS'!$B491,'DS by Location'!$H$10:$H$957)+SUMIF('DS by Location'!$B$10:$B$957,'YOY Comparison DS'!$B491,'DS by Location'!$I$10:$I$957)+SUMIF('DS by Location'!$B$10:$B$957,'YOY Comparison DS'!$B491,'DS by Location'!$J$10:$J$957)</f>
        <v>0</v>
      </c>
      <c r="I491" s="245">
        <f t="shared" si="22"/>
        <v>0</v>
      </c>
      <c r="K491" s="234" t="e">
        <f t="shared" si="23"/>
        <v>#REF!</v>
      </c>
      <c r="T491" s="39"/>
    </row>
    <row r="492" spans="1:20" x14ac:dyDescent="0.25">
      <c r="A492" t="s">
        <v>1398</v>
      </c>
      <c r="B492">
        <v>5663</v>
      </c>
      <c r="C492" s="234" t="e">
        <f>SUMIF(#REF!,'YOY Comparison DS'!B492,#REF!)</f>
        <v>#REF!</v>
      </c>
      <c r="D492" s="234" t="e">
        <f>SUMIF(#REF!,'YOY Comparison DS'!$B492,#REF!)+SUMIF(#REF!,'YOY Comparison DS'!$B492,#REF!)+SUMIF(#REF!,'YOY Comparison DS'!$B492,#REF!)</f>
        <v>#REF!</v>
      </c>
      <c r="E492" s="245" t="e">
        <f t="shared" si="21"/>
        <v>#REF!</v>
      </c>
      <c r="G492" s="234">
        <f>SUMIF('DS by Location'!$B$10:$B$957,'YOY Comparison DS'!B492,'DS by Location'!$G$10:$G$957)</f>
        <v>9600628.4500000142</v>
      </c>
      <c r="H492" s="234">
        <f>SUMIF('DS by Location'!$B$10:$B$957,'YOY Comparison DS'!$B492,'DS by Location'!$H$10:$H$957)+SUMIF('DS by Location'!$B$10:$B$957,'YOY Comparison DS'!$B492,'DS by Location'!$I$10:$I$957)+SUMIF('DS by Location'!$B$10:$B$957,'YOY Comparison DS'!$B492,'DS by Location'!$J$10:$J$957)</f>
        <v>0</v>
      </c>
      <c r="I492" s="245">
        <f t="shared" si="22"/>
        <v>0</v>
      </c>
      <c r="K492" s="234" t="e">
        <f t="shared" si="23"/>
        <v>#REF!</v>
      </c>
      <c r="T492" s="39"/>
    </row>
    <row r="493" spans="1:20" x14ac:dyDescent="0.25">
      <c r="A493" t="s">
        <v>859</v>
      </c>
      <c r="B493">
        <v>5664</v>
      </c>
      <c r="C493" s="234" t="e">
        <f>SUMIF(#REF!,'YOY Comparison DS'!B493,#REF!)</f>
        <v>#REF!</v>
      </c>
      <c r="D493" s="234" t="e">
        <f>SUMIF(#REF!,'YOY Comparison DS'!$B493,#REF!)+SUMIF(#REF!,'YOY Comparison DS'!$B493,#REF!)+SUMIF(#REF!,'YOY Comparison DS'!$B493,#REF!)</f>
        <v>#REF!</v>
      </c>
      <c r="E493" s="245" t="e">
        <f t="shared" si="21"/>
        <v>#REF!</v>
      </c>
      <c r="G493" s="234">
        <f>SUMIF('DS by Location'!$B$10:$B$957,'YOY Comparison DS'!B493,'DS by Location'!$G$10:$G$957)</f>
        <v>5628175.5699999994</v>
      </c>
      <c r="H493" s="234">
        <f>SUMIF('DS by Location'!$B$10:$B$957,'YOY Comparison DS'!$B493,'DS by Location'!$H$10:$H$957)+SUMIF('DS by Location'!$B$10:$B$957,'YOY Comparison DS'!$B493,'DS by Location'!$I$10:$I$957)+SUMIF('DS by Location'!$B$10:$B$957,'YOY Comparison DS'!$B493,'DS by Location'!$J$10:$J$957)</f>
        <v>0</v>
      </c>
      <c r="I493" s="245">
        <f t="shared" si="22"/>
        <v>0</v>
      </c>
      <c r="K493" s="234" t="e">
        <f t="shared" si="23"/>
        <v>#REF!</v>
      </c>
      <c r="T493" s="39"/>
    </row>
    <row r="494" spans="1:20" x14ac:dyDescent="0.25">
      <c r="A494" t="s">
        <v>1399</v>
      </c>
      <c r="B494">
        <v>5665</v>
      </c>
      <c r="C494" s="234" t="e">
        <f>SUMIF(#REF!,'YOY Comparison DS'!B494,#REF!)</f>
        <v>#REF!</v>
      </c>
      <c r="D494" s="234" t="e">
        <f>SUMIF(#REF!,'YOY Comparison DS'!$B494,#REF!)+SUMIF(#REF!,'YOY Comparison DS'!$B494,#REF!)+SUMIF(#REF!,'YOY Comparison DS'!$B494,#REF!)</f>
        <v>#REF!</v>
      </c>
      <c r="E494" s="245" t="e">
        <f t="shared" si="21"/>
        <v>#REF!</v>
      </c>
      <c r="G494" s="234">
        <f>SUMIF('DS by Location'!$B$10:$B$957,'YOY Comparison DS'!B494,'DS by Location'!$G$10:$G$957)</f>
        <v>402835.55000000005</v>
      </c>
      <c r="H494" s="234">
        <f>SUMIF('DS by Location'!$B$10:$B$957,'YOY Comparison DS'!$B494,'DS by Location'!$H$10:$H$957)+SUMIF('DS by Location'!$B$10:$B$957,'YOY Comparison DS'!$B494,'DS by Location'!$I$10:$I$957)+SUMIF('DS by Location'!$B$10:$B$957,'YOY Comparison DS'!$B494,'DS by Location'!$J$10:$J$957)</f>
        <v>0</v>
      </c>
      <c r="I494" s="245">
        <f t="shared" si="22"/>
        <v>0</v>
      </c>
      <c r="K494" s="234" t="e">
        <f t="shared" si="23"/>
        <v>#REF!</v>
      </c>
      <c r="T494" s="39"/>
    </row>
    <row r="495" spans="1:20" x14ac:dyDescent="0.25">
      <c r="A495" t="s">
        <v>1400</v>
      </c>
      <c r="B495">
        <v>5667</v>
      </c>
      <c r="C495" s="234" t="e">
        <f>SUMIF(#REF!,'YOY Comparison DS'!B495,#REF!)</f>
        <v>#REF!</v>
      </c>
      <c r="D495" s="234" t="e">
        <f>SUMIF(#REF!,'YOY Comparison DS'!$B495,#REF!)+SUMIF(#REF!,'YOY Comparison DS'!$B495,#REF!)+SUMIF(#REF!,'YOY Comparison DS'!$B495,#REF!)</f>
        <v>#REF!</v>
      </c>
      <c r="E495" s="245" t="e">
        <f t="shared" si="21"/>
        <v>#REF!</v>
      </c>
      <c r="G495" s="234">
        <f>SUMIF('DS by Location'!$B$10:$B$957,'YOY Comparison DS'!B495,'DS by Location'!$G$10:$G$957)</f>
        <v>5514683.5699999975</v>
      </c>
      <c r="H495" s="234">
        <f>SUMIF('DS by Location'!$B$10:$B$957,'YOY Comparison DS'!$B495,'DS by Location'!$H$10:$H$957)+SUMIF('DS by Location'!$B$10:$B$957,'YOY Comparison DS'!$B495,'DS by Location'!$I$10:$I$957)+SUMIF('DS by Location'!$B$10:$B$957,'YOY Comparison DS'!$B495,'DS by Location'!$J$10:$J$957)</f>
        <v>0</v>
      </c>
      <c r="I495" s="245">
        <f t="shared" si="22"/>
        <v>0</v>
      </c>
      <c r="K495" s="234" t="e">
        <f t="shared" si="23"/>
        <v>#REF!</v>
      </c>
      <c r="T495" s="39"/>
    </row>
    <row r="496" spans="1:20" x14ac:dyDescent="0.25">
      <c r="A496" t="s">
        <v>1401</v>
      </c>
      <c r="B496">
        <v>5668</v>
      </c>
      <c r="C496" s="234" t="e">
        <f>SUMIF(#REF!,'YOY Comparison DS'!B496,#REF!)</f>
        <v>#REF!</v>
      </c>
      <c r="D496" s="234" t="e">
        <f>SUMIF(#REF!,'YOY Comparison DS'!$B496,#REF!)+SUMIF(#REF!,'YOY Comparison DS'!$B496,#REF!)+SUMIF(#REF!,'YOY Comparison DS'!$B496,#REF!)</f>
        <v>#REF!</v>
      </c>
      <c r="E496" s="245" t="e">
        <f t="shared" si="21"/>
        <v>#REF!</v>
      </c>
      <c r="G496" s="234">
        <f>SUMIF('DS by Location'!$B$10:$B$957,'YOY Comparison DS'!B496,'DS by Location'!$G$10:$G$957)</f>
        <v>144341.54000000004</v>
      </c>
      <c r="H496" s="234">
        <f>SUMIF('DS by Location'!$B$10:$B$957,'YOY Comparison DS'!$B496,'DS by Location'!$H$10:$H$957)+SUMIF('DS by Location'!$B$10:$B$957,'YOY Comparison DS'!$B496,'DS by Location'!$I$10:$I$957)+SUMIF('DS by Location'!$B$10:$B$957,'YOY Comparison DS'!$B496,'DS by Location'!$J$10:$J$957)</f>
        <v>0</v>
      </c>
      <c r="I496" s="245">
        <f t="shared" si="22"/>
        <v>0</v>
      </c>
      <c r="K496" s="234" t="e">
        <f t="shared" si="23"/>
        <v>#REF!</v>
      </c>
      <c r="T496" s="39"/>
    </row>
    <row r="497" spans="1:20" x14ac:dyDescent="0.25">
      <c r="A497" t="s">
        <v>1402</v>
      </c>
      <c r="B497">
        <v>5670</v>
      </c>
      <c r="C497" s="234" t="e">
        <f>SUMIF(#REF!,'YOY Comparison DS'!B497,#REF!)</f>
        <v>#REF!</v>
      </c>
      <c r="D497" s="234" t="e">
        <f>SUMIF(#REF!,'YOY Comparison DS'!$B497,#REF!)+SUMIF(#REF!,'YOY Comparison DS'!$B497,#REF!)+SUMIF(#REF!,'YOY Comparison DS'!$B497,#REF!)</f>
        <v>#REF!</v>
      </c>
      <c r="E497" s="245" t="e">
        <f t="shared" si="21"/>
        <v>#REF!</v>
      </c>
      <c r="G497" s="234">
        <f>SUMIF('DS by Location'!$B$10:$B$957,'YOY Comparison DS'!B497,'DS by Location'!$G$10:$G$957)</f>
        <v>5662860.7000000011</v>
      </c>
      <c r="H497" s="234">
        <f>SUMIF('DS by Location'!$B$10:$B$957,'YOY Comparison DS'!$B497,'DS by Location'!$H$10:$H$957)+SUMIF('DS by Location'!$B$10:$B$957,'YOY Comparison DS'!$B497,'DS by Location'!$I$10:$I$957)+SUMIF('DS by Location'!$B$10:$B$957,'YOY Comparison DS'!$B497,'DS by Location'!$J$10:$J$957)</f>
        <v>0</v>
      </c>
      <c r="I497" s="245">
        <f t="shared" si="22"/>
        <v>0</v>
      </c>
      <c r="K497" s="234" t="e">
        <f t="shared" si="23"/>
        <v>#REF!</v>
      </c>
      <c r="T497" s="39"/>
    </row>
    <row r="498" spans="1:20" x14ac:dyDescent="0.25">
      <c r="A498" t="s">
        <v>1403</v>
      </c>
      <c r="B498">
        <v>5672</v>
      </c>
      <c r="C498" s="234" t="e">
        <f>SUMIF(#REF!,'YOY Comparison DS'!B498,#REF!)</f>
        <v>#REF!</v>
      </c>
      <c r="D498" s="234" t="e">
        <f>SUMIF(#REF!,'YOY Comparison DS'!$B498,#REF!)+SUMIF(#REF!,'YOY Comparison DS'!$B498,#REF!)+SUMIF(#REF!,'YOY Comparison DS'!$B498,#REF!)</f>
        <v>#REF!</v>
      </c>
      <c r="E498" s="245" t="e">
        <f t="shared" si="21"/>
        <v>#REF!</v>
      </c>
      <c r="G498" s="234">
        <f>SUMIF('DS by Location'!$B$10:$B$957,'YOY Comparison DS'!B498,'DS by Location'!$G$10:$G$957)</f>
        <v>10160051.220000004</v>
      </c>
      <c r="H498" s="234">
        <f>SUMIF('DS by Location'!$B$10:$B$957,'YOY Comparison DS'!$B498,'DS by Location'!$H$10:$H$957)+SUMIF('DS by Location'!$B$10:$B$957,'YOY Comparison DS'!$B498,'DS by Location'!$I$10:$I$957)+SUMIF('DS by Location'!$B$10:$B$957,'YOY Comparison DS'!$B498,'DS by Location'!$J$10:$J$957)</f>
        <v>0</v>
      </c>
      <c r="I498" s="245">
        <f t="shared" si="22"/>
        <v>0</v>
      </c>
      <c r="K498" s="234" t="e">
        <f t="shared" si="23"/>
        <v>#REF!</v>
      </c>
      <c r="T498" s="39"/>
    </row>
    <row r="499" spans="1:20" x14ac:dyDescent="0.25">
      <c r="A499" t="s">
        <v>1404</v>
      </c>
      <c r="B499">
        <v>5674</v>
      </c>
      <c r="C499" s="234" t="e">
        <f>SUMIF(#REF!,'YOY Comparison DS'!B499,#REF!)</f>
        <v>#REF!</v>
      </c>
      <c r="D499" s="234" t="e">
        <f>SUMIF(#REF!,'YOY Comparison DS'!$B499,#REF!)+SUMIF(#REF!,'YOY Comparison DS'!$B499,#REF!)+SUMIF(#REF!,'YOY Comparison DS'!$B499,#REF!)</f>
        <v>#REF!</v>
      </c>
      <c r="E499" s="245" t="e">
        <f t="shared" si="21"/>
        <v>#REF!</v>
      </c>
      <c r="G499" s="234">
        <f>SUMIF('DS by Location'!$B$10:$B$957,'YOY Comparison DS'!B499,'DS by Location'!$G$10:$G$957)</f>
        <v>1626833.96</v>
      </c>
      <c r="H499" s="234">
        <f>SUMIF('DS by Location'!$B$10:$B$957,'YOY Comparison DS'!$B499,'DS by Location'!$H$10:$H$957)+SUMIF('DS by Location'!$B$10:$B$957,'YOY Comparison DS'!$B499,'DS by Location'!$I$10:$I$957)+SUMIF('DS by Location'!$B$10:$B$957,'YOY Comparison DS'!$B499,'DS by Location'!$J$10:$J$957)</f>
        <v>0</v>
      </c>
      <c r="I499" s="245">
        <f t="shared" si="22"/>
        <v>0</v>
      </c>
      <c r="K499" s="234" t="e">
        <f t="shared" si="23"/>
        <v>#REF!</v>
      </c>
      <c r="T499" s="39"/>
    </row>
    <row r="500" spans="1:20" x14ac:dyDescent="0.25">
      <c r="A500" t="s">
        <v>1405</v>
      </c>
      <c r="B500">
        <v>5677</v>
      </c>
      <c r="C500" s="234" t="e">
        <f>SUMIF(#REF!,'YOY Comparison DS'!B500,#REF!)</f>
        <v>#REF!</v>
      </c>
      <c r="D500" s="234" t="e">
        <f>SUMIF(#REF!,'YOY Comparison DS'!$B500,#REF!)+SUMIF(#REF!,'YOY Comparison DS'!$B500,#REF!)+SUMIF(#REF!,'YOY Comparison DS'!$B500,#REF!)</f>
        <v>#REF!</v>
      </c>
      <c r="E500" s="245" t="e">
        <f t="shared" si="21"/>
        <v>#REF!</v>
      </c>
      <c r="G500" s="234">
        <f>SUMIF('DS by Location'!$B$10:$B$957,'YOY Comparison DS'!B500,'DS by Location'!$G$10:$G$957)</f>
        <v>7679198.5900000045</v>
      </c>
      <c r="H500" s="234">
        <f>SUMIF('DS by Location'!$B$10:$B$957,'YOY Comparison DS'!$B500,'DS by Location'!$H$10:$H$957)+SUMIF('DS by Location'!$B$10:$B$957,'YOY Comparison DS'!$B500,'DS by Location'!$I$10:$I$957)+SUMIF('DS by Location'!$B$10:$B$957,'YOY Comparison DS'!$B500,'DS by Location'!$J$10:$J$957)</f>
        <v>0</v>
      </c>
      <c r="I500" s="245">
        <f t="shared" si="22"/>
        <v>0</v>
      </c>
      <c r="K500" s="234" t="e">
        <f t="shared" si="23"/>
        <v>#REF!</v>
      </c>
      <c r="T500" s="39"/>
    </row>
    <row r="501" spans="1:20" x14ac:dyDescent="0.25">
      <c r="A501" t="s">
        <v>1406</v>
      </c>
      <c r="B501">
        <v>5678</v>
      </c>
      <c r="C501" s="234" t="e">
        <f>SUMIF(#REF!,'YOY Comparison DS'!B501,#REF!)</f>
        <v>#REF!</v>
      </c>
      <c r="D501" s="234" t="e">
        <f>SUMIF(#REF!,'YOY Comparison DS'!$B501,#REF!)+SUMIF(#REF!,'YOY Comparison DS'!$B501,#REF!)+SUMIF(#REF!,'YOY Comparison DS'!$B501,#REF!)</f>
        <v>#REF!</v>
      </c>
      <c r="E501" s="245" t="e">
        <f t="shared" si="21"/>
        <v>#REF!</v>
      </c>
      <c r="G501" s="234">
        <f>SUMIF('DS by Location'!$B$10:$B$957,'YOY Comparison DS'!B501,'DS by Location'!$G$10:$G$957)</f>
        <v>2013431.13</v>
      </c>
      <c r="H501" s="234">
        <f>SUMIF('DS by Location'!$B$10:$B$957,'YOY Comparison DS'!$B501,'DS by Location'!$H$10:$H$957)+SUMIF('DS by Location'!$B$10:$B$957,'YOY Comparison DS'!$B501,'DS by Location'!$I$10:$I$957)+SUMIF('DS by Location'!$B$10:$B$957,'YOY Comparison DS'!$B501,'DS by Location'!$J$10:$J$957)</f>
        <v>0</v>
      </c>
      <c r="I501" s="245">
        <f t="shared" si="22"/>
        <v>0</v>
      </c>
      <c r="K501" s="234" t="e">
        <f t="shared" si="23"/>
        <v>#REF!</v>
      </c>
      <c r="T501" s="39"/>
    </row>
    <row r="502" spans="1:20" x14ac:dyDescent="0.25">
      <c r="A502" t="s">
        <v>1407</v>
      </c>
      <c r="B502">
        <v>5679</v>
      </c>
      <c r="C502" s="234" t="e">
        <f>SUMIF(#REF!,'YOY Comparison DS'!B502,#REF!)</f>
        <v>#REF!</v>
      </c>
      <c r="D502" s="234" t="e">
        <f>SUMIF(#REF!,'YOY Comparison DS'!$B502,#REF!)+SUMIF(#REF!,'YOY Comparison DS'!$B502,#REF!)+SUMIF(#REF!,'YOY Comparison DS'!$B502,#REF!)</f>
        <v>#REF!</v>
      </c>
      <c r="E502" s="245" t="e">
        <f t="shared" si="21"/>
        <v>#REF!</v>
      </c>
      <c r="G502" s="234">
        <f>SUMIF('DS by Location'!$B$10:$B$957,'YOY Comparison DS'!B502,'DS by Location'!$G$10:$G$957)</f>
        <v>10839392.770000014</v>
      </c>
      <c r="H502" s="234">
        <f>SUMIF('DS by Location'!$B$10:$B$957,'YOY Comparison DS'!$B502,'DS by Location'!$H$10:$H$957)+SUMIF('DS by Location'!$B$10:$B$957,'YOY Comparison DS'!$B502,'DS by Location'!$I$10:$I$957)+SUMIF('DS by Location'!$B$10:$B$957,'YOY Comparison DS'!$B502,'DS by Location'!$J$10:$J$957)</f>
        <v>0</v>
      </c>
      <c r="I502" s="245">
        <f t="shared" si="22"/>
        <v>0</v>
      </c>
      <c r="K502" s="234" t="e">
        <f t="shared" si="23"/>
        <v>#REF!</v>
      </c>
      <c r="T502" s="39"/>
    </row>
    <row r="503" spans="1:20" x14ac:dyDescent="0.25">
      <c r="A503" t="s">
        <v>1408</v>
      </c>
      <c r="B503">
        <v>5680</v>
      </c>
      <c r="C503" s="234" t="e">
        <f>SUMIF(#REF!,'YOY Comparison DS'!B503,#REF!)</f>
        <v>#REF!</v>
      </c>
      <c r="D503" s="234" t="e">
        <f>SUMIF(#REF!,'YOY Comparison DS'!$B503,#REF!)+SUMIF(#REF!,'YOY Comparison DS'!$B503,#REF!)+SUMIF(#REF!,'YOY Comparison DS'!$B503,#REF!)</f>
        <v>#REF!</v>
      </c>
      <c r="E503" s="245" t="e">
        <f t="shared" si="21"/>
        <v>#REF!</v>
      </c>
      <c r="G503" s="234">
        <f>SUMIF('DS by Location'!$B$10:$B$957,'YOY Comparison DS'!B503,'DS by Location'!$G$10:$G$957)</f>
        <v>6022072.6900000004</v>
      </c>
      <c r="H503" s="234">
        <f>SUMIF('DS by Location'!$B$10:$B$957,'YOY Comparison DS'!$B503,'DS by Location'!$H$10:$H$957)+SUMIF('DS by Location'!$B$10:$B$957,'YOY Comparison DS'!$B503,'DS by Location'!$I$10:$I$957)+SUMIF('DS by Location'!$B$10:$B$957,'YOY Comparison DS'!$B503,'DS by Location'!$J$10:$J$957)</f>
        <v>0</v>
      </c>
      <c r="I503" s="245">
        <f t="shared" si="22"/>
        <v>0</v>
      </c>
      <c r="K503" s="234" t="e">
        <f t="shared" si="23"/>
        <v>#REF!</v>
      </c>
      <c r="T503" s="39"/>
    </row>
    <row r="504" spans="1:20" x14ac:dyDescent="0.25">
      <c r="A504" t="s">
        <v>1409</v>
      </c>
      <c r="B504">
        <v>5681</v>
      </c>
      <c r="C504" s="234" t="e">
        <f>SUMIF(#REF!,'YOY Comparison DS'!B504,#REF!)</f>
        <v>#REF!</v>
      </c>
      <c r="D504" s="234" t="e">
        <f>SUMIF(#REF!,'YOY Comparison DS'!$B504,#REF!)+SUMIF(#REF!,'YOY Comparison DS'!$B504,#REF!)+SUMIF(#REF!,'YOY Comparison DS'!$B504,#REF!)</f>
        <v>#REF!</v>
      </c>
      <c r="E504" s="245" t="e">
        <f t="shared" si="21"/>
        <v>#REF!</v>
      </c>
      <c r="G504" s="234">
        <f>SUMIF('DS by Location'!$B$10:$B$957,'YOY Comparison DS'!B504,'DS by Location'!$G$10:$G$957)</f>
        <v>26503.82</v>
      </c>
      <c r="H504" s="234">
        <f>SUMIF('DS by Location'!$B$10:$B$957,'YOY Comparison DS'!$B504,'DS by Location'!$H$10:$H$957)+SUMIF('DS by Location'!$B$10:$B$957,'YOY Comparison DS'!$B504,'DS by Location'!$I$10:$I$957)+SUMIF('DS by Location'!$B$10:$B$957,'YOY Comparison DS'!$B504,'DS by Location'!$J$10:$J$957)</f>
        <v>0</v>
      </c>
      <c r="I504" s="245">
        <f t="shared" si="22"/>
        <v>0</v>
      </c>
      <c r="K504" s="234" t="e">
        <f t="shared" si="23"/>
        <v>#REF!</v>
      </c>
      <c r="T504" s="39"/>
    </row>
    <row r="505" spans="1:20" x14ac:dyDescent="0.25">
      <c r="A505" t="s">
        <v>1410</v>
      </c>
      <c r="B505">
        <v>5682</v>
      </c>
      <c r="C505" s="234" t="e">
        <f>SUMIF(#REF!,'YOY Comparison DS'!B505,#REF!)</f>
        <v>#REF!</v>
      </c>
      <c r="D505" s="234" t="e">
        <f>SUMIF(#REF!,'YOY Comparison DS'!$B505,#REF!)+SUMIF(#REF!,'YOY Comparison DS'!$B505,#REF!)+SUMIF(#REF!,'YOY Comparison DS'!$B505,#REF!)</f>
        <v>#REF!</v>
      </c>
      <c r="E505" s="245" t="e">
        <f t="shared" si="21"/>
        <v>#REF!</v>
      </c>
      <c r="G505" s="234">
        <f>SUMIF('DS by Location'!$B$10:$B$957,'YOY Comparison DS'!B505,'DS by Location'!$G$10:$G$957)</f>
        <v>12137.36</v>
      </c>
      <c r="H505" s="234">
        <f>SUMIF('DS by Location'!$B$10:$B$957,'YOY Comparison DS'!$B505,'DS by Location'!$H$10:$H$957)+SUMIF('DS by Location'!$B$10:$B$957,'YOY Comparison DS'!$B505,'DS by Location'!$I$10:$I$957)+SUMIF('DS by Location'!$B$10:$B$957,'YOY Comparison DS'!$B505,'DS by Location'!$J$10:$J$957)</f>
        <v>0</v>
      </c>
      <c r="I505" s="245">
        <f t="shared" si="22"/>
        <v>0</v>
      </c>
      <c r="K505" s="234" t="e">
        <f t="shared" si="23"/>
        <v>#REF!</v>
      </c>
      <c r="T505" s="39"/>
    </row>
    <row r="506" spans="1:20" x14ac:dyDescent="0.25">
      <c r="A506" t="s">
        <v>1411</v>
      </c>
      <c r="B506">
        <v>5683</v>
      </c>
      <c r="C506" s="234" t="e">
        <f>SUMIF(#REF!,'YOY Comparison DS'!B506,#REF!)</f>
        <v>#REF!</v>
      </c>
      <c r="D506" s="234" t="e">
        <f>SUMIF(#REF!,'YOY Comparison DS'!$B506,#REF!)+SUMIF(#REF!,'YOY Comparison DS'!$B506,#REF!)+SUMIF(#REF!,'YOY Comparison DS'!$B506,#REF!)</f>
        <v>#REF!</v>
      </c>
      <c r="E506" s="245" t="e">
        <f t="shared" si="21"/>
        <v>#REF!</v>
      </c>
      <c r="G506" s="234">
        <f>SUMIF('DS by Location'!$B$10:$B$957,'YOY Comparison DS'!B506,'DS by Location'!$G$10:$G$957)</f>
        <v>124536.79000000002</v>
      </c>
      <c r="H506" s="234">
        <f>SUMIF('DS by Location'!$B$10:$B$957,'YOY Comparison DS'!$B506,'DS by Location'!$H$10:$H$957)+SUMIF('DS by Location'!$B$10:$B$957,'YOY Comparison DS'!$B506,'DS by Location'!$I$10:$I$957)+SUMIF('DS by Location'!$B$10:$B$957,'YOY Comparison DS'!$B506,'DS by Location'!$J$10:$J$957)</f>
        <v>0</v>
      </c>
      <c r="I506" s="245">
        <f t="shared" si="22"/>
        <v>0</v>
      </c>
      <c r="K506" s="234" t="e">
        <f t="shared" si="23"/>
        <v>#REF!</v>
      </c>
      <c r="T506" s="39"/>
    </row>
    <row r="507" spans="1:20" x14ac:dyDescent="0.25">
      <c r="A507" t="s">
        <v>1412</v>
      </c>
      <c r="B507">
        <v>5685</v>
      </c>
      <c r="C507" s="234" t="e">
        <f>SUMIF(#REF!,'YOY Comparison DS'!B507,#REF!)</f>
        <v>#REF!</v>
      </c>
      <c r="D507" s="234" t="e">
        <f>SUMIF(#REF!,'YOY Comparison DS'!$B507,#REF!)+SUMIF(#REF!,'YOY Comparison DS'!$B507,#REF!)+SUMIF(#REF!,'YOY Comparison DS'!$B507,#REF!)</f>
        <v>#REF!</v>
      </c>
      <c r="E507" s="245" t="e">
        <f t="shared" si="21"/>
        <v>#REF!</v>
      </c>
      <c r="G507" s="234">
        <f>SUMIF('DS by Location'!$B$10:$B$957,'YOY Comparison DS'!B507,'DS by Location'!$G$10:$G$957)</f>
        <v>298014.56999999989</v>
      </c>
      <c r="H507" s="234">
        <f>SUMIF('DS by Location'!$B$10:$B$957,'YOY Comparison DS'!$B507,'DS by Location'!$H$10:$H$957)+SUMIF('DS by Location'!$B$10:$B$957,'YOY Comparison DS'!$B507,'DS by Location'!$I$10:$I$957)+SUMIF('DS by Location'!$B$10:$B$957,'YOY Comparison DS'!$B507,'DS by Location'!$J$10:$J$957)</f>
        <v>0</v>
      </c>
      <c r="I507" s="245">
        <f t="shared" si="22"/>
        <v>0</v>
      </c>
      <c r="K507" s="234" t="e">
        <f t="shared" si="23"/>
        <v>#REF!</v>
      </c>
      <c r="T507" s="39"/>
    </row>
    <row r="508" spans="1:20" x14ac:dyDescent="0.25">
      <c r="A508" t="s">
        <v>1413</v>
      </c>
      <c r="B508">
        <v>5686</v>
      </c>
      <c r="C508" s="234" t="e">
        <f>SUMIF(#REF!,'YOY Comparison DS'!B508,#REF!)</f>
        <v>#REF!</v>
      </c>
      <c r="D508" s="234" t="e">
        <f>SUMIF(#REF!,'YOY Comparison DS'!$B508,#REF!)+SUMIF(#REF!,'YOY Comparison DS'!$B508,#REF!)+SUMIF(#REF!,'YOY Comparison DS'!$B508,#REF!)</f>
        <v>#REF!</v>
      </c>
      <c r="E508" s="245" t="e">
        <f t="shared" si="21"/>
        <v>#REF!</v>
      </c>
      <c r="G508" s="234">
        <f>SUMIF('DS by Location'!$B$10:$B$957,'YOY Comparison DS'!B508,'DS by Location'!$G$10:$G$957)</f>
        <v>6646481.5299999993</v>
      </c>
      <c r="H508" s="234">
        <f>SUMIF('DS by Location'!$B$10:$B$957,'YOY Comparison DS'!$B508,'DS by Location'!$H$10:$H$957)+SUMIF('DS by Location'!$B$10:$B$957,'YOY Comparison DS'!$B508,'DS by Location'!$I$10:$I$957)+SUMIF('DS by Location'!$B$10:$B$957,'YOY Comparison DS'!$B508,'DS by Location'!$J$10:$J$957)</f>
        <v>0</v>
      </c>
      <c r="I508" s="245">
        <f t="shared" si="22"/>
        <v>0</v>
      </c>
      <c r="K508" s="234" t="e">
        <f t="shared" si="23"/>
        <v>#REF!</v>
      </c>
      <c r="T508" s="39"/>
    </row>
    <row r="509" spans="1:20" x14ac:dyDescent="0.25">
      <c r="A509" t="s">
        <v>1414</v>
      </c>
      <c r="B509">
        <v>5688</v>
      </c>
      <c r="C509" s="234" t="e">
        <f>SUMIF(#REF!,'YOY Comparison DS'!B509,#REF!)</f>
        <v>#REF!</v>
      </c>
      <c r="D509" s="234" t="e">
        <f>SUMIF(#REF!,'YOY Comparison DS'!$B509,#REF!)+SUMIF(#REF!,'YOY Comparison DS'!$B509,#REF!)+SUMIF(#REF!,'YOY Comparison DS'!$B509,#REF!)</f>
        <v>#REF!</v>
      </c>
      <c r="E509" s="245" t="e">
        <f t="shared" si="21"/>
        <v>#REF!</v>
      </c>
      <c r="G509" s="234">
        <f>SUMIF('DS by Location'!$B$10:$B$957,'YOY Comparison DS'!B509,'DS by Location'!$G$10:$G$957)</f>
        <v>265161.92</v>
      </c>
      <c r="H509" s="234">
        <f>SUMIF('DS by Location'!$B$10:$B$957,'YOY Comparison DS'!$B509,'DS by Location'!$H$10:$H$957)+SUMIF('DS by Location'!$B$10:$B$957,'YOY Comparison DS'!$B509,'DS by Location'!$I$10:$I$957)+SUMIF('DS by Location'!$B$10:$B$957,'YOY Comparison DS'!$B509,'DS by Location'!$J$10:$J$957)</f>
        <v>0</v>
      </c>
      <c r="I509" s="245">
        <f t="shared" si="22"/>
        <v>0</v>
      </c>
      <c r="K509" s="234" t="e">
        <f t="shared" si="23"/>
        <v>#REF!</v>
      </c>
      <c r="T509" s="39"/>
    </row>
    <row r="510" spans="1:20" x14ac:dyDescent="0.25">
      <c r="A510" t="s">
        <v>1415</v>
      </c>
      <c r="B510">
        <v>5690</v>
      </c>
      <c r="C510" s="234" t="e">
        <f>SUMIF(#REF!,'YOY Comparison DS'!B510,#REF!)</f>
        <v>#REF!</v>
      </c>
      <c r="D510" s="234" t="e">
        <f>SUMIF(#REF!,'YOY Comparison DS'!$B510,#REF!)+SUMIF(#REF!,'YOY Comparison DS'!$B510,#REF!)+SUMIF(#REF!,'YOY Comparison DS'!$B510,#REF!)</f>
        <v>#REF!</v>
      </c>
      <c r="E510" s="245" t="e">
        <f t="shared" si="21"/>
        <v>#REF!</v>
      </c>
      <c r="G510" s="234">
        <f>SUMIF('DS by Location'!$B$10:$B$957,'YOY Comparison DS'!B510,'DS by Location'!$G$10:$G$957)</f>
        <v>1946.23</v>
      </c>
      <c r="H510" s="234">
        <f>SUMIF('DS by Location'!$B$10:$B$957,'YOY Comparison DS'!$B510,'DS by Location'!$H$10:$H$957)+SUMIF('DS by Location'!$B$10:$B$957,'YOY Comparison DS'!$B510,'DS by Location'!$I$10:$I$957)+SUMIF('DS by Location'!$B$10:$B$957,'YOY Comparison DS'!$B510,'DS by Location'!$J$10:$J$957)</f>
        <v>0</v>
      </c>
      <c r="I510" s="245">
        <f t="shared" si="22"/>
        <v>0</v>
      </c>
      <c r="K510" s="234" t="e">
        <f t="shared" si="23"/>
        <v>#REF!</v>
      </c>
      <c r="T510" s="39"/>
    </row>
    <row r="511" spans="1:20" x14ac:dyDescent="0.25">
      <c r="A511" t="s">
        <v>1416</v>
      </c>
      <c r="B511">
        <v>5694</v>
      </c>
      <c r="C511" s="234" t="e">
        <f>SUMIF(#REF!,'YOY Comparison DS'!B511,#REF!)</f>
        <v>#REF!</v>
      </c>
      <c r="D511" s="234" t="e">
        <f>SUMIF(#REF!,'YOY Comparison DS'!$B511,#REF!)+SUMIF(#REF!,'YOY Comparison DS'!$B511,#REF!)+SUMIF(#REF!,'YOY Comparison DS'!$B511,#REF!)</f>
        <v>#REF!</v>
      </c>
      <c r="E511" s="245" t="e">
        <f t="shared" si="21"/>
        <v>#REF!</v>
      </c>
      <c r="G511" s="234">
        <f>SUMIF('DS by Location'!$B$10:$B$957,'YOY Comparison DS'!B511,'DS by Location'!$G$10:$G$957)</f>
        <v>848078.9800000001</v>
      </c>
      <c r="H511" s="234">
        <f>SUMIF('DS by Location'!$B$10:$B$957,'YOY Comparison DS'!$B511,'DS by Location'!$H$10:$H$957)+SUMIF('DS by Location'!$B$10:$B$957,'YOY Comparison DS'!$B511,'DS by Location'!$I$10:$I$957)+SUMIF('DS by Location'!$B$10:$B$957,'YOY Comparison DS'!$B511,'DS by Location'!$J$10:$J$957)</f>
        <v>0</v>
      </c>
      <c r="I511" s="245">
        <f t="shared" si="22"/>
        <v>0</v>
      </c>
      <c r="K511" s="234" t="e">
        <f t="shared" si="23"/>
        <v>#REF!</v>
      </c>
      <c r="T511" s="39"/>
    </row>
    <row r="512" spans="1:20" x14ac:dyDescent="0.25">
      <c r="A512" t="s">
        <v>1417</v>
      </c>
      <c r="B512">
        <v>5695</v>
      </c>
      <c r="C512" s="234" t="e">
        <f>SUMIF(#REF!,'YOY Comparison DS'!B512,#REF!)</f>
        <v>#REF!</v>
      </c>
      <c r="D512" s="234" t="e">
        <f>SUMIF(#REF!,'YOY Comparison DS'!$B512,#REF!)+SUMIF(#REF!,'YOY Comparison DS'!$B512,#REF!)+SUMIF(#REF!,'YOY Comparison DS'!$B512,#REF!)</f>
        <v>#REF!</v>
      </c>
      <c r="E512" s="245" t="e">
        <f t="shared" si="21"/>
        <v>#REF!</v>
      </c>
      <c r="G512" s="234">
        <f>SUMIF('DS by Location'!$B$10:$B$957,'YOY Comparison DS'!B512,'DS by Location'!$G$10:$G$957)</f>
        <v>1291919.9000000008</v>
      </c>
      <c r="H512" s="234">
        <f>SUMIF('DS by Location'!$B$10:$B$957,'YOY Comparison DS'!$B512,'DS by Location'!$H$10:$H$957)+SUMIF('DS by Location'!$B$10:$B$957,'YOY Comparison DS'!$B512,'DS by Location'!$I$10:$I$957)+SUMIF('DS by Location'!$B$10:$B$957,'YOY Comparison DS'!$B512,'DS by Location'!$J$10:$J$957)</f>
        <v>0</v>
      </c>
      <c r="I512" s="245">
        <f t="shared" si="22"/>
        <v>0</v>
      </c>
      <c r="K512" s="234" t="e">
        <f t="shared" si="23"/>
        <v>#REF!</v>
      </c>
      <c r="T512" s="39"/>
    </row>
    <row r="513" spans="1:20" x14ac:dyDescent="0.25">
      <c r="A513" t="s">
        <v>1418</v>
      </c>
      <c r="B513">
        <v>5696</v>
      </c>
      <c r="C513" s="234" t="e">
        <f>SUMIF(#REF!,'YOY Comparison DS'!B513,#REF!)</f>
        <v>#REF!</v>
      </c>
      <c r="D513" s="234" t="e">
        <f>SUMIF(#REF!,'YOY Comparison DS'!$B513,#REF!)+SUMIF(#REF!,'YOY Comparison DS'!$B513,#REF!)+SUMIF(#REF!,'YOY Comparison DS'!$B513,#REF!)</f>
        <v>#REF!</v>
      </c>
      <c r="E513" s="245" t="e">
        <f t="shared" si="21"/>
        <v>#REF!</v>
      </c>
      <c r="G513" s="234">
        <f>SUMIF('DS by Location'!$B$10:$B$957,'YOY Comparison DS'!B513,'DS by Location'!$G$10:$G$957)</f>
        <v>907444.74000000011</v>
      </c>
      <c r="H513" s="234">
        <f>SUMIF('DS by Location'!$B$10:$B$957,'YOY Comparison DS'!$B513,'DS by Location'!$H$10:$H$957)+SUMIF('DS by Location'!$B$10:$B$957,'YOY Comparison DS'!$B513,'DS by Location'!$I$10:$I$957)+SUMIF('DS by Location'!$B$10:$B$957,'YOY Comparison DS'!$B513,'DS by Location'!$J$10:$J$957)</f>
        <v>0</v>
      </c>
      <c r="I513" s="245">
        <f t="shared" si="22"/>
        <v>0</v>
      </c>
      <c r="K513" s="234" t="e">
        <f t="shared" si="23"/>
        <v>#REF!</v>
      </c>
      <c r="T513" s="39"/>
    </row>
    <row r="514" spans="1:20" x14ac:dyDescent="0.25">
      <c r="A514" t="s">
        <v>1419</v>
      </c>
      <c r="B514">
        <v>5697</v>
      </c>
      <c r="C514" s="234" t="e">
        <f>SUMIF(#REF!,'YOY Comparison DS'!B514,#REF!)</f>
        <v>#REF!</v>
      </c>
      <c r="D514" s="234" t="e">
        <f>SUMIF(#REF!,'YOY Comparison DS'!$B514,#REF!)+SUMIF(#REF!,'YOY Comparison DS'!$B514,#REF!)+SUMIF(#REF!,'YOY Comparison DS'!$B514,#REF!)</f>
        <v>#REF!</v>
      </c>
      <c r="E514" s="245" t="e">
        <f t="shared" si="21"/>
        <v>#REF!</v>
      </c>
      <c r="G514" s="234">
        <f>SUMIF('DS by Location'!$B$10:$B$957,'YOY Comparison DS'!B514,'DS by Location'!$G$10:$G$957)</f>
        <v>1059794.77</v>
      </c>
      <c r="H514" s="234">
        <f>SUMIF('DS by Location'!$B$10:$B$957,'YOY Comparison DS'!$B514,'DS by Location'!$H$10:$H$957)+SUMIF('DS by Location'!$B$10:$B$957,'YOY Comparison DS'!$B514,'DS by Location'!$I$10:$I$957)+SUMIF('DS by Location'!$B$10:$B$957,'YOY Comparison DS'!$B514,'DS by Location'!$J$10:$J$957)</f>
        <v>0</v>
      </c>
      <c r="I514" s="245">
        <f t="shared" si="22"/>
        <v>0</v>
      </c>
      <c r="K514" s="234" t="e">
        <f t="shared" si="23"/>
        <v>#REF!</v>
      </c>
      <c r="T514" s="39"/>
    </row>
    <row r="515" spans="1:20" x14ac:dyDescent="0.25">
      <c r="A515" t="s">
        <v>1420</v>
      </c>
      <c r="B515">
        <v>5699</v>
      </c>
      <c r="C515" s="234" t="e">
        <f>SUMIF(#REF!,'YOY Comparison DS'!B515,#REF!)</f>
        <v>#REF!</v>
      </c>
      <c r="D515" s="234" t="e">
        <f>SUMIF(#REF!,'YOY Comparison DS'!$B515,#REF!)+SUMIF(#REF!,'YOY Comparison DS'!$B515,#REF!)+SUMIF(#REF!,'YOY Comparison DS'!$B515,#REF!)</f>
        <v>#REF!</v>
      </c>
      <c r="E515" s="245" t="e">
        <f t="shared" si="21"/>
        <v>#REF!</v>
      </c>
      <c r="G515" s="234">
        <f>SUMIF('DS by Location'!$B$10:$B$957,'YOY Comparison DS'!B515,'DS by Location'!$G$10:$G$957)</f>
        <v>516945.74000000011</v>
      </c>
      <c r="H515" s="234">
        <f>SUMIF('DS by Location'!$B$10:$B$957,'YOY Comparison DS'!$B515,'DS by Location'!$H$10:$H$957)+SUMIF('DS by Location'!$B$10:$B$957,'YOY Comparison DS'!$B515,'DS by Location'!$I$10:$I$957)+SUMIF('DS by Location'!$B$10:$B$957,'YOY Comparison DS'!$B515,'DS by Location'!$J$10:$J$957)</f>
        <v>0</v>
      </c>
      <c r="I515" s="245">
        <f t="shared" si="22"/>
        <v>0</v>
      </c>
      <c r="K515" s="234" t="e">
        <f t="shared" si="23"/>
        <v>#REF!</v>
      </c>
      <c r="T515" s="39"/>
    </row>
    <row r="516" spans="1:20" x14ac:dyDescent="0.25">
      <c r="A516" t="s">
        <v>1421</v>
      </c>
      <c r="B516">
        <v>5701</v>
      </c>
      <c r="C516" s="234" t="e">
        <f>SUMIF(#REF!,'YOY Comparison DS'!B516,#REF!)</f>
        <v>#REF!</v>
      </c>
      <c r="D516" s="234" t="e">
        <f>SUMIF(#REF!,'YOY Comparison DS'!$B516,#REF!)+SUMIF(#REF!,'YOY Comparison DS'!$B516,#REF!)+SUMIF(#REF!,'YOY Comparison DS'!$B516,#REF!)</f>
        <v>#REF!</v>
      </c>
      <c r="E516" s="245" t="e">
        <f t="shared" ref="E516:E579" si="24">D516/C516</f>
        <v>#REF!</v>
      </c>
      <c r="G516" s="234">
        <f>SUMIF('DS by Location'!$B$10:$B$957,'YOY Comparison DS'!B516,'DS by Location'!$G$10:$G$957)</f>
        <v>5523231.429999996</v>
      </c>
      <c r="H516" s="234">
        <f>SUMIF('DS by Location'!$B$10:$B$957,'YOY Comparison DS'!$B516,'DS by Location'!$H$10:$H$957)+SUMIF('DS by Location'!$B$10:$B$957,'YOY Comparison DS'!$B516,'DS by Location'!$I$10:$I$957)+SUMIF('DS by Location'!$B$10:$B$957,'YOY Comparison DS'!$B516,'DS by Location'!$J$10:$J$957)</f>
        <v>0</v>
      </c>
      <c r="I516" s="245">
        <f t="shared" ref="I516:I579" si="25">H516/G516</f>
        <v>0</v>
      </c>
      <c r="K516" s="234" t="e">
        <f t="shared" ref="K516:K579" si="26">H516-D516</f>
        <v>#REF!</v>
      </c>
      <c r="T516" s="39"/>
    </row>
    <row r="517" spans="1:20" x14ac:dyDescent="0.25">
      <c r="A517" t="s">
        <v>860</v>
      </c>
      <c r="B517">
        <v>5702</v>
      </c>
      <c r="C517" s="234" t="e">
        <f>SUMIF(#REF!,'YOY Comparison DS'!B517,#REF!)</f>
        <v>#REF!</v>
      </c>
      <c r="D517" s="234" t="e">
        <f>SUMIF(#REF!,'YOY Comparison DS'!$B517,#REF!)+SUMIF(#REF!,'YOY Comparison DS'!$B517,#REF!)+SUMIF(#REF!,'YOY Comparison DS'!$B517,#REF!)</f>
        <v>#REF!</v>
      </c>
      <c r="E517" s="245" t="e">
        <f t="shared" si="24"/>
        <v>#REF!</v>
      </c>
      <c r="G517" s="234">
        <f>SUMIF('DS by Location'!$B$10:$B$957,'YOY Comparison DS'!B517,'DS by Location'!$G$10:$G$957)</f>
        <v>8661.5499999999993</v>
      </c>
      <c r="H517" s="234">
        <f>SUMIF('DS by Location'!$B$10:$B$957,'YOY Comparison DS'!$B517,'DS by Location'!$H$10:$H$957)+SUMIF('DS by Location'!$B$10:$B$957,'YOY Comparison DS'!$B517,'DS by Location'!$I$10:$I$957)+SUMIF('DS by Location'!$B$10:$B$957,'YOY Comparison DS'!$B517,'DS by Location'!$J$10:$J$957)</f>
        <v>0</v>
      </c>
      <c r="I517" s="245">
        <f t="shared" si="25"/>
        <v>0</v>
      </c>
      <c r="K517" s="234" t="e">
        <f t="shared" si="26"/>
        <v>#REF!</v>
      </c>
      <c r="T517" s="39"/>
    </row>
    <row r="518" spans="1:20" x14ac:dyDescent="0.25">
      <c r="A518" t="s">
        <v>1422</v>
      </c>
      <c r="B518">
        <v>5704</v>
      </c>
      <c r="C518" s="234" t="e">
        <f>SUMIF(#REF!,'YOY Comparison DS'!B518,#REF!)</f>
        <v>#REF!</v>
      </c>
      <c r="D518" s="234" t="e">
        <f>SUMIF(#REF!,'YOY Comparison DS'!$B518,#REF!)+SUMIF(#REF!,'YOY Comparison DS'!$B518,#REF!)+SUMIF(#REF!,'YOY Comparison DS'!$B518,#REF!)</f>
        <v>#REF!</v>
      </c>
      <c r="E518" s="245" t="e">
        <f t="shared" si="24"/>
        <v>#REF!</v>
      </c>
      <c r="G518" s="234">
        <f>SUMIF('DS by Location'!$B$10:$B$957,'YOY Comparison DS'!B518,'DS by Location'!$G$10:$G$957)</f>
        <v>230330.82</v>
      </c>
      <c r="H518" s="234">
        <f>SUMIF('DS by Location'!$B$10:$B$957,'YOY Comparison DS'!$B518,'DS by Location'!$H$10:$H$957)+SUMIF('DS by Location'!$B$10:$B$957,'YOY Comparison DS'!$B518,'DS by Location'!$I$10:$I$957)+SUMIF('DS by Location'!$B$10:$B$957,'YOY Comparison DS'!$B518,'DS by Location'!$J$10:$J$957)</f>
        <v>0</v>
      </c>
      <c r="I518" s="245">
        <f t="shared" si="25"/>
        <v>0</v>
      </c>
      <c r="K518" s="234" t="e">
        <f t="shared" si="26"/>
        <v>#REF!</v>
      </c>
      <c r="T518" s="39"/>
    </row>
    <row r="519" spans="1:20" x14ac:dyDescent="0.25">
      <c r="A519" t="s">
        <v>1423</v>
      </c>
      <c r="B519">
        <v>5705</v>
      </c>
      <c r="C519" s="234" t="e">
        <f>SUMIF(#REF!,'YOY Comparison DS'!B519,#REF!)</f>
        <v>#REF!</v>
      </c>
      <c r="D519" s="234" t="e">
        <f>SUMIF(#REF!,'YOY Comparison DS'!$B519,#REF!)+SUMIF(#REF!,'YOY Comparison DS'!$B519,#REF!)+SUMIF(#REF!,'YOY Comparison DS'!$B519,#REF!)</f>
        <v>#REF!</v>
      </c>
      <c r="E519" s="245" t="e">
        <f t="shared" si="24"/>
        <v>#REF!</v>
      </c>
      <c r="G519" s="234">
        <f>SUMIF('DS by Location'!$B$10:$B$957,'YOY Comparison DS'!B519,'DS by Location'!$G$10:$G$957)</f>
        <v>1726602.4199999997</v>
      </c>
      <c r="H519" s="234">
        <f>SUMIF('DS by Location'!$B$10:$B$957,'YOY Comparison DS'!$B519,'DS by Location'!$H$10:$H$957)+SUMIF('DS by Location'!$B$10:$B$957,'YOY Comparison DS'!$B519,'DS by Location'!$I$10:$I$957)+SUMIF('DS by Location'!$B$10:$B$957,'YOY Comparison DS'!$B519,'DS by Location'!$J$10:$J$957)</f>
        <v>0</v>
      </c>
      <c r="I519" s="245">
        <f t="shared" si="25"/>
        <v>0</v>
      </c>
      <c r="K519" s="234" t="e">
        <f t="shared" si="26"/>
        <v>#REF!</v>
      </c>
      <c r="T519" s="39"/>
    </row>
    <row r="520" spans="1:20" x14ac:dyDescent="0.25">
      <c r="A520" t="s">
        <v>1424</v>
      </c>
      <c r="B520">
        <v>5706</v>
      </c>
      <c r="C520" s="234" t="e">
        <f>SUMIF(#REF!,'YOY Comparison DS'!B520,#REF!)</f>
        <v>#REF!</v>
      </c>
      <c r="D520" s="234" t="e">
        <f>SUMIF(#REF!,'YOY Comparison DS'!$B520,#REF!)+SUMIF(#REF!,'YOY Comparison DS'!$B520,#REF!)+SUMIF(#REF!,'YOY Comparison DS'!$B520,#REF!)</f>
        <v>#REF!</v>
      </c>
      <c r="E520" s="245" t="e">
        <f t="shared" si="24"/>
        <v>#REF!</v>
      </c>
      <c r="G520" s="234">
        <f>SUMIF('DS by Location'!$B$10:$B$957,'YOY Comparison DS'!B520,'DS by Location'!$G$10:$G$957)</f>
        <v>3363680.99</v>
      </c>
      <c r="H520" s="234">
        <f>SUMIF('DS by Location'!$B$10:$B$957,'YOY Comparison DS'!$B520,'DS by Location'!$H$10:$H$957)+SUMIF('DS by Location'!$B$10:$B$957,'YOY Comparison DS'!$B520,'DS by Location'!$I$10:$I$957)+SUMIF('DS by Location'!$B$10:$B$957,'YOY Comparison DS'!$B520,'DS by Location'!$J$10:$J$957)</f>
        <v>0</v>
      </c>
      <c r="I520" s="245">
        <f t="shared" si="25"/>
        <v>0</v>
      </c>
      <c r="K520" s="234" t="e">
        <f t="shared" si="26"/>
        <v>#REF!</v>
      </c>
      <c r="T520" s="39"/>
    </row>
    <row r="521" spans="1:20" x14ac:dyDescent="0.25">
      <c r="A521" t="s">
        <v>1425</v>
      </c>
      <c r="B521">
        <v>5707</v>
      </c>
      <c r="C521" s="234" t="e">
        <f>SUMIF(#REF!,'YOY Comparison DS'!B521,#REF!)</f>
        <v>#REF!</v>
      </c>
      <c r="D521" s="234" t="e">
        <f>SUMIF(#REF!,'YOY Comparison DS'!$B521,#REF!)+SUMIF(#REF!,'YOY Comparison DS'!$B521,#REF!)+SUMIF(#REF!,'YOY Comparison DS'!$B521,#REF!)</f>
        <v>#REF!</v>
      </c>
      <c r="E521" s="245" t="e">
        <f t="shared" si="24"/>
        <v>#REF!</v>
      </c>
      <c r="G521" s="234">
        <f>SUMIF('DS by Location'!$B$10:$B$957,'YOY Comparison DS'!B521,'DS by Location'!$G$10:$G$957)</f>
        <v>1065372.99</v>
      </c>
      <c r="H521" s="234">
        <f>SUMIF('DS by Location'!$B$10:$B$957,'YOY Comparison DS'!$B521,'DS by Location'!$H$10:$H$957)+SUMIF('DS by Location'!$B$10:$B$957,'YOY Comparison DS'!$B521,'DS by Location'!$I$10:$I$957)+SUMIF('DS by Location'!$B$10:$B$957,'YOY Comparison DS'!$B521,'DS by Location'!$J$10:$J$957)</f>
        <v>0</v>
      </c>
      <c r="I521" s="245">
        <f t="shared" si="25"/>
        <v>0</v>
      </c>
      <c r="K521" s="234" t="e">
        <f t="shared" si="26"/>
        <v>#REF!</v>
      </c>
      <c r="T521" s="39"/>
    </row>
    <row r="522" spans="1:20" x14ac:dyDescent="0.25">
      <c r="A522" t="s">
        <v>1426</v>
      </c>
      <c r="B522">
        <v>5708</v>
      </c>
      <c r="C522" s="234" t="e">
        <f>SUMIF(#REF!,'YOY Comparison DS'!B522,#REF!)</f>
        <v>#REF!</v>
      </c>
      <c r="D522" s="234" t="e">
        <f>SUMIF(#REF!,'YOY Comparison DS'!$B522,#REF!)+SUMIF(#REF!,'YOY Comparison DS'!$B522,#REF!)+SUMIF(#REF!,'YOY Comparison DS'!$B522,#REF!)</f>
        <v>#REF!</v>
      </c>
      <c r="E522" s="245" t="e">
        <f t="shared" si="24"/>
        <v>#REF!</v>
      </c>
      <c r="G522" s="234">
        <f>SUMIF('DS by Location'!$B$10:$B$957,'YOY Comparison DS'!B522,'DS by Location'!$G$10:$G$957)</f>
        <v>6786784.5100000026</v>
      </c>
      <c r="H522" s="234">
        <f>SUMIF('DS by Location'!$B$10:$B$957,'YOY Comparison DS'!$B522,'DS by Location'!$H$10:$H$957)+SUMIF('DS by Location'!$B$10:$B$957,'YOY Comparison DS'!$B522,'DS by Location'!$I$10:$I$957)+SUMIF('DS by Location'!$B$10:$B$957,'YOY Comparison DS'!$B522,'DS by Location'!$J$10:$J$957)</f>
        <v>0</v>
      </c>
      <c r="I522" s="245">
        <f t="shared" si="25"/>
        <v>0</v>
      </c>
      <c r="K522" s="234" t="e">
        <f t="shared" si="26"/>
        <v>#REF!</v>
      </c>
      <c r="T522" s="39"/>
    </row>
    <row r="523" spans="1:20" x14ac:dyDescent="0.25">
      <c r="A523" t="s">
        <v>1427</v>
      </c>
      <c r="B523">
        <v>5709</v>
      </c>
      <c r="C523" s="234" t="e">
        <f>SUMIF(#REF!,'YOY Comparison DS'!B523,#REF!)</f>
        <v>#REF!</v>
      </c>
      <c r="D523" s="234" t="e">
        <f>SUMIF(#REF!,'YOY Comparison DS'!$B523,#REF!)+SUMIF(#REF!,'YOY Comparison DS'!$B523,#REF!)+SUMIF(#REF!,'YOY Comparison DS'!$B523,#REF!)</f>
        <v>#REF!</v>
      </c>
      <c r="E523" s="245" t="e">
        <f t="shared" si="24"/>
        <v>#REF!</v>
      </c>
      <c r="G523" s="234">
        <f>SUMIF('DS by Location'!$B$10:$B$957,'YOY Comparison DS'!B523,'DS by Location'!$G$10:$G$957)</f>
        <v>122216.1</v>
      </c>
      <c r="H523" s="234">
        <f>SUMIF('DS by Location'!$B$10:$B$957,'YOY Comparison DS'!$B523,'DS by Location'!$H$10:$H$957)+SUMIF('DS by Location'!$B$10:$B$957,'YOY Comparison DS'!$B523,'DS by Location'!$I$10:$I$957)+SUMIF('DS by Location'!$B$10:$B$957,'YOY Comparison DS'!$B523,'DS by Location'!$J$10:$J$957)</f>
        <v>0</v>
      </c>
      <c r="I523" s="245">
        <f t="shared" si="25"/>
        <v>0</v>
      </c>
      <c r="K523" s="234" t="e">
        <f t="shared" si="26"/>
        <v>#REF!</v>
      </c>
      <c r="T523" s="39"/>
    </row>
    <row r="524" spans="1:20" x14ac:dyDescent="0.25">
      <c r="A524" t="s">
        <v>1428</v>
      </c>
      <c r="B524">
        <v>5710</v>
      </c>
      <c r="C524" s="234" t="e">
        <f>SUMIF(#REF!,'YOY Comparison DS'!B524,#REF!)</f>
        <v>#REF!</v>
      </c>
      <c r="D524" s="234" t="e">
        <f>SUMIF(#REF!,'YOY Comparison DS'!$B524,#REF!)+SUMIF(#REF!,'YOY Comparison DS'!$B524,#REF!)+SUMIF(#REF!,'YOY Comparison DS'!$B524,#REF!)</f>
        <v>#REF!</v>
      </c>
      <c r="E524" s="245" t="e">
        <f t="shared" si="24"/>
        <v>#REF!</v>
      </c>
      <c r="G524" s="234">
        <f>SUMIF('DS by Location'!$B$10:$B$957,'YOY Comparison DS'!B524,'DS by Location'!$G$10:$G$957)</f>
        <v>2968982.62</v>
      </c>
      <c r="H524" s="234">
        <f>SUMIF('DS by Location'!$B$10:$B$957,'YOY Comparison DS'!$B524,'DS by Location'!$H$10:$H$957)+SUMIF('DS by Location'!$B$10:$B$957,'YOY Comparison DS'!$B524,'DS by Location'!$I$10:$I$957)+SUMIF('DS by Location'!$B$10:$B$957,'YOY Comparison DS'!$B524,'DS by Location'!$J$10:$J$957)</f>
        <v>0</v>
      </c>
      <c r="I524" s="245">
        <f t="shared" si="25"/>
        <v>0</v>
      </c>
      <c r="K524" s="234" t="e">
        <f t="shared" si="26"/>
        <v>#REF!</v>
      </c>
      <c r="T524" s="39"/>
    </row>
    <row r="525" spans="1:20" x14ac:dyDescent="0.25">
      <c r="A525" t="s">
        <v>1429</v>
      </c>
      <c r="B525">
        <v>5711</v>
      </c>
      <c r="C525" s="234" t="e">
        <f>SUMIF(#REF!,'YOY Comparison DS'!B525,#REF!)</f>
        <v>#REF!</v>
      </c>
      <c r="D525" s="234" t="e">
        <f>SUMIF(#REF!,'YOY Comparison DS'!$B525,#REF!)+SUMIF(#REF!,'YOY Comparison DS'!$B525,#REF!)+SUMIF(#REF!,'YOY Comparison DS'!$B525,#REF!)</f>
        <v>#REF!</v>
      </c>
      <c r="E525" s="245" t="e">
        <f t="shared" si="24"/>
        <v>#REF!</v>
      </c>
      <c r="G525" s="234">
        <f>SUMIF('DS by Location'!$B$10:$B$957,'YOY Comparison DS'!B525,'DS by Location'!$G$10:$G$957)</f>
        <v>3939575.910000002</v>
      </c>
      <c r="H525" s="234">
        <f>SUMIF('DS by Location'!$B$10:$B$957,'YOY Comparison DS'!$B525,'DS by Location'!$H$10:$H$957)+SUMIF('DS by Location'!$B$10:$B$957,'YOY Comparison DS'!$B525,'DS by Location'!$I$10:$I$957)+SUMIF('DS by Location'!$B$10:$B$957,'YOY Comparison DS'!$B525,'DS by Location'!$J$10:$J$957)</f>
        <v>0</v>
      </c>
      <c r="I525" s="245">
        <f t="shared" si="25"/>
        <v>0</v>
      </c>
      <c r="K525" s="234" t="e">
        <f t="shared" si="26"/>
        <v>#REF!</v>
      </c>
      <c r="T525" s="39"/>
    </row>
    <row r="526" spans="1:20" x14ac:dyDescent="0.25">
      <c r="A526" t="s">
        <v>1430</v>
      </c>
      <c r="B526">
        <v>5712</v>
      </c>
      <c r="C526" s="234" t="e">
        <f>SUMIF(#REF!,'YOY Comparison DS'!B526,#REF!)</f>
        <v>#REF!</v>
      </c>
      <c r="D526" s="234" t="e">
        <f>SUMIF(#REF!,'YOY Comparison DS'!$B526,#REF!)+SUMIF(#REF!,'YOY Comparison DS'!$B526,#REF!)+SUMIF(#REF!,'YOY Comparison DS'!$B526,#REF!)</f>
        <v>#REF!</v>
      </c>
      <c r="E526" s="245" t="e">
        <f t="shared" si="24"/>
        <v>#REF!</v>
      </c>
      <c r="G526" s="234">
        <f>SUMIF('DS by Location'!$B$10:$B$957,'YOY Comparison DS'!B526,'DS by Location'!$G$10:$G$957)</f>
        <v>4620116.5000000037</v>
      </c>
      <c r="H526" s="234">
        <f>SUMIF('DS by Location'!$B$10:$B$957,'YOY Comparison DS'!$B526,'DS by Location'!$H$10:$H$957)+SUMIF('DS by Location'!$B$10:$B$957,'YOY Comparison DS'!$B526,'DS by Location'!$I$10:$I$957)+SUMIF('DS by Location'!$B$10:$B$957,'YOY Comparison DS'!$B526,'DS by Location'!$J$10:$J$957)</f>
        <v>0</v>
      </c>
      <c r="I526" s="245">
        <f t="shared" si="25"/>
        <v>0</v>
      </c>
      <c r="K526" s="234" t="e">
        <f t="shared" si="26"/>
        <v>#REF!</v>
      </c>
      <c r="T526" s="39"/>
    </row>
    <row r="527" spans="1:20" x14ac:dyDescent="0.25">
      <c r="A527" t="s">
        <v>1431</v>
      </c>
      <c r="B527">
        <v>5714</v>
      </c>
      <c r="C527" s="234" t="e">
        <f>SUMIF(#REF!,'YOY Comparison DS'!B527,#REF!)</f>
        <v>#REF!</v>
      </c>
      <c r="D527" s="234" t="e">
        <f>SUMIF(#REF!,'YOY Comparison DS'!$B527,#REF!)+SUMIF(#REF!,'YOY Comparison DS'!$B527,#REF!)+SUMIF(#REF!,'YOY Comparison DS'!$B527,#REF!)</f>
        <v>#REF!</v>
      </c>
      <c r="E527" s="245" t="e">
        <f t="shared" si="24"/>
        <v>#REF!</v>
      </c>
      <c r="G527" s="234">
        <f>SUMIF('DS by Location'!$B$10:$B$957,'YOY Comparison DS'!B527,'DS by Location'!$G$10:$G$957)</f>
        <v>8268010.9699999848</v>
      </c>
      <c r="H527" s="234">
        <f>SUMIF('DS by Location'!$B$10:$B$957,'YOY Comparison DS'!$B527,'DS by Location'!$H$10:$H$957)+SUMIF('DS by Location'!$B$10:$B$957,'YOY Comparison DS'!$B527,'DS by Location'!$I$10:$I$957)+SUMIF('DS by Location'!$B$10:$B$957,'YOY Comparison DS'!$B527,'DS by Location'!$J$10:$J$957)</f>
        <v>0</v>
      </c>
      <c r="I527" s="245">
        <f t="shared" si="25"/>
        <v>0</v>
      </c>
      <c r="K527" s="234" t="e">
        <f t="shared" si="26"/>
        <v>#REF!</v>
      </c>
      <c r="T527" s="39"/>
    </row>
    <row r="528" spans="1:20" x14ac:dyDescent="0.25">
      <c r="A528" t="s">
        <v>1432</v>
      </c>
      <c r="B528">
        <v>5717</v>
      </c>
      <c r="C528" s="234" t="e">
        <f>SUMIF(#REF!,'YOY Comparison DS'!B528,#REF!)</f>
        <v>#REF!</v>
      </c>
      <c r="D528" s="234" t="e">
        <f>SUMIF(#REF!,'YOY Comparison DS'!$B528,#REF!)+SUMIF(#REF!,'YOY Comparison DS'!$B528,#REF!)+SUMIF(#REF!,'YOY Comparison DS'!$B528,#REF!)</f>
        <v>#REF!</v>
      </c>
      <c r="E528" s="245" t="e">
        <f t="shared" si="24"/>
        <v>#REF!</v>
      </c>
      <c r="G528" s="234">
        <f>SUMIF('DS by Location'!$B$10:$B$957,'YOY Comparison DS'!B528,'DS by Location'!$G$10:$G$957)</f>
        <v>837902.83</v>
      </c>
      <c r="H528" s="234">
        <f>SUMIF('DS by Location'!$B$10:$B$957,'YOY Comparison DS'!$B528,'DS by Location'!$H$10:$H$957)+SUMIF('DS by Location'!$B$10:$B$957,'YOY Comparison DS'!$B528,'DS by Location'!$I$10:$I$957)+SUMIF('DS by Location'!$B$10:$B$957,'YOY Comparison DS'!$B528,'DS by Location'!$J$10:$J$957)</f>
        <v>0</v>
      </c>
      <c r="I528" s="245">
        <f t="shared" si="25"/>
        <v>0</v>
      </c>
      <c r="K528" s="234" t="e">
        <f t="shared" si="26"/>
        <v>#REF!</v>
      </c>
      <c r="T528" s="39"/>
    </row>
    <row r="529" spans="1:20" x14ac:dyDescent="0.25">
      <c r="A529" t="s">
        <v>1433</v>
      </c>
      <c r="B529">
        <v>5718</v>
      </c>
      <c r="C529" s="234" t="e">
        <f>SUMIF(#REF!,'YOY Comparison DS'!B529,#REF!)</f>
        <v>#REF!</v>
      </c>
      <c r="D529" s="234" t="e">
        <f>SUMIF(#REF!,'YOY Comparison DS'!$B529,#REF!)+SUMIF(#REF!,'YOY Comparison DS'!$B529,#REF!)+SUMIF(#REF!,'YOY Comparison DS'!$B529,#REF!)</f>
        <v>#REF!</v>
      </c>
      <c r="E529" s="245" t="e">
        <f t="shared" si="24"/>
        <v>#REF!</v>
      </c>
      <c r="G529" s="234">
        <f>SUMIF('DS by Location'!$B$10:$B$957,'YOY Comparison DS'!B529,'DS by Location'!$G$10:$G$957)</f>
        <v>6079700.3899999978</v>
      </c>
      <c r="H529" s="234">
        <f>SUMIF('DS by Location'!$B$10:$B$957,'YOY Comparison DS'!$B529,'DS by Location'!$H$10:$H$957)+SUMIF('DS by Location'!$B$10:$B$957,'YOY Comparison DS'!$B529,'DS by Location'!$I$10:$I$957)+SUMIF('DS by Location'!$B$10:$B$957,'YOY Comparison DS'!$B529,'DS by Location'!$J$10:$J$957)</f>
        <v>0</v>
      </c>
      <c r="I529" s="245">
        <f t="shared" si="25"/>
        <v>0</v>
      </c>
      <c r="K529" s="234" t="e">
        <f t="shared" si="26"/>
        <v>#REF!</v>
      </c>
      <c r="T529" s="39"/>
    </row>
    <row r="530" spans="1:20" x14ac:dyDescent="0.25">
      <c r="A530" t="s">
        <v>1434</v>
      </c>
      <c r="B530">
        <v>5719</v>
      </c>
      <c r="C530" s="234" t="e">
        <f>SUMIF(#REF!,'YOY Comparison DS'!B530,#REF!)</f>
        <v>#REF!</v>
      </c>
      <c r="D530" s="234" t="e">
        <f>SUMIF(#REF!,'YOY Comparison DS'!$B530,#REF!)+SUMIF(#REF!,'YOY Comparison DS'!$B530,#REF!)+SUMIF(#REF!,'YOY Comparison DS'!$B530,#REF!)</f>
        <v>#REF!</v>
      </c>
      <c r="E530" s="245" t="e">
        <f t="shared" si="24"/>
        <v>#REF!</v>
      </c>
      <c r="G530" s="234">
        <f>SUMIF('DS by Location'!$B$10:$B$957,'YOY Comparison DS'!B530,'DS by Location'!$G$10:$G$957)</f>
        <v>721769.09000000008</v>
      </c>
      <c r="H530" s="234">
        <f>SUMIF('DS by Location'!$B$10:$B$957,'YOY Comparison DS'!$B530,'DS by Location'!$H$10:$H$957)+SUMIF('DS by Location'!$B$10:$B$957,'YOY Comparison DS'!$B530,'DS by Location'!$I$10:$I$957)+SUMIF('DS by Location'!$B$10:$B$957,'YOY Comparison DS'!$B530,'DS by Location'!$J$10:$J$957)</f>
        <v>0</v>
      </c>
      <c r="I530" s="245">
        <f t="shared" si="25"/>
        <v>0</v>
      </c>
      <c r="K530" s="234" t="e">
        <f t="shared" si="26"/>
        <v>#REF!</v>
      </c>
      <c r="T530" s="39"/>
    </row>
    <row r="531" spans="1:20" x14ac:dyDescent="0.25">
      <c r="A531" t="s">
        <v>1435</v>
      </c>
      <c r="B531">
        <v>5720</v>
      </c>
      <c r="C531" s="234" t="e">
        <f>SUMIF(#REF!,'YOY Comparison DS'!B531,#REF!)</f>
        <v>#REF!</v>
      </c>
      <c r="D531" s="234" t="e">
        <f>SUMIF(#REF!,'YOY Comparison DS'!$B531,#REF!)+SUMIF(#REF!,'YOY Comparison DS'!$B531,#REF!)+SUMIF(#REF!,'YOY Comparison DS'!$B531,#REF!)</f>
        <v>#REF!</v>
      </c>
      <c r="E531" s="245" t="e">
        <f t="shared" si="24"/>
        <v>#REF!</v>
      </c>
      <c r="G531" s="234">
        <f>SUMIF('DS by Location'!$B$10:$B$957,'YOY Comparison DS'!B531,'DS by Location'!$G$10:$G$957)</f>
        <v>5755988.4400000023</v>
      </c>
      <c r="H531" s="234">
        <f>SUMIF('DS by Location'!$B$10:$B$957,'YOY Comparison DS'!$B531,'DS by Location'!$H$10:$H$957)+SUMIF('DS by Location'!$B$10:$B$957,'YOY Comparison DS'!$B531,'DS by Location'!$I$10:$I$957)+SUMIF('DS by Location'!$B$10:$B$957,'YOY Comparison DS'!$B531,'DS by Location'!$J$10:$J$957)</f>
        <v>0</v>
      </c>
      <c r="I531" s="245">
        <f t="shared" si="25"/>
        <v>0</v>
      </c>
      <c r="K531" s="234" t="e">
        <f t="shared" si="26"/>
        <v>#REF!</v>
      </c>
      <c r="T531" s="39"/>
    </row>
    <row r="532" spans="1:20" x14ac:dyDescent="0.25">
      <c r="A532" t="s">
        <v>1436</v>
      </c>
      <c r="B532">
        <v>5721</v>
      </c>
      <c r="C532" s="234" t="e">
        <f>SUMIF(#REF!,'YOY Comparison DS'!B532,#REF!)</f>
        <v>#REF!</v>
      </c>
      <c r="D532" s="234" t="e">
        <f>SUMIF(#REF!,'YOY Comparison DS'!$B532,#REF!)+SUMIF(#REF!,'YOY Comparison DS'!$B532,#REF!)+SUMIF(#REF!,'YOY Comparison DS'!$B532,#REF!)</f>
        <v>#REF!</v>
      </c>
      <c r="E532" s="245" t="e">
        <f t="shared" si="24"/>
        <v>#REF!</v>
      </c>
      <c r="G532" s="234">
        <f>SUMIF('DS by Location'!$B$10:$B$957,'YOY Comparison DS'!B532,'DS by Location'!$G$10:$G$957)</f>
        <v>1785837.6199999999</v>
      </c>
      <c r="H532" s="234">
        <f>SUMIF('DS by Location'!$B$10:$B$957,'YOY Comparison DS'!$B532,'DS by Location'!$H$10:$H$957)+SUMIF('DS by Location'!$B$10:$B$957,'YOY Comparison DS'!$B532,'DS by Location'!$I$10:$I$957)+SUMIF('DS by Location'!$B$10:$B$957,'YOY Comparison DS'!$B532,'DS by Location'!$J$10:$J$957)</f>
        <v>0</v>
      </c>
      <c r="I532" s="245">
        <f t="shared" si="25"/>
        <v>0</v>
      </c>
      <c r="K532" s="234" t="e">
        <f t="shared" si="26"/>
        <v>#REF!</v>
      </c>
      <c r="T532" s="39"/>
    </row>
    <row r="533" spans="1:20" x14ac:dyDescent="0.25">
      <c r="A533" t="s">
        <v>1437</v>
      </c>
      <c r="B533">
        <v>5722</v>
      </c>
      <c r="C533" s="234" t="e">
        <f>SUMIF(#REF!,'YOY Comparison DS'!B533,#REF!)</f>
        <v>#REF!</v>
      </c>
      <c r="D533" s="234" t="e">
        <f>SUMIF(#REF!,'YOY Comparison DS'!$B533,#REF!)+SUMIF(#REF!,'YOY Comparison DS'!$B533,#REF!)+SUMIF(#REF!,'YOY Comparison DS'!$B533,#REF!)</f>
        <v>#REF!</v>
      </c>
      <c r="E533" s="245" t="e">
        <f t="shared" si="24"/>
        <v>#REF!</v>
      </c>
      <c r="G533" s="234">
        <f>SUMIF('DS by Location'!$B$10:$B$957,'YOY Comparison DS'!B533,'DS by Location'!$G$10:$G$957)</f>
        <v>9612179.4299999978</v>
      </c>
      <c r="H533" s="234">
        <f>SUMIF('DS by Location'!$B$10:$B$957,'YOY Comparison DS'!$B533,'DS by Location'!$H$10:$H$957)+SUMIF('DS by Location'!$B$10:$B$957,'YOY Comparison DS'!$B533,'DS by Location'!$I$10:$I$957)+SUMIF('DS by Location'!$B$10:$B$957,'YOY Comparison DS'!$B533,'DS by Location'!$J$10:$J$957)</f>
        <v>0</v>
      </c>
      <c r="I533" s="245">
        <f t="shared" si="25"/>
        <v>0</v>
      </c>
      <c r="K533" s="234" t="e">
        <f t="shared" si="26"/>
        <v>#REF!</v>
      </c>
      <c r="T533" s="39"/>
    </row>
    <row r="534" spans="1:20" x14ac:dyDescent="0.25">
      <c r="A534" t="s">
        <v>1438</v>
      </c>
      <c r="B534">
        <v>5723</v>
      </c>
      <c r="C534" s="234" t="e">
        <f>SUMIF(#REF!,'YOY Comparison DS'!B534,#REF!)</f>
        <v>#REF!</v>
      </c>
      <c r="D534" s="234" t="e">
        <f>SUMIF(#REF!,'YOY Comparison DS'!$B534,#REF!)+SUMIF(#REF!,'YOY Comparison DS'!$B534,#REF!)+SUMIF(#REF!,'YOY Comparison DS'!$B534,#REF!)</f>
        <v>#REF!</v>
      </c>
      <c r="E534" s="245" t="e">
        <f t="shared" si="24"/>
        <v>#REF!</v>
      </c>
      <c r="G534" s="234">
        <f>SUMIF('DS by Location'!$B$10:$B$957,'YOY Comparison DS'!B534,'DS by Location'!$G$10:$G$957)</f>
        <v>2753183.0000000019</v>
      </c>
      <c r="H534" s="234">
        <f>SUMIF('DS by Location'!$B$10:$B$957,'YOY Comparison DS'!$B534,'DS by Location'!$H$10:$H$957)+SUMIF('DS by Location'!$B$10:$B$957,'YOY Comparison DS'!$B534,'DS by Location'!$I$10:$I$957)+SUMIF('DS by Location'!$B$10:$B$957,'YOY Comparison DS'!$B534,'DS by Location'!$J$10:$J$957)</f>
        <v>0</v>
      </c>
      <c r="I534" s="245">
        <f t="shared" si="25"/>
        <v>0</v>
      </c>
      <c r="K534" s="234" t="e">
        <f t="shared" si="26"/>
        <v>#REF!</v>
      </c>
      <c r="T534" s="39"/>
    </row>
    <row r="535" spans="1:20" x14ac:dyDescent="0.25">
      <c r="A535" t="s">
        <v>1439</v>
      </c>
      <c r="B535">
        <v>5725</v>
      </c>
      <c r="C535" s="234" t="e">
        <f>SUMIF(#REF!,'YOY Comparison DS'!B535,#REF!)</f>
        <v>#REF!</v>
      </c>
      <c r="D535" s="234" t="e">
        <f>SUMIF(#REF!,'YOY Comparison DS'!$B535,#REF!)+SUMIF(#REF!,'YOY Comparison DS'!$B535,#REF!)+SUMIF(#REF!,'YOY Comparison DS'!$B535,#REF!)</f>
        <v>#REF!</v>
      </c>
      <c r="E535" s="245" t="e">
        <f t="shared" si="24"/>
        <v>#REF!</v>
      </c>
      <c r="G535" s="234">
        <f>SUMIF('DS by Location'!$B$10:$B$957,'YOY Comparison DS'!B535,'DS by Location'!$G$10:$G$957)</f>
        <v>1086234.4700000004</v>
      </c>
      <c r="H535" s="234">
        <f>SUMIF('DS by Location'!$B$10:$B$957,'YOY Comparison DS'!$B535,'DS by Location'!$H$10:$H$957)+SUMIF('DS by Location'!$B$10:$B$957,'YOY Comparison DS'!$B535,'DS by Location'!$I$10:$I$957)+SUMIF('DS by Location'!$B$10:$B$957,'YOY Comparison DS'!$B535,'DS by Location'!$J$10:$J$957)</f>
        <v>0</v>
      </c>
      <c r="I535" s="245">
        <f t="shared" si="25"/>
        <v>0</v>
      </c>
      <c r="K535" s="234" t="e">
        <f t="shared" si="26"/>
        <v>#REF!</v>
      </c>
      <c r="T535" s="39"/>
    </row>
    <row r="536" spans="1:20" x14ac:dyDescent="0.25">
      <c r="A536" t="s">
        <v>1440</v>
      </c>
      <c r="B536">
        <v>5726</v>
      </c>
      <c r="C536" s="234" t="e">
        <f>SUMIF(#REF!,'YOY Comparison DS'!B536,#REF!)</f>
        <v>#REF!</v>
      </c>
      <c r="D536" s="234" t="e">
        <f>SUMIF(#REF!,'YOY Comparison DS'!$B536,#REF!)+SUMIF(#REF!,'YOY Comparison DS'!$B536,#REF!)+SUMIF(#REF!,'YOY Comparison DS'!$B536,#REF!)</f>
        <v>#REF!</v>
      </c>
      <c r="E536" s="245" t="e">
        <f t="shared" si="24"/>
        <v>#REF!</v>
      </c>
      <c r="G536" s="234">
        <f>SUMIF('DS by Location'!$B$10:$B$957,'YOY Comparison DS'!B536,'DS by Location'!$G$10:$G$957)</f>
        <v>5695884.700000002</v>
      </c>
      <c r="H536" s="234">
        <f>SUMIF('DS by Location'!$B$10:$B$957,'YOY Comparison DS'!$B536,'DS by Location'!$H$10:$H$957)+SUMIF('DS by Location'!$B$10:$B$957,'YOY Comparison DS'!$B536,'DS by Location'!$I$10:$I$957)+SUMIF('DS by Location'!$B$10:$B$957,'YOY Comparison DS'!$B536,'DS by Location'!$J$10:$J$957)</f>
        <v>0</v>
      </c>
      <c r="I536" s="245">
        <f t="shared" si="25"/>
        <v>0</v>
      </c>
      <c r="K536" s="234" t="e">
        <f t="shared" si="26"/>
        <v>#REF!</v>
      </c>
      <c r="T536" s="39"/>
    </row>
    <row r="537" spans="1:20" x14ac:dyDescent="0.25">
      <c r="A537" t="s">
        <v>861</v>
      </c>
      <c r="B537">
        <v>5727</v>
      </c>
      <c r="C537" s="234" t="e">
        <f>SUMIF(#REF!,'YOY Comparison DS'!B537,#REF!)</f>
        <v>#REF!</v>
      </c>
      <c r="D537" s="234" t="e">
        <f>SUMIF(#REF!,'YOY Comparison DS'!$B537,#REF!)+SUMIF(#REF!,'YOY Comparison DS'!$B537,#REF!)+SUMIF(#REF!,'YOY Comparison DS'!$B537,#REF!)</f>
        <v>#REF!</v>
      </c>
      <c r="E537" s="245" t="e">
        <f t="shared" si="24"/>
        <v>#REF!</v>
      </c>
      <c r="G537" s="234">
        <f>SUMIF('DS by Location'!$B$10:$B$957,'YOY Comparison DS'!B537,'DS by Location'!$G$10:$G$957)</f>
        <v>1731961.2499999998</v>
      </c>
      <c r="H537" s="234">
        <f>SUMIF('DS by Location'!$B$10:$B$957,'YOY Comparison DS'!$B537,'DS by Location'!$H$10:$H$957)+SUMIF('DS by Location'!$B$10:$B$957,'YOY Comparison DS'!$B537,'DS by Location'!$I$10:$I$957)+SUMIF('DS by Location'!$B$10:$B$957,'YOY Comparison DS'!$B537,'DS by Location'!$J$10:$J$957)</f>
        <v>0</v>
      </c>
      <c r="I537" s="245">
        <f t="shared" si="25"/>
        <v>0</v>
      </c>
      <c r="K537" s="234" t="e">
        <f t="shared" si="26"/>
        <v>#REF!</v>
      </c>
      <c r="T537" s="39"/>
    </row>
    <row r="538" spans="1:20" x14ac:dyDescent="0.25">
      <c r="A538" t="s">
        <v>1441</v>
      </c>
      <c r="B538">
        <v>5728</v>
      </c>
      <c r="C538" s="234" t="e">
        <f>SUMIF(#REF!,'YOY Comparison DS'!B538,#REF!)</f>
        <v>#REF!</v>
      </c>
      <c r="D538" s="234" t="e">
        <f>SUMIF(#REF!,'YOY Comparison DS'!$B538,#REF!)+SUMIF(#REF!,'YOY Comparison DS'!$B538,#REF!)+SUMIF(#REF!,'YOY Comparison DS'!$B538,#REF!)</f>
        <v>#REF!</v>
      </c>
      <c r="E538" s="245" t="e">
        <f t="shared" si="24"/>
        <v>#REF!</v>
      </c>
      <c r="G538" s="234">
        <f>SUMIF('DS by Location'!$B$10:$B$957,'YOY Comparison DS'!B538,'DS by Location'!$G$10:$G$957)</f>
        <v>3304419.2699999977</v>
      </c>
      <c r="H538" s="234">
        <f>SUMIF('DS by Location'!$B$10:$B$957,'YOY Comparison DS'!$B538,'DS by Location'!$H$10:$H$957)+SUMIF('DS by Location'!$B$10:$B$957,'YOY Comparison DS'!$B538,'DS by Location'!$I$10:$I$957)+SUMIF('DS by Location'!$B$10:$B$957,'YOY Comparison DS'!$B538,'DS by Location'!$J$10:$J$957)</f>
        <v>0</v>
      </c>
      <c r="I538" s="245">
        <f t="shared" si="25"/>
        <v>0</v>
      </c>
      <c r="K538" s="234" t="e">
        <f t="shared" si="26"/>
        <v>#REF!</v>
      </c>
      <c r="T538" s="39"/>
    </row>
    <row r="539" spans="1:20" x14ac:dyDescent="0.25">
      <c r="A539" t="s">
        <v>1442</v>
      </c>
      <c r="B539">
        <v>5730</v>
      </c>
      <c r="C539" s="234" t="e">
        <f>SUMIF(#REF!,'YOY Comparison DS'!B539,#REF!)</f>
        <v>#REF!</v>
      </c>
      <c r="D539" s="234" t="e">
        <f>SUMIF(#REF!,'YOY Comparison DS'!$B539,#REF!)+SUMIF(#REF!,'YOY Comparison DS'!$B539,#REF!)+SUMIF(#REF!,'YOY Comparison DS'!$B539,#REF!)</f>
        <v>#REF!</v>
      </c>
      <c r="E539" s="245" t="e">
        <f t="shared" si="24"/>
        <v>#REF!</v>
      </c>
      <c r="G539" s="234">
        <f>SUMIF('DS by Location'!$B$10:$B$957,'YOY Comparison DS'!B539,'DS by Location'!$G$10:$G$957)</f>
        <v>589999.17999999993</v>
      </c>
      <c r="H539" s="234">
        <f>SUMIF('DS by Location'!$B$10:$B$957,'YOY Comparison DS'!$B539,'DS by Location'!$H$10:$H$957)+SUMIF('DS by Location'!$B$10:$B$957,'YOY Comparison DS'!$B539,'DS by Location'!$I$10:$I$957)+SUMIF('DS by Location'!$B$10:$B$957,'YOY Comparison DS'!$B539,'DS by Location'!$J$10:$J$957)</f>
        <v>0</v>
      </c>
      <c r="I539" s="245">
        <f t="shared" si="25"/>
        <v>0</v>
      </c>
      <c r="K539" s="234" t="e">
        <f t="shared" si="26"/>
        <v>#REF!</v>
      </c>
      <c r="T539" s="39"/>
    </row>
    <row r="540" spans="1:20" x14ac:dyDescent="0.25">
      <c r="A540" t="s">
        <v>1443</v>
      </c>
      <c r="B540">
        <v>5731</v>
      </c>
      <c r="C540" s="234" t="e">
        <f>SUMIF(#REF!,'YOY Comparison DS'!B540,#REF!)</f>
        <v>#REF!</v>
      </c>
      <c r="D540" s="234" t="e">
        <f>SUMIF(#REF!,'YOY Comparison DS'!$B540,#REF!)+SUMIF(#REF!,'YOY Comparison DS'!$B540,#REF!)+SUMIF(#REF!,'YOY Comparison DS'!$B540,#REF!)</f>
        <v>#REF!</v>
      </c>
      <c r="E540" s="245" t="e">
        <f t="shared" si="24"/>
        <v>#REF!</v>
      </c>
      <c r="G540" s="234">
        <f>SUMIF('DS by Location'!$B$10:$B$957,'YOY Comparison DS'!B540,'DS by Location'!$G$10:$G$957)</f>
        <v>3507274.7299999963</v>
      </c>
      <c r="H540" s="234">
        <f>SUMIF('DS by Location'!$B$10:$B$957,'YOY Comparison DS'!$B540,'DS by Location'!$H$10:$H$957)+SUMIF('DS by Location'!$B$10:$B$957,'YOY Comparison DS'!$B540,'DS by Location'!$I$10:$I$957)+SUMIF('DS by Location'!$B$10:$B$957,'YOY Comparison DS'!$B540,'DS by Location'!$J$10:$J$957)</f>
        <v>0</v>
      </c>
      <c r="I540" s="245">
        <f t="shared" si="25"/>
        <v>0</v>
      </c>
      <c r="K540" s="234" t="e">
        <f t="shared" si="26"/>
        <v>#REF!</v>
      </c>
      <c r="T540" s="39"/>
    </row>
    <row r="541" spans="1:20" x14ac:dyDescent="0.25">
      <c r="A541" t="s">
        <v>1444</v>
      </c>
      <c r="B541">
        <v>5732</v>
      </c>
      <c r="C541" s="234" t="e">
        <f>SUMIF(#REF!,'YOY Comparison DS'!B541,#REF!)</f>
        <v>#REF!</v>
      </c>
      <c r="D541" s="234" t="e">
        <f>SUMIF(#REF!,'YOY Comparison DS'!$B541,#REF!)+SUMIF(#REF!,'YOY Comparison DS'!$B541,#REF!)+SUMIF(#REF!,'YOY Comparison DS'!$B541,#REF!)</f>
        <v>#REF!</v>
      </c>
      <c r="E541" s="245" t="e">
        <f t="shared" si="24"/>
        <v>#REF!</v>
      </c>
      <c r="G541" s="234">
        <f>SUMIF('DS by Location'!$B$10:$B$957,'YOY Comparison DS'!B541,'DS by Location'!$G$10:$G$957)</f>
        <v>1239062.1000000008</v>
      </c>
      <c r="H541" s="234">
        <f>SUMIF('DS by Location'!$B$10:$B$957,'YOY Comparison DS'!$B541,'DS by Location'!$H$10:$H$957)+SUMIF('DS by Location'!$B$10:$B$957,'YOY Comparison DS'!$B541,'DS by Location'!$I$10:$I$957)+SUMIF('DS by Location'!$B$10:$B$957,'YOY Comparison DS'!$B541,'DS by Location'!$J$10:$J$957)</f>
        <v>0</v>
      </c>
      <c r="I541" s="245">
        <f t="shared" si="25"/>
        <v>0</v>
      </c>
      <c r="K541" s="234" t="e">
        <f t="shared" si="26"/>
        <v>#REF!</v>
      </c>
      <c r="T541" s="39"/>
    </row>
    <row r="542" spans="1:20" x14ac:dyDescent="0.25">
      <c r="A542" t="s">
        <v>1445</v>
      </c>
      <c r="B542">
        <v>5733</v>
      </c>
      <c r="C542" s="234" t="e">
        <f>SUMIF(#REF!,'YOY Comparison DS'!B542,#REF!)</f>
        <v>#REF!</v>
      </c>
      <c r="D542" s="234" t="e">
        <f>SUMIF(#REF!,'YOY Comparison DS'!$B542,#REF!)+SUMIF(#REF!,'YOY Comparison DS'!$B542,#REF!)+SUMIF(#REF!,'YOY Comparison DS'!$B542,#REF!)</f>
        <v>#REF!</v>
      </c>
      <c r="E542" s="245" t="e">
        <f t="shared" si="24"/>
        <v>#REF!</v>
      </c>
      <c r="G542" s="234">
        <f>SUMIF('DS by Location'!$B$10:$B$957,'YOY Comparison DS'!B542,'DS by Location'!$G$10:$G$957)</f>
        <v>1035165.0700000003</v>
      </c>
      <c r="H542" s="234">
        <f>SUMIF('DS by Location'!$B$10:$B$957,'YOY Comparison DS'!$B542,'DS by Location'!$H$10:$H$957)+SUMIF('DS by Location'!$B$10:$B$957,'YOY Comparison DS'!$B542,'DS by Location'!$I$10:$I$957)+SUMIF('DS by Location'!$B$10:$B$957,'YOY Comparison DS'!$B542,'DS by Location'!$J$10:$J$957)</f>
        <v>0</v>
      </c>
      <c r="I542" s="245">
        <f t="shared" si="25"/>
        <v>0</v>
      </c>
      <c r="K542" s="234" t="e">
        <f t="shared" si="26"/>
        <v>#REF!</v>
      </c>
      <c r="T542" s="39"/>
    </row>
    <row r="543" spans="1:20" x14ac:dyDescent="0.25">
      <c r="A543" t="s">
        <v>1446</v>
      </c>
      <c r="B543">
        <v>5734</v>
      </c>
      <c r="C543" s="234" t="e">
        <f>SUMIF(#REF!,'YOY Comparison DS'!B543,#REF!)</f>
        <v>#REF!</v>
      </c>
      <c r="D543" s="234" t="e">
        <f>SUMIF(#REF!,'YOY Comparison DS'!$B543,#REF!)+SUMIF(#REF!,'YOY Comparison DS'!$B543,#REF!)+SUMIF(#REF!,'YOY Comparison DS'!$B543,#REF!)</f>
        <v>#REF!</v>
      </c>
      <c r="E543" s="245" t="e">
        <f t="shared" si="24"/>
        <v>#REF!</v>
      </c>
      <c r="G543" s="234">
        <f>SUMIF('DS by Location'!$B$10:$B$957,'YOY Comparison DS'!B543,'DS by Location'!$G$10:$G$957)</f>
        <v>2061409.7200000002</v>
      </c>
      <c r="H543" s="234">
        <f>SUMIF('DS by Location'!$B$10:$B$957,'YOY Comparison DS'!$B543,'DS by Location'!$H$10:$H$957)+SUMIF('DS by Location'!$B$10:$B$957,'YOY Comparison DS'!$B543,'DS by Location'!$I$10:$I$957)+SUMIF('DS by Location'!$B$10:$B$957,'YOY Comparison DS'!$B543,'DS by Location'!$J$10:$J$957)</f>
        <v>0</v>
      </c>
      <c r="I543" s="245">
        <f t="shared" si="25"/>
        <v>0</v>
      </c>
      <c r="K543" s="234" t="e">
        <f t="shared" si="26"/>
        <v>#REF!</v>
      </c>
      <c r="T543" s="39"/>
    </row>
    <row r="544" spans="1:20" x14ac:dyDescent="0.25">
      <c r="A544" t="s">
        <v>1447</v>
      </c>
      <c r="B544">
        <v>5735</v>
      </c>
      <c r="C544" s="234" t="e">
        <f>SUMIF(#REF!,'YOY Comparison DS'!B544,#REF!)</f>
        <v>#REF!</v>
      </c>
      <c r="D544" s="234" t="e">
        <f>SUMIF(#REF!,'YOY Comparison DS'!$B544,#REF!)+SUMIF(#REF!,'YOY Comparison DS'!$B544,#REF!)+SUMIF(#REF!,'YOY Comparison DS'!$B544,#REF!)</f>
        <v>#REF!</v>
      </c>
      <c r="E544" s="245" t="e">
        <f t="shared" si="24"/>
        <v>#REF!</v>
      </c>
      <c r="G544" s="234">
        <f>SUMIF('DS by Location'!$B$10:$B$957,'YOY Comparison DS'!B544,'DS by Location'!$G$10:$G$957)</f>
        <v>3289393.8799999976</v>
      </c>
      <c r="H544" s="234">
        <f>SUMIF('DS by Location'!$B$10:$B$957,'YOY Comparison DS'!$B544,'DS by Location'!$H$10:$H$957)+SUMIF('DS by Location'!$B$10:$B$957,'YOY Comparison DS'!$B544,'DS by Location'!$I$10:$I$957)+SUMIF('DS by Location'!$B$10:$B$957,'YOY Comparison DS'!$B544,'DS by Location'!$J$10:$J$957)</f>
        <v>0</v>
      </c>
      <c r="I544" s="245">
        <f t="shared" si="25"/>
        <v>0</v>
      </c>
      <c r="K544" s="234" t="e">
        <f t="shared" si="26"/>
        <v>#REF!</v>
      </c>
      <c r="T544" s="39"/>
    </row>
    <row r="545" spans="1:20" x14ac:dyDescent="0.25">
      <c r="A545" t="s">
        <v>1448</v>
      </c>
      <c r="B545">
        <v>5738</v>
      </c>
      <c r="C545" s="234" t="e">
        <f>SUMIF(#REF!,'YOY Comparison DS'!B545,#REF!)</f>
        <v>#REF!</v>
      </c>
      <c r="D545" s="234" t="e">
        <f>SUMIF(#REF!,'YOY Comparison DS'!$B545,#REF!)+SUMIF(#REF!,'YOY Comparison DS'!$B545,#REF!)+SUMIF(#REF!,'YOY Comparison DS'!$B545,#REF!)</f>
        <v>#REF!</v>
      </c>
      <c r="E545" s="245" t="e">
        <f t="shared" si="24"/>
        <v>#REF!</v>
      </c>
      <c r="G545" s="234">
        <f>SUMIF('DS by Location'!$B$10:$B$957,'YOY Comparison DS'!B545,'DS by Location'!$G$10:$G$957)</f>
        <v>2822462.6799999997</v>
      </c>
      <c r="H545" s="234">
        <f>SUMIF('DS by Location'!$B$10:$B$957,'YOY Comparison DS'!$B545,'DS by Location'!$H$10:$H$957)+SUMIF('DS by Location'!$B$10:$B$957,'YOY Comparison DS'!$B545,'DS by Location'!$I$10:$I$957)+SUMIF('DS by Location'!$B$10:$B$957,'YOY Comparison DS'!$B545,'DS by Location'!$J$10:$J$957)</f>
        <v>0</v>
      </c>
      <c r="I545" s="245">
        <f t="shared" si="25"/>
        <v>0</v>
      </c>
      <c r="K545" s="234" t="e">
        <f t="shared" si="26"/>
        <v>#REF!</v>
      </c>
      <c r="T545" s="39"/>
    </row>
    <row r="546" spans="1:20" x14ac:dyDescent="0.25">
      <c r="A546" t="s">
        <v>1449</v>
      </c>
      <c r="B546">
        <v>5739</v>
      </c>
      <c r="C546" s="234" t="e">
        <f>SUMIF(#REF!,'YOY Comparison DS'!B546,#REF!)</f>
        <v>#REF!</v>
      </c>
      <c r="D546" s="234" t="e">
        <f>SUMIF(#REF!,'YOY Comparison DS'!$B546,#REF!)+SUMIF(#REF!,'YOY Comparison DS'!$B546,#REF!)+SUMIF(#REF!,'YOY Comparison DS'!$B546,#REF!)</f>
        <v>#REF!</v>
      </c>
      <c r="E546" s="245" t="e">
        <f t="shared" si="24"/>
        <v>#REF!</v>
      </c>
      <c r="G546" s="234">
        <f>SUMIF('DS by Location'!$B$10:$B$957,'YOY Comparison DS'!B546,'DS by Location'!$G$10:$G$957)</f>
        <v>6196851.79</v>
      </c>
      <c r="H546" s="234">
        <f>SUMIF('DS by Location'!$B$10:$B$957,'YOY Comparison DS'!$B546,'DS by Location'!$H$10:$H$957)+SUMIF('DS by Location'!$B$10:$B$957,'YOY Comparison DS'!$B546,'DS by Location'!$I$10:$I$957)+SUMIF('DS by Location'!$B$10:$B$957,'YOY Comparison DS'!$B546,'DS by Location'!$J$10:$J$957)</f>
        <v>0</v>
      </c>
      <c r="I546" s="245">
        <f t="shared" si="25"/>
        <v>0</v>
      </c>
      <c r="K546" s="234" t="e">
        <f t="shared" si="26"/>
        <v>#REF!</v>
      </c>
      <c r="T546" s="39"/>
    </row>
    <row r="547" spans="1:20" x14ac:dyDescent="0.25">
      <c r="A547" t="s">
        <v>862</v>
      </c>
      <c r="B547">
        <v>5740</v>
      </c>
      <c r="C547" s="234" t="e">
        <f>SUMIF(#REF!,'YOY Comparison DS'!B547,#REF!)</f>
        <v>#REF!</v>
      </c>
      <c r="D547" s="234" t="e">
        <f>SUMIF(#REF!,'YOY Comparison DS'!$B547,#REF!)+SUMIF(#REF!,'YOY Comparison DS'!$B547,#REF!)+SUMIF(#REF!,'YOY Comparison DS'!$B547,#REF!)</f>
        <v>#REF!</v>
      </c>
      <c r="E547" s="245" t="e">
        <f t="shared" si="24"/>
        <v>#REF!</v>
      </c>
      <c r="G547" s="234">
        <f>SUMIF('DS by Location'!$B$10:$B$957,'YOY Comparison DS'!B547,'DS by Location'!$G$10:$G$957)</f>
        <v>1540063.1</v>
      </c>
      <c r="H547" s="234">
        <f>SUMIF('DS by Location'!$B$10:$B$957,'YOY Comparison DS'!$B547,'DS by Location'!$H$10:$H$957)+SUMIF('DS by Location'!$B$10:$B$957,'YOY Comparison DS'!$B547,'DS by Location'!$I$10:$I$957)+SUMIF('DS by Location'!$B$10:$B$957,'YOY Comparison DS'!$B547,'DS by Location'!$J$10:$J$957)</f>
        <v>0</v>
      </c>
      <c r="I547" s="245">
        <f t="shared" si="25"/>
        <v>0</v>
      </c>
      <c r="K547" s="234" t="e">
        <f t="shared" si="26"/>
        <v>#REF!</v>
      </c>
      <c r="T547" s="39"/>
    </row>
    <row r="548" spans="1:20" x14ac:dyDescent="0.25">
      <c r="A548" t="s">
        <v>1450</v>
      </c>
      <c r="B548">
        <v>5741</v>
      </c>
      <c r="C548" s="234" t="e">
        <f>SUMIF(#REF!,'YOY Comparison DS'!B548,#REF!)</f>
        <v>#REF!</v>
      </c>
      <c r="D548" s="234" t="e">
        <f>SUMIF(#REF!,'YOY Comparison DS'!$B548,#REF!)+SUMIF(#REF!,'YOY Comparison DS'!$B548,#REF!)+SUMIF(#REF!,'YOY Comparison DS'!$B548,#REF!)</f>
        <v>#REF!</v>
      </c>
      <c r="E548" s="245" t="e">
        <f t="shared" si="24"/>
        <v>#REF!</v>
      </c>
      <c r="G548" s="234">
        <f>SUMIF('DS by Location'!$B$10:$B$957,'YOY Comparison DS'!B548,'DS by Location'!$G$10:$G$957)</f>
        <v>134298.62</v>
      </c>
      <c r="H548" s="234">
        <f>SUMIF('DS by Location'!$B$10:$B$957,'YOY Comparison DS'!$B548,'DS by Location'!$H$10:$H$957)+SUMIF('DS by Location'!$B$10:$B$957,'YOY Comparison DS'!$B548,'DS by Location'!$I$10:$I$957)+SUMIF('DS by Location'!$B$10:$B$957,'YOY Comparison DS'!$B548,'DS by Location'!$J$10:$J$957)</f>
        <v>0</v>
      </c>
      <c r="I548" s="245">
        <f t="shared" si="25"/>
        <v>0</v>
      </c>
      <c r="K548" s="234" t="e">
        <f t="shared" si="26"/>
        <v>#REF!</v>
      </c>
      <c r="T548" s="39"/>
    </row>
    <row r="549" spans="1:20" x14ac:dyDescent="0.25">
      <c r="A549" t="s">
        <v>1451</v>
      </c>
      <c r="B549">
        <v>5742</v>
      </c>
      <c r="C549" s="234" t="e">
        <f>SUMIF(#REF!,'YOY Comparison DS'!B549,#REF!)</f>
        <v>#REF!</v>
      </c>
      <c r="D549" s="234" t="e">
        <f>SUMIF(#REF!,'YOY Comparison DS'!$B549,#REF!)+SUMIF(#REF!,'YOY Comparison DS'!$B549,#REF!)+SUMIF(#REF!,'YOY Comparison DS'!$B549,#REF!)</f>
        <v>#REF!</v>
      </c>
      <c r="E549" s="245" t="e">
        <f t="shared" si="24"/>
        <v>#REF!</v>
      </c>
      <c r="G549" s="234">
        <f>SUMIF('DS by Location'!$B$10:$B$957,'YOY Comparison DS'!B549,'DS by Location'!$G$10:$G$957)</f>
        <v>173960.83</v>
      </c>
      <c r="H549" s="234">
        <f>SUMIF('DS by Location'!$B$10:$B$957,'YOY Comparison DS'!$B549,'DS by Location'!$H$10:$H$957)+SUMIF('DS by Location'!$B$10:$B$957,'YOY Comparison DS'!$B549,'DS by Location'!$I$10:$I$957)+SUMIF('DS by Location'!$B$10:$B$957,'YOY Comparison DS'!$B549,'DS by Location'!$J$10:$J$957)</f>
        <v>0</v>
      </c>
      <c r="I549" s="245">
        <f t="shared" si="25"/>
        <v>0</v>
      </c>
      <c r="K549" s="234" t="e">
        <f t="shared" si="26"/>
        <v>#REF!</v>
      </c>
      <c r="T549" s="39"/>
    </row>
    <row r="550" spans="1:20" x14ac:dyDescent="0.25">
      <c r="A550" t="s">
        <v>1452</v>
      </c>
      <c r="B550">
        <v>5744</v>
      </c>
      <c r="C550" s="234" t="e">
        <f>SUMIF(#REF!,'YOY Comparison DS'!B550,#REF!)</f>
        <v>#REF!</v>
      </c>
      <c r="D550" s="234" t="e">
        <f>SUMIF(#REF!,'YOY Comparison DS'!$B550,#REF!)+SUMIF(#REF!,'YOY Comparison DS'!$B550,#REF!)+SUMIF(#REF!,'YOY Comparison DS'!$B550,#REF!)</f>
        <v>#REF!</v>
      </c>
      <c r="E550" s="245" t="e">
        <f t="shared" si="24"/>
        <v>#REF!</v>
      </c>
      <c r="G550" s="234">
        <f>SUMIF('DS by Location'!$B$10:$B$957,'YOY Comparison DS'!B550,'DS by Location'!$G$10:$G$957)</f>
        <v>5247906.4100000011</v>
      </c>
      <c r="H550" s="234">
        <f>SUMIF('DS by Location'!$B$10:$B$957,'YOY Comparison DS'!$B550,'DS by Location'!$H$10:$H$957)+SUMIF('DS by Location'!$B$10:$B$957,'YOY Comparison DS'!$B550,'DS by Location'!$I$10:$I$957)+SUMIF('DS by Location'!$B$10:$B$957,'YOY Comparison DS'!$B550,'DS by Location'!$J$10:$J$957)</f>
        <v>0</v>
      </c>
      <c r="I550" s="245">
        <f t="shared" si="25"/>
        <v>0</v>
      </c>
      <c r="K550" s="234" t="e">
        <f t="shared" si="26"/>
        <v>#REF!</v>
      </c>
      <c r="T550" s="39"/>
    </row>
    <row r="551" spans="1:20" x14ac:dyDescent="0.25">
      <c r="A551" t="s">
        <v>1453</v>
      </c>
      <c r="B551">
        <v>5745</v>
      </c>
      <c r="C551" s="234" t="e">
        <f>SUMIF(#REF!,'YOY Comparison DS'!B551,#REF!)</f>
        <v>#REF!</v>
      </c>
      <c r="D551" s="234" t="e">
        <f>SUMIF(#REF!,'YOY Comparison DS'!$B551,#REF!)+SUMIF(#REF!,'YOY Comparison DS'!$B551,#REF!)+SUMIF(#REF!,'YOY Comparison DS'!$B551,#REF!)</f>
        <v>#REF!</v>
      </c>
      <c r="E551" s="245" t="e">
        <f t="shared" si="24"/>
        <v>#REF!</v>
      </c>
      <c r="G551" s="234">
        <f>SUMIF('DS by Location'!$B$10:$B$957,'YOY Comparison DS'!B551,'DS by Location'!$G$10:$G$957)</f>
        <v>1525967.0499999998</v>
      </c>
      <c r="H551" s="234">
        <f>SUMIF('DS by Location'!$B$10:$B$957,'YOY Comparison DS'!$B551,'DS by Location'!$H$10:$H$957)+SUMIF('DS by Location'!$B$10:$B$957,'YOY Comparison DS'!$B551,'DS by Location'!$I$10:$I$957)+SUMIF('DS by Location'!$B$10:$B$957,'YOY Comparison DS'!$B551,'DS by Location'!$J$10:$J$957)</f>
        <v>0</v>
      </c>
      <c r="I551" s="245">
        <f t="shared" si="25"/>
        <v>0</v>
      </c>
      <c r="K551" s="234" t="e">
        <f t="shared" si="26"/>
        <v>#REF!</v>
      </c>
      <c r="T551" s="39"/>
    </row>
    <row r="552" spans="1:20" x14ac:dyDescent="0.25">
      <c r="A552" t="s">
        <v>1454</v>
      </c>
      <c r="B552">
        <v>5746</v>
      </c>
      <c r="C552" s="234" t="e">
        <f>SUMIF(#REF!,'YOY Comparison DS'!B552,#REF!)</f>
        <v>#REF!</v>
      </c>
      <c r="D552" s="234" t="e">
        <f>SUMIF(#REF!,'YOY Comparison DS'!$B552,#REF!)+SUMIF(#REF!,'YOY Comparison DS'!$B552,#REF!)+SUMIF(#REF!,'YOY Comparison DS'!$B552,#REF!)</f>
        <v>#REF!</v>
      </c>
      <c r="E552" s="245" t="e">
        <f t="shared" si="24"/>
        <v>#REF!</v>
      </c>
      <c r="G552" s="234">
        <f>SUMIF('DS by Location'!$B$10:$B$957,'YOY Comparison DS'!B552,'DS by Location'!$G$10:$G$957)</f>
        <v>24064.920000000002</v>
      </c>
      <c r="H552" s="234">
        <f>SUMIF('DS by Location'!$B$10:$B$957,'YOY Comparison DS'!$B552,'DS by Location'!$H$10:$H$957)+SUMIF('DS by Location'!$B$10:$B$957,'YOY Comparison DS'!$B552,'DS by Location'!$I$10:$I$957)+SUMIF('DS by Location'!$B$10:$B$957,'YOY Comparison DS'!$B552,'DS by Location'!$J$10:$J$957)</f>
        <v>0</v>
      </c>
      <c r="I552" s="245">
        <f t="shared" si="25"/>
        <v>0</v>
      </c>
      <c r="K552" s="234" t="e">
        <f t="shared" si="26"/>
        <v>#REF!</v>
      </c>
      <c r="T552" s="39"/>
    </row>
    <row r="553" spans="1:20" x14ac:dyDescent="0.25">
      <c r="A553" t="s">
        <v>1455</v>
      </c>
      <c r="B553">
        <v>5749</v>
      </c>
      <c r="C553" s="234" t="e">
        <f>SUMIF(#REF!,'YOY Comparison DS'!B553,#REF!)</f>
        <v>#REF!</v>
      </c>
      <c r="D553" s="234" t="e">
        <f>SUMIF(#REF!,'YOY Comparison DS'!$B553,#REF!)+SUMIF(#REF!,'YOY Comparison DS'!$B553,#REF!)+SUMIF(#REF!,'YOY Comparison DS'!$B553,#REF!)</f>
        <v>#REF!</v>
      </c>
      <c r="E553" s="245" t="e">
        <f t="shared" si="24"/>
        <v>#REF!</v>
      </c>
      <c r="G553" s="234">
        <f>SUMIF('DS by Location'!$B$10:$B$957,'YOY Comparison DS'!B553,'DS by Location'!$G$10:$G$957)</f>
        <v>2717586.409999996</v>
      </c>
      <c r="H553" s="234">
        <f>SUMIF('DS by Location'!$B$10:$B$957,'YOY Comparison DS'!$B553,'DS by Location'!$H$10:$H$957)+SUMIF('DS by Location'!$B$10:$B$957,'YOY Comparison DS'!$B553,'DS by Location'!$I$10:$I$957)+SUMIF('DS by Location'!$B$10:$B$957,'YOY Comparison DS'!$B553,'DS by Location'!$J$10:$J$957)</f>
        <v>0</v>
      </c>
      <c r="I553" s="245">
        <f t="shared" si="25"/>
        <v>0</v>
      </c>
      <c r="K553" s="234" t="e">
        <f t="shared" si="26"/>
        <v>#REF!</v>
      </c>
      <c r="T553" s="39"/>
    </row>
    <row r="554" spans="1:20" x14ac:dyDescent="0.25">
      <c r="A554" t="s">
        <v>1456</v>
      </c>
      <c r="B554">
        <v>5750</v>
      </c>
      <c r="C554" s="234" t="e">
        <f>SUMIF(#REF!,'YOY Comparison DS'!B554,#REF!)</f>
        <v>#REF!</v>
      </c>
      <c r="D554" s="234" t="e">
        <f>SUMIF(#REF!,'YOY Comparison DS'!$B554,#REF!)+SUMIF(#REF!,'YOY Comparison DS'!$B554,#REF!)+SUMIF(#REF!,'YOY Comparison DS'!$B554,#REF!)</f>
        <v>#REF!</v>
      </c>
      <c r="E554" s="245" t="e">
        <f t="shared" si="24"/>
        <v>#REF!</v>
      </c>
      <c r="G554" s="234">
        <f>SUMIF('DS by Location'!$B$10:$B$957,'YOY Comparison DS'!B554,'DS by Location'!$G$10:$G$957)</f>
        <v>3191055.9000000004</v>
      </c>
      <c r="H554" s="234">
        <f>SUMIF('DS by Location'!$B$10:$B$957,'YOY Comparison DS'!$B554,'DS by Location'!$H$10:$H$957)+SUMIF('DS by Location'!$B$10:$B$957,'YOY Comparison DS'!$B554,'DS by Location'!$I$10:$I$957)+SUMIF('DS by Location'!$B$10:$B$957,'YOY Comparison DS'!$B554,'DS by Location'!$J$10:$J$957)</f>
        <v>0</v>
      </c>
      <c r="I554" s="245">
        <f t="shared" si="25"/>
        <v>0</v>
      </c>
      <c r="K554" s="234" t="e">
        <f t="shared" si="26"/>
        <v>#REF!</v>
      </c>
      <c r="T554" s="39"/>
    </row>
    <row r="555" spans="1:20" x14ac:dyDescent="0.25">
      <c r="A555" t="s">
        <v>1457</v>
      </c>
      <c r="B555">
        <v>5751</v>
      </c>
      <c r="C555" s="234" t="e">
        <f>SUMIF(#REF!,'YOY Comparison DS'!B555,#REF!)</f>
        <v>#REF!</v>
      </c>
      <c r="D555" s="234" t="e">
        <f>SUMIF(#REF!,'YOY Comparison DS'!$B555,#REF!)+SUMIF(#REF!,'YOY Comparison DS'!$B555,#REF!)+SUMIF(#REF!,'YOY Comparison DS'!$B555,#REF!)</f>
        <v>#REF!</v>
      </c>
      <c r="E555" s="245" t="e">
        <f t="shared" si="24"/>
        <v>#REF!</v>
      </c>
      <c r="G555" s="234">
        <f>SUMIF('DS by Location'!$B$10:$B$957,'YOY Comparison DS'!B555,'DS by Location'!$G$10:$G$957)</f>
        <v>3369887.5900000022</v>
      </c>
      <c r="H555" s="234">
        <f>SUMIF('DS by Location'!$B$10:$B$957,'YOY Comparison DS'!$B555,'DS by Location'!$H$10:$H$957)+SUMIF('DS by Location'!$B$10:$B$957,'YOY Comparison DS'!$B555,'DS by Location'!$I$10:$I$957)+SUMIF('DS by Location'!$B$10:$B$957,'YOY Comparison DS'!$B555,'DS by Location'!$J$10:$J$957)</f>
        <v>0</v>
      </c>
      <c r="I555" s="245">
        <f t="shared" si="25"/>
        <v>0</v>
      </c>
      <c r="K555" s="234" t="e">
        <f t="shared" si="26"/>
        <v>#REF!</v>
      </c>
      <c r="T555" s="39"/>
    </row>
    <row r="556" spans="1:20" x14ac:dyDescent="0.25">
      <c r="A556" t="s">
        <v>1458</v>
      </c>
      <c r="B556">
        <v>5753</v>
      </c>
      <c r="C556" s="234" t="e">
        <f>SUMIF(#REF!,'YOY Comparison DS'!B556,#REF!)</f>
        <v>#REF!</v>
      </c>
      <c r="D556" s="234" t="e">
        <f>SUMIF(#REF!,'YOY Comparison DS'!$B556,#REF!)+SUMIF(#REF!,'YOY Comparison DS'!$B556,#REF!)+SUMIF(#REF!,'YOY Comparison DS'!$B556,#REF!)</f>
        <v>#REF!</v>
      </c>
      <c r="E556" s="245" t="e">
        <f t="shared" si="24"/>
        <v>#REF!</v>
      </c>
      <c r="G556" s="234">
        <f>SUMIF('DS by Location'!$B$10:$B$957,'YOY Comparison DS'!B556,'DS by Location'!$G$10:$G$957)</f>
        <v>2577899.3200000012</v>
      </c>
      <c r="H556" s="234">
        <f>SUMIF('DS by Location'!$B$10:$B$957,'YOY Comparison DS'!$B556,'DS by Location'!$H$10:$H$957)+SUMIF('DS by Location'!$B$10:$B$957,'YOY Comparison DS'!$B556,'DS by Location'!$I$10:$I$957)+SUMIF('DS by Location'!$B$10:$B$957,'YOY Comparison DS'!$B556,'DS by Location'!$J$10:$J$957)</f>
        <v>0</v>
      </c>
      <c r="I556" s="245">
        <f t="shared" si="25"/>
        <v>0</v>
      </c>
      <c r="K556" s="234" t="e">
        <f t="shared" si="26"/>
        <v>#REF!</v>
      </c>
      <c r="T556" s="39"/>
    </row>
    <row r="557" spans="1:20" x14ac:dyDescent="0.25">
      <c r="A557" t="s">
        <v>1459</v>
      </c>
      <c r="B557">
        <v>5754</v>
      </c>
      <c r="C557" s="234" t="e">
        <f>SUMIF(#REF!,'YOY Comparison DS'!B557,#REF!)</f>
        <v>#REF!</v>
      </c>
      <c r="D557" s="234" t="e">
        <f>SUMIF(#REF!,'YOY Comparison DS'!$B557,#REF!)+SUMIF(#REF!,'YOY Comparison DS'!$B557,#REF!)+SUMIF(#REF!,'YOY Comparison DS'!$B557,#REF!)</f>
        <v>#REF!</v>
      </c>
      <c r="E557" s="245" t="e">
        <f t="shared" si="24"/>
        <v>#REF!</v>
      </c>
      <c r="G557" s="234">
        <f>SUMIF('DS by Location'!$B$10:$B$957,'YOY Comparison DS'!B557,'DS by Location'!$G$10:$G$957)</f>
        <v>6871872.2400000012</v>
      </c>
      <c r="H557" s="234">
        <f>SUMIF('DS by Location'!$B$10:$B$957,'YOY Comparison DS'!$B557,'DS by Location'!$H$10:$H$957)+SUMIF('DS by Location'!$B$10:$B$957,'YOY Comparison DS'!$B557,'DS by Location'!$I$10:$I$957)+SUMIF('DS by Location'!$B$10:$B$957,'YOY Comparison DS'!$B557,'DS by Location'!$J$10:$J$957)</f>
        <v>0</v>
      </c>
      <c r="I557" s="245">
        <f t="shared" si="25"/>
        <v>0</v>
      </c>
      <c r="K557" s="234" t="e">
        <f t="shared" si="26"/>
        <v>#REF!</v>
      </c>
      <c r="T557" s="39"/>
    </row>
    <row r="558" spans="1:20" x14ac:dyDescent="0.25">
      <c r="A558" t="s">
        <v>1460</v>
      </c>
      <c r="B558">
        <v>5755</v>
      </c>
      <c r="C558" s="234" t="e">
        <f>SUMIF(#REF!,'YOY Comparison DS'!B558,#REF!)</f>
        <v>#REF!</v>
      </c>
      <c r="D558" s="234" t="e">
        <f>SUMIF(#REF!,'YOY Comparison DS'!$B558,#REF!)+SUMIF(#REF!,'YOY Comparison DS'!$B558,#REF!)+SUMIF(#REF!,'YOY Comparison DS'!$B558,#REF!)</f>
        <v>#REF!</v>
      </c>
      <c r="E558" s="245" t="e">
        <f t="shared" si="24"/>
        <v>#REF!</v>
      </c>
      <c r="G558" s="234">
        <f>SUMIF('DS by Location'!$B$10:$B$957,'YOY Comparison DS'!B558,'DS by Location'!$G$10:$G$957)</f>
        <v>4755328.2099999981</v>
      </c>
      <c r="H558" s="234">
        <f>SUMIF('DS by Location'!$B$10:$B$957,'YOY Comparison DS'!$B558,'DS by Location'!$H$10:$H$957)+SUMIF('DS by Location'!$B$10:$B$957,'YOY Comparison DS'!$B558,'DS by Location'!$I$10:$I$957)+SUMIF('DS by Location'!$B$10:$B$957,'YOY Comparison DS'!$B558,'DS by Location'!$J$10:$J$957)</f>
        <v>0</v>
      </c>
      <c r="I558" s="245">
        <f t="shared" si="25"/>
        <v>0</v>
      </c>
      <c r="K558" s="234" t="e">
        <f t="shared" si="26"/>
        <v>#REF!</v>
      </c>
      <c r="T558" s="39"/>
    </row>
    <row r="559" spans="1:20" x14ac:dyDescent="0.25">
      <c r="A559" t="s">
        <v>1461</v>
      </c>
      <c r="B559">
        <v>5756</v>
      </c>
      <c r="C559" s="234" t="e">
        <f>SUMIF(#REF!,'YOY Comparison DS'!B559,#REF!)</f>
        <v>#REF!</v>
      </c>
      <c r="D559" s="234" t="e">
        <f>SUMIF(#REF!,'YOY Comparison DS'!$B559,#REF!)+SUMIF(#REF!,'YOY Comparison DS'!$B559,#REF!)+SUMIF(#REF!,'YOY Comparison DS'!$B559,#REF!)</f>
        <v>#REF!</v>
      </c>
      <c r="E559" s="245" t="e">
        <f t="shared" si="24"/>
        <v>#REF!</v>
      </c>
      <c r="G559" s="234">
        <f>SUMIF('DS by Location'!$B$10:$B$957,'YOY Comparison DS'!B559,'DS by Location'!$G$10:$G$957)</f>
        <v>7599613.7699999996</v>
      </c>
      <c r="H559" s="234">
        <f>SUMIF('DS by Location'!$B$10:$B$957,'YOY Comparison DS'!$B559,'DS by Location'!$H$10:$H$957)+SUMIF('DS by Location'!$B$10:$B$957,'YOY Comparison DS'!$B559,'DS by Location'!$I$10:$I$957)+SUMIF('DS by Location'!$B$10:$B$957,'YOY Comparison DS'!$B559,'DS by Location'!$J$10:$J$957)</f>
        <v>0</v>
      </c>
      <c r="I559" s="245">
        <f t="shared" si="25"/>
        <v>0</v>
      </c>
      <c r="K559" s="234" t="e">
        <f t="shared" si="26"/>
        <v>#REF!</v>
      </c>
      <c r="T559" s="39"/>
    </row>
    <row r="560" spans="1:20" x14ac:dyDescent="0.25">
      <c r="A560" t="s">
        <v>1462</v>
      </c>
      <c r="B560">
        <v>5757</v>
      </c>
      <c r="C560" s="234" t="e">
        <f>SUMIF(#REF!,'YOY Comparison DS'!B560,#REF!)</f>
        <v>#REF!</v>
      </c>
      <c r="D560" s="234" t="e">
        <f>SUMIF(#REF!,'YOY Comparison DS'!$B560,#REF!)+SUMIF(#REF!,'YOY Comparison DS'!$B560,#REF!)+SUMIF(#REF!,'YOY Comparison DS'!$B560,#REF!)</f>
        <v>#REF!</v>
      </c>
      <c r="E560" s="245" t="e">
        <f t="shared" si="24"/>
        <v>#REF!</v>
      </c>
      <c r="G560" s="234">
        <f>SUMIF('DS by Location'!$B$10:$B$957,'YOY Comparison DS'!B560,'DS by Location'!$G$10:$G$957)</f>
        <v>235053.06999999998</v>
      </c>
      <c r="H560" s="234">
        <f>SUMIF('DS by Location'!$B$10:$B$957,'YOY Comparison DS'!$B560,'DS by Location'!$H$10:$H$957)+SUMIF('DS by Location'!$B$10:$B$957,'YOY Comparison DS'!$B560,'DS by Location'!$I$10:$I$957)+SUMIF('DS by Location'!$B$10:$B$957,'YOY Comparison DS'!$B560,'DS by Location'!$J$10:$J$957)</f>
        <v>0</v>
      </c>
      <c r="I560" s="245">
        <f t="shared" si="25"/>
        <v>0</v>
      </c>
      <c r="K560" s="234" t="e">
        <f t="shared" si="26"/>
        <v>#REF!</v>
      </c>
      <c r="T560" s="39"/>
    </row>
    <row r="561" spans="1:20" x14ac:dyDescent="0.25">
      <c r="A561" t="s">
        <v>863</v>
      </c>
      <c r="B561">
        <v>5758</v>
      </c>
      <c r="C561" s="234" t="e">
        <f>SUMIF(#REF!,'YOY Comparison DS'!B561,#REF!)</f>
        <v>#REF!</v>
      </c>
      <c r="D561" s="234" t="e">
        <f>SUMIF(#REF!,'YOY Comparison DS'!$B561,#REF!)+SUMIF(#REF!,'YOY Comparison DS'!$B561,#REF!)+SUMIF(#REF!,'YOY Comparison DS'!$B561,#REF!)</f>
        <v>#REF!</v>
      </c>
      <c r="E561" s="245" t="e">
        <f t="shared" si="24"/>
        <v>#REF!</v>
      </c>
      <c r="G561" s="234">
        <f>SUMIF('DS by Location'!$B$10:$B$957,'YOY Comparison DS'!B561,'DS by Location'!$G$10:$G$957)</f>
        <v>12744530.48999998</v>
      </c>
      <c r="H561" s="234">
        <f>SUMIF('DS by Location'!$B$10:$B$957,'YOY Comparison DS'!$B561,'DS by Location'!$H$10:$H$957)+SUMIF('DS by Location'!$B$10:$B$957,'YOY Comparison DS'!$B561,'DS by Location'!$I$10:$I$957)+SUMIF('DS by Location'!$B$10:$B$957,'YOY Comparison DS'!$B561,'DS by Location'!$J$10:$J$957)</f>
        <v>0</v>
      </c>
      <c r="I561" s="245">
        <f t="shared" si="25"/>
        <v>0</v>
      </c>
      <c r="K561" s="234" t="e">
        <f t="shared" si="26"/>
        <v>#REF!</v>
      </c>
      <c r="T561" s="39"/>
    </row>
    <row r="562" spans="1:20" x14ac:dyDescent="0.25">
      <c r="A562" t="s">
        <v>1463</v>
      </c>
      <c r="B562">
        <v>5759</v>
      </c>
      <c r="C562" s="234" t="e">
        <f>SUMIF(#REF!,'YOY Comparison DS'!B562,#REF!)</f>
        <v>#REF!</v>
      </c>
      <c r="D562" s="234" t="e">
        <f>SUMIF(#REF!,'YOY Comparison DS'!$B562,#REF!)+SUMIF(#REF!,'YOY Comparison DS'!$B562,#REF!)+SUMIF(#REF!,'YOY Comparison DS'!$B562,#REF!)</f>
        <v>#REF!</v>
      </c>
      <c r="E562" s="245" t="e">
        <f t="shared" si="24"/>
        <v>#REF!</v>
      </c>
      <c r="G562" s="234">
        <f>SUMIF('DS by Location'!$B$10:$B$957,'YOY Comparison DS'!B562,'DS by Location'!$G$10:$G$957)</f>
        <v>173128.02</v>
      </c>
      <c r="H562" s="234">
        <f>SUMIF('DS by Location'!$B$10:$B$957,'YOY Comparison DS'!$B562,'DS by Location'!$H$10:$H$957)+SUMIF('DS by Location'!$B$10:$B$957,'YOY Comparison DS'!$B562,'DS by Location'!$I$10:$I$957)+SUMIF('DS by Location'!$B$10:$B$957,'YOY Comparison DS'!$B562,'DS by Location'!$J$10:$J$957)</f>
        <v>0</v>
      </c>
      <c r="I562" s="245">
        <f t="shared" si="25"/>
        <v>0</v>
      </c>
      <c r="K562" s="234" t="e">
        <f t="shared" si="26"/>
        <v>#REF!</v>
      </c>
      <c r="T562" s="39"/>
    </row>
    <row r="563" spans="1:20" x14ac:dyDescent="0.25">
      <c r="A563" t="s">
        <v>1464</v>
      </c>
      <c r="B563">
        <v>5760</v>
      </c>
      <c r="C563" s="234" t="e">
        <f>SUMIF(#REF!,'YOY Comparison DS'!B563,#REF!)</f>
        <v>#REF!</v>
      </c>
      <c r="D563" s="234" t="e">
        <f>SUMIF(#REF!,'YOY Comparison DS'!$B563,#REF!)+SUMIF(#REF!,'YOY Comparison DS'!$B563,#REF!)+SUMIF(#REF!,'YOY Comparison DS'!$B563,#REF!)</f>
        <v>#REF!</v>
      </c>
      <c r="E563" s="245" t="e">
        <f t="shared" si="24"/>
        <v>#REF!</v>
      </c>
      <c r="G563" s="234">
        <f>SUMIF('DS by Location'!$B$10:$B$957,'YOY Comparison DS'!B563,'DS by Location'!$G$10:$G$957)</f>
        <v>171879.4</v>
      </c>
      <c r="H563" s="234">
        <f>SUMIF('DS by Location'!$B$10:$B$957,'YOY Comparison DS'!$B563,'DS by Location'!$H$10:$H$957)+SUMIF('DS by Location'!$B$10:$B$957,'YOY Comparison DS'!$B563,'DS by Location'!$I$10:$I$957)+SUMIF('DS by Location'!$B$10:$B$957,'YOY Comparison DS'!$B563,'DS by Location'!$J$10:$J$957)</f>
        <v>0</v>
      </c>
      <c r="I563" s="245">
        <f t="shared" si="25"/>
        <v>0</v>
      </c>
      <c r="K563" s="234" t="e">
        <f t="shared" si="26"/>
        <v>#REF!</v>
      </c>
      <c r="T563" s="39"/>
    </row>
    <row r="564" spans="1:20" x14ac:dyDescent="0.25">
      <c r="A564" t="s">
        <v>1465</v>
      </c>
      <c r="B564">
        <v>5763</v>
      </c>
      <c r="C564" s="234" t="e">
        <f>SUMIF(#REF!,'YOY Comparison DS'!B564,#REF!)</f>
        <v>#REF!</v>
      </c>
      <c r="D564" s="234" t="e">
        <f>SUMIF(#REF!,'YOY Comparison DS'!$B564,#REF!)+SUMIF(#REF!,'YOY Comparison DS'!$B564,#REF!)+SUMIF(#REF!,'YOY Comparison DS'!$B564,#REF!)</f>
        <v>#REF!</v>
      </c>
      <c r="E564" s="245" t="e">
        <f t="shared" si="24"/>
        <v>#REF!</v>
      </c>
      <c r="G564" s="234">
        <f>SUMIF('DS by Location'!$B$10:$B$957,'YOY Comparison DS'!B564,'DS by Location'!$G$10:$G$957)</f>
        <v>391226.6999999999</v>
      </c>
      <c r="H564" s="234">
        <f>SUMIF('DS by Location'!$B$10:$B$957,'YOY Comparison DS'!$B564,'DS by Location'!$H$10:$H$957)+SUMIF('DS by Location'!$B$10:$B$957,'YOY Comparison DS'!$B564,'DS by Location'!$I$10:$I$957)+SUMIF('DS by Location'!$B$10:$B$957,'YOY Comparison DS'!$B564,'DS by Location'!$J$10:$J$957)</f>
        <v>0</v>
      </c>
      <c r="I564" s="245">
        <f t="shared" si="25"/>
        <v>0</v>
      </c>
      <c r="K564" s="234" t="e">
        <f t="shared" si="26"/>
        <v>#REF!</v>
      </c>
      <c r="T564" s="39"/>
    </row>
    <row r="565" spans="1:20" x14ac:dyDescent="0.25">
      <c r="A565" t="s">
        <v>1466</v>
      </c>
      <c r="B565">
        <v>5765</v>
      </c>
      <c r="C565" s="234" t="e">
        <f>SUMIF(#REF!,'YOY Comparison DS'!B565,#REF!)</f>
        <v>#REF!</v>
      </c>
      <c r="D565" s="234" t="e">
        <f>SUMIF(#REF!,'YOY Comparison DS'!$B565,#REF!)+SUMIF(#REF!,'YOY Comparison DS'!$B565,#REF!)+SUMIF(#REF!,'YOY Comparison DS'!$B565,#REF!)</f>
        <v>#REF!</v>
      </c>
      <c r="E565" s="245" t="e">
        <f t="shared" si="24"/>
        <v>#REF!</v>
      </c>
      <c r="G565" s="234">
        <f>SUMIF('DS by Location'!$B$10:$B$957,'YOY Comparison DS'!B565,'DS by Location'!$G$10:$G$957)</f>
        <v>286282.06</v>
      </c>
      <c r="H565" s="234">
        <f>SUMIF('DS by Location'!$B$10:$B$957,'YOY Comparison DS'!$B565,'DS by Location'!$H$10:$H$957)+SUMIF('DS by Location'!$B$10:$B$957,'YOY Comparison DS'!$B565,'DS by Location'!$I$10:$I$957)+SUMIF('DS by Location'!$B$10:$B$957,'YOY Comparison DS'!$B565,'DS by Location'!$J$10:$J$957)</f>
        <v>0</v>
      </c>
      <c r="I565" s="245">
        <f t="shared" si="25"/>
        <v>0</v>
      </c>
      <c r="K565" s="234" t="e">
        <f t="shared" si="26"/>
        <v>#REF!</v>
      </c>
      <c r="T565" s="39"/>
    </row>
    <row r="566" spans="1:20" x14ac:dyDescent="0.25">
      <c r="A566" t="s">
        <v>1467</v>
      </c>
      <c r="B566">
        <v>5766</v>
      </c>
      <c r="C566" s="234" t="e">
        <f>SUMIF(#REF!,'YOY Comparison DS'!B566,#REF!)</f>
        <v>#REF!</v>
      </c>
      <c r="D566" s="234" t="e">
        <f>SUMIF(#REF!,'YOY Comparison DS'!$B566,#REF!)+SUMIF(#REF!,'YOY Comparison DS'!$B566,#REF!)+SUMIF(#REF!,'YOY Comparison DS'!$B566,#REF!)</f>
        <v>#REF!</v>
      </c>
      <c r="E566" s="245" t="e">
        <f t="shared" si="24"/>
        <v>#REF!</v>
      </c>
      <c r="G566" s="234">
        <f>SUMIF('DS by Location'!$B$10:$B$957,'YOY Comparison DS'!B566,'DS by Location'!$G$10:$G$957)</f>
        <v>2365524.9999999981</v>
      </c>
      <c r="H566" s="234">
        <f>SUMIF('DS by Location'!$B$10:$B$957,'YOY Comparison DS'!$B566,'DS by Location'!$H$10:$H$957)+SUMIF('DS by Location'!$B$10:$B$957,'YOY Comparison DS'!$B566,'DS by Location'!$I$10:$I$957)+SUMIF('DS by Location'!$B$10:$B$957,'YOY Comparison DS'!$B566,'DS by Location'!$J$10:$J$957)</f>
        <v>0</v>
      </c>
      <c r="I566" s="245">
        <f t="shared" si="25"/>
        <v>0</v>
      </c>
      <c r="K566" s="234" t="e">
        <f t="shared" si="26"/>
        <v>#REF!</v>
      </c>
      <c r="T566" s="39"/>
    </row>
    <row r="567" spans="1:20" x14ac:dyDescent="0.25">
      <c r="A567" t="s">
        <v>1468</v>
      </c>
      <c r="B567">
        <v>5767</v>
      </c>
      <c r="C567" s="234" t="e">
        <f>SUMIF(#REF!,'YOY Comparison DS'!B567,#REF!)</f>
        <v>#REF!</v>
      </c>
      <c r="D567" s="234" t="e">
        <f>SUMIF(#REF!,'YOY Comparison DS'!$B567,#REF!)+SUMIF(#REF!,'YOY Comparison DS'!$B567,#REF!)+SUMIF(#REF!,'YOY Comparison DS'!$B567,#REF!)</f>
        <v>#REF!</v>
      </c>
      <c r="E567" s="245" t="e">
        <f t="shared" si="24"/>
        <v>#REF!</v>
      </c>
      <c r="G567" s="234">
        <f>SUMIF('DS by Location'!$B$10:$B$957,'YOY Comparison DS'!B567,'DS by Location'!$G$10:$G$957)</f>
        <v>982620.75999999989</v>
      </c>
      <c r="H567" s="234">
        <f>SUMIF('DS by Location'!$B$10:$B$957,'YOY Comparison DS'!$B567,'DS by Location'!$H$10:$H$957)+SUMIF('DS by Location'!$B$10:$B$957,'YOY Comparison DS'!$B567,'DS by Location'!$I$10:$I$957)+SUMIF('DS by Location'!$B$10:$B$957,'YOY Comparison DS'!$B567,'DS by Location'!$J$10:$J$957)</f>
        <v>0</v>
      </c>
      <c r="I567" s="245">
        <f t="shared" si="25"/>
        <v>0</v>
      </c>
      <c r="K567" s="234" t="e">
        <f t="shared" si="26"/>
        <v>#REF!</v>
      </c>
      <c r="T567" s="39"/>
    </row>
    <row r="568" spans="1:20" x14ac:dyDescent="0.25">
      <c r="A568" t="s">
        <v>1469</v>
      </c>
      <c r="B568">
        <v>5768</v>
      </c>
      <c r="C568" s="234" t="e">
        <f>SUMIF(#REF!,'YOY Comparison DS'!B568,#REF!)</f>
        <v>#REF!</v>
      </c>
      <c r="D568" s="234" t="e">
        <f>SUMIF(#REF!,'YOY Comparison DS'!$B568,#REF!)+SUMIF(#REF!,'YOY Comparison DS'!$B568,#REF!)+SUMIF(#REF!,'YOY Comparison DS'!$B568,#REF!)</f>
        <v>#REF!</v>
      </c>
      <c r="E568" s="245" t="e">
        <f t="shared" si="24"/>
        <v>#REF!</v>
      </c>
      <c r="G568" s="234">
        <f>SUMIF('DS by Location'!$B$10:$B$957,'YOY Comparison DS'!B568,'DS by Location'!$G$10:$G$957)</f>
        <v>4348977.3199999975</v>
      </c>
      <c r="H568" s="234">
        <f>SUMIF('DS by Location'!$B$10:$B$957,'YOY Comparison DS'!$B568,'DS by Location'!$H$10:$H$957)+SUMIF('DS by Location'!$B$10:$B$957,'YOY Comparison DS'!$B568,'DS by Location'!$I$10:$I$957)+SUMIF('DS by Location'!$B$10:$B$957,'YOY Comparison DS'!$B568,'DS by Location'!$J$10:$J$957)</f>
        <v>0</v>
      </c>
      <c r="I568" s="245">
        <f t="shared" si="25"/>
        <v>0</v>
      </c>
      <c r="K568" s="234" t="e">
        <f t="shared" si="26"/>
        <v>#REF!</v>
      </c>
      <c r="T568" s="39"/>
    </row>
    <row r="569" spans="1:20" x14ac:dyDescent="0.25">
      <c r="A569" t="s">
        <v>1470</v>
      </c>
      <c r="B569">
        <v>5769</v>
      </c>
      <c r="C569" s="234" t="e">
        <f>SUMIF(#REF!,'YOY Comparison DS'!B569,#REF!)</f>
        <v>#REF!</v>
      </c>
      <c r="D569" s="234" t="e">
        <f>SUMIF(#REF!,'YOY Comparison DS'!$B569,#REF!)+SUMIF(#REF!,'YOY Comparison DS'!$B569,#REF!)+SUMIF(#REF!,'YOY Comparison DS'!$B569,#REF!)</f>
        <v>#REF!</v>
      </c>
      <c r="E569" s="245" t="e">
        <f t="shared" si="24"/>
        <v>#REF!</v>
      </c>
      <c r="G569" s="234">
        <f>SUMIF('DS by Location'!$B$10:$B$957,'YOY Comparison DS'!B569,'DS by Location'!$G$10:$G$957)</f>
        <v>1935106.25</v>
      </c>
      <c r="H569" s="234">
        <f>SUMIF('DS by Location'!$B$10:$B$957,'YOY Comparison DS'!$B569,'DS by Location'!$H$10:$H$957)+SUMIF('DS by Location'!$B$10:$B$957,'YOY Comparison DS'!$B569,'DS by Location'!$I$10:$I$957)+SUMIF('DS by Location'!$B$10:$B$957,'YOY Comparison DS'!$B569,'DS by Location'!$J$10:$J$957)</f>
        <v>0</v>
      </c>
      <c r="I569" s="245">
        <f t="shared" si="25"/>
        <v>0</v>
      </c>
      <c r="K569" s="234" t="e">
        <f t="shared" si="26"/>
        <v>#REF!</v>
      </c>
      <c r="T569" s="39"/>
    </row>
    <row r="570" spans="1:20" x14ac:dyDescent="0.25">
      <c r="A570" t="s">
        <v>1471</v>
      </c>
      <c r="B570">
        <v>5770</v>
      </c>
      <c r="C570" s="234" t="e">
        <f>SUMIF(#REF!,'YOY Comparison DS'!B570,#REF!)</f>
        <v>#REF!</v>
      </c>
      <c r="D570" s="234" t="e">
        <f>SUMIF(#REF!,'YOY Comparison DS'!$B570,#REF!)+SUMIF(#REF!,'YOY Comparison DS'!$B570,#REF!)+SUMIF(#REF!,'YOY Comparison DS'!$B570,#REF!)</f>
        <v>#REF!</v>
      </c>
      <c r="E570" s="245" t="e">
        <f t="shared" si="24"/>
        <v>#REF!</v>
      </c>
      <c r="G570" s="234">
        <f>SUMIF('DS by Location'!$B$10:$B$957,'YOY Comparison DS'!B570,'DS by Location'!$G$10:$G$957)</f>
        <v>1096396.6699999995</v>
      </c>
      <c r="H570" s="234">
        <f>SUMIF('DS by Location'!$B$10:$B$957,'YOY Comparison DS'!$B570,'DS by Location'!$H$10:$H$957)+SUMIF('DS by Location'!$B$10:$B$957,'YOY Comparison DS'!$B570,'DS by Location'!$I$10:$I$957)+SUMIF('DS by Location'!$B$10:$B$957,'YOY Comparison DS'!$B570,'DS by Location'!$J$10:$J$957)</f>
        <v>0</v>
      </c>
      <c r="I570" s="245">
        <f t="shared" si="25"/>
        <v>0</v>
      </c>
      <c r="K570" s="234" t="e">
        <f t="shared" si="26"/>
        <v>#REF!</v>
      </c>
      <c r="T570" s="39"/>
    </row>
    <row r="571" spans="1:20" x14ac:dyDescent="0.25">
      <c r="A571" t="s">
        <v>1472</v>
      </c>
      <c r="B571">
        <v>5771</v>
      </c>
      <c r="C571" s="234" t="e">
        <f>SUMIF(#REF!,'YOY Comparison DS'!B571,#REF!)</f>
        <v>#REF!</v>
      </c>
      <c r="D571" s="234" t="e">
        <f>SUMIF(#REF!,'YOY Comparison DS'!$B571,#REF!)+SUMIF(#REF!,'YOY Comparison DS'!$B571,#REF!)+SUMIF(#REF!,'YOY Comparison DS'!$B571,#REF!)</f>
        <v>#REF!</v>
      </c>
      <c r="E571" s="245" t="e">
        <f t="shared" si="24"/>
        <v>#REF!</v>
      </c>
      <c r="G571" s="234">
        <f>SUMIF('DS by Location'!$B$10:$B$957,'YOY Comparison DS'!B571,'DS by Location'!$G$10:$G$957)</f>
        <v>6588852.7900000028</v>
      </c>
      <c r="H571" s="234">
        <f>SUMIF('DS by Location'!$B$10:$B$957,'YOY Comparison DS'!$B571,'DS by Location'!$H$10:$H$957)+SUMIF('DS by Location'!$B$10:$B$957,'YOY Comparison DS'!$B571,'DS by Location'!$I$10:$I$957)+SUMIF('DS by Location'!$B$10:$B$957,'YOY Comparison DS'!$B571,'DS by Location'!$J$10:$J$957)</f>
        <v>0</v>
      </c>
      <c r="I571" s="245">
        <f t="shared" si="25"/>
        <v>0</v>
      </c>
      <c r="K571" s="234" t="e">
        <f t="shared" si="26"/>
        <v>#REF!</v>
      </c>
      <c r="T571" s="39"/>
    </row>
    <row r="572" spans="1:20" x14ac:dyDescent="0.25">
      <c r="A572" t="s">
        <v>1473</v>
      </c>
      <c r="B572">
        <v>5772</v>
      </c>
      <c r="C572" s="234" t="e">
        <f>SUMIF(#REF!,'YOY Comparison DS'!B572,#REF!)</f>
        <v>#REF!</v>
      </c>
      <c r="D572" s="234" t="e">
        <f>SUMIF(#REF!,'YOY Comparison DS'!$B572,#REF!)+SUMIF(#REF!,'YOY Comparison DS'!$B572,#REF!)+SUMIF(#REF!,'YOY Comparison DS'!$B572,#REF!)</f>
        <v>#REF!</v>
      </c>
      <c r="E572" s="245" t="e">
        <f t="shared" si="24"/>
        <v>#REF!</v>
      </c>
      <c r="G572" s="234">
        <f>SUMIF('DS by Location'!$B$10:$B$957,'YOY Comparison DS'!B572,'DS by Location'!$G$10:$G$957)</f>
        <v>7709696.7800000003</v>
      </c>
      <c r="H572" s="234">
        <f>SUMIF('DS by Location'!$B$10:$B$957,'YOY Comparison DS'!$B572,'DS by Location'!$H$10:$H$957)+SUMIF('DS by Location'!$B$10:$B$957,'YOY Comparison DS'!$B572,'DS by Location'!$I$10:$I$957)+SUMIF('DS by Location'!$B$10:$B$957,'YOY Comparison DS'!$B572,'DS by Location'!$J$10:$J$957)</f>
        <v>0</v>
      </c>
      <c r="I572" s="245">
        <f t="shared" si="25"/>
        <v>0</v>
      </c>
      <c r="K572" s="234" t="e">
        <f t="shared" si="26"/>
        <v>#REF!</v>
      </c>
      <c r="T572" s="39"/>
    </row>
    <row r="573" spans="1:20" x14ac:dyDescent="0.25">
      <c r="A573" t="s">
        <v>1474</v>
      </c>
      <c r="B573">
        <v>5773</v>
      </c>
      <c r="C573" s="234" t="e">
        <f>SUMIF(#REF!,'YOY Comparison DS'!B573,#REF!)</f>
        <v>#REF!</v>
      </c>
      <c r="D573" s="234" t="e">
        <f>SUMIF(#REF!,'YOY Comparison DS'!$B573,#REF!)+SUMIF(#REF!,'YOY Comparison DS'!$B573,#REF!)+SUMIF(#REF!,'YOY Comparison DS'!$B573,#REF!)</f>
        <v>#REF!</v>
      </c>
      <c r="E573" s="245" t="e">
        <f t="shared" si="24"/>
        <v>#REF!</v>
      </c>
      <c r="G573" s="234">
        <f>SUMIF('DS by Location'!$B$10:$B$957,'YOY Comparison DS'!B573,'DS by Location'!$G$10:$G$957)</f>
        <v>295249.85999999993</v>
      </c>
      <c r="H573" s="234">
        <f>SUMIF('DS by Location'!$B$10:$B$957,'YOY Comparison DS'!$B573,'DS by Location'!$H$10:$H$957)+SUMIF('DS by Location'!$B$10:$B$957,'YOY Comparison DS'!$B573,'DS by Location'!$I$10:$I$957)+SUMIF('DS by Location'!$B$10:$B$957,'YOY Comparison DS'!$B573,'DS by Location'!$J$10:$J$957)</f>
        <v>0</v>
      </c>
      <c r="I573" s="245">
        <f t="shared" si="25"/>
        <v>0</v>
      </c>
      <c r="K573" s="234" t="e">
        <f t="shared" si="26"/>
        <v>#REF!</v>
      </c>
      <c r="T573" s="39"/>
    </row>
    <row r="574" spans="1:20" x14ac:dyDescent="0.25">
      <c r="A574" t="s">
        <v>1475</v>
      </c>
      <c r="B574">
        <v>5774</v>
      </c>
      <c r="C574" s="234" t="e">
        <f>SUMIF(#REF!,'YOY Comparison DS'!B574,#REF!)</f>
        <v>#REF!</v>
      </c>
      <c r="D574" s="234" t="e">
        <f>SUMIF(#REF!,'YOY Comparison DS'!$B574,#REF!)+SUMIF(#REF!,'YOY Comparison DS'!$B574,#REF!)+SUMIF(#REF!,'YOY Comparison DS'!$B574,#REF!)</f>
        <v>#REF!</v>
      </c>
      <c r="E574" s="245" t="e">
        <f t="shared" si="24"/>
        <v>#REF!</v>
      </c>
      <c r="G574" s="234">
        <f>SUMIF('DS by Location'!$B$10:$B$957,'YOY Comparison DS'!B574,'DS by Location'!$G$10:$G$957)</f>
        <v>1639126.3099999996</v>
      </c>
      <c r="H574" s="234">
        <f>SUMIF('DS by Location'!$B$10:$B$957,'YOY Comparison DS'!$B574,'DS by Location'!$H$10:$H$957)+SUMIF('DS by Location'!$B$10:$B$957,'YOY Comparison DS'!$B574,'DS by Location'!$I$10:$I$957)+SUMIF('DS by Location'!$B$10:$B$957,'YOY Comparison DS'!$B574,'DS by Location'!$J$10:$J$957)</f>
        <v>0</v>
      </c>
      <c r="I574" s="245">
        <f t="shared" si="25"/>
        <v>0</v>
      </c>
      <c r="K574" s="234" t="e">
        <f t="shared" si="26"/>
        <v>#REF!</v>
      </c>
      <c r="T574" s="39"/>
    </row>
    <row r="575" spans="1:20" x14ac:dyDescent="0.25">
      <c r="A575" t="s">
        <v>1476</v>
      </c>
      <c r="B575">
        <v>5775</v>
      </c>
      <c r="C575" s="234" t="e">
        <f>SUMIF(#REF!,'YOY Comparison DS'!B575,#REF!)</f>
        <v>#REF!</v>
      </c>
      <c r="D575" s="234" t="e">
        <f>SUMIF(#REF!,'YOY Comparison DS'!$B575,#REF!)+SUMIF(#REF!,'YOY Comparison DS'!$B575,#REF!)+SUMIF(#REF!,'YOY Comparison DS'!$B575,#REF!)</f>
        <v>#REF!</v>
      </c>
      <c r="E575" s="245" t="e">
        <f t="shared" si="24"/>
        <v>#REF!</v>
      </c>
      <c r="G575" s="234">
        <f>SUMIF('DS by Location'!$B$10:$B$957,'YOY Comparison DS'!B575,'DS by Location'!$G$10:$G$957)</f>
        <v>255143.39999999997</v>
      </c>
      <c r="H575" s="234">
        <f>SUMIF('DS by Location'!$B$10:$B$957,'YOY Comparison DS'!$B575,'DS by Location'!$H$10:$H$957)+SUMIF('DS by Location'!$B$10:$B$957,'YOY Comparison DS'!$B575,'DS by Location'!$I$10:$I$957)+SUMIF('DS by Location'!$B$10:$B$957,'YOY Comparison DS'!$B575,'DS by Location'!$J$10:$J$957)</f>
        <v>0</v>
      </c>
      <c r="I575" s="245">
        <f t="shared" si="25"/>
        <v>0</v>
      </c>
      <c r="K575" s="234" t="e">
        <f t="shared" si="26"/>
        <v>#REF!</v>
      </c>
      <c r="T575" s="39"/>
    </row>
    <row r="576" spans="1:20" x14ac:dyDescent="0.25">
      <c r="A576" t="s">
        <v>1477</v>
      </c>
      <c r="B576">
        <v>5776</v>
      </c>
      <c r="C576" s="234" t="e">
        <f>SUMIF(#REF!,'YOY Comparison DS'!B576,#REF!)</f>
        <v>#REF!</v>
      </c>
      <c r="D576" s="234" t="e">
        <f>SUMIF(#REF!,'YOY Comparison DS'!$B576,#REF!)+SUMIF(#REF!,'YOY Comparison DS'!$B576,#REF!)+SUMIF(#REF!,'YOY Comparison DS'!$B576,#REF!)</f>
        <v>#REF!</v>
      </c>
      <c r="E576" s="245" t="e">
        <f t="shared" si="24"/>
        <v>#REF!</v>
      </c>
      <c r="G576" s="234">
        <f>SUMIF('DS by Location'!$B$10:$B$957,'YOY Comparison DS'!B576,'DS by Location'!$G$10:$G$957)</f>
        <v>5737784.620000002</v>
      </c>
      <c r="H576" s="234">
        <f>SUMIF('DS by Location'!$B$10:$B$957,'YOY Comparison DS'!$B576,'DS by Location'!$H$10:$H$957)+SUMIF('DS by Location'!$B$10:$B$957,'YOY Comparison DS'!$B576,'DS by Location'!$I$10:$I$957)+SUMIF('DS by Location'!$B$10:$B$957,'YOY Comparison DS'!$B576,'DS by Location'!$J$10:$J$957)</f>
        <v>0</v>
      </c>
      <c r="I576" s="245">
        <f t="shared" si="25"/>
        <v>0</v>
      </c>
      <c r="K576" s="234" t="e">
        <f t="shared" si="26"/>
        <v>#REF!</v>
      </c>
      <c r="T576" s="39"/>
    </row>
    <row r="577" spans="1:20" x14ac:dyDescent="0.25">
      <c r="A577" t="s">
        <v>1478</v>
      </c>
      <c r="B577">
        <v>5777</v>
      </c>
      <c r="C577" s="234" t="e">
        <f>SUMIF(#REF!,'YOY Comparison DS'!B577,#REF!)</f>
        <v>#REF!</v>
      </c>
      <c r="D577" s="234" t="e">
        <f>SUMIF(#REF!,'YOY Comparison DS'!$B577,#REF!)+SUMIF(#REF!,'YOY Comparison DS'!$B577,#REF!)+SUMIF(#REF!,'YOY Comparison DS'!$B577,#REF!)</f>
        <v>#REF!</v>
      </c>
      <c r="E577" s="245" t="e">
        <f t="shared" si="24"/>
        <v>#REF!</v>
      </c>
      <c r="G577" s="234">
        <f>SUMIF('DS by Location'!$B$10:$B$957,'YOY Comparison DS'!B577,'DS by Location'!$G$10:$G$957)</f>
        <v>4038428.7399999974</v>
      </c>
      <c r="H577" s="234">
        <f>SUMIF('DS by Location'!$B$10:$B$957,'YOY Comparison DS'!$B577,'DS by Location'!$H$10:$H$957)+SUMIF('DS by Location'!$B$10:$B$957,'YOY Comparison DS'!$B577,'DS by Location'!$I$10:$I$957)+SUMIF('DS by Location'!$B$10:$B$957,'YOY Comparison DS'!$B577,'DS by Location'!$J$10:$J$957)</f>
        <v>0</v>
      </c>
      <c r="I577" s="245">
        <f t="shared" si="25"/>
        <v>0</v>
      </c>
      <c r="K577" s="234" t="e">
        <f t="shared" si="26"/>
        <v>#REF!</v>
      </c>
      <c r="T577" s="39"/>
    </row>
    <row r="578" spans="1:20" x14ac:dyDescent="0.25">
      <c r="A578" t="s">
        <v>1479</v>
      </c>
      <c r="B578">
        <v>5779</v>
      </c>
      <c r="C578" s="234" t="e">
        <f>SUMIF(#REF!,'YOY Comparison DS'!B578,#REF!)</f>
        <v>#REF!</v>
      </c>
      <c r="D578" s="234" t="e">
        <f>SUMIF(#REF!,'YOY Comparison DS'!$B578,#REF!)+SUMIF(#REF!,'YOY Comparison DS'!$B578,#REF!)+SUMIF(#REF!,'YOY Comparison DS'!$B578,#REF!)</f>
        <v>#REF!</v>
      </c>
      <c r="E578" s="245" t="e">
        <f t="shared" si="24"/>
        <v>#REF!</v>
      </c>
      <c r="G578" s="234">
        <f>SUMIF('DS by Location'!$B$10:$B$957,'YOY Comparison DS'!B578,'DS by Location'!$G$10:$G$957)</f>
        <v>799380.75000000012</v>
      </c>
      <c r="H578" s="234">
        <f>SUMIF('DS by Location'!$B$10:$B$957,'YOY Comparison DS'!$B578,'DS by Location'!$H$10:$H$957)+SUMIF('DS by Location'!$B$10:$B$957,'YOY Comparison DS'!$B578,'DS by Location'!$I$10:$I$957)+SUMIF('DS by Location'!$B$10:$B$957,'YOY Comparison DS'!$B578,'DS by Location'!$J$10:$J$957)</f>
        <v>0</v>
      </c>
      <c r="I578" s="245">
        <f t="shared" si="25"/>
        <v>0</v>
      </c>
      <c r="K578" s="234" t="e">
        <f t="shared" si="26"/>
        <v>#REF!</v>
      </c>
      <c r="T578" s="39"/>
    </row>
    <row r="579" spans="1:20" x14ac:dyDescent="0.25">
      <c r="A579" t="s">
        <v>1480</v>
      </c>
      <c r="B579">
        <v>5780</v>
      </c>
      <c r="C579" s="234" t="e">
        <f>SUMIF(#REF!,'YOY Comparison DS'!B579,#REF!)</f>
        <v>#REF!</v>
      </c>
      <c r="D579" s="234" t="e">
        <f>SUMIF(#REF!,'YOY Comparison DS'!$B579,#REF!)+SUMIF(#REF!,'YOY Comparison DS'!$B579,#REF!)+SUMIF(#REF!,'YOY Comparison DS'!$B579,#REF!)</f>
        <v>#REF!</v>
      </c>
      <c r="E579" s="245" t="e">
        <f t="shared" si="24"/>
        <v>#REF!</v>
      </c>
      <c r="G579" s="234">
        <f>SUMIF('DS by Location'!$B$10:$B$957,'YOY Comparison DS'!B579,'DS by Location'!$G$10:$G$957)</f>
        <v>747708.37999999954</v>
      </c>
      <c r="H579" s="234">
        <f>SUMIF('DS by Location'!$B$10:$B$957,'YOY Comparison DS'!$B579,'DS by Location'!$H$10:$H$957)+SUMIF('DS by Location'!$B$10:$B$957,'YOY Comparison DS'!$B579,'DS by Location'!$I$10:$I$957)+SUMIF('DS by Location'!$B$10:$B$957,'YOY Comparison DS'!$B579,'DS by Location'!$J$10:$J$957)</f>
        <v>0</v>
      </c>
      <c r="I579" s="245">
        <f t="shared" si="25"/>
        <v>0</v>
      </c>
      <c r="K579" s="234" t="e">
        <f t="shared" si="26"/>
        <v>#REF!</v>
      </c>
      <c r="T579" s="39"/>
    </row>
    <row r="580" spans="1:20" x14ac:dyDescent="0.25">
      <c r="A580" t="s">
        <v>1481</v>
      </c>
      <c r="B580">
        <v>5781</v>
      </c>
      <c r="C580" s="234" t="e">
        <f>SUMIF(#REF!,'YOY Comparison DS'!B580,#REF!)</f>
        <v>#REF!</v>
      </c>
      <c r="D580" s="234" t="e">
        <f>SUMIF(#REF!,'YOY Comparison DS'!$B580,#REF!)+SUMIF(#REF!,'YOY Comparison DS'!$B580,#REF!)+SUMIF(#REF!,'YOY Comparison DS'!$B580,#REF!)</f>
        <v>#REF!</v>
      </c>
      <c r="E580" s="245" t="e">
        <f t="shared" ref="E580:E643" si="27">D580/C580</f>
        <v>#REF!</v>
      </c>
      <c r="G580" s="234">
        <f>SUMIF('DS by Location'!$B$10:$B$957,'YOY Comparison DS'!B580,'DS by Location'!$G$10:$G$957)</f>
        <v>2696732.9499999988</v>
      </c>
      <c r="H580" s="234">
        <f>SUMIF('DS by Location'!$B$10:$B$957,'YOY Comparison DS'!$B580,'DS by Location'!$H$10:$H$957)+SUMIF('DS by Location'!$B$10:$B$957,'YOY Comparison DS'!$B580,'DS by Location'!$I$10:$I$957)+SUMIF('DS by Location'!$B$10:$B$957,'YOY Comparison DS'!$B580,'DS by Location'!$J$10:$J$957)</f>
        <v>0</v>
      </c>
      <c r="I580" s="245">
        <f t="shared" ref="I580:I643" si="28">H580/G580</f>
        <v>0</v>
      </c>
      <c r="K580" s="234" t="e">
        <f t="shared" ref="K580:K643" si="29">H580-D580</f>
        <v>#REF!</v>
      </c>
      <c r="T580" s="39"/>
    </row>
    <row r="581" spans="1:20" x14ac:dyDescent="0.25">
      <c r="A581" t="s">
        <v>1482</v>
      </c>
      <c r="B581">
        <v>5782</v>
      </c>
      <c r="C581" s="234" t="e">
        <f>SUMIF(#REF!,'YOY Comparison DS'!B581,#REF!)</f>
        <v>#REF!</v>
      </c>
      <c r="D581" s="234" t="e">
        <f>SUMIF(#REF!,'YOY Comparison DS'!$B581,#REF!)+SUMIF(#REF!,'YOY Comparison DS'!$B581,#REF!)+SUMIF(#REF!,'YOY Comparison DS'!$B581,#REF!)</f>
        <v>#REF!</v>
      </c>
      <c r="E581" s="245" t="e">
        <f t="shared" si="27"/>
        <v>#REF!</v>
      </c>
      <c r="G581" s="234">
        <f>SUMIF('DS by Location'!$B$10:$B$957,'YOY Comparison DS'!B581,'DS by Location'!$G$10:$G$957)</f>
        <v>1331741.0900000001</v>
      </c>
      <c r="H581" s="234">
        <f>SUMIF('DS by Location'!$B$10:$B$957,'YOY Comparison DS'!$B581,'DS by Location'!$H$10:$H$957)+SUMIF('DS by Location'!$B$10:$B$957,'YOY Comparison DS'!$B581,'DS by Location'!$I$10:$I$957)+SUMIF('DS by Location'!$B$10:$B$957,'YOY Comparison DS'!$B581,'DS by Location'!$J$10:$J$957)</f>
        <v>0</v>
      </c>
      <c r="I581" s="245">
        <f t="shared" si="28"/>
        <v>0</v>
      </c>
      <c r="K581" s="234" t="e">
        <f t="shared" si="29"/>
        <v>#REF!</v>
      </c>
      <c r="T581" s="39"/>
    </row>
    <row r="582" spans="1:20" x14ac:dyDescent="0.25">
      <c r="A582" t="s">
        <v>864</v>
      </c>
      <c r="B582">
        <v>5783</v>
      </c>
      <c r="C582" s="234" t="e">
        <f>SUMIF(#REF!,'YOY Comparison DS'!B582,#REF!)</f>
        <v>#REF!</v>
      </c>
      <c r="D582" s="234" t="e">
        <f>SUMIF(#REF!,'YOY Comparison DS'!$B582,#REF!)+SUMIF(#REF!,'YOY Comparison DS'!$B582,#REF!)+SUMIF(#REF!,'YOY Comparison DS'!$B582,#REF!)</f>
        <v>#REF!</v>
      </c>
      <c r="E582" s="245" t="e">
        <f t="shared" si="27"/>
        <v>#REF!</v>
      </c>
      <c r="G582" s="234">
        <f>SUMIF('DS by Location'!$B$10:$B$957,'YOY Comparison DS'!B582,'DS by Location'!$G$10:$G$957)</f>
        <v>3134328.25</v>
      </c>
      <c r="H582" s="234">
        <f>SUMIF('DS by Location'!$B$10:$B$957,'YOY Comparison DS'!$B582,'DS by Location'!$H$10:$H$957)+SUMIF('DS by Location'!$B$10:$B$957,'YOY Comparison DS'!$B582,'DS by Location'!$I$10:$I$957)+SUMIF('DS by Location'!$B$10:$B$957,'YOY Comparison DS'!$B582,'DS by Location'!$J$10:$J$957)</f>
        <v>0</v>
      </c>
      <c r="I582" s="245">
        <f t="shared" si="28"/>
        <v>0</v>
      </c>
      <c r="K582" s="234" t="e">
        <f t="shared" si="29"/>
        <v>#REF!</v>
      </c>
      <c r="T582" s="39"/>
    </row>
    <row r="583" spans="1:20" x14ac:dyDescent="0.25">
      <c r="A583" t="s">
        <v>1483</v>
      </c>
      <c r="B583">
        <v>5784</v>
      </c>
      <c r="C583" s="234" t="e">
        <f>SUMIF(#REF!,'YOY Comparison DS'!B583,#REF!)</f>
        <v>#REF!</v>
      </c>
      <c r="D583" s="234" t="e">
        <f>SUMIF(#REF!,'YOY Comparison DS'!$B583,#REF!)+SUMIF(#REF!,'YOY Comparison DS'!$B583,#REF!)+SUMIF(#REF!,'YOY Comparison DS'!$B583,#REF!)</f>
        <v>#REF!</v>
      </c>
      <c r="E583" s="245" t="e">
        <f t="shared" si="27"/>
        <v>#REF!</v>
      </c>
      <c r="G583" s="234">
        <f>SUMIF('DS by Location'!$B$10:$B$957,'YOY Comparison DS'!B583,'DS by Location'!$G$10:$G$957)</f>
        <v>1922650.9299999992</v>
      </c>
      <c r="H583" s="234">
        <f>SUMIF('DS by Location'!$B$10:$B$957,'YOY Comparison DS'!$B583,'DS by Location'!$H$10:$H$957)+SUMIF('DS by Location'!$B$10:$B$957,'YOY Comparison DS'!$B583,'DS by Location'!$I$10:$I$957)+SUMIF('DS by Location'!$B$10:$B$957,'YOY Comparison DS'!$B583,'DS by Location'!$J$10:$J$957)</f>
        <v>0</v>
      </c>
      <c r="I583" s="245">
        <f t="shared" si="28"/>
        <v>0</v>
      </c>
      <c r="K583" s="234" t="e">
        <f t="shared" si="29"/>
        <v>#REF!</v>
      </c>
      <c r="T583" s="39"/>
    </row>
    <row r="584" spans="1:20" x14ac:dyDescent="0.25">
      <c r="A584" t="s">
        <v>1484</v>
      </c>
      <c r="B584">
        <v>5785</v>
      </c>
      <c r="C584" s="234" t="e">
        <f>SUMIF(#REF!,'YOY Comparison DS'!B584,#REF!)</f>
        <v>#REF!</v>
      </c>
      <c r="D584" s="234" t="e">
        <f>SUMIF(#REF!,'YOY Comparison DS'!$B584,#REF!)+SUMIF(#REF!,'YOY Comparison DS'!$B584,#REF!)+SUMIF(#REF!,'YOY Comparison DS'!$B584,#REF!)</f>
        <v>#REF!</v>
      </c>
      <c r="E584" s="245" t="e">
        <f t="shared" si="27"/>
        <v>#REF!</v>
      </c>
      <c r="G584" s="234">
        <f>SUMIF('DS by Location'!$B$10:$B$957,'YOY Comparison DS'!B584,'DS by Location'!$G$10:$G$957)</f>
        <v>5876324.4199999953</v>
      </c>
      <c r="H584" s="234">
        <f>SUMIF('DS by Location'!$B$10:$B$957,'YOY Comparison DS'!$B584,'DS by Location'!$H$10:$H$957)+SUMIF('DS by Location'!$B$10:$B$957,'YOY Comparison DS'!$B584,'DS by Location'!$I$10:$I$957)+SUMIF('DS by Location'!$B$10:$B$957,'YOY Comparison DS'!$B584,'DS by Location'!$J$10:$J$957)</f>
        <v>0</v>
      </c>
      <c r="I584" s="245">
        <f t="shared" si="28"/>
        <v>0</v>
      </c>
      <c r="K584" s="234" t="e">
        <f t="shared" si="29"/>
        <v>#REF!</v>
      </c>
      <c r="T584" s="39"/>
    </row>
    <row r="585" spans="1:20" x14ac:dyDescent="0.25">
      <c r="A585" t="s">
        <v>865</v>
      </c>
      <c r="B585">
        <v>5787</v>
      </c>
      <c r="C585" s="234" t="e">
        <f>SUMIF(#REF!,'YOY Comparison DS'!B585,#REF!)</f>
        <v>#REF!</v>
      </c>
      <c r="D585" s="234" t="e">
        <f>SUMIF(#REF!,'YOY Comparison DS'!$B585,#REF!)+SUMIF(#REF!,'YOY Comparison DS'!$B585,#REF!)+SUMIF(#REF!,'YOY Comparison DS'!$B585,#REF!)</f>
        <v>#REF!</v>
      </c>
      <c r="E585" s="245" t="e">
        <f t="shared" si="27"/>
        <v>#REF!</v>
      </c>
      <c r="G585" s="234">
        <f>SUMIF('DS by Location'!$B$10:$B$957,'YOY Comparison DS'!B585,'DS by Location'!$G$10:$G$957)</f>
        <v>3695167.8500000006</v>
      </c>
      <c r="H585" s="234">
        <f>SUMIF('DS by Location'!$B$10:$B$957,'YOY Comparison DS'!$B585,'DS by Location'!$H$10:$H$957)+SUMIF('DS by Location'!$B$10:$B$957,'YOY Comparison DS'!$B585,'DS by Location'!$I$10:$I$957)+SUMIF('DS by Location'!$B$10:$B$957,'YOY Comparison DS'!$B585,'DS by Location'!$J$10:$J$957)</f>
        <v>0</v>
      </c>
      <c r="I585" s="245">
        <f t="shared" si="28"/>
        <v>0</v>
      </c>
      <c r="K585" s="234" t="e">
        <f t="shared" si="29"/>
        <v>#REF!</v>
      </c>
      <c r="T585" s="39"/>
    </row>
    <row r="586" spans="1:20" x14ac:dyDescent="0.25">
      <c r="A586" t="s">
        <v>866</v>
      </c>
      <c r="B586">
        <v>5788</v>
      </c>
      <c r="C586" s="234" t="e">
        <f>SUMIF(#REF!,'YOY Comparison DS'!B586,#REF!)</f>
        <v>#REF!</v>
      </c>
      <c r="D586" s="234" t="e">
        <f>SUMIF(#REF!,'YOY Comparison DS'!$B586,#REF!)+SUMIF(#REF!,'YOY Comparison DS'!$B586,#REF!)+SUMIF(#REF!,'YOY Comparison DS'!$B586,#REF!)</f>
        <v>#REF!</v>
      </c>
      <c r="E586" s="245" t="e">
        <f t="shared" si="27"/>
        <v>#REF!</v>
      </c>
      <c r="G586" s="234">
        <f>SUMIF('DS by Location'!$B$10:$B$957,'YOY Comparison DS'!B586,'DS by Location'!$G$10:$G$957)</f>
        <v>3340354</v>
      </c>
      <c r="H586" s="234">
        <f>SUMIF('DS by Location'!$B$10:$B$957,'YOY Comparison DS'!$B586,'DS by Location'!$H$10:$H$957)+SUMIF('DS by Location'!$B$10:$B$957,'YOY Comparison DS'!$B586,'DS by Location'!$I$10:$I$957)+SUMIF('DS by Location'!$B$10:$B$957,'YOY Comparison DS'!$B586,'DS by Location'!$J$10:$J$957)</f>
        <v>0</v>
      </c>
      <c r="I586" s="245">
        <f t="shared" si="28"/>
        <v>0</v>
      </c>
      <c r="K586" s="234" t="e">
        <f t="shared" si="29"/>
        <v>#REF!</v>
      </c>
      <c r="T586" s="39"/>
    </row>
    <row r="587" spans="1:20" x14ac:dyDescent="0.25">
      <c r="A587" t="s">
        <v>1485</v>
      </c>
      <c r="B587">
        <v>5789</v>
      </c>
      <c r="C587" s="234" t="e">
        <f>SUMIF(#REF!,'YOY Comparison DS'!B587,#REF!)</f>
        <v>#REF!</v>
      </c>
      <c r="D587" s="234" t="e">
        <f>SUMIF(#REF!,'YOY Comparison DS'!$B587,#REF!)+SUMIF(#REF!,'YOY Comparison DS'!$B587,#REF!)+SUMIF(#REF!,'YOY Comparison DS'!$B587,#REF!)</f>
        <v>#REF!</v>
      </c>
      <c r="E587" s="245" t="e">
        <f t="shared" si="27"/>
        <v>#REF!</v>
      </c>
      <c r="G587" s="234">
        <f>SUMIF('DS by Location'!$B$10:$B$957,'YOY Comparison DS'!B587,'DS by Location'!$G$10:$G$957)</f>
        <v>1729252.53</v>
      </c>
      <c r="H587" s="234">
        <f>SUMIF('DS by Location'!$B$10:$B$957,'YOY Comparison DS'!$B587,'DS by Location'!$H$10:$H$957)+SUMIF('DS by Location'!$B$10:$B$957,'YOY Comparison DS'!$B587,'DS by Location'!$I$10:$I$957)+SUMIF('DS by Location'!$B$10:$B$957,'YOY Comparison DS'!$B587,'DS by Location'!$J$10:$J$957)</f>
        <v>0</v>
      </c>
      <c r="I587" s="245">
        <f t="shared" si="28"/>
        <v>0</v>
      </c>
      <c r="K587" s="234" t="e">
        <f t="shared" si="29"/>
        <v>#REF!</v>
      </c>
      <c r="T587" s="39"/>
    </row>
    <row r="588" spans="1:20" x14ac:dyDescent="0.25">
      <c r="A588" t="s">
        <v>1486</v>
      </c>
      <c r="B588">
        <v>5790</v>
      </c>
      <c r="C588" s="234" t="e">
        <f>SUMIF(#REF!,'YOY Comparison DS'!B588,#REF!)</f>
        <v>#REF!</v>
      </c>
      <c r="D588" s="234" t="e">
        <f>SUMIF(#REF!,'YOY Comparison DS'!$B588,#REF!)+SUMIF(#REF!,'YOY Comparison DS'!$B588,#REF!)+SUMIF(#REF!,'YOY Comparison DS'!$B588,#REF!)</f>
        <v>#REF!</v>
      </c>
      <c r="E588" s="245" t="e">
        <f t="shared" si="27"/>
        <v>#REF!</v>
      </c>
      <c r="G588" s="234">
        <f>SUMIF('DS by Location'!$B$10:$B$957,'YOY Comparison DS'!B588,'DS by Location'!$G$10:$G$957)</f>
        <v>3514960.1399999997</v>
      </c>
      <c r="H588" s="234">
        <f>SUMIF('DS by Location'!$B$10:$B$957,'YOY Comparison DS'!$B588,'DS by Location'!$H$10:$H$957)+SUMIF('DS by Location'!$B$10:$B$957,'YOY Comparison DS'!$B588,'DS by Location'!$I$10:$I$957)+SUMIF('DS by Location'!$B$10:$B$957,'YOY Comparison DS'!$B588,'DS by Location'!$J$10:$J$957)</f>
        <v>0</v>
      </c>
      <c r="I588" s="245">
        <f t="shared" si="28"/>
        <v>0</v>
      </c>
      <c r="K588" s="234" t="e">
        <f t="shared" si="29"/>
        <v>#REF!</v>
      </c>
      <c r="T588" s="39"/>
    </row>
    <row r="589" spans="1:20" x14ac:dyDescent="0.25">
      <c r="A589" t="s">
        <v>1487</v>
      </c>
      <c r="B589">
        <v>5791</v>
      </c>
      <c r="C589" s="234" t="e">
        <f>SUMIF(#REF!,'YOY Comparison DS'!B589,#REF!)</f>
        <v>#REF!</v>
      </c>
      <c r="D589" s="234" t="e">
        <f>SUMIF(#REF!,'YOY Comparison DS'!$B589,#REF!)+SUMIF(#REF!,'YOY Comparison DS'!$B589,#REF!)+SUMIF(#REF!,'YOY Comparison DS'!$B589,#REF!)</f>
        <v>#REF!</v>
      </c>
      <c r="E589" s="245" t="e">
        <f t="shared" si="27"/>
        <v>#REF!</v>
      </c>
      <c r="G589" s="234">
        <f>SUMIF('DS by Location'!$B$10:$B$957,'YOY Comparison DS'!B589,'DS by Location'!$G$10:$G$957)</f>
        <v>10432455.669999998</v>
      </c>
      <c r="H589" s="234">
        <f>SUMIF('DS by Location'!$B$10:$B$957,'YOY Comparison DS'!$B589,'DS by Location'!$H$10:$H$957)+SUMIF('DS by Location'!$B$10:$B$957,'YOY Comparison DS'!$B589,'DS by Location'!$I$10:$I$957)+SUMIF('DS by Location'!$B$10:$B$957,'YOY Comparison DS'!$B589,'DS by Location'!$J$10:$J$957)</f>
        <v>0</v>
      </c>
      <c r="I589" s="245">
        <f t="shared" si="28"/>
        <v>0</v>
      </c>
      <c r="K589" s="234" t="e">
        <f t="shared" si="29"/>
        <v>#REF!</v>
      </c>
      <c r="T589" s="39"/>
    </row>
    <row r="590" spans="1:20" x14ac:dyDescent="0.25">
      <c r="A590" t="s">
        <v>1488</v>
      </c>
      <c r="B590">
        <v>5792</v>
      </c>
      <c r="C590" s="234" t="e">
        <f>SUMIF(#REF!,'YOY Comparison DS'!B590,#REF!)</f>
        <v>#REF!</v>
      </c>
      <c r="D590" s="234" t="e">
        <f>SUMIF(#REF!,'YOY Comparison DS'!$B590,#REF!)+SUMIF(#REF!,'YOY Comparison DS'!$B590,#REF!)+SUMIF(#REF!,'YOY Comparison DS'!$B590,#REF!)</f>
        <v>#REF!</v>
      </c>
      <c r="E590" s="245" t="e">
        <f t="shared" si="27"/>
        <v>#REF!</v>
      </c>
      <c r="G590" s="234">
        <f>SUMIF('DS by Location'!$B$10:$B$957,'YOY Comparison DS'!B590,'DS by Location'!$G$10:$G$957)</f>
        <v>129632.37999999999</v>
      </c>
      <c r="H590" s="234">
        <f>SUMIF('DS by Location'!$B$10:$B$957,'YOY Comparison DS'!$B590,'DS by Location'!$H$10:$H$957)+SUMIF('DS by Location'!$B$10:$B$957,'YOY Comparison DS'!$B590,'DS by Location'!$I$10:$I$957)+SUMIF('DS by Location'!$B$10:$B$957,'YOY Comparison DS'!$B590,'DS by Location'!$J$10:$J$957)</f>
        <v>0</v>
      </c>
      <c r="I590" s="245">
        <f t="shared" si="28"/>
        <v>0</v>
      </c>
      <c r="K590" s="234" t="e">
        <f t="shared" si="29"/>
        <v>#REF!</v>
      </c>
      <c r="T590" s="39"/>
    </row>
    <row r="591" spans="1:20" x14ac:dyDescent="0.25">
      <c r="A591" t="s">
        <v>1489</v>
      </c>
      <c r="B591">
        <v>5794</v>
      </c>
      <c r="C591" s="234" t="e">
        <f>SUMIF(#REF!,'YOY Comparison DS'!B591,#REF!)</f>
        <v>#REF!</v>
      </c>
      <c r="D591" s="234" t="e">
        <f>SUMIF(#REF!,'YOY Comparison DS'!$B591,#REF!)+SUMIF(#REF!,'YOY Comparison DS'!$B591,#REF!)+SUMIF(#REF!,'YOY Comparison DS'!$B591,#REF!)</f>
        <v>#REF!</v>
      </c>
      <c r="E591" s="245" t="e">
        <f t="shared" si="27"/>
        <v>#REF!</v>
      </c>
      <c r="G591" s="234">
        <f>SUMIF('DS by Location'!$B$10:$B$957,'YOY Comparison DS'!B591,'DS by Location'!$G$10:$G$957)</f>
        <v>2403.81</v>
      </c>
      <c r="H591" s="234">
        <f>SUMIF('DS by Location'!$B$10:$B$957,'YOY Comparison DS'!$B591,'DS by Location'!$H$10:$H$957)+SUMIF('DS by Location'!$B$10:$B$957,'YOY Comparison DS'!$B591,'DS by Location'!$I$10:$I$957)+SUMIF('DS by Location'!$B$10:$B$957,'YOY Comparison DS'!$B591,'DS by Location'!$J$10:$J$957)</f>
        <v>0</v>
      </c>
      <c r="I591" s="245">
        <f t="shared" si="28"/>
        <v>0</v>
      </c>
      <c r="K591" s="234" t="e">
        <f t="shared" si="29"/>
        <v>#REF!</v>
      </c>
      <c r="T591" s="39"/>
    </row>
    <row r="592" spans="1:20" x14ac:dyDescent="0.25">
      <c r="A592" t="s">
        <v>1490</v>
      </c>
      <c r="B592">
        <v>5795</v>
      </c>
      <c r="C592" s="234" t="e">
        <f>SUMIF(#REF!,'YOY Comparison DS'!B592,#REF!)</f>
        <v>#REF!</v>
      </c>
      <c r="D592" s="234" t="e">
        <f>SUMIF(#REF!,'YOY Comparison DS'!$B592,#REF!)+SUMIF(#REF!,'YOY Comparison DS'!$B592,#REF!)+SUMIF(#REF!,'YOY Comparison DS'!$B592,#REF!)</f>
        <v>#REF!</v>
      </c>
      <c r="E592" s="245" t="e">
        <f t="shared" si="27"/>
        <v>#REF!</v>
      </c>
      <c r="G592" s="234">
        <f>SUMIF('DS by Location'!$B$10:$B$957,'YOY Comparison DS'!B592,'DS by Location'!$G$10:$G$957)</f>
        <v>174283.9</v>
      </c>
      <c r="H592" s="234">
        <f>SUMIF('DS by Location'!$B$10:$B$957,'YOY Comparison DS'!$B592,'DS by Location'!$H$10:$H$957)+SUMIF('DS by Location'!$B$10:$B$957,'YOY Comparison DS'!$B592,'DS by Location'!$I$10:$I$957)+SUMIF('DS by Location'!$B$10:$B$957,'YOY Comparison DS'!$B592,'DS by Location'!$J$10:$J$957)</f>
        <v>0</v>
      </c>
      <c r="I592" s="245">
        <f t="shared" si="28"/>
        <v>0</v>
      </c>
      <c r="K592" s="234" t="e">
        <f t="shared" si="29"/>
        <v>#REF!</v>
      </c>
      <c r="T592" s="39"/>
    </row>
    <row r="593" spans="1:20" x14ac:dyDescent="0.25">
      <c r="A593" t="s">
        <v>1491</v>
      </c>
      <c r="B593">
        <v>5796</v>
      </c>
      <c r="C593" s="234" t="e">
        <f>SUMIF(#REF!,'YOY Comparison DS'!B593,#REF!)</f>
        <v>#REF!</v>
      </c>
      <c r="D593" s="234" t="e">
        <f>SUMIF(#REF!,'YOY Comparison DS'!$B593,#REF!)+SUMIF(#REF!,'YOY Comparison DS'!$B593,#REF!)+SUMIF(#REF!,'YOY Comparison DS'!$B593,#REF!)</f>
        <v>#REF!</v>
      </c>
      <c r="E593" s="245" t="e">
        <f t="shared" si="27"/>
        <v>#REF!</v>
      </c>
      <c r="G593" s="234">
        <f>SUMIF('DS by Location'!$B$10:$B$957,'YOY Comparison DS'!B593,'DS by Location'!$G$10:$G$957)</f>
        <v>3984006.4699999969</v>
      </c>
      <c r="H593" s="234">
        <f>SUMIF('DS by Location'!$B$10:$B$957,'YOY Comparison DS'!$B593,'DS by Location'!$H$10:$H$957)+SUMIF('DS by Location'!$B$10:$B$957,'YOY Comparison DS'!$B593,'DS by Location'!$I$10:$I$957)+SUMIF('DS by Location'!$B$10:$B$957,'YOY Comparison DS'!$B593,'DS by Location'!$J$10:$J$957)</f>
        <v>0</v>
      </c>
      <c r="I593" s="245">
        <f t="shared" si="28"/>
        <v>0</v>
      </c>
      <c r="K593" s="234" t="e">
        <f t="shared" si="29"/>
        <v>#REF!</v>
      </c>
      <c r="T593" s="39"/>
    </row>
    <row r="594" spans="1:20" x14ac:dyDescent="0.25">
      <c r="A594" t="s">
        <v>1492</v>
      </c>
      <c r="B594">
        <v>5797</v>
      </c>
      <c r="C594" s="234" t="e">
        <f>SUMIF(#REF!,'YOY Comparison DS'!B594,#REF!)</f>
        <v>#REF!</v>
      </c>
      <c r="D594" s="234" t="e">
        <f>SUMIF(#REF!,'YOY Comparison DS'!$B594,#REF!)+SUMIF(#REF!,'YOY Comparison DS'!$B594,#REF!)+SUMIF(#REF!,'YOY Comparison DS'!$B594,#REF!)</f>
        <v>#REF!</v>
      </c>
      <c r="E594" s="245" t="e">
        <f t="shared" si="27"/>
        <v>#REF!</v>
      </c>
      <c r="G594" s="234">
        <f>SUMIF('DS by Location'!$B$10:$B$957,'YOY Comparison DS'!B594,'DS by Location'!$G$10:$G$957)</f>
        <v>5320178.7100000009</v>
      </c>
      <c r="H594" s="234">
        <f>SUMIF('DS by Location'!$B$10:$B$957,'YOY Comparison DS'!$B594,'DS by Location'!$H$10:$H$957)+SUMIF('DS by Location'!$B$10:$B$957,'YOY Comparison DS'!$B594,'DS by Location'!$I$10:$I$957)+SUMIF('DS by Location'!$B$10:$B$957,'YOY Comparison DS'!$B594,'DS by Location'!$J$10:$J$957)</f>
        <v>0</v>
      </c>
      <c r="I594" s="245">
        <f t="shared" si="28"/>
        <v>0</v>
      </c>
      <c r="K594" s="234" t="e">
        <f t="shared" si="29"/>
        <v>#REF!</v>
      </c>
      <c r="T594" s="39"/>
    </row>
    <row r="595" spans="1:20" x14ac:dyDescent="0.25">
      <c r="A595" t="s">
        <v>867</v>
      </c>
      <c r="B595">
        <v>5798</v>
      </c>
      <c r="C595" s="234" t="e">
        <f>SUMIF(#REF!,'YOY Comparison DS'!B595,#REF!)</f>
        <v>#REF!</v>
      </c>
      <c r="D595" s="234" t="e">
        <f>SUMIF(#REF!,'YOY Comparison DS'!$B595,#REF!)+SUMIF(#REF!,'YOY Comparison DS'!$B595,#REF!)+SUMIF(#REF!,'YOY Comparison DS'!$B595,#REF!)</f>
        <v>#REF!</v>
      </c>
      <c r="E595" s="245" t="e">
        <f t="shared" si="27"/>
        <v>#REF!</v>
      </c>
      <c r="G595" s="234">
        <f>SUMIF('DS by Location'!$B$10:$B$957,'YOY Comparison DS'!B595,'DS by Location'!$G$10:$G$957)</f>
        <v>6307005.3599999985</v>
      </c>
      <c r="H595" s="234">
        <f>SUMIF('DS by Location'!$B$10:$B$957,'YOY Comparison DS'!$B595,'DS by Location'!$H$10:$H$957)+SUMIF('DS by Location'!$B$10:$B$957,'YOY Comparison DS'!$B595,'DS by Location'!$I$10:$I$957)+SUMIF('DS by Location'!$B$10:$B$957,'YOY Comparison DS'!$B595,'DS by Location'!$J$10:$J$957)</f>
        <v>0</v>
      </c>
      <c r="I595" s="245">
        <f t="shared" si="28"/>
        <v>0</v>
      </c>
      <c r="K595" s="234" t="e">
        <f t="shared" si="29"/>
        <v>#REF!</v>
      </c>
      <c r="T595" s="39"/>
    </row>
    <row r="596" spans="1:20" x14ac:dyDescent="0.25">
      <c r="A596" t="s">
        <v>1493</v>
      </c>
      <c r="B596">
        <v>5799</v>
      </c>
      <c r="C596" s="234" t="e">
        <f>SUMIF(#REF!,'YOY Comparison DS'!B596,#REF!)</f>
        <v>#REF!</v>
      </c>
      <c r="D596" s="234" t="e">
        <f>SUMIF(#REF!,'YOY Comparison DS'!$B596,#REF!)+SUMIF(#REF!,'YOY Comparison DS'!$B596,#REF!)+SUMIF(#REF!,'YOY Comparison DS'!$B596,#REF!)</f>
        <v>#REF!</v>
      </c>
      <c r="E596" s="245" t="e">
        <f t="shared" si="27"/>
        <v>#REF!</v>
      </c>
      <c r="G596" s="234">
        <f>SUMIF('DS by Location'!$B$10:$B$957,'YOY Comparison DS'!B596,'DS by Location'!$G$10:$G$957)</f>
        <v>485544.99000000005</v>
      </c>
      <c r="H596" s="234">
        <f>SUMIF('DS by Location'!$B$10:$B$957,'YOY Comparison DS'!$B596,'DS by Location'!$H$10:$H$957)+SUMIF('DS by Location'!$B$10:$B$957,'YOY Comparison DS'!$B596,'DS by Location'!$I$10:$I$957)+SUMIF('DS by Location'!$B$10:$B$957,'YOY Comparison DS'!$B596,'DS by Location'!$J$10:$J$957)</f>
        <v>0</v>
      </c>
      <c r="I596" s="245">
        <f t="shared" si="28"/>
        <v>0</v>
      </c>
      <c r="K596" s="234" t="e">
        <f t="shared" si="29"/>
        <v>#REF!</v>
      </c>
      <c r="T596" s="39"/>
    </row>
    <row r="597" spans="1:20" x14ac:dyDescent="0.25">
      <c r="A597" t="s">
        <v>1494</v>
      </c>
      <c r="B597">
        <v>5800</v>
      </c>
      <c r="C597" s="234" t="e">
        <f>SUMIF(#REF!,'YOY Comparison DS'!B597,#REF!)</f>
        <v>#REF!</v>
      </c>
      <c r="D597" s="234" t="e">
        <f>SUMIF(#REF!,'YOY Comparison DS'!$B597,#REF!)+SUMIF(#REF!,'YOY Comparison DS'!$B597,#REF!)+SUMIF(#REF!,'YOY Comparison DS'!$B597,#REF!)</f>
        <v>#REF!</v>
      </c>
      <c r="E597" s="245" t="e">
        <f t="shared" si="27"/>
        <v>#REF!</v>
      </c>
      <c r="G597" s="234">
        <f>SUMIF('DS by Location'!$B$10:$B$957,'YOY Comparison DS'!B597,'DS by Location'!$G$10:$G$957)</f>
        <v>69255.509999999995</v>
      </c>
      <c r="H597" s="234">
        <f>SUMIF('DS by Location'!$B$10:$B$957,'YOY Comparison DS'!$B597,'DS by Location'!$H$10:$H$957)+SUMIF('DS by Location'!$B$10:$B$957,'YOY Comparison DS'!$B597,'DS by Location'!$I$10:$I$957)+SUMIF('DS by Location'!$B$10:$B$957,'YOY Comparison DS'!$B597,'DS by Location'!$J$10:$J$957)</f>
        <v>0</v>
      </c>
      <c r="I597" s="245">
        <f t="shared" si="28"/>
        <v>0</v>
      </c>
      <c r="K597" s="234" t="e">
        <f t="shared" si="29"/>
        <v>#REF!</v>
      </c>
      <c r="T597" s="39"/>
    </row>
    <row r="598" spans="1:20" x14ac:dyDescent="0.25">
      <c r="A598" t="s">
        <v>1495</v>
      </c>
      <c r="B598">
        <v>5801</v>
      </c>
      <c r="C598" s="234" t="e">
        <f>SUMIF(#REF!,'YOY Comparison DS'!B598,#REF!)</f>
        <v>#REF!</v>
      </c>
      <c r="D598" s="234" t="e">
        <f>SUMIF(#REF!,'YOY Comparison DS'!$B598,#REF!)+SUMIF(#REF!,'YOY Comparison DS'!$B598,#REF!)+SUMIF(#REF!,'YOY Comparison DS'!$B598,#REF!)</f>
        <v>#REF!</v>
      </c>
      <c r="E598" s="245" t="e">
        <f t="shared" si="27"/>
        <v>#REF!</v>
      </c>
      <c r="G598" s="234">
        <f>SUMIF('DS by Location'!$B$10:$B$957,'YOY Comparison DS'!B598,'DS by Location'!$G$10:$G$957)</f>
        <v>5356758.7300000042</v>
      </c>
      <c r="H598" s="234">
        <f>SUMIF('DS by Location'!$B$10:$B$957,'YOY Comparison DS'!$B598,'DS by Location'!$H$10:$H$957)+SUMIF('DS by Location'!$B$10:$B$957,'YOY Comparison DS'!$B598,'DS by Location'!$I$10:$I$957)+SUMIF('DS by Location'!$B$10:$B$957,'YOY Comparison DS'!$B598,'DS by Location'!$J$10:$J$957)</f>
        <v>0</v>
      </c>
      <c r="I598" s="245">
        <f t="shared" si="28"/>
        <v>0</v>
      </c>
      <c r="K598" s="234" t="e">
        <f t="shared" si="29"/>
        <v>#REF!</v>
      </c>
      <c r="T598" s="39"/>
    </row>
    <row r="599" spans="1:20" x14ac:dyDescent="0.25">
      <c r="A599" t="s">
        <v>1496</v>
      </c>
      <c r="B599">
        <v>5802</v>
      </c>
      <c r="C599" s="234" t="e">
        <f>SUMIF(#REF!,'YOY Comparison DS'!B599,#REF!)</f>
        <v>#REF!</v>
      </c>
      <c r="D599" s="234" t="e">
        <f>SUMIF(#REF!,'YOY Comparison DS'!$B599,#REF!)+SUMIF(#REF!,'YOY Comparison DS'!$B599,#REF!)+SUMIF(#REF!,'YOY Comparison DS'!$B599,#REF!)</f>
        <v>#REF!</v>
      </c>
      <c r="E599" s="245" t="e">
        <f t="shared" si="27"/>
        <v>#REF!</v>
      </c>
      <c r="G599" s="234">
        <f>SUMIF('DS by Location'!$B$10:$B$957,'YOY Comparison DS'!B599,'DS by Location'!$G$10:$G$957)</f>
        <v>6008759.7400000039</v>
      </c>
      <c r="H599" s="234">
        <f>SUMIF('DS by Location'!$B$10:$B$957,'YOY Comparison DS'!$B599,'DS by Location'!$H$10:$H$957)+SUMIF('DS by Location'!$B$10:$B$957,'YOY Comparison DS'!$B599,'DS by Location'!$I$10:$I$957)+SUMIF('DS by Location'!$B$10:$B$957,'YOY Comparison DS'!$B599,'DS by Location'!$J$10:$J$957)</f>
        <v>0</v>
      </c>
      <c r="I599" s="245">
        <f t="shared" si="28"/>
        <v>0</v>
      </c>
      <c r="K599" s="234" t="e">
        <f t="shared" si="29"/>
        <v>#REF!</v>
      </c>
      <c r="T599" s="39"/>
    </row>
    <row r="600" spans="1:20" x14ac:dyDescent="0.25">
      <c r="A600" t="s">
        <v>1497</v>
      </c>
      <c r="B600">
        <v>5803</v>
      </c>
      <c r="C600" s="234" t="e">
        <f>SUMIF(#REF!,'YOY Comparison DS'!B600,#REF!)</f>
        <v>#REF!</v>
      </c>
      <c r="D600" s="234" t="e">
        <f>SUMIF(#REF!,'YOY Comparison DS'!$B600,#REF!)+SUMIF(#REF!,'YOY Comparison DS'!$B600,#REF!)+SUMIF(#REF!,'YOY Comparison DS'!$B600,#REF!)</f>
        <v>#REF!</v>
      </c>
      <c r="E600" s="245" t="e">
        <f t="shared" si="27"/>
        <v>#REF!</v>
      </c>
      <c r="G600" s="234">
        <f>SUMIF('DS by Location'!$B$10:$B$957,'YOY Comparison DS'!B600,'DS by Location'!$G$10:$G$957)</f>
        <v>5082.09</v>
      </c>
      <c r="H600" s="234">
        <f>SUMIF('DS by Location'!$B$10:$B$957,'YOY Comparison DS'!$B600,'DS by Location'!$H$10:$H$957)+SUMIF('DS by Location'!$B$10:$B$957,'YOY Comparison DS'!$B600,'DS by Location'!$I$10:$I$957)+SUMIF('DS by Location'!$B$10:$B$957,'YOY Comparison DS'!$B600,'DS by Location'!$J$10:$J$957)</f>
        <v>0</v>
      </c>
      <c r="I600" s="245">
        <f t="shared" si="28"/>
        <v>0</v>
      </c>
      <c r="K600" s="234" t="e">
        <f t="shared" si="29"/>
        <v>#REF!</v>
      </c>
      <c r="T600" s="39"/>
    </row>
    <row r="601" spans="1:20" x14ac:dyDescent="0.25">
      <c r="A601" t="s">
        <v>1498</v>
      </c>
      <c r="B601">
        <v>5804</v>
      </c>
      <c r="C601" s="234" t="e">
        <f>SUMIF(#REF!,'YOY Comparison DS'!B601,#REF!)</f>
        <v>#REF!</v>
      </c>
      <c r="D601" s="234" t="e">
        <f>SUMIF(#REF!,'YOY Comparison DS'!$B601,#REF!)+SUMIF(#REF!,'YOY Comparison DS'!$B601,#REF!)+SUMIF(#REF!,'YOY Comparison DS'!$B601,#REF!)</f>
        <v>#REF!</v>
      </c>
      <c r="E601" s="245" t="e">
        <f t="shared" si="27"/>
        <v>#REF!</v>
      </c>
      <c r="G601" s="234">
        <f>SUMIF('DS by Location'!$B$10:$B$957,'YOY Comparison DS'!B601,'DS by Location'!$G$10:$G$957)</f>
        <v>4374548.2600000016</v>
      </c>
      <c r="H601" s="234">
        <f>SUMIF('DS by Location'!$B$10:$B$957,'YOY Comparison DS'!$B601,'DS by Location'!$H$10:$H$957)+SUMIF('DS by Location'!$B$10:$B$957,'YOY Comparison DS'!$B601,'DS by Location'!$I$10:$I$957)+SUMIF('DS by Location'!$B$10:$B$957,'YOY Comparison DS'!$B601,'DS by Location'!$J$10:$J$957)</f>
        <v>0</v>
      </c>
      <c r="I601" s="245">
        <f t="shared" si="28"/>
        <v>0</v>
      </c>
      <c r="K601" s="234" t="e">
        <f t="shared" si="29"/>
        <v>#REF!</v>
      </c>
      <c r="T601" s="39"/>
    </row>
    <row r="602" spans="1:20" x14ac:dyDescent="0.25">
      <c r="A602" t="s">
        <v>868</v>
      </c>
      <c r="B602">
        <v>5805</v>
      </c>
      <c r="C602" s="234" t="e">
        <f>SUMIF(#REF!,'YOY Comparison DS'!B602,#REF!)</f>
        <v>#REF!</v>
      </c>
      <c r="D602" s="234" t="e">
        <f>SUMIF(#REF!,'YOY Comparison DS'!$B602,#REF!)+SUMIF(#REF!,'YOY Comparison DS'!$B602,#REF!)+SUMIF(#REF!,'YOY Comparison DS'!$B602,#REF!)</f>
        <v>#REF!</v>
      </c>
      <c r="E602" s="245" t="e">
        <f t="shared" si="27"/>
        <v>#REF!</v>
      </c>
      <c r="G602" s="234">
        <f>SUMIF('DS by Location'!$B$10:$B$957,'YOY Comparison DS'!B602,'DS by Location'!$G$10:$G$957)</f>
        <v>4234906.99</v>
      </c>
      <c r="H602" s="234">
        <f>SUMIF('DS by Location'!$B$10:$B$957,'YOY Comparison DS'!$B602,'DS by Location'!$H$10:$H$957)+SUMIF('DS by Location'!$B$10:$B$957,'YOY Comparison DS'!$B602,'DS by Location'!$I$10:$I$957)+SUMIF('DS by Location'!$B$10:$B$957,'YOY Comparison DS'!$B602,'DS by Location'!$J$10:$J$957)</f>
        <v>0</v>
      </c>
      <c r="I602" s="245">
        <f t="shared" si="28"/>
        <v>0</v>
      </c>
      <c r="K602" s="234" t="e">
        <f t="shared" si="29"/>
        <v>#REF!</v>
      </c>
      <c r="T602" s="39"/>
    </row>
    <row r="603" spans="1:20" x14ac:dyDescent="0.25">
      <c r="A603" t="s">
        <v>1499</v>
      </c>
      <c r="B603">
        <v>5806</v>
      </c>
      <c r="C603" s="234" t="e">
        <f>SUMIF(#REF!,'YOY Comparison DS'!B603,#REF!)</f>
        <v>#REF!</v>
      </c>
      <c r="D603" s="234" t="e">
        <f>SUMIF(#REF!,'YOY Comparison DS'!$B603,#REF!)+SUMIF(#REF!,'YOY Comparison DS'!$B603,#REF!)+SUMIF(#REF!,'YOY Comparison DS'!$B603,#REF!)</f>
        <v>#REF!</v>
      </c>
      <c r="E603" s="245" t="e">
        <f t="shared" si="27"/>
        <v>#REF!</v>
      </c>
      <c r="G603" s="234">
        <f>SUMIF('DS by Location'!$B$10:$B$957,'YOY Comparison DS'!B603,'DS by Location'!$G$10:$G$957)</f>
        <v>1103337.9300000002</v>
      </c>
      <c r="H603" s="234">
        <f>SUMIF('DS by Location'!$B$10:$B$957,'YOY Comparison DS'!$B603,'DS by Location'!$H$10:$H$957)+SUMIF('DS by Location'!$B$10:$B$957,'YOY Comparison DS'!$B603,'DS by Location'!$I$10:$I$957)+SUMIF('DS by Location'!$B$10:$B$957,'YOY Comparison DS'!$B603,'DS by Location'!$J$10:$J$957)</f>
        <v>0</v>
      </c>
      <c r="I603" s="245">
        <f t="shared" si="28"/>
        <v>0</v>
      </c>
      <c r="K603" s="234" t="e">
        <f t="shared" si="29"/>
        <v>#REF!</v>
      </c>
      <c r="T603" s="39"/>
    </row>
    <row r="604" spans="1:20" x14ac:dyDescent="0.25">
      <c r="A604" t="s">
        <v>1500</v>
      </c>
      <c r="B604">
        <v>5807</v>
      </c>
      <c r="C604" s="234" t="e">
        <f>SUMIF(#REF!,'YOY Comparison DS'!B604,#REF!)</f>
        <v>#REF!</v>
      </c>
      <c r="D604" s="234" t="e">
        <f>SUMIF(#REF!,'YOY Comparison DS'!$B604,#REF!)+SUMIF(#REF!,'YOY Comparison DS'!$B604,#REF!)+SUMIF(#REF!,'YOY Comparison DS'!$B604,#REF!)</f>
        <v>#REF!</v>
      </c>
      <c r="E604" s="245" t="e">
        <f t="shared" si="27"/>
        <v>#REF!</v>
      </c>
      <c r="G604" s="234">
        <f>SUMIF('DS by Location'!$B$10:$B$957,'YOY Comparison DS'!B604,'DS by Location'!$G$10:$G$957)</f>
        <v>4511843.9599999962</v>
      </c>
      <c r="H604" s="234">
        <f>SUMIF('DS by Location'!$B$10:$B$957,'YOY Comparison DS'!$B604,'DS by Location'!$H$10:$H$957)+SUMIF('DS by Location'!$B$10:$B$957,'YOY Comparison DS'!$B604,'DS by Location'!$I$10:$I$957)+SUMIF('DS by Location'!$B$10:$B$957,'YOY Comparison DS'!$B604,'DS by Location'!$J$10:$J$957)</f>
        <v>0</v>
      </c>
      <c r="I604" s="245">
        <f t="shared" si="28"/>
        <v>0</v>
      </c>
      <c r="K604" s="234" t="e">
        <f t="shared" si="29"/>
        <v>#REF!</v>
      </c>
      <c r="T604" s="39"/>
    </row>
    <row r="605" spans="1:20" x14ac:dyDescent="0.25">
      <c r="A605" t="s">
        <v>1501</v>
      </c>
      <c r="B605">
        <v>5808</v>
      </c>
      <c r="C605" s="234" t="e">
        <f>SUMIF(#REF!,'YOY Comparison DS'!B605,#REF!)</f>
        <v>#REF!</v>
      </c>
      <c r="D605" s="234" t="e">
        <f>SUMIF(#REF!,'YOY Comparison DS'!$B605,#REF!)+SUMIF(#REF!,'YOY Comparison DS'!$B605,#REF!)+SUMIF(#REF!,'YOY Comparison DS'!$B605,#REF!)</f>
        <v>#REF!</v>
      </c>
      <c r="E605" s="245" t="e">
        <f t="shared" si="27"/>
        <v>#REF!</v>
      </c>
      <c r="G605" s="234">
        <f>SUMIF('DS by Location'!$B$10:$B$957,'YOY Comparison DS'!B605,'DS by Location'!$G$10:$G$957)</f>
        <v>8561856.0999999959</v>
      </c>
      <c r="H605" s="234">
        <f>SUMIF('DS by Location'!$B$10:$B$957,'YOY Comparison DS'!$B605,'DS by Location'!$H$10:$H$957)+SUMIF('DS by Location'!$B$10:$B$957,'YOY Comparison DS'!$B605,'DS by Location'!$I$10:$I$957)+SUMIF('DS by Location'!$B$10:$B$957,'YOY Comparison DS'!$B605,'DS by Location'!$J$10:$J$957)</f>
        <v>0</v>
      </c>
      <c r="I605" s="245">
        <f t="shared" si="28"/>
        <v>0</v>
      </c>
      <c r="K605" s="234" t="e">
        <f t="shared" si="29"/>
        <v>#REF!</v>
      </c>
      <c r="T605" s="39"/>
    </row>
    <row r="606" spans="1:20" x14ac:dyDescent="0.25">
      <c r="A606" t="s">
        <v>1502</v>
      </c>
      <c r="B606">
        <v>5809</v>
      </c>
      <c r="C606" s="234" t="e">
        <f>SUMIF(#REF!,'YOY Comparison DS'!B606,#REF!)</f>
        <v>#REF!</v>
      </c>
      <c r="D606" s="234" t="e">
        <f>SUMIF(#REF!,'YOY Comparison DS'!$B606,#REF!)+SUMIF(#REF!,'YOY Comparison DS'!$B606,#REF!)+SUMIF(#REF!,'YOY Comparison DS'!$B606,#REF!)</f>
        <v>#REF!</v>
      </c>
      <c r="E606" s="245" t="e">
        <f t="shared" si="27"/>
        <v>#REF!</v>
      </c>
      <c r="G606" s="234">
        <f>SUMIF('DS by Location'!$B$10:$B$957,'YOY Comparison DS'!B606,'DS by Location'!$G$10:$G$957)</f>
        <v>5214954.9000000069</v>
      </c>
      <c r="H606" s="234">
        <f>SUMIF('DS by Location'!$B$10:$B$957,'YOY Comparison DS'!$B606,'DS by Location'!$H$10:$H$957)+SUMIF('DS by Location'!$B$10:$B$957,'YOY Comparison DS'!$B606,'DS by Location'!$I$10:$I$957)+SUMIF('DS by Location'!$B$10:$B$957,'YOY Comparison DS'!$B606,'DS by Location'!$J$10:$J$957)</f>
        <v>0</v>
      </c>
      <c r="I606" s="245">
        <f t="shared" si="28"/>
        <v>0</v>
      </c>
      <c r="K606" s="234" t="e">
        <f t="shared" si="29"/>
        <v>#REF!</v>
      </c>
      <c r="T606" s="39"/>
    </row>
    <row r="607" spans="1:20" x14ac:dyDescent="0.25">
      <c r="A607" t="s">
        <v>1503</v>
      </c>
      <c r="B607">
        <v>5810</v>
      </c>
      <c r="C607" s="234" t="e">
        <f>SUMIF(#REF!,'YOY Comparison DS'!B607,#REF!)</f>
        <v>#REF!</v>
      </c>
      <c r="D607" s="234" t="e">
        <f>SUMIF(#REF!,'YOY Comparison DS'!$B607,#REF!)+SUMIF(#REF!,'YOY Comparison DS'!$B607,#REF!)+SUMIF(#REF!,'YOY Comparison DS'!$B607,#REF!)</f>
        <v>#REF!</v>
      </c>
      <c r="E607" s="245" t="e">
        <f t="shared" si="27"/>
        <v>#REF!</v>
      </c>
      <c r="G607" s="234">
        <f>SUMIF('DS by Location'!$B$10:$B$957,'YOY Comparison DS'!B607,'DS by Location'!$G$10:$G$957)</f>
        <v>467114.02999999997</v>
      </c>
      <c r="H607" s="234">
        <f>SUMIF('DS by Location'!$B$10:$B$957,'YOY Comparison DS'!$B607,'DS by Location'!$H$10:$H$957)+SUMIF('DS by Location'!$B$10:$B$957,'YOY Comparison DS'!$B607,'DS by Location'!$I$10:$I$957)+SUMIF('DS by Location'!$B$10:$B$957,'YOY Comparison DS'!$B607,'DS by Location'!$J$10:$J$957)</f>
        <v>0</v>
      </c>
      <c r="I607" s="245">
        <f t="shared" si="28"/>
        <v>0</v>
      </c>
      <c r="K607" s="234" t="e">
        <f t="shared" si="29"/>
        <v>#REF!</v>
      </c>
      <c r="T607" s="39"/>
    </row>
    <row r="608" spans="1:20" x14ac:dyDescent="0.25">
      <c r="A608" t="s">
        <v>1504</v>
      </c>
      <c r="B608">
        <v>5811</v>
      </c>
      <c r="C608" s="234" t="e">
        <f>SUMIF(#REF!,'YOY Comparison DS'!B608,#REF!)</f>
        <v>#REF!</v>
      </c>
      <c r="D608" s="234" t="e">
        <f>SUMIF(#REF!,'YOY Comparison DS'!$B608,#REF!)+SUMIF(#REF!,'YOY Comparison DS'!$B608,#REF!)+SUMIF(#REF!,'YOY Comparison DS'!$B608,#REF!)</f>
        <v>#REF!</v>
      </c>
      <c r="E608" s="245" t="e">
        <f t="shared" si="27"/>
        <v>#REF!</v>
      </c>
      <c r="G608" s="234">
        <f>SUMIF('DS by Location'!$B$10:$B$957,'YOY Comparison DS'!B608,'DS by Location'!$G$10:$G$957)</f>
        <v>9472746.3400000036</v>
      </c>
      <c r="H608" s="234">
        <f>SUMIF('DS by Location'!$B$10:$B$957,'YOY Comparison DS'!$B608,'DS by Location'!$H$10:$H$957)+SUMIF('DS by Location'!$B$10:$B$957,'YOY Comparison DS'!$B608,'DS by Location'!$I$10:$I$957)+SUMIF('DS by Location'!$B$10:$B$957,'YOY Comparison DS'!$B608,'DS by Location'!$J$10:$J$957)</f>
        <v>0</v>
      </c>
      <c r="I608" s="245">
        <f t="shared" si="28"/>
        <v>0</v>
      </c>
      <c r="K608" s="234" t="e">
        <f t="shared" si="29"/>
        <v>#REF!</v>
      </c>
      <c r="T608" s="39"/>
    </row>
    <row r="609" spans="1:20" x14ac:dyDescent="0.25">
      <c r="A609" t="s">
        <v>1505</v>
      </c>
      <c r="B609">
        <v>5812</v>
      </c>
      <c r="C609" s="234" t="e">
        <f>SUMIF(#REF!,'YOY Comparison DS'!B609,#REF!)</f>
        <v>#REF!</v>
      </c>
      <c r="D609" s="234" t="e">
        <f>SUMIF(#REF!,'YOY Comparison DS'!$B609,#REF!)+SUMIF(#REF!,'YOY Comparison DS'!$B609,#REF!)+SUMIF(#REF!,'YOY Comparison DS'!$B609,#REF!)</f>
        <v>#REF!</v>
      </c>
      <c r="E609" s="245" t="e">
        <f t="shared" si="27"/>
        <v>#REF!</v>
      </c>
      <c r="G609" s="234">
        <f>SUMIF('DS by Location'!$B$10:$B$957,'YOY Comparison DS'!B609,'DS by Location'!$G$10:$G$957)</f>
        <v>3020549.0999999996</v>
      </c>
      <c r="H609" s="234">
        <f>SUMIF('DS by Location'!$B$10:$B$957,'YOY Comparison DS'!$B609,'DS by Location'!$H$10:$H$957)+SUMIF('DS by Location'!$B$10:$B$957,'YOY Comparison DS'!$B609,'DS by Location'!$I$10:$I$957)+SUMIF('DS by Location'!$B$10:$B$957,'YOY Comparison DS'!$B609,'DS by Location'!$J$10:$J$957)</f>
        <v>0</v>
      </c>
      <c r="I609" s="245">
        <f t="shared" si="28"/>
        <v>0</v>
      </c>
      <c r="K609" s="234" t="e">
        <f t="shared" si="29"/>
        <v>#REF!</v>
      </c>
      <c r="T609" s="39"/>
    </row>
    <row r="610" spans="1:20" x14ac:dyDescent="0.25">
      <c r="A610" t="s">
        <v>1506</v>
      </c>
      <c r="B610">
        <v>5813</v>
      </c>
      <c r="C610" s="234" t="e">
        <f>SUMIF(#REF!,'YOY Comparison DS'!B610,#REF!)</f>
        <v>#REF!</v>
      </c>
      <c r="D610" s="234" t="e">
        <f>SUMIF(#REF!,'YOY Comparison DS'!$B610,#REF!)+SUMIF(#REF!,'YOY Comparison DS'!$B610,#REF!)+SUMIF(#REF!,'YOY Comparison DS'!$B610,#REF!)</f>
        <v>#REF!</v>
      </c>
      <c r="E610" s="245" t="e">
        <f t="shared" si="27"/>
        <v>#REF!</v>
      </c>
      <c r="G610" s="234">
        <f>SUMIF('DS by Location'!$B$10:$B$957,'YOY Comparison DS'!B610,'DS by Location'!$G$10:$G$957)</f>
        <v>6967584.1899999911</v>
      </c>
      <c r="H610" s="234">
        <f>SUMIF('DS by Location'!$B$10:$B$957,'YOY Comparison DS'!$B610,'DS by Location'!$H$10:$H$957)+SUMIF('DS by Location'!$B$10:$B$957,'YOY Comparison DS'!$B610,'DS by Location'!$I$10:$I$957)+SUMIF('DS by Location'!$B$10:$B$957,'YOY Comparison DS'!$B610,'DS by Location'!$J$10:$J$957)</f>
        <v>0</v>
      </c>
      <c r="I610" s="245">
        <f t="shared" si="28"/>
        <v>0</v>
      </c>
      <c r="K610" s="234" t="e">
        <f t="shared" si="29"/>
        <v>#REF!</v>
      </c>
      <c r="T610" s="39"/>
    </row>
    <row r="611" spans="1:20" x14ac:dyDescent="0.25">
      <c r="A611" t="s">
        <v>869</v>
      </c>
      <c r="B611">
        <v>5814</v>
      </c>
      <c r="C611" s="234" t="e">
        <f>SUMIF(#REF!,'YOY Comparison DS'!B611,#REF!)</f>
        <v>#REF!</v>
      </c>
      <c r="D611" s="234" t="e">
        <f>SUMIF(#REF!,'YOY Comparison DS'!$B611,#REF!)+SUMIF(#REF!,'YOY Comparison DS'!$B611,#REF!)+SUMIF(#REF!,'YOY Comparison DS'!$B611,#REF!)</f>
        <v>#REF!</v>
      </c>
      <c r="E611" s="245" t="e">
        <f t="shared" si="27"/>
        <v>#REF!</v>
      </c>
      <c r="G611" s="234">
        <f>SUMIF('DS by Location'!$B$10:$B$957,'YOY Comparison DS'!B611,'DS by Location'!$G$10:$G$957)</f>
        <v>8457966.6000000071</v>
      </c>
      <c r="H611" s="234">
        <f>SUMIF('DS by Location'!$B$10:$B$957,'YOY Comparison DS'!$B611,'DS by Location'!$H$10:$H$957)+SUMIF('DS by Location'!$B$10:$B$957,'YOY Comparison DS'!$B611,'DS by Location'!$I$10:$I$957)+SUMIF('DS by Location'!$B$10:$B$957,'YOY Comparison DS'!$B611,'DS by Location'!$J$10:$J$957)</f>
        <v>0</v>
      </c>
      <c r="I611" s="245">
        <f t="shared" si="28"/>
        <v>0</v>
      </c>
      <c r="K611" s="234" t="e">
        <f t="shared" si="29"/>
        <v>#REF!</v>
      </c>
      <c r="T611" s="39"/>
    </row>
    <row r="612" spans="1:20" x14ac:dyDescent="0.25">
      <c r="A612" t="s">
        <v>1507</v>
      </c>
      <c r="B612">
        <v>5815</v>
      </c>
      <c r="C612" s="234" t="e">
        <f>SUMIF(#REF!,'YOY Comparison DS'!B612,#REF!)</f>
        <v>#REF!</v>
      </c>
      <c r="D612" s="234" t="e">
        <f>SUMIF(#REF!,'YOY Comparison DS'!$B612,#REF!)+SUMIF(#REF!,'YOY Comparison DS'!$B612,#REF!)+SUMIF(#REF!,'YOY Comparison DS'!$B612,#REF!)</f>
        <v>#REF!</v>
      </c>
      <c r="E612" s="245" t="e">
        <f t="shared" si="27"/>
        <v>#REF!</v>
      </c>
      <c r="G612" s="234">
        <f>SUMIF('DS by Location'!$B$10:$B$957,'YOY Comparison DS'!B612,'DS by Location'!$G$10:$G$957)</f>
        <v>446958.73000000004</v>
      </c>
      <c r="H612" s="234">
        <f>SUMIF('DS by Location'!$B$10:$B$957,'YOY Comparison DS'!$B612,'DS by Location'!$H$10:$H$957)+SUMIF('DS by Location'!$B$10:$B$957,'YOY Comparison DS'!$B612,'DS by Location'!$I$10:$I$957)+SUMIF('DS by Location'!$B$10:$B$957,'YOY Comparison DS'!$B612,'DS by Location'!$J$10:$J$957)</f>
        <v>0</v>
      </c>
      <c r="I612" s="245">
        <f t="shared" si="28"/>
        <v>0</v>
      </c>
      <c r="K612" s="234" t="e">
        <f t="shared" si="29"/>
        <v>#REF!</v>
      </c>
      <c r="T612" s="39"/>
    </row>
    <row r="613" spans="1:20" x14ac:dyDescent="0.25">
      <c r="A613" t="s">
        <v>870</v>
      </c>
      <c r="B613">
        <v>5816</v>
      </c>
      <c r="C613" s="234" t="e">
        <f>SUMIF(#REF!,'YOY Comparison DS'!B613,#REF!)</f>
        <v>#REF!</v>
      </c>
      <c r="D613" s="234" t="e">
        <f>SUMIF(#REF!,'YOY Comparison DS'!$B613,#REF!)+SUMIF(#REF!,'YOY Comparison DS'!$B613,#REF!)+SUMIF(#REF!,'YOY Comparison DS'!$B613,#REF!)</f>
        <v>#REF!</v>
      </c>
      <c r="E613" s="245" t="e">
        <f t="shared" si="27"/>
        <v>#REF!</v>
      </c>
      <c r="G613" s="234">
        <f>SUMIF('DS by Location'!$B$10:$B$957,'YOY Comparison DS'!B613,'DS by Location'!$G$10:$G$957)</f>
        <v>5761374.9199999971</v>
      </c>
      <c r="H613" s="234">
        <f>SUMIF('DS by Location'!$B$10:$B$957,'YOY Comparison DS'!$B613,'DS by Location'!$H$10:$H$957)+SUMIF('DS by Location'!$B$10:$B$957,'YOY Comparison DS'!$B613,'DS by Location'!$I$10:$I$957)+SUMIF('DS by Location'!$B$10:$B$957,'YOY Comparison DS'!$B613,'DS by Location'!$J$10:$J$957)</f>
        <v>0</v>
      </c>
      <c r="I613" s="245">
        <f t="shared" si="28"/>
        <v>0</v>
      </c>
      <c r="K613" s="234" t="e">
        <f t="shared" si="29"/>
        <v>#REF!</v>
      </c>
      <c r="T613" s="39"/>
    </row>
    <row r="614" spans="1:20" x14ac:dyDescent="0.25">
      <c r="A614" t="s">
        <v>1508</v>
      </c>
      <c r="B614">
        <v>5817</v>
      </c>
      <c r="C614" s="234" t="e">
        <f>SUMIF(#REF!,'YOY Comparison DS'!B614,#REF!)</f>
        <v>#REF!</v>
      </c>
      <c r="D614" s="234" t="e">
        <f>SUMIF(#REF!,'YOY Comparison DS'!$B614,#REF!)+SUMIF(#REF!,'YOY Comparison DS'!$B614,#REF!)+SUMIF(#REF!,'YOY Comparison DS'!$B614,#REF!)</f>
        <v>#REF!</v>
      </c>
      <c r="E614" s="245" t="e">
        <f t="shared" si="27"/>
        <v>#REF!</v>
      </c>
      <c r="G614" s="234">
        <f>SUMIF('DS by Location'!$B$10:$B$957,'YOY Comparison DS'!B614,'DS by Location'!$G$10:$G$957)</f>
        <v>1791348.2999999989</v>
      </c>
      <c r="H614" s="234">
        <f>SUMIF('DS by Location'!$B$10:$B$957,'YOY Comparison DS'!$B614,'DS by Location'!$H$10:$H$957)+SUMIF('DS by Location'!$B$10:$B$957,'YOY Comparison DS'!$B614,'DS by Location'!$I$10:$I$957)+SUMIF('DS by Location'!$B$10:$B$957,'YOY Comparison DS'!$B614,'DS by Location'!$J$10:$J$957)</f>
        <v>0</v>
      </c>
      <c r="I614" s="245">
        <f t="shared" si="28"/>
        <v>0</v>
      </c>
      <c r="K614" s="234" t="e">
        <f t="shared" si="29"/>
        <v>#REF!</v>
      </c>
      <c r="T614" s="39"/>
    </row>
    <row r="615" spans="1:20" x14ac:dyDescent="0.25">
      <c r="A615" t="s">
        <v>1509</v>
      </c>
      <c r="B615">
        <v>5818</v>
      </c>
      <c r="C615" s="234" t="e">
        <f>SUMIF(#REF!,'YOY Comparison DS'!B615,#REF!)</f>
        <v>#REF!</v>
      </c>
      <c r="D615" s="234" t="e">
        <f>SUMIF(#REF!,'YOY Comparison DS'!$B615,#REF!)+SUMIF(#REF!,'YOY Comparison DS'!$B615,#REF!)+SUMIF(#REF!,'YOY Comparison DS'!$B615,#REF!)</f>
        <v>#REF!</v>
      </c>
      <c r="E615" s="245" t="e">
        <f t="shared" si="27"/>
        <v>#REF!</v>
      </c>
      <c r="G615" s="234">
        <f>SUMIF('DS by Location'!$B$10:$B$957,'YOY Comparison DS'!B615,'DS by Location'!$G$10:$G$957)</f>
        <v>7631894.3400000017</v>
      </c>
      <c r="H615" s="234">
        <f>SUMIF('DS by Location'!$B$10:$B$957,'YOY Comparison DS'!$B615,'DS by Location'!$H$10:$H$957)+SUMIF('DS by Location'!$B$10:$B$957,'YOY Comparison DS'!$B615,'DS by Location'!$I$10:$I$957)+SUMIF('DS by Location'!$B$10:$B$957,'YOY Comparison DS'!$B615,'DS by Location'!$J$10:$J$957)</f>
        <v>0</v>
      </c>
      <c r="I615" s="245">
        <f t="shared" si="28"/>
        <v>0</v>
      </c>
      <c r="K615" s="234" t="e">
        <f t="shared" si="29"/>
        <v>#REF!</v>
      </c>
      <c r="T615" s="39"/>
    </row>
    <row r="616" spans="1:20" x14ac:dyDescent="0.25">
      <c r="A616" t="s">
        <v>1510</v>
      </c>
      <c r="B616">
        <v>5819</v>
      </c>
      <c r="C616" s="234" t="e">
        <f>SUMIF(#REF!,'YOY Comparison DS'!B616,#REF!)</f>
        <v>#REF!</v>
      </c>
      <c r="D616" s="234" t="e">
        <f>SUMIF(#REF!,'YOY Comparison DS'!$B616,#REF!)+SUMIF(#REF!,'YOY Comparison DS'!$B616,#REF!)+SUMIF(#REF!,'YOY Comparison DS'!$B616,#REF!)</f>
        <v>#REF!</v>
      </c>
      <c r="E616" s="245" t="e">
        <f t="shared" si="27"/>
        <v>#REF!</v>
      </c>
      <c r="G616" s="234">
        <f>SUMIF('DS by Location'!$B$10:$B$957,'YOY Comparison DS'!B616,'DS by Location'!$G$10:$G$957)</f>
        <v>8002801.4600000018</v>
      </c>
      <c r="H616" s="234">
        <f>SUMIF('DS by Location'!$B$10:$B$957,'YOY Comparison DS'!$B616,'DS by Location'!$H$10:$H$957)+SUMIF('DS by Location'!$B$10:$B$957,'YOY Comparison DS'!$B616,'DS by Location'!$I$10:$I$957)+SUMIF('DS by Location'!$B$10:$B$957,'YOY Comparison DS'!$B616,'DS by Location'!$J$10:$J$957)</f>
        <v>0</v>
      </c>
      <c r="I616" s="245">
        <f t="shared" si="28"/>
        <v>0</v>
      </c>
      <c r="K616" s="234" t="e">
        <f t="shared" si="29"/>
        <v>#REF!</v>
      </c>
      <c r="T616" s="39"/>
    </row>
    <row r="617" spans="1:20" x14ac:dyDescent="0.25">
      <c r="A617" t="s">
        <v>1511</v>
      </c>
      <c r="B617">
        <v>5820</v>
      </c>
      <c r="C617" s="234" t="e">
        <f>SUMIF(#REF!,'YOY Comparison DS'!B617,#REF!)</f>
        <v>#REF!</v>
      </c>
      <c r="D617" s="234" t="e">
        <f>SUMIF(#REF!,'YOY Comparison DS'!$B617,#REF!)+SUMIF(#REF!,'YOY Comparison DS'!$B617,#REF!)+SUMIF(#REF!,'YOY Comparison DS'!$B617,#REF!)</f>
        <v>#REF!</v>
      </c>
      <c r="E617" s="245" t="e">
        <f t="shared" si="27"/>
        <v>#REF!</v>
      </c>
      <c r="G617" s="234">
        <f>SUMIF('DS by Location'!$B$10:$B$957,'YOY Comparison DS'!B617,'DS by Location'!$G$10:$G$957)</f>
        <v>2783901.7799999975</v>
      </c>
      <c r="H617" s="234">
        <f>SUMIF('DS by Location'!$B$10:$B$957,'YOY Comparison DS'!$B617,'DS by Location'!$H$10:$H$957)+SUMIF('DS by Location'!$B$10:$B$957,'YOY Comparison DS'!$B617,'DS by Location'!$I$10:$I$957)+SUMIF('DS by Location'!$B$10:$B$957,'YOY Comparison DS'!$B617,'DS by Location'!$J$10:$J$957)</f>
        <v>0</v>
      </c>
      <c r="I617" s="245">
        <f t="shared" si="28"/>
        <v>0</v>
      </c>
      <c r="K617" s="234" t="e">
        <f t="shared" si="29"/>
        <v>#REF!</v>
      </c>
      <c r="T617" s="39"/>
    </row>
    <row r="618" spans="1:20" x14ac:dyDescent="0.25">
      <c r="A618" t="s">
        <v>1512</v>
      </c>
      <c r="B618">
        <v>5821</v>
      </c>
      <c r="C618" s="234" t="e">
        <f>SUMIF(#REF!,'YOY Comparison DS'!B618,#REF!)</f>
        <v>#REF!</v>
      </c>
      <c r="D618" s="234" t="e">
        <f>SUMIF(#REF!,'YOY Comparison DS'!$B618,#REF!)+SUMIF(#REF!,'YOY Comparison DS'!$B618,#REF!)+SUMIF(#REF!,'YOY Comparison DS'!$B618,#REF!)</f>
        <v>#REF!</v>
      </c>
      <c r="E618" s="245" t="e">
        <f t="shared" si="27"/>
        <v>#REF!</v>
      </c>
      <c r="G618" s="234">
        <f>SUMIF('DS by Location'!$B$10:$B$957,'YOY Comparison DS'!B618,'DS by Location'!$G$10:$G$957)</f>
        <v>12831648.789999984</v>
      </c>
      <c r="H618" s="234">
        <f>SUMIF('DS by Location'!$B$10:$B$957,'YOY Comparison DS'!$B618,'DS by Location'!$H$10:$H$957)+SUMIF('DS by Location'!$B$10:$B$957,'YOY Comparison DS'!$B618,'DS by Location'!$I$10:$I$957)+SUMIF('DS by Location'!$B$10:$B$957,'YOY Comparison DS'!$B618,'DS by Location'!$J$10:$J$957)</f>
        <v>0</v>
      </c>
      <c r="I618" s="245">
        <f t="shared" si="28"/>
        <v>0</v>
      </c>
      <c r="K618" s="234" t="e">
        <f t="shared" si="29"/>
        <v>#REF!</v>
      </c>
      <c r="T618" s="39"/>
    </row>
    <row r="619" spans="1:20" x14ac:dyDescent="0.25">
      <c r="A619" t="s">
        <v>1513</v>
      </c>
      <c r="B619">
        <v>5822</v>
      </c>
      <c r="C619" s="234" t="e">
        <f>SUMIF(#REF!,'YOY Comparison DS'!B619,#REF!)</f>
        <v>#REF!</v>
      </c>
      <c r="D619" s="234" t="e">
        <f>SUMIF(#REF!,'YOY Comparison DS'!$B619,#REF!)+SUMIF(#REF!,'YOY Comparison DS'!$B619,#REF!)+SUMIF(#REF!,'YOY Comparison DS'!$B619,#REF!)</f>
        <v>#REF!</v>
      </c>
      <c r="E619" s="245" t="e">
        <f t="shared" si="27"/>
        <v>#REF!</v>
      </c>
      <c r="G619" s="234">
        <f>SUMIF('DS by Location'!$B$10:$B$957,'YOY Comparison DS'!B619,'DS by Location'!$G$10:$G$957)</f>
        <v>5925073.6000000043</v>
      </c>
      <c r="H619" s="234">
        <f>SUMIF('DS by Location'!$B$10:$B$957,'YOY Comparison DS'!$B619,'DS by Location'!$H$10:$H$957)+SUMIF('DS by Location'!$B$10:$B$957,'YOY Comparison DS'!$B619,'DS by Location'!$I$10:$I$957)+SUMIF('DS by Location'!$B$10:$B$957,'YOY Comparison DS'!$B619,'DS by Location'!$J$10:$J$957)</f>
        <v>0</v>
      </c>
      <c r="I619" s="245">
        <f t="shared" si="28"/>
        <v>0</v>
      </c>
      <c r="K619" s="234" t="e">
        <f t="shared" si="29"/>
        <v>#REF!</v>
      </c>
      <c r="T619" s="39"/>
    </row>
    <row r="620" spans="1:20" x14ac:dyDescent="0.25">
      <c r="A620" t="s">
        <v>1514</v>
      </c>
      <c r="B620">
        <v>5823</v>
      </c>
      <c r="C620" s="234" t="e">
        <f>SUMIF(#REF!,'YOY Comparison DS'!B620,#REF!)</f>
        <v>#REF!</v>
      </c>
      <c r="D620" s="234" t="e">
        <f>SUMIF(#REF!,'YOY Comparison DS'!$B620,#REF!)+SUMIF(#REF!,'YOY Comparison DS'!$B620,#REF!)+SUMIF(#REF!,'YOY Comparison DS'!$B620,#REF!)</f>
        <v>#REF!</v>
      </c>
      <c r="E620" s="245" t="e">
        <f t="shared" si="27"/>
        <v>#REF!</v>
      </c>
      <c r="G620" s="234">
        <f>SUMIF('DS by Location'!$B$10:$B$957,'YOY Comparison DS'!B620,'DS by Location'!$G$10:$G$957)</f>
        <v>3823700.1899999995</v>
      </c>
      <c r="H620" s="234">
        <f>SUMIF('DS by Location'!$B$10:$B$957,'YOY Comparison DS'!$B620,'DS by Location'!$H$10:$H$957)+SUMIF('DS by Location'!$B$10:$B$957,'YOY Comparison DS'!$B620,'DS by Location'!$I$10:$I$957)+SUMIF('DS by Location'!$B$10:$B$957,'YOY Comparison DS'!$B620,'DS by Location'!$J$10:$J$957)</f>
        <v>0</v>
      </c>
      <c r="I620" s="245">
        <f t="shared" si="28"/>
        <v>0</v>
      </c>
      <c r="K620" s="234" t="e">
        <f t="shared" si="29"/>
        <v>#REF!</v>
      </c>
      <c r="T620" s="39"/>
    </row>
    <row r="621" spans="1:20" x14ac:dyDescent="0.25">
      <c r="A621" t="s">
        <v>1515</v>
      </c>
      <c r="B621">
        <v>5824</v>
      </c>
      <c r="C621" s="234" t="e">
        <f>SUMIF(#REF!,'YOY Comparison DS'!B621,#REF!)</f>
        <v>#REF!</v>
      </c>
      <c r="D621" s="234" t="e">
        <f>SUMIF(#REF!,'YOY Comparison DS'!$B621,#REF!)+SUMIF(#REF!,'YOY Comparison DS'!$B621,#REF!)+SUMIF(#REF!,'YOY Comparison DS'!$B621,#REF!)</f>
        <v>#REF!</v>
      </c>
      <c r="E621" s="245" t="e">
        <f t="shared" si="27"/>
        <v>#REF!</v>
      </c>
      <c r="G621" s="234">
        <f>SUMIF('DS by Location'!$B$10:$B$957,'YOY Comparison DS'!B621,'DS by Location'!$G$10:$G$957)</f>
        <v>75.02</v>
      </c>
      <c r="H621" s="234">
        <f>SUMIF('DS by Location'!$B$10:$B$957,'YOY Comparison DS'!$B621,'DS by Location'!$H$10:$H$957)+SUMIF('DS by Location'!$B$10:$B$957,'YOY Comparison DS'!$B621,'DS by Location'!$I$10:$I$957)+SUMIF('DS by Location'!$B$10:$B$957,'YOY Comparison DS'!$B621,'DS by Location'!$J$10:$J$957)</f>
        <v>0</v>
      </c>
      <c r="I621" s="245">
        <f t="shared" si="28"/>
        <v>0</v>
      </c>
      <c r="K621" s="234" t="e">
        <f t="shared" si="29"/>
        <v>#REF!</v>
      </c>
      <c r="T621" s="39"/>
    </row>
    <row r="622" spans="1:20" x14ac:dyDescent="0.25">
      <c r="A622" t="s">
        <v>1516</v>
      </c>
      <c r="B622">
        <v>5825</v>
      </c>
      <c r="C622" s="234" t="e">
        <f>SUMIF(#REF!,'YOY Comparison DS'!B622,#REF!)</f>
        <v>#REF!</v>
      </c>
      <c r="D622" s="234" t="e">
        <f>SUMIF(#REF!,'YOY Comparison DS'!$B622,#REF!)+SUMIF(#REF!,'YOY Comparison DS'!$B622,#REF!)+SUMIF(#REF!,'YOY Comparison DS'!$B622,#REF!)</f>
        <v>#REF!</v>
      </c>
      <c r="E622" s="245" t="e">
        <f t="shared" si="27"/>
        <v>#REF!</v>
      </c>
      <c r="G622" s="234">
        <f>SUMIF('DS by Location'!$B$10:$B$957,'YOY Comparison DS'!B622,'DS by Location'!$G$10:$G$957)</f>
        <v>8660650.9799999986</v>
      </c>
      <c r="H622" s="234">
        <f>SUMIF('DS by Location'!$B$10:$B$957,'YOY Comparison DS'!$B622,'DS by Location'!$H$10:$H$957)+SUMIF('DS by Location'!$B$10:$B$957,'YOY Comparison DS'!$B622,'DS by Location'!$I$10:$I$957)+SUMIF('DS by Location'!$B$10:$B$957,'YOY Comparison DS'!$B622,'DS by Location'!$J$10:$J$957)</f>
        <v>0</v>
      </c>
      <c r="I622" s="245">
        <f t="shared" si="28"/>
        <v>0</v>
      </c>
      <c r="K622" s="234" t="e">
        <f t="shared" si="29"/>
        <v>#REF!</v>
      </c>
      <c r="T622" s="39"/>
    </row>
    <row r="623" spans="1:20" x14ac:dyDescent="0.25">
      <c r="A623" t="s">
        <v>1517</v>
      </c>
      <c r="B623">
        <v>5826</v>
      </c>
      <c r="C623" s="234" t="e">
        <f>SUMIF(#REF!,'YOY Comparison DS'!B623,#REF!)</f>
        <v>#REF!</v>
      </c>
      <c r="D623" s="234" t="e">
        <f>SUMIF(#REF!,'YOY Comparison DS'!$B623,#REF!)+SUMIF(#REF!,'YOY Comparison DS'!$B623,#REF!)+SUMIF(#REF!,'YOY Comparison DS'!$B623,#REF!)</f>
        <v>#REF!</v>
      </c>
      <c r="E623" s="245" t="e">
        <f t="shared" si="27"/>
        <v>#REF!</v>
      </c>
      <c r="G623" s="234">
        <f>SUMIF('DS by Location'!$B$10:$B$957,'YOY Comparison DS'!B623,'DS by Location'!$G$10:$G$957)</f>
        <v>4520470.8499999978</v>
      </c>
      <c r="H623" s="234">
        <f>SUMIF('DS by Location'!$B$10:$B$957,'YOY Comparison DS'!$B623,'DS by Location'!$H$10:$H$957)+SUMIF('DS by Location'!$B$10:$B$957,'YOY Comparison DS'!$B623,'DS by Location'!$I$10:$I$957)+SUMIF('DS by Location'!$B$10:$B$957,'YOY Comparison DS'!$B623,'DS by Location'!$J$10:$J$957)</f>
        <v>0</v>
      </c>
      <c r="I623" s="245">
        <f t="shared" si="28"/>
        <v>0</v>
      </c>
      <c r="K623" s="234" t="e">
        <f t="shared" si="29"/>
        <v>#REF!</v>
      </c>
      <c r="T623" s="39"/>
    </row>
    <row r="624" spans="1:20" x14ac:dyDescent="0.25">
      <c r="A624" t="s">
        <v>871</v>
      </c>
      <c r="B624">
        <v>5828</v>
      </c>
      <c r="C624" s="234" t="e">
        <f>SUMIF(#REF!,'YOY Comparison DS'!B624,#REF!)</f>
        <v>#REF!</v>
      </c>
      <c r="D624" s="234" t="e">
        <f>SUMIF(#REF!,'YOY Comparison DS'!$B624,#REF!)+SUMIF(#REF!,'YOY Comparison DS'!$B624,#REF!)+SUMIF(#REF!,'YOY Comparison DS'!$B624,#REF!)</f>
        <v>#REF!</v>
      </c>
      <c r="E624" s="245" t="e">
        <f t="shared" si="27"/>
        <v>#REF!</v>
      </c>
      <c r="G624" s="234">
        <f>SUMIF('DS by Location'!$B$10:$B$957,'YOY Comparison DS'!B624,'DS by Location'!$G$10:$G$957)</f>
        <v>6214007.879999999</v>
      </c>
      <c r="H624" s="234">
        <f>SUMIF('DS by Location'!$B$10:$B$957,'YOY Comparison DS'!$B624,'DS by Location'!$H$10:$H$957)+SUMIF('DS by Location'!$B$10:$B$957,'YOY Comparison DS'!$B624,'DS by Location'!$I$10:$I$957)+SUMIF('DS by Location'!$B$10:$B$957,'YOY Comparison DS'!$B624,'DS by Location'!$J$10:$J$957)</f>
        <v>0</v>
      </c>
      <c r="I624" s="245">
        <f t="shared" si="28"/>
        <v>0</v>
      </c>
      <c r="K624" s="234" t="e">
        <f t="shared" si="29"/>
        <v>#REF!</v>
      </c>
      <c r="T624" s="39"/>
    </row>
    <row r="625" spans="1:20" x14ac:dyDescent="0.25">
      <c r="A625" t="s">
        <v>1518</v>
      </c>
      <c r="B625">
        <v>5829</v>
      </c>
      <c r="C625" s="234" t="e">
        <f>SUMIF(#REF!,'YOY Comparison DS'!B625,#REF!)</f>
        <v>#REF!</v>
      </c>
      <c r="D625" s="234" t="e">
        <f>SUMIF(#REF!,'YOY Comparison DS'!$B625,#REF!)+SUMIF(#REF!,'YOY Comparison DS'!$B625,#REF!)+SUMIF(#REF!,'YOY Comparison DS'!$B625,#REF!)</f>
        <v>#REF!</v>
      </c>
      <c r="E625" s="245" t="e">
        <f t="shared" si="27"/>
        <v>#REF!</v>
      </c>
      <c r="G625" s="234">
        <f>SUMIF('DS by Location'!$B$10:$B$957,'YOY Comparison DS'!B625,'DS by Location'!$G$10:$G$957)</f>
        <v>10491928.749999974</v>
      </c>
      <c r="H625" s="234">
        <f>SUMIF('DS by Location'!$B$10:$B$957,'YOY Comparison DS'!$B625,'DS by Location'!$H$10:$H$957)+SUMIF('DS by Location'!$B$10:$B$957,'YOY Comparison DS'!$B625,'DS by Location'!$I$10:$I$957)+SUMIF('DS by Location'!$B$10:$B$957,'YOY Comparison DS'!$B625,'DS by Location'!$J$10:$J$957)</f>
        <v>0</v>
      </c>
      <c r="I625" s="245">
        <f t="shared" si="28"/>
        <v>0</v>
      </c>
      <c r="K625" s="234" t="e">
        <f t="shared" si="29"/>
        <v>#REF!</v>
      </c>
      <c r="T625" s="39"/>
    </row>
    <row r="626" spans="1:20" x14ac:dyDescent="0.25">
      <c r="A626" t="s">
        <v>1519</v>
      </c>
      <c r="B626">
        <v>5830</v>
      </c>
      <c r="C626" s="234" t="e">
        <f>SUMIF(#REF!,'YOY Comparison DS'!B626,#REF!)</f>
        <v>#REF!</v>
      </c>
      <c r="D626" s="234" t="e">
        <f>SUMIF(#REF!,'YOY Comparison DS'!$B626,#REF!)+SUMIF(#REF!,'YOY Comparison DS'!$B626,#REF!)+SUMIF(#REF!,'YOY Comparison DS'!$B626,#REF!)</f>
        <v>#REF!</v>
      </c>
      <c r="E626" s="245" t="e">
        <f t="shared" si="27"/>
        <v>#REF!</v>
      </c>
      <c r="G626" s="234">
        <f>SUMIF('DS by Location'!$B$10:$B$957,'YOY Comparison DS'!B626,'DS by Location'!$G$10:$G$957)</f>
        <v>157757.35999999999</v>
      </c>
      <c r="H626" s="234">
        <f>SUMIF('DS by Location'!$B$10:$B$957,'YOY Comparison DS'!$B626,'DS by Location'!$H$10:$H$957)+SUMIF('DS by Location'!$B$10:$B$957,'YOY Comparison DS'!$B626,'DS by Location'!$I$10:$I$957)+SUMIF('DS by Location'!$B$10:$B$957,'YOY Comparison DS'!$B626,'DS by Location'!$J$10:$J$957)</f>
        <v>0</v>
      </c>
      <c r="I626" s="245">
        <f t="shared" si="28"/>
        <v>0</v>
      </c>
      <c r="K626" s="234" t="e">
        <f t="shared" si="29"/>
        <v>#REF!</v>
      </c>
      <c r="T626" s="39"/>
    </row>
    <row r="627" spans="1:20" x14ac:dyDescent="0.25">
      <c r="A627" t="s">
        <v>872</v>
      </c>
      <c r="B627">
        <v>5832</v>
      </c>
      <c r="C627" s="234" t="e">
        <f>SUMIF(#REF!,'YOY Comparison DS'!B627,#REF!)</f>
        <v>#REF!</v>
      </c>
      <c r="D627" s="234" t="e">
        <f>SUMIF(#REF!,'YOY Comparison DS'!$B627,#REF!)+SUMIF(#REF!,'YOY Comparison DS'!$B627,#REF!)+SUMIF(#REF!,'YOY Comparison DS'!$B627,#REF!)</f>
        <v>#REF!</v>
      </c>
      <c r="E627" s="245" t="e">
        <f t="shared" si="27"/>
        <v>#REF!</v>
      </c>
      <c r="G627" s="234">
        <f>SUMIF('DS by Location'!$B$10:$B$957,'YOY Comparison DS'!B627,'DS by Location'!$G$10:$G$957)</f>
        <v>12252249.529999997</v>
      </c>
      <c r="H627" s="234">
        <f>SUMIF('DS by Location'!$B$10:$B$957,'YOY Comparison DS'!$B627,'DS by Location'!$H$10:$H$957)+SUMIF('DS by Location'!$B$10:$B$957,'YOY Comparison DS'!$B627,'DS by Location'!$I$10:$I$957)+SUMIF('DS by Location'!$B$10:$B$957,'YOY Comparison DS'!$B627,'DS by Location'!$J$10:$J$957)</f>
        <v>0</v>
      </c>
      <c r="I627" s="245">
        <f t="shared" si="28"/>
        <v>0</v>
      </c>
      <c r="K627" s="234" t="e">
        <f t="shared" si="29"/>
        <v>#REF!</v>
      </c>
      <c r="T627" s="39"/>
    </row>
    <row r="628" spans="1:20" x14ac:dyDescent="0.25">
      <c r="A628" t="s">
        <v>1520</v>
      </c>
      <c r="B628">
        <v>5833</v>
      </c>
      <c r="C628" s="234" t="e">
        <f>SUMIF(#REF!,'YOY Comparison DS'!B628,#REF!)</f>
        <v>#REF!</v>
      </c>
      <c r="D628" s="234" t="e">
        <f>SUMIF(#REF!,'YOY Comparison DS'!$B628,#REF!)+SUMIF(#REF!,'YOY Comparison DS'!$B628,#REF!)+SUMIF(#REF!,'YOY Comparison DS'!$B628,#REF!)</f>
        <v>#REF!</v>
      </c>
      <c r="E628" s="245" t="e">
        <f t="shared" si="27"/>
        <v>#REF!</v>
      </c>
      <c r="G628" s="234">
        <f>SUMIF('DS by Location'!$B$10:$B$957,'YOY Comparison DS'!B628,'DS by Location'!$G$10:$G$957)</f>
        <v>4683162.1900000013</v>
      </c>
      <c r="H628" s="234">
        <f>SUMIF('DS by Location'!$B$10:$B$957,'YOY Comparison DS'!$B628,'DS by Location'!$H$10:$H$957)+SUMIF('DS by Location'!$B$10:$B$957,'YOY Comparison DS'!$B628,'DS by Location'!$I$10:$I$957)+SUMIF('DS by Location'!$B$10:$B$957,'YOY Comparison DS'!$B628,'DS by Location'!$J$10:$J$957)</f>
        <v>0</v>
      </c>
      <c r="I628" s="245">
        <f t="shared" si="28"/>
        <v>0</v>
      </c>
      <c r="K628" s="234" t="e">
        <f t="shared" si="29"/>
        <v>#REF!</v>
      </c>
      <c r="T628" s="39"/>
    </row>
    <row r="629" spans="1:20" x14ac:dyDescent="0.25">
      <c r="A629" t="s">
        <v>1521</v>
      </c>
      <c r="B629">
        <v>5834</v>
      </c>
      <c r="C629" s="234" t="e">
        <f>SUMIF(#REF!,'YOY Comparison DS'!B629,#REF!)</f>
        <v>#REF!</v>
      </c>
      <c r="D629" s="234" t="e">
        <f>SUMIF(#REF!,'YOY Comparison DS'!$B629,#REF!)+SUMIF(#REF!,'YOY Comparison DS'!$B629,#REF!)+SUMIF(#REF!,'YOY Comparison DS'!$B629,#REF!)</f>
        <v>#REF!</v>
      </c>
      <c r="E629" s="245" t="e">
        <f t="shared" si="27"/>
        <v>#REF!</v>
      </c>
      <c r="G629" s="234">
        <f>SUMIF('DS by Location'!$B$10:$B$957,'YOY Comparison DS'!B629,'DS by Location'!$G$10:$G$957)</f>
        <v>2631061.0799999996</v>
      </c>
      <c r="H629" s="234">
        <f>SUMIF('DS by Location'!$B$10:$B$957,'YOY Comparison DS'!$B629,'DS by Location'!$H$10:$H$957)+SUMIF('DS by Location'!$B$10:$B$957,'YOY Comparison DS'!$B629,'DS by Location'!$I$10:$I$957)+SUMIF('DS by Location'!$B$10:$B$957,'YOY Comparison DS'!$B629,'DS by Location'!$J$10:$J$957)</f>
        <v>0</v>
      </c>
      <c r="I629" s="245">
        <f t="shared" si="28"/>
        <v>0</v>
      </c>
      <c r="K629" s="234" t="e">
        <f t="shared" si="29"/>
        <v>#REF!</v>
      </c>
      <c r="T629" s="39"/>
    </row>
    <row r="630" spans="1:20" x14ac:dyDescent="0.25">
      <c r="A630" t="s">
        <v>1522</v>
      </c>
      <c r="B630">
        <v>5835</v>
      </c>
      <c r="C630" s="234" t="e">
        <f>SUMIF(#REF!,'YOY Comparison DS'!B630,#REF!)</f>
        <v>#REF!</v>
      </c>
      <c r="D630" s="234" t="e">
        <f>SUMIF(#REF!,'YOY Comparison DS'!$B630,#REF!)+SUMIF(#REF!,'YOY Comparison DS'!$B630,#REF!)+SUMIF(#REF!,'YOY Comparison DS'!$B630,#REF!)</f>
        <v>#REF!</v>
      </c>
      <c r="E630" s="245" t="e">
        <f t="shared" si="27"/>
        <v>#REF!</v>
      </c>
      <c r="G630" s="234">
        <f>SUMIF('DS by Location'!$B$10:$B$957,'YOY Comparison DS'!B630,'DS by Location'!$G$10:$G$957)</f>
        <v>5804617.3200000003</v>
      </c>
      <c r="H630" s="234">
        <f>SUMIF('DS by Location'!$B$10:$B$957,'YOY Comparison DS'!$B630,'DS by Location'!$H$10:$H$957)+SUMIF('DS by Location'!$B$10:$B$957,'YOY Comparison DS'!$B630,'DS by Location'!$I$10:$I$957)+SUMIF('DS by Location'!$B$10:$B$957,'YOY Comparison DS'!$B630,'DS by Location'!$J$10:$J$957)</f>
        <v>0</v>
      </c>
      <c r="I630" s="245">
        <f t="shared" si="28"/>
        <v>0</v>
      </c>
      <c r="K630" s="234" t="e">
        <f t="shared" si="29"/>
        <v>#REF!</v>
      </c>
      <c r="T630" s="39"/>
    </row>
    <row r="631" spans="1:20" x14ac:dyDescent="0.25">
      <c r="A631" t="s">
        <v>1523</v>
      </c>
      <c r="B631">
        <v>5836</v>
      </c>
      <c r="C631" s="234" t="e">
        <f>SUMIF(#REF!,'YOY Comparison DS'!B631,#REF!)</f>
        <v>#REF!</v>
      </c>
      <c r="D631" s="234" t="e">
        <f>SUMIF(#REF!,'YOY Comparison DS'!$B631,#REF!)+SUMIF(#REF!,'YOY Comparison DS'!$B631,#REF!)+SUMIF(#REF!,'YOY Comparison DS'!$B631,#REF!)</f>
        <v>#REF!</v>
      </c>
      <c r="E631" s="245" t="e">
        <f t="shared" si="27"/>
        <v>#REF!</v>
      </c>
      <c r="G631" s="234">
        <f>SUMIF('DS by Location'!$B$10:$B$957,'YOY Comparison DS'!B631,'DS by Location'!$G$10:$G$957)</f>
        <v>5880322.5399999935</v>
      </c>
      <c r="H631" s="234">
        <f>SUMIF('DS by Location'!$B$10:$B$957,'YOY Comparison DS'!$B631,'DS by Location'!$H$10:$H$957)+SUMIF('DS by Location'!$B$10:$B$957,'YOY Comparison DS'!$B631,'DS by Location'!$I$10:$I$957)+SUMIF('DS by Location'!$B$10:$B$957,'YOY Comparison DS'!$B631,'DS by Location'!$J$10:$J$957)</f>
        <v>0</v>
      </c>
      <c r="I631" s="245">
        <f t="shared" si="28"/>
        <v>0</v>
      </c>
      <c r="K631" s="234" t="e">
        <f t="shared" si="29"/>
        <v>#REF!</v>
      </c>
      <c r="T631" s="39"/>
    </row>
    <row r="632" spans="1:20" x14ac:dyDescent="0.25">
      <c r="A632" t="s">
        <v>1524</v>
      </c>
      <c r="B632">
        <v>5837</v>
      </c>
      <c r="C632" s="234" t="e">
        <f>SUMIF(#REF!,'YOY Comparison DS'!B632,#REF!)</f>
        <v>#REF!</v>
      </c>
      <c r="D632" s="234" t="e">
        <f>SUMIF(#REF!,'YOY Comparison DS'!$B632,#REF!)+SUMIF(#REF!,'YOY Comparison DS'!$B632,#REF!)+SUMIF(#REF!,'YOY Comparison DS'!$B632,#REF!)</f>
        <v>#REF!</v>
      </c>
      <c r="E632" s="245" t="e">
        <f t="shared" si="27"/>
        <v>#REF!</v>
      </c>
      <c r="G632" s="234">
        <f>SUMIF('DS by Location'!$B$10:$B$957,'YOY Comparison DS'!B632,'DS by Location'!$G$10:$G$957)</f>
        <v>10273939.760000005</v>
      </c>
      <c r="H632" s="234">
        <f>SUMIF('DS by Location'!$B$10:$B$957,'YOY Comparison DS'!$B632,'DS by Location'!$H$10:$H$957)+SUMIF('DS by Location'!$B$10:$B$957,'YOY Comparison DS'!$B632,'DS by Location'!$I$10:$I$957)+SUMIF('DS by Location'!$B$10:$B$957,'YOY Comparison DS'!$B632,'DS by Location'!$J$10:$J$957)</f>
        <v>0</v>
      </c>
      <c r="I632" s="245">
        <f t="shared" si="28"/>
        <v>0</v>
      </c>
      <c r="K632" s="234" t="e">
        <f t="shared" si="29"/>
        <v>#REF!</v>
      </c>
      <c r="T632" s="39"/>
    </row>
    <row r="633" spans="1:20" x14ac:dyDescent="0.25">
      <c r="A633" t="s">
        <v>1525</v>
      </c>
      <c r="B633">
        <v>5838</v>
      </c>
      <c r="C633" s="234" t="e">
        <f>SUMIF(#REF!,'YOY Comparison DS'!B633,#REF!)</f>
        <v>#REF!</v>
      </c>
      <c r="D633" s="234" t="e">
        <f>SUMIF(#REF!,'YOY Comparison DS'!$B633,#REF!)+SUMIF(#REF!,'YOY Comparison DS'!$B633,#REF!)+SUMIF(#REF!,'YOY Comparison DS'!$B633,#REF!)</f>
        <v>#REF!</v>
      </c>
      <c r="E633" s="245" t="e">
        <f t="shared" si="27"/>
        <v>#REF!</v>
      </c>
      <c r="G633" s="234">
        <f>SUMIF('DS by Location'!$B$10:$B$957,'YOY Comparison DS'!B633,'DS by Location'!$G$10:$G$957)</f>
        <v>7883486.0500000026</v>
      </c>
      <c r="H633" s="234">
        <f>SUMIF('DS by Location'!$B$10:$B$957,'YOY Comparison DS'!$B633,'DS by Location'!$H$10:$H$957)+SUMIF('DS by Location'!$B$10:$B$957,'YOY Comparison DS'!$B633,'DS by Location'!$I$10:$I$957)+SUMIF('DS by Location'!$B$10:$B$957,'YOY Comparison DS'!$B633,'DS by Location'!$J$10:$J$957)</f>
        <v>0</v>
      </c>
      <c r="I633" s="245">
        <f t="shared" si="28"/>
        <v>0</v>
      </c>
      <c r="K633" s="234" t="e">
        <f t="shared" si="29"/>
        <v>#REF!</v>
      </c>
      <c r="T633" s="39"/>
    </row>
    <row r="634" spans="1:20" x14ac:dyDescent="0.25">
      <c r="A634" t="s">
        <v>1526</v>
      </c>
      <c r="B634">
        <v>5840</v>
      </c>
      <c r="C634" s="234" t="e">
        <f>SUMIF(#REF!,'YOY Comparison DS'!B634,#REF!)</f>
        <v>#REF!</v>
      </c>
      <c r="D634" s="234" t="e">
        <f>SUMIF(#REF!,'YOY Comparison DS'!$B634,#REF!)+SUMIF(#REF!,'YOY Comparison DS'!$B634,#REF!)+SUMIF(#REF!,'YOY Comparison DS'!$B634,#REF!)</f>
        <v>#REF!</v>
      </c>
      <c r="E634" s="245" t="e">
        <f t="shared" si="27"/>
        <v>#REF!</v>
      </c>
      <c r="G634" s="234">
        <f>SUMIF('DS by Location'!$B$10:$B$957,'YOY Comparison DS'!B634,'DS by Location'!$G$10:$G$957)</f>
        <v>325507.86</v>
      </c>
      <c r="H634" s="234">
        <f>SUMIF('DS by Location'!$B$10:$B$957,'YOY Comparison DS'!$B634,'DS by Location'!$H$10:$H$957)+SUMIF('DS by Location'!$B$10:$B$957,'YOY Comparison DS'!$B634,'DS by Location'!$I$10:$I$957)+SUMIF('DS by Location'!$B$10:$B$957,'YOY Comparison DS'!$B634,'DS by Location'!$J$10:$J$957)</f>
        <v>0</v>
      </c>
      <c r="I634" s="245">
        <f t="shared" si="28"/>
        <v>0</v>
      </c>
      <c r="K634" s="234" t="e">
        <f t="shared" si="29"/>
        <v>#REF!</v>
      </c>
      <c r="T634" s="39"/>
    </row>
    <row r="635" spans="1:20" x14ac:dyDescent="0.25">
      <c r="A635" t="s">
        <v>1527</v>
      </c>
      <c r="B635">
        <v>5841</v>
      </c>
      <c r="C635" s="234" t="e">
        <f>SUMIF(#REF!,'YOY Comparison DS'!B635,#REF!)</f>
        <v>#REF!</v>
      </c>
      <c r="D635" s="234" t="e">
        <f>SUMIF(#REF!,'YOY Comparison DS'!$B635,#REF!)+SUMIF(#REF!,'YOY Comparison DS'!$B635,#REF!)+SUMIF(#REF!,'YOY Comparison DS'!$B635,#REF!)</f>
        <v>#REF!</v>
      </c>
      <c r="E635" s="245" t="e">
        <f t="shared" si="27"/>
        <v>#REF!</v>
      </c>
      <c r="G635" s="234">
        <f>SUMIF('DS by Location'!$B$10:$B$957,'YOY Comparison DS'!B635,'DS by Location'!$G$10:$G$957)</f>
        <v>466740.98</v>
      </c>
      <c r="H635" s="234">
        <f>SUMIF('DS by Location'!$B$10:$B$957,'YOY Comparison DS'!$B635,'DS by Location'!$H$10:$H$957)+SUMIF('DS by Location'!$B$10:$B$957,'YOY Comparison DS'!$B635,'DS by Location'!$I$10:$I$957)+SUMIF('DS by Location'!$B$10:$B$957,'YOY Comparison DS'!$B635,'DS by Location'!$J$10:$J$957)</f>
        <v>0</v>
      </c>
      <c r="I635" s="245">
        <f t="shared" si="28"/>
        <v>0</v>
      </c>
      <c r="K635" s="234" t="e">
        <f t="shared" si="29"/>
        <v>#REF!</v>
      </c>
      <c r="T635" s="39"/>
    </row>
    <row r="636" spans="1:20" x14ac:dyDescent="0.25">
      <c r="A636" t="s">
        <v>873</v>
      </c>
      <c r="B636">
        <v>5842</v>
      </c>
      <c r="C636" s="234" t="e">
        <f>SUMIF(#REF!,'YOY Comparison DS'!B636,#REF!)</f>
        <v>#REF!</v>
      </c>
      <c r="D636" s="234" t="e">
        <f>SUMIF(#REF!,'YOY Comparison DS'!$B636,#REF!)+SUMIF(#REF!,'YOY Comparison DS'!$B636,#REF!)+SUMIF(#REF!,'YOY Comparison DS'!$B636,#REF!)</f>
        <v>#REF!</v>
      </c>
      <c r="E636" s="245" t="e">
        <f t="shared" si="27"/>
        <v>#REF!</v>
      </c>
      <c r="G636" s="234">
        <f>SUMIF('DS by Location'!$B$10:$B$957,'YOY Comparison DS'!B636,'DS by Location'!$G$10:$G$957)</f>
        <v>8001354.0899999952</v>
      </c>
      <c r="H636" s="234">
        <f>SUMIF('DS by Location'!$B$10:$B$957,'YOY Comparison DS'!$B636,'DS by Location'!$H$10:$H$957)+SUMIF('DS by Location'!$B$10:$B$957,'YOY Comparison DS'!$B636,'DS by Location'!$I$10:$I$957)+SUMIF('DS by Location'!$B$10:$B$957,'YOY Comparison DS'!$B636,'DS by Location'!$J$10:$J$957)</f>
        <v>0</v>
      </c>
      <c r="I636" s="245">
        <f t="shared" si="28"/>
        <v>0</v>
      </c>
      <c r="K636" s="234" t="e">
        <f t="shared" si="29"/>
        <v>#REF!</v>
      </c>
      <c r="T636" s="39"/>
    </row>
    <row r="637" spans="1:20" x14ac:dyDescent="0.25">
      <c r="A637" t="s">
        <v>1528</v>
      </c>
      <c r="B637">
        <v>5843</v>
      </c>
      <c r="C637" s="234" t="e">
        <f>SUMIF(#REF!,'YOY Comparison DS'!B637,#REF!)</f>
        <v>#REF!</v>
      </c>
      <c r="D637" s="234" t="e">
        <f>SUMIF(#REF!,'YOY Comparison DS'!$B637,#REF!)+SUMIF(#REF!,'YOY Comparison DS'!$B637,#REF!)+SUMIF(#REF!,'YOY Comparison DS'!$B637,#REF!)</f>
        <v>#REF!</v>
      </c>
      <c r="E637" s="245" t="e">
        <f t="shared" si="27"/>
        <v>#REF!</v>
      </c>
      <c r="G637" s="234">
        <f>SUMIF('DS by Location'!$B$10:$B$957,'YOY Comparison DS'!B637,'DS by Location'!$G$10:$G$957)</f>
        <v>4926276.4099999992</v>
      </c>
      <c r="H637" s="234">
        <f>SUMIF('DS by Location'!$B$10:$B$957,'YOY Comparison DS'!$B637,'DS by Location'!$H$10:$H$957)+SUMIF('DS by Location'!$B$10:$B$957,'YOY Comparison DS'!$B637,'DS by Location'!$I$10:$I$957)+SUMIF('DS by Location'!$B$10:$B$957,'YOY Comparison DS'!$B637,'DS by Location'!$J$10:$J$957)</f>
        <v>0</v>
      </c>
      <c r="I637" s="245">
        <f t="shared" si="28"/>
        <v>0</v>
      </c>
      <c r="K637" s="234" t="e">
        <f t="shared" si="29"/>
        <v>#REF!</v>
      </c>
      <c r="T637" s="39"/>
    </row>
    <row r="638" spans="1:20" x14ac:dyDescent="0.25">
      <c r="A638" t="s">
        <v>1529</v>
      </c>
      <c r="B638">
        <v>5844</v>
      </c>
      <c r="C638" s="234" t="e">
        <f>SUMIF(#REF!,'YOY Comparison DS'!B638,#REF!)</f>
        <v>#REF!</v>
      </c>
      <c r="D638" s="234" t="e">
        <f>SUMIF(#REF!,'YOY Comparison DS'!$B638,#REF!)+SUMIF(#REF!,'YOY Comparison DS'!$B638,#REF!)+SUMIF(#REF!,'YOY Comparison DS'!$B638,#REF!)</f>
        <v>#REF!</v>
      </c>
      <c r="E638" s="245" t="e">
        <f t="shared" si="27"/>
        <v>#REF!</v>
      </c>
      <c r="G638" s="234">
        <f>SUMIF('DS by Location'!$B$10:$B$957,'YOY Comparison DS'!B638,'DS by Location'!$G$10:$G$957)</f>
        <v>39287.120000000003</v>
      </c>
      <c r="H638" s="234">
        <f>SUMIF('DS by Location'!$B$10:$B$957,'YOY Comparison DS'!$B638,'DS by Location'!$H$10:$H$957)+SUMIF('DS by Location'!$B$10:$B$957,'YOY Comparison DS'!$B638,'DS by Location'!$I$10:$I$957)+SUMIF('DS by Location'!$B$10:$B$957,'YOY Comparison DS'!$B638,'DS by Location'!$J$10:$J$957)</f>
        <v>0</v>
      </c>
      <c r="I638" s="245">
        <f t="shared" si="28"/>
        <v>0</v>
      </c>
      <c r="K638" s="234" t="e">
        <f t="shared" si="29"/>
        <v>#REF!</v>
      </c>
      <c r="T638" s="39"/>
    </row>
    <row r="639" spans="1:20" x14ac:dyDescent="0.25">
      <c r="A639" t="s">
        <v>1530</v>
      </c>
      <c r="B639">
        <v>5845</v>
      </c>
      <c r="C639" s="234" t="e">
        <f>SUMIF(#REF!,'YOY Comparison DS'!B639,#REF!)</f>
        <v>#REF!</v>
      </c>
      <c r="D639" s="234" t="e">
        <f>SUMIF(#REF!,'YOY Comparison DS'!$B639,#REF!)+SUMIF(#REF!,'YOY Comparison DS'!$B639,#REF!)+SUMIF(#REF!,'YOY Comparison DS'!$B639,#REF!)</f>
        <v>#REF!</v>
      </c>
      <c r="E639" s="245" t="e">
        <f t="shared" si="27"/>
        <v>#REF!</v>
      </c>
      <c r="G639" s="234">
        <f>SUMIF('DS by Location'!$B$10:$B$957,'YOY Comparison DS'!B639,'DS by Location'!$G$10:$G$957)</f>
        <v>5020154.4900000021</v>
      </c>
      <c r="H639" s="234">
        <f>SUMIF('DS by Location'!$B$10:$B$957,'YOY Comparison DS'!$B639,'DS by Location'!$H$10:$H$957)+SUMIF('DS by Location'!$B$10:$B$957,'YOY Comparison DS'!$B639,'DS by Location'!$I$10:$I$957)+SUMIF('DS by Location'!$B$10:$B$957,'YOY Comparison DS'!$B639,'DS by Location'!$J$10:$J$957)</f>
        <v>0</v>
      </c>
      <c r="I639" s="245">
        <f t="shared" si="28"/>
        <v>0</v>
      </c>
      <c r="K639" s="234" t="e">
        <f t="shared" si="29"/>
        <v>#REF!</v>
      </c>
      <c r="T639" s="39"/>
    </row>
    <row r="640" spans="1:20" x14ac:dyDescent="0.25">
      <c r="A640" t="s">
        <v>1531</v>
      </c>
      <c r="B640">
        <v>5846</v>
      </c>
      <c r="C640" s="234" t="e">
        <f>SUMIF(#REF!,'YOY Comparison DS'!B640,#REF!)</f>
        <v>#REF!</v>
      </c>
      <c r="D640" s="234" t="e">
        <f>SUMIF(#REF!,'YOY Comparison DS'!$B640,#REF!)+SUMIF(#REF!,'YOY Comparison DS'!$B640,#REF!)+SUMIF(#REF!,'YOY Comparison DS'!$B640,#REF!)</f>
        <v>#REF!</v>
      </c>
      <c r="E640" s="245" t="e">
        <f t="shared" si="27"/>
        <v>#REF!</v>
      </c>
      <c r="G640" s="234">
        <f>SUMIF('DS by Location'!$B$10:$B$957,'YOY Comparison DS'!B640,'DS by Location'!$G$10:$G$957)</f>
        <v>503.06</v>
      </c>
      <c r="H640" s="234">
        <f>SUMIF('DS by Location'!$B$10:$B$957,'YOY Comparison DS'!$B640,'DS by Location'!$H$10:$H$957)+SUMIF('DS by Location'!$B$10:$B$957,'YOY Comparison DS'!$B640,'DS by Location'!$I$10:$I$957)+SUMIF('DS by Location'!$B$10:$B$957,'YOY Comparison DS'!$B640,'DS by Location'!$J$10:$J$957)</f>
        <v>0</v>
      </c>
      <c r="I640" s="245">
        <f t="shared" si="28"/>
        <v>0</v>
      </c>
      <c r="K640" s="234" t="e">
        <f t="shared" si="29"/>
        <v>#REF!</v>
      </c>
      <c r="T640" s="39"/>
    </row>
    <row r="641" spans="1:20" x14ac:dyDescent="0.25">
      <c r="A641" t="s">
        <v>1532</v>
      </c>
      <c r="B641">
        <v>5848</v>
      </c>
      <c r="C641" s="234" t="e">
        <f>SUMIF(#REF!,'YOY Comparison DS'!B641,#REF!)</f>
        <v>#REF!</v>
      </c>
      <c r="D641" s="234" t="e">
        <f>SUMIF(#REF!,'YOY Comparison DS'!$B641,#REF!)+SUMIF(#REF!,'YOY Comparison DS'!$B641,#REF!)+SUMIF(#REF!,'YOY Comparison DS'!$B641,#REF!)</f>
        <v>#REF!</v>
      </c>
      <c r="E641" s="245" t="e">
        <f t="shared" si="27"/>
        <v>#REF!</v>
      </c>
      <c r="G641" s="234">
        <f>SUMIF('DS by Location'!$B$10:$B$957,'YOY Comparison DS'!B641,'DS by Location'!$G$10:$G$957)</f>
        <v>7074085.6499999929</v>
      </c>
      <c r="H641" s="234">
        <f>SUMIF('DS by Location'!$B$10:$B$957,'YOY Comparison DS'!$B641,'DS by Location'!$H$10:$H$957)+SUMIF('DS by Location'!$B$10:$B$957,'YOY Comparison DS'!$B641,'DS by Location'!$I$10:$I$957)+SUMIF('DS by Location'!$B$10:$B$957,'YOY Comparison DS'!$B641,'DS by Location'!$J$10:$J$957)</f>
        <v>0</v>
      </c>
      <c r="I641" s="245">
        <f t="shared" si="28"/>
        <v>0</v>
      </c>
      <c r="K641" s="234" t="e">
        <f t="shared" si="29"/>
        <v>#REF!</v>
      </c>
      <c r="T641" s="39"/>
    </row>
    <row r="642" spans="1:20" x14ac:dyDescent="0.25">
      <c r="A642" t="s">
        <v>1533</v>
      </c>
      <c r="B642">
        <v>5849</v>
      </c>
      <c r="C642" s="234" t="e">
        <f>SUMIF(#REF!,'YOY Comparison DS'!B642,#REF!)</f>
        <v>#REF!</v>
      </c>
      <c r="D642" s="234" t="e">
        <f>SUMIF(#REF!,'YOY Comparison DS'!$B642,#REF!)+SUMIF(#REF!,'YOY Comparison DS'!$B642,#REF!)+SUMIF(#REF!,'YOY Comparison DS'!$B642,#REF!)</f>
        <v>#REF!</v>
      </c>
      <c r="E642" s="245" t="e">
        <f t="shared" si="27"/>
        <v>#REF!</v>
      </c>
      <c r="G642" s="234">
        <f>SUMIF('DS by Location'!$B$10:$B$957,'YOY Comparison DS'!B642,'DS by Location'!$G$10:$G$957)</f>
        <v>97610.31</v>
      </c>
      <c r="H642" s="234">
        <f>SUMIF('DS by Location'!$B$10:$B$957,'YOY Comparison DS'!$B642,'DS by Location'!$H$10:$H$957)+SUMIF('DS by Location'!$B$10:$B$957,'YOY Comparison DS'!$B642,'DS by Location'!$I$10:$I$957)+SUMIF('DS by Location'!$B$10:$B$957,'YOY Comparison DS'!$B642,'DS by Location'!$J$10:$J$957)</f>
        <v>0</v>
      </c>
      <c r="I642" s="245">
        <f t="shared" si="28"/>
        <v>0</v>
      </c>
      <c r="K642" s="234" t="e">
        <f t="shared" si="29"/>
        <v>#REF!</v>
      </c>
      <c r="T642" s="39"/>
    </row>
    <row r="643" spans="1:20" x14ac:dyDescent="0.25">
      <c r="A643" t="s">
        <v>1534</v>
      </c>
      <c r="B643">
        <v>5850</v>
      </c>
      <c r="C643" s="234" t="e">
        <f>SUMIF(#REF!,'YOY Comparison DS'!B643,#REF!)</f>
        <v>#REF!</v>
      </c>
      <c r="D643" s="234" t="e">
        <f>SUMIF(#REF!,'YOY Comparison DS'!$B643,#REF!)+SUMIF(#REF!,'YOY Comparison DS'!$B643,#REF!)+SUMIF(#REF!,'YOY Comparison DS'!$B643,#REF!)</f>
        <v>#REF!</v>
      </c>
      <c r="E643" s="245" t="e">
        <f t="shared" si="27"/>
        <v>#REF!</v>
      </c>
      <c r="G643" s="234">
        <f>SUMIF('DS by Location'!$B$10:$B$957,'YOY Comparison DS'!B643,'DS by Location'!$G$10:$G$957)</f>
        <v>8328066.8700000048</v>
      </c>
      <c r="H643" s="234">
        <f>SUMIF('DS by Location'!$B$10:$B$957,'YOY Comparison DS'!$B643,'DS by Location'!$H$10:$H$957)+SUMIF('DS by Location'!$B$10:$B$957,'YOY Comparison DS'!$B643,'DS by Location'!$I$10:$I$957)+SUMIF('DS by Location'!$B$10:$B$957,'YOY Comparison DS'!$B643,'DS by Location'!$J$10:$J$957)</f>
        <v>0</v>
      </c>
      <c r="I643" s="245">
        <f t="shared" si="28"/>
        <v>0</v>
      </c>
      <c r="K643" s="234" t="e">
        <f t="shared" si="29"/>
        <v>#REF!</v>
      </c>
      <c r="T643" s="39"/>
    </row>
    <row r="644" spans="1:20" x14ac:dyDescent="0.25">
      <c r="A644" t="s">
        <v>1535</v>
      </c>
      <c r="B644">
        <v>5851</v>
      </c>
      <c r="C644" s="234" t="e">
        <f>SUMIF(#REF!,'YOY Comparison DS'!B644,#REF!)</f>
        <v>#REF!</v>
      </c>
      <c r="D644" s="234" t="e">
        <f>SUMIF(#REF!,'YOY Comparison DS'!$B644,#REF!)+SUMIF(#REF!,'YOY Comparison DS'!$B644,#REF!)+SUMIF(#REF!,'YOY Comparison DS'!$B644,#REF!)</f>
        <v>#REF!</v>
      </c>
      <c r="E644" s="245" t="e">
        <f t="shared" ref="E644:E707" si="30">D644/C644</f>
        <v>#REF!</v>
      </c>
      <c r="G644" s="234">
        <f>SUMIF('DS by Location'!$B$10:$B$957,'YOY Comparison DS'!B644,'DS by Location'!$G$10:$G$957)</f>
        <v>7379770.0100000035</v>
      </c>
      <c r="H644" s="234">
        <f>SUMIF('DS by Location'!$B$10:$B$957,'YOY Comparison DS'!$B644,'DS by Location'!$H$10:$H$957)+SUMIF('DS by Location'!$B$10:$B$957,'YOY Comparison DS'!$B644,'DS by Location'!$I$10:$I$957)+SUMIF('DS by Location'!$B$10:$B$957,'YOY Comparison DS'!$B644,'DS by Location'!$J$10:$J$957)</f>
        <v>0</v>
      </c>
      <c r="I644" s="245">
        <f t="shared" ref="I644:I707" si="31">H644/G644</f>
        <v>0</v>
      </c>
      <c r="K644" s="234" t="e">
        <f t="shared" ref="K644:K707" si="32">H644-D644</f>
        <v>#REF!</v>
      </c>
      <c r="T644" s="39"/>
    </row>
    <row r="645" spans="1:20" x14ac:dyDescent="0.25">
      <c r="A645" t="s">
        <v>1536</v>
      </c>
      <c r="B645">
        <v>5852</v>
      </c>
      <c r="C645" s="234" t="e">
        <f>SUMIF(#REF!,'YOY Comparison DS'!B645,#REF!)</f>
        <v>#REF!</v>
      </c>
      <c r="D645" s="234" t="e">
        <f>SUMIF(#REF!,'YOY Comparison DS'!$B645,#REF!)+SUMIF(#REF!,'YOY Comparison DS'!$B645,#REF!)+SUMIF(#REF!,'YOY Comparison DS'!$B645,#REF!)</f>
        <v>#REF!</v>
      </c>
      <c r="E645" s="245" t="e">
        <f t="shared" si="30"/>
        <v>#REF!</v>
      </c>
      <c r="G645" s="234">
        <f>SUMIF('DS by Location'!$B$10:$B$957,'YOY Comparison DS'!B645,'DS by Location'!$G$10:$G$957)</f>
        <v>4168693.8500000015</v>
      </c>
      <c r="H645" s="234">
        <f>SUMIF('DS by Location'!$B$10:$B$957,'YOY Comparison DS'!$B645,'DS by Location'!$H$10:$H$957)+SUMIF('DS by Location'!$B$10:$B$957,'YOY Comparison DS'!$B645,'DS by Location'!$I$10:$I$957)+SUMIF('DS by Location'!$B$10:$B$957,'YOY Comparison DS'!$B645,'DS by Location'!$J$10:$J$957)</f>
        <v>0</v>
      </c>
      <c r="I645" s="245">
        <f t="shared" si="31"/>
        <v>0</v>
      </c>
      <c r="K645" s="234" t="e">
        <f t="shared" si="32"/>
        <v>#REF!</v>
      </c>
      <c r="T645" s="39"/>
    </row>
    <row r="646" spans="1:20" x14ac:dyDescent="0.25">
      <c r="A646" t="s">
        <v>1537</v>
      </c>
      <c r="B646">
        <v>5853</v>
      </c>
      <c r="C646" s="234" t="e">
        <f>SUMIF(#REF!,'YOY Comparison DS'!B646,#REF!)</f>
        <v>#REF!</v>
      </c>
      <c r="D646" s="234" t="e">
        <f>SUMIF(#REF!,'YOY Comparison DS'!$B646,#REF!)+SUMIF(#REF!,'YOY Comparison DS'!$B646,#REF!)+SUMIF(#REF!,'YOY Comparison DS'!$B646,#REF!)</f>
        <v>#REF!</v>
      </c>
      <c r="E646" s="245" t="e">
        <f t="shared" si="30"/>
        <v>#REF!</v>
      </c>
      <c r="G646" s="234">
        <f>SUMIF('DS by Location'!$B$10:$B$957,'YOY Comparison DS'!B646,'DS by Location'!$G$10:$G$957)</f>
        <v>4437464.4000000032</v>
      </c>
      <c r="H646" s="234">
        <f>SUMIF('DS by Location'!$B$10:$B$957,'YOY Comparison DS'!$B646,'DS by Location'!$H$10:$H$957)+SUMIF('DS by Location'!$B$10:$B$957,'YOY Comparison DS'!$B646,'DS by Location'!$I$10:$I$957)+SUMIF('DS by Location'!$B$10:$B$957,'YOY Comparison DS'!$B646,'DS by Location'!$J$10:$J$957)</f>
        <v>0</v>
      </c>
      <c r="I646" s="245">
        <f t="shared" si="31"/>
        <v>0</v>
      </c>
      <c r="K646" s="234" t="e">
        <f t="shared" si="32"/>
        <v>#REF!</v>
      </c>
      <c r="T646" s="39"/>
    </row>
    <row r="647" spans="1:20" x14ac:dyDescent="0.25">
      <c r="A647" t="s">
        <v>1538</v>
      </c>
      <c r="B647">
        <v>5854</v>
      </c>
      <c r="C647" s="234" t="e">
        <f>SUMIF(#REF!,'YOY Comparison DS'!B647,#REF!)</f>
        <v>#REF!</v>
      </c>
      <c r="D647" s="234" t="e">
        <f>SUMIF(#REF!,'YOY Comparison DS'!$B647,#REF!)+SUMIF(#REF!,'YOY Comparison DS'!$B647,#REF!)+SUMIF(#REF!,'YOY Comparison DS'!$B647,#REF!)</f>
        <v>#REF!</v>
      </c>
      <c r="E647" s="245" t="e">
        <f t="shared" si="30"/>
        <v>#REF!</v>
      </c>
      <c r="G647" s="234">
        <f>SUMIF('DS by Location'!$B$10:$B$957,'YOY Comparison DS'!B647,'DS by Location'!$G$10:$G$957)</f>
        <v>5983259.1500000004</v>
      </c>
      <c r="H647" s="234">
        <f>SUMIF('DS by Location'!$B$10:$B$957,'YOY Comparison DS'!$B647,'DS by Location'!$H$10:$H$957)+SUMIF('DS by Location'!$B$10:$B$957,'YOY Comparison DS'!$B647,'DS by Location'!$I$10:$I$957)+SUMIF('DS by Location'!$B$10:$B$957,'YOY Comparison DS'!$B647,'DS by Location'!$J$10:$J$957)</f>
        <v>0</v>
      </c>
      <c r="I647" s="245">
        <f t="shared" si="31"/>
        <v>0</v>
      </c>
      <c r="K647" s="234" t="e">
        <f t="shared" si="32"/>
        <v>#REF!</v>
      </c>
      <c r="T647" s="39"/>
    </row>
    <row r="648" spans="1:20" x14ac:dyDescent="0.25">
      <c r="A648" t="s">
        <v>1539</v>
      </c>
      <c r="B648">
        <v>5856</v>
      </c>
      <c r="C648" s="234" t="e">
        <f>SUMIF(#REF!,'YOY Comparison DS'!B648,#REF!)</f>
        <v>#REF!</v>
      </c>
      <c r="D648" s="234" t="e">
        <f>SUMIF(#REF!,'YOY Comparison DS'!$B648,#REF!)+SUMIF(#REF!,'YOY Comparison DS'!$B648,#REF!)+SUMIF(#REF!,'YOY Comparison DS'!$B648,#REF!)</f>
        <v>#REF!</v>
      </c>
      <c r="E648" s="245" t="e">
        <f t="shared" si="30"/>
        <v>#REF!</v>
      </c>
      <c r="G648" s="234">
        <f>SUMIF('DS by Location'!$B$10:$B$957,'YOY Comparison DS'!B648,'DS by Location'!$G$10:$G$957)</f>
        <v>2516908.3499999996</v>
      </c>
      <c r="H648" s="234">
        <f>SUMIF('DS by Location'!$B$10:$B$957,'YOY Comparison DS'!$B648,'DS by Location'!$H$10:$H$957)+SUMIF('DS by Location'!$B$10:$B$957,'YOY Comparison DS'!$B648,'DS by Location'!$I$10:$I$957)+SUMIF('DS by Location'!$B$10:$B$957,'YOY Comparison DS'!$B648,'DS by Location'!$J$10:$J$957)</f>
        <v>0</v>
      </c>
      <c r="I648" s="245">
        <f t="shared" si="31"/>
        <v>0</v>
      </c>
      <c r="K648" s="234" t="e">
        <f t="shared" si="32"/>
        <v>#REF!</v>
      </c>
      <c r="T648" s="39"/>
    </row>
    <row r="649" spans="1:20" x14ac:dyDescent="0.25">
      <c r="A649" t="s">
        <v>1540</v>
      </c>
      <c r="B649">
        <v>5857</v>
      </c>
      <c r="C649" s="234" t="e">
        <f>SUMIF(#REF!,'YOY Comparison DS'!B649,#REF!)</f>
        <v>#REF!</v>
      </c>
      <c r="D649" s="234" t="e">
        <f>SUMIF(#REF!,'YOY Comparison DS'!$B649,#REF!)+SUMIF(#REF!,'YOY Comparison DS'!$B649,#REF!)+SUMIF(#REF!,'YOY Comparison DS'!$B649,#REF!)</f>
        <v>#REF!</v>
      </c>
      <c r="E649" s="245" t="e">
        <f t="shared" si="30"/>
        <v>#REF!</v>
      </c>
      <c r="G649" s="234">
        <f>SUMIF('DS by Location'!$B$10:$B$957,'YOY Comparison DS'!B649,'DS by Location'!$G$10:$G$957)</f>
        <v>70614.8</v>
      </c>
      <c r="H649" s="234">
        <f>SUMIF('DS by Location'!$B$10:$B$957,'YOY Comparison DS'!$B649,'DS by Location'!$H$10:$H$957)+SUMIF('DS by Location'!$B$10:$B$957,'YOY Comparison DS'!$B649,'DS by Location'!$I$10:$I$957)+SUMIF('DS by Location'!$B$10:$B$957,'YOY Comparison DS'!$B649,'DS by Location'!$J$10:$J$957)</f>
        <v>0</v>
      </c>
      <c r="I649" s="245">
        <f t="shared" si="31"/>
        <v>0</v>
      </c>
      <c r="K649" s="234" t="e">
        <f t="shared" si="32"/>
        <v>#REF!</v>
      </c>
      <c r="T649" s="39"/>
    </row>
    <row r="650" spans="1:20" x14ac:dyDescent="0.25">
      <c r="A650" t="s">
        <v>1541</v>
      </c>
      <c r="B650">
        <v>5859</v>
      </c>
      <c r="C650" s="234" t="e">
        <f>SUMIF(#REF!,'YOY Comparison DS'!B650,#REF!)</f>
        <v>#REF!</v>
      </c>
      <c r="D650" s="234" t="e">
        <f>SUMIF(#REF!,'YOY Comparison DS'!$B650,#REF!)+SUMIF(#REF!,'YOY Comparison DS'!$B650,#REF!)+SUMIF(#REF!,'YOY Comparison DS'!$B650,#REF!)</f>
        <v>#REF!</v>
      </c>
      <c r="E650" s="245" t="e">
        <f t="shared" si="30"/>
        <v>#REF!</v>
      </c>
      <c r="G650" s="234">
        <f>SUMIF('DS by Location'!$B$10:$B$957,'YOY Comparison DS'!B650,'DS by Location'!$G$10:$G$957)</f>
        <v>1173975.1600000001</v>
      </c>
      <c r="H650" s="234">
        <f>SUMIF('DS by Location'!$B$10:$B$957,'YOY Comparison DS'!$B650,'DS by Location'!$H$10:$H$957)+SUMIF('DS by Location'!$B$10:$B$957,'YOY Comparison DS'!$B650,'DS by Location'!$I$10:$I$957)+SUMIF('DS by Location'!$B$10:$B$957,'YOY Comparison DS'!$B650,'DS by Location'!$J$10:$J$957)</f>
        <v>0</v>
      </c>
      <c r="I650" s="245">
        <f t="shared" si="31"/>
        <v>0</v>
      </c>
      <c r="K650" s="234" t="e">
        <f t="shared" si="32"/>
        <v>#REF!</v>
      </c>
      <c r="T650" s="39"/>
    </row>
    <row r="651" spans="1:20" x14ac:dyDescent="0.25">
      <c r="A651" t="s">
        <v>874</v>
      </c>
      <c r="B651">
        <v>5860</v>
      </c>
      <c r="C651" s="234" t="e">
        <f>SUMIF(#REF!,'YOY Comparison DS'!B651,#REF!)</f>
        <v>#REF!</v>
      </c>
      <c r="D651" s="234" t="e">
        <f>SUMIF(#REF!,'YOY Comparison DS'!$B651,#REF!)+SUMIF(#REF!,'YOY Comparison DS'!$B651,#REF!)+SUMIF(#REF!,'YOY Comparison DS'!$B651,#REF!)</f>
        <v>#REF!</v>
      </c>
      <c r="E651" s="245" t="e">
        <f t="shared" si="30"/>
        <v>#REF!</v>
      </c>
      <c r="G651" s="234">
        <f>SUMIF('DS by Location'!$B$10:$B$957,'YOY Comparison DS'!B651,'DS by Location'!$G$10:$G$957)</f>
        <v>62261.07</v>
      </c>
      <c r="H651" s="234">
        <f>SUMIF('DS by Location'!$B$10:$B$957,'YOY Comparison DS'!$B651,'DS by Location'!$H$10:$H$957)+SUMIF('DS by Location'!$B$10:$B$957,'YOY Comparison DS'!$B651,'DS by Location'!$I$10:$I$957)+SUMIF('DS by Location'!$B$10:$B$957,'YOY Comparison DS'!$B651,'DS by Location'!$J$10:$J$957)</f>
        <v>0</v>
      </c>
      <c r="I651" s="245">
        <f t="shared" si="31"/>
        <v>0</v>
      </c>
      <c r="K651" s="234" t="e">
        <f t="shared" si="32"/>
        <v>#REF!</v>
      </c>
      <c r="T651" s="39"/>
    </row>
    <row r="652" spans="1:20" x14ac:dyDescent="0.25">
      <c r="A652" t="s">
        <v>1542</v>
      </c>
      <c r="B652">
        <v>5861</v>
      </c>
      <c r="C652" s="234" t="e">
        <f>SUMIF(#REF!,'YOY Comparison DS'!B652,#REF!)</f>
        <v>#REF!</v>
      </c>
      <c r="D652" s="234" t="e">
        <f>SUMIF(#REF!,'YOY Comparison DS'!$B652,#REF!)+SUMIF(#REF!,'YOY Comparison DS'!$B652,#REF!)+SUMIF(#REF!,'YOY Comparison DS'!$B652,#REF!)</f>
        <v>#REF!</v>
      </c>
      <c r="E652" s="245" t="e">
        <f t="shared" si="30"/>
        <v>#REF!</v>
      </c>
      <c r="G652" s="234">
        <f>SUMIF('DS by Location'!$B$10:$B$957,'YOY Comparison DS'!B652,'DS by Location'!$G$10:$G$957)</f>
        <v>7462920.6100000013</v>
      </c>
      <c r="H652" s="234">
        <f>SUMIF('DS by Location'!$B$10:$B$957,'YOY Comparison DS'!$B652,'DS by Location'!$H$10:$H$957)+SUMIF('DS by Location'!$B$10:$B$957,'YOY Comparison DS'!$B652,'DS by Location'!$I$10:$I$957)+SUMIF('DS by Location'!$B$10:$B$957,'YOY Comparison DS'!$B652,'DS by Location'!$J$10:$J$957)</f>
        <v>0</v>
      </c>
      <c r="I652" s="245">
        <f t="shared" si="31"/>
        <v>0</v>
      </c>
      <c r="K652" s="234" t="e">
        <f t="shared" si="32"/>
        <v>#REF!</v>
      </c>
      <c r="T652" s="39"/>
    </row>
    <row r="653" spans="1:20" x14ac:dyDescent="0.25">
      <c r="A653" t="s">
        <v>875</v>
      </c>
      <c r="B653">
        <v>5862</v>
      </c>
      <c r="C653" s="234" t="e">
        <f>SUMIF(#REF!,'YOY Comparison DS'!B653,#REF!)</f>
        <v>#REF!</v>
      </c>
      <c r="D653" s="234" t="e">
        <f>SUMIF(#REF!,'YOY Comparison DS'!$B653,#REF!)+SUMIF(#REF!,'YOY Comparison DS'!$B653,#REF!)+SUMIF(#REF!,'YOY Comparison DS'!$B653,#REF!)</f>
        <v>#REF!</v>
      </c>
      <c r="E653" s="245" t="e">
        <f t="shared" si="30"/>
        <v>#REF!</v>
      </c>
      <c r="G653" s="234">
        <f>SUMIF('DS by Location'!$B$10:$B$957,'YOY Comparison DS'!B653,'DS by Location'!$G$10:$G$957)</f>
        <v>5020239.959999999</v>
      </c>
      <c r="H653" s="234">
        <f>SUMIF('DS by Location'!$B$10:$B$957,'YOY Comparison DS'!$B653,'DS by Location'!$H$10:$H$957)+SUMIF('DS by Location'!$B$10:$B$957,'YOY Comparison DS'!$B653,'DS by Location'!$I$10:$I$957)+SUMIF('DS by Location'!$B$10:$B$957,'YOY Comparison DS'!$B653,'DS by Location'!$J$10:$J$957)</f>
        <v>0</v>
      </c>
      <c r="I653" s="245">
        <f t="shared" si="31"/>
        <v>0</v>
      </c>
      <c r="K653" s="234" t="e">
        <f t="shared" si="32"/>
        <v>#REF!</v>
      </c>
      <c r="T653" s="39"/>
    </row>
    <row r="654" spans="1:20" x14ac:dyDescent="0.25">
      <c r="A654" t="s">
        <v>1543</v>
      </c>
      <c r="B654">
        <v>5863</v>
      </c>
      <c r="C654" s="234" t="e">
        <f>SUMIF(#REF!,'YOY Comparison DS'!B654,#REF!)</f>
        <v>#REF!</v>
      </c>
      <c r="D654" s="234" t="e">
        <f>SUMIF(#REF!,'YOY Comparison DS'!$B654,#REF!)+SUMIF(#REF!,'YOY Comparison DS'!$B654,#REF!)+SUMIF(#REF!,'YOY Comparison DS'!$B654,#REF!)</f>
        <v>#REF!</v>
      </c>
      <c r="E654" s="245" t="e">
        <f t="shared" si="30"/>
        <v>#REF!</v>
      </c>
      <c r="G654" s="234">
        <f>SUMIF('DS by Location'!$B$10:$B$957,'YOY Comparison DS'!B654,'DS by Location'!$G$10:$G$957)</f>
        <v>930684.76</v>
      </c>
      <c r="H654" s="234">
        <f>SUMIF('DS by Location'!$B$10:$B$957,'YOY Comparison DS'!$B654,'DS by Location'!$H$10:$H$957)+SUMIF('DS by Location'!$B$10:$B$957,'YOY Comparison DS'!$B654,'DS by Location'!$I$10:$I$957)+SUMIF('DS by Location'!$B$10:$B$957,'YOY Comparison DS'!$B654,'DS by Location'!$J$10:$J$957)</f>
        <v>0</v>
      </c>
      <c r="I654" s="245">
        <f t="shared" si="31"/>
        <v>0</v>
      </c>
      <c r="K654" s="234" t="e">
        <f t="shared" si="32"/>
        <v>#REF!</v>
      </c>
      <c r="T654" s="39"/>
    </row>
    <row r="655" spans="1:20" x14ac:dyDescent="0.25">
      <c r="A655" t="s">
        <v>1544</v>
      </c>
      <c r="B655">
        <v>5864</v>
      </c>
      <c r="C655" s="234" t="e">
        <f>SUMIF(#REF!,'YOY Comparison DS'!B655,#REF!)</f>
        <v>#REF!</v>
      </c>
      <c r="D655" s="234" t="e">
        <f>SUMIF(#REF!,'YOY Comparison DS'!$B655,#REF!)+SUMIF(#REF!,'YOY Comparison DS'!$B655,#REF!)+SUMIF(#REF!,'YOY Comparison DS'!$B655,#REF!)</f>
        <v>#REF!</v>
      </c>
      <c r="E655" s="245" t="e">
        <f t="shared" si="30"/>
        <v>#REF!</v>
      </c>
      <c r="G655" s="234">
        <f>SUMIF('DS by Location'!$B$10:$B$957,'YOY Comparison DS'!B655,'DS by Location'!$G$10:$G$957)</f>
        <v>1084742.1499999997</v>
      </c>
      <c r="H655" s="234">
        <f>SUMIF('DS by Location'!$B$10:$B$957,'YOY Comparison DS'!$B655,'DS by Location'!$H$10:$H$957)+SUMIF('DS by Location'!$B$10:$B$957,'YOY Comparison DS'!$B655,'DS by Location'!$I$10:$I$957)+SUMIF('DS by Location'!$B$10:$B$957,'YOY Comparison DS'!$B655,'DS by Location'!$J$10:$J$957)</f>
        <v>0</v>
      </c>
      <c r="I655" s="245">
        <f t="shared" si="31"/>
        <v>0</v>
      </c>
      <c r="K655" s="234" t="e">
        <f t="shared" si="32"/>
        <v>#REF!</v>
      </c>
      <c r="T655" s="39"/>
    </row>
    <row r="656" spans="1:20" x14ac:dyDescent="0.25">
      <c r="A656" t="s">
        <v>1545</v>
      </c>
      <c r="B656">
        <v>5865</v>
      </c>
      <c r="C656" s="234" t="e">
        <f>SUMIF(#REF!,'YOY Comparison DS'!B656,#REF!)</f>
        <v>#REF!</v>
      </c>
      <c r="D656" s="234" t="e">
        <f>SUMIF(#REF!,'YOY Comparison DS'!$B656,#REF!)+SUMIF(#REF!,'YOY Comparison DS'!$B656,#REF!)+SUMIF(#REF!,'YOY Comparison DS'!$B656,#REF!)</f>
        <v>#REF!</v>
      </c>
      <c r="E656" s="245" t="e">
        <f t="shared" si="30"/>
        <v>#REF!</v>
      </c>
      <c r="G656" s="234">
        <f>SUMIF('DS by Location'!$B$10:$B$957,'YOY Comparison DS'!B656,'DS by Location'!$G$10:$G$957)</f>
        <v>11412937.039999999</v>
      </c>
      <c r="H656" s="234">
        <f>SUMIF('DS by Location'!$B$10:$B$957,'YOY Comparison DS'!$B656,'DS by Location'!$H$10:$H$957)+SUMIF('DS by Location'!$B$10:$B$957,'YOY Comparison DS'!$B656,'DS by Location'!$I$10:$I$957)+SUMIF('DS by Location'!$B$10:$B$957,'YOY Comparison DS'!$B656,'DS by Location'!$J$10:$J$957)</f>
        <v>0</v>
      </c>
      <c r="I656" s="245">
        <f t="shared" si="31"/>
        <v>0</v>
      </c>
      <c r="K656" s="234" t="e">
        <f t="shared" si="32"/>
        <v>#REF!</v>
      </c>
      <c r="T656" s="39"/>
    </row>
    <row r="657" spans="1:20" x14ac:dyDescent="0.25">
      <c r="A657" t="s">
        <v>1546</v>
      </c>
      <c r="B657">
        <v>5866</v>
      </c>
      <c r="C657" s="234" t="e">
        <f>SUMIF(#REF!,'YOY Comparison DS'!B657,#REF!)</f>
        <v>#REF!</v>
      </c>
      <c r="D657" s="234" t="e">
        <f>SUMIF(#REF!,'YOY Comparison DS'!$B657,#REF!)+SUMIF(#REF!,'YOY Comparison DS'!$B657,#REF!)+SUMIF(#REF!,'YOY Comparison DS'!$B657,#REF!)</f>
        <v>#REF!</v>
      </c>
      <c r="E657" s="245" t="e">
        <f t="shared" si="30"/>
        <v>#REF!</v>
      </c>
      <c r="G657" s="234">
        <f>SUMIF('DS by Location'!$B$10:$B$957,'YOY Comparison DS'!B657,'DS by Location'!$G$10:$G$957)</f>
        <v>4776225.1199999982</v>
      </c>
      <c r="H657" s="234">
        <f>SUMIF('DS by Location'!$B$10:$B$957,'YOY Comparison DS'!$B657,'DS by Location'!$H$10:$H$957)+SUMIF('DS by Location'!$B$10:$B$957,'YOY Comparison DS'!$B657,'DS by Location'!$I$10:$I$957)+SUMIF('DS by Location'!$B$10:$B$957,'YOY Comparison DS'!$B657,'DS by Location'!$J$10:$J$957)</f>
        <v>0</v>
      </c>
      <c r="I657" s="245">
        <f t="shared" si="31"/>
        <v>0</v>
      </c>
      <c r="K657" s="234" t="e">
        <f t="shared" si="32"/>
        <v>#REF!</v>
      </c>
      <c r="T657" s="39"/>
    </row>
    <row r="658" spans="1:20" x14ac:dyDescent="0.25">
      <c r="A658" t="s">
        <v>1547</v>
      </c>
      <c r="B658">
        <v>5867</v>
      </c>
      <c r="C658" s="234" t="e">
        <f>SUMIF(#REF!,'YOY Comparison DS'!B658,#REF!)</f>
        <v>#REF!</v>
      </c>
      <c r="D658" s="234" t="e">
        <f>SUMIF(#REF!,'YOY Comparison DS'!$B658,#REF!)+SUMIF(#REF!,'YOY Comparison DS'!$B658,#REF!)+SUMIF(#REF!,'YOY Comparison DS'!$B658,#REF!)</f>
        <v>#REF!</v>
      </c>
      <c r="E658" s="245" t="e">
        <f t="shared" si="30"/>
        <v>#REF!</v>
      </c>
      <c r="G658" s="234">
        <f>SUMIF('DS by Location'!$B$10:$B$957,'YOY Comparison DS'!B658,'DS by Location'!$G$10:$G$957)</f>
        <v>464296.87</v>
      </c>
      <c r="H658" s="234">
        <f>SUMIF('DS by Location'!$B$10:$B$957,'YOY Comparison DS'!$B658,'DS by Location'!$H$10:$H$957)+SUMIF('DS by Location'!$B$10:$B$957,'YOY Comparison DS'!$B658,'DS by Location'!$I$10:$I$957)+SUMIF('DS by Location'!$B$10:$B$957,'YOY Comparison DS'!$B658,'DS by Location'!$J$10:$J$957)</f>
        <v>0</v>
      </c>
      <c r="I658" s="245">
        <f t="shared" si="31"/>
        <v>0</v>
      </c>
      <c r="K658" s="234" t="e">
        <f t="shared" si="32"/>
        <v>#REF!</v>
      </c>
      <c r="T658" s="39"/>
    </row>
    <row r="659" spans="1:20" x14ac:dyDescent="0.25">
      <c r="A659" t="s">
        <v>876</v>
      </c>
      <c r="B659">
        <v>5869</v>
      </c>
      <c r="C659" s="234" t="e">
        <f>SUMIF(#REF!,'YOY Comparison DS'!B659,#REF!)</f>
        <v>#REF!</v>
      </c>
      <c r="D659" s="234" t="e">
        <f>SUMIF(#REF!,'YOY Comparison DS'!$B659,#REF!)+SUMIF(#REF!,'YOY Comparison DS'!$B659,#REF!)+SUMIF(#REF!,'YOY Comparison DS'!$B659,#REF!)</f>
        <v>#REF!</v>
      </c>
      <c r="E659" s="245" t="e">
        <f t="shared" si="30"/>
        <v>#REF!</v>
      </c>
      <c r="G659" s="234">
        <f>SUMIF('DS by Location'!$B$10:$B$957,'YOY Comparison DS'!B659,'DS by Location'!$G$10:$G$957)</f>
        <v>4257902.620000001</v>
      </c>
      <c r="H659" s="234">
        <f>SUMIF('DS by Location'!$B$10:$B$957,'YOY Comparison DS'!$B659,'DS by Location'!$H$10:$H$957)+SUMIF('DS by Location'!$B$10:$B$957,'YOY Comparison DS'!$B659,'DS by Location'!$I$10:$I$957)+SUMIF('DS by Location'!$B$10:$B$957,'YOY Comparison DS'!$B659,'DS by Location'!$J$10:$J$957)</f>
        <v>0</v>
      </c>
      <c r="I659" s="245">
        <f t="shared" si="31"/>
        <v>0</v>
      </c>
      <c r="K659" s="234" t="e">
        <f t="shared" si="32"/>
        <v>#REF!</v>
      </c>
      <c r="T659" s="39"/>
    </row>
    <row r="660" spans="1:20" x14ac:dyDescent="0.25">
      <c r="A660" t="s">
        <v>1548</v>
      </c>
      <c r="B660">
        <v>5870</v>
      </c>
      <c r="C660" s="234" t="e">
        <f>SUMIF(#REF!,'YOY Comparison DS'!B660,#REF!)</f>
        <v>#REF!</v>
      </c>
      <c r="D660" s="234" t="e">
        <f>SUMIF(#REF!,'YOY Comparison DS'!$B660,#REF!)+SUMIF(#REF!,'YOY Comparison DS'!$B660,#REF!)+SUMIF(#REF!,'YOY Comparison DS'!$B660,#REF!)</f>
        <v>#REF!</v>
      </c>
      <c r="E660" s="245" t="e">
        <f t="shared" si="30"/>
        <v>#REF!</v>
      </c>
      <c r="G660" s="234">
        <f>SUMIF('DS by Location'!$B$10:$B$957,'YOY Comparison DS'!B660,'DS by Location'!$G$10:$G$957)</f>
        <v>6340829.9000000032</v>
      </c>
      <c r="H660" s="234">
        <f>SUMIF('DS by Location'!$B$10:$B$957,'YOY Comparison DS'!$B660,'DS by Location'!$H$10:$H$957)+SUMIF('DS by Location'!$B$10:$B$957,'YOY Comparison DS'!$B660,'DS by Location'!$I$10:$I$957)+SUMIF('DS by Location'!$B$10:$B$957,'YOY Comparison DS'!$B660,'DS by Location'!$J$10:$J$957)</f>
        <v>0</v>
      </c>
      <c r="I660" s="245">
        <f t="shared" si="31"/>
        <v>0</v>
      </c>
      <c r="K660" s="234" t="e">
        <f t="shared" si="32"/>
        <v>#REF!</v>
      </c>
      <c r="T660" s="39"/>
    </row>
    <row r="661" spans="1:20" x14ac:dyDescent="0.25">
      <c r="A661" t="s">
        <v>1549</v>
      </c>
      <c r="B661">
        <v>5871</v>
      </c>
      <c r="C661" s="234" t="e">
        <f>SUMIF(#REF!,'YOY Comparison DS'!B661,#REF!)</f>
        <v>#REF!</v>
      </c>
      <c r="D661" s="234" t="e">
        <f>SUMIF(#REF!,'YOY Comparison DS'!$B661,#REF!)+SUMIF(#REF!,'YOY Comparison DS'!$B661,#REF!)+SUMIF(#REF!,'YOY Comparison DS'!$B661,#REF!)</f>
        <v>#REF!</v>
      </c>
      <c r="E661" s="245" t="e">
        <f t="shared" si="30"/>
        <v>#REF!</v>
      </c>
      <c r="G661" s="234">
        <f>SUMIF('DS by Location'!$B$10:$B$957,'YOY Comparison DS'!B661,'DS by Location'!$G$10:$G$957)</f>
        <v>622894.31999999995</v>
      </c>
      <c r="H661" s="234">
        <f>SUMIF('DS by Location'!$B$10:$B$957,'YOY Comparison DS'!$B661,'DS by Location'!$H$10:$H$957)+SUMIF('DS by Location'!$B$10:$B$957,'YOY Comparison DS'!$B661,'DS by Location'!$I$10:$I$957)+SUMIF('DS by Location'!$B$10:$B$957,'YOY Comparison DS'!$B661,'DS by Location'!$J$10:$J$957)</f>
        <v>0</v>
      </c>
      <c r="I661" s="245">
        <f t="shared" si="31"/>
        <v>0</v>
      </c>
      <c r="K661" s="234" t="e">
        <f t="shared" si="32"/>
        <v>#REF!</v>
      </c>
      <c r="T661" s="39"/>
    </row>
    <row r="662" spans="1:20" x14ac:dyDescent="0.25">
      <c r="A662" t="s">
        <v>1550</v>
      </c>
      <c r="B662">
        <v>5872</v>
      </c>
      <c r="C662" s="234" t="e">
        <f>SUMIF(#REF!,'YOY Comparison DS'!B662,#REF!)</f>
        <v>#REF!</v>
      </c>
      <c r="D662" s="234" t="e">
        <f>SUMIF(#REF!,'YOY Comparison DS'!$B662,#REF!)+SUMIF(#REF!,'YOY Comparison DS'!$B662,#REF!)+SUMIF(#REF!,'YOY Comparison DS'!$B662,#REF!)</f>
        <v>#REF!</v>
      </c>
      <c r="E662" s="245" t="e">
        <f t="shared" si="30"/>
        <v>#REF!</v>
      </c>
      <c r="G662" s="234">
        <f>SUMIF('DS by Location'!$B$10:$B$957,'YOY Comparison DS'!B662,'DS by Location'!$G$10:$G$957)</f>
        <v>5747069.730000006</v>
      </c>
      <c r="H662" s="234">
        <f>SUMIF('DS by Location'!$B$10:$B$957,'YOY Comparison DS'!$B662,'DS by Location'!$H$10:$H$957)+SUMIF('DS by Location'!$B$10:$B$957,'YOY Comparison DS'!$B662,'DS by Location'!$I$10:$I$957)+SUMIF('DS by Location'!$B$10:$B$957,'YOY Comparison DS'!$B662,'DS by Location'!$J$10:$J$957)</f>
        <v>0</v>
      </c>
      <c r="I662" s="245">
        <f t="shared" si="31"/>
        <v>0</v>
      </c>
      <c r="K662" s="234" t="e">
        <f t="shared" si="32"/>
        <v>#REF!</v>
      </c>
      <c r="T662" s="39"/>
    </row>
    <row r="663" spans="1:20" x14ac:dyDescent="0.25">
      <c r="A663" t="s">
        <v>1551</v>
      </c>
      <c r="B663">
        <v>5873</v>
      </c>
      <c r="C663" s="234" t="e">
        <f>SUMIF(#REF!,'YOY Comparison DS'!B663,#REF!)</f>
        <v>#REF!</v>
      </c>
      <c r="D663" s="234" t="e">
        <f>SUMIF(#REF!,'YOY Comparison DS'!$B663,#REF!)+SUMIF(#REF!,'YOY Comparison DS'!$B663,#REF!)+SUMIF(#REF!,'YOY Comparison DS'!$B663,#REF!)</f>
        <v>#REF!</v>
      </c>
      <c r="E663" s="245" t="e">
        <f t="shared" si="30"/>
        <v>#REF!</v>
      </c>
      <c r="G663" s="234">
        <f>SUMIF('DS by Location'!$B$10:$B$957,'YOY Comparison DS'!B663,'DS by Location'!$G$10:$G$957)</f>
        <v>11959971.940000018</v>
      </c>
      <c r="H663" s="234">
        <f>SUMIF('DS by Location'!$B$10:$B$957,'YOY Comparison DS'!$B663,'DS by Location'!$H$10:$H$957)+SUMIF('DS by Location'!$B$10:$B$957,'YOY Comparison DS'!$B663,'DS by Location'!$I$10:$I$957)+SUMIF('DS by Location'!$B$10:$B$957,'YOY Comparison DS'!$B663,'DS by Location'!$J$10:$J$957)</f>
        <v>0</v>
      </c>
      <c r="I663" s="245">
        <f t="shared" si="31"/>
        <v>0</v>
      </c>
      <c r="K663" s="234" t="e">
        <f t="shared" si="32"/>
        <v>#REF!</v>
      </c>
      <c r="T663" s="39"/>
    </row>
    <row r="664" spans="1:20" x14ac:dyDescent="0.25">
      <c r="A664" t="s">
        <v>1552</v>
      </c>
      <c r="B664">
        <v>5874</v>
      </c>
      <c r="C664" s="234" t="e">
        <f>SUMIF(#REF!,'YOY Comparison DS'!B664,#REF!)</f>
        <v>#REF!</v>
      </c>
      <c r="D664" s="234" t="e">
        <f>SUMIF(#REF!,'YOY Comparison DS'!$B664,#REF!)+SUMIF(#REF!,'YOY Comparison DS'!$B664,#REF!)+SUMIF(#REF!,'YOY Comparison DS'!$B664,#REF!)</f>
        <v>#REF!</v>
      </c>
      <c r="E664" s="245" t="e">
        <f t="shared" si="30"/>
        <v>#REF!</v>
      </c>
      <c r="G664" s="234">
        <f>SUMIF('DS by Location'!$B$10:$B$957,'YOY Comparison DS'!B664,'DS by Location'!$G$10:$G$957)</f>
        <v>6760869.5200000014</v>
      </c>
      <c r="H664" s="234">
        <f>SUMIF('DS by Location'!$B$10:$B$957,'YOY Comparison DS'!$B664,'DS by Location'!$H$10:$H$957)+SUMIF('DS by Location'!$B$10:$B$957,'YOY Comparison DS'!$B664,'DS by Location'!$I$10:$I$957)+SUMIF('DS by Location'!$B$10:$B$957,'YOY Comparison DS'!$B664,'DS by Location'!$J$10:$J$957)</f>
        <v>0</v>
      </c>
      <c r="I664" s="245">
        <f t="shared" si="31"/>
        <v>0</v>
      </c>
      <c r="K664" s="234" t="e">
        <f t="shared" si="32"/>
        <v>#REF!</v>
      </c>
      <c r="T664" s="39"/>
    </row>
    <row r="665" spans="1:20" x14ac:dyDescent="0.25">
      <c r="A665" t="s">
        <v>1553</v>
      </c>
      <c r="B665">
        <v>5875</v>
      </c>
      <c r="C665" s="234" t="e">
        <f>SUMIF(#REF!,'YOY Comparison DS'!B665,#REF!)</f>
        <v>#REF!</v>
      </c>
      <c r="D665" s="234" t="e">
        <f>SUMIF(#REF!,'YOY Comparison DS'!$B665,#REF!)+SUMIF(#REF!,'YOY Comparison DS'!$B665,#REF!)+SUMIF(#REF!,'YOY Comparison DS'!$B665,#REF!)</f>
        <v>#REF!</v>
      </c>
      <c r="E665" s="245" t="e">
        <f t="shared" si="30"/>
        <v>#REF!</v>
      </c>
      <c r="G665" s="234">
        <f>SUMIF('DS by Location'!$B$10:$B$957,'YOY Comparison DS'!B665,'DS by Location'!$G$10:$G$957)</f>
        <v>2495824.350000001</v>
      </c>
      <c r="H665" s="234">
        <f>SUMIF('DS by Location'!$B$10:$B$957,'YOY Comparison DS'!$B665,'DS by Location'!$H$10:$H$957)+SUMIF('DS by Location'!$B$10:$B$957,'YOY Comparison DS'!$B665,'DS by Location'!$I$10:$I$957)+SUMIF('DS by Location'!$B$10:$B$957,'YOY Comparison DS'!$B665,'DS by Location'!$J$10:$J$957)</f>
        <v>0</v>
      </c>
      <c r="I665" s="245">
        <f t="shared" si="31"/>
        <v>0</v>
      </c>
      <c r="K665" s="234" t="e">
        <f t="shared" si="32"/>
        <v>#REF!</v>
      </c>
      <c r="T665" s="39"/>
    </row>
    <row r="666" spans="1:20" x14ac:dyDescent="0.25">
      <c r="A666" t="s">
        <v>877</v>
      </c>
      <c r="B666">
        <v>5878</v>
      </c>
      <c r="C666" s="234" t="e">
        <f>SUMIF(#REF!,'YOY Comparison DS'!B666,#REF!)</f>
        <v>#REF!</v>
      </c>
      <c r="D666" s="234" t="e">
        <f>SUMIF(#REF!,'YOY Comparison DS'!$B666,#REF!)+SUMIF(#REF!,'YOY Comparison DS'!$B666,#REF!)+SUMIF(#REF!,'YOY Comparison DS'!$B666,#REF!)</f>
        <v>#REF!</v>
      </c>
      <c r="E666" s="245" t="e">
        <f t="shared" si="30"/>
        <v>#REF!</v>
      </c>
      <c r="G666" s="234">
        <f>SUMIF('DS by Location'!$B$10:$B$957,'YOY Comparison DS'!B666,'DS by Location'!$G$10:$G$957)</f>
        <v>84594.51</v>
      </c>
      <c r="H666" s="234">
        <f>SUMIF('DS by Location'!$B$10:$B$957,'YOY Comparison DS'!$B666,'DS by Location'!$H$10:$H$957)+SUMIF('DS by Location'!$B$10:$B$957,'YOY Comparison DS'!$B666,'DS by Location'!$I$10:$I$957)+SUMIF('DS by Location'!$B$10:$B$957,'YOY Comparison DS'!$B666,'DS by Location'!$J$10:$J$957)</f>
        <v>0</v>
      </c>
      <c r="I666" s="245">
        <f t="shared" si="31"/>
        <v>0</v>
      </c>
      <c r="K666" s="234" t="e">
        <f t="shared" si="32"/>
        <v>#REF!</v>
      </c>
      <c r="T666" s="39"/>
    </row>
    <row r="667" spans="1:20" x14ac:dyDescent="0.25">
      <c r="A667" t="s">
        <v>1554</v>
      </c>
      <c r="B667">
        <v>5879</v>
      </c>
      <c r="C667" s="234" t="e">
        <f>SUMIF(#REF!,'YOY Comparison DS'!B667,#REF!)</f>
        <v>#REF!</v>
      </c>
      <c r="D667" s="234" t="e">
        <f>SUMIF(#REF!,'YOY Comparison DS'!$B667,#REF!)+SUMIF(#REF!,'YOY Comparison DS'!$B667,#REF!)+SUMIF(#REF!,'YOY Comparison DS'!$B667,#REF!)</f>
        <v>#REF!</v>
      </c>
      <c r="E667" s="245" t="e">
        <f t="shared" si="30"/>
        <v>#REF!</v>
      </c>
      <c r="G667" s="234">
        <f>SUMIF('DS by Location'!$B$10:$B$957,'YOY Comparison DS'!B667,'DS by Location'!$G$10:$G$957)</f>
        <v>11648068.239999978</v>
      </c>
      <c r="H667" s="234">
        <f>SUMIF('DS by Location'!$B$10:$B$957,'YOY Comparison DS'!$B667,'DS by Location'!$H$10:$H$957)+SUMIF('DS by Location'!$B$10:$B$957,'YOY Comparison DS'!$B667,'DS by Location'!$I$10:$I$957)+SUMIF('DS by Location'!$B$10:$B$957,'YOY Comparison DS'!$B667,'DS by Location'!$J$10:$J$957)</f>
        <v>0</v>
      </c>
      <c r="I667" s="245">
        <f t="shared" si="31"/>
        <v>0</v>
      </c>
      <c r="K667" s="234" t="e">
        <f t="shared" si="32"/>
        <v>#REF!</v>
      </c>
      <c r="T667" s="39"/>
    </row>
    <row r="668" spans="1:20" x14ac:dyDescent="0.25">
      <c r="A668" t="s">
        <v>1555</v>
      </c>
      <c r="B668">
        <v>5880</v>
      </c>
      <c r="C668" s="234" t="e">
        <f>SUMIF(#REF!,'YOY Comparison DS'!B668,#REF!)</f>
        <v>#REF!</v>
      </c>
      <c r="D668" s="234" t="e">
        <f>SUMIF(#REF!,'YOY Comparison DS'!$B668,#REF!)+SUMIF(#REF!,'YOY Comparison DS'!$B668,#REF!)+SUMIF(#REF!,'YOY Comparison DS'!$B668,#REF!)</f>
        <v>#REF!</v>
      </c>
      <c r="E668" s="245" t="e">
        <f t="shared" si="30"/>
        <v>#REF!</v>
      </c>
      <c r="G668" s="234">
        <f>SUMIF('DS by Location'!$B$10:$B$957,'YOY Comparison DS'!B668,'DS by Location'!$G$10:$G$957)</f>
        <v>6022798.0200000023</v>
      </c>
      <c r="H668" s="234">
        <f>SUMIF('DS by Location'!$B$10:$B$957,'YOY Comparison DS'!$B668,'DS by Location'!$H$10:$H$957)+SUMIF('DS by Location'!$B$10:$B$957,'YOY Comparison DS'!$B668,'DS by Location'!$I$10:$I$957)+SUMIF('DS by Location'!$B$10:$B$957,'YOY Comparison DS'!$B668,'DS by Location'!$J$10:$J$957)</f>
        <v>0</v>
      </c>
      <c r="I668" s="245">
        <f t="shared" si="31"/>
        <v>0</v>
      </c>
      <c r="K668" s="234" t="e">
        <f t="shared" si="32"/>
        <v>#REF!</v>
      </c>
      <c r="T668" s="39"/>
    </row>
    <row r="669" spans="1:20" x14ac:dyDescent="0.25">
      <c r="A669" t="s">
        <v>1556</v>
      </c>
      <c r="B669">
        <v>5883</v>
      </c>
      <c r="C669" s="234" t="e">
        <f>SUMIF(#REF!,'YOY Comparison DS'!B669,#REF!)</f>
        <v>#REF!</v>
      </c>
      <c r="D669" s="234" t="e">
        <f>SUMIF(#REF!,'YOY Comparison DS'!$B669,#REF!)+SUMIF(#REF!,'YOY Comparison DS'!$B669,#REF!)+SUMIF(#REF!,'YOY Comparison DS'!$B669,#REF!)</f>
        <v>#REF!</v>
      </c>
      <c r="E669" s="245" t="e">
        <f t="shared" si="30"/>
        <v>#REF!</v>
      </c>
      <c r="G669" s="234">
        <f>SUMIF('DS by Location'!$B$10:$B$957,'YOY Comparison DS'!B669,'DS by Location'!$G$10:$G$957)</f>
        <v>1897423.84</v>
      </c>
      <c r="H669" s="234">
        <f>SUMIF('DS by Location'!$B$10:$B$957,'YOY Comparison DS'!$B669,'DS by Location'!$H$10:$H$957)+SUMIF('DS by Location'!$B$10:$B$957,'YOY Comparison DS'!$B669,'DS by Location'!$I$10:$I$957)+SUMIF('DS by Location'!$B$10:$B$957,'YOY Comparison DS'!$B669,'DS by Location'!$J$10:$J$957)</f>
        <v>0</v>
      </c>
      <c r="I669" s="245">
        <f t="shared" si="31"/>
        <v>0</v>
      </c>
      <c r="K669" s="234" t="e">
        <f t="shared" si="32"/>
        <v>#REF!</v>
      </c>
      <c r="T669" s="39"/>
    </row>
    <row r="670" spans="1:20" x14ac:dyDescent="0.25">
      <c r="A670" t="s">
        <v>1557</v>
      </c>
      <c r="B670">
        <v>5884</v>
      </c>
      <c r="C670" s="234" t="e">
        <f>SUMIF(#REF!,'YOY Comparison DS'!B670,#REF!)</f>
        <v>#REF!</v>
      </c>
      <c r="D670" s="234" t="e">
        <f>SUMIF(#REF!,'YOY Comparison DS'!$B670,#REF!)+SUMIF(#REF!,'YOY Comparison DS'!$B670,#REF!)+SUMIF(#REF!,'YOY Comparison DS'!$B670,#REF!)</f>
        <v>#REF!</v>
      </c>
      <c r="E670" s="245" t="e">
        <f t="shared" si="30"/>
        <v>#REF!</v>
      </c>
      <c r="G670" s="234">
        <f>SUMIF('DS by Location'!$B$10:$B$957,'YOY Comparison DS'!B670,'DS by Location'!$G$10:$G$957)</f>
        <v>607085.73999999987</v>
      </c>
      <c r="H670" s="234">
        <f>SUMIF('DS by Location'!$B$10:$B$957,'YOY Comparison DS'!$B670,'DS by Location'!$H$10:$H$957)+SUMIF('DS by Location'!$B$10:$B$957,'YOY Comparison DS'!$B670,'DS by Location'!$I$10:$I$957)+SUMIF('DS by Location'!$B$10:$B$957,'YOY Comparison DS'!$B670,'DS by Location'!$J$10:$J$957)</f>
        <v>0</v>
      </c>
      <c r="I670" s="245">
        <f t="shared" si="31"/>
        <v>0</v>
      </c>
      <c r="K670" s="234" t="e">
        <f t="shared" si="32"/>
        <v>#REF!</v>
      </c>
      <c r="T670" s="39"/>
    </row>
    <row r="671" spans="1:20" x14ac:dyDescent="0.25">
      <c r="A671" t="s">
        <v>1558</v>
      </c>
      <c r="B671">
        <v>5885</v>
      </c>
      <c r="C671" s="234" t="e">
        <f>SUMIF(#REF!,'YOY Comparison DS'!B671,#REF!)</f>
        <v>#REF!</v>
      </c>
      <c r="D671" s="234" t="e">
        <f>SUMIF(#REF!,'YOY Comparison DS'!$B671,#REF!)+SUMIF(#REF!,'YOY Comparison DS'!$B671,#REF!)+SUMIF(#REF!,'YOY Comparison DS'!$B671,#REF!)</f>
        <v>#REF!</v>
      </c>
      <c r="E671" s="245" t="e">
        <f t="shared" si="30"/>
        <v>#REF!</v>
      </c>
      <c r="G671" s="234">
        <f>SUMIF('DS by Location'!$B$10:$B$957,'YOY Comparison DS'!B671,'DS by Location'!$G$10:$G$957)</f>
        <v>988951.27000000025</v>
      </c>
      <c r="H671" s="234">
        <f>SUMIF('DS by Location'!$B$10:$B$957,'YOY Comparison DS'!$B671,'DS by Location'!$H$10:$H$957)+SUMIF('DS by Location'!$B$10:$B$957,'YOY Comparison DS'!$B671,'DS by Location'!$I$10:$I$957)+SUMIF('DS by Location'!$B$10:$B$957,'YOY Comparison DS'!$B671,'DS by Location'!$J$10:$J$957)</f>
        <v>0</v>
      </c>
      <c r="I671" s="245">
        <f t="shared" si="31"/>
        <v>0</v>
      </c>
      <c r="K671" s="234" t="e">
        <f t="shared" si="32"/>
        <v>#REF!</v>
      </c>
      <c r="T671" s="39"/>
    </row>
    <row r="672" spans="1:20" x14ac:dyDescent="0.25">
      <c r="A672" t="s">
        <v>1559</v>
      </c>
      <c r="B672">
        <v>5886</v>
      </c>
      <c r="C672" s="234" t="e">
        <f>SUMIF(#REF!,'YOY Comparison DS'!B672,#REF!)</f>
        <v>#REF!</v>
      </c>
      <c r="D672" s="234" t="e">
        <f>SUMIF(#REF!,'YOY Comparison DS'!$B672,#REF!)+SUMIF(#REF!,'YOY Comparison DS'!$B672,#REF!)+SUMIF(#REF!,'YOY Comparison DS'!$B672,#REF!)</f>
        <v>#REF!</v>
      </c>
      <c r="E672" s="245" t="e">
        <f t="shared" si="30"/>
        <v>#REF!</v>
      </c>
      <c r="G672" s="234">
        <f>SUMIF('DS by Location'!$B$10:$B$957,'YOY Comparison DS'!B672,'DS by Location'!$G$10:$G$957)</f>
        <v>6225789.1099999929</v>
      </c>
      <c r="H672" s="234">
        <f>SUMIF('DS by Location'!$B$10:$B$957,'YOY Comparison DS'!$B672,'DS by Location'!$H$10:$H$957)+SUMIF('DS by Location'!$B$10:$B$957,'YOY Comparison DS'!$B672,'DS by Location'!$I$10:$I$957)+SUMIF('DS by Location'!$B$10:$B$957,'YOY Comparison DS'!$B672,'DS by Location'!$J$10:$J$957)</f>
        <v>0</v>
      </c>
      <c r="I672" s="245">
        <f t="shared" si="31"/>
        <v>0</v>
      </c>
      <c r="K672" s="234" t="e">
        <f t="shared" si="32"/>
        <v>#REF!</v>
      </c>
      <c r="T672" s="39"/>
    </row>
    <row r="673" spans="1:20" x14ac:dyDescent="0.25">
      <c r="A673" t="s">
        <v>1560</v>
      </c>
      <c r="B673">
        <v>5887</v>
      </c>
      <c r="C673" s="234" t="e">
        <f>SUMIF(#REF!,'YOY Comparison DS'!B673,#REF!)</f>
        <v>#REF!</v>
      </c>
      <c r="D673" s="234" t="e">
        <f>SUMIF(#REF!,'YOY Comparison DS'!$B673,#REF!)+SUMIF(#REF!,'YOY Comparison DS'!$B673,#REF!)+SUMIF(#REF!,'YOY Comparison DS'!$B673,#REF!)</f>
        <v>#REF!</v>
      </c>
      <c r="E673" s="245" t="e">
        <f t="shared" si="30"/>
        <v>#REF!</v>
      </c>
      <c r="G673" s="234">
        <f>SUMIF('DS by Location'!$B$10:$B$957,'YOY Comparison DS'!B673,'DS by Location'!$G$10:$G$957)</f>
        <v>7430461.2799999975</v>
      </c>
      <c r="H673" s="234">
        <f>SUMIF('DS by Location'!$B$10:$B$957,'YOY Comparison DS'!$B673,'DS by Location'!$H$10:$H$957)+SUMIF('DS by Location'!$B$10:$B$957,'YOY Comparison DS'!$B673,'DS by Location'!$I$10:$I$957)+SUMIF('DS by Location'!$B$10:$B$957,'YOY Comparison DS'!$B673,'DS by Location'!$J$10:$J$957)</f>
        <v>0</v>
      </c>
      <c r="I673" s="245">
        <f t="shared" si="31"/>
        <v>0</v>
      </c>
      <c r="K673" s="234" t="e">
        <f t="shared" si="32"/>
        <v>#REF!</v>
      </c>
      <c r="T673" s="39"/>
    </row>
    <row r="674" spans="1:20" x14ac:dyDescent="0.25">
      <c r="A674" t="s">
        <v>1561</v>
      </c>
      <c r="B674">
        <v>5888</v>
      </c>
      <c r="C674" s="234" t="e">
        <f>SUMIF(#REF!,'YOY Comparison DS'!B674,#REF!)</f>
        <v>#REF!</v>
      </c>
      <c r="D674" s="234" t="e">
        <f>SUMIF(#REF!,'YOY Comparison DS'!$B674,#REF!)+SUMIF(#REF!,'YOY Comparison DS'!$B674,#REF!)+SUMIF(#REF!,'YOY Comparison DS'!$B674,#REF!)</f>
        <v>#REF!</v>
      </c>
      <c r="E674" s="245" t="e">
        <f t="shared" si="30"/>
        <v>#REF!</v>
      </c>
      <c r="G674" s="234">
        <f>SUMIF('DS by Location'!$B$10:$B$957,'YOY Comparison DS'!B674,'DS by Location'!$G$10:$G$957)</f>
        <v>1878139.2400000002</v>
      </c>
      <c r="H674" s="234">
        <f>SUMIF('DS by Location'!$B$10:$B$957,'YOY Comparison DS'!$B674,'DS by Location'!$H$10:$H$957)+SUMIF('DS by Location'!$B$10:$B$957,'YOY Comparison DS'!$B674,'DS by Location'!$I$10:$I$957)+SUMIF('DS by Location'!$B$10:$B$957,'YOY Comparison DS'!$B674,'DS by Location'!$J$10:$J$957)</f>
        <v>0</v>
      </c>
      <c r="I674" s="245">
        <f t="shared" si="31"/>
        <v>0</v>
      </c>
      <c r="K674" s="234" t="e">
        <f t="shared" si="32"/>
        <v>#REF!</v>
      </c>
      <c r="T674" s="39"/>
    </row>
    <row r="675" spans="1:20" x14ac:dyDescent="0.25">
      <c r="A675" t="s">
        <v>1562</v>
      </c>
      <c r="B675">
        <v>5889</v>
      </c>
      <c r="C675" s="234" t="e">
        <f>SUMIF(#REF!,'YOY Comparison DS'!B675,#REF!)</f>
        <v>#REF!</v>
      </c>
      <c r="D675" s="234" t="e">
        <f>SUMIF(#REF!,'YOY Comparison DS'!$B675,#REF!)+SUMIF(#REF!,'YOY Comparison DS'!$B675,#REF!)+SUMIF(#REF!,'YOY Comparison DS'!$B675,#REF!)</f>
        <v>#REF!</v>
      </c>
      <c r="E675" s="245" t="e">
        <f t="shared" si="30"/>
        <v>#REF!</v>
      </c>
      <c r="G675" s="234">
        <f>SUMIF('DS by Location'!$B$10:$B$957,'YOY Comparison DS'!B675,'DS by Location'!$G$10:$G$957)</f>
        <v>4060614.4499999955</v>
      </c>
      <c r="H675" s="234">
        <f>SUMIF('DS by Location'!$B$10:$B$957,'YOY Comparison DS'!$B675,'DS by Location'!$H$10:$H$957)+SUMIF('DS by Location'!$B$10:$B$957,'YOY Comparison DS'!$B675,'DS by Location'!$I$10:$I$957)+SUMIF('DS by Location'!$B$10:$B$957,'YOY Comparison DS'!$B675,'DS by Location'!$J$10:$J$957)</f>
        <v>0</v>
      </c>
      <c r="I675" s="245">
        <f t="shared" si="31"/>
        <v>0</v>
      </c>
      <c r="K675" s="234" t="e">
        <f t="shared" si="32"/>
        <v>#REF!</v>
      </c>
      <c r="T675" s="39"/>
    </row>
    <row r="676" spans="1:20" x14ac:dyDescent="0.25">
      <c r="A676" t="s">
        <v>1563</v>
      </c>
      <c r="B676">
        <v>5890</v>
      </c>
      <c r="C676" s="234" t="e">
        <f>SUMIF(#REF!,'YOY Comparison DS'!B676,#REF!)</f>
        <v>#REF!</v>
      </c>
      <c r="D676" s="234" t="e">
        <f>SUMIF(#REF!,'YOY Comparison DS'!$B676,#REF!)+SUMIF(#REF!,'YOY Comparison DS'!$B676,#REF!)+SUMIF(#REF!,'YOY Comparison DS'!$B676,#REF!)</f>
        <v>#REF!</v>
      </c>
      <c r="E676" s="245" t="e">
        <f t="shared" si="30"/>
        <v>#REF!</v>
      </c>
      <c r="G676" s="234">
        <f>SUMIF('DS by Location'!$B$10:$B$957,'YOY Comparison DS'!B676,'DS by Location'!$G$10:$G$957)</f>
        <v>10528073.119999997</v>
      </c>
      <c r="H676" s="234">
        <f>SUMIF('DS by Location'!$B$10:$B$957,'YOY Comparison DS'!$B676,'DS by Location'!$H$10:$H$957)+SUMIF('DS by Location'!$B$10:$B$957,'YOY Comparison DS'!$B676,'DS by Location'!$I$10:$I$957)+SUMIF('DS by Location'!$B$10:$B$957,'YOY Comparison DS'!$B676,'DS by Location'!$J$10:$J$957)</f>
        <v>0</v>
      </c>
      <c r="I676" s="245">
        <f t="shared" si="31"/>
        <v>0</v>
      </c>
      <c r="K676" s="234" t="e">
        <f t="shared" si="32"/>
        <v>#REF!</v>
      </c>
      <c r="T676" s="39"/>
    </row>
    <row r="677" spans="1:20" x14ac:dyDescent="0.25">
      <c r="A677" t="s">
        <v>1564</v>
      </c>
      <c r="B677">
        <v>5891</v>
      </c>
      <c r="C677" s="234" t="e">
        <f>SUMIF(#REF!,'YOY Comparison DS'!B677,#REF!)</f>
        <v>#REF!</v>
      </c>
      <c r="D677" s="234" t="e">
        <f>SUMIF(#REF!,'YOY Comparison DS'!$B677,#REF!)+SUMIF(#REF!,'YOY Comparison DS'!$B677,#REF!)+SUMIF(#REF!,'YOY Comparison DS'!$B677,#REF!)</f>
        <v>#REF!</v>
      </c>
      <c r="E677" s="245" t="e">
        <f t="shared" si="30"/>
        <v>#REF!</v>
      </c>
      <c r="G677" s="234">
        <f>SUMIF('DS by Location'!$B$10:$B$957,'YOY Comparison DS'!B677,'DS by Location'!$G$10:$G$957)</f>
        <v>2662552.7699999996</v>
      </c>
      <c r="H677" s="234">
        <f>SUMIF('DS by Location'!$B$10:$B$957,'YOY Comparison DS'!$B677,'DS by Location'!$H$10:$H$957)+SUMIF('DS by Location'!$B$10:$B$957,'YOY Comparison DS'!$B677,'DS by Location'!$I$10:$I$957)+SUMIF('DS by Location'!$B$10:$B$957,'YOY Comparison DS'!$B677,'DS by Location'!$J$10:$J$957)</f>
        <v>0</v>
      </c>
      <c r="I677" s="245">
        <f t="shared" si="31"/>
        <v>0</v>
      </c>
      <c r="K677" s="234" t="e">
        <f t="shared" si="32"/>
        <v>#REF!</v>
      </c>
      <c r="T677" s="39"/>
    </row>
    <row r="678" spans="1:20" x14ac:dyDescent="0.25">
      <c r="A678" t="s">
        <v>878</v>
      </c>
      <c r="B678">
        <v>5892</v>
      </c>
      <c r="C678" s="234" t="e">
        <f>SUMIF(#REF!,'YOY Comparison DS'!B678,#REF!)</f>
        <v>#REF!</v>
      </c>
      <c r="D678" s="234" t="e">
        <f>SUMIF(#REF!,'YOY Comparison DS'!$B678,#REF!)+SUMIF(#REF!,'YOY Comparison DS'!$B678,#REF!)+SUMIF(#REF!,'YOY Comparison DS'!$B678,#REF!)</f>
        <v>#REF!</v>
      </c>
      <c r="E678" s="245" t="e">
        <f t="shared" si="30"/>
        <v>#REF!</v>
      </c>
      <c r="G678" s="234">
        <f>SUMIF('DS by Location'!$B$10:$B$957,'YOY Comparison DS'!B678,'DS by Location'!$G$10:$G$957)</f>
        <v>11548704.599999998</v>
      </c>
      <c r="H678" s="234">
        <f>SUMIF('DS by Location'!$B$10:$B$957,'YOY Comparison DS'!$B678,'DS by Location'!$H$10:$H$957)+SUMIF('DS by Location'!$B$10:$B$957,'YOY Comparison DS'!$B678,'DS by Location'!$I$10:$I$957)+SUMIF('DS by Location'!$B$10:$B$957,'YOY Comparison DS'!$B678,'DS by Location'!$J$10:$J$957)</f>
        <v>0</v>
      </c>
      <c r="I678" s="245">
        <f t="shared" si="31"/>
        <v>0</v>
      </c>
      <c r="K678" s="234" t="e">
        <f t="shared" si="32"/>
        <v>#REF!</v>
      </c>
      <c r="T678" s="39"/>
    </row>
    <row r="679" spans="1:20" x14ac:dyDescent="0.25">
      <c r="A679" t="s">
        <v>1565</v>
      </c>
      <c r="B679">
        <v>5893</v>
      </c>
      <c r="C679" s="234" t="e">
        <f>SUMIF(#REF!,'YOY Comparison DS'!B679,#REF!)</f>
        <v>#REF!</v>
      </c>
      <c r="D679" s="234" t="e">
        <f>SUMIF(#REF!,'YOY Comparison DS'!$B679,#REF!)+SUMIF(#REF!,'YOY Comparison DS'!$B679,#REF!)+SUMIF(#REF!,'YOY Comparison DS'!$B679,#REF!)</f>
        <v>#REF!</v>
      </c>
      <c r="E679" s="245" t="e">
        <f t="shared" si="30"/>
        <v>#REF!</v>
      </c>
      <c r="G679" s="234">
        <f>SUMIF('DS by Location'!$B$10:$B$957,'YOY Comparison DS'!B679,'DS by Location'!$G$10:$G$957)</f>
        <v>3622534.2400000012</v>
      </c>
      <c r="H679" s="234">
        <f>SUMIF('DS by Location'!$B$10:$B$957,'YOY Comparison DS'!$B679,'DS by Location'!$H$10:$H$957)+SUMIF('DS by Location'!$B$10:$B$957,'YOY Comparison DS'!$B679,'DS by Location'!$I$10:$I$957)+SUMIF('DS by Location'!$B$10:$B$957,'YOY Comparison DS'!$B679,'DS by Location'!$J$10:$J$957)</f>
        <v>0</v>
      </c>
      <c r="I679" s="245">
        <f t="shared" si="31"/>
        <v>0</v>
      </c>
      <c r="K679" s="234" t="e">
        <f t="shared" si="32"/>
        <v>#REF!</v>
      </c>
      <c r="T679" s="39"/>
    </row>
    <row r="680" spans="1:20" x14ac:dyDescent="0.25">
      <c r="A680" t="s">
        <v>1566</v>
      </c>
      <c r="B680">
        <v>5894</v>
      </c>
      <c r="C680" s="234" t="e">
        <f>SUMIF(#REF!,'YOY Comparison DS'!B680,#REF!)</f>
        <v>#REF!</v>
      </c>
      <c r="D680" s="234" t="e">
        <f>SUMIF(#REF!,'YOY Comparison DS'!$B680,#REF!)+SUMIF(#REF!,'YOY Comparison DS'!$B680,#REF!)+SUMIF(#REF!,'YOY Comparison DS'!$B680,#REF!)</f>
        <v>#REF!</v>
      </c>
      <c r="E680" s="245" t="e">
        <f t="shared" si="30"/>
        <v>#REF!</v>
      </c>
      <c r="G680" s="234">
        <f>SUMIF('DS by Location'!$B$10:$B$957,'YOY Comparison DS'!B680,'DS by Location'!$G$10:$G$957)</f>
        <v>1711.11</v>
      </c>
      <c r="H680" s="234">
        <f>SUMIF('DS by Location'!$B$10:$B$957,'YOY Comparison DS'!$B680,'DS by Location'!$H$10:$H$957)+SUMIF('DS by Location'!$B$10:$B$957,'YOY Comparison DS'!$B680,'DS by Location'!$I$10:$I$957)+SUMIF('DS by Location'!$B$10:$B$957,'YOY Comparison DS'!$B680,'DS by Location'!$J$10:$J$957)</f>
        <v>0</v>
      </c>
      <c r="I680" s="245">
        <f t="shared" si="31"/>
        <v>0</v>
      </c>
      <c r="K680" s="234" t="e">
        <f t="shared" si="32"/>
        <v>#REF!</v>
      </c>
      <c r="T680" s="39"/>
    </row>
    <row r="681" spans="1:20" x14ac:dyDescent="0.25">
      <c r="A681" t="s">
        <v>1567</v>
      </c>
      <c r="B681">
        <v>5895</v>
      </c>
      <c r="C681" s="234" t="e">
        <f>SUMIF(#REF!,'YOY Comparison DS'!B681,#REF!)</f>
        <v>#REF!</v>
      </c>
      <c r="D681" s="234" t="e">
        <f>SUMIF(#REF!,'YOY Comparison DS'!$B681,#REF!)+SUMIF(#REF!,'YOY Comparison DS'!$B681,#REF!)+SUMIF(#REF!,'YOY Comparison DS'!$B681,#REF!)</f>
        <v>#REF!</v>
      </c>
      <c r="E681" s="245" t="e">
        <f t="shared" si="30"/>
        <v>#REF!</v>
      </c>
      <c r="G681" s="234">
        <f>SUMIF('DS by Location'!$B$10:$B$957,'YOY Comparison DS'!B681,'DS by Location'!$G$10:$G$957)</f>
        <v>1287329.31</v>
      </c>
      <c r="H681" s="234">
        <f>SUMIF('DS by Location'!$B$10:$B$957,'YOY Comparison DS'!$B681,'DS by Location'!$H$10:$H$957)+SUMIF('DS by Location'!$B$10:$B$957,'YOY Comparison DS'!$B681,'DS by Location'!$I$10:$I$957)+SUMIF('DS by Location'!$B$10:$B$957,'YOY Comparison DS'!$B681,'DS by Location'!$J$10:$J$957)</f>
        <v>0</v>
      </c>
      <c r="I681" s="245">
        <f t="shared" si="31"/>
        <v>0</v>
      </c>
      <c r="K681" s="234" t="e">
        <f t="shared" si="32"/>
        <v>#REF!</v>
      </c>
      <c r="T681" s="39"/>
    </row>
    <row r="682" spans="1:20" x14ac:dyDescent="0.25">
      <c r="A682" t="s">
        <v>879</v>
      </c>
      <c r="B682">
        <v>5896</v>
      </c>
      <c r="C682" s="234" t="e">
        <f>SUMIF(#REF!,'YOY Comparison DS'!B682,#REF!)</f>
        <v>#REF!</v>
      </c>
      <c r="D682" s="234" t="e">
        <f>SUMIF(#REF!,'YOY Comparison DS'!$B682,#REF!)+SUMIF(#REF!,'YOY Comparison DS'!$B682,#REF!)+SUMIF(#REF!,'YOY Comparison DS'!$B682,#REF!)</f>
        <v>#REF!</v>
      </c>
      <c r="E682" s="245" t="e">
        <f t="shared" si="30"/>
        <v>#REF!</v>
      </c>
      <c r="G682" s="234">
        <f>SUMIF('DS by Location'!$B$10:$B$957,'YOY Comparison DS'!B682,'DS by Location'!$G$10:$G$957)</f>
        <v>10290380.490000002</v>
      </c>
      <c r="H682" s="234">
        <f>SUMIF('DS by Location'!$B$10:$B$957,'YOY Comparison DS'!$B682,'DS by Location'!$H$10:$H$957)+SUMIF('DS by Location'!$B$10:$B$957,'YOY Comparison DS'!$B682,'DS by Location'!$I$10:$I$957)+SUMIF('DS by Location'!$B$10:$B$957,'YOY Comparison DS'!$B682,'DS by Location'!$J$10:$J$957)</f>
        <v>0</v>
      </c>
      <c r="I682" s="245">
        <f t="shared" si="31"/>
        <v>0</v>
      </c>
      <c r="K682" s="234" t="e">
        <f t="shared" si="32"/>
        <v>#REF!</v>
      </c>
      <c r="T682" s="39"/>
    </row>
    <row r="683" spans="1:20" x14ac:dyDescent="0.25">
      <c r="A683" t="s">
        <v>1568</v>
      </c>
      <c r="B683">
        <v>5897</v>
      </c>
      <c r="C683" s="234" t="e">
        <f>SUMIF(#REF!,'YOY Comparison DS'!B683,#REF!)</f>
        <v>#REF!</v>
      </c>
      <c r="D683" s="234" t="e">
        <f>SUMIF(#REF!,'YOY Comparison DS'!$B683,#REF!)+SUMIF(#REF!,'YOY Comparison DS'!$B683,#REF!)+SUMIF(#REF!,'YOY Comparison DS'!$B683,#REF!)</f>
        <v>#REF!</v>
      </c>
      <c r="E683" s="245" t="e">
        <f t="shared" si="30"/>
        <v>#REF!</v>
      </c>
      <c r="G683" s="234">
        <f>SUMIF('DS by Location'!$B$10:$B$957,'YOY Comparison DS'!B683,'DS by Location'!$G$10:$G$957)</f>
        <v>700246.55</v>
      </c>
      <c r="H683" s="234">
        <f>SUMIF('DS by Location'!$B$10:$B$957,'YOY Comparison DS'!$B683,'DS by Location'!$H$10:$H$957)+SUMIF('DS by Location'!$B$10:$B$957,'YOY Comparison DS'!$B683,'DS by Location'!$I$10:$I$957)+SUMIF('DS by Location'!$B$10:$B$957,'YOY Comparison DS'!$B683,'DS by Location'!$J$10:$J$957)</f>
        <v>0</v>
      </c>
      <c r="I683" s="245">
        <f t="shared" si="31"/>
        <v>0</v>
      </c>
      <c r="K683" s="234" t="e">
        <f t="shared" si="32"/>
        <v>#REF!</v>
      </c>
      <c r="T683" s="39"/>
    </row>
    <row r="684" spans="1:20" x14ac:dyDescent="0.25">
      <c r="A684" t="s">
        <v>1569</v>
      </c>
      <c r="B684">
        <v>5898</v>
      </c>
      <c r="C684" s="234" t="e">
        <f>SUMIF(#REF!,'YOY Comparison DS'!B684,#REF!)</f>
        <v>#REF!</v>
      </c>
      <c r="D684" s="234" t="e">
        <f>SUMIF(#REF!,'YOY Comparison DS'!$B684,#REF!)+SUMIF(#REF!,'YOY Comparison DS'!$B684,#REF!)+SUMIF(#REF!,'YOY Comparison DS'!$B684,#REF!)</f>
        <v>#REF!</v>
      </c>
      <c r="E684" s="245" t="e">
        <f t="shared" si="30"/>
        <v>#REF!</v>
      </c>
      <c r="G684" s="234">
        <f>SUMIF('DS by Location'!$B$10:$B$957,'YOY Comparison DS'!B684,'DS by Location'!$G$10:$G$957)</f>
        <v>730224.15999999992</v>
      </c>
      <c r="H684" s="234">
        <f>SUMIF('DS by Location'!$B$10:$B$957,'YOY Comparison DS'!$B684,'DS by Location'!$H$10:$H$957)+SUMIF('DS by Location'!$B$10:$B$957,'YOY Comparison DS'!$B684,'DS by Location'!$I$10:$I$957)+SUMIF('DS by Location'!$B$10:$B$957,'YOY Comparison DS'!$B684,'DS by Location'!$J$10:$J$957)</f>
        <v>0</v>
      </c>
      <c r="I684" s="245">
        <f t="shared" si="31"/>
        <v>0</v>
      </c>
      <c r="K684" s="234" t="e">
        <f t="shared" si="32"/>
        <v>#REF!</v>
      </c>
      <c r="T684" s="39"/>
    </row>
    <row r="685" spans="1:20" x14ac:dyDescent="0.25">
      <c r="A685" t="s">
        <v>1570</v>
      </c>
      <c r="B685">
        <v>5899</v>
      </c>
      <c r="C685" s="234" t="e">
        <f>SUMIF(#REF!,'YOY Comparison DS'!B685,#REF!)</f>
        <v>#REF!</v>
      </c>
      <c r="D685" s="234" t="e">
        <f>SUMIF(#REF!,'YOY Comparison DS'!$B685,#REF!)+SUMIF(#REF!,'YOY Comparison DS'!$B685,#REF!)+SUMIF(#REF!,'YOY Comparison DS'!$B685,#REF!)</f>
        <v>#REF!</v>
      </c>
      <c r="E685" s="245" t="e">
        <f t="shared" si="30"/>
        <v>#REF!</v>
      </c>
      <c r="G685" s="234">
        <f>SUMIF('DS by Location'!$B$10:$B$957,'YOY Comparison DS'!B685,'DS by Location'!$G$10:$G$957)</f>
        <v>6375522.6900000013</v>
      </c>
      <c r="H685" s="234">
        <f>SUMIF('DS by Location'!$B$10:$B$957,'YOY Comparison DS'!$B685,'DS by Location'!$H$10:$H$957)+SUMIF('DS by Location'!$B$10:$B$957,'YOY Comparison DS'!$B685,'DS by Location'!$I$10:$I$957)+SUMIF('DS by Location'!$B$10:$B$957,'YOY Comparison DS'!$B685,'DS by Location'!$J$10:$J$957)</f>
        <v>0</v>
      </c>
      <c r="I685" s="245">
        <f t="shared" si="31"/>
        <v>0</v>
      </c>
      <c r="K685" s="234" t="e">
        <f t="shared" si="32"/>
        <v>#REF!</v>
      </c>
      <c r="T685" s="87"/>
    </row>
    <row r="686" spans="1:20" x14ac:dyDescent="0.25">
      <c r="A686" t="s">
        <v>1571</v>
      </c>
      <c r="B686">
        <v>5901</v>
      </c>
      <c r="C686" s="234" t="e">
        <f>SUMIF(#REF!,'YOY Comparison DS'!B686,#REF!)</f>
        <v>#REF!</v>
      </c>
      <c r="D686" s="234" t="e">
        <f>SUMIF(#REF!,'YOY Comparison DS'!$B686,#REF!)+SUMIF(#REF!,'YOY Comparison DS'!$B686,#REF!)+SUMIF(#REF!,'YOY Comparison DS'!$B686,#REF!)</f>
        <v>#REF!</v>
      </c>
      <c r="E686" s="245" t="e">
        <f t="shared" si="30"/>
        <v>#REF!</v>
      </c>
      <c r="G686" s="234">
        <f>SUMIF('DS by Location'!$B$10:$B$957,'YOY Comparison DS'!B686,'DS by Location'!$G$10:$G$957)</f>
        <v>673411.67999999993</v>
      </c>
      <c r="H686" s="234">
        <f>SUMIF('DS by Location'!$B$10:$B$957,'YOY Comparison DS'!$B686,'DS by Location'!$H$10:$H$957)+SUMIF('DS by Location'!$B$10:$B$957,'YOY Comparison DS'!$B686,'DS by Location'!$I$10:$I$957)+SUMIF('DS by Location'!$B$10:$B$957,'YOY Comparison DS'!$B686,'DS by Location'!$J$10:$J$957)</f>
        <v>0</v>
      </c>
      <c r="I686" s="245">
        <f t="shared" si="31"/>
        <v>0</v>
      </c>
      <c r="K686" s="234" t="e">
        <f t="shared" si="32"/>
        <v>#REF!</v>
      </c>
      <c r="T686" s="87"/>
    </row>
    <row r="687" spans="1:20" x14ac:dyDescent="0.25">
      <c r="A687" t="s">
        <v>880</v>
      </c>
      <c r="B687">
        <v>5902</v>
      </c>
      <c r="C687" s="234" t="e">
        <f>SUMIF(#REF!,'YOY Comparison DS'!B687,#REF!)</f>
        <v>#REF!</v>
      </c>
      <c r="D687" s="234" t="e">
        <f>SUMIF(#REF!,'YOY Comparison DS'!$B687,#REF!)+SUMIF(#REF!,'YOY Comparison DS'!$B687,#REF!)+SUMIF(#REF!,'YOY Comparison DS'!$B687,#REF!)</f>
        <v>#REF!</v>
      </c>
      <c r="E687" s="245" t="e">
        <f t="shared" si="30"/>
        <v>#REF!</v>
      </c>
      <c r="G687" s="234">
        <f>SUMIF('DS by Location'!$B$10:$B$957,'YOY Comparison DS'!B687,'DS by Location'!$G$10:$G$957)</f>
        <v>14648510.769999998</v>
      </c>
      <c r="H687" s="234">
        <f>SUMIF('DS by Location'!$B$10:$B$957,'YOY Comparison DS'!$B687,'DS by Location'!$H$10:$H$957)+SUMIF('DS by Location'!$B$10:$B$957,'YOY Comparison DS'!$B687,'DS by Location'!$I$10:$I$957)+SUMIF('DS by Location'!$B$10:$B$957,'YOY Comparison DS'!$B687,'DS by Location'!$J$10:$J$957)</f>
        <v>0</v>
      </c>
      <c r="I687" s="245">
        <f t="shared" si="31"/>
        <v>0</v>
      </c>
      <c r="K687" s="234" t="e">
        <f t="shared" si="32"/>
        <v>#REF!</v>
      </c>
      <c r="T687" s="87"/>
    </row>
    <row r="688" spans="1:20" x14ac:dyDescent="0.25">
      <c r="A688" t="s">
        <v>1572</v>
      </c>
      <c r="B688">
        <v>5903</v>
      </c>
      <c r="C688" s="234" t="e">
        <f>SUMIF(#REF!,'YOY Comparison DS'!B688,#REF!)</f>
        <v>#REF!</v>
      </c>
      <c r="D688" s="234" t="e">
        <f>SUMIF(#REF!,'YOY Comparison DS'!$B688,#REF!)+SUMIF(#REF!,'YOY Comparison DS'!$B688,#REF!)+SUMIF(#REF!,'YOY Comparison DS'!$B688,#REF!)</f>
        <v>#REF!</v>
      </c>
      <c r="E688" s="245" t="e">
        <f t="shared" si="30"/>
        <v>#REF!</v>
      </c>
      <c r="G688" s="234">
        <f>SUMIF('DS by Location'!$B$10:$B$957,'YOY Comparison DS'!B688,'DS by Location'!$G$10:$G$957)</f>
        <v>1388511.59</v>
      </c>
      <c r="H688" s="234">
        <f>SUMIF('DS by Location'!$B$10:$B$957,'YOY Comparison DS'!$B688,'DS by Location'!$H$10:$H$957)+SUMIF('DS by Location'!$B$10:$B$957,'YOY Comparison DS'!$B688,'DS by Location'!$I$10:$I$957)+SUMIF('DS by Location'!$B$10:$B$957,'YOY Comparison DS'!$B688,'DS by Location'!$J$10:$J$957)</f>
        <v>0</v>
      </c>
      <c r="I688" s="245">
        <f t="shared" si="31"/>
        <v>0</v>
      </c>
      <c r="K688" s="234" t="e">
        <f t="shared" si="32"/>
        <v>#REF!</v>
      </c>
      <c r="T688" s="87"/>
    </row>
    <row r="689" spans="1:20" x14ac:dyDescent="0.25">
      <c r="A689" t="s">
        <v>1745</v>
      </c>
      <c r="B689">
        <v>6000</v>
      </c>
      <c r="C689" s="234" t="e">
        <f>SUMIF(#REF!,'YOY Comparison DS'!B689,#REF!)</f>
        <v>#REF!</v>
      </c>
      <c r="D689" s="234" t="e">
        <f>SUMIF(#REF!,'YOY Comparison DS'!$B689,#REF!)+SUMIF(#REF!,'YOY Comparison DS'!$B689,#REF!)+SUMIF(#REF!,'YOY Comparison DS'!$B689,#REF!)</f>
        <v>#REF!</v>
      </c>
      <c r="E689" s="245" t="e">
        <f t="shared" si="30"/>
        <v>#REF!</v>
      </c>
      <c r="G689" s="234">
        <f>SUMIF('DS by Location'!$B$10:$B$957,'YOY Comparison DS'!B689,'DS by Location'!$G$10:$G$957)</f>
        <v>44038121.229999997</v>
      </c>
      <c r="H689" s="234">
        <f>SUMIF('DS by Location'!$B$10:$B$957,'YOY Comparison DS'!$B689,'DS by Location'!$H$10:$H$957)+SUMIF('DS by Location'!$B$10:$B$957,'YOY Comparison DS'!$B689,'DS by Location'!$I$10:$I$957)+SUMIF('DS by Location'!$B$10:$B$957,'YOY Comparison DS'!$B689,'DS by Location'!$J$10:$J$957)</f>
        <v>0</v>
      </c>
      <c r="I689" s="245">
        <f t="shared" si="31"/>
        <v>0</v>
      </c>
      <c r="K689" s="234" t="e">
        <f t="shared" si="32"/>
        <v>#REF!</v>
      </c>
      <c r="T689" s="87"/>
    </row>
    <row r="690" spans="1:20" x14ac:dyDescent="0.25">
      <c r="A690" t="s">
        <v>1746</v>
      </c>
      <c r="B690">
        <v>6002</v>
      </c>
      <c r="C690" s="234" t="e">
        <f>SUMIF(#REF!,'YOY Comparison DS'!B690,#REF!)</f>
        <v>#REF!</v>
      </c>
      <c r="D690" s="234" t="e">
        <f>SUMIF(#REF!,'YOY Comparison DS'!$B690,#REF!)+SUMIF(#REF!,'YOY Comparison DS'!$B690,#REF!)+SUMIF(#REF!,'YOY Comparison DS'!$B690,#REF!)</f>
        <v>#REF!</v>
      </c>
      <c r="E690" s="245" t="e">
        <f t="shared" si="30"/>
        <v>#REF!</v>
      </c>
      <c r="G690" s="234">
        <f>SUMIF('DS by Location'!$B$10:$B$957,'YOY Comparison DS'!B690,'DS by Location'!$G$10:$G$957)</f>
        <v>3931315.4699999993</v>
      </c>
      <c r="H690" s="234">
        <f>SUMIF('DS by Location'!$B$10:$B$957,'YOY Comparison DS'!$B690,'DS by Location'!$H$10:$H$957)+SUMIF('DS by Location'!$B$10:$B$957,'YOY Comparison DS'!$B690,'DS by Location'!$I$10:$I$957)+SUMIF('DS by Location'!$B$10:$B$957,'YOY Comparison DS'!$B690,'DS by Location'!$J$10:$J$957)</f>
        <v>0</v>
      </c>
      <c r="I690" s="245">
        <f t="shared" si="31"/>
        <v>0</v>
      </c>
      <c r="K690" s="234" t="e">
        <f t="shared" si="32"/>
        <v>#REF!</v>
      </c>
      <c r="T690" s="87"/>
    </row>
    <row r="691" spans="1:20" x14ac:dyDescent="0.25">
      <c r="A691" t="s">
        <v>1747</v>
      </c>
      <c r="B691">
        <v>6003</v>
      </c>
      <c r="C691" s="234" t="e">
        <f>SUMIF(#REF!,'YOY Comparison DS'!B691,#REF!)</f>
        <v>#REF!</v>
      </c>
      <c r="D691" s="234" t="e">
        <f>SUMIF(#REF!,'YOY Comparison DS'!$B691,#REF!)+SUMIF(#REF!,'YOY Comparison DS'!$B691,#REF!)+SUMIF(#REF!,'YOY Comparison DS'!$B691,#REF!)</f>
        <v>#REF!</v>
      </c>
      <c r="E691" s="245" t="e">
        <f t="shared" si="30"/>
        <v>#REF!</v>
      </c>
      <c r="G691" s="234">
        <f>SUMIF('DS by Location'!$B$10:$B$957,'YOY Comparison DS'!B691,'DS by Location'!$G$10:$G$957)</f>
        <v>21006989.120000005</v>
      </c>
      <c r="H691" s="234">
        <f>SUMIF('DS by Location'!$B$10:$B$957,'YOY Comparison DS'!$B691,'DS by Location'!$H$10:$H$957)+SUMIF('DS by Location'!$B$10:$B$957,'YOY Comparison DS'!$B691,'DS by Location'!$I$10:$I$957)+SUMIF('DS by Location'!$B$10:$B$957,'YOY Comparison DS'!$B691,'DS by Location'!$J$10:$J$957)</f>
        <v>0</v>
      </c>
      <c r="I691" s="245">
        <f t="shared" si="31"/>
        <v>0</v>
      </c>
      <c r="K691" s="234" t="e">
        <f t="shared" si="32"/>
        <v>#REF!</v>
      </c>
      <c r="T691" s="87"/>
    </row>
    <row r="692" spans="1:20" x14ac:dyDescent="0.25">
      <c r="A692" t="s">
        <v>1748</v>
      </c>
      <c r="B692">
        <v>6004</v>
      </c>
      <c r="C692" s="234" t="e">
        <f>SUMIF(#REF!,'YOY Comparison DS'!B692,#REF!)</f>
        <v>#REF!</v>
      </c>
      <c r="D692" s="234" t="e">
        <f>SUMIF(#REF!,'YOY Comparison DS'!$B692,#REF!)+SUMIF(#REF!,'YOY Comparison DS'!$B692,#REF!)+SUMIF(#REF!,'YOY Comparison DS'!$B692,#REF!)</f>
        <v>#REF!</v>
      </c>
      <c r="E692" s="245" t="e">
        <f t="shared" si="30"/>
        <v>#REF!</v>
      </c>
      <c r="G692" s="234">
        <f>SUMIF('DS by Location'!$B$10:$B$957,'YOY Comparison DS'!B692,'DS by Location'!$G$10:$G$957)</f>
        <v>735.46</v>
      </c>
      <c r="H692" s="234">
        <f>SUMIF('DS by Location'!$B$10:$B$957,'YOY Comparison DS'!$B692,'DS by Location'!$H$10:$H$957)+SUMIF('DS by Location'!$B$10:$B$957,'YOY Comparison DS'!$B692,'DS by Location'!$I$10:$I$957)+SUMIF('DS by Location'!$B$10:$B$957,'YOY Comparison DS'!$B692,'DS by Location'!$J$10:$J$957)</f>
        <v>0</v>
      </c>
      <c r="I692" s="245">
        <f t="shared" si="31"/>
        <v>0</v>
      </c>
      <c r="K692" s="234" t="e">
        <f t="shared" si="32"/>
        <v>#REF!</v>
      </c>
      <c r="T692" s="87"/>
    </row>
    <row r="693" spans="1:20" x14ac:dyDescent="0.25">
      <c r="A693" t="s">
        <v>1749</v>
      </c>
      <c r="B693">
        <v>6005</v>
      </c>
      <c r="C693" s="234" t="e">
        <f>SUMIF(#REF!,'YOY Comparison DS'!B693,#REF!)</f>
        <v>#REF!</v>
      </c>
      <c r="D693" s="234" t="e">
        <f>SUMIF(#REF!,'YOY Comparison DS'!$B693,#REF!)+SUMIF(#REF!,'YOY Comparison DS'!$B693,#REF!)+SUMIF(#REF!,'YOY Comparison DS'!$B693,#REF!)</f>
        <v>#REF!</v>
      </c>
      <c r="E693" s="245" t="e">
        <f t="shared" si="30"/>
        <v>#REF!</v>
      </c>
      <c r="G693" s="234">
        <f>SUMIF('DS by Location'!$B$10:$B$957,'YOY Comparison DS'!B693,'DS by Location'!$G$10:$G$957)</f>
        <v>6879741.0199999977</v>
      </c>
      <c r="H693" s="234">
        <f>SUMIF('DS by Location'!$B$10:$B$957,'YOY Comparison DS'!$B693,'DS by Location'!$H$10:$H$957)+SUMIF('DS by Location'!$B$10:$B$957,'YOY Comparison DS'!$B693,'DS by Location'!$I$10:$I$957)+SUMIF('DS by Location'!$B$10:$B$957,'YOY Comparison DS'!$B693,'DS by Location'!$J$10:$J$957)</f>
        <v>0</v>
      </c>
      <c r="I693" s="245">
        <f t="shared" si="31"/>
        <v>0</v>
      </c>
      <c r="K693" s="234" t="e">
        <f t="shared" si="32"/>
        <v>#REF!</v>
      </c>
      <c r="T693" s="87"/>
    </row>
    <row r="694" spans="1:20" x14ac:dyDescent="0.25">
      <c r="A694" t="s">
        <v>1750</v>
      </c>
      <c r="B694">
        <v>6011</v>
      </c>
      <c r="C694" s="234" t="e">
        <f>SUMIF(#REF!,'YOY Comparison DS'!B694,#REF!)</f>
        <v>#REF!</v>
      </c>
      <c r="D694" s="234" t="e">
        <f>SUMIF(#REF!,'YOY Comparison DS'!$B694,#REF!)+SUMIF(#REF!,'YOY Comparison DS'!$B694,#REF!)+SUMIF(#REF!,'YOY Comparison DS'!$B694,#REF!)</f>
        <v>#REF!</v>
      </c>
      <c r="E694" s="245" t="e">
        <f t="shared" si="30"/>
        <v>#REF!</v>
      </c>
      <c r="G694" s="234">
        <f>SUMIF('DS by Location'!$B$10:$B$957,'YOY Comparison DS'!B694,'DS by Location'!$G$10:$G$957)</f>
        <v>9707189.200000003</v>
      </c>
      <c r="H694" s="234">
        <f>SUMIF('DS by Location'!$B$10:$B$957,'YOY Comparison DS'!$B694,'DS by Location'!$H$10:$H$957)+SUMIF('DS by Location'!$B$10:$B$957,'YOY Comparison DS'!$B694,'DS by Location'!$I$10:$I$957)+SUMIF('DS by Location'!$B$10:$B$957,'YOY Comparison DS'!$B694,'DS by Location'!$J$10:$J$957)</f>
        <v>0</v>
      </c>
      <c r="I694" s="245">
        <f t="shared" si="31"/>
        <v>0</v>
      </c>
      <c r="K694" s="234" t="e">
        <f t="shared" si="32"/>
        <v>#REF!</v>
      </c>
      <c r="T694" s="87"/>
    </row>
    <row r="695" spans="1:20" x14ac:dyDescent="0.25">
      <c r="A695" t="s">
        <v>3117</v>
      </c>
      <c r="B695">
        <v>6013</v>
      </c>
      <c r="C695" s="234" t="e">
        <f>SUMIF(#REF!,'YOY Comparison DS'!B695,#REF!)</f>
        <v>#REF!</v>
      </c>
      <c r="D695" s="234" t="e">
        <f>SUMIF(#REF!,'YOY Comparison DS'!$B695,#REF!)+SUMIF(#REF!,'YOY Comparison DS'!$B695,#REF!)+SUMIF(#REF!,'YOY Comparison DS'!$B695,#REF!)</f>
        <v>#REF!</v>
      </c>
      <c r="E695" s="245" t="e">
        <f t="shared" si="30"/>
        <v>#REF!</v>
      </c>
      <c r="G695" s="234">
        <f>SUMIF('DS by Location'!$B$10:$B$957,'YOY Comparison DS'!B695,'DS by Location'!$G$10:$G$957)</f>
        <v>360870.88</v>
      </c>
      <c r="H695" s="234">
        <f>SUMIF('DS by Location'!$B$10:$B$957,'YOY Comparison DS'!$B695,'DS by Location'!$H$10:$H$957)+SUMIF('DS by Location'!$B$10:$B$957,'YOY Comparison DS'!$B695,'DS by Location'!$I$10:$I$957)+SUMIF('DS by Location'!$B$10:$B$957,'YOY Comparison DS'!$B695,'DS by Location'!$J$10:$J$957)</f>
        <v>0</v>
      </c>
      <c r="I695" s="245">
        <f t="shared" si="31"/>
        <v>0</v>
      </c>
      <c r="K695" s="234" t="e">
        <f t="shared" si="32"/>
        <v>#REF!</v>
      </c>
      <c r="T695" s="87"/>
    </row>
    <row r="696" spans="1:20" x14ac:dyDescent="0.25">
      <c r="A696" t="s">
        <v>1751</v>
      </c>
      <c r="B696">
        <v>6015</v>
      </c>
      <c r="C696" s="234" t="e">
        <f>SUMIF(#REF!,'YOY Comparison DS'!B696,#REF!)</f>
        <v>#REF!</v>
      </c>
      <c r="D696" s="234" t="e">
        <f>SUMIF(#REF!,'YOY Comparison DS'!$B696,#REF!)+SUMIF(#REF!,'YOY Comparison DS'!$B696,#REF!)+SUMIF(#REF!,'YOY Comparison DS'!$B696,#REF!)</f>
        <v>#REF!</v>
      </c>
      <c r="E696" s="245" t="e">
        <f t="shared" si="30"/>
        <v>#REF!</v>
      </c>
      <c r="G696" s="234">
        <f>SUMIF('DS by Location'!$B$10:$B$957,'YOY Comparison DS'!B696,'DS by Location'!$G$10:$G$957)</f>
        <v>104380.31</v>
      </c>
      <c r="H696" s="234">
        <f>SUMIF('DS by Location'!$B$10:$B$957,'YOY Comparison DS'!$B696,'DS by Location'!$H$10:$H$957)+SUMIF('DS by Location'!$B$10:$B$957,'YOY Comparison DS'!$B696,'DS by Location'!$I$10:$I$957)+SUMIF('DS by Location'!$B$10:$B$957,'YOY Comparison DS'!$B696,'DS by Location'!$J$10:$J$957)</f>
        <v>0</v>
      </c>
      <c r="I696" s="245">
        <f t="shared" si="31"/>
        <v>0</v>
      </c>
      <c r="K696" s="234" t="e">
        <f t="shared" si="32"/>
        <v>#REF!</v>
      </c>
      <c r="T696" s="87"/>
    </row>
    <row r="697" spans="1:20" x14ac:dyDescent="0.25">
      <c r="A697" t="s">
        <v>1752</v>
      </c>
      <c r="B697">
        <v>6022</v>
      </c>
      <c r="C697" s="234" t="e">
        <f>SUMIF(#REF!,'YOY Comparison DS'!B697,#REF!)</f>
        <v>#REF!</v>
      </c>
      <c r="D697" s="234" t="e">
        <f>SUMIF(#REF!,'YOY Comparison DS'!$B697,#REF!)+SUMIF(#REF!,'YOY Comparison DS'!$B697,#REF!)+SUMIF(#REF!,'YOY Comparison DS'!$B697,#REF!)</f>
        <v>#REF!</v>
      </c>
      <c r="E697" s="245" t="e">
        <f t="shared" si="30"/>
        <v>#REF!</v>
      </c>
      <c r="G697" s="234">
        <f>SUMIF('DS by Location'!$B$10:$B$957,'YOY Comparison DS'!B697,'DS by Location'!$G$10:$G$957)</f>
        <v>7082828.7300000004</v>
      </c>
      <c r="H697" s="234">
        <f>SUMIF('DS by Location'!$B$10:$B$957,'YOY Comparison DS'!$B697,'DS by Location'!$H$10:$H$957)+SUMIF('DS by Location'!$B$10:$B$957,'YOY Comparison DS'!$B697,'DS by Location'!$I$10:$I$957)+SUMIF('DS by Location'!$B$10:$B$957,'YOY Comparison DS'!$B697,'DS by Location'!$J$10:$J$957)</f>
        <v>0</v>
      </c>
      <c r="I697" s="245">
        <f t="shared" si="31"/>
        <v>0</v>
      </c>
      <c r="K697" s="234" t="e">
        <f t="shared" si="32"/>
        <v>#REF!</v>
      </c>
      <c r="T697" s="87"/>
    </row>
    <row r="698" spans="1:20" x14ac:dyDescent="0.25">
      <c r="A698" t="s">
        <v>1753</v>
      </c>
      <c r="B698">
        <v>6026</v>
      </c>
      <c r="C698" s="234" t="e">
        <f>SUMIF(#REF!,'YOY Comparison DS'!B698,#REF!)</f>
        <v>#REF!</v>
      </c>
      <c r="D698" s="234" t="e">
        <f>SUMIF(#REF!,'YOY Comparison DS'!$B698,#REF!)+SUMIF(#REF!,'YOY Comparison DS'!$B698,#REF!)+SUMIF(#REF!,'YOY Comparison DS'!$B698,#REF!)</f>
        <v>#REF!</v>
      </c>
      <c r="E698" s="245" t="e">
        <f t="shared" si="30"/>
        <v>#REF!</v>
      </c>
      <c r="G698" s="234">
        <f>SUMIF('DS by Location'!$B$10:$B$957,'YOY Comparison DS'!B698,'DS by Location'!$G$10:$G$957)</f>
        <v>15378032.389999997</v>
      </c>
      <c r="H698" s="234">
        <f>SUMIF('DS by Location'!$B$10:$B$957,'YOY Comparison DS'!$B698,'DS by Location'!$H$10:$H$957)+SUMIF('DS by Location'!$B$10:$B$957,'YOY Comparison DS'!$B698,'DS by Location'!$I$10:$I$957)+SUMIF('DS by Location'!$B$10:$B$957,'YOY Comparison DS'!$B698,'DS by Location'!$J$10:$J$957)</f>
        <v>0</v>
      </c>
      <c r="I698" s="245">
        <f t="shared" si="31"/>
        <v>0</v>
      </c>
      <c r="K698" s="234" t="e">
        <f t="shared" si="32"/>
        <v>#REF!</v>
      </c>
      <c r="T698" s="87"/>
    </row>
    <row r="699" spans="1:20" x14ac:dyDescent="0.25">
      <c r="A699" t="s">
        <v>1754</v>
      </c>
      <c r="B699">
        <v>6027</v>
      </c>
      <c r="C699" s="234" t="e">
        <f>SUMIF(#REF!,'YOY Comparison DS'!B699,#REF!)</f>
        <v>#REF!</v>
      </c>
      <c r="D699" s="234" t="e">
        <f>SUMIF(#REF!,'YOY Comparison DS'!$B699,#REF!)+SUMIF(#REF!,'YOY Comparison DS'!$B699,#REF!)+SUMIF(#REF!,'YOY Comparison DS'!$B699,#REF!)</f>
        <v>#REF!</v>
      </c>
      <c r="E699" s="245" t="e">
        <f t="shared" si="30"/>
        <v>#REF!</v>
      </c>
      <c r="G699" s="234">
        <f>SUMIF('DS by Location'!$B$10:$B$957,'YOY Comparison DS'!B699,'DS by Location'!$G$10:$G$957)</f>
        <v>8366963.5499999961</v>
      </c>
      <c r="H699" s="234">
        <f>SUMIF('DS by Location'!$B$10:$B$957,'YOY Comparison DS'!$B699,'DS by Location'!$H$10:$H$957)+SUMIF('DS by Location'!$B$10:$B$957,'YOY Comparison DS'!$B699,'DS by Location'!$I$10:$I$957)+SUMIF('DS by Location'!$B$10:$B$957,'YOY Comparison DS'!$B699,'DS by Location'!$J$10:$J$957)</f>
        <v>0</v>
      </c>
      <c r="I699" s="245">
        <f t="shared" si="31"/>
        <v>0</v>
      </c>
      <c r="K699" s="234" t="e">
        <f t="shared" si="32"/>
        <v>#REF!</v>
      </c>
      <c r="T699" s="87"/>
    </row>
    <row r="700" spans="1:20" x14ac:dyDescent="0.25">
      <c r="A700" t="s">
        <v>1755</v>
      </c>
      <c r="B700">
        <v>6029</v>
      </c>
      <c r="C700" s="234" t="e">
        <f>SUMIF(#REF!,'YOY Comparison DS'!B700,#REF!)</f>
        <v>#REF!</v>
      </c>
      <c r="D700" s="234" t="e">
        <f>SUMIF(#REF!,'YOY Comparison DS'!$B700,#REF!)+SUMIF(#REF!,'YOY Comparison DS'!$B700,#REF!)+SUMIF(#REF!,'YOY Comparison DS'!$B700,#REF!)</f>
        <v>#REF!</v>
      </c>
      <c r="E700" s="245" t="e">
        <f t="shared" si="30"/>
        <v>#REF!</v>
      </c>
      <c r="G700" s="234">
        <f>SUMIF('DS by Location'!$B$10:$B$957,'YOY Comparison DS'!B700,'DS by Location'!$G$10:$G$957)</f>
        <v>15866908.609999999</v>
      </c>
      <c r="H700" s="234">
        <f>SUMIF('DS by Location'!$B$10:$B$957,'YOY Comparison DS'!$B700,'DS by Location'!$H$10:$H$957)+SUMIF('DS by Location'!$B$10:$B$957,'YOY Comparison DS'!$B700,'DS by Location'!$I$10:$I$957)+SUMIF('DS by Location'!$B$10:$B$957,'YOY Comparison DS'!$B700,'DS by Location'!$J$10:$J$957)</f>
        <v>0</v>
      </c>
      <c r="I700" s="245">
        <f t="shared" si="31"/>
        <v>0</v>
      </c>
      <c r="K700" s="234" t="e">
        <f t="shared" si="32"/>
        <v>#REF!</v>
      </c>
      <c r="T700" s="87"/>
    </row>
    <row r="701" spans="1:20" x14ac:dyDescent="0.25">
      <c r="A701" t="s">
        <v>1756</v>
      </c>
      <c r="B701">
        <v>6030</v>
      </c>
      <c r="C701" s="234" t="e">
        <f>SUMIF(#REF!,'YOY Comparison DS'!B701,#REF!)</f>
        <v>#REF!</v>
      </c>
      <c r="D701" s="234" t="e">
        <f>SUMIF(#REF!,'YOY Comparison DS'!$B701,#REF!)+SUMIF(#REF!,'YOY Comparison DS'!$B701,#REF!)+SUMIF(#REF!,'YOY Comparison DS'!$B701,#REF!)</f>
        <v>#REF!</v>
      </c>
      <c r="E701" s="245" t="e">
        <f t="shared" si="30"/>
        <v>#REF!</v>
      </c>
      <c r="G701" s="234">
        <f>SUMIF('DS by Location'!$B$10:$B$957,'YOY Comparison DS'!B701,'DS by Location'!$G$10:$G$957)</f>
        <v>12270649.209999999</v>
      </c>
      <c r="H701" s="234">
        <f>SUMIF('DS by Location'!$B$10:$B$957,'YOY Comparison DS'!$B701,'DS by Location'!$H$10:$H$957)+SUMIF('DS by Location'!$B$10:$B$957,'YOY Comparison DS'!$B701,'DS by Location'!$I$10:$I$957)+SUMIF('DS by Location'!$B$10:$B$957,'YOY Comparison DS'!$B701,'DS by Location'!$J$10:$J$957)</f>
        <v>0</v>
      </c>
      <c r="I701" s="245">
        <f t="shared" si="31"/>
        <v>0</v>
      </c>
      <c r="K701" s="234" t="e">
        <f t="shared" si="32"/>
        <v>#REF!</v>
      </c>
      <c r="T701" s="87"/>
    </row>
    <row r="702" spans="1:20" x14ac:dyDescent="0.25">
      <c r="A702" t="s">
        <v>1757</v>
      </c>
      <c r="B702">
        <v>6031</v>
      </c>
      <c r="C702" s="234" t="e">
        <f>SUMIF(#REF!,'YOY Comparison DS'!B702,#REF!)</f>
        <v>#REF!</v>
      </c>
      <c r="D702" s="234" t="e">
        <f>SUMIF(#REF!,'YOY Comparison DS'!$B702,#REF!)+SUMIF(#REF!,'YOY Comparison DS'!$B702,#REF!)+SUMIF(#REF!,'YOY Comparison DS'!$B702,#REF!)</f>
        <v>#REF!</v>
      </c>
      <c r="E702" s="245" t="e">
        <f t="shared" si="30"/>
        <v>#REF!</v>
      </c>
      <c r="G702" s="234">
        <f>SUMIF('DS by Location'!$B$10:$B$957,'YOY Comparison DS'!B702,'DS by Location'!$G$10:$G$957)</f>
        <v>7775486.8599999994</v>
      </c>
      <c r="H702" s="234">
        <f>SUMIF('DS by Location'!$B$10:$B$957,'YOY Comparison DS'!$B702,'DS by Location'!$H$10:$H$957)+SUMIF('DS by Location'!$B$10:$B$957,'YOY Comparison DS'!$B702,'DS by Location'!$I$10:$I$957)+SUMIF('DS by Location'!$B$10:$B$957,'YOY Comparison DS'!$B702,'DS by Location'!$J$10:$J$957)</f>
        <v>0</v>
      </c>
      <c r="I702" s="245">
        <f t="shared" si="31"/>
        <v>0</v>
      </c>
      <c r="K702" s="234" t="e">
        <f t="shared" si="32"/>
        <v>#REF!</v>
      </c>
      <c r="T702" s="87"/>
    </row>
    <row r="703" spans="1:20" x14ac:dyDescent="0.25">
      <c r="A703" t="s">
        <v>1758</v>
      </c>
      <c r="B703">
        <v>6032</v>
      </c>
      <c r="C703" s="234" t="e">
        <f>SUMIF(#REF!,'YOY Comparison DS'!B703,#REF!)</f>
        <v>#REF!</v>
      </c>
      <c r="D703" s="234" t="e">
        <f>SUMIF(#REF!,'YOY Comparison DS'!$B703,#REF!)+SUMIF(#REF!,'YOY Comparison DS'!$B703,#REF!)+SUMIF(#REF!,'YOY Comparison DS'!$B703,#REF!)</f>
        <v>#REF!</v>
      </c>
      <c r="E703" s="245" t="e">
        <f t="shared" si="30"/>
        <v>#REF!</v>
      </c>
      <c r="G703" s="234">
        <f>SUMIF('DS by Location'!$B$10:$B$957,'YOY Comparison DS'!B703,'DS by Location'!$G$10:$G$957)</f>
        <v>20872490.600000005</v>
      </c>
      <c r="H703" s="234">
        <f>SUMIF('DS by Location'!$B$10:$B$957,'YOY Comparison DS'!$B703,'DS by Location'!$H$10:$H$957)+SUMIF('DS by Location'!$B$10:$B$957,'YOY Comparison DS'!$B703,'DS by Location'!$I$10:$I$957)+SUMIF('DS by Location'!$B$10:$B$957,'YOY Comparison DS'!$B703,'DS by Location'!$J$10:$J$957)</f>
        <v>0</v>
      </c>
      <c r="I703" s="245">
        <f t="shared" si="31"/>
        <v>0</v>
      </c>
      <c r="K703" s="234" t="e">
        <f t="shared" si="32"/>
        <v>#REF!</v>
      </c>
      <c r="T703" s="87"/>
    </row>
    <row r="704" spans="1:20" x14ac:dyDescent="0.25">
      <c r="A704" t="s">
        <v>1759</v>
      </c>
      <c r="B704">
        <v>6033</v>
      </c>
      <c r="C704" s="234" t="e">
        <f>SUMIF(#REF!,'YOY Comparison DS'!B704,#REF!)</f>
        <v>#REF!</v>
      </c>
      <c r="D704" s="234" t="e">
        <f>SUMIF(#REF!,'YOY Comparison DS'!$B704,#REF!)+SUMIF(#REF!,'YOY Comparison DS'!$B704,#REF!)+SUMIF(#REF!,'YOY Comparison DS'!$B704,#REF!)</f>
        <v>#REF!</v>
      </c>
      <c r="E704" s="245" t="e">
        <f t="shared" si="30"/>
        <v>#REF!</v>
      </c>
      <c r="G704" s="234">
        <f>SUMIF('DS by Location'!$B$10:$B$957,'YOY Comparison DS'!B704,'DS by Location'!$G$10:$G$957)</f>
        <v>8574422.6099999994</v>
      </c>
      <c r="H704" s="234">
        <f>SUMIF('DS by Location'!$B$10:$B$957,'YOY Comparison DS'!$B704,'DS by Location'!$H$10:$H$957)+SUMIF('DS by Location'!$B$10:$B$957,'YOY Comparison DS'!$B704,'DS by Location'!$I$10:$I$957)+SUMIF('DS by Location'!$B$10:$B$957,'YOY Comparison DS'!$B704,'DS by Location'!$J$10:$J$957)</f>
        <v>0</v>
      </c>
      <c r="I704" s="245">
        <f t="shared" si="31"/>
        <v>0</v>
      </c>
      <c r="K704" s="234" t="e">
        <f t="shared" si="32"/>
        <v>#REF!</v>
      </c>
      <c r="T704" s="87"/>
    </row>
    <row r="705" spans="1:20" x14ac:dyDescent="0.25">
      <c r="A705" t="s">
        <v>1760</v>
      </c>
      <c r="B705">
        <v>6034</v>
      </c>
      <c r="C705" s="234" t="e">
        <f>SUMIF(#REF!,'YOY Comparison DS'!B705,#REF!)</f>
        <v>#REF!</v>
      </c>
      <c r="D705" s="234" t="e">
        <f>SUMIF(#REF!,'YOY Comparison DS'!$B705,#REF!)+SUMIF(#REF!,'YOY Comparison DS'!$B705,#REF!)+SUMIF(#REF!,'YOY Comparison DS'!$B705,#REF!)</f>
        <v>#REF!</v>
      </c>
      <c r="E705" s="245" t="e">
        <f t="shared" si="30"/>
        <v>#REF!</v>
      </c>
      <c r="G705" s="234">
        <f>SUMIF('DS by Location'!$B$10:$B$957,'YOY Comparison DS'!B705,'DS by Location'!$G$10:$G$957)</f>
        <v>25009533.699999996</v>
      </c>
      <c r="H705" s="234">
        <f>SUMIF('DS by Location'!$B$10:$B$957,'YOY Comparison DS'!$B705,'DS by Location'!$H$10:$H$957)+SUMIF('DS by Location'!$B$10:$B$957,'YOY Comparison DS'!$B705,'DS by Location'!$I$10:$I$957)+SUMIF('DS by Location'!$B$10:$B$957,'YOY Comparison DS'!$B705,'DS by Location'!$J$10:$J$957)</f>
        <v>0</v>
      </c>
      <c r="I705" s="245">
        <f t="shared" si="31"/>
        <v>0</v>
      </c>
      <c r="K705" s="234" t="e">
        <f t="shared" si="32"/>
        <v>#REF!</v>
      </c>
      <c r="T705" s="87"/>
    </row>
    <row r="706" spans="1:20" x14ac:dyDescent="0.25">
      <c r="A706" t="s">
        <v>1761</v>
      </c>
      <c r="B706">
        <v>6035</v>
      </c>
      <c r="C706" s="234" t="e">
        <f>SUMIF(#REF!,'YOY Comparison DS'!B706,#REF!)</f>
        <v>#REF!</v>
      </c>
      <c r="D706" s="234" t="e">
        <f>SUMIF(#REF!,'YOY Comparison DS'!$B706,#REF!)+SUMIF(#REF!,'YOY Comparison DS'!$B706,#REF!)+SUMIF(#REF!,'YOY Comparison DS'!$B706,#REF!)</f>
        <v>#REF!</v>
      </c>
      <c r="E706" s="245" t="e">
        <f t="shared" si="30"/>
        <v>#REF!</v>
      </c>
      <c r="G706" s="234">
        <f>SUMIF('DS by Location'!$B$10:$B$957,'YOY Comparison DS'!B706,'DS by Location'!$G$10:$G$957)</f>
        <v>13840267.299999995</v>
      </c>
      <c r="H706" s="234">
        <f>SUMIF('DS by Location'!$B$10:$B$957,'YOY Comparison DS'!$B706,'DS by Location'!$H$10:$H$957)+SUMIF('DS by Location'!$B$10:$B$957,'YOY Comparison DS'!$B706,'DS by Location'!$I$10:$I$957)+SUMIF('DS by Location'!$B$10:$B$957,'YOY Comparison DS'!$B706,'DS by Location'!$J$10:$J$957)</f>
        <v>0</v>
      </c>
      <c r="I706" s="245">
        <f t="shared" si="31"/>
        <v>0</v>
      </c>
      <c r="K706" s="234" t="e">
        <f t="shared" si="32"/>
        <v>#REF!</v>
      </c>
      <c r="T706" s="87"/>
    </row>
    <row r="707" spans="1:20" x14ac:dyDescent="0.25">
      <c r="A707" t="s">
        <v>1762</v>
      </c>
      <c r="B707">
        <v>6036</v>
      </c>
      <c r="C707" s="234" t="e">
        <f>SUMIF(#REF!,'YOY Comparison DS'!B707,#REF!)</f>
        <v>#REF!</v>
      </c>
      <c r="D707" s="234" t="e">
        <f>SUMIF(#REF!,'YOY Comparison DS'!$B707,#REF!)+SUMIF(#REF!,'YOY Comparison DS'!$B707,#REF!)+SUMIF(#REF!,'YOY Comparison DS'!$B707,#REF!)</f>
        <v>#REF!</v>
      </c>
      <c r="E707" s="245" t="e">
        <f t="shared" si="30"/>
        <v>#REF!</v>
      </c>
      <c r="G707" s="234">
        <f>SUMIF('DS by Location'!$B$10:$B$957,'YOY Comparison DS'!B707,'DS by Location'!$G$10:$G$957)</f>
        <v>15112632.450000001</v>
      </c>
      <c r="H707" s="234">
        <f>SUMIF('DS by Location'!$B$10:$B$957,'YOY Comparison DS'!$B707,'DS by Location'!$H$10:$H$957)+SUMIF('DS by Location'!$B$10:$B$957,'YOY Comparison DS'!$B707,'DS by Location'!$I$10:$I$957)+SUMIF('DS by Location'!$B$10:$B$957,'YOY Comparison DS'!$B707,'DS by Location'!$J$10:$J$957)</f>
        <v>0</v>
      </c>
      <c r="I707" s="245">
        <f t="shared" si="31"/>
        <v>0</v>
      </c>
      <c r="K707" s="234" t="e">
        <f t="shared" si="32"/>
        <v>#REF!</v>
      </c>
      <c r="T707" s="87"/>
    </row>
    <row r="708" spans="1:20" x14ac:dyDescent="0.25">
      <c r="A708" t="s">
        <v>1763</v>
      </c>
      <c r="B708">
        <v>6039</v>
      </c>
      <c r="C708" s="234" t="e">
        <f>SUMIF(#REF!,'YOY Comparison DS'!B708,#REF!)</f>
        <v>#REF!</v>
      </c>
      <c r="D708" s="234" t="e">
        <f>SUMIF(#REF!,'YOY Comparison DS'!$B708,#REF!)+SUMIF(#REF!,'YOY Comparison DS'!$B708,#REF!)+SUMIF(#REF!,'YOY Comparison DS'!$B708,#REF!)</f>
        <v>#REF!</v>
      </c>
      <c r="E708" s="245" t="e">
        <f t="shared" ref="E708:E771" si="33">D708/C708</f>
        <v>#REF!</v>
      </c>
      <c r="G708" s="234">
        <f>SUMIF('DS by Location'!$B$10:$B$957,'YOY Comparison DS'!B708,'DS by Location'!$G$10:$G$957)</f>
        <v>13223963.350000005</v>
      </c>
      <c r="H708" s="234">
        <f>SUMIF('DS by Location'!$B$10:$B$957,'YOY Comparison DS'!$B708,'DS by Location'!$H$10:$H$957)+SUMIF('DS by Location'!$B$10:$B$957,'YOY Comparison DS'!$B708,'DS by Location'!$I$10:$I$957)+SUMIF('DS by Location'!$B$10:$B$957,'YOY Comparison DS'!$B708,'DS by Location'!$J$10:$J$957)</f>
        <v>0</v>
      </c>
      <c r="I708" s="245">
        <f t="shared" ref="I708:I771" si="34">H708/G708</f>
        <v>0</v>
      </c>
      <c r="K708" s="234" t="e">
        <f t="shared" ref="K708:K771" si="35">H708-D708</f>
        <v>#REF!</v>
      </c>
      <c r="T708" s="87"/>
    </row>
    <row r="709" spans="1:20" x14ac:dyDescent="0.25">
      <c r="A709" t="s">
        <v>1764</v>
      </c>
      <c r="B709">
        <v>6040</v>
      </c>
      <c r="C709" s="234" t="e">
        <f>SUMIF(#REF!,'YOY Comparison DS'!B709,#REF!)</f>
        <v>#REF!</v>
      </c>
      <c r="D709" s="234" t="e">
        <f>SUMIF(#REF!,'YOY Comparison DS'!$B709,#REF!)+SUMIF(#REF!,'YOY Comparison DS'!$B709,#REF!)+SUMIF(#REF!,'YOY Comparison DS'!$B709,#REF!)</f>
        <v>#REF!</v>
      </c>
      <c r="E709" s="245" t="e">
        <f t="shared" si="33"/>
        <v>#REF!</v>
      </c>
      <c r="G709" s="234">
        <f>SUMIF('DS by Location'!$B$10:$B$957,'YOY Comparison DS'!B709,'DS by Location'!$G$10:$G$957)</f>
        <v>6317515.1900000013</v>
      </c>
      <c r="H709" s="234">
        <f>SUMIF('DS by Location'!$B$10:$B$957,'YOY Comparison DS'!$B709,'DS by Location'!$H$10:$H$957)+SUMIF('DS by Location'!$B$10:$B$957,'YOY Comparison DS'!$B709,'DS by Location'!$I$10:$I$957)+SUMIF('DS by Location'!$B$10:$B$957,'YOY Comparison DS'!$B709,'DS by Location'!$J$10:$J$957)</f>
        <v>0</v>
      </c>
      <c r="I709" s="245">
        <f t="shared" si="34"/>
        <v>0</v>
      </c>
      <c r="K709" s="234" t="e">
        <f t="shared" si="35"/>
        <v>#REF!</v>
      </c>
      <c r="T709" s="87"/>
    </row>
    <row r="710" spans="1:20" x14ac:dyDescent="0.25">
      <c r="A710" t="s">
        <v>1765</v>
      </c>
      <c r="B710">
        <v>6042</v>
      </c>
      <c r="C710" s="234" t="e">
        <f>SUMIF(#REF!,'YOY Comparison DS'!B710,#REF!)</f>
        <v>#REF!</v>
      </c>
      <c r="D710" s="234" t="e">
        <f>SUMIF(#REF!,'YOY Comparison DS'!$B710,#REF!)+SUMIF(#REF!,'YOY Comparison DS'!$B710,#REF!)+SUMIF(#REF!,'YOY Comparison DS'!$B710,#REF!)</f>
        <v>#REF!</v>
      </c>
      <c r="E710" s="245" t="e">
        <f t="shared" si="33"/>
        <v>#REF!</v>
      </c>
      <c r="G710" s="234">
        <f>SUMIF('DS by Location'!$B$10:$B$957,'YOY Comparison DS'!B710,'DS by Location'!$G$10:$G$957)</f>
        <v>7795651.1999999993</v>
      </c>
      <c r="H710" s="234">
        <f>SUMIF('DS by Location'!$B$10:$B$957,'YOY Comparison DS'!$B710,'DS by Location'!$H$10:$H$957)+SUMIF('DS by Location'!$B$10:$B$957,'YOY Comparison DS'!$B710,'DS by Location'!$I$10:$I$957)+SUMIF('DS by Location'!$B$10:$B$957,'YOY Comparison DS'!$B710,'DS by Location'!$J$10:$J$957)</f>
        <v>0</v>
      </c>
      <c r="I710" s="245">
        <f t="shared" si="34"/>
        <v>0</v>
      </c>
      <c r="K710" s="234" t="e">
        <f t="shared" si="35"/>
        <v>#REF!</v>
      </c>
      <c r="T710" s="87"/>
    </row>
    <row r="711" spans="1:20" x14ac:dyDescent="0.25">
      <c r="A711" t="s">
        <v>1766</v>
      </c>
      <c r="B711">
        <v>6043</v>
      </c>
      <c r="C711" s="234" t="e">
        <f>SUMIF(#REF!,'YOY Comparison DS'!B711,#REF!)</f>
        <v>#REF!</v>
      </c>
      <c r="D711" s="234" t="e">
        <f>SUMIF(#REF!,'YOY Comparison DS'!$B711,#REF!)+SUMIF(#REF!,'YOY Comparison DS'!$B711,#REF!)+SUMIF(#REF!,'YOY Comparison DS'!$B711,#REF!)</f>
        <v>#REF!</v>
      </c>
      <c r="E711" s="245" t="e">
        <f t="shared" si="33"/>
        <v>#REF!</v>
      </c>
      <c r="G711" s="234">
        <f>SUMIF('DS by Location'!$B$10:$B$957,'YOY Comparison DS'!B711,'DS by Location'!$G$10:$G$957)</f>
        <v>19171754.999999996</v>
      </c>
      <c r="H711" s="234">
        <f>SUMIF('DS by Location'!$B$10:$B$957,'YOY Comparison DS'!$B711,'DS by Location'!$H$10:$H$957)+SUMIF('DS by Location'!$B$10:$B$957,'YOY Comparison DS'!$B711,'DS by Location'!$I$10:$I$957)+SUMIF('DS by Location'!$B$10:$B$957,'YOY Comparison DS'!$B711,'DS by Location'!$J$10:$J$957)</f>
        <v>0</v>
      </c>
      <c r="I711" s="245">
        <f t="shared" si="34"/>
        <v>0</v>
      </c>
      <c r="K711" s="234" t="e">
        <f t="shared" si="35"/>
        <v>#REF!</v>
      </c>
      <c r="T711" s="87"/>
    </row>
    <row r="712" spans="1:20" x14ac:dyDescent="0.25">
      <c r="A712" t="s">
        <v>1767</v>
      </c>
      <c r="B712">
        <v>6044</v>
      </c>
      <c r="C712" s="234" t="e">
        <f>SUMIF(#REF!,'YOY Comparison DS'!B712,#REF!)</f>
        <v>#REF!</v>
      </c>
      <c r="D712" s="234" t="e">
        <f>SUMIF(#REF!,'YOY Comparison DS'!$B712,#REF!)+SUMIF(#REF!,'YOY Comparison DS'!$B712,#REF!)+SUMIF(#REF!,'YOY Comparison DS'!$B712,#REF!)</f>
        <v>#REF!</v>
      </c>
      <c r="E712" s="245" t="e">
        <f t="shared" si="33"/>
        <v>#REF!</v>
      </c>
      <c r="G712" s="234">
        <f>SUMIF('DS by Location'!$B$10:$B$957,'YOY Comparison DS'!B712,'DS by Location'!$G$10:$G$957)</f>
        <v>10653556.23</v>
      </c>
      <c r="H712" s="234">
        <f>SUMIF('DS by Location'!$B$10:$B$957,'YOY Comparison DS'!$B712,'DS by Location'!$H$10:$H$957)+SUMIF('DS by Location'!$B$10:$B$957,'YOY Comparison DS'!$B712,'DS by Location'!$I$10:$I$957)+SUMIF('DS by Location'!$B$10:$B$957,'YOY Comparison DS'!$B712,'DS by Location'!$J$10:$J$957)</f>
        <v>0</v>
      </c>
      <c r="I712" s="245">
        <f t="shared" si="34"/>
        <v>0</v>
      </c>
      <c r="K712" s="234" t="e">
        <f t="shared" si="35"/>
        <v>#REF!</v>
      </c>
      <c r="T712" s="87"/>
    </row>
    <row r="713" spans="1:20" x14ac:dyDescent="0.25">
      <c r="A713" t="s">
        <v>1768</v>
      </c>
      <c r="B713">
        <v>6046</v>
      </c>
      <c r="C713" s="234" t="e">
        <f>SUMIF(#REF!,'YOY Comparison DS'!B713,#REF!)</f>
        <v>#REF!</v>
      </c>
      <c r="D713" s="234" t="e">
        <f>SUMIF(#REF!,'YOY Comparison DS'!$B713,#REF!)+SUMIF(#REF!,'YOY Comparison DS'!$B713,#REF!)+SUMIF(#REF!,'YOY Comparison DS'!$B713,#REF!)</f>
        <v>#REF!</v>
      </c>
      <c r="E713" s="245" t="e">
        <f t="shared" si="33"/>
        <v>#REF!</v>
      </c>
      <c r="G713" s="234">
        <f>SUMIF('DS by Location'!$B$10:$B$957,'YOY Comparison DS'!B713,'DS by Location'!$G$10:$G$957)</f>
        <v>6694062.2500000009</v>
      </c>
      <c r="H713" s="234">
        <f>SUMIF('DS by Location'!$B$10:$B$957,'YOY Comparison DS'!$B713,'DS by Location'!$H$10:$H$957)+SUMIF('DS by Location'!$B$10:$B$957,'YOY Comparison DS'!$B713,'DS by Location'!$I$10:$I$957)+SUMIF('DS by Location'!$B$10:$B$957,'YOY Comparison DS'!$B713,'DS by Location'!$J$10:$J$957)</f>
        <v>0</v>
      </c>
      <c r="I713" s="245">
        <f t="shared" si="34"/>
        <v>0</v>
      </c>
      <c r="K713" s="234" t="e">
        <f t="shared" si="35"/>
        <v>#REF!</v>
      </c>
      <c r="T713" s="87"/>
    </row>
    <row r="714" spans="1:20" x14ac:dyDescent="0.25">
      <c r="A714" t="s">
        <v>1769</v>
      </c>
      <c r="B714">
        <v>6047</v>
      </c>
      <c r="C714" s="234" t="e">
        <f>SUMIF(#REF!,'YOY Comparison DS'!B714,#REF!)</f>
        <v>#REF!</v>
      </c>
      <c r="D714" s="234" t="e">
        <f>SUMIF(#REF!,'YOY Comparison DS'!$B714,#REF!)+SUMIF(#REF!,'YOY Comparison DS'!$B714,#REF!)+SUMIF(#REF!,'YOY Comparison DS'!$B714,#REF!)</f>
        <v>#REF!</v>
      </c>
      <c r="E714" s="245" t="e">
        <f t="shared" si="33"/>
        <v>#REF!</v>
      </c>
      <c r="G714" s="234">
        <f>SUMIF('DS by Location'!$B$10:$B$957,'YOY Comparison DS'!B714,'DS by Location'!$G$10:$G$957)</f>
        <v>13178570.920000002</v>
      </c>
      <c r="H714" s="234">
        <f>SUMIF('DS by Location'!$B$10:$B$957,'YOY Comparison DS'!$B714,'DS by Location'!$H$10:$H$957)+SUMIF('DS by Location'!$B$10:$B$957,'YOY Comparison DS'!$B714,'DS by Location'!$I$10:$I$957)+SUMIF('DS by Location'!$B$10:$B$957,'YOY Comparison DS'!$B714,'DS by Location'!$J$10:$J$957)</f>
        <v>0</v>
      </c>
      <c r="I714" s="245">
        <f t="shared" si="34"/>
        <v>0</v>
      </c>
      <c r="K714" s="234" t="e">
        <f t="shared" si="35"/>
        <v>#REF!</v>
      </c>
      <c r="T714" s="87"/>
    </row>
    <row r="715" spans="1:20" x14ac:dyDescent="0.25">
      <c r="A715" t="s">
        <v>1770</v>
      </c>
      <c r="B715">
        <v>6048</v>
      </c>
      <c r="C715" s="234" t="e">
        <f>SUMIF(#REF!,'YOY Comparison DS'!B715,#REF!)</f>
        <v>#REF!</v>
      </c>
      <c r="D715" s="234" t="e">
        <f>SUMIF(#REF!,'YOY Comparison DS'!$B715,#REF!)+SUMIF(#REF!,'YOY Comparison DS'!$B715,#REF!)+SUMIF(#REF!,'YOY Comparison DS'!$B715,#REF!)</f>
        <v>#REF!</v>
      </c>
      <c r="E715" s="245" t="e">
        <f t="shared" si="33"/>
        <v>#REF!</v>
      </c>
      <c r="G715" s="234">
        <f>SUMIF('DS by Location'!$B$10:$B$957,'YOY Comparison DS'!B715,'DS by Location'!$G$10:$G$957)</f>
        <v>8763952.2199999988</v>
      </c>
      <c r="H715" s="234">
        <f>SUMIF('DS by Location'!$B$10:$B$957,'YOY Comparison DS'!$B715,'DS by Location'!$H$10:$H$957)+SUMIF('DS by Location'!$B$10:$B$957,'YOY Comparison DS'!$B715,'DS by Location'!$I$10:$I$957)+SUMIF('DS by Location'!$B$10:$B$957,'YOY Comparison DS'!$B715,'DS by Location'!$J$10:$J$957)</f>
        <v>0</v>
      </c>
      <c r="I715" s="245">
        <f t="shared" si="34"/>
        <v>0</v>
      </c>
      <c r="K715" s="234" t="e">
        <f t="shared" si="35"/>
        <v>#REF!</v>
      </c>
      <c r="T715" s="87"/>
    </row>
    <row r="716" spans="1:20" x14ac:dyDescent="0.25">
      <c r="A716" t="s">
        <v>1771</v>
      </c>
      <c r="B716">
        <v>6049</v>
      </c>
      <c r="C716" s="234" t="e">
        <f>SUMIF(#REF!,'YOY Comparison DS'!B716,#REF!)</f>
        <v>#REF!</v>
      </c>
      <c r="D716" s="234" t="e">
        <f>SUMIF(#REF!,'YOY Comparison DS'!$B716,#REF!)+SUMIF(#REF!,'YOY Comparison DS'!$B716,#REF!)+SUMIF(#REF!,'YOY Comparison DS'!$B716,#REF!)</f>
        <v>#REF!</v>
      </c>
      <c r="E716" s="245" t="e">
        <f t="shared" si="33"/>
        <v>#REF!</v>
      </c>
      <c r="G716" s="234">
        <f>SUMIF('DS by Location'!$B$10:$B$957,'YOY Comparison DS'!B716,'DS by Location'!$G$10:$G$957)</f>
        <v>10917602.25</v>
      </c>
      <c r="H716" s="234">
        <f>SUMIF('DS by Location'!$B$10:$B$957,'YOY Comparison DS'!$B716,'DS by Location'!$H$10:$H$957)+SUMIF('DS by Location'!$B$10:$B$957,'YOY Comparison DS'!$B716,'DS by Location'!$I$10:$I$957)+SUMIF('DS by Location'!$B$10:$B$957,'YOY Comparison DS'!$B716,'DS by Location'!$J$10:$J$957)</f>
        <v>0</v>
      </c>
      <c r="I716" s="245">
        <f t="shared" si="34"/>
        <v>0</v>
      </c>
      <c r="K716" s="234" t="e">
        <f t="shared" si="35"/>
        <v>#REF!</v>
      </c>
      <c r="T716" s="87"/>
    </row>
    <row r="717" spans="1:20" x14ac:dyDescent="0.25">
      <c r="A717" t="s">
        <v>1772</v>
      </c>
      <c r="B717">
        <v>6050</v>
      </c>
      <c r="C717" s="234" t="e">
        <f>SUMIF(#REF!,'YOY Comparison DS'!B717,#REF!)</f>
        <v>#REF!</v>
      </c>
      <c r="D717" s="234" t="e">
        <f>SUMIF(#REF!,'YOY Comparison DS'!$B717,#REF!)+SUMIF(#REF!,'YOY Comparison DS'!$B717,#REF!)+SUMIF(#REF!,'YOY Comparison DS'!$B717,#REF!)</f>
        <v>#REF!</v>
      </c>
      <c r="E717" s="245" t="e">
        <f t="shared" si="33"/>
        <v>#REF!</v>
      </c>
      <c r="G717" s="234">
        <f>SUMIF('DS by Location'!$B$10:$B$957,'YOY Comparison DS'!B717,'DS by Location'!$G$10:$G$957)</f>
        <v>8893446.5700000022</v>
      </c>
      <c r="H717" s="234">
        <f>SUMIF('DS by Location'!$B$10:$B$957,'YOY Comparison DS'!$B717,'DS by Location'!$H$10:$H$957)+SUMIF('DS by Location'!$B$10:$B$957,'YOY Comparison DS'!$B717,'DS by Location'!$I$10:$I$957)+SUMIF('DS by Location'!$B$10:$B$957,'YOY Comparison DS'!$B717,'DS by Location'!$J$10:$J$957)</f>
        <v>0</v>
      </c>
      <c r="I717" s="245">
        <f t="shared" si="34"/>
        <v>0</v>
      </c>
      <c r="K717" s="234" t="e">
        <f t="shared" si="35"/>
        <v>#REF!</v>
      </c>
      <c r="T717" s="87"/>
    </row>
    <row r="718" spans="1:20" x14ac:dyDescent="0.25">
      <c r="A718" t="s">
        <v>1773</v>
      </c>
      <c r="B718">
        <v>6051</v>
      </c>
      <c r="C718" s="234" t="e">
        <f>SUMIF(#REF!,'YOY Comparison DS'!B718,#REF!)</f>
        <v>#REF!</v>
      </c>
      <c r="D718" s="234" t="e">
        <f>SUMIF(#REF!,'YOY Comparison DS'!$B718,#REF!)+SUMIF(#REF!,'YOY Comparison DS'!$B718,#REF!)+SUMIF(#REF!,'YOY Comparison DS'!$B718,#REF!)</f>
        <v>#REF!</v>
      </c>
      <c r="E718" s="245" t="e">
        <f t="shared" si="33"/>
        <v>#REF!</v>
      </c>
      <c r="G718" s="234">
        <f>SUMIF('DS by Location'!$B$10:$B$957,'YOY Comparison DS'!B718,'DS by Location'!$G$10:$G$957)</f>
        <v>18474337.760000005</v>
      </c>
      <c r="H718" s="234">
        <f>SUMIF('DS by Location'!$B$10:$B$957,'YOY Comparison DS'!$B718,'DS by Location'!$H$10:$H$957)+SUMIF('DS by Location'!$B$10:$B$957,'YOY Comparison DS'!$B718,'DS by Location'!$I$10:$I$957)+SUMIF('DS by Location'!$B$10:$B$957,'YOY Comparison DS'!$B718,'DS by Location'!$J$10:$J$957)</f>
        <v>0</v>
      </c>
      <c r="I718" s="245">
        <f t="shared" si="34"/>
        <v>0</v>
      </c>
      <c r="K718" s="234" t="e">
        <f t="shared" si="35"/>
        <v>#REF!</v>
      </c>
      <c r="T718" s="87"/>
    </row>
    <row r="719" spans="1:20" x14ac:dyDescent="0.25">
      <c r="A719" t="s">
        <v>1774</v>
      </c>
      <c r="B719">
        <v>6052</v>
      </c>
      <c r="C719" s="234" t="e">
        <f>SUMIF(#REF!,'YOY Comparison DS'!B719,#REF!)</f>
        <v>#REF!</v>
      </c>
      <c r="D719" s="234" t="e">
        <f>SUMIF(#REF!,'YOY Comparison DS'!$B719,#REF!)+SUMIF(#REF!,'YOY Comparison DS'!$B719,#REF!)+SUMIF(#REF!,'YOY Comparison DS'!$B719,#REF!)</f>
        <v>#REF!</v>
      </c>
      <c r="E719" s="245" t="e">
        <f t="shared" si="33"/>
        <v>#REF!</v>
      </c>
      <c r="G719" s="234">
        <f>SUMIF('DS by Location'!$B$10:$B$957,'YOY Comparison DS'!B719,'DS by Location'!$G$10:$G$957)</f>
        <v>13254060.840000002</v>
      </c>
      <c r="H719" s="234">
        <f>SUMIF('DS by Location'!$B$10:$B$957,'YOY Comparison DS'!$B719,'DS by Location'!$H$10:$H$957)+SUMIF('DS by Location'!$B$10:$B$957,'YOY Comparison DS'!$B719,'DS by Location'!$I$10:$I$957)+SUMIF('DS by Location'!$B$10:$B$957,'YOY Comparison DS'!$B719,'DS by Location'!$J$10:$J$957)</f>
        <v>0</v>
      </c>
      <c r="I719" s="245">
        <f t="shared" si="34"/>
        <v>0</v>
      </c>
      <c r="K719" s="234" t="e">
        <f t="shared" si="35"/>
        <v>#REF!</v>
      </c>
      <c r="T719" s="39"/>
    </row>
    <row r="720" spans="1:20" x14ac:dyDescent="0.25">
      <c r="A720" t="s">
        <v>1775</v>
      </c>
      <c r="B720">
        <v>6053</v>
      </c>
      <c r="C720" s="234" t="e">
        <f>SUMIF(#REF!,'YOY Comparison DS'!B720,#REF!)</f>
        <v>#REF!</v>
      </c>
      <c r="D720" s="234" t="e">
        <f>SUMIF(#REF!,'YOY Comparison DS'!$B720,#REF!)+SUMIF(#REF!,'YOY Comparison DS'!$B720,#REF!)+SUMIF(#REF!,'YOY Comparison DS'!$B720,#REF!)</f>
        <v>#REF!</v>
      </c>
      <c r="E720" s="245" t="e">
        <f t="shared" si="33"/>
        <v>#REF!</v>
      </c>
      <c r="G720" s="234">
        <f>SUMIF('DS by Location'!$B$10:$B$957,'YOY Comparison DS'!B720,'DS by Location'!$G$10:$G$957)</f>
        <v>2010480.3799999997</v>
      </c>
      <c r="H720" s="234">
        <f>SUMIF('DS by Location'!$B$10:$B$957,'YOY Comparison DS'!$B720,'DS by Location'!$H$10:$H$957)+SUMIF('DS by Location'!$B$10:$B$957,'YOY Comparison DS'!$B720,'DS by Location'!$I$10:$I$957)+SUMIF('DS by Location'!$B$10:$B$957,'YOY Comparison DS'!$B720,'DS by Location'!$J$10:$J$957)</f>
        <v>0</v>
      </c>
      <c r="I720" s="245">
        <f t="shared" si="34"/>
        <v>0</v>
      </c>
      <c r="K720" s="234" t="e">
        <f t="shared" si="35"/>
        <v>#REF!</v>
      </c>
      <c r="T720" s="87"/>
    </row>
    <row r="721" spans="1:20" x14ac:dyDescent="0.25">
      <c r="A721" t="s">
        <v>1776</v>
      </c>
      <c r="B721">
        <v>6054</v>
      </c>
      <c r="C721" s="234" t="e">
        <f>SUMIF(#REF!,'YOY Comparison DS'!B721,#REF!)</f>
        <v>#REF!</v>
      </c>
      <c r="D721" s="234" t="e">
        <f>SUMIF(#REF!,'YOY Comparison DS'!$B721,#REF!)+SUMIF(#REF!,'YOY Comparison DS'!$B721,#REF!)+SUMIF(#REF!,'YOY Comparison DS'!$B721,#REF!)</f>
        <v>#REF!</v>
      </c>
      <c r="E721" s="245" t="e">
        <f t="shared" si="33"/>
        <v>#REF!</v>
      </c>
      <c r="G721" s="234">
        <f>SUMIF('DS by Location'!$B$10:$B$957,'YOY Comparison DS'!B721,'DS by Location'!$G$10:$G$957)</f>
        <v>5014814.9499999993</v>
      </c>
      <c r="H721" s="234">
        <f>SUMIF('DS by Location'!$B$10:$B$957,'YOY Comparison DS'!$B721,'DS by Location'!$H$10:$H$957)+SUMIF('DS by Location'!$B$10:$B$957,'YOY Comparison DS'!$B721,'DS by Location'!$I$10:$I$957)+SUMIF('DS by Location'!$B$10:$B$957,'YOY Comparison DS'!$B721,'DS by Location'!$J$10:$J$957)</f>
        <v>0</v>
      </c>
      <c r="I721" s="245">
        <f t="shared" si="34"/>
        <v>0</v>
      </c>
      <c r="K721" s="234" t="e">
        <f t="shared" si="35"/>
        <v>#REF!</v>
      </c>
      <c r="T721" s="87"/>
    </row>
    <row r="722" spans="1:20" x14ac:dyDescent="0.25">
      <c r="A722" t="s">
        <v>1777</v>
      </c>
      <c r="B722">
        <v>6059</v>
      </c>
      <c r="C722" s="234" t="e">
        <f>SUMIF(#REF!,'YOY Comparison DS'!B722,#REF!)</f>
        <v>#REF!</v>
      </c>
      <c r="D722" s="234" t="e">
        <f>SUMIF(#REF!,'YOY Comparison DS'!$B722,#REF!)+SUMIF(#REF!,'YOY Comparison DS'!$B722,#REF!)+SUMIF(#REF!,'YOY Comparison DS'!$B722,#REF!)</f>
        <v>#REF!</v>
      </c>
      <c r="E722" s="245" t="e">
        <f t="shared" si="33"/>
        <v>#REF!</v>
      </c>
      <c r="G722" s="234">
        <f>SUMIF('DS by Location'!$B$10:$B$957,'YOY Comparison DS'!B722,'DS by Location'!$G$10:$G$957)</f>
        <v>5960815.5600000015</v>
      </c>
      <c r="H722" s="234">
        <f>SUMIF('DS by Location'!$B$10:$B$957,'YOY Comparison DS'!$B722,'DS by Location'!$H$10:$H$957)+SUMIF('DS by Location'!$B$10:$B$957,'YOY Comparison DS'!$B722,'DS by Location'!$I$10:$I$957)+SUMIF('DS by Location'!$B$10:$B$957,'YOY Comparison DS'!$B722,'DS by Location'!$J$10:$J$957)</f>
        <v>0</v>
      </c>
      <c r="I722" s="245">
        <f t="shared" si="34"/>
        <v>0</v>
      </c>
      <c r="K722" s="234" t="e">
        <f t="shared" si="35"/>
        <v>#REF!</v>
      </c>
      <c r="T722" s="87"/>
    </row>
    <row r="723" spans="1:20" x14ac:dyDescent="0.25">
      <c r="A723" t="s">
        <v>1032</v>
      </c>
      <c r="B723">
        <v>6061</v>
      </c>
      <c r="C723" s="234" t="e">
        <f>SUMIF(#REF!,'YOY Comparison DS'!B723,#REF!)</f>
        <v>#REF!</v>
      </c>
      <c r="D723" s="234" t="e">
        <f>SUMIF(#REF!,'YOY Comparison DS'!$B723,#REF!)+SUMIF(#REF!,'YOY Comparison DS'!$B723,#REF!)+SUMIF(#REF!,'YOY Comparison DS'!$B723,#REF!)</f>
        <v>#REF!</v>
      </c>
      <c r="E723" s="245" t="e">
        <f t="shared" si="33"/>
        <v>#REF!</v>
      </c>
      <c r="G723" s="234">
        <f>SUMIF('DS by Location'!$B$10:$B$957,'YOY Comparison DS'!B723,'DS by Location'!$G$10:$G$957)</f>
        <v>8589905.7500000019</v>
      </c>
      <c r="H723" s="234">
        <f>SUMIF('DS by Location'!$B$10:$B$957,'YOY Comparison DS'!$B723,'DS by Location'!$H$10:$H$957)+SUMIF('DS by Location'!$B$10:$B$957,'YOY Comparison DS'!$B723,'DS by Location'!$I$10:$I$957)+SUMIF('DS by Location'!$B$10:$B$957,'YOY Comparison DS'!$B723,'DS by Location'!$J$10:$J$957)</f>
        <v>0</v>
      </c>
      <c r="I723" s="245">
        <f t="shared" si="34"/>
        <v>0</v>
      </c>
      <c r="K723" s="234" t="e">
        <f t="shared" si="35"/>
        <v>#REF!</v>
      </c>
      <c r="T723" s="87"/>
    </row>
    <row r="724" spans="1:20" x14ac:dyDescent="0.25">
      <c r="A724" t="s">
        <v>97</v>
      </c>
      <c r="B724">
        <v>6072</v>
      </c>
      <c r="C724" s="234" t="e">
        <f>SUMIF(#REF!,'YOY Comparison DS'!B724,#REF!)</f>
        <v>#REF!</v>
      </c>
      <c r="D724" s="234" t="e">
        <f>SUMIF(#REF!,'YOY Comparison DS'!$B724,#REF!)+SUMIF(#REF!,'YOY Comparison DS'!$B724,#REF!)+SUMIF(#REF!,'YOY Comparison DS'!$B724,#REF!)</f>
        <v>#REF!</v>
      </c>
      <c r="E724" s="245" t="e">
        <f t="shared" si="33"/>
        <v>#REF!</v>
      </c>
      <c r="G724" s="234">
        <f>SUMIF('DS by Location'!$B$10:$B$957,'YOY Comparison DS'!B724,'DS by Location'!$G$10:$G$957)</f>
        <v>3892083.68</v>
      </c>
      <c r="H724" s="234">
        <f>SUMIF('DS by Location'!$B$10:$B$957,'YOY Comparison DS'!$B724,'DS by Location'!$H$10:$H$957)+SUMIF('DS by Location'!$B$10:$B$957,'YOY Comparison DS'!$B724,'DS by Location'!$I$10:$I$957)+SUMIF('DS by Location'!$B$10:$B$957,'YOY Comparison DS'!$B724,'DS by Location'!$J$10:$J$957)</f>
        <v>0</v>
      </c>
      <c r="I724" s="245">
        <f t="shared" si="34"/>
        <v>0</v>
      </c>
      <c r="K724" s="234" t="e">
        <f t="shared" si="35"/>
        <v>#REF!</v>
      </c>
      <c r="T724" s="87"/>
    </row>
    <row r="725" spans="1:20" x14ac:dyDescent="0.25">
      <c r="A725" t="s">
        <v>1778</v>
      </c>
      <c r="B725">
        <v>6073</v>
      </c>
      <c r="C725" s="234" t="e">
        <f>SUMIF(#REF!,'YOY Comparison DS'!B725,#REF!)</f>
        <v>#REF!</v>
      </c>
      <c r="D725" s="234" t="e">
        <f>SUMIF(#REF!,'YOY Comparison DS'!$B725,#REF!)+SUMIF(#REF!,'YOY Comparison DS'!$B725,#REF!)+SUMIF(#REF!,'YOY Comparison DS'!$B725,#REF!)</f>
        <v>#REF!</v>
      </c>
      <c r="E725" s="245" t="e">
        <f t="shared" si="33"/>
        <v>#REF!</v>
      </c>
      <c r="G725" s="234">
        <f>SUMIF('DS by Location'!$B$10:$B$957,'YOY Comparison DS'!B725,'DS by Location'!$G$10:$G$957)</f>
        <v>14547600.439999999</v>
      </c>
      <c r="H725" s="234">
        <f>SUMIF('DS by Location'!$B$10:$B$957,'YOY Comparison DS'!$B725,'DS by Location'!$H$10:$H$957)+SUMIF('DS by Location'!$B$10:$B$957,'YOY Comparison DS'!$B725,'DS by Location'!$I$10:$I$957)+SUMIF('DS by Location'!$B$10:$B$957,'YOY Comparison DS'!$B725,'DS by Location'!$J$10:$J$957)</f>
        <v>0</v>
      </c>
      <c r="I725" s="245">
        <f t="shared" si="34"/>
        <v>0</v>
      </c>
      <c r="K725" s="234" t="e">
        <f t="shared" si="35"/>
        <v>#REF!</v>
      </c>
      <c r="T725" s="87"/>
    </row>
    <row r="726" spans="1:20" x14ac:dyDescent="0.25">
      <c r="A726" t="s">
        <v>1779</v>
      </c>
      <c r="B726">
        <v>6077</v>
      </c>
      <c r="C726" s="234" t="e">
        <f>SUMIF(#REF!,'YOY Comparison DS'!B726,#REF!)</f>
        <v>#REF!</v>
      </c>
      <c r="D726" s="234" t="e">
        <f>SUMIF(#REF!,'YOY Comparison DS'!$B726,#REF!)+SUMIF(#REF!,'YOY Comparison DS'!$B726,#REF!)+SUMIF(#REF!,'YOY Comparison DS'!$B726,#REF!)</f>
        <v>#REF!</v>
      </c>
      <c r="E726" s="245" t="e">
        <f t="shared" si="33"/>
        <v>#REF!</v>
      </c>
      <c r="G726" s="234">
        <f>SUMIF('DS by Location'!$B$10:$B$957,'YOY Comparison DS'!B726,'DS by Location'!$G$10:$G$957)</f>
        <v>28649534.900000013</v>
      </c>
      <c r="H726" s="234">
        <f>SUMIF('DS by Location'!$B$10:$B$957,'YOY Comparison DS'!$B726,'DS by Location'!$H$10:$H$957)+SUMIF('DS by Location'!$B$10:$B$957,'YOY Comparison DS'!$B726,'DS by Location'!$I$10:$I$957)+SUMIF('DS by Location'!$B$10:$B$957,'YOY Comparison DS'!$B726,'DS by Location'!$J$10:$J$957)</f>
        <v>0</v>
      </c>
      <c r="I726" s="245">
        <f t="shared" si="34"/>
        <v>0</v>
      </c>
      <c r="K726" s="234" t="e">
        <f t="shared" si="35"/>
        <v>#REF!</v>
      </c>
      <c r="T726" s="87"/>
    </row>
    <row r="727" spans="1:20" x14ac:dyDescent="0.25">
      <c r="A727" t="s">
        <v>1780</v>
      </c>
      <c r="B727">
        <v>6079</v>
      </c>
      <c r="C727" s="234" t="e">
        <f>SUMIF(#REF!,'YOY Comparison DS'!B727,#REF!)</f>
        <v>#REF!</v>
      </c>
      <c r="D727" s="234" t="e">
        <f>SUMIF(#REF!,'YOY Comparison DS'!$B727,#REF!)+SUMIF(#REF!,'YOY Comparison DS'!$B727,#REF!)+SUMIF(#REF!,'YOY Comparison DS'!$B727,#REF!)</f>
        <v>#REF!</v>
      </c>
      <c r="E727" s="245" t="e">
        <f t="shared" si="33"/>
        <v>#REF!</v>
      </c>
      <c r="G727" s="234">
        <f>SUMIF('DS by Location'!$B$10:$B$957,'YOY Comparison DS'!B727,'DS by Location'!$G$10:$G$957)</f>
        <v>8639569.6199999973</v>
      </c>
      <c r="H727" s="234">
        <f>SUMIF('DS by Location'!$B$10:$B$957,'YOY Comparison DS'!$B727,'DS by Location'!$H$10:$H$957)+SUMIF('DS by Location'!$B$10:$B$957,'YOY Comparison DS'!$B727,'DS by Location'!$I$10:$I$957)+SUMIF('DS by Location'!$B$10:$B$957,'YOY Comparison DS'!$B727,'DS by Location'!$J$10:$J$957)</f>
        <v>0</v>
      </c>
      <c r="I727" s="245">
        <f t="shared" si="34"/>
        <v>0</v>
      </c>
      <c r="K727" s="234" t="e">
        <f t="shared" si="35"/>
        <v>#REF!</v>
      </c>
      <c r="T727" s="87"/>
    </row>
    <row r="728" spans="1:20" x14ac:dyDescent="0.25">
      <c r="A728" t="s">
        <v>1781</v>
      </c>
      <c r="B728">
        <v>6084</v>
      </c>
      <c r="C728" s="234" t="e">
        <f>SUMIF(#REF!,'YOY Comparison DS'!B728,#REF!)</f>
        <v>#REF!</v>
      </c>
      <c r="D728" s="234" t="e">
        <f>SUMIF(#REF!,'YOY Comparison DS'!$B728,#REF!)+SUMIF(#REF!,'YOY Comparison DS'!$B728,#REF!)+SUMIF(#REF!,'YOY Comparison DS'!$B728,#REF!)</f>
        <v>#REF!</v>
      </c>
      <c r="E728" s="245" t="e">
        <f t="shared" si="33"/>
        <v>#REF!</v>
      </c>
      <c r="G728" s="234">
        <f>SUMIF('DS by Location'!$B$10:$B$957,'YOY Comparison DS'!B728,'DS by Location'!$G$10:$G$957)</f>
        <v>5009448.24</v>
      </c>
      <c r="H728" s="234">
        <f>SUMIF('DS by Location'!$B$10:$B$957,'YOY Comparison DS'!$B728,'DS by Location'!$H$10:$H$957)+SUMIF('DS by Location'!$B$10:$B$957,'YOY Comparison DS'!$B728,'DS by Location'!$I$10:$I$957)+SUMIF('DS by Location'!$B$10:$B$957,'YOY Comparison DS'!$B728,'DS by Location'!$J$10:$J$957)</f>
        <v>0</v>
      </c>
      <c r="I728" s="245">
        <f t="shared" si="34"/>
        <v>0</v>
      </c>
      <c r="K728" s="234" t="e">
        <f t="shared" si="35"/>
        <v>#REF!</v>
      </c>
      <c r="T728" s="87"/>
    </row>
    <row r="729" spans="1:20" x14ac:dyDescent="0.25">
      <c r="A729" t="s">
        <v>1782</v>
      </c>
      <c r="B729">
        <v>6085</v>
      </c>
      <c r="C729" s="234" t="e">
        <f>SUMIF(#REF!,'YOY Comparison DS'!B729,#REF!)</f>
        <v>#REF!</v>
      </c>
      <c r="D729" s="234" t="e">
        <f>SUMIF(#REF!,'YOY Comparison DS'!$B729,#REF!)+SUMIF(#REF!,'YOY Comparison DS'!$B729,#REF!)+SUMIF(#REF!,'YOY Comparison DS'!$B729,#REF!)</f>
        <v>#REF!</v>
      </c>
      <c r="E729" s="245" t="e">
        <f t="shared" si="33"/>
        <v>#REF!</v>
      </c>
      <c r="G729" s="234">
        <f>SUMIF('DS by Location'!$B$10:$B$957,'YOY Comparison DS'!B729,'DS by Location'!$G$10:$G$957)</f>
        <v>4125881.6599999988</v>
      </c>
      <c r="H729" s="234">
        <f>SUMIF('DS by Location'!$B$10:$B$957,'YOY Comparison DS'!$B729,'DS by Location'!$H$10:$H$957)+SUMIF('DS by Location'!$B$10:$B$957,'YOY Comparison DS'!$B729,'DS by Location'!$I$10:$I$957)+SUMIF('DS by Location'!$B$10:$B$957,'YOY Comparison DS'!$B729,'DS by Location'!$J$10:$J$957)</f>
        <v>0</v>
      </c>
      <c r="I729" s="245">
        <f t="shared" si="34"/>
        <v>0</v>
      </c>
      <c r="K729" s="234" t="e">
        <f t="shared" si="35"/>
        <v>#REF!</v>
      </c>
      <c r="T729" s="87"/>
    </row>
    <row r="730" spans="1:20" x14ac:dyDescent="0.25">
      <c r="A730" t="s">
        <v>1783</v>
      </c>
      <c r="B730">
        <v>6086</v>
      </c>
      <c r="C730" s="234" t="e">
        <f>SUMIF(#REF!,'YOY Comparison DS'!B730,#REF!)</f>
        <v>#REF!</v>
      </c>
      <c r="D730" s="234" t="e">
        <f>SUMIF(#REF!,'YOY Comparison DS'!$B730,#REF!)+SUMIF(#REF!,'YOY Comparison DS'!$B730,#REF!)+SUMIF(#REF!,'YOY Comparison DS'!$B730,#REF!)</f>
        <v>#REF!</v>
      </c>
      <c r="E730" s="245" t="e">
        <f t="shared" si="33"/>
        <v>#REF!</v>
      </c>
      <c r="G730" s="234">
        <f>SUMIF('DS by Location'!$B$10:$B$957,'YOY Comparison DS'!B730,'DS by Location'!$G$10:$G$957)</f>
        <v>3194961.3699999992</v>
      </c>
      <c r="H730" s="234">
        <f>SUMIF('DS by Location'!$B$10:$B$957,'YOY Comparison DS'!$B730,'DS by Location'!$H$10:$H$957)+SUMIF('DS by Location'!$B$10:$B$957,'YOY Comparison DS'!$B730,'DS by Location'!$I$10:$I$957)+SUMIF('DS by Location'!$B$10:$B$957,'YOY Comparison DS'!$B730,'DS by Location'!$J$10:$J$957)</f>
        <v>0</v>
      </c>
      <c r="I730" s="245">
        <f t="shared" si="34"/>
        <v>0</v>
      </c>
      <c r="K730" s="234" t="e">
        <f t="shared" si="35"/>
        <v>#REF!</v>
      </c>
      <c r="T730" s="87"/>
    </row>
    <row r="731" spans="1:20" x14ac:dyDescent="0.25">
      <c r="A731" t="s">
        <v>1784</v>
      </c>
      <c r="B731">
        <v>6087</v>
      </c>
      <c r="C731" s="234" t="e">
        <f>SUMIF(#REF!,'YOY Comparison DS'!B731,#REF!)</f>
        <v>#REF!</v>
      </c>
      <c r="D731" s="234" t="e">
        <f>SUMIF(#REF!,'YOY Comparison DS'!$B731,#REF!)+SUMIF(#REF!,'YOY Comparison DS'!$B731,#REF!)+SUMIF(#REF!,'YOY Comparison DS'!$B731,#REF!)</f>
        <v>#REF!</v>
      </c>
      <c r="E731" s="245" t="e">
        <f t="shared" si="33"/>
        <v>#REF!</v>
      </c>
      <c r="G731" s="234">
        <f>SUMIF('DS by Location'!$B$10:$B$957,'YOY Comparison DS'!B731,'DS by Location'!$G$10:$G$957)</f>
        <v>3240925.97</v>
      </c>
      <c r="H731" s="234">
        <f>SUMIF('DS by Location'!$B$10:$B$957,'YOY Comparison DS'!$B731,'DS by Location'!$H$10:$H$957)+SUMIF('DS by Location'!$B$10:$B$957,'YOY Comparison DS'!$B731,'DS by Location'!$I$10:$I$957)+SUMIF('DS by Location'!$B$10:$B$957,'YOY Comparison DS'!$B731,'DS by Location'!$J$10:$J$957)</f>
        <v>0</v>
      </c>
      <c r="I731" s="245">
        <f t="shared" si="34"/>
        <v>0</v>
      </c>
      <c r="K731" s="234" t="e">
        <f t="shared" si="35"/>
        <v>#REF!</v>
      </c>
      <c r="T731" s="87"/>
    </row>
    <row r="732" spans="1:20" x14ac:dyDescent="0.25">
      <c r="A732" t="s">
        <v>1785</v>
      </c>
      <c r="B732">
        <v>6088</v>
      </c>
      <c r="C732" s="234" t="e">
        <f>SUMIF(#REF!,'YOY Comparison DS'!B732,#REF!)</f>
        <v>#REF!</v>
      </c>
      <c r="D732" s="234" t="e">
        <f>SUMIF(#REF!,'YOY Comparison DS'!$B732,#REF!)+SUMIF(#REF!,'YOY Comparison DS'!$B732,#REF!)+SUMIF(#REF!,'YOY Comparison DS'!$B732,#REF!)</f>
        <v>#REF!</v>
      </c>
      <c r="E732" s="245" t="e">
        <f t="shared" si="33"/>
        <v>#REF!</v>
      </c>
      <c r="G732" s="234">
        <f>SUMIF('DS by Location'!$B$10:$B$957,'YOY Comparison DS'!B732,'DS by Location'!$G$10:$G$957)</f>
        <v>39621579.800000012</v>
      </c>
      <c r="H732" s="234">
        <f>SUMIF('DS by Location'!$B$10:$B$957,'YOY Comparison DS'!$B732,'DS by Location'!$H$10:$H$957)+SUMIF('DS by Location'!$B$10:$B$957,'YOY Comparison DS'!$B732,'DS by Location'!$I$10:$I$957)+SUMIF('DS by Location'!$B$10:$B$957,'YOY Comparison DS'!$B732,'DS by Location'!$J$10:$J$957)</f>
        <v>0</v>
      </c>
      <c r="I732" s="245">
        <f t="shared" si="34"/>
        <v>0</v>
      </c>
      <c r="K732" s="234" t="e">
        <f t="shared" si="35"/>
        <v>#REF!</v>
      </c>
      <c r="T732" s="87"/>
    </row>
    <row r="733" spans="1:20" x14ac:dyDescent="0.25">
      <c r="A733" t="s">
        <v>1786</v>
      </c>
      <c r="B733">
        <v>6090</v>
      </c>
      <c r="C733" s="234" t="e">
        <f>SUMIF(#REF!,'YOY Comparison DS'!B733,#REF!)</f>
        <v>#REF!</v>
      </c>
      <c r="D733" s="234" t="e">
        <f>SUMIF(#REF!,'YOY Comparison DS'!$B733,#REF!)+SUMIF(#REF!,'YOY Comparison DS'!$B733,#REF!)+SUMIF(#REF!,'YOY Comparison DS'!$B733,#REF!)</f>
        <v>#REF!</v>
      </c>
      <c r="E733" s="245" t="e">
        <f t="shared" si="33"/>
        <v>#REF!</v>
      </c>
      <c r="G733" s="234">
        <f>SUMIF('DS by Location'!$B$10:$B$957,'YOY Comparison DS'!B733,'DS by Location'!$G$10:$G$957)</f>
        <v>54469.61</v>
      </c>
      <c r="H733" s="234">
        <f>SUMIF('DS by Location'!$B$10:$B$957,'YOY Comparison DS'!$B733,'DS by Location'!$H$10:$H$957)+SUMIF('DS by Location'!$B$10:$B$957,'YOY Comparison DS'!$B733,'DS by Location'!$I$10:$I$957)+SUMIF('DS by Location'!$B$10:$B$957,'YOY Comparison DS'!$B733,'DS by Location'!$J$10:$J$957)</f>
        <v>0</v>
      </c>
      <c r="I733" s="245">
        <f t="shared" si="34"/>
        <v>0</v>
      </c>
      <c r="K733" s="234" t="e">
        <f t="shared" si="35"/>
        <v>#REF!</v>
      </c>
      <c r="T733" s="87"/>
    </row>
    <row r="734" spans="1:20" x14ac:dyDescent="0.25">
      <c r="A734" t="s">
        <v>1787</v>
      </c>
      <c r="B734">
        <v>6108</v>
      </c>
      <c r="C734" s="234" t="e">
        <f>SUMIF(#REF!,'YOY Comparison DS'!B734,#REF!)</f>
        <v>#REF!</v>
      </c>
      <c r="D734" s="234" t="e">
        <f>SUMIF(#REF!,'YOY Comparison DS'!$B734,#REF!)+SUMIF(#REF!,'YOY Comparison DS'!$B734,#REF!)+SUMIF(#REF!,'YOY Comparison DS'!$B734,#REF!)</f>
        <v>#REF!</v>
      </c>
      <c r="E734" s="245" t="e">
        <f t="shared" si="33"/>
        <v>#REF!</v>
      </c>
      <c r="G734" s="234">
        <f>SUMIF('DS by Location'!$B$10:$B$957,'YOY Comparison DS'!B734,'DS by Location'!$G$10:$G$957)</f>
        <v>494618.33</v>
      </c>
      <c r="H734" s="234">
        <f>SUMIF('DS by Location'!$B$10:$B$957,'YOY Comparison DS'!$B734,'DS by Location'!$H$10:$H$957)+SUMIF('DS by Location'!$B$10:$B$957,'YOY Comparison DS'!$B734,'DS by Location'!$I$10:$I$957)+SUMIF('DS by Location'!$B$10:$B$957,'YOY Comparison DS'!$B734,'DS by Location'!$J$10:$J$957)</f>
        <v>0</v>
      </c>
      <c r="I734" s="245">
        <f t="shared" si="34"/>
        <v>0</v>
      </c>
      <c r="K734" s="234" t="e">
        <f t="shared" si="35"/>
        <v>#REF!</v>
      </c>
      <c r="T734" s="87"/>
    </row>
    <row r="735" spans="1:20" x14ac:dyDescent="0.25">
      <c r="A735" t="s">
        <v>1788</v>
      </c>
      <c r="B735">
        <v>6112</v>
      </c>
      <c r="C735" s="234" t="e">
        <f>SUMIF(#REF!,'YOY Comparison DS'!B735,#REF!)</f>
        <v>#REF!</v>
      </c>
      <c r="D735" s="234" t="e">
        <f>SUMIF(#REF!,'YOY Comparison DS'!$B735,#REF!)+SUMIF(#REF!,'YOY Comparison DS'!$B735,#REF!)+SUMIF(#REF!,'YOY Comparison DS'!$B735,#REF!)</f>
        <v>#REF!</v>
      </c>
      <c r="E735" s="245" t="e">
        <f t="shared" si="33"/>
        <v>#REF!</v>
      </c>
      <c r="G735" s="234">
        <f>SUMIF('DS by Location'!$B$10:$B$957,'YOY Comparison DS'!B735,'DS by Location'!$G$10:$G$957)</f>
        <v>3890116.3399999994</v>
      </c>
      <c r="H735" s="234">
        <f>SUMIF('DS by Location'!$B$10:$B$957,'YOY Comparison DS'!$B735,'DS by Location'!$H$10:$H$957)+SUMIF('DS by Location'!$B$10:$B$957,'YOY Comparison DS'!$B735,'DS by Location'!$I$10:$I$957)+SUMIF('DS by Location'!$B$10:$B$957,'YOY Comparison DS'!$B735,'DS by Location'!$J$10:$J$957)</f>
        <v>0</v>
      </c>
      <c r="I735" s="245">
        <f t="shared" si="34"/>
        <v>0</v>
      </c>
      <c r="K735" s="234" t="e">
        <f t="shared" si="35"/>
        <v>#REF!</v>
      </c>
      <c r="T735" s="93"/>
    </row>
    <row r="736" spans="1:20" x14ac:dyDescent="0.25">
      <c r="A736" t="s">
        <v>1789</v>
      </c>
      <c r="B736">
        <v>6113</v>
      </c>
      <c r="C736" s="234" t="e">
        <f>SUMIF(#REF!,'YOY Comparison DS'!B736,#REF!)</f>
        <v>#REF!</v>
      </c>
      <c r="D736" s="234" t="e">
        <f>SUMIF(#REF!,'YOY Comparison DS'!$B736,#REF!)+SUMIF(#REF!,'YOY Comparison DS'!$B736,#REF!)+SUMIF(#REF!,'YOY Comparison DS'!$B736,#REF!)</f>
        <v>#REF!</v>
      </c>
      <c r="E736" s="245" t="e">
        <f t="shared" si="33"/>
        <v>#REF!</v>
      </c>
      <c r="G736" s="234">
        <f>SUMIF('DS by Location'!$B$10:$B$957,'YOY Comparison DS'!B736,'DS by Location'!$G$10:$G$957)</f>
        <v>163547.30000000002</v>
      </c>
      <c r="H736" s="234">
        <f>SUMIF('DS by Location'!$B$10:$B$957,'YOY Comparison DS'!$B736,'DS by Location'!$H$10:$H$957)+SUMIF('DS by Location'!$B$10:$B$957,'YOY Comparison DS'!$B736,'DS by Location'!$I$10:$I$957)+SUMIF('DS by Location'!$B$10:$B$957,'YOY Comparison DS'!$B736,'DS by Location'!$J$10:$J$957)</f>
        <v>0</v>
      </c>
      <c r="I736" s="245">
        <f t="shared" si="34"/>
        <v>0</v>
      </c>
      <c r="K736" s="234" t="e">
        <f t="shared" si="35"/>
        <v>#REF!</v>
      </c>
      <c r="T736" s="93"/>
    </row>
    <row r="737" spans="1:20" x14ac:dyDescent="0.25">
      <c r="A737" t="s">
        <v>1790</v>
      </c>
      <c r="B737">
        <v>6114</v>
      </c>
      <c r="C737" s="234" t="e">
        <f>SUMIF(#REF!,'YOY Comparison DS'!B737,#REF!)</f>
        <v>#REF!</v>
      </c>
      <c r="D737" s="234" t="e">
        <f>SUMIF(#REF!,'YOY Comparison DS'!$B737,#REF!)+SUMIF(#REF!,'YOY Comparison DS'!$B737,#REF!)+SUMIF(#REF!,'YOY Comparison DS'!$B737,#REF!)</f>
        <v>#REF!</v>
      </c>
      <c r="E737" s="245" t="e">
        <f t="shared" si="33"/>
        <v>#REF!</v>
      </c>
      <c r="G737" s="234">
        <f>SUMIF('DS by Location'!$B$10:$B$957,'YOY Comparison DS'!B737,'DS by Location'!$G$10:$G$957)</f>
        <v>3502903.8299999991</v>
      </c>
      <c r="H737" s="234">
        <f>SUMIF('DS by Location'!$B$10:$B$957,'YOY Comparison DS'!$B737,'DS by Location'!$H$10:$H$957)+SUMIF('DS by Location'!$B$10:$B$957,'YOY Comparison DS'!$B737,'DS by Location'!$I$10:$I$957)+SUMIF('DS by Location'!$B$10:$B$957,'YOY Comparison DS'!$B737,'DS by Location'!$J$10:$J$957)</f>
        <v>0</v>
      </c>
      <c r="I737" s="245">
        <f t="shared" si="34"/>
        <v>0</v>
      </c>
      <c r="K737" s="234" t="e">
        <f t="shared" si="35"/>
        <v>#REF!</v>
      </c>
      <c r="T737" s="87"/>
    </row>
    <row r="738" spans="1:20" x14ac:dyDescent="0.25">
      <c r="A738" t="s">
        <v>1791</v>
      </c>
      <c r="B738">
        <v>6115</v>
      </c>
      <c r="C738" s="234" t="e">
        <f>SUMIF(#REF!,'YOY Comparison DS'!B738,#REF!)</f>
        <v>#REF!</v>
      </c>
      <c r="D738" s="234" t="e">
        <f>SUMIF(#REF!,'YOY Comparison DS'!$B738,#REF!)+SUMIF(#REF!,'YOY Comparison DS'!$B738,#REF!)+SUMIF(#REF!,'YOY Comparison DS'!$B738,#REF!)</f>
        <v>#REF!</v>
      </c>
      <c r="E738" s="245" t="e">
        <f t="shared" si="33"/>
        <v>#REF!</v>
      </c>
      <c r="G738" s="234">
        <f>SUMIF('DS by Location'!$B$10:$B$957,'YOY Comparison DS'!B738,'DS by Location'!$G$10:$G$957)</f>
        <v>884625.61999999976</v>
      </c>
      <c r="H738" s="234">
        <f>SUMIF('DS by Location'!$B$10:$B$957,'YOY Comparison DS'!$B738,'DS by Location'!$H$10:$H$957)+SUMIF('DS by Location'!$B$10:$B$957,'YOY Comparison DS'!$B738,'DS by Location'!$I$10:$I$957)+SUMIF('DS by Location'!$B$10:$B$957,'YOY Comparison DS'!$B738,'DS by Location'!$J$10:$J$957)</f>
        <v>0</v>
      </c>
      <c r="I738" s="245">
        <f t="shared" si="34"/>
        <v>0</v>
      </c>
      <c r="K738" s="234" t="e">
        <f t="shared" si="35"/>
        <v>#REF!</v>
      </c>
      <c r="T738" s="39"/>
    </row>
    <row r="739" spans="1:20" x14ac:dyDescent="0.25">
      <c r="A739" t="s">
        <v>1792</v>
      </c>
      <c r="B739">
        <v>6213</v>
      </c>
      <c r="C739" s="234" t="e">
        <f>SUMIF(#REF!,'YOY Comparison DS'!B739,#REF!)</f>
        <v>#REF!</v>
      </c>
      <c r="D739" s="234" t="e">
        <f>SUMIF(#REF!,'YOY Comparison DS'!$B739,#REF!)+SUMIF(#REF!,'YOY Comparison DS'!$B739,#REF!)+SUMIF(#REF!,'YOY Comparison DS'!$B739,#REF!)</f>
        <v>#REF!</v>
      </c>
      <c r="E739" s="245" t="e">
        <f t="shared" si="33"/>
        <v>#REF!</v>
      </c>
      <c r="G739" s="234">
        <f>SUMIF('DS by Location'!$B$10:$B$957,'YOY Comparison DS'!B739,'DS by Location'!$G$10:$G$957)</f>
        <v>7823780.8200000012</v>
      </c>
      <c r="H739" s="234">
        <f>SUMIF('DS by Location'!$B$10:$B$957,'YOY Comparison DS'!$B739,'DS by Location'!$H$10:$H$957)+SUMIF('DS by Location'!$B$10:$B$957,'YOY Comparison DS'!$B739,'DS by Location'!$I$10:$I$957)+SUMIF('DS by Location'!$B$10:$B$957,'YOY Comparison DS'!$B739,'DS by Location'!$J$10:$J$957)</f>
        <v>0</v>
      </c>
      <c r="I739" s="245">
        <f t="shared" si="34"/>
        <v>0</v>
      </c>
      <c r="K739" s="234" t="e">
        <f t="shared" si="35"/>
        <v>#REF!</v>
      </c>
      <c r="T739" s="88"/>
    </row>
    <row r="740" spans="1:20" x14ac:dyDescent="0.25">
      <c r="A740" t="s">
        <v>1687</v>
      </c>
      <c r="B740">
        <v>7014</v>
      </c>
      <c r="C740" s="234" t="e">
        <f>SUMIF(#REF!,'YOY Comparison DS'!B740,#REF!)</f>
        <v>#REF!</v>
      </c>
      <c r="D740" s="234" t="e">
        <f>SUMIF(#REF!,'YOY Comparison DS'!$B740,#REF!)+SUMIF(#REF!,'YOY Comparison DS'!$B740,#REF!)+SUMIF(#REF!,'YOY Comparison DS'!$B740,#REF!)</f>
        <v>#REF!</v>
      </c>
      <c r="E740" s="245" t="e">
        <f t="shared" si="33"/>
        <v>#REF!</v>
      </c>
      <c r="G740" s="234">
        <f>SUMIF('DS by Location'!$B$10:$B$957,'YOY Comparison DS'!B740,'DS by Location'!$G$10:$G$957)</f>
        <v>12825.99</v>
      </c>
      <c r="H740" s="234">
        <f>SUMIF('DS by Location'!$B$10:$B$957,'YOY Comparison DS'!$B740,'DS by Location'!$H$10:$H$957)+SUMIF('DS by Location'!$B$10:$B$957,'YOY Comparison DS'!$B740,'DS by Location'!$I$10:$I$957)+SUMIF('DS by Location'!$B$10:$B$957,'YOY Comparison DS'!$B740,'DS by Location'!$J$10:$J$957)</f>
        <v>0</v>
      </c>
      <c r="I740" s="245">
        <f t="shared" si="34"/>
        <v>0</v>
      </c>
      <c r="K740" s="234" t="e">
        <f t="shared" si="35"/>
        <v>#REF!</v>
      </c>
      <c r="T740" s="87"/>
    </row>
    <row r="741" spans="1:20" x14ac:dyDescent="0.25">
      <c r="A741" t="s">
        <v>1769</v>
      </c>
      <c r="B741">
        <v>7019</v>
      </c>
      <c r="C741" s="234" t="e">
        <f>SUMIF(#REF!,'YOY Comparison DS'!B741,#REF!)</f>
        <v>#REF!</v>
      </c>
      <c r="D741" s="234" t="e">
        <f>SUMIF(#REF!,'YOY Comparison DS'!$B741,#REF!)+SUMIF(#REF!,'YOY Comparison DS'!$B741,#REF!)+SUMIF(#REF!,'YOY Comparison DS'!$B741,#REF!)</f>
        <v>#REF!</v>
      </c>
      <c r="E741" s="245" t="e">
        <f t="shared" si="33"/>
        <v>#REF!</v>
      </c>
      <c r="G741" s="234">
        <f>SUMIF('DS by Location'!$B$10:$B$957,'YOY Comparison DS'!B741,'DS by Location'!$G$10:$G$957)</f>
        <v>143389.15</v>
      </c>
      <c r="H741" s="234">
        <f>SUMIF('DS by Location'!$B$10:$B$957,'YOY Comparison DS'!$B741,'DS by Location'!$H$10:$H$957)+SUMIF('DS by Location'!$B$10:$B$957,'YOY Comparison DS'!$B741,'DS by Location'!$I$10:$I$957)+SUMIF('DS by Location'!$B$10:$B$957,'YOY Comparison DS'!$B741,'DS by Location'!$J$10:$J$957)</f>
        <v>0</v>
      </c>
      <c r="I741" s="245">
        <f t="shared" si="34"/>
        <v>0</v>
      </c>
      <c r="K741" s="234" t="e">
        <f t="shared" si="35"/>
        <v>#REF!</v>
      </c>
      <c r="T741" s="39"/>
    </row>
    <row r="742" spans="1:20" x14ac:dyDescent="0.25">
      <c r="A742" t="s">
        <v>1793</v>
      </c>
      <c r="B742">
        <v>7033</v>
      </c>
      <c r="C742" s="234" t="e">
        <f>SUMIF(#REF!,'YOY Comparison DS'!B742,#REF!)</f>
        <v>#REF!</v>
      </c>
      <c r="D742" s="234" t="e">
        <f>SUMIF(#REF!,'YOY Comparison DS'!$B742,#REF!)+SUMIF(#REF!,'YOY Comparison DS'!$B742,#REF!)+SUMIF(#REF!,'YOY Comparison DS'!$B742,#REF!)</f>
        <v>#REF!</v>
      </c>
      <c r="E742" s="245" t="e">
        <f t="shared" si="33"/>
        <v>#REF!</v>
      </c>
      <c r="G742" s="234">
        <f>SUMIF('DS by Location'!$B$10:$B$957,'YOY Comparison DS'!B742,'DS by Location'!$G$10:$G$957)</f>
        <v>327950.52</v>
      </c>
      <c r="H742" s="234">
        <f>SUMIF('DS by Location'!$B$10:$B$957,'YOY Comparison DS'!$B742,'DS by Location'!$H$10:$H$957)+SUMIF('DS by Location'!$B$10:$B$957,'YOY Comparison DS'!$B742,'DS by Location'!$I$10:$I$957)+SUMIF('DS by Location'!$B$10:$B$957,'YOY Comparison DS'!$B742,'DS by Location'!$J$10:$J$957)</f>
        <v>0</v>
      </c>
      <c r="I742" s="245">
        <f t="shared" si="34"/>
        <v>0</v>
      </c>
      <c r="K742" s="234" t="e">
        <f t="shared" si="35"/>
        <v>#REF!</v>
      </c>
      <c r="T742" s="39"/>
    </row>
    <row r="743" spans="1:20" x14ac:dyDescent="0.25">
      <c r="A743" t="s">
        <v>1688</v>
      </c>
      <c r="B743">
        <v>7036</v>
      </c>
      <c r="C743" s="234" t="e">
        <f>SUMIF(#REF!,'YOY Comparison DS'!B743,#REF!)</f>
        <v>#REF!</v>
      </c>
      <c r="D743" s="234" t="e">
        <f>SUMIF(#REF!,'YOY Comparison DS'!$B743,#REF!)+SUMIF(#REF!,'YOY Comparison DS'!$B743,#REF!)+SUMIF(#REF!,'YOY Comparison DS'!$B743,#REF!)</f>
        <v>#REF!</v>
      </c>
      <c r="E743" s="245" t="e">
        <f t="shared" si="33"/>
        <v>#REF!</v>
      </c>
      <c r="G743" s="234">
        <f>SUMIF('DS by Location'!$B$10:$B$957,'YOY Comparison DS'!B743,'DS by Location'!$G$10:$G$957)</f>
        <v>8068917.3299999982</v>
      </c>
      <c r="H743" s="234">
        <f>SUMIF('DS by Location'!$B$10:$B$957,'YOY Comparison DS'!$B743,'DS by Location'!$H$10:$H$957)+SUMIF('DS by Location'!$B$10:$B$957,'YOY Comparison DS'!$B743,'DS by Location'!$I$10:$I$957)+SUMIF('DS by Location'!$B$10:$B$957,'YOY Comparison DS'!$B743,'DS by Location'!$J$10:$J$957)</f>
        <v>0</v>
      </c>
      <c r="I743" s="245">
        <f t="shared" si="34"/>
        <v>0</v>
      </c>
      <c r="K743" s="234" t="e">
        <f t="shared" si="35"/>
        <v>#REF!</v>
      </c>
      <c r="T743" s="39"/>
    </row>
    <row r="744" spans="1:20" x14ac:dyDescent="0.25">
      <c r="A744" t="s">
        <v>1689</v>
      </c>
      <c r="B744">
        <v>7054</v>
      </c>
      <c r="C744" s="234" t="e">
        <f>SUMIF(#REF!,'YOY Comparison DS'!B744,#REF!)</f>
        <v>#REF!</v>
      </c>
      <c r="D744" s="234" t="e">
        <f>SUMIF(#REF!,'YOY Comparison DS'!$B744,#REF!)+SUMIF(#REF!,'YOY Comparison DS'!$B744,#REF!)+SUMIF(#REF!,'YOY Comparison DS'!$B744,#REF!)</f>
        <v>#REF!</v>
      </c>
      <c r="E744" s="245" t="e">
        <f t="shared" si="33"/>
        <v>#REF!</v>
      </c>
      <c r="G744" s="234">
        <f>SUMIF('DS by Location'!$B$10:$B$957,'YOY Comparison DS'!B744,'DS by Location'!$G$10:$G$957)</f>
        <v>66337.37</v>
      </c>
      <c r="H744" s="234">
        <f>SUMIF('DS by Location'!$B$10:$B$957,'YOY Comparison DS'!$B744,'DS by Location'!$H$10:$H$957)+SUMIF('DS by Location'!$B$10:$B$957,'YOY Comparison DS'!$B744,'DS by Location'!$I$10:$I$957)+SUMIF('DS by Location'!$B$10:$B$957,'YOY Comparison DS'!$B744,'DS by Location'!$J$10:$J$957)</f>
        <v>0</v>
      </c>
      <c r="I744" s="245">
        <f t="shared" si="34"/>
        <v>0</v>
      </c>
      <c r="K744" s="234" t="e">
        <f t="shared" si="35"/>
        <v>#REF!</v>
      </c>
      <c r="T744" s="39"/>
    </row>
    <row r="745" spans="1:20" x14ac:dyDescent="0.25">
      <c r="A745" t="s">
        <v>1794</v>
      </c>
      <c r="B745">
        <v>8007</v>
      </c>
      <c r="C745" s="234" t="e">
        <f>SUMIF(#REF!,'YOY Comparison DS'!B745,#REF!)</f>
        <v>#REF!</v>
      </c>
      <c r="D745" s="234" t="e">
        <f>SUMIF(#REF!,'YOY Comparison DS'!$B745,#REF!)+SUMIF(#REF!,'YOY Comparison DS'!$B745,#REF!)+SUMIF(#REF!,'YOY Comparison DS'!$B745,#REF!)</f>
        <v>#REF!</v>
      </c>
      <c r="E745" s="245" t="e">
        <f t="shared" si="33"/>
        <v>#REF!</v>
      </c>
      <c r="G745" s="234">
        <f>SUMIF('DS by Location'!$B$10:$B$957,'YOY Comparison DS'!B745,'DS by Location'!$G$10:$G$957)</f>
        <v>16324.34</v>
      </c>
      <c r="H745" s="234">
        <f>SUMIF('DS by Location'!$B$10:$B$957,'YOY Comparison DS'!$B745,'DS by Location'!$H$10:$H$957)+SUMIF('DS by Location'!$B$10:$B$957,'YOY Comparison DS'!$B745,'DS by Location'!$I$10:$I$957)+SUMIF('DS by Location'!$B$10:$B$957,'YOY Comparison DS'!$B745,'DS by Location'!$J$10:$J$957)</f>
        <v>0</v>
      </c>
      <c r="I745" s="245">
        <f t="shared" si="34"/>
        <v>0</v>
      </c>
      <c r="K745" s="234" t="e">
        <f t="shared" si="35"/>
        <v>#REF!</v>
      </c>
      <c r="T745" s="87"/>
    </row>
    <row r="746" spans="1:20" x14ac:dyDescent="0.25">
      <c r="A746" t="s">
        <v>889</v>
      </c>
      <c r="B746">
        <v>8012</v>
      </c>
      <c r="C746" s="234" t="e">
        <f>SUMIF(#REF!,'YOY Comparison DS'!B746,#REF!)</f>
        <v>#REF!</v>
      </c>
      <c r="D746" s="234" t="e">
        <f>SUMIF(#REF!,'YOY Comparison DS'!$B746,#REF!)+SUMIF(#REF!,'YOY Comparison DS'!$B746,#REF!)+SUMIF(#REF!,'YOY Comparison DS'!$B746,#REF!)</f>
        <v>#REF!</v>
      </c>
      <c r="E746" s="245" t="e">
        <f t="shared" si="33"/>
        <v>#REF!</v>
      </c>
      <c r="G746" s="234">
        <f>SUMIF('DS by Location'!$B$10:$B$957,'YOY Comparison DS'!B746,'DS by Location'!$G$10:$G$957)</f>
        <v>0</v>
      </c>
      <c r="H746" s="234">
        <f>SUMIF('DS by Location'!$B$10:$B$957,'YOY Comparison DS'!$B746,'DS by Location'!$H$10:$H$957)+SUMIF('DS by Location'!$B$10:$B$957,'YOY Comparison DS'!$B746,'DS by Location'!$I$10:$I$957)+SUMIF('DS by Location'!$B$10:$B$957,'YOY Comparison DS'!$B746,'DS by Location'!$J$10:$J$957)</f>
        <v>0</v>
      </c>
      <c r="I746" s="245" t="e">
        <f t="shared" si="34"/>
        <v>#DIV/0!</v>
      </c>
      <c r="K746" s="234" t="e">
        <f t="shared" si="35"/>
        <v>#REF!</v>
      </c>
      <c r="T746" s="39"/>
    </row>
    <row r="747" spans="1:20" x14ac:dyDescent="0.25">
      <c r="A747" t="s">
        <v>3052</v>
      </c>
      <c r="B747">
        <v>8019</v>
      </c>
      <c r="C747" s="234" t="e">
        <f>SUMIF(#REF!,'YOY Comparison DS'!B747,#REF!)</f>
        <v>#REF!</v>
      </c>
      <c r="D747" s="234" t="e">
        <f>SUMIF(#REF!,'YOY Comparison DS'!$B747,#REF!)+SUMIF(#REF!,'YOY Comparison DS'!$B747,#REF!)+SUMIF(#REF!,'YOY Comparison DS'!$B747,#REF!)</f>
        <v>#REF!</v>
      </c>
      <c r="E747" s="245" t="e">
        <f t="shared" si="33"/>
        <v>#REF!</v>
      </c>
      <c r="G747" s="234">
        <f>SUMIF('DS by Location'!$B$10:$B$957,'YOY Comparison DS'!B747,'DS by Location'!$G$10:$G$957)</f>
        <v>0</v>
      </c>
      <c r="H747" s="234">
        <f>SUMIF('DS by Location'!$B$10:$B$957,'YOY Comparison DS'!$B747,'DS by Location'!$H$10:$H$957)+SUMIF('DS by Location'!$B$10:$B$957,'YOY Comparison DS'!$B747,'DS by Location'!$I$10:$I$957)+SUMIF('DS by Location'!$B$10:$B$957,'YOY Comparison DS'!$B747,'DS by Location'!$J$10:$J$957)</f>
        <v>0</v>
      </c>
      <c r="I747" s="245" t="e">
        <f t="shared" si="34"/>
        <v>#DIV/0!</v>
      </c>
      <c r="K747" s="234" t="e">
        <f t="shared" si="35"/>
        <v>#REF!</v>
      </c>
      <c r="T747" s="39"/>
    </row>
    <row r="748" spans="1:20" x14ac:dyDescent="0.25">
      <c r="A748" t="s">
        <v>896</v>
      </c>
      <c r="B748">
        <v>8020</v>
      </c>
      <c r="C748" s="234" t="e">
        <f>SUMIF(#REF!,'YOY Comparison DS'!B748,#REF!)</f>
        <v>#REF!</v>
      </c>
      <c r="D748" s="234" t="e">
        <f>SUMIF(#REF!,'YOY Comparison DS'!$B748,#REF!)+SUMIF(#REF!,'YOY Comparison DS'!$B748,#REF!)+SUMIF(#REF!,'YOY Comparison DS'!$B748,#REF!)</f>
        <v>#REF!</v>
      </c>
      <c r="E748" s="245" t="e">
        <f t="shared" si="33"/>
        <v>#REF!</v>
      </c>
      <c r="G748" s="234">
        <f>SUMIF('DS by Location'!$B$10:$B$957,'YOY Comparison DS'!B748,'DS by Location'!$G$10:$G$957)</f>
        <v>35724.54</v>
      </c>
      <c r="H748" s="234">
        <f>SUMIF('DS by Location'!$B$10:$B$957,'YOY Comparison DS'!$B748,'DS by Location'!$H$10:$H$957)+SUMIF('DS by Location'!$B$10:$B$957,'YOY Comparison DS'!$B748,'DS by Location'!$I$10:$I$957)+SUMIF('DS by Location'!$B$10:$B$957,'YOY Comparison DS'!$B748,'DS by Location'!$J$10:$J$957)</f>
        <v>0</v>
      </c>
      <c r="I748" s="245">
        <f t="shared" si="34"/>
        <v>0</v>
      </c>
      <c r="K748" s="234" t="e">
        <f t="shared" si="35"/>
        <v>#REF!</v>
      </c>
      <c r="T748" s="39"/>
    </row>
    <row r="749" spans="1:20" x14ac:dyDescent="0.25">
      <c r="A749" t="s">
        <v>898</v>
      </c>
      <c r="B749">
        <v>8022</v>
      </c>
      <c r="C749" s="234" t="e">
        <f>SUMIF(#REF!,'YOY Comparison DS'!B749,#REF!)</f>
        <v>#REF!</v>
      </c>
      <c r="D749" s="234" t="e">
        <f>SUMIF(#REF!,'YOY Comparison DS'!$B749,#REF!)+SUMIF(#REF!,'YOY Comparison DS'!$B749,#REF!)+SUMIF(#REF!,'YOY Comparison DS'!$B749,#REF!)</f>
        <v>#REF!</v>
      </c>
      <c r="E749" s="245" t="e">
        <f t="shared" si="33"/>
        <v>#REF!</v>
      </c>
      <c r="G749" s="234">
        <f>SUMIF('DS by Location'!$B$10:$B$957,'YOY Comparison DS'!B749,'DS by Location'!$G$10:$G$957)</f>
        <v>15177.71</v>
      </c>
      <c r="H749" s="234">
        <f>SUMIF('DS by Location'!$B$10:$B$957,'YOY Comparison DS'!$B749,'DS by Location'!$H$10:$H$957)+SUMIF('DS by Location'!$B$10:$B$957,'YOY Comparison DS'!$B749,'DS by Location'!$I$10:$I$957)+SUMIF('DS by Location'!$B$10:$B$957,'YOY Comparison DS'!$B749,'DS by Location'!$J$10:$J$957)</f>
        <v>0</v>
      </c>
      <c r="I749" s="245">
        <f t="shared" si="34"/>
        <v>0</v>
      </c>
      <c r="K749" s="234" t="e">
        <f t="shared" si="35"/>
        <v>#REF!</v>
      </c>
      <c r="T749" s="39"/>
    </row>
    <row r="750" spans="1:20" x14ac:dyDescent="0.25">
      <c r="A750" t="s">
        <v>900</v>
      </c>
      <c r="B750">
        <v>8024</v>
      </c>
      <c r="C750" s="234" t="e">
        <f>SUMIF(#REF!,'YOY Comparison DS'!B750,#REF!)</f>
        <v>#REF!</v>
      </c>
      <c r="D750" s="234" t="e">
        <f>SUMIF(#REF!,'YOY Comparison DS'!$B750,#REF!)+SUMIF(#REF!,'YOY Comparison DS'!$B750,#REF!)+SUMIF(#REF!,'YOY Comparison DS'!$B750,#REF!)</f>
        <v>#REF!</v>
      </c>
      <c r="E750" s="245" t="e">
        <f t="shared" si="33"/>
        <v>#REF!</v>
      </c>
      <c r="G750" s="234">
        <f>SUMIF('DS by Location'!$B$10:$B$957,'YOY Comparison DS'!B750,'DS by Location'!$G$10:$G$957)</f>
        <v>0</v>
      </c>
      <c r="H750" s="234">
        <f>SUMIF('DS by Location'!$B$10:$B$957,'YOY Comparison DS'!$B750,'DS by Location'!$H$10:$H$957)+SUMIF('DS by Location'!$B$10:$B$957,'YOY Comparison DS'!$B750,'DS by Location'!$I$10:$I$957)+SUMIF('DS by Location'!$B$10:$B$957,'YOY Comparison DS'!$B750,'DS by Location'!$J$10:$J$957)</f>
        <v>0</v>
      </c>
      <c r="I750" s="245" t="e">
        <f t="shared" si="34"/>
        <v>#DIV/0!</v>
      </c>
      <c r="K750" s="234" t="e">
        <f t="shared" si="35"/>
        <v>#REF!</v>
      </c>
      <c r="T750" s="35"/>
    </row>
    <row r="751" spans="1:20" x14ac:dyDescent="0.25">
      <c r="A751" t="s">
        <v>905</v>
      </c>
      <c r="B751">
        <v>8029</v>
      </c>
      <c r="C751" s="234" t="e">
        <f>SUMIF(#REF!,'YOY Comparison DS'!B751,#REF!)</f>
        <v>#REF!</v>
      </c>
      <c r="D751" s="234" t="e">
        <f>SUMIF(#REF!,'YOY Comparison DS'!$B751,#REF!)+SUMIF(#REF!,'YOY Comparison DS'!$B751,#REF!)+SUMIF(#REF!,'YOY Comparison DS'!$B751,#REF!)</f>
        <v>#REF!</v>
      </c>
      <c r="E751" s="245" t="e">
        <f t="shared" si="33"/>
        <v>#REF!</v>
      </c>
      <c r="G751" s="234">
        <f>SUMIF('DS by Location'!$B$10:$B$957,'YOY Comparison DS'!B751,'DS by Location'!$G$10:$G$957)</f>
        <v>7514.95</v>
      </c>
      <c r="H751" s="234">
        <f>SUMIF('DS by Location'!$B$10:$B$957,'YOY Comparison DS'!$B751,'DS by Location'!$H$10:$H$957)+SUMIF('DS by Location'!$B$10:$B$957,'YOY Comparison DS'!$B751,'DS by Location'!$I$10:$I$957)+SUMIF('DS by Location'!$B$10:$B$957,'YOY Comparison DS'!$B751,'DS by Location'!$J$10:$J$957)</f>
        <v>0</v>
      </c>
      <c r="I751" s="245">
        <f t="shared" si="34"/>
        <v>0</v>
      </c>
      <c r="K751" s="234" t="e">
        <f t="shared" si="35"/>
        <v>#REF!</v>
      </c>
      <c r="T751" s="39"/>
    </row>
    <row r="752" spans="1:20" x14ac:dyDescent="0.25">
      <c r="A752" t="s">
        <v>906</v>
      </c>
      <c r="B752">
        <v>8030</v>
      </c>
      <c r="C752" s="234" t="e">
        <f>SUMIF(#REF!,'YOY Comparison DS'!B752,#REF!)</f>
        <v>#REF!</v>
      </c>
      <c r="D752" s="234" t="e">
        <f>SUMIF(#REF!,'YOY Comparison DS'!$B752,#REF!)+SUMIF(#REF!,'YOY Comparison DS'!$B752,#REF!)+SUMIF(#REF!,'YOY Comparison DS'!$B752,#REF!)</f>
        <v>#REF!</v>
      </c>
      <c r="E752" s="245" t="e">
        <f t="shared" si="33"/>
        <v>#REF!</v>
      </c>
      <c r="G752" s="234">
        <f>SUMIF('DS by Location'!$B$10:$B$957,'YOY Comparison DS'!B752,'DS by Location'!$G$10:$G$957)</f>
        <v>16357.45</v>
      </c>
      <c r="H752" s="234">
        <f>SUMIF('DS by Location'!$B$10:$B$957,'YOY Comparison DS'!$B752,'DS by Location'!$H$10:$H$957)+SUMIF('DS by Location'!$B$10:$B$957,'YOY Comparison DS'!$B752,'DS by Location'!$I$10:$I$957)+SUMIF('DS by Location'!$B$10:$B$957,'YOY Comparison DS'!$B752,'DS by Location'!$J$10:$J$957)</f>
        <v>0</v>
      </c>
      <c r="I752" s="245">
        <f t="shared" si="34"/>
        <v>0</v>
      </c>
      <c r="K752" s="234" t="e">
        <f t="shared" si="35"/>
        <v>#REF!</v>
      </c>
      <c r="T752" s="39"/>
    </row>
    <row r="753" spans="1:20" x14ac:dyDescent="0.25">
      <c r="A753" t="s">
        <v>909</v>
      </c>
      <c r="B753">
        <v>8033</v>
      </c>
      <c r="C753" s="234" t="e">
        <f>SUMIF(#REF!,'YOY Comparison DS'!B753,#REF!)</f>
        <v>#REF!</v>
      </c>
      <c r="D753" s="234" t="e">
        <f>SUMIF(#REF!,'YOY Comparison DS'!$B753,#REF!)+SUMIF(#REF!,'YOY Comparison DS'!$B753,#REF!)+SUMIF(#REF!,'YOY Comparison DS'!$B753,#REF!)</f>
        <v>#REF!</v>
      </c>
      <c r="E753" s="245" t="e">
        <f t="shared" si="33"/>
        <v>#REF!</v>
      </c>
      <c r="G753" s="234">
        <f>SUMIF('DS by Location'!$B$10:$B$957,'YOY Comparison DS'!B753,'DS by Location'!$G$10:$G$957)</f>
        <v>824532.84000000008</v>
      </c>
      <c r="H753" s="234">
        <f>SUMIF('DS by Location'!$B$10:$B$957,'YOY Comparison DS'!$B753,'DS by Location'!$H$10:$H$957)+SUMIF('DS by Location'!$B$10:$B$957,'YOY Comparison DS'!$B753,'DS by Location'!$I$10:$I$957)+SUMIF('DS by Location'!$B$10:$B$957,'YOY Comparison DS'!$B753,'DS by Location'!$J$10:$J$957)</f>
        <v>0</v>
      </c>
      <c r="I753" s="245">
        <f t="shared" si="34"/>
        <v>0</v>
      </c>
      <c r="K753" s="234" t="e">
        <f t="shared" si="35"/>
        <v>#REF!</v>
      </c>
      <c r="T753" s="87"/>
    </row>
    <row r="754" spans="1:20" x14ac:dyDescent="0.25">
      <c r="A754" t="s">
        <v>911</v>
      </c>
      <c r="B754">
        <v>8036</v>
      </c>
      <c r="C754" s="234" t="e">
        <f>SUMIF(#REF!,'YOY Comparison DS'!B754,#REF!)</f>
        <v>#REF!</v>
      </c>
      <c r="D754" s="234" t="e">
        <f>SUMIF(#REF!,'YOY Comparison DS'!$B754,#REF!)+SUMIF(#REF!,'YOY Comparison DS'!$B754,#REF!)+SUMIF(#REF!,'YOY Comparison DS'!$B754,#REF!)</f>
        <v>#REF!</v>
      </c>
      <c r="E754" s="245" t="e">
        <f t="shared" si="33"/>
        <v>#REF!</v>
      </c>
      <c r="G754" s="234">
        <f>SUMIF('DS by Location'!$B$10:$B$957,'YOY Comparison DS'!B754,'DS by Location'!$G$10:$G$957)</f>
        <v>782187.23</v>
      </c>
      <c r="H754" s="234">
        <f>SUMIF('DS by Location'!$B$10:$B$957,'YOY Comparison DS'!$B754,'DS by Location'!$H$10:$H$957)+SUMIF('DS by Location'!$B$10:$B$957,'YOY Comparison DS'!$B754,'DS by Location'!$I$10:$I$957)+SUMIF('DS by Location'!$B$10:$B$957,'YOY Comparison DS'!$B754,'DS by Location'!$J$10:$J$957)</f>
        <v>0</v>
      </c>
      <c r="I754" s="245">
        <f t="shared" si="34"/>
        <v>0</v>
      </c>
      <c r="K754" s="234" t="e">
        <f t="shared" si="35"/>
        <v>#REF!</v>
      </c>
      <c r="T754" s="39"/>
    </row>
    <row r="755" spans="1:20" x14ac:dyDescent="0.25">
      <c r="A755" t="s">
        <v>3060</v>
      </c>
      <c r="B755">
        <v>8037</v>
      </c>
      <c r="C755" s="234" t="e">
        <f>SUMIF(#REF!,'YOY Comparison DS'!B755,#REF!)</f>
        <v>#REF!</v>
      </c>
      <c r="D755" s="234" t="e">
        <f>SUMIF(#REF!,'YOY Comparison DS'!$B755,#REF!)+SUMIF(#REF!,'YOY Comparison DS'!$B755,#REF!)+SUMIF(#REF!,'YOY Comparison DS'!$B755,#REF!)</f>
        <v>#REF!</v>
      </c>
      <c r="E755" s="245" t="e">
        <f t="shared" si="33"/>
        <v>#REF!</v>
      </c>
      <c r="G755" s="234">
        <f>SUMIF('DS by Location'!$B$10:$B$957,'YOY Comparison DS'!B755,'DS by Location'!$G$10:$G$957)</f>
        <v>0</v>
      </c>
      <c r="H755" s="234">
        <f>SUMIF('DS by Location'!$B$10:$B$957,'YOY Comparison DS'!$B755,'DS by Location'!$H$10:$H$957)+SUMIF('DS by Location'!$B$10:$B$957,'YOY Comparison DS'!$B755,'DS by Location'!$I$10:$I$957)+SUMIF('DS by Location'!$B$10:$B$957,'YOY Comparison DS'!$B755,'DS by Location'!$J$10:$J$957)</f>
        <v>0</v>
      </c>
      <c r="I755" s="245" t="e">
        <f t="shared" si="34"/>
        <v>#DIV/0!</v>
      </c>
      <c r="K755" s="234" t="e">
        <f t="shared" si="35"/>
        <v>#REF!</v>
      </c>
      <c r="T755" s="39"/>
    </row>
    <row r="756" spans="1:20" x14ac:dyDescent="0.25">
      <c r="A756" t="s">
        <v>913</v>
      </c>
      <c r="B756">
        <v>8038</v>
      </c>
      <c r="C756" s="234" t="e">
        <f>SUMIF(#REF!,'YOY Comparison DS'!B756,#REF!)</f>
        <v>#REF!</v>
      </c>
      <c r="D756" s="234" t="e">
        <f>SUMIF(#REF!,'YOY Comparison DS'!$B756,#REF!)+SUMIF(#REF!,'YOY Comparison DS'!$B756,#REF!)+SUMIF(#REF!,'YOY Comparison DS'!$B756,#REF!)</f>
        <v>#REF!</v>
      </c>
      <c r="E756" s="245" t="e">
        <f t="shared" si="33"/>
        <v>#REF!</v>
      </c>
      <c r="G756" s="234">
        <f>SUMIF('DS by Location'!$B$10:$B$957,'YOY Comparison DS'!B756,'DS by Location'!$G$10:$G$957)</f>
        <v>0</v>
      </c>
      <c r="H756" s="234">
        <f>SUMIF('DS by Location'!$B$10:$B$957,'YOY Comparison DS'!$B756,'DS by Location'!$H$10:$H$957)+SUMIF('DS by Location'!$B$10:$B$957,'YOY Comparison DS'!$B756,'DS by Location'!$I$10:$I$957)+SUMIF('DS by Location'!$B$10:$B$957,'YOY Comparison DS'!$B756,'DS by Location'!$J$10:$J$957)</f>
        <v>0</v>
      </c>
      <c r="I756" s="245" t="e">
        <f t="shared" si="34"/>
        <v>#DIV/0!</v>
      </c>
      <c r="K756" s="234" t="e">
        <f t="shared" si="35"/>
        <v>#REF!</v>
      </c>
      <c r="T756" s="39"/>
    </row>
    <row r="757" spans="1:20" x14ac:dyDescent="0.25">
      <c r="A757" t="s">
        <v>917</v>
      </c>
      <c r="B757">
        <v>8044</v>
      </c>
      <c r="C757" s="234" t="e">
        <f>SUMIF(#REF!,'YOY Comparison DS'!B757,#REF!)</f>
        <v>#REF!</v>
      </c>
      <c r="D757" s="234" t="e">
        <f>SUMIF(#REF!,'YOY Comparison DS'!$B757,#REF!)+SUMIF(#REF!,'YOY Comparison DS'!$B757,#REF!)+SUMIF(#REF!,'YOY Comparison DS'!$B757,#REF!)</f>
        <v>#REF!</v>
      </c>
      <c r="E757" s="245" t="e">
        <f t="shared" si="33"/>
        <v>#REF!</v>
      </c>
      <c r="G757" s="234">
        <f>SUMIF('DS by Location'!$B$10:$B$957,'YOY Comparison DS'!B757,'DS by Location'!$G$10:$G$957)</f>
        <v>135942.53</v>
      </c>
      <c r="H757" s="234">
        <f>SUMIF('DS by Location'!$B$10:$B$957,'YOY Comparison DS'!$B757,'DS by Location'!$H$10:$H$957)+SUMIF('DS by Location'!$B$10:$B$957,'YOY Comparison DS'!$B757,'DS by Location'!$I$10:$I$957)+SUMIF('DS by Location'!$B$10:$B$957,'YOY Comparison DS'!$B757,'DS by Location'!$J$10:$J$957)</f>
        <v>0</v>
      </c>
      <c r="I757" s="245">
        <f t="shared" si="34"/>
        <v>0</v>
      </c>
      <c r="K757" s="234" t="e">
        <f t="shared" si="35"/>
        <v>#REF!</v>
      </c>
      <c r="T757" s="87"/>
    </row>
    <row r="758" spans="1:20" x14ac:dyDescent="0.25">
      <c r="A758" t="s">
        <v>3053</v>
      </c>
      <c r="B758">
        <v>8048</v>
      </c>
      <c r="C758" s="234" t="e">
        <f>SUMIF(#REF!,'YOY Comparison DS'!B758,#REF!)</f>
        <v>#REF!</v>
      </c>
      <c r="D758" s="234" t="e">
        <f>SUMIF(#REF!,'YOY Comparison DS'!$B758,#REF!)+SUMIF(#REF!,'YOY Comparison DS'!$B758,#REF!)+SUMIF(#REF!,'YOY Comparison DS'!$B758,#REF!)</f>
        <v>#REF!</v>
      </c>
      <c r="E758" s="245" t="e">
        <f t="shared" si="33"/>
        <v>#REF!</v>
      </c>
      <c r="G758" s="234">
        <f>SUMIF('DS by Location'!$B$10:$B$957,'YOY Comparison DS'!B758,'DS by Location'!$G$10:$G$957)</f>
        <v>0</v>
      </c>
      <c r="H758" s="234">
        <f>SUMIF('DS by Location'!$B$10:$B$957,'YOY Comparison DS'!$B758,'DS by Location'!$H$10:$H$957)+SUMIF('DS by Location'!$B$10:$B$957,'YOY Comparison DS'!$B758,'DS by Location'!$I$10:$I$957)+SUMIF('DS by Location'!$B$10:$B$957,'YOY Comparison DS'!$B758,'DS by Location'!$J$10:$J$957)</f>
        <v>0</v>
      </c>
      <c r="I758" s="245" t="e">
        <f t="shared" si="34"/>
        <v>#DIV/0!</v>
      </c>
      <c r="K758" s="234" t="e">
        <f t="shared" si="35"/>
        <v>#REF!</v>
      </c>
      <c r="T758" s="39"/>
    </row>
    <row r="759" spans="1:20" x14ac:dyDescent="0.25">
      <c r="A759" t="s">
        <v>1573</v>
      </c>
      <c r="B759">
        <v>8055</v>
      </c>
      <c r="C759" s="234" t="e">
        <f>SUMIF(#REF!,'YOY Comparison DS'!B759,#REF!)</f>
        <v>#REF!</v>
      </c>
      <c r="D759" s="234" t="e">
        <f>SUMIF(#REF!,'YOY Comparison DS'!$B759,#REF!)+SUMIF(#REF!,'YOY Comparison DS'!$B759,#REF!)+SUMIF(#REF!,'YOY Comparison DS'!$B759,#REF!)</f>
        <v>#REF!</v>
      </c>
      <c r="E759" s="245" t="e">
        <f t="shared" si="33"/>
        <v>#REF!</v>
      </c>
      <c r="G759" s="234">
        <f>SUMIF('DS by Location'!$B$10:$B$957,'YOY Comparison DS'!B759,'DS by Location'!$G$10:$G$957)</f>
        <v>0</v>
      </c>
      <c r="H759" s="234">
        <f>SUMIF('DS by Location'!$B$10:$B$957,'YOY Comparison DS'!$B759,'DS by Location'!$H$10:$H$957)+SUMIF('DS by Location'!$B$10:$B$957,'YOY Comparison DS'!$B759,'DS by Location'!$I$10:$I$957)+SUMIF('DS by Location'!$B$10:$B$957,'YOY Comparison DS'!$B759,'DS by Location'!$J$10:$J$957)</f>
        <v>0</v>
      </c>
      <c r="I759" s="245" t="e">
        <f t="shared" si="34"/>
        <v>#DIV/0!</v>
      </c>
      <c r="K759" s="234" t="e">
        <f t="shared" si="35"/>
        <v>#REF!</v>
      </c>
      <c r="T759" s="39"/>
    </row>
    <row r="760" spans="1:20" x14ac:dyDescent="0.25">
      <c r="A760" t="s">
        <v>924</v>
      </c>
      <c r="B760">
        <v>8063</v>
      </c>
      <c r="C760" s="234" t="e">
        <f>SUMIF(#REF!,'YOY Comparison DS'!B760,#REF!)</f>
        <v>#REF!</v>
      </c>
      <c r="D760" s="234" t="e">
        <f>SUMIF(#REF!,'YOY Comparison DS'!$B760,#REF!)+SUMIF(#REF!,'YOY Comparison DS'!$B760,#REF!)+SUMIF(#REF!,'YOY Comparison DS'!$B760,#REF!)</f>
        <v>#REF!</v>
      </c>
      <c r="E760" s="245" t="e">
        <f t="shared" si="33"/>
        <v>#REF!</v>
      </c>
      <c r="G760" s="234">
        <f>SUMIF('DS by Location'!$B$10:$B$957,'YOY Comparison DS'!B760,'DS by Location'!$G$10:$G$957)</f>
        <v>0</v>
      </c>
      <c r="H760" s="234">
        <f>SUMIF('DS by Location'!$B$10:$B$957,'YOY Comparison DS'!$B760,'DS by Location'!$H$10:$H$957)+SUMIF('DS by Location'!$B$10:$B$957,'YOY Comparison DS'!$B760,'DS by Location'!$I$10:$I$957)+SUMIF('DS by Location'!$B$10:$B$957,'YOY Comparison DS'!$B760,'DS by Location'!$J$10:$J$957)</f>
        <v>0</v>
      </c>
      <c r="I760" s="245" t="e">
        <f t="shared" si="34"/>
        <v>#DIV/0!</v>
      </c>
      <c r="K760" s="234" t="e">
        <f t="shared" si="35"/>
        <v>#REF!</v>
      </c>
      <c r="T760" s="87"/>
    </row>
    <row r="761" spans="1:20" x14ac:dyDescent="0.25">
      <c r="A761" t="s">
        <v>927</v>
      </c>
      <c r="B761">
        <v>8072</v>
      </c>
      <c r="C761" s="234" t="e">
        <f>SUMIF(#REF!,'YOY Comparison DS'!B761,#REF!)</f>
        <v>#REF!</v>
      </c>
      <c r="D761" s="234" t="e">
        <f>SUMIF(#REF!,'YOY Comparison DS'!$B761,#REF!)+SUMIF(#REF!,'YOY Comparison DS'!$B761,#REF!)+SUMIF(#REF!,'YOY Comparison DS'!$B761,#REF!)</f>
        <v>#REF!</v>
      </c>
      <c r="E761" s="245" t="e">
        <f t="shared" si="33"/>
        <v>#REF!</v>
      </c>
      <c r="G761" s="234">
        <f>SUMIF('DS by Location'!$B$10:$B$957,'YOY Comparison DS'!B761,'DS by Location'!$G$10:$G$957)</f>
        <v>88408.77</v>
      </c>
      <c r="H761" s="234">
        <f>SUMIF('DS by Location'!$B$10:$B$957,'YOY Comparison DS'!$B761,'DS by Location'!$H$10:$H$957)+SUMIF('DS by Location'!$B$10:$B$957,'YOY Comparison DS'!$B761,'DS by Location'!$I$10:$I$957)+SUMIF('DS by Location'!$B$10:$B$957,'YOY Comparison DS'!$B761,'DS by Location'!$J$10:$J$957)</f>
        <v>0</v>
      </c>
      <c r="I761" s="245">
        <f t="shared" si="34"/>
        <v>0</v>
      </c>
      <c r="K761" s="234" t="e">
        <f t="shared" si="35"/>
        <v>#REF!</v>
      </c>
      <c r="T761" s="88"/>
    </row>
    <row r="762" spans="1:20" x14ac:dyDescent="0.25">
      <c r="A762" t="s">
        <v>928</v>
      </c>
      <c r="B762">
        <v>8073</v>
      </c>
      <c r="C762" s="234" t="e">
        <f>SUMIF(#REF!,'YOY Comparison DS'!B762,#REF!)</f>
        <v>#REF!</v>
      </c>
      <c r="D762" s="234" t="e">
        <f>SUMIF(#REF!,'YOY Comparison DS'!$B762,#REF!)+SUMIF(#REF!,'YOY Comparison DS'!$B762,#REF!)+SUMIF(#REF!,'YOY Comparison DS'!$B762,#REF!)</f>
        <v>#REF!</v>
      </c>
      <c r="E762" s="245" t="e">
        <f t="shared" si="33"/>
        <v>#REF!</v>
      </c>
      <c r="G762" s="234">
        <f>SUMIF('DS by Location'!$B$10:$B$957,'YOY Comparison DS'!B762,'DS by Location'!$G$10:$G$957)</f>
        <v>21160.050000000003</v>
      </c>
      <c r="H762" s="234">
        <f>SUMIF('DS by Location'!$B$10:$B$957,'YOY Comparison DS'!$B762,'DS by Location'!$H$10:$H$957)+SUMIF('DS by Location'!$B$10:$B$957,'YOY Comparison DS'!$B762,'DS by Location'!$I$10:$I$957)+SUMIF('DS by Location'!$B$10:$B$957,'YOY Comparison DS'!$B762,'DS by Location'!$J$10:$J$957)</f>
        <v>0</v>
      </c>
      <c r="I762" s="245">
        <f t="shared" si="34"/>
        <v>0</v>
      </c>
      <c r="K762" s="234" t="e">
        <f t="shared" si="35"/>
        <v>#REF!</v>
      </c>
      <c r="T762" s="39"/>
    </row>
    <row r="763" spans="1:20" x14ac:dyDescent="0.25">
      <c r="A763" t="s">
        <v>1574</v>
      </c>
      <c r="B763">
        <v>8076</v>
      </c>
      <c r="C763" s="234" t="e">
        <f>SUMIF(#REF!,'YOY Comparison DS'!B763,#REF!)</f>
        <v>#REF!</v>
      </c>
      <c r="D763" s="234" t="e">
        <f>SUMIF(#REF!,'YOY Comparison DS'!$B763,#REF!)+SUMIF(#REF!,'YOY Comparison DS'!$B763,#REF!)+SUMIF(#REF!,'YOY Comparison DS'!$B763,#REF!)</f>
        <v>#REF!</v>
      </c>
      <c r="E763" s="245" t="e">
        <f t="shared" si="33"/>
        <v>#REF!</v>
      </c>
      <c r="G763" s="234">
        <f>SUMIF('DS by Location'!$B$10:$B$957,'YOY Comparison DS'!B763,'DS by Location'!$G$10:$G$957)</f>
        <v>0</v>
      </c>
      <c r="H763" s="234">
        <f>SUMIF('DS by Location'!$B$10:$B$957,'YOY Comparison DS'!$B763,'DS by Location'!$H$10:$H$957)+SUMIF('DS by Location'!$B$10:$B$957,'YOY Comparison DS'!$B763,'DS by Location'!$I$10:$I$957)+SUMIF('DS by Location'!$B$10:$B$957,'YOY Comparison DS'!$B763,'DS by Location'!$J$10:$J$957)</f>
        <v>0</v>
      </c>
      <c r="I763" s="245" t="e">
        <f t="shared" si="34"/>
        <v>#DIV/0!</v>
      </c>
      <c r="K763" s="234" t="e">
        <f t="shared" si="35"/>
        <v>#REF!</v>
      </c>
      <c r="T763" s="39"/>
    </row>
    <row r="764" spans="1:20" x14ac:dyDescent="0.25">
      <c r="A764" t="s">
        <v>1575</v>
      </c>
      <c r="B764">
        <v>8077</v>
      </c>
      <c r="C764" s="234" t="e">
        <f>SUMIF(#REF!,'YOY Comparison DS'!B764,#REF!)</f>
        <v>#REF!</v>
      </c>
      <c r="D764" s="234" t="e">
        <f>SUMIF(#REF!,'YOY Comparison DS'!$B764,#REF!)+SUMIF(#REF!,'YOY Comparison DS'!$B764,#REF!)+SUMIF(#REF!,'YOY Comparison DS'!$B764,#REF!)</f>
        <v>#REF!</v>
      </c>
      <c r="E764" s="245" t="e">
        <f t="shared" si="33"/>
        <v>#REF!</v>
      </c>
      <c r="G764" s="234">
        <f>SUMIF('DS by Location'!$B$10:$B$957,'YOY Comparison DS'!B764,'DS by Location'!$G$10:$G$957)</f>
        <v>7661.7</v>
      </c>
      <c r="H764" s="234">
        <f>SUMIF('DS by Location'!$B$10:$B$957,'YOY Comparison DS'!$B764,'DS by Location'!$H$10:$H$957)+SUMIF('DS by Location'!$B$10:$B$957,'YOY Comparison DS'!$B764,'DS by Location'!$I$10:$I$957)+SUMIF('DS by Location'!$B$10:$B$957,'YOY Comparison DS'!$B764,'DS by Location'!$J$10:$J$957)</f>
        <v>0</v>
      </c>
      <c r="I764" s="245">
        <f t="shared" si="34"/>
        <v>0</v>
      </c>
      <c r="K764" s="234" t="e">
        <f t="shared" si="35"/>
        <v>#REF!</v>
      </c>
      <c r="T764" s="39"/>
    </row>
    <row r="765" spans="1:20" x14ac:dyDescent="0.25">
      <c r="A765" t="s">
        <v>930</v>
      </c>
      <c r="B765">
        <v>8078</v>
      </c>
      <c r="C765" s="234" t="e">
        <f>SUMIF(#REF!,'YOY Comparison DS'!B765,#REF!)</f>
        <v>#REF!</v>
      </c>
      <c r="D765" s="234" t="e">
        <f>SUMIF(#REF!,'YOY Comparison DS'!$B765,#REF!)+SUMIF(#REF!,'YOY Comparison DS'!$B765,#REF!)+SUMIF(#REF!,'YOY Comparison DS'!$B765,#REF!)</f>
        <v>#REF!</v>
      </c>
      <c r="E765" s="245" t="e">
        <f t="shared" si="33"/>
        <v>#REF!</v>
      </c>
      <c r="G765" s="234">
        <f>SUMIF('DS by Location'!$B$10:$B$957,'YOY Comparison DS'!B765,'DS by Location'!$G$10:$G$957)</f>
        <v>0</v>
      </c>
      <c r="H765" s="234">
        <f>SUMIF('DS by Location'!$B$10:$B$957,'YOY Comparison DS'!$B765,'DS by Location'!$H$10:$H$957)+SUMIF('DS by Location'!$B$10:$B$957,'YOY Comparison DS'!$B765,'DS by Location'!$I$10:$I$957)+SUMIF('DS by Location'!$B$10:$B$957,'YOY Comparison DS'!$B765,'DS by Location'!$J$10:$J$957)</f>
        <v>0</v>
      </c>
      <c r="I765" s="245" t="e">
        <f t="shared" si="34"/>
        <v>#DIV/0!</v>
      </c>
      <c r="K765" s="234" t="e">
        <f t="shared" si="35"/>
        <v>#REF!</v>
      </c>
      <c r="T765" s="39"/>
    </row>
    <row r="766" spans="1:20" x14ac:dyDescent="0.25">
      <c r="A766" t="s">
        <v>931</v>
      </c>
      <c r="B766">
        <v>8079</v>
      </c>
      <c r="C766" s="234" t="e">
        <f>SUMIF(#REF!,'YOY Comparison DS'!B766,#REF!)</f>
        <v>#REF!</v>
      </c>
      <c r="D766" s="234" t="e">
        <f>SUMIF(#REF!,'YOY Comparison DS'!$B766,#REF!)+SUMIF(#REF!,'YOY Comparison DS'!$B766,#REF!)+SUMIF(#REF!,'YOY Comparison DS'!$B766,#REF!)</f>
        <v>#REF!</v>
      </c>
      <c r="E766" s="245" t="e">
        <f t="shared" si="33"/>
        <v>#REF!</v>
      </c>
      <c r="G766" s="234">
        <f>SUMIF('DS by Location'!$B$10:$B$957,'YOY Comparison DS'!B766,'DS by Location'!$G$10:$G$957)</f>
        <v>83537.03</v>
      </c>
      <c r="H766" s="234">
        <f>SUMIF('DS by Location'!$B$10:$B$957,'YOY Comparison DS'!$B766,'DS by Location'!$H$10:$H$957)+SUMIF('DS by Location'!$B$10:$B$957,'YOY Comparison DS'!$B766,'DS by Location'!$I$10:$I$957)+SUMIF('DS by Location'!$B$10:$B$957,'YOY Comparison DS'!$B766,'DS by Location'!$J$10:$J$957)</f>
        <v>0</v>
      </c>
      <c r="I766" s="245">
        <f t="shared" si="34"/>
        <v>0</v>
      </c>
      <c r="K766" s="234" t="e">
        <f t="shared" si="35"/>
        <v>#REF!</v>
      </c>
      <c r="T766" s="39"/>
    </row>
    <row r="767" spans="1:20" x14ac:dyDescent="0.25">
      <c r="A767" t="s">
        <v>934</v>
      </c>
      <c r="B767">
        <v>8087</v>
      </c>
      <c r="C767" s="234" t="e">
        <f>SUMIF(#REF!,'YOY Comparison DS'!B767,#REF!)</f>
        <v>#REF!</v>
      </c>
      <c r="D767" s="234" t="e">
        <f>SUMIF(#REF!,'YOY Comparison DS'!$B767,#REF!)+SUMIF(#REF!,'YOY Comparison DS'!$B767,#REF!)+SUMIF(#REF!,'YOY Comparison DS'!$B767,#REF!)</f>
        <v>#REF!</v>
      </c>
      <c r="E767" s="245" t="e">
        <f t="shared" si="33"/>
        <v>#REF!</v>
      </c>
      <c r="G767" s="234">
        <f>SUMIF('DS by Location'!$B$10:$B$957,'YOY Comparison DS'!B767,'DS by Location'!$G$10:$G$957)</f>
        <v>10186.98</v>
      </c>
      <c r="H767" s="234">
        <f>SUMIF('DS by Location'!$B$10:$B$957,'YOY Comparison DS'!$B767,'DS by Location'!$H$10:$H$957)+SUMIF('DS by Location'!$B$10:$B$957,'YOY Comparison DS'!$B767,'DS by Location'!$I$10:$I$957)+SUMIF('DS by Location'!$B$10:$B$957,'YOY Comparison DS'!$B767,'DS by Location'!$J$10:$J$957)</f>
        <v>0</v>
      </c>
      <c r="I767" s="245">
        <f t="shared" si="34"/>
        <v>0</v>
      </c>
      <c r="K767" s="234" t="e">
        <f t="shared" si="35"/>
        <v>#REF!</v>
      </c>
      <c r="T767" s="39"/>
    </row>
    <row r="768" spans="1:20" x14ac:dyDescent="0.25">
      <c r="A768" t="s">
        <v>936</v>
      </c>
      <c r="B768">
        <v>8089</v>
      </c>
      <c r="C768" s="234" t="e">
        <f>SUMIF(#REF!,'YOY Comparison DS'!B768,#REF!)</f>
        <v>#REF!</v>
      </c>
      <c r="D768" s="234" t="e">
        <f>SUMIF(#REF!,'YOY Comparison DS'!$B768,#REF!)+SUMIF(#REF!,'YOY Comparison DS'!$B768,#REF!)+SUMIF(#REF!,'YOY Comparison DS'!$B768,#REF!)</f>
        <v>#REF!</v>
      </c>
      <c r="E768" s="245" t="e">
        <f t="shared" si="33"/>
        <v>#REF!</v>
      </c>
      <c r="G768" s="234">
        <f>SUMIF('DS by Location'!$B$10:$B$957,'YOY Comparison DS'!B768,'DS by Location'!$G$10:$G$957)</f>
        <v>0</v>
      </c>
      <c r="H768" s="234">
        <f>SUMIF('DS by Location'!$B$10:$B$957,'YOY Comparison DS'!$B768,'DS by Location'!$H$10:$H$957)+SUMIF('DS by Location'!$B$10:$B$957,'YOY Comparison DS'!$B768,'DS by Location'!$I$10:$I$957)+SUMIF('DS by Location'!$B$10:$B$957,'YOY Comparison DS'!$B768,'DS by Location'!$J$10:$J$957)</f>
        <v>0</v>
      </c>
      <c r="I768" s="245" t="e">
        <f t="shared" si="34"/>
        <v>#DIV/0!</v>
      </c>
      <c r="K768" s="234" t="e">
        <f t="shared" si="35"/>
        <v>#REF!</v>
      </c>
      <c r="T768" s="41"/>
    </row>
    <row r="769" spans="1:20" x14ac:dyDescent="0.25">
      <c r="A769" t="s">
        <v>940</v>
      </c>
      <c r="B769">
        <v>8093</v>
      </c>
      <c r="C769" s="234" t="e">
        <f>SUMIF(#REF!,'YOY Comparison DS'!B769,#REF!)</f>
        <v>#REF!</v>
      </c>
      <c r="D769" s="234" t="e">
        <f>SUMIF(#REF!,'YOY Comparison DS'!$B769,#REF!)+SUMIF(#REF!,'YOY Comparison DS'!$B769,#REF!)+SUMIF(#REF!,'YOY Comparison DS'!$B769,#REF!)</f>
        <v>#REF!</v>
      </c>
      <c r="E769" s="245" t="e">
        <f t="shared" si="33"/>
        <v>#REF!</v>
      </c>
      <c r="G769" s="234">
        <f>SUMIF('DS by Location'!$B$10:$B$957,'YOY Comparison DS'!B769,'DS by Location'!$G$10:$G$957)</f>
        <v>118322.46</v>
      </c>
      <c r="H769" s="234">
        <f>SUMIF('DS by Location'!$B$10:$B$957,'YOY Comparison DS'!$B769,'DS by Location'!$H$10:$H$957)+SUMIF('DS by Location'!$B$10:$B$957,'YOY Comparison DS'!$B769,'DS by Location'!$I$10:$I$957)+SUMIF('DS by Location'!$B$10:$B$957,'YOY Comparison DS'!$B769,'DS by Location'!$J$10:$J$957)</f>
        <v>0</v>
      </c>
      <c r="I769" s="245">
        <f t="shared" si="34"/>
        <v>0</v>
      </c>
      <c r="K769" s="234" t="e">
        <f t="shared" si="35"/>
        <v>#REF!</v>
      </c>
      <c r="T769" s="39"/>
    </row>
    <row r="770" spans="1:20" x14ac:dyDescent="0.25">
      <c r="A770" t="s">
        <v>943</v>
      </c>
      <c r="B770">
        <v>8096</v>
      </c>
      <c r="C770" s="234" t="e">
        <f>SUMIF(#REF!,'YOY Comparison DS'!B770,#REF!)</f>
        <v>#REF!</v>
      </c>
      <c r="D770" s="234" t="e">
        <f>SUMIF(#REF!,'YOY Comparison DS'!$B770,#REF!)+SUMIF(#REF!,'YOY Comparison DS'!$B770,#REF!)+SUMIF(#REF!,'YOY Comparison DS'!$B770,#REF!)</f>
        <v>#REF!</v>
      </c>
      <c r="E770" s="245" t="e">
        <f t="shared" si="33"/>
        <v>#REF!</v>
      </c>
      <c r="G770" s="234">
        <f>SUMIF('DS by Location'!$B$10:$B$957,'YOY Comparison DS'!B770,'DS by Location'!$G$10:$G$957)</f>
        <v>6720.1799999999994</v>
      </c>
      <c r="H770" s="234">
        <f>SUMIF('DS by Location'!$B$10:$B$957,'YOY Comparison DS'!$B770,'DS by Location'!$H$10:$H$957)+SUMIF('DS by Location'!$B$10:$B$957,'YOY Comparison DS'!$B770,'DS by Location'!$I$10:$I$957)+SUMIF('DS by Location'!$B$10:$B$957,'YOY Comparison DS'!$B770,'DS by Location'!$J$10:$J$957)</f>
        <v>0</v>
      </c>
      <c r="I770" s="245">
        <f t="shared" si="34"/>
        <v>0</v>
      </c>
      <c r="K770" s="234" t="e">
        <f t="shared" si="35"/>
        <v>#REF!</v>
      </c>
      <c r="T770" s="39"/>
    </row>
    <row r="771" spans="1:20" x14ac:dyDescent="0.25">
      <c r="A771" t="s">
        <v>945</v>
      </c>
      <c r="B771">
        <v>8098</v>
      </c>
      <c r="C771" s="234" t="e">
        <f>SUMIF(#REF!,'YOY Comparison DS'!B771,#REF!)</f>
        <v>#REF!</v>
      </c>
      <c r="D771" s="234" t="e">
        <f>SUMIF(#REF!,'YOY Comparison DS'!$B771,#REF!)+SUMIF(#REF!,'YOY Comparison DS'!$B771,#REF!)+SUMIF(#REF!,'YOY Comparison DS'!$B771,#REF!)</f>
        <v>#REF!</v>
      </c>
      <c r="E771" s="245" t="e">
        <f t="shared" si="33"/>
        <v>#REF!</v>
      </c>
      <c r="G771" s="234">
        <f>SUMIF('DS by Location'!$B$10:$B$957,'YOY Comparison DS'!B771,'DS by Location'!$G$10:$G$957)</f>
        <v>372005.69</v>
      </c>
      <c r="H771" s="234">
        <f>SUMIF('DS by Location'!$B$10:$B$957,'YOY Comparison DS'!$B771,'DS by Location'!$H$10:$H$957)+SUMIF('DS by Location'!$B$10:$B$957,'YOY Comparison DS'!$B771,'DS by Location'!$I$10:$I$957)+SUMIF('DS by Location'!$B$10:$B$957,'YOY Comparison DS'!$B771,'DS by Location'!$J$10:$J$957)</f>
        <v>0</v>
      </c>
      <c r="I771" s="245">
        <f t="shared" si="34"/>
        <v>0</v>
      </c>
      <c r="K771" s="234" t="e">
        <f t="shared" si="35"/>
        <v>#REF!</v>
      </c>
      <c r="T771" s="39"/>
    </row>
    <row r="772" spans="1:20" x14ac:dyDescent="0.25">
      <c r="A772" t="s">
        <v>1576</v>
      </c>
      <c r="B772">
        <v>8102</v>
      </c>
      <c r="C772" s="234" t="e">
        <f>SUMIF(#REF!,'YOY Comparison DS'!B772,#REF!)</f>
        <v>#REF!</v>
      </c>
      <c r="D772" s="234" t="e">
        <f>SUMIF(#REF!,'YOY Comparison DS'!$B772,#REF!)+SUMIF(#REF!,'YOY Comparison DS'!$B772,#REF!)+SUMIF(#REF!,'YOY Comparison DS'!$B772,#REF!)</f>
        <v>#REF!</v>
      </c>
      <c r="E772" s="245" t="e">
        <f t="shared" ref="E772:E835" si="36">D772/C772</f>
        <v>#REF!</v>
      </c>
      <c r="G772" s="234">
        <f>SUMIF('DS by Location'!$B$10:$B$957,'YOY Comparison DS'!B772,'DS by Location'!$G$10:$G$957)</f>
        <v>724371.34</v>
      </c>
      <c r="H772" s="234">
        <f>SUMIF('DS by Location'!$B$10:$B$957,'YOY Comparison DS'!$B772,'DS by Location'!$H$10:$H$957)+SUMIF('DS by Location'!$B$10:$B$957,'YOY Comparison DS'!$B772,'DS by Location'!$I$10:$I$957)+SUMIF('DS by Location'!$B$10:$B$957,'YOY Comparison DS'!$B772,'DS by Location'!$J$10:$J$957)</f>
        <v>0</v>
      </c>
      <c r="I772" s="245">
        <f t="shared" ref="I772:I835" si="37">H772/G772</f>
        <v>0</v>
      </c>
      <c r="K772" s="234" t="e">
        <f t="shared" ref="K772:K835" si="38">H772-D772</f>
        <v>#REF!</v>
      </c>
      <c r="T772" s="39"/>
    </row>
    <row r="773" spans="1:20" x14ac:dyDescent="0.25">
      <c r="A773" t="s">
        <v>1577</v>
      </c>
      <c r="B773">
        <v>8103</v>
      </c>
      <c r="C773" s="234" t="e">
        <f>SUMIF(#REF!,'YOY Comparison DS'!B773,#REF!)</f>
        <v>#REF!</v>
      </c>
      <c r="D773" s="234" t="e">
        <f>SUMIF(#REF!,'YOY Comparison DS'!$B773,#REF!)+SUMIF(#REF!,'YOY Comparison DS'!$B773,#REF!)+SUMIF(#REF!,'YOY Comparison DS'!$B773,#REF!)</f>
        <v>#REF!</v>
      </c>
      <c r="E773" s="245" t="e">
        <f t="shared" si="36"/>
        <v>#REF!</v>
      </c>
      <c r="G773" s="234">
        <f>SUMIF('DS by Location'!$B$10:$B$957,'YOY Comparison DS'!B773,'DS by Location'!$G$10:$G$957)</f>
        <v>33698.949999999997</v>
      </c>
      <c r="H773" s="234">
        <f>SUMIF('DS by Location'!$B$10:$B$957,'YOY Comparison DS'!$B773,'DS by Location'!$H$10:$H$957)+SUMIF('DS by Location'!$B$10:$B$957,'YOY Comparison DS'!$B773,'DS by Location'!$I$10:$I$957)+SUMIF('DS by Location'!$B$10:$B$957,'YOY Comparison DS'!$B773,'DS by Location'!$J$10:$J$957)</f>
        <v>0</v>
      </c>
      <c r="I773" s="245">
        <f t="shared" si="37"/>
        <v>0</v>
      </c>
      <c r="K773" s="234" t="e">
        <f t="shared" si="38"/>
        <v>#REF!</v>
      </c>
      <c r="T773" s="39"/>
    </row>
    <row r="774" spans="1:20" x14ac:dyDescent="0.25">
      <c r="A774" t="s">
        <v>1578</v>
      </c>
      <c r="B774">
        <v>8104</v>
      </c>
      <c r="C774" s="234" t="e">
        <f>SUMIF(#REF!,'YOY Comparison DS'!B774,#REF!)</f>
        <v>#REF!</v>
      </c>
      <c r="D774" s="234" t="e">
        <f>SUMIF(#REF!,'YOY Comparison DS'!$B774,#REF!)+SUMIF(#REF!,'YOY Comparison DS'!$B774,#REF!)+SUMIF(#REF!,'YOY Comparison DS'!$B774,#REF!)</f>
        <v>#REF!</v>
      </c>
      <c r="E774" s="245" t="e">
        <f t="shared" si="36"/>
        <v>#REF!</v>
      </c>
      <c r="G774" s="234">
        <f>SUMIF('DS by Location'!$B$10:$B$957,'YOY Comparison DS'!B774,'DS by Location'!$G$10:$G$957)</f>
        <v>535978.71</v>
      </c>
      <c r="H774" s="234">
        <f>SUMIF('DS by Location'!$B$10:$B$957,'YOY Comparison DS'!$B774,'DS by Location'!$H$10:$H$957)+SUMIF('DS by Location'!$B$10:$B$957,'YOY Comparison DS'!$B774,'DS by Location'!$I$10:$I$957)+SUMIF('DS by Location'!$B$10:$B$957,'YOY Comparison DS'!$B774,'DS by Location'!$J$10:$J$957)</f>
        <v>0</v>
      </c>
      <c r="I774" s="245">
        <f t="shared" si="37"/>
        <v>0</v>
      </c>
      <c r="K774" s="234" t="e">
        <f t="shared" si="38"/>
        <v>#REF!</v>
      </c>
      <c r="T774" s="39"/>
    </row>
    <row r="775" spans="1:20" x14ac:dyDescent="0.25">
      <c r="A775" t="s">
        <v>1579</v>
      </c>
      <c r="B775">
        <v>8105</v>
      </c>
      <c r="C775" s="234" t="e">
        <f>SUMIF(#REF!,'YOY Comparison DS'!B775,#REF!)</f>
        <v>#REF!</v>
      </c>
      <c r="D775" s="234" t="e">
        <f>SUMIF(#REF!,'YOY Comparison DS'!$B775,#REF!)+SUMIF(#REF!,'YOY Comparison DS'!$B775,#REF!)+SUMIF(#REF!,'YOY Comparison DS'!$B775,#REF!)</f>
        <v>#REF!</v>
      </c>
      <c r="E775" s="245" t="e">
        <f t="shared" si="36"/>
        <v>#REF!</v>
      </c>
      <c r="G775" s="234">
        <f>SUMIF('DS by Location'!$B$10:$B$957,'YOY Comparison DS'!B775,'DS by Location'!$G$10:$G$957)</f>
        <v>37575.129999999997</v>
      </c>
      <c r="H775" s="234">
        <f>SUMIF('DS by Location'!$B$10:$B$957,'YOY Comparison DS'!$B775,'DS by Location'!$H$10:$H$957)+SUMIF('DS by Location'!$B$10:$B$957,'YOY Comparison DS'!$B775,'DS by Location'!$I$10:$I$957)+SUMIF('DS by Location'!$B$10:$B$957,'YOY Comparison DS'!$B775,'DS by Location'!$J$10:$J$957)</f>
        <v>0</v>
      </c>
      <c r="I775" s="245">
        <f t="shared" si="37"/>
        <v>0</v>
      </c>
      <c r="K775" s="234" t="e">
        <f t="shared" si="38"/>
        <v>#REF!</v>
      </c>
      <c r="T775" s="39"/>
    </row>
    <row r="776" spans="1:20" x14ac:dyDescent="0.25">
      <c r="A776" t="s">
        <v>1580</v>
      </c>
      <c r="B776">
        <v>8106</v>
      </c>
      <c r="C776" s="234" t="e">
        <f>SUMIF(#REF!,'YOY Comparison DS'!B776,#REF!)</f>
        <v>#REF!</v>
      </c>
      <c r="D776" s="234" t="e">
        <f>SUMIF(#REF!,'YOY Comparison DS'!$B776,#REF!)+SUMIF(#REF!,'YOY Comparison DS'!$B776,#REF!)+SUMIF(#REF!,'YOY Comparison DS'!$B776,#REF!)</f>
        <v>#REF!</v>
      </c>
      <c r="E776" s="245" t="e">
        <f t="shared" si="36"/>
        <v>#REF!</v>
      </c>
      <c r="G776" s="234">
        <f>SUMIF('DS by Location'!$B$10:$B$957,'YOY Comparison DS'!B776,'DS by Location'!$G$10:$G$957)</f>
        <v>0</v>
      </c>
      <c r="H776" s="234">
        <f>SUMIF('DS by Location'!$B$10:$B$957,'YOY Comparison DS'!$B776,'DS by Location'!$H$10:$H$957)+SUMIF('DS by Location'!$B$10:$B$957,'YOY Comparison DS'!$B776,'DS by Location'!$I$10:$I$957)+SUMIF('DS by Location'!$B$10:$B$957,'YOY Comparison DS'!$B776,'DS by Location'!$J$10:$J$957)</f>
        <v>0</v>
      </c>
      <c r="I776" s="245" t="e">
        <f t="shared" si="37"/>
        <v>#DIV/0!</v>
      </c>
      <c r="K776" s="234" t="e">
        <f t="shared" si="38"/>
        <v>#REF!</v>
      </c>
      <c r="T776" s="39"/>
    </row>
    <row r="777" spans="1:20" x14ac:dyDescent="0.25">
      <c r="A777" t="s">
        <v>947</v>
      </c>
      <c r="B777">
        <v>8110</v>
      </c>
      <c r="C777" s="234" t="e">
        <f>SUMIF(#REF!,'YOY Comparison DS'!B777,#REF!)</f>
        <v>#REF!</v>
      </c>
      <c r="D777" s="234" t="e">
        <f>SUMIF(#REF!,'YOY Comparison DS'!$B777,#REF!)+SUMIF(#REF!,'YOY Comparison DS'!$B777,#REF!)+SUMIF(#REF!,'YOY Comparison DS'!$B777,#REF!)</f>
        <v>#REF!</v>
      </c>
      <c r="E777" s="245" t="e">
        <f t="shared" si="36"/>
        <v>#REF!</v>
      </c>
      <c r="G777" s="234">
        <f>SUMIF('DS by Location'!$B$10:$B$957,'YOY Comparison DS'!B777,'DS by Location'!$G$10:$G$957)</f>
        <v>4090963.3199999994</v>
      </c>
      <c r="H777" s="234">
        <f>SUMIF('DS by Location'!$B$10:$B$957,'YOY Comparison DS'!$B777,'DS by Location'!$H$10:$H$957)+SUMIF('DS by Location'!$B$10:$B$957,'YOY Comparison DS'!$B777,'DS by Location'!$I$10:$I$957)+SUMIF('DS by Location'!$B$10:$B$957,'YOY Comparison DS'!$B777,'DS by Location'!$J$10:$J$957)</f>
        <v>0</v>
      </c>
      <c r="I777" s="245">
        <f t="shared" si="37"/>
        <v>0</v>
      </c>
      <c r="K777" s="234" t="e">
        <f t="shared" si="38"/>
        <v>#REF!</v>
      </c>
      <c r="T777" s="39"/>
    </row>
    <row r="778" spans="1:20" x14ac:dyDescent="0.25">
      <c r="A778" t="s">
        <v>948</v>
      </c>
      <c r="B778">
        <v>8113</v>
      </c>
      <c r="C778" s="234" t="e">
        <f>SUMIF(#REF!,'YOY Comparison DS'!B778,#REF!)</f>
        <v>#REF!</v>
      </c>
      <c r="D778" s="234" t="e">
        <f>SUMIF(#REF!,'YOY Comparison DS'!$B778,#REF!)+SUMIF(#REF!,'YOY Comparison DS'!$B778,#REF!)+SUMIF(#REF!,'YOY Comparison DS'!$B778,#REF!)</f>
        <v>#REF!</v>
      </c>
      <c r="E778" s="245" t="e">
        <f t="shared" si="36"/>
        <v>#REF!</v>
      </c>
      <c r="G778" s="234">
        <f>SUMIF('DS by Location'!$B$10:$B$957,'YOY Comparison DS'!B778,'DS by Location'!$G$10:$G$957)</f>
        <v>7560331.2999999952</v>
      </c>
      <c r="H778" s="234">
        <f>SUMIF('DS by Location'!$B$10:$B$957,'YOY Comparison DS'!$B778,'DS by Location'!$H$10:$H$957)+SUMIF('DS by Location'!$B$10:$B$957,'YOY Comparison DS'!$B778,'DS by Location'!$I$10:$I$957)+SUMIF('DS by Location'!$B$10:$B$957,'YOY Comparison DS'!$B778,'DS by Location'!$J$10:$J$957)</f>
        <v>0</v>
      </c>
      <c r="I778" s="245">
        <f t="shared" si="37"/>
        <v>0</v>
      </c>
      <c r="K778" s="234" t="e">
        <f t="shared" si="38"/>
        <v>#REF!</v>
      </c>
      <c r="T778" s="39"/>
    </row>
    <row r="779" spans="1:20" x14ac:dyDescent="0.25">
      <c r="A779" t="s">
        <v>949</v>
      </c>
      <c r="B779">
        <v>8117</v>
      </c>
      <c r="C779" s="234" t="e">
        <f>SUMIF(#REF!,'YOY Comparison DS'!B779,#REF!)</f>
        <v>#REF!</v>
      </c>
      <c r="D779" s="234" t="e">
        <f>SUMIF(#REF!,'YOY Comparison DS'!$B779,#REF!)+SUMIF(#REF!,'YOY Comparison DS'!$B779,#REF!)+SUMIF(#REF!,'YOY Comparison DS'!$B779,#REF!)</f>
        <v>#REF!</v>
      </c>
      <c r="E779" s="245" t="e">
        <f t="shared" si="36"/>
        <v>#REF!</v>
      </c>
      <c r="G779" s="234">
        <f>SUMIF('DS by Location'!$B$10:$B$957,'YOY Comparison DS'!B779,'DS by Location'!$G$10:$G$957)</f>
        <v>975216.28000000049</v>
      </c>
      <c r="H779" s="234">
        <f>SUMIF('DS by Location'!$B$10:$B$957,'YOY Comparison DS'!$B779,'DS by Location'!$H$10:$H$957)+SUMIF('DS by Location'!$B$10:$B$957,'YOY Comparison DS'!$B779,'DS by Location'!$I$10:$I$957)+SUMIF('DS by Location'!$B$10:$B$957,'YOY Comparison DS'!$B779,'DS by Location'!$J$10:$J$957)</f>
        <v>0</v>
      </c>
      <c r="I779" s="245">
        <f t="shared" si="37"/>
        <v>0</v>
      </c>
      <c r="K779" s="234" t="e">
        <f t="shared" si="38"/>
        <v>#REF!</v>
      </c>
      <c r="T779" s="39"/>
    </row>
    <row r="780" spans="1:20" x14ac:dyDescent="0.25">
      <c r="A780" t="s">
        <v>1581</v>
      </c>
      <c r="B780">
        <v>8118</v>
      </c>
      <c r="C780" s="234" t="e">
        <f>SUMIF(#REF!,'YOY Comparison DS'!B780,#REF!)</f>
        <v>#REF!</v>
      </c>
      <c r="D780" s="234" t="e">
        <f>SUMIF(#REF!,'YOY Comparison DS'!$B780,#REF!)+SUMIF(#REF!,'YOY Comparison DS'!$B780,#REF!)+SUMIF(#REF!,'YOY Comparison DS'!$B780,#REF!)</f>
        <v>#REF!</v>
      </c>
      <c r="E780" s="245" t="e">
        <f t="shared" si="36"/>
        <v>#REF!</v>
      </c>
      <c r="G780" s="234">
        <f>SUMIF('DS by Location'!$B$10:$B$957,'YOY Comparison DS'!B780,'DS by Location'!$G$10:$G$957)</f>
        <v>1978364.1</v>
      </c>
      <c r="H780" s="234">
        <f>SUMIF('DS by Location'!$B$10:$B$957,'YOY Comparison DS'!$B780,'DS by Location'!$H$10:$H$957)+SUMIF('DS by Location'!$B$10:$B$957,'YOY Comparison DS'!$B780,'DS by Location'!$I$10:$I$957)+SUMIF('DS by Location'!$B$10:$B$957,'YOY Comparison DS'!$B780,'DS by Location'!$J$10:$J$957)</f>
        <v>0</v>
      </c>
      <c r="I780" s="245">
        <f t="shared" si="37"/>
        <v>0</v>
      </c>
      <c r="K780" s="234" t="e">
        <f t="shared" si="38"/>
        <v>#REF!</v>
      </c>
      <c r="T780" s="39"/>
    </row>
    <row r="781" spans="1:20" x14ac:dyDescent="0.25">
      <c r="A781" t="s">
        <v>1582</v>
      </c>
      <c r="B781">
        <v>8119</v>
      </c>
      <c r="C781" s="234" t="e">
        <f>SUMIF(#REF!,'YOY Comparison DS'!B781,#REF!)</f>
        <v>#REF!</v>
      </c>
      <c r="D781" s="234" t="e">
        <f>SUMIF(#REF!,'YOY Comparison DS'!$B781,#REF!)+SUMIF(#REF!,'YOY Comparison DS'!$B781,#REF!)+SUMIF(#REF!,'YOY Comparison DS'!$B781,#REF!)</f>
        <v>#REF!</v>
      </c>
      <c r="E781" s="245" t="e">
        <f t="shared" si="36"/>
        <v>#REF!</v>
      </c>
      <c r="G781" s="234">
        <f>SUMIF('DS by Location'!$B$10:$B$957,'YOY Comparison DS'!B781,'DS by Location'!$G$10:$G$957)</f>
        <v>810801.8</v>
      </c>
      <c r="H781" s="234">
        <f>SUMIF('DS by Location'!$B$10:$B$957,'YOY Comparison DS'!$B781,'DS by Location'!$H$10:$H$957)+SUMIF('DS by Location'!$B$10:$B$957,'YOY Comparison DS'!$B781,'DS by Location'!$I$10:$I$957)+SUMIF('DS by Location'!$B$10:$B$957,'YOY Comparison DS'!$B781,'DS by Location'!$J$10:$J$957)</f>
        <v>0</v>
      </c>
      <c r="I781" s="245">
        <f t="shared" si="37"/>
        <v>0</v>
      </c>
      <c r="K781" s="234" t="e">
        <f t="shared" si="38"/>
        <v>#REF!</v>
      </c>
      <c r="T781" s="39"/>
    </row>
    <row r="782" spans="1:20" x14ac:dyDescent="0.25">
      <c r="A782" t="s">
        <v>950</v>
      </c>
      <c r="B782">
        <v>8120</v>
      </c>
      <c r="C782" s="234" t="e">
        <f>SUMIF(#REF!,'YOY Comparison DS'!B782,#REF!)</f>
        <v>#REF!</v>
      </c>
      <c r="D782" s="234" t="e">
        <f>SUMIF(#REF!,'YOY Comparison DS'!$B782,#REF!)+SUMIF(#REF!,'YOY Comparison DS'!$B782,#REF!)+SUMIF(#REF!,'YOY Comparison DS'!$B782,#REF!)</f>
        <v>#REF!</v>
      </c>
      <c r="E782" s="245" t="e">
        <f t="shared" si="36"/>
        <v>#REF!</v>
      </c>
      <c r="G782" s="234">
        <f>SUMIF('DS by Location'!$B$10:$B$957,'YOY Comparison DS'!B782,'DS by Location'!$G$10:$G$957)</f>
        <v>715652.52000000025</v>
      </c>
      <c r="H782" s="234">
        <f>SUMIF('DS by Location'!$B$10:$B$957,'YOY Comparison DS'!$B782,'DS by Location'!$H$10:$H$957)+SUMIF('DS by Location'!$B$10:$B$957,'YOY Comparison DS'!$B782,'DS by Location'!$I$10:$I$957)+SUMIF('DS by Location'!$B$10:$B$957,'YOY Comparison DS'!$B782,'DS by Location'!$J$10:$J$957)</f>
        <v>0</v>
      </c>
      <c r="I782" s="245">
        <f t="shared" si="37"/>
        <v>0</v>
      </c>
      <c r="K782" s="234" t="e">
        <f t="shared" si="38"/>
        <v>#REF!</v>
      </c>
      <c r="T782" s="39"/>
    </row>
    <row r="783" spans="1:20" x14ac:dyDescent="0.25">
      <c r="A783" t="s">
        <v>1583</v>
      </c>
      <c r="B783">
        <v>8121</v>
      </c>
      <c r="C783" s="234" t="e">
        <f>SUMIF(#REF!,'YOY Comparison DS'!B783,#REF!)</f>
        <v>#REF!</v>
      </c>
      <c r="D783" s="234" t="e">
        <f>SUMIF(#REF!,'YOY Comparison DS'!$B783,#REF!)+SUMIF(#REF!,'YOY Comparison DS'!$B783,#REF!)+SUMIF(#REF!,'YOY Comparison DS'!$B783,#REF!)</f>
        <v>#REF!</v>
      </c>
      <c r="E783" s="245" t="e">
        <f t="shared" si="36"/>
        <v>#REF!</v>
      </c>
      <c r="G783" s="234">
        <f>SUMIF('DS by Location'!$B$10:$B$957,'YOY Comparison DS'!B783,'DS by Location'!$G$10:$G$957)</f>
        <v>216513.93</v>
      </c>
      <c r="H783" s="234">
        <f>SUMIF('DS by Location'!$B$10:$B$957,'YOY Comparison DS'!$B783,'DS by Location'!$H$10:$H$957)+SUMIF('DS by Location'!$B$10:$B$957,'YOY Comparison DS'!$B783,'DS by Location'!$I$10:$I$957)+SUMIF('DS by Location'!$B$10:$B$957,'YOY Comparison DS'!$B783,'DS by Location'!$J$10:$J$957)</f>
        <v>0</v>
      </c>
      <c r="I783" s="245">
        <f t="shared" si="37"/>
        <v>0</v>
      </c>
      <c r="K783" s="234" t="e">
        <f t="shared" si="38"/>
        <v>#REF!</v>
      </c>
      <c r="T783" s="39"/>
    </row>
    <row r="784" spans="1:20" x14ac:dyDescent="0.25">
      <c r="A784" t="s">
        <v>1584</v>
      </c>
      <c r="B784">
        <v>8122</v>
      </c>
      <c r="C784" s="234" t="e">
        <f>SUMIF(#REF!,'YOY Comparison DS'!B784,#REF!)</f>
        <v>#REF!</v>
      </c>
      <c r="D784" s="234" t="e">
        <f>SUMIF(#REF!,'YOY Comparison DS'!$B784,#REF!)+SUMIF(#REF!,'YOY Comparison DS'!$B784,#REF!)+SUMIF(#REF!,'YOY Comparison DS'!$B784,#REF!)</f>
        <v>#REF!</v>
      </c>
      <c r="E784" s="245" t="e">
        <f t="shared" si="36"/>
        <v>#REF!</v>
      </c>
      <c r="G784" s="234">
        <f>SUMIF('DS by Location'!$B$10:$B$957,'YOY Comparison DS'!B784,'DS by Location'!$G$10:$G$957)</f>
        <v>0</v>
      </c>
      <c r="H784" s="234">
        <f>SUMIF('DS by Location'!$B$10:$B$957,'YOY Comparison DS'!$B784,'DS by Location'!$H$10:$H$957)+SUMIF('DS by Location'!$B$10:$B$957,'YOY Comparison DS'!$B784,'DS by Location'!$I$10:$I$957)+SUMIF('DS by Location'!$B$10:$B$957,'YOY Comparison DS'!$B784,'DS by Location'!$J$10:$J$957)</f>
        <v>0</v>
      </c>
      <c r="I784" s="245" t="e">
        <f t="shared" si="37"/>
        <v>#DIV/0!</v>
      </c>
      <c r="K784" s="234" t="e">
        <f t="shared" si="38"/>
        <v>#REF!</v>
      </c>
      <c r="T784" s="39"/>
    </row>
    <row r="785" spans="1:20" x14ac:dyDescent="0.25">
      <c r="A785" t="s">
        <v>1585</v>
      </c>
      <c r="B785">
        <v>8123</v>
      </c>
      <c r="C785" s="234" t="e">
        <f>SUMIF(#REF!,'YOY Comparison DS'!B785,#REF!)</f>
        <v>#REF!</v>
      </c>
      <c r="D785" s="234" t="e">
        <f>SUMIF(#REF!,'YOY Comparison DS'!$B785,#REF!)+SUMIF(#REF!,'YOY Comparison DS'!$B785,#REF!)+SUMIF(#REF!,'YOY Comparison DS'!$B785,#REF!)</f>
        <v>#REF!</v>
      </c>
      <c r="E785" s="245" t="e">
        <f t="shared" si="36"/>
        <v>#REF!</v>
      </c>
      <c r="G785" s="234">
        <f>SUMIF('DS by Location'!$B$10:$B$957,'YOY Comparison DS'!B785,'DS by Location'!$G$10:$G$957)</f>
        <v>2670449.4000000004</v>
      </c>
      <c r="H785" s="234">
        <f>SUMIF('DS by Location'!$B$10:$B$957,'YOY Comparison DS'!$B785,'DS by Location'!$H$10:$H$957)+SUMIF('DS by Location'!$B$10:$B$957,'YOY Comparison DS'!$B785,'DS by Location'!$I$10:$I$957)+SUMIF('DS by Location'!$B$10:$B$957,'YOY Comparison DS'!$B785,'DS by Location'!$J$10:$J$957)</f>
        <v>0</v>
      </c>
      <c r="I785" s="245">
        <f t="shared" si="37"/>
        <v>0</v>
      </c>
      <c r="K785" s="234" t="e">
        <f t="shared" si="38"/>
        <v>#REF!</v>
      </c>
      <c r="T785" s="39"/>
    </row>
    <row r="786" spans="1:20" x14ac:dyDescent="0.25">
      <c r="A786" t="s">
        <v>951</v>
      </c>
      <c r="B786">
        <v>8124</v>
      </c>
      <c r="C786" s="234" t="e">
        <f>SUMIF(#REF!,'YOY Comparison DS'!B786,#REF!)</f>
        <v>#REF!</v>
      </c>
      <c r="D786" s="234" t="e">
        <f>SUMIF(#REF!,'YOY Comparison DS'!$B786,#REF!)+SUMIF(#REF!,'YOY Comparison DS'!$B786,#REF!)+SUMIF(#REF!,'YOY Comparison DS'!$B786,#REF!)</f>
        <v>#REF!</v>
      </c>
      <c r="E786" s="245" t="e">
        <f t="shared" si="36"/>
        <v>#REF!</v>
      </c>
      <c r="G786" s="234">
        <f>SUMIF('DS by Location'!$B$10:$B$957,'YOY Comparison DS'!B786,'DS by Location'!$G$10:$G$957)</f>
        <v>2116750.46</v>
      </c>
      <c r="H786" s="234">
        <f>SUMIF('DS by Location'!$B$10:$B$957,'YOY Comparison DS'!$B786,'DS by Location'!$H$10:$H$957)+SUMIF('DS by Location'!$B$10:$B$957,'YOY Comparison DS'!$B786,'DS by Location'!$I$10:$I$957)+SUMIF('DS by Location'!$B$10:$B$957,'YOY Comparison DS'!$B786,'DS by Location'!$J$10:$J$957)</f>
        <v>0</v>
      </c>
      <c r="I786" s="245">
        <f t="shared" si="37"/>
        <v>0</v>
      </c>
      <c r="K786" s="234" t="e">
        <f t="shared" si="38"/>
        <v>#REF!</v>
      </c>
      <c r="T786" s="39"/>
    </row>
    <row r="787" spans="1:20" x14ac:dyDescent="0.25">
      <c r="A787" t="s">
        <v>1586</v>
      </c>
      <c r="B787">
        <v>8126</v>
      </c>
      <c r="C787" s="234" t="e">
        <f>SUMIF(#REF!,'YOY Comparison DS'!B787,#REF!)</f>
        <v>#REF!</v>
      </c>
      <c r="D787" s="234" t="e">
        <f>SUMIF(#REF!,'YOY Comparison DS'!$B787,#REF!)+SUMIF(#REF!,'YOY Comparison DS'!$B787,#REF!)+SUMIF(#REF!,'YOY Comparison DS'!$B787,#REF!)</f>
        <v>#REF!</v>
      </c>
      <c r="E787" s="245" t="e">
        <f t="shared" si="36"/>
        <v>#REF!</v>
      </c>
      <c r="G787" s="234">
        <f>SUMIF('DS by Location'!$B$10:$B$957,'YOY Comparison DS'!B787,'DS by Location'!$G$10:$G$957)</f>
        <v>197655.22</v>
      </c>
      <c r="H787" s="234">
        <f>SUMIF('DS by Location'!$B$10:$B$957,'YOY Comparison DS'!$B787,'DS by Location'!$H$10:$H$957)+SUMIF('DS by Location'!$B$10:$B$957,'YOY Comparison DS'!$B787,'DS by Location'!$I$10:$I$957)+SUMIF('DS by Location'!$B$10:$B$957,'YOY Comparison DS'!$B787,'DS by Location'!$J$10:$J$957)</f>
        <v>0</v>
      </c>
      <c r="I787" s="245">
        <f t="shared" si="37"/>
        <v>0</v>
      </c>
      <c r="K787" s="234" t="e">
        <f t="shared" si="38"/>
        <v>#REF!</v>
      </c>
      <c r="T787" s="39"/>
    </row>
    <row r="788" spans="1:20" x14ac:dyDescent="0.25">
      <c r="A788" t="s">
        <v>1587</v>
      </c>
      <c r="B788">
        <v>8130</v>
      </c>
      <c r="C788" s="234" t="e">
        <f>SUMIF(#REF!,'YOY Comparison DS'!B788,#REF!)</f>
        <v>#REF!</v>
      </c>
      <c r="D788" s="234" t="e">
        <f>SUMIF(#REF!,'YOY Comparison DS'!$B788,#REF!)+SUMIF(#REF!,'YOY Comparison DS'!$B788,#REF!)+SUMIF(#REF!,'YOY Comparison DS'!$B788,#REF!)</f>
        <v>#REF!</v>
      </c>
      <c r="E788" s="245" t="e">
        <f t="shared" si="36"/>
        <v>#REF!</v>
      </c>
      <c r="G788" s="234">
        <f>SUMIF('DS by Location'!$B$10:$B$957,'YOY Comparison DS'!B788,'DS by Location'!$G$10:$G$957)</f>
        <v>278999.09999999992</v>
      </c>
      <c r="H788" s="234">
        <f>SUMIF('DS by Location'!$B$10:$B$957,'YOY Comparison DS'!$B788,'DS by Location'!$H$10:$H$957)+SUMIF('DS by Location'!$B$10:$B$957,'YOY Comparison DS'!$B788,'DS by Location'!$I$10:$I$957)+SUMIF('DS by Location'!$B$10:$B$957,'YOY Comparison DS'!$B788,'DS by Location'!$J$10:$J$957)</f>
        <v>0</v>
      </c>
      <c r="I788" s="245">
        <f t="shared" si="37"/>
        <v>0</v>
      </c>
      <c r="K788" s="234" t="e">
        <f t="shared" si="38"/>
        <v>#REF!</v>
      </c>
      <c r="T788" s="39"/>
    </row>
    <row r="789" spans="1:20" x14ac:dyDescent="0.25">
      <c r="A789" t="s">
        <v>1588</v>
      </c>
      <c r="B789">
        <v>8132</v>
      </c>
      <c r="C789" s="234" t="e">
        <f>SUMIF(#REF!,'YOY Comparison DS'!B789,#REF!)</f>
        <v>#REF!</v>
      </c>
      <c r="D789" s="234" t="e">
        <f>SUMIF(#REF!,'YOY Comparison DS'!$B789,#REF!)+SUMIF(#REF!,'YOY Comparison DS'!$B789,#REF!)+SUMIF(#REF!,'YOY Comparison DS'!$B789,#REF!)</f>
        <v>#REF!</v>
      </c>
      <c r="E789" s="245" t="e">
        <f t="shared" si="36"/>
        <v>#REF!</v>
      </c>
      <c r="G789" s="234">
        <f>SUMIF('DS by Location'!$B$10:$B$957,'YOY Comparison DS'!B789,'DS by Location'!$G$10:$G$957)</f>
        <v>5802762.7899999991</v>
      </c>
      <c r="H789" s="234">
        <f>SUMIF('DS by Location'!$B$10:$B$957,'YOY Comparison DS'!$B789,'DS by Location'!$H$10:$H$957)+SUMIF('DS by Location'!$B$10:$B$957,'YOY Comparison DS'!$B789,'DS by Location'!$I$10:$I$957)+SUMIF('DS by Location'!$B$10:$B$957,'YOY Comparison DS'!$B789,'DS by Location'!$J$10:$J$957)</f>
        <v>0</v>
      </c>
      <c r="I789" s="245">
        <f t="shared" si="37"/>
        <v>0</v>
      </c>
      <c r="K789" s="234" t="e">
        <f t="shared" si="38"/>
        <v>#REF!</v>
      </c>
      <c r="T789" s="39"/>
    </row>
    <row r="790" spans="1:20" x14ac:dyDescent="0.25">
      <c r="A790" t="s">
        <v>1589</v>
      </c>
      <c r="B790">
        <v>8133</v>
      </c>
      <c r="C790" s="234" t="e">
        <f>SUMIF(#REF!,'YOY Comparison DS'!B790,#REF!)</f>
        <v>#REF!</v>
      </c>
      <c r="D790" s="234" t="e">
        <f>SUMIF(#REF!,'YOY Comparison DS'!$B790,#REF!)+SUMIF(#REF!,'YOY Comparison DS'!$B790,#REF!)+SUMIF(#REF!,'YOY Comparison DS'!$B790,#REF!)</f>
        <v>#REF!</v>
      </c>
      <c r="E790" s="245" t="e">
        <f t="shared" si="36"/>
        <v>#REF!</v>
      </c>
      <c r="G790" s="234">
        <f>SUMIF('DS by Location'!$B$10:$B$957,'YOY Comparison DS'!B790,'DS by Location'!$G$10:$G$957)</f>
        <v>99705.619999999966</v>
      </c>
      <c r="H790" s="234">
        <f>SUMIF('DS by Location'!$B$10:$B$957,'YOY Comparison DS'!$B790,'DS by Location'!$H$10:$H$957)+SUMIF('DS by Location'!$B$10:$B$957,'YOY Comparison DS'!$B790,'DS by Location'!$I$10:$I$957)+SUMIF('DS by Location'!$B$10:$B$957,'YOY Comparison DS'!$B790,'DS by Location'!$J$10:$J$957)</f>
        <v>0</v>
      </c>
      <c r="I790" s="245">
        <f t="shared" si="37"/>
        <v>0</v>
      </c>
      <c r="K790" s="234" t="e">
        <f t="shared" si="38"/>
        <v>#REF!</v>
      </c>
      <c r="T790" s="39"/>
    </row>
    <row r="791" spans="1:20" x14ac:dyDescent="0.25">
      <c r="A791" t="s">
        <v>3054</v>
      </c>
      <c r="B791">
        <v>8134</v>
      </c>
      <c r="C791" s="234" t="e">
        <f>SUMIF(#REF!,'YOY Comparison DS'!B791,#REF!)</f>
        <v>#REF!</v>
      </c>
      <c r="D791" s="234" t="e">
        <f>SUMIF(#REF!,'YOY Comparison DS'!$B791,#REF!)+SUMIF(#REF!,'YOY Comparison DS'!$B791,#REF!)+SUMIF(#REF!,'YOY Comparison DS'!$B791,#REF!)</f>
        <v>#REF!</v>
      </c>
      <c r="E791" s="245" t="e">
        <f t="shared" si="36"/>
        <v>#REF!</v>
      </c>
      <c r="G791" s="234">
        <f>SUMIF('DS by Location'!$B$10:$B$957,'YOY Comparison DS'!B791,'DS by Location'!$G$10:$G$957)</f>
        <v>764422.43999999971</v>
      </c>
      <c r="H791" s="234">
        <f>SUMIF('DS by Location'!$B$10:$B$957,'YOY Comparison DS'!$B791,'DS by Location'!$H$10:$H$957)+SUMIF('DS by Location'!$B$10:$B$957,'YOY Comparison DS'!$B791,'DS by Location'!$I$10:$I$957)+SUMIF('DS by Location'!$B$10:$B$957,'YOY Comparison DS'!$B791,'DS by Location'!$J$10:$J$957)</f>
        <v>0</v>
      </c>
      <c r="I791" s="245">
        <f t="shared" si="37"/>
        <v>0</v>
      </c>
      <c r="K791" s="234" t="e">
        <f t="shared" si="38"/>
        <v>#REF!</v>
      </c>
      <c r="T791" s="39"/>
    </row>
    <row r="792" spans="1:20" x14ac:dyDescent="0.25">
      <c r="A792" t="s">
        <v>1590</v>
      </c>
      <c r="B792">
        <v>8136</v>
      </c>
      <c r="C792" s="234" t="e">
        <f>SUMIF(#REF!,'YOY Comparison DS'!B792,#REF!)</f>
        <v>#REF!</v>
      </c>
      <c r="D792" s="234" t="e">
        <f>SUMIF(#REF!,'YOY Comparison DS'!$B792,#REF!)+SUMIF(#REF!,'YOY Comparison DS'!$B792,#REF!)+SUMIF(#REF!,'YOY Comparison DS'!$B792,#REF!)</f>
        <v>#REF!</v>
      </c>
      <c r="E792" s="245" t="e">
        <f t="shared" si="36"/>
        <v>#REF!</v>
      </c>
      <c r="G792" s="234">
        <f>SUMIF('DS by Location'!$B$10:$B$957,'YOY Comparison DS'!B792,'DS by Location'!$G$10:$G$957)</f>
        <v>905157.71999999986</v>
      </c>
      <c r="H792" s="234">
        <f>SUMIF('DS by Location'!$B$10:$B$957,'YOY Comparison DS'!$B792,'DS by Location'!$H$10:$H$957)+SUMIF('DS by Location'!$B$10:$B$957,'YOY Comparison DS'!$B792,'DS by Location'!$I$10:$I$957)+SUMIF('DS by Location'!$B$10:$B$957,'YOY Comparison DS'!$B792,'DS by Location'!$J$10:$J$957)</f>
        <v>0</v>
      </c>
      <c r="I792" s="245">
        <f t="shared" si="37"/>
        <v>0</v>
      </c>
      <c r="K792" s="234" t="e">
        <f t="shared" si="38"/>
        <v>#REF!</v>
      </c>
      <c r="T792" s="39"/>
    </row>
    <row r="793" spans="1:20" x14ac:dyDescent="0.25">
      <c r="A793" t="s">
        <v>952</v>
      </c>
      <c r="B793">
        <v>8137</v>
      </c>
      <c r="C793" s="234" t="e">
        <f>SUMIF(#REF!,'YOY Comparison DS'!B793,#REF!)</f>
        <v>#REF!</v>
      </c>
      <c r="D793" s="234" t="e">
        <f>SUMIF(#REF!,'YOY Comparison DS'!$B793,#REF!)+SUMIF(#REF!,'YOY Comparison DS'!$B793,#REF!)+SUMIF(#REF!,'YOY Comparison DS'!$B793,#REF!)</f>
        <v>#REF!</v>
      </c>
      <c r="E793" s="245" t="e">
        <f t="shared" si="36"/>
        <v>#REF!</v>
      </c>
      <c r="G793" s="234">
        <f>SUMIF('DS by Location'!$B$10:$B$957,'YOY Comparison DS'!B793,'DS by Location'!$G$10:$G$957)</f>
        <v>6772016.9100000011</v>
      </c>
      <c r="H793" s="234">
        <f>SUMIF('DS by Location'!$B$10:$B$957,'YOY Comparison DS'!$B793,'DS by Location'!$H$10:$H$957)+SUMIF('DS by Location'!$B$10:$B$957,'YOY Comparison DS'!$B793,'DS by Location'!$I$10:$I$957)+SUMIF('DS by Location'!$B$10:$B$957,'YOY Comparison DS'!$B793,'DS by Location'!$J$10:$J$957)</f>
        <v>0</v>
      </c>
      <c r="I793" s="245">
        <f t="shared" si="37"/>
        <v>0</v>
      </c>
      <c r="K793" s="234" t="e">
        <f t="shared" si="38"/>
        <v>#REF!</v>
      </c>
      <c r="T793" s="39"/>
    </row>
    <row r="794" spans="1:20" x14ac:dyDescent="0.25">
      <c r="A794" t="s">
        <v>1591</v>
      </c>
      <c r="B794">
        <v>8139</v>
      </c>
      <c r="C794" s="234" t="e">
        <f>SUMIF(#REF!,'YOY Comparison DS'!B794,#REF!)</f>
        <v>#REF!</v>
      </c>
      <c r="D794" s="234" t="e">
        <f>SUMIF(#REF!,'YOY Comparison DS'!$B794,#REF!)+SUMIF(#REF!,'YOY Comparison DS'!$B794,#REF!)+SUMIF(#REF!,'YOY Comparison DS'!$B794,#REF!)</f>
        <v>#REF!</v>
      </c>
      <c r="E794" s="245" t="e">
        <f t="shared" si="36"/>
        <v>#REF!</v>
      </c>
      <c r="G794" s="234">
        <f>SUMIF('DS by Location'!$B$10:$B$957,'YOY Comparison DS'!B794,'DS by Location'!$G$10:$G$957)</f>
        <v>755482.24000000011</v>
      </c>
      <c r="H794" s="234">
        <f>SUMIF('DS by Location'!$B$10:$B$957,'YOY Comparison DS'!$B794,'DS by Location'!$H$10:$H$957)+SUMIF('DS by Location'!$B$10:$B$957,'YOY Comparison DS'!$B794,'DS by Location'!$I$10:$I$957)+SUMIF('DS by Location'!$B$10:$B$957,'YOY Comparison DS'!$B794,'DS by Location'!$J$10:$J$957)</f>
        <v>0</v>
      </c>
      <c r="I794" s="245">
        <f t="shared" si="37"/>
        <v>0</v>
      </c>
      <c r="K794" s="234" t="e">
        <f t="shared" si="38"/>
        <v>#REF!</v>
      </c>
      <c r="T794" s="39"/>
    </row>
    <row r="795" spans="1:20" x14ac:dyDescent="0.25">
      <c r="A795" t="s">
        <v>1592</v>
      </c>
      <c r="B795">
        <v>8140</v>
      </c>
      <c r="C795" s="234" t="e">
        <f>SUMIF(#REF!,'YOY Comparison DS'!B795,#REF!)</f>
        <v>#REF!</v>
      </c>
      <c r="D795" s="234" t="e">
        <f>SUMIF(#REF!,'YOY Comparison DS'!$B795,#REF!)+SUMIF(#REF!,'YOY Comparison DS'!$B795,#REF!)+SUMIF(#REF!,'YOY Comparison DS'!$B795,#REF!)</f>
        <v>#REF!</v>
      </c>
      <c r="E795" s="245" t="e">
        <f t="shared" si="36"/>
        <v>#REF!</v>
      </c>
      <c r="G795" s="234">
        <f>SUMIF('DS by Location'!$B$10:$B$957,'YOY Comparison DS'!B795,'DS by Location'!$G$10:$G$957)</f>
        <v>314007.75</v>
      </c>
      <c r="H795" s="234">
        <f>SUMIF('DS by Location'!$B$10:$B$957,'YOY Comparison DS'!$B795,'DS by Location'!$H$10:$H$957)+SUMIF('DS by Location'!$B$10:$B$957,'YOY Comparison DS'!$B795,'DS by Location'!$I$10:$I$957)+SUMIF('DS by Location'!$B$10:$B$957,'YOY Comparison DS'!$B795,'DS by Location'!$J$10:$J$957)</f>
        <v>0</v>
      </c>
      <c r="I795" s="245">
        <f t="shared" si="37"/>
        <v>0</v>
      </c>
      <c r="K795" s="234" t="e">
        <f t="shared" si="38"/>
        <v>#REF!</v>
      </c>
      <c r="T795" s="39"/>
    </row>
    <row r="796" spans="1:20" x14ac:dyDescent="0.25">
      <c r="A796" t="s">
        <v>1593</v>
      </c>
      <c r="B796">
        <v>8141</v>
      </c>
      <c r="C796" s="234" t="e">
        <f>SUMIF(#REF!,'YOY Comparison DS'!B796,#REF!)</f>
        <v>#REF!</v>
      </c>
      <c r="D796" s="234" t="e">
        <f>SUMIF(#REF!,'YOY Comparison DS'!$B796,#REF!)+SUMIF(#REF!,'YOY Comparison DS'!$B796,#REF!)+SUMIF(#REF!,'YOY Comparison DS'!$B796,#REF!)</f>
        <v>#REF!</v>
      </c>
      <c r="E796" s="245" t="e">
        <f t="shared" si="36"/>
        <v>#REF!</v>
      </c>
      <c r="G796" s="234">
        <f>SUMIF('DS by Location'!$B$10:$B$957,'YOY Comparison DS'!B796,'DS by Location'!$G$10:$G$957)</f>
        <v>8593.1299999999992</v>
      </c>
      <c r="H796" s="234">
        <f>SUMIF('DS by Location'!$B$10:$B$957,'YOY Comparison DS'!$B796,'DS by Location'!$H$10:$H$957)+SUMIF('DS by Location'!$B$10:$B$957,'YOY Comparison DS'!$B796,'DS by Location'!$I$10:$I$957)+SUMIF('DS by Location'!$B$10:$B$957,'YOY Comparison DS'!$B796,'DS by Location'!$J$10:$J$957)</f>
        <v>0</v>
      </c>
      <c r="I796" s="245">
        <f t="shared" si="37"/>
        <v>0</v>
      </c>
      <c r="K796" s="234" t="e">
        <f t="shared" si="38"/>
        <v>#REF!</v>
      </c>
      <c r="T796" s="39"/>
    </row>
    <row r="797" spans="1:20" x14ac:dyDescent="0.25">
      <c r="A797" t="s">
        <v>1594</v>
      </c>
      <c r="B797">
        <v>8143</v>
      </c>
      <c r="C797" s="234" t="e">
        <f>SUMIF(#REF!,'YOY Comparison DS'!B797,#REF!)</f>
        <v>#REF!</v>
      </c>
      <c r="D797" s="234" t="e">
        <f>SUMIF(#REF!,'YOY Comparison DS'!$B797,#REF!)+SUMIF(#REF!,'YOY Comparison DS'!$B797,#REF!)+SUMIF(#REF!,'YOY Comparison DS'!$B797,#REF!)</f>
        <v>#REF!</v>
      </c>
      <c r="E797" s="245" t="e">
        <f t="shared" si="36"/>
        <v>#REF!</v>
      </c>
      <c r="G797" s="234">
        <f>SUMIF('DS by Location'!$B$10:$B$957,'YOY Comparison DS'!B797,'DS by Location'!$G$10:$G$957)</f>
        <v>7741.86</v>
      </c>
      <c r="H797" s="234">
        <f>SUMIF('DS by Location'!$B$10:$B$957,'YOY Comparison DS'!$B797,'DS by Location'!$H$10:$H$957)+SUMIF('DS by Location'!$B$10:$B$957,'YOY Comparison DS'!$B797,'DS by Location'!$I$10:$I$957)+SUMIF('DS by Location'!$B$10:$B$957,'YOY Comparison DS'!$B797,'DS by Location'!$J$10:$J$957)</f>
        <v>0</v>
      </c>
      <c r="I797" s="245">
        <f t="shared" si="37"/>
        <v>0</v>
      </c>
      <c r="K797" s="234" t="e">
        <f t="shared" si="38"/>
        <v>#REF!</v>
      </c>
      <c r="T797" s="39"/>
    </row>
    <row r="798" spans="1:20" x14ac:dyDescent="0.25">
      <c r="A798" t="s">
        <v>1595</v>
      </c>
      <c r="B798">
        <v>8148</v>
      </c>
      <c r="C798" s="234" t="e">
        <f>SUMIF(#REF!,'YOY Comparison DS'!B798,#REF!)</f>
        <v>#REF!</v>
      </c>
      <c r="D798" s="234" t="e">
        <f>SUMIF(#REF!,'YOY Comparison DS'!$B798,#REF!)+SUMIF(#REF!,'YOY Comparison DS'!$B798,#REF!)+SUMIF(#REF!,'YOY Comparison DS'!$B798,#REF!)</f>
        <v>#REF!</v>
      </c>
      <c r="E798" s="245" t="e">
        <f t="shared" si="36"/>
        <v>#REF!</v>
      </c>
      <c r="G798" s="234">
        <f>SUMIF('DS by Location'!$B$10:$B$957,'YOY Comparison DS'!B798,'DS by Location'!$G$10:$G$957)</f>
        <v>520353.82000000007</v>
      </c>
      <c r="H798" s="234">
        <f>SUMIF('DS by Location'!$B$10:$B$957,'YOY Comparison DS'!$B798,'DS by Location'!$H$10:$H$957)+SUMIF('DS by Location'!$B$10:$B$957,'YOY Comparison DS'!$B798,'DS by Location'!$I$10:$I$957)+SUMIF('DS by Location'!$B$10:$B$957,'YOY Comparison DS'!$B798,'DS by Location'!$J$10:$J$957)</f>
        <v>0</v>
      </c>
      <c r="I798" s="245">
        <f t="shared" si="37"/>
        <v>0</v>
      </c>
      <c r="K798" s="234" t="e">
        <f t="shared" si="38"/>
        <v>#REF!</v>
      </c>
      <c r="T798" s="39"/>
    </row>
    <row r="799" spans="1:20" x14ac:dyDescent="0.25">
      <c r="A799" t="s">
        <v>1596</v>
      </c>
      <c r="B799">
        <v>8149</v>
      </c>
      <c r="C799" s="234" t="e">
        <f>SUMIF(#REF!,'YOY Comparison DS'!B799,#REF!)</f>
        <v>#REF!</v>
      </c>
      <c r="D799" s="234" t="e">
        <f>SUMIF(#REF!,'YOY Comparison DS'!$B799,#REF!)+SUMIF(#REF!,'YOY Comparison DS'!$B799,#REF!)+SUMIF(#REF!,'YOY Comparison DS'!$B799,#REF!)</f>
        <v>#REF!</v>
      </c>
      <c r="E799" s="245" t="e">
        <f t="shared" si="36"/>
        <v>#REF!</v>
      </c>
      <c r="G799" s="234">
        <f>SUMIF('DS by Location'!$B$10:$B$957,'YOY Comparison DS'!B799,'DS by Location'!$G$10:$G$957)</f>
        <v>286452.21999999997</v>
      </c>
      <c r="H799" s="234">
        <f>SUMIF('DS by Location'!$B$10:$B$957,'YOY Comparison DS'!$B799,'DS by Location'!$H$10:$H$957)+SUMIF('DS by Location'!$B$10:$B$957,'YOY Comparison DS'!$B799,'DS by Location'!$I$10:$I$957)+SUMIF('DS by Location'!$B$10:$B$957,'YOY Comparison DS'!$B799,'DS by Location'!$J$10:$J$957)</f>
        <v>0</v>
      </c>
      <c r="I799" s="245">
        <f t="shared" si="37"/>
        <v>0</v>
      </c>
      <c r="K799" s="234" t="e">
        <f t="shared" si="38"/>
        <v>#REF!</v>
      </c>
      <c r="T799" s="39"/>
    </row>
    <row r="800" spans="1:20" x14ac:dyDescent="0.25">
      <c r="A800" t="s">
        <v>1597</v>
      </c>
      <c r="B800">
        <v>8151</v>
      </c>
      <c r="C800" s="234" t="e">
        <f>SUMIF(#REF!,'YOY Comparison DS'!B800,#REF!)</f>
        <v>#REF!</v>
      </c>
      <c r="D800" s="234" t="e">
        <f>SUMIF(#REF!,'YOY Comparison DS'!$B800,#REF!)+SUMIF(#REF!,'YOY Comparison DS'!$B800,#REF!)+SUMIF(#REF!,'YOY Comparison DS'!$B800,#REF!)</f>
        <v>#REF!</v>
      </c>
      <c r="E800" s="245" t="e">
        <f t="shared" si="36"/>
        <v>#REF!</v>
      </c>
      <c r="G800" s="234">
        <f>SUMIF('DS by Location'!$B$10:$B$957,'YOY Comparison DS'!B800,'DS by Location'!$G$10:$G$957)</f>
        <v>10055402.280000005</v>
      </c>
      <c r="H800" s="234">
        <f>SUMIF('DS by Location'!$B$10:$B$957,'YOY Comparison DS'!$B800,'DS by Location'!$H$10:$H$957)+SUMIF('DS by Location'!$B$10:$B$957,'YOY Comparison DS'!$B800,'DS by Location'!$I$10:$I$957)+SUMIF('DS by Location'!$B$10:$B$957,'YOY Comparison DS'!$B800,'DS by Location'!$J$10:$J$957)</f>
        <v>0</v>
      </c>
      <c r="I800" s="245">
        <f t="shared" si="37"/>
        <v>0</v>
      </c>
      <c r="K800" s="234" t="e">
        <f t="shared" si="38"/>
        <v>#REF!</v>
      </c>
      <c r="T800" s="39"/>
    </row>
    <row r="801" spans="1:20" x14ac:dyDescent="0.25">
      <c r="A801" t="s">
        <v>953</v>
      </c>
      <c r="B801">
        <v>8152</v>
      </c>
      <c r="C801" s="234" t="e">
        <f>SUMIF(#REF!,'YOY Comparison DS'!B801,#REF!)</f>
        <v>#REF!</v>
      </c>
      <c r="D801" s="234" t="e">
        <f>SUMIF(#REF!,'YOY Comparison DS'!$B801,#REF!)+SUMIF(#REF!,'YOY Comparison DS'!$B801,#REF!)+SUMIF(#REF!,'YOY Comparison DS'!$B801,#REF!)</f>
        <v>#REF!</v>
      </c>
      <c r="E801" s="245" t="e">
        <f t="shared" si="36"/>
        <v>#REF!</v>
      </c>
      <c r="G801" s="234">
        <f>SUMIF('DS by Location'!$B$10:$B$957,'YOY Comparison DS'!B801,'DS by Location'!$G$10:$G$957)</f>
        <v>124870.61</v>
      </c>
      <c r="H801" s="234">
        <f>SUMIF('DS by Location'!$B$10:$B$957,'YOY Comparison DS'!$B801,'DS by Location'!$H$10:$H$957)+SUMIF('DS by Location'!$B$10:$B$957,'YOY Comparison DS'!$B801,'DS by Location'!$I$10:$I$957)+SUMIF('DS by Location'!$B$10:$B$957,'YOY Comparison DS'!$B801,'DS by Location'!$J$10:$J$957)</f>
        <v>0</v>
      </c>
      <c r="I801" s="245">
        <f t="shared" si="37"/>
        <v>0</v>
      </c>
      <c r="K801" s="234" t="e">
        <f t="shared" si="38"/>
        <v>#REF!</v>
      </c>
      <c r="T801" s="39"/>
    </row>
    <row r="802" spans="1:20" x14ac:dyDescent="0.25">
      <c r="A802" t="s">
        <v>1598</v>
      </c>
      <c r="B802">
        <v>8154</v>
      </c>
      <c r="C802" s="234" t="e">
        <f>SUMIF(#REF!,'YOY Comparison DS'!B802,#REF!)</f>
        <v>#REF!</v>
      </c>
      <c r="D802" s="234" t="e">
        <f>SUMIF(#REF!,'YOY Comparison DS'!$B802,#REF!)+SUMIF(#REF!,'YOY Comparison DS'!$B802,#REF!)+SUMIF(#REF!,'YOY Comparison DS'!$B802,#REF!)</f>
        <v>#REF!</v>
      </c>
      <c r="E802" s="245" t="e">
        <f t="shared" si="36"/>
        <v>#REF!</v>
      </c>
      <c r="G802" s="234">
        <f>SUMIF('DS by Location'!$B$10:$B$957,'YOY Comparison DS'!B802,'DS by Location'!$G$10:$G$957)</f>
        <v>168244.37999999998</v>
      </c>
      <c r="H802" s="234">
        <f>SUMIF('DS by Location'!$B$10:$B$957,'YOY Comparison DS'!$B802,'DS by Location'!$H$10:$H$957)+SUMIF('DS by Location'!$B$10:$B$957,'YOY Comparison DS'!$B802,'DS by Location'!$I$10:$I$957)+SUMIF('DS by Location'!$B$10:$B$957,'YOY Comparison DS'!$B802,'DS by Location'!$J$10:$J$957)</f>
        <v>0</v>
      </c>
      <c r="I802" s="245">
        <f t="shared" si="37"/>
        <v>0</v>
      </c>
      <c r="K802" s="234" t="e">
        <f t="shared" si="38"/>
        <v>#REF!</v>
      </c>
      <c r="T802" s="39"/>
    </row>
    <row r="803" spans="1:20" x14ac:dyDescent="0.25">
      <c r="A803" t="s">
        <v>1599</v>
      </c>
      <c r="B803">
        <v>8156</v>
      </c>
      <c r="C803" s="234" t="e">
        <f>SUMIF(#REF!,'YOY Comparison DS'!B803,#REF!)</f>
        <v>#REF!</v>
      </c>
      <c r="D803" s="234" t="e">
        <f>SUMIF(#REF!,'YOY Comparison DS'!$B803,#REF!)+SUMIF(#REF!,'YOY Comparison DS'!$B803,#REF!)+SUMIF(#REF!,'YOY Comparison DS'!$B803,#REF!)</f>
        <v>#REF!</v>
      </c>
      <c r="E803" s="245" t="e">
        <f t="shared" si="36"/>
        <v>#REF!</v>
      </c>
      <c r="G803" s="234">
        <f>SUMIF('DS by Location'!$B$10:$B$957,'YOY Comparison DS'!B803,'DS by Location'!$G$10:$G$957)</f>
        <v>8727237.0800000019</v>
      </c>
      <c r="H803" s="234">
        <f>SUMIF('DS by Location'!$B$10:$B$957,'YOY Comparison DS'!$B803,'DS by Location'!$H$10:$H$957)+SUMIF('DS by Location'!$B$10:$B$957,'YOY Comparison DS'!$B803,'DS by Location'!$I$10:$I$957)+SUMIF('DS by Location'!$B$10:$B$957,'YOY Comparison DS'!$B803,'DS by Location'!$J$10:$J$957)</f>
        <v>0</v>
      </c>
      <c r="I803" s="245">
        <f t="shared" si="37"/>
        <v>0</v>
      </c>
      <c r="K803" s="234" t="e">
        <f t="shared" si="38"/>
        <v>#REF!</v>
      </c>
      <c r="T803" s="39"/>
    </row>
    <row r="804" spans="1:20" x14ac:dyDescent="0.25">
      <c r="A804" t="s">
        <v>1600</v>
      </c>
      <c r="B804">
        <v>8159</v>
      </c>
      <c r="C804" s="234" t="e">
        <f>SUMIF(#REF!,'YOY Comparison DS'!B804,#REF!)</f>
        <v>#REF!</v>
      </c>
      <c r="D804" s="234" t="e">
        <f>SUMIF(#REF!,'YOY Comparison DS'!$B804,#REF!)+SUMIF(#REF!,'YOY Comparison DS'!$B804,#REF!)+SUMIF(#REF!,'YOY Comparison DS'!$B804,#REF!)</f>
        <v>#REF!</v>
      </c>
      <c r="E804" s="245" t="e">
        <f t="shared" si="36"/>
        <v>#REF!</v>
      </c>
      <c r="G804" s="234">
        <f>SUMIF('DS by Location'!$B$10:$B$957,'YOY Comparison DS'!B804,'DS by Location'!$G$10:$G$957)</f>
        <v>9261273</v>
      </c>
      <c r="H804" s="234">
        <f>SUMIF('DS by Location'!$B$10:$B$957,'YOY Comparison DS'!$B804,'DS by Location'!$H$10:$H$957)+SUMIF('DS by Location'!$B$10:$B$957,'YOY Comparison DS'!$B804,'DS by Location'!$I$10:$I$957)+SUMIF('DS by Location'!$B$10:$B$957,'YOY Comparison DS'!$B804,'DS by Location'!$J$10:$J$957)</f>
        <v>0</v>
      </c>
      <c r="I804" s="245">
        <f t="shared" si="37"/>
        <v>0</v>
      </c>
      <c r="K804" s="234" t="e">
        <f t="shared" si="38"/>
        <v>#REF!</v>
      </c>
      <c r="T804" s="39"/>
    </row>
    <row r="805" spans="1:20" x14ac:dyDescent="0.25">
      <c r="A805" t="s">
        <v>1601</v>
      </c>
      <c r="B805">
        <v>8160</v>
      </c>
      <c r="C805" s="234" t="e">
        <f>SUMIF(#REF!,'YOY Comparison DS'!B805,#REF!)</f>
        <v>#REF!</v>
      </c>
      <c r="D805" s="234" t="e">
        <f>SUMIF(#REF!,'YOY Comparison DS'!$B805,#REF!)+SUMIF(#REF!,'YOY Comparison DS'!$B805,#REF!)+SUMIF(#REF!,'YOY Comparison DS'!$B805,#REF!)</f>
        <v>#REF!</v>
      </c>
      <c r="E805" s="245" t="e">
        <f t="shared" si="36"/>
        <v>#REF!</v>
      </c>
      <c r="G805" s="234">
        <f>SUMIF('DS by Location'!$B$10:$B$957,'YOY Comparison DS'!B805,'DS by Location'!$G$10:$G$957)</f>
        <v>101173.31</v>
      </c>
      <c r="H805" s="234">
        <f>SUMIF('DS by Location'!$B$10:$B$957,'YOY Comparison DS'!$B805,'DS by Location'!$H$10:$H$957)+SUMIF('DS by Location'!$B$10:$B$957,'YOY Comparison DS'!$B805,'DS by Location'!$I$10:$I$957)+SUMIF('DS by Location'!$B$10:$B$957,'YOY Comparison DS'!$B805,'DS by Location'!$J$10:$J$957)</f>
        <v>0</v>
      </c>
      <c r="I805" s="245">
        <f t="shared" si="37"/>
        <v>0</v>
      </c>
      <c r="K805" s="234" t="e">
        <f t="shared" si="38"/>
        <v>#REF!</v>
      </c>
      <c r="T805" s="39"/>
    </row>
    <row r="806" spans="1:20" x14ac:dyDescent="0.25">
      <c r="A806" t="s">
        <v>1602</v>
      </c>
      <c r="B806">
        <v>8161</v>
      </c>
      <c r="C806" s="234" t="e">
        <f>SUMIF(#REF!,'YOY Comparison DS'!B806,#REF!)</f>
        <v>#REF!</v>
      </c>
      <c r="D806" s="234" t="e">
        <f>SUMIF(#REF!,'YOY Comparison DS'!$B806,#REF!)+SUMIF(#REF!,'YOY Comparison DS'!$B806,#REF!)+SUMIF(#REF!,'YOY Comparison DS'!$B806,#REF!)</f>
        <v>#REF!</v>
      </c>
      <c r="E806" s="245" t="e">
        <f t="shared" si="36"/>
        <v>#REF!</v>
      </c>
      <c r="G806" s="234">
        <f>SUMIF('DS by Location'!$B$10:$B$957,'YOY Comparison DS'!B806,'DS by Location'!$G$10:$G$957)</f>
        <v>89315.530000000013</v>
      </c>
      <c r="H806" s="234">
        <f>SUMIF('DS by Location'!$B$10:$B$957,'YOY Comparison DS'!$B806,'DS by Location'!$H$10:$H$957)+SUMIF('DS by Location'!$B$10:$B$957,'YOY Comparison DS'!$B806,'DS by Location'!$I$10:$I$957)+SUMIF('DS by Location'!$B$10:$B$957,'YOY Comparison DS'!$B806,'DS by Location'!$J$10:$J$957)</f>
        <v>0</v>
      </c>
      <c r="I806" s="245">
        <f t="shared" si="37"/>
        <v>0</v>
      </c>
      <c r="K806" s="234" t="e">
        <f t="shared" si="38"/>
        <v>#REF!</v>
      </c>
      <c r="T806" s="39"/>
    </row>
    <row r="807" spans="1:20" x14ac:dyDescent="0.25">
      <c r="A807" t="s">
        <v>1603</v>
      </c>
      <c r="B807">
        <v>8162</v>
      </c>
      <c r="C807" s="234" t="e">
        <f>SUMIF(#REF!,'YOY Comparison DS'!B807,#REF!)</f>
        <v>#REF!</v>
      </c>
      <c r="D807" s="234" t="e">
        <f>SUMIF(#REF!,'YOY Comparison DS'!$B807,#REF!)+SUMIF(#REF!,'YOY Comparison DS'!$B807,#REF!)+SUMIF(#REF!,'YOY Comparison DS'!$B807,#REF!)</f>
        <v>#REF!</v>
      </c>
      <c r="E807" s="245" t="e">
        <f t="shared" si="36"/>
        <v>#REF!</v>
      </c>
      <c r="G807" s="234">
        <f>SUMIF('DS by Location'!$B$10:$B$957,'YOY Comparison DS'!B807,'DS by Location'!$G$10:$G$957)</f>
        <v>879736.84000000008</v>
      </c>
      <c r="H807" s="234">
        <f>SUMIF('DS by Location'!$B$10:$B$957,'YOY Comparison DS'!$B807,'DS by Location'!$H$10:$H$957)+SUMIF('DS by Location'!$B$10:$B$957,'YOY Comparison DS'!$B807,'DS by Location'!$I$10:$I$957)+SUMIF('DS by Location'!$B$10:$B$957,'YOY Comparison DS'!$B807,'DS by Location'!$J$10:$J$957)</f>
        <v>0</v>
      </c>
      <c r="I807" s="245">
        <f t="shared" si="37"/>
        <v>0</v>
      </c>
      <c r="K807" s="234" t="e">
        <f t="shared" si="38"/>
        <v>#REF!</v>
      </c>
      <c r="T807" s="39"/>
    </row>
    <row r="808" spans="1:20" x14ac:dyDescent="0.25">
      <c r="A808" t="s">
        <v>954</v>
      </c>
      <c r="B808">
        <v>8163</v>
      </c>
      <c r="C808" s="234" t="e">
        <f>SUMIF(#REF!,'YOY Comparison DS'!B808,#REF!)</f>
        <v>#REF!</v>
      </c>
      <c r="D808" s="234" t="e">
        <f>SUMIF(#REF!,'YOY Comparison DS'!$B808,#REF!)+SUMIF(#REF!,'YOY Comparison DS'!$B808,#REF!)+SUMIF(#REF!,'YOY Comparison DS'!$B808,#REF!)</f>
        <v>#REF!</v>
      </c>
      <c r="E808" s="245" t="e">
        <f t="shared" si="36"/>
        <v>#REF!</v>
      </c>
      <c r="G808" s="234">
        <f>SUMIF('DS by Location'!$B$10:$B$957,'YOY Comparison DS'!B808,'DS by Location'!$G$10:$G$957)</f>
        <v>2034698.37</v>
      </c>
      <c r="H808" s="234">
        <f>SUMIF('DS by Location'!$B$10:$B$957,'YOY Comparison DS'!$B808,'DS by Location'!$H$10:$H$957)+SUMIF('DS by Location'!$B$10:$B$957,'YOY Comparison DS'!$B808,'DS by Location'!$I$10:$I$957)+SUMIF('DS by Location'!$B$10:$B$957,'YOY Comparison DS'!$B808,'DS by Location'!$J$10:$J$957)</f>
        <v>0</v>
      </c>
      <c r="I808" s="245">
        <f t="shared" si="37"/>
        <v>0</v>
      </c>
      <c r="K808" s="234" t="e">
        <f t="shared" si="38"/>
        <v>#REF!</v>
      </c>
      <c r="T808" s="39"/>
    </row>
    <row r="809" spans="1:20" x14ac:dyDescent="0.25">
      <c r="A809" t="s">
        <v>1604</v>
      </c>
      <c r="B809">
        <v>8164</v>
      </c>
      <c r="C809" s="234" t="e">
        <f>SUMIF(#REF!,'YOY Comparison DS'!B809,#REF!)</f>
        <v>#REF!</v>
      </c>
      <c r="D809" s="234" t="e">
        <f>SUMIF(#REF!,'YOY Comparison DS'!$B809,#REF!)+SUMIF(#REF!,'YOY Comparison DS'!$B809,#REF!)+SUMIF(#REF!,'YOY Comparison DS'!$B809,#REF!)</f>
        <v>#REF!</v>
      </c>
      <c r="E809" s="245" t="e">
        <f t="shared" si="36"/>
        <v>#REF!</v>
      </c>
      <c r="G809" s="234">
        <f>SUMIF('DS by Location'!$B$10:$B$957,'YOY Comparison DS'!B809,'DS by Location'!$G$10:$G$957)</f>
        <v>3959974.7799999989</v>
      </c>
      <c r="H809" s="234">
        <f>SUMIF('DS by Location'!$B$10:$B$957,'YOY Comparison DS'!$B809,'DS by Location'!$H$10:$H$957)+SUMIF('DS by Location'!$B$10:$B$957,'YOY Comparison DS'!$B809,'DS by Location'!$I$10:$I$957)+SUMIF('DS by Location'!$B$10:$B$957,'YOY Comparison DS'!$B809,'DS by Location'!$J$10:$J$957)</f>
        <v>0</v>
      </c>
      <c r="I809" s="245">
        <f t="shared" si="37"/>
        <v>0</v>
      </c>
      <c r="K809" s="234" t="e">
        <f t="shared" si="38"/>
        <v>#REF!</v>
      </c>
      <c r="T809" s="87"/>
    </row>
    <row r="810" spans="1:20" x14ac:dyDescent="0.25">
      <c r="A810" t="s">
        <v>955</v>
      </c>
      <c r="B810">
        <v>8167</v>
      </c>
      <c r="C810" s="234" t="e">
        <f>SUMIF(#REF!,'YOY Comparison DS'!B810,#REF!)</f>
        <v>#REF!</v>
      </c>
      <c r="D810" s="234" t="e">
        <f>SUMIF(#REF!,'YOY Comparison DS'!$B810,#REF!)+SUMIF(#REF!,'YOY Comparison DS'!$B810,#REF!)+SUMIF(#REF!,'YOY Comparison DS'!$B810,#REF!)</f>
        <v>#REF!</v>
      </c>
      <c r="E810" s="245" t="e">
        <f t="shared" si="36"/>
        <v>#REF!</v>
      </c>
      <c r="G810" s="234">
        <f>SUMIF('DS by Location'!$B$10:$B$957,'YOY Comparison DS'!B810,'DS by Location'!$G$10:$G$957)</f>
        <v>3002317.8999999994</v>
      </c>
      <c r="H810" s="234">
        <f>SUMIF('DS by Location'!$B$10:$B$957,'YOY Comparison DS'!$B810,'DS by Location'!$H$10:$H$957)+SUMIF('DS by Location'!$B$10:$B$957,'YOY Comparison DS'!$B810,'DS by Location'!$I$10:$I$957)+SUMIF('DS by Location'!$B$10:$B$957,'YOY Comparison DS'!$B810,'DS by Location'!$J$10:$J$957)</f>
        <v>0</v>
      </c>
      <c r="I810" s="245">
        <f t="shared" si="37"/>
        <v>0</v>
      </c>
      <c r="K810" s="234" t="e">
        <f t="shared" si="38"/>
        <v>#REF!</v>
      </c>
      <c r="T810" s="39"/>
    </row>
    <row r="811" spans="1:20" x14ac:dyDescent="0.25">
      <c r="A811" t="s">
        <v>956</v>
      </c>
      <c r="B811">
        <v>8168</v>
      </c>
      <c r="C811" s="234" t="e">
        <f>SUMIF(#REF!,'YOY Comparison DS'!B811,#REF!)</f>
        <v>#REF!</v>
      </c>
      <c r="D811" s="234" t="e">
        <f>SUMIF(#REF!,'YOY Comparison DS'!$B811,#REF!)+SUMIF(#REF!,'YOY Comparison DS'!$B811,#REF!)+SUMIF(#REF!,'YOY Comparison DS'!$B811,#REF!)</f>
        <v>#REF!</v>
      </c>
      <c r="E811" s="245" t="e">
        <f t="shared" si="36"/>
        <v>#REF!</v>
      </c>
      <c r="G811" s="234">
        <f>SUMIF('DS by Location'!$B$10:$B$957,'YOY Comparison DS'!B811,'DS by Location'!$G$10:$G$957)</f>
        <v>1515443.4</v>
      </c>
      <c r="H811" s="234">
        <f>SUMIF('DS by Location'!$B$10:$B$957,'YOY Comparison DS'!$B811,'DS by Location'!$H$10:$H$957)+SUMIF('DS by Location'!$B$10:$B$957,'YOY Comparison DS'!$B811,'DS by Location'!$I$10:$I$957)+SUMIF('DS by Location'!$B$10:$B$957,'YOY Comparison DS'!$B811,'DS by Location'!$J$10:$J$957)</f>
        <v>0</v>
      </c>
      <c r="I811" s="245">
        <f t="shared" si="37"/>
        <v>0</v>
      </c>
      <c r="K811" s="234" t="e">
        <f t="shared" si="38"/>
        <v>#REF!</v>
      </c>
      <c r="T811" s="39"/>
    </row>
    <row r="812" spans="1:20" x14ac:dyDescent="0.25">
      <c r="A812" t="s">
        <v>1605</v>
      </c>
      <c r="B812">
        <v>8170</v>
      </c>
      <c r="C812" s="234" t="e">
        <f>SUMIF(#REF!,'YOY Comparison DS'!B812,#REF!)</f>
        <v>#REF!</v>
      </c>
      <c r="D812" s="234" t="e">
        <f>SUMIF(#REF!,'YOY Comparison DS'!$B812,#REF!)+SUMIF(#REF!,'YOY Comparison DS'!$B812,#REF!)+SUMIF(#REF!,'YOY Comparison DS'!$B812,#REF!)</f>
        <v>#REF!</v>
      </c>
      <c r="E812" s="245" t="e">
        <f t="shared" si="36"/>
        <v>#REF!</v>
      </c>
      <c r="G812" s="234">
        <f>SUMIF('DS by Location'!$B$10:$B$957,'YOY Comparison DS'!B812,'DS by Location'!$G$10:$G$957)</f>
        <v>329482.98</v>
      </c>
      <c r="H812" s="234">
        <f>SUMIF('DS by Location'!$B$10:$B$957,'YOY Comparison DS'!$B812,'DS by Location'!$H$10:$H$957)+SUMIF('DS by Location'!$B$10:$B$957,'YOY Comparison DS'!$B812,'DS by Location'!$I$10:$I$957)+SUMIF('DS by Location'!$B$10:$B$957,'YOY Comparison DS'!$B812,'DS by Location'!$J$10:$J$957)</f>
        <v>0</v>
      </c>
      <c r="I812" s="245">
        <f t="shared" si="37"/>
        <v>0</v>
      </c>
      <c r="K812" s="234" t="e">
        <f t="shared" si="38"/>
        <v>#REF!</v>
      </c>
      <c r="T812" s="39"/>
    </row>
    <row r="813" spans="1:20" x14ac:dyDescent="0.25">
      <c r="A813" t="s">
        <v>1606</v>
      </c>
      <c r="B813">
        <v>8171</v>
      </c>
      <c r="C813" s="234" t="e">
        <f>SUMIF(#REF!,'YOY Comparison DS'!B813,#REF!)</f>
        <v>#REF!</v>
      </c>
      <c r="D813" s="234" t="e">
        <f>SUMIF(#REF!,'YOY Comparison DS'!$B813,#REF!)+SUMIF(#REF!,'YOY Comparison DS'!$B813,#REF!)+SUMIF(#REF!,'YOY Comparison DS'!$B813,#REF!)</f>
        <v>#REF!</v>
      </c>
      <c r="E813" s="245" t="e">
        <f t="shared" si="36"/>
        <v>#REF!</v>
      </c>
      <c r="G813" s="234">
        <f>SUMIF('DS by Location'!$B$10:$B$957,'YOY Comparison DS'!B813,'DS by Location'!$G$10:$G$957)</f>
        <v>7266318.4399999995</v>
      </c>
      <c r="H813" s="234">
        <f>SUMIF('DS by Location'!$B$10:$B$957,'YOY Comparison DS'!$B813,'DS by Location'!$H$10:$H$957)+SUMIF('DS by Location'!$B$10:$B$957,'YOY Comparison DS'!$B813,'DS by Location'!$I$10:$I$957)+SUMIF('DS by Location'!$B$10:$B$957,'YOY Comparison DS'!$B813,'DS by Location'!$J$10:$J$957)</f>
        <v>0</v>
      </c>
      <c r="I813" s="245">
        <f t="shared" si="37"/>
        <v>0</v>
      </c>
      <c r="K813" s="234" t="e">
        <f t="shared" si="38"/>
        <v>#REF!</v>
      </c>
      <c r="T813" s="39"/>
    </row>
    <row r="814" spans="1:20" x14ac:dyDescent="0.25">
      <c r="A814" t="s">
        <v>1607</v>
      </c>
      <c r="B814">
        <v>8172</v>
      </c>
      <c r="C814" s="234" t="e">
        <f>SUMIF(#REF!,'YOY Comparison DS'!B814,#REF!)</f>
        <v>#REF!</v>
      </c>
      <c r="D814" s="234" t="e">
        <f>SUMIF(#REF!,'YOY Comparison DS'!$B814,#REF!)+SUMIF(#REF!,'YOY Comparison DS'!$B814,#REF!)+SUMIF(#REF!,'YOY Comparison DS'!$B814,#REF!)</f>
        <v>#REF!</v>
      </c>
      <c r="E814" s="245" t="e">
        <f t="shared" si="36"/>
        <v>#REF!</v>
      </c>
      <c r="G814" s="234">
        <f>SUMIF('DS by Location'!$B$10:$B$957,'YOY Comparison DS'!B814,'DS by Location'!$G$10:$G$957)</f>
        <v>1265144.8899999999</v>
      </c>
      <c r="H814" s="234">
        <f>SUMIF('DS by Location'!$B$10:$B$957,'YOY Comparison DS'!$B814,'DS by Location'!$H$10:$H$957)+SUMIF('DS by Location'!$B$10:$B$957,'YOY Comparison DS'!$B814,'DS by Location'!$I$10:$I$957)+SUMIF('DS by Location'!$B$10:$B$957,'YOY Comparison DS'!$B814,'DS by Location'!$J$10:$J$957)</f>
        <v>0</v>
      </c>
      <c r="I814" s="245">
        <f t="shared" si="37"/>
        <v>0</v>
      </c>
      <c r="K814" s="234" t="e">
        <f t="shared" si="38"/>
        <v>#REF!</v>
      </c>
      <c r="T814" s="39"/>
    </row>
    <row r="815" spans="1:20" x14ac:dyDescent="0.25">
      <c r="A815" t="s">
        <v>1608</v>
      </c>
      <c r="B815">
        <v>8176</v>
      </c>
      <c r="C815" s="234" t="e">
        <f>SUMIF(#REF!,'YOY Comparison DS'!B815,#REF!)</f>
        <v>#REF!</v>
      </c>
      <c r="D815" s="234" t="e">
        <f>SUMIF(#REF!,'YOY Comparison DS'!$B815,#REF!)+SUMIF(#REF!,'YOY Comparison DS'!$B815,#REF!)+SUMIF(#REF!,'YOY Comparison DS'!$B815,#REF!)</f>
        <v>#REF!</v>
      </c>
      <c r="E815" s="245" t="e">
        <f t="shared" si="36"/>
        <v>#REF!</v>
      </c>
      <c r="G815" s="234">
        <f>SUMIF('DS by Location'!$B$10:$B$957,'YOY Comparison DS'!B815,'DS by Location'!$G$10:$G$957)</f>
        <v>546768.92000000027</v>
      </c>
      <c r="H815" s="234">
        <f>SUMIF('DS by Location'!$B$10:$B$957,'YOY Comparison DS'!$B815,'DS by Location'!$H$10:$H$957)+SUMIF('DS by Location'!$B$10:$B$957,'YOY Comparison DS'!$B815,'DS by Location'!$I$10:$I$957)+SUMIF('DS by Location'!$B$10:$B$957,'YOY Comparison DS'!$B815,'DS by Location'!$J$10:$J$957)</f>
        <v>0</v>
      </c>
      <c r="I815" s="245">
        <f t="shared" si="37"/>
        <v>0</v>
      </c>
      <c r="K815" s="234" t="e">
        <f t="shared" si="38"/>
        <v>#REF!</v>
      </c>
      <c r="T815" s="35"/>
    </row>
    <row r="816" spans="1:20" x14ac:dyDescent="0.25">
      <c r="A816" t="s">
        <v>1609</v>
      </c>
      <c r="B816">
        <v>8179</v>
      </c>
      <c r="C816" s="234" t="e">
        <f>SUMIF(#REF!,'YOY Comparison DS'!B816,#REF!)</f>
        <v>#REF!</v>
      </c>
      <c r="D816" s="234" t="e">
        <f>SUMIF(#REF!,'YOY Comparison DS'!$B816,#REF!)+SUMIF(#REF!,'YOY Comparison DS'!$B816,#REF!)+SUMIF(#REF!,'YOY Comparison DS'!$B816,#REF!)</f>
        <v>#REF!</v>
      </c>
      <c r="E816" s="245" t="e">
        <f t="shared" si="36"/>
        <v>#REF!</v>
      </c>
      <c r="G816" s="234">
        <f>SUMIF('DS by Location'!$B$10:$B$957,'YOY Comparison DS'!B816,'DS by Location'!$G$10:$G$957)</f>
        <v>491099.83</v>
      </c>
      <c r="H816" s="234">
        <f>SUMIF('DS by Location'!$B$10:$B$957,'YOY Comparison DS'!$B816,'DS by Location'!$H$10:$H$957)+SUMIF('DS by Location'!$B$10:$B$957,'YOY Comparison DS'!$B816,'DS by Location'!$I$10:$I$957)+SUMIF('DS by Location'!$B$10:$B$957,'YOY Comparison DS'!$B816,'DS by Location'!$J$10:$J$957)</f>
        <v>0</v>
      </c>
      <c r="I816" s="245">
        <f t="shared" si="37"/>
        <v>0</v>
      </c>
      <c r="K816" s="234" t="e">
        <f t="shared" si="38"/>
        <v>#REF!</v>
      </c>
      <c r="T816" s="39"/>
    </row>
    <row r="817" spans="1:20" x14ac:dyDescent="0.25">
      <c r="A817" t="s">
        <v>957</v>
      </c>
      <c r="B817">
        <v>8190</v>
      </c>
      <c r="C817" s="234" t="e">
        <f>SUMIF(#REF!,'YOY Comparison DS'!B817,#REF!)</f>
        <v>#REF!</v>
      </c>
      <c r="D817" s="234" t="e">
        <f>SUMIF(#REF!,'YOY Comparison DS'!$B817,#REF!)+SUMIF(#REF!,'YOY Comparison DS'!$B817,#REF!)+SUMIF(#REF!,'YOY Comparison DS'!$B817,#REF!)</f>
        <v>#REF!</v>
      </c>
      <c r="E817" s="245" t="e">
        <f t="shared" si="36"/>
        <v>#REF!</v>
      </c>
      <c r="G817" s="234">
        <f>SUMIF('DS by Location'!$B$10:$B$957,'YOY Comparison DS'!B817,'DS by Location'!$G$10:$G$957)</f>
        <v>974681.94</v>
      </c>
      <c r="H817" s="234">
        <f>SUMIF('DS by Location'!$B$10:$B$957,'YOY Comparison DS'!$B817,'DS by Location'!$H$10:$H$957)+SUMIF('DS by Location'!$B$10:$B$957,'YOY Comparison DS'!$B817,'DS by Location'!$I$10:$I$957)+SUMIF('DS by Location'!$B$10:$B$957,'YOY Comparison DS'!$B817,'DS by Location'!$J$10:$J$957)</f>
        <v>0</v>
      </c>
      <c r="I817" s="245">
        <f t="shared" si="37"/>
        <v>0</v>
      </c>
      <c r="K817" s="234" t="e">
        <f t="shared" si="38"/>
        <v>#REF!</v>
      </c>
      <c r="T817" s="39"/>
    </row>
    <row r="818" spans="1:20" x14ac:dyDescent="0.25">
      <c r="A818" t="s">
        <v>958</v>
      </c>
      <c r="B818">
        <v>8193</v>
      </c>
      <c r="C818" s="234" t="e">
        <f>SUMIF(#REF!,'YOY Comparison DS'!B818,#REF!)</f>
        <v>#REF!</v>
      </c>
      <c r="D818" s="234" t="e">
        <f>SUMIF(#REF!,'YOY Comparison DS'!$B818,#REF!)+SUMIF(#REF!,'YOY Comparison DS'!$B818,#REF!)+SUMIF(#REF!,'YOY Comparison DS'!$B818,#REF!)</f>
        <v>#REF!</v>
      </c>
      <c r="E818" s="245" t="e">
        <f t="shared" si="36"/>
        <v>#REF!</v>
      </c>
      <c r="G818" s="234">
        <f>SUMIF('DS by Location'!$B$10:$B$957,'YOY Comparison DS'!B818,'DS by Location'!$G$10:$G$957)</f>
        <v>3865188.0000000005</v>
      </c>
      <c r="H818" s="234">
        <f>SUMIF('DS by Location'!$B$10:$B$957,'YOY Comparison DS'!$B818,'DS by Location'!$H$10:$H$957)+SUMIF('DS by Location'!$B$10:$B$957,'YOY Comparison DS'!$B818,'DS by Location'!$I$10:$I$957)+SUMIF('DS by Location'!$B$10:$B$957,'YOY Comparison DS'!$B818,'DS by Location'!$J$10:$J$957)</f>
        <v>0</v>
      </c>
      <c r="I818" s="245">
        <f t="shared" si="37"/>
        <v>0</v>
      </c>
      <c r="K818" s="234" t="e">
        <f t="shared" si="38"/>
        <v>#REF!</v>
      </c>
      <c r="T818" s="38"/>
    </row>
    <row r="819" spans="1:20" x14ac:dyDescent="0.25">
      <c r="A819" t="s">
        <v>959</v>
      </c>
      <c r="B819">
        <v>8195</v>
      </c>
      <c r="C819" s="234" t="e">
        <f>SUMIF(#REF!,'YOY Comparison DS'!B819,#REF!)</f>
        <v>#REF!</v>
      </c>
      <c r="D819" s="234" t="e">
        <f>SUMIF(#REF!,'YOY Comparison DS'!$B819,#REF!)+SUMIF(#REF!,'YOY Comparison DS'!$B819,#REF!)+SUMIF(#REF!,'YOY Comparison DS'!$B819,#REF!)</f>
        <v>#REF!</v>
      </c>
      <c r="E819" s="245" t="e">
        <f t="shared" si="36"/>
        <v>#REF!</v>
      </c>
      <c r="G819" s="234">
        <f>SUMIF('DS by Location'!$B$10:$B$957,'YOY Comparison DS'!B819,'DS by Location'!$G$10:$G$957)</f>
        <v>1278635.1500000001</v>
      </c>
      <c r="H819" s="234">
        <f>SUMIF('DS by Location'!$B$10:$B$957,'YOY Comparison DS'!$B819,'DS by Location'!$H$10:$H$957)+SUMIF('DS by Location'!$B$10:$B$957,'YOY Comparison DS'!$B819,'DS by Location'!$I$10:$I$957)+SUMIF('DS by Location'!$B$10:$B$957,'YOY Comparison DS'!$B819,'DS by Location'!$J$10:$J$957)</f>
        <v>0</v>
      </c>
      <c r="I819" s="245">
        <f t="shared" si="37"/>
        <v>0</v>
      </c>
      <c r="K819" s="234" t="e">
        <f t="shared" si="38"/>
        <v>#REF!</v>
      </c>
      <c r="T819" s="88"/>
    </row>
    <row r="820" spans="1:20" x14ac:dyDescent="0.25">
      <c r="A820" t="s">
        <v>960</v>
      </c>
      <c r="B820">
        <v>8196</v>
      </c>
      <c r="C820" s="234" t="e">
        <f>SUMIF(#REF!,'YOY Comparison DS'!B820,#REF!)</f>
        <v>#REF!</v>
      </c>
      <c r="D820" s="234" t="e">
        <f>SUMIF(#REF!,'YOY Comparison DS'!$B820,#REF!)+SUMIF(#REF!,'YOY Comparison DS'!$B820,#REF!)+SUMIF(#REF!,'YOY Comparison DS'!$B820,#REF!)</f>
        <v>#REF!</v>
      </c>
      <c r="E820" s="245" t="e">
        <f t="shared" si="36"/>
        <v>#REF!</v>
      </c>
      <c r="G820" s="234">
        <f>SUMIF('DS by Location'!$B$10:$B$957,'YOY Comparison DS'!B820,'DS by Location'!$G$10:$G$957)</f>
        <v>2411588.2500000005</v>
      </c>
      <c r="H820" s="234">
        <f>SUMIF('DS by Location'!$B$10:$B$957,'YOY Comparison DS'!$B820,'DS by Location'!$H$10:$H$957)+SUMIF('DS by Location'!$B$10:$B$957,'YOY Comparison DS'!$B820,'DS by Location'!$I$10:$I$957)+SUMIF('DS by Location'!$B$10:$B$957,'YOY Comparison DS'!$B820,'DS by Location'!$J$10:$J$957)</f>
        <v>0</v>
      </c>
      <c r="I820" s="245">
        <f t="shared" si="37"/>
        <v>0</v>
      </c>
      <c r="K820" s="234" t="e">
        <f t="shared" si="38"/>
        <v>#REF!</v>
      </c>
      <c r="T820" s="87"/>
    </row>
    <row r="821" spans="1:20" x14ac:dyDescent="0.25">
      <c r="A821" t="s">
        <v>961</v>
      </c>
      <c r="B821">
        <v>8197</v>
      </c>
      <c r="C821" s="234" t="e">
        <f>SUMIF(#REF!,'YOY Comparison DS'!B821,#REF!)</f>
        <v>#REF!</v>
      </c>
      <c r="D821" s="234" t="e">
        <f>SUMIF(#REF!,'YOY Comparison DS'!$B821,#REF!)+SUMIF(#REF!,'YOY Comparison DS'!$B821,#REF!)+SUMIF(#REF!,'YOY Comparison DS'!$B821,#REF!)</f>
        <v>#REF!</v>
      </c>
      <c r="E821" s="245" t="e">
        <f t="shared" si="36"/>
        <v>#REF!</v>
      </c>
      <c r="G821" s="234">
        <f>SUMIF('DS by Location'!$B$10:$B$957,'YOY Comparison DS'!B821,'DS by Location'!$G$10:$G$957)</f>
        <v>86457.15</v>
      </c>
      <c r="H821" s="234">
        <f>SUMIF('DS by Location'!$B$10:$B$957,'YOY Comparison DS'!$B821,'DS by Location'!$H$10:$H$957)+SUMIF('DS by Location'!$B$10:$B$957,'YOY Comparison DS'!$B821,'DS by Location'!$I$10:$I$957)+SUMIF('DS by Location'!$B$10:$B$957,'YOY Comparison DS'!$B821,'DS by Location'!$J$10:$J$957)</f>
        <v>0</v>
      </c>
      <c r="I821" s="245">
        <f t="shared" si="37"/>
        <v>0</v>
      </c>
      <c r="K821" s="234" t="e">
        <f t="shared" si="38"/>
        <v>#REF!</v>
      </c>
      <c r="T821" s="38"/>
    </row>
    <row r="822" spans="1:20" x14ac:dyDescent="0.25">
      <c r="A822" t="s">
        <v>962</v>
      </c>
      <c r="B822">
        <v>8198</v>
      </c>
      <c r="C822" s="234" t="e">
        <f>SUMIF(#REF!,'YOY Comparison DS'!B822,#REF!)</f>
        <v>#REF!</v>
      </c>
      <c r="D822" s="234" t="e">
        <f>SUMIF(#REF!,'YOY Comparison DS'!$B822,#REF!)+SUMIF(#REF!,'YOY Comparison DS'!$B822,#REF!)+SUMIF(#REF!,'YOY Comparison DS'!$B822,#REF!)</f>
        <v>#REF!</v>
      </c>
      <c r="E822" s="245" t="e">
        <f t="shared" si="36"/>
        <v>#REF!</v>
      </c>
      <c r="G822" s="234">
        <f>SUMIF('DS by Location'!$B$10:$B$957,'YOY Comparison DS'!B822,'DS by Location'!$G$10:$G$957)</f>
        <v>482537.56000000006</v>
      </c>
      <c r="H822" s="234">
        <f>SUMIF('DS by Location'!$B$10:$B$957,'YOY Comparison DS'!$B822,'DS by Location'!$H$10:$H$957)+SUMIF('DS by Location'!$B$10:$B$957,'YOY Comparison DS'!$B822,'DS by Location'!$I$10:$I$957)+SUMIF('DS by Location'!$B$10:$B$957,'YOY Comparison DS'!$B822,'DS by Location'!$J$10:$J$957)</f>
        <v>0</v>
      </c>
      <c r="I822" s="245">
        <f t="shared" si="37"/>
        <v>0</v>
      </c>
      <c r="K822" s="234" t="e">
        <f t="shared" si="38"/>
        <v>#REF!</v>
      </c>
      <c r="T822" s="35"/>
    </row>
    <row r="823" spans="1:20" x14ac:dyDescent="0.25">
      <c r="A823" t="s">
        <v>1610</v>
      </c>
      <c r="B823">
        <v>8199</v>
      </c>
      <c r="C823" s="234" t="e">
        <f>SUMIF(#REF!,'YOY Comparison DS'!B823,#REF!)</f>
        <v>#REF!</v>
      </c>
      <c r="D823" s="234" t="e">
        <f>SUMIF(#REF!,'YOY Comparison DS'!$B823,#REF!)+SUMIF(#REF!,'YOY Comparison DS'!$B823,#REF!)+SUMIF(#REF!,'YOY Comparison DS'!$B823,#REF!)</f>
        <v>#REF!</v>
      </c>
      <c r="E823" s="245" t="e">
        <f t="shared" si="36"/>
        <v>#REF!</v>
      </c>
      <c r="G823" s="234">
        <f>SUMIF('DS by Location'!$B$10:$B$957,'YOY Comparison DS'!B823,'DS by Location'!$G$10:$G$957)</f>
        <v>597604.05000000005</v>
      </c>
      <c r="H823" s="234">
        <f>SUMIF('DS by Location'!$B$10:$B$957,'YOY Comparison DS'!$B823,'DS by Location'!$H$10:$H$957)+SUMIF('DS by Location'!$B$10:$B$957,'YOY Comparison DS'!$B823,'DS by Location'!$I$10:$I$957)+SUMIF('DS by Location'!$B$10:$B$957,'YOY Comparison DS'!$B823,'DS by Location'!$J$10:$J$957)</f>
        <v>0</v>
      </c>
      <c r="I823" s="245">
        <f t="shared" si="37"/>
        <v>0</v>
      </c>
      <c r="K823" s="234" t="e">
        <f t="shared" si="38"/>
        <v>#REF!</v>
      </c>
      <c r="T823" s="39"/>
    </row>
    <row r="824" spans="1:20" x14ac:dyDescent="0.25">
      <c r="A824" t="s">
        <v>963</v>
      </c>
      <c r="B824">
        <v>8204</v>
      </c>
      <c r="C824" s="234" t="e">
        <f>SUMIF(#REF!,'YOY Comparison DS'!B824,#REF!)</f>
        <v>#REF!</v>
      </c>
      <c r="D824" s="234" t="e">
        <f>SUMIF(#REF!,'YOY Comparison DS'!$B824,#REF!)+SUMIF(#REF!,'YOY Comparison DS'!$B824,#REF!)+SUMIF(#REF!,'YOY Comparison DS'!$B824,#REF!)</f>
        <v>#REF!</v>
      </c>
      <c r="E824" s="245" t="e">
        <f t="shared" si="36"/>
        <v>#REF!</v>
      </c>
      <c r="G824" s="234">
        <f>SUMIF('DS by Location'!$B$10:$B$957,'YOY Comparison DS'!B824,'DS by Location'!$G$10:$G$957)</f>
        <v>2720264.3300000005</v>
      </c>
      <c r="H824" s="234">
        <f>SUMIF('DS by Location'!$B$10:$B$957,'YOY Comparison DS'!$B824,'DS by Location'!$H$10:$H$957)+SUMIF('DS by Location'!$B$10:$B$957,'YOY Comparison DS'!$B824,'DS by Location'!$I$10:$I$957)+SUMIF('DS by Location'!$B$10:$B$957,'YOY Comparison DS'!$B824,'DS by Location'!$J$10:$J$957)</f>
        <v>0</v>
      </c>
      <c r="I824" s="245">
        <f t="shared" si="37"/>
        <v>0</v>
      </c>
      <c r="K824" s="234" t="e">
        <f t="shared" si="38"/>
        <v>#REF!</v>
      </c>
      <c r="T824" s="39"/>
    </row>
    <row r="825" spans="1:20" x14ac:dyDescent="0.25">
      <c r="A825" t="s">
        <v>1611</v>
      </c>
      <c r="B825">
        <v>8205</v>
      </c>
      <c r="C825" s="234" t="e">
        <f>SUMIF(#REF!,'YOY Comparison DS'!B825,#REF!)</f>
        <v>#REF!</v>
      </c>
      <c r="D825" s="234" t="e">
        <f>SUMIF(#REF!,'YOY Comparison DS'!$B825,#REF!)+SUMIF(#REF!,'YOY Comparison DS'!$B825,#REF!)+SUMIF(#REF!,'YOY Comparison DS'!$B825,#REF!)</f>
        <v>#REF!</v>
      </c>
      <c r="E825" s="245" t="e">
        <f t="shared" si="36"/>
        <v>#REF!</v>
      </c>
      <c r="G825" s="234">
        <f>SUMIF('DS by Location'!$B$10:$B$957,'YOY Comparison DS'!B825,'DS by Location'!$G$10:$G$957)</f>
        <v>1608225.4800000002</v>
      </c>
      <c r="H825" s="234">
        <f>SUMIF('DS by Location'!$B$10:$B$957,'YOY Comparison DS'!$B825,'DS by Location'!$H$10:$H$957)+SUMIF('DS by Location'!$B$10:$B$957,'YOY Comparison DS'!$B825,'DS by Location'!$I$10:$I$957)+SUMIF('DS by Location'!$B$10:$B$957,'YOY Comparison DS'!$B825,'DS by Location'!$J$10:$J$957)</f>
        <v>0</v>
      </c>
      <c r="I825" s="245">
        <f t="shared" si="37"/>
        <v>0</v>
      </c>
      <c r="K825" s="234" t="e">
        <f t="shared" si="38"/>
        <v>#REF!</v>
      </c>
      <c r="T825" s="39"/>
    </row>
    <row r="826" spans="1:20" x14ac:dyDescent="0.25">
      <c r="A826" t="s">
        <v>1612</v>
      </c>
      <c r="B826">
        <v>8206</v>
      </c>
      <c r="C826" s="234" t="e">
        <f>SUMIF(#REF!,'YOY Comparison DS'!B826,#REF!)</f>
        <v>#REF!</v>
      </c>
      <c r="D826" s="234" t="e">
        <f>SUMIF(#REF!,'YOY Comparison DS'!$B826,#REF!)+SUMIF(#REF!,'YOY Comparison DS'!$B826,#REF!)+SUMIF(#REF!,'YOY Comparison DS'!$B826,#REF!)</f>
        <v>#REF!</v>
      </c>
      <c r="E826" s="245" t="e">
        <f t="shared" si="36"/>
        <v>#REF!</v>
      </c>
      <c r="G826" s="234">
        <f>SUMIF('DS by Location'!$B$10:$B$957,'YOY Comparison DS'!B826,'DS by Location'!$G$10:$G$957)</f>
        <v>141586.78999999998</v>
      </c>
      <c r="H826" s="234">
        <f>SUMIF('DS by Location'!$B$10:$B$957,'YOY Comparison DS'!$B826,'DS by Location'!$H$10:$H$957)+SUMIF('DS by Location'!$B$10:$B$957,'YOY Comparison DS'!$B826,'DS by Location'!$I$10:$I$957)+SUMIF('DS by Location'!$B$10:$B$957,'YOY Comparison DS'!$B826,'DS by Location'!$J$10:$J$957)</f>
        <v>0</v>
      </c>
      <c r="I826" s="245">
        <f t="shared" si="37"/>
        <v>0</v>
      </c>
      <c r="K826" s="234" t="e">
        <f t="shared" si="38"/>
        <v>#REF!</v>
      </c>
      <c r="T826" s="39"/>
    </row>
    <row r="827" spans="1:20" x14ac:dyDescent="0.25">
      <c r="A827" t="s">
        <v>1613</v>
      </c>
      <c r="B827">
        <v>8207</v>
      </c>
      <c r="C827" s="234" t="e">
        <f>SUMIF(#REF!,'YOY Comparison DS'!B827,#REF!)</f>
        <v>#REF!</v>
      </c>
      <c r="D827" s="234" t="e">
        <f>SUMIF(#REF!,'YOY Comparison DS'!$B827,#REF!)+SUMIF(#REF!,'YOY Comparison DS'!$B827,#REF!)+SUMIF(#REF!,'YOY Comparison DS'!$B827,#REF!)</f>
        <v>#REF!</v>
      </c>
      <c r="E827" s="245" t="e">
        <f t="shared" si="36"/>
        <v>#REF!</v>
      </c>
      <c r="G827" s="234">
        <f>SUMIF('DS by Location'!$B$10:$B$957,'YOY Comparison DS'!B827,'DS by Location'!$G$10:$G$957)</f>
        <v>3035447.7199999993</v>
      </c>
      <c r="H827" s="234">
        <f>SUMIF('DS by Location'!$B$10:$B$957,'YOY Comparison DS'!$B827,'DS by Location'!$H$10:$H$957)+SUMIF('DS by Location'!$B$10:$B$957,'YOY Comparison DS'!$B827,'DS by Location'!$I$10:$I$957)+SUMIF('DS by Location'!$B$10:$B$957,'YOY Comparison DS'!$B827,'DS by Location'!$J$10:$J$957)</f>
        <v>0</v>
      </c>
      <c r="I827" s="245">
        <f t="shared" si="37"/>
        <v>0</v>
      </c>
      <c r="K827" s="234" t="e">
        <f t="shared" si="38"/>
        <v>#REF!</v>
      </c>
      <c r="T827" s="39"/>
    </row>
    <row r="828" spans="1:20" x14ac:dyDescent="0.25">
      <c r="A828" t="s">
        <v>1614</v>
      </c>
      <c r="B828">
        <v>8209</v>
      </c>
      <c r="C828" s="234" t="e">
        <f>SUMIF(#REF!,'YOY Comparison DS'!B828,#REF!)</f>
        <v>#REF!</v>
      </c>
      <c r="D828" s="234" t="e">
        <f>SUMIF(#REF!,'YOY Comparison DS'!$B828,#REF!)+SUMIF(#REF!,'YOY Comparison DS'!$B828,#REF!)+SUMIF(#REF!,'YOY Comparison DS'!$B828,#REF!)</f>
        <v>#REF!</v>
      </c>
      <c r="E828" s="245" t="e">
        <f t="shared" si="36"/>
        <v>#REF!</v>
      </c>
      <c r="G828" s="234">
        <f>SUMIF('DS by Location'!$B$10:$B$957,'YOY Comparison DS'!B828,'DS by Location'!$G$10:$G$957)</f>
        <v>377414.47</v>
      </c>
      <c r="H828" s="234">
        <f>SUMIF('DS by Location'!$B$10:$B$957,'YOY Comparison DS'!$B828,'DS by Location'!$H$10:$H$957)+SUMIF('DS by Location'!$B$10:$B$957,'YOY Comparison DS'!$B828,'DS by Location'!$I$10:$I$957)+SUMIF('DS by Location'!$B$10:$B$957,'YOY Comparison DS'!$B828,'DS by Location'!$J$10:$J$957)</f>
        <v>0</v>
      </c>
      <c r="I828" s="245">
        <f t="shared" si="37"/>
        <v>0</v>
      </c>
      <c r="K828" s="234" t="e">
        <f t="shared" si="38"/>
        <v>#REF!</v>
      </c>
      <c r="T828" s="39"/>
    </row>
    <row r="829" spans="1:20" x14ac:dyDescent="0.25">
      <c r="A829" t="s">
        <v>1615</v>
      </c>
      <c r="B829">
        <v>8210</v>
      </c>
      <c r="C829" s="234" t="e">
        <f>SUMIF(#REF!,'YOY Comparison DS'!B829,#REF!)</f>
        <v>#REF!</v>
      </c>
      <c r="D829" s="234" t="e">
        <f>SUMIF(#REF!,'YOY Comparison DS'!$B829,#REF!)+SUMIF(#REF!,'YOY Comparison DS'!$B829,#REF!)+SUMIF(#REF!,'YOY Comparison DS'!$B829,#REF!)</f>
        <v>#REF!</v>
      </c>
      <c r="E829" s="245" t="e">
        <f t="shared" si="36"/>
        <v>#REF!</v>
      </c>
      <c r="G829" s="234">
        <f>SUMIF('DS by Location'!$B$10:$B$957,'YOY Comparison DS'!B829,'DS by Location'!$G$10:$G$957)</f>
        <v>3005717.7400000012</v>
      </c>
      <c r="H829" s="234">
        <f>SUMIF('DS by Location'!$B$10:$B$957,'YOY Comparison DS'!$B829,'DS by Location'!$H$10:$H$957)+SUMIF('DS by Location'!$B$10:$B$957,'YOY Comparison DS'!$B829,'DS by Location'!$I$10:$I$957)+SUMIF('DS by Location'!$B$10:$B$957,'YOY Comparison DS'!$B829,'DS by Location'!$J$10:$J$957)</f>
        <v>0</v>
      </c>
      <c r="I829" s="245">
        <f t="shared" si="37"/>
        <v>0</v>
      </c>
      <c r="K829" s="234" t="e">
        <f t="shared" si="38"/>
        <v>#REF!</v>
      </c>
      <c r="T829" s="39"/>
    </row>
    <row r="830" spans="1:20" x14ac:dyDescent="0.25">
      <c r="A830" t="s">
        <v>964</v>
      </c>
      <c r="B830">
        <v>8211</v>
      </c>
      <c r="C830" s="234" t="e">
        <f>SUMIF(#REF!,'YOY Comparison DS'!B830,#REF!)</f>
        <v>#REF!</v>
      </c>
      <c r="D830" s="234" t="e">
        <f>SUMIF(#REF!,'YOY Comparison DS'!$B830,#REF!)+SUMIF(#REF!,'YOY Comparison DS'!$B830,#REF!)+SUMIF(#REF!,'YOY Comparison DS'!$B830,#REF!)</f>
        <v>#REF!</v>
      </c>
      <c r="E830" s="245" t="e">
        <f t="shared" si="36"/>
        <v>#REF!</v>
      </c>
      <c r="G830" s="234">
        <f>SUMIF('DS by Location'!$B$10:$B$957,'YOY Comparison DS'!B830,'DS by Location'!$G$10:$G$957)</f>
        <v>2877126.82</v>
      </c>
      <c r="H830" s="234">
        <f>SUMIF('DS by Location'!$B$10:$B$957,'YOY Comparison DS'!$B830,'DS by Location'!$H$10:$H$957)+SUMIF('DS by Location'!$B$10:$B$957,'YOY Comparison DS'!$B830,'DS by Location'!$I$10:$I$957)+SUMIF('DS by Location'!$B$10:$B$957,'YOY Comparison DS'!$B830,'DS by Location'!$J$10:$J$957)</f>
        <v>0</v>
      </c>
      <c r="I830" s="245">
        <f t="shared" si="37"/>
        <v>0</v>
      </c>
      <c r="K830" s="234" t="e">
        <f t="shared" si="38"/>
        <v>#REF!</v>
      </c>
      <c r="T830" s="87"/>
    </row>
    <row r="831" spans="1:20" x14ac:dyDescent="0.25">
      <c r="A831" t="s">
        <v>1616</v>
      </c>
      <c r="B831">
        <v>8212</v>
      </c>
      <c r="C831" s="234" t="e">
        <f>SUMIF(#REF!,'YOY Comparison DS'!B831,#REF!)</f>
        <v>#REF!</v>
      </c>
      <c r="D831" s="234" t="e">
        <f>SUMIF(#REF!,'YOY Comparison DS'!$B831,#REF!)+SUMIF(#REF!,'YOY Comparison DS'!$B831,#REF!)+SUMIF(#REF!,'YOY Comparison DS'!$B831,#REF!)</f>
        <v>#REF!</v>
      </c>
      <c r="E831" s="245" t="e">
        <f t="shared" si="36"/>
        <v>#REF!</v>
      </c>
      <c r="G831" s="234">
        <f>SUMIF('DS by Location'!$B$10:$B$957,'YOY Comparison DS'!B831,'DS by Location'!$G$10:$G$957)</f>
        <v>378186.14</v>
      </c>
      <c r="H831" s="234">
        <f>SUMIF('DS by Location'!$B$10:$B$957,'YOY Comparison DS'!$B831,'DS by Location'!$H$10:$H$957)+SUMIF('DS by Location'!$B$10:$B$957,'YOY Comparison DS'!$B831,'DS by Location'!$I$10:$I$957)+SUMIF('DS by Location'!$B$10:$B$957,'YOY Comparison DS'!$B831,'DS by Location'!$J$10:$J$957)</f>
        <v>0</v>
      </c>
      <c r="I831" s="245">
        <f t="shared" si="37"/>
        <v>0</v>
      </c>
      <c r="K831" s="234" t="e">
        <f t="shared" si="38"/>
        <v>#REF!</v>
      </c>
      <c r="T831" s="39"/>
    </row>
    <row r="832" spans="1:20" x14ac:dyDescent="0.25">
      <c r="A832" t="s">
        <v>965</v>
      </c>
      <c r="B832">
        <v>8214</v>
      </c>
      <c r="C832" s="234" t="e">
        <f>SUMIF(#REF!,'YOY Comparison DS'!B832,#REF!)</f>
        <v>#REF!</v>
      </c>
      <c r="D832" s="234" t="e">
        <f>SUMIF(#REF!,'YOY Comparison DS'!$B832,#REF!)+SUMIF(#REF!,'YOY Comparison DS'!$B832,#REF!)+SUMIF(#REF!,'YOY Comparison DS'!$B832,#REF!)</f>
        <v>#REF!</v>
      </c>
      <c r="E832" s="245" t="e">
        <f t="shared" si="36"/>
        <v>#REF!</v>
      </c>
      <c r="G832" s="234">
        <f>SUMIF('DS by Location'!$B$10:$B$957,'YOY Comparison DS'!B832,'DS by Location'!$G$10:$G$957)</f>
        <v>4350164.1300000027</v>
      </c>
      <c r="H832" s="234">
        <f>SUMIF('DS by Location'!$B$10:$B$957,'YOY Comparison DS'!$B832,'DS by Location'!$H$10:$H$957)+SUMIF('DS by Location'!$B$10:$B$957,'YOY Comparison DS'!$B832,'DS by Location'!$I$10:$I$957)+SUMIF('DS by Location'!$B$10:$B$957,'YOY Comparison DS'!$B832,'DS by Location'!$J$10:$J$957)</f>
        <v>0</v>
      </c>
      <c r="I832" s="245">
        <f t="shared" si="37"/>
        <v>0</v>
      </c>
      <c r="K832" s="234" t="e">
        <f t="shared" si="38"/>
        <v>#REF!</v>
      </c>
      <c r="T832" s="39"/>
    </row>
    <row r="833" spans="1:20" x14ac:dyDescent="0.25">
      <c r="A833" t="s">
        <v>1617</v>
      </c>
      <c r="B833">
        <v>8215</v>
      </c>
      <c r="C833" s="234" t="e">
        <f>SUMIF(#REF!,'YOY Comparison DS'!B833,#REF!)</f>
        <v>#REF!</v>
      </c>
      <c r="D833" s="234" t="e">
        <f>SUMIF(#REF!,'YOY Comparison DS'!$B833,#REF!)+SUMIF(#REF!,'YOY Comparison DS'!$B833,#REF!)+SUMIF(#REF!,'YOY Comparison DS'!$B833,#REF!)</f>
        <v>#REF!</v>
      </c>
      <c r="E833" s="245" t="e">
        <f t="shared" si="36"/>
        <v>#REF!</v>
      </c>
      <c r="G833" s="234">
        <f>SUMIF('DS by Location'!$B$10:$B$957,'YOY Comparison DS'!B833,'DS by Location'!$G$10:$G$957)</f>
        <v>4010134.3900000015</v>
      </c>
      <c r="H833" s="234">
        <f>SUMIF('DS by Location'!$B$10:$B$957,'YOY Comparison DS'!$B833,'DS by Location'!$H$10:$H$957)+SUMIF('DS by Location'!$B$10:$B$957,'YOY Comparison DS'!$B833,'DS by Location'!$I$10:$I$957)+SUMIF('DS by Location'!$B$10:$B$957,'YOY Comparison DS'!$B833,'DS by Location'!$J$10:$J$957)</f>
        <v>0</v>
      </c>
      <c r="I833" s="245">
        <f t="shared" si="37"/>
        <v>0</v>
      </c>
      <c r="K833" s="234" t="e">
        <f t="shared" si="38"/>
        <v>#REF!</v>
      </c>
      <c r="T833" s="39"/>
    </row>
    <row r="834" spans="1:20" x14ac:dyDescent="0.25">
      <c r="A834" t="s">
        <v>1618</v>
      </c>
      <c r="B834">
        <v>8216</v>
      </c>
      <c r="C834" s="234" t="e">
        <f>SUMIF(#REF!,'YOY Comparison DS'!B834,#REF!)</f>
        <v>#REF!</v>
      </c>
      <c r="D834" s="234" t="e">
        <f>SUMIF(#REF!,'YOY Comparison DS'!$B834,#REF!)+SUMIF(#REF!,'YOY Comparison DS'!$B834,#REF!)+SUMIF(#REF!,'YOY Comparison DS'!$B834,#REF!)</f>
        <v>#REF!</v>
      </c>
      <c r="E834" s="245" t="e">
        <f t="shared" si="36"/>
        <v>#REF!</v>
      </c>
      <c r="G834" s="234">
        <f>SUMIF('DS by Location'!$B$10:$B$957,'YOY Comparison DS'!B834,'DS by Location'!$G$10:$G$957)</f>
        <v>121731.26</v>
      </c>
      <c r="H834" s="234">
        <f>SUMIF('DS by Location'!$B$10:$B$957,'YOY Comparison DS'!$B834,'DS by Location'!$H$10:$H$957)+SUMIF('DS by Location'!$B$10:$B$957,'YOY Comparison DS'!$B834,'DS by Location'!$I$10:$I$957)+SUMIF('DS by Location'!$B$10:$B$957,'YOY Comparison DS'!$B834,'DS by Location'!$J$10:$J$957)</f>
        <v>0</v>
      </c>
      <c r="I834" s="245">
        <f t="shared" si="37"/>
        <v>0</v>
      </c>
      <c r="K834" s="234" t="e">
        <f t="shared" si="38"/>
        <v>#REF!</v>
      </c>
      <c r="T834" s="39"/>
    </row>
    <row r="835" spans="1:20" x14ac:dyDescent="0.25">
      <c r="A835" t="s">
        <v>1619</v>
      </c>
      <c r="B835">
        <v>8219</v>
      </c>
      <c r="C835" s="234" t="e">
        <f>SUMIF(#REF!,'YOY Comparison DS'!B835,#REF!)</f>
        <v>#REF!</v>
      </c>
      <c r="D835" s="234" t="e">
        <f>SUMIF(#REF!,'YOY Comparison DS'!$B835,#REF!)+SUMIF(#REF!,'YOY Comparison DS'!$B835,#REF!)+SUMIF(#REF!,'YOY Comparison DS'!$B835,#REF!)</f>
        <v>#REF!</v>
      </c>
      <c r="E835" s="245" t="e">
        <f t="shared" si="36"/>
        <v>#REF!</v>
      </c>
      <c r="G835" s="234">
        <f>SUMIF('DS by Location'!$B$10:$B$957,'YOY Comparison DS'!B835,'DS by Location'!$G$10:$G$957)</f>
        <v>2883753.6799999997</v>
      </c>
      <c r="H835" s="234">
        <f>SUMIF('DS by Location'!$B$10:$B$957,'YOY Comparison DS'!$B835,'DS by Location'!$H$10:$H$957)+SUMIF('DS by Location'!$B$10:$B$957,'YOY Comparison DS'!$B835,'DS by Location'!$I$10:$I$957)+SUMIF('DS by Location'!$B$10:$B$957,'YOY Comparison DS'!$B835,'DS by Location'!$J$10:$J$957)</f>
        <v>0</v>
      </c>
      <c r="I835" s="245">
        <f t="shared" si="37"/>
        <v>0</v>
      </c>
      <c r="K835" s="234" t="e">
        <f t="shared" si="38"/>
        <v>#REF!</v>
      </c>
      <c r="T835" s="39"/>
    </row>
    <row r="836" spans="1:20" x14ac:dyDescent="0.25">
      <c r="A836" t="s">
        <v>966</v>
      </c>
      <c r="B836">
        <v>8220</v>
      </c>
      <c r="C836" s="234" t="e">
        <f>SUMIF(#REF!,'YOY Comparison DS'!B836,#REF!)</f>
        <v>#REF!</v>
      </c>
      <c r="D836" s="234" t="e">
        <f>SUMIF(#REF!,'YOY Comparison DS'!$B836,#REF!)+SUMIF(#REF!,'YOY Comparison DS'!$B836,#REF!)+SUMIF(#REF!,'YOY Comparison DS'!$B836,#REF!)</f>
        <v>#REF!</v>
      </c>
      <c r="E836" s="245" t="e">
        <f t="shared" ref="E836:E899" si="39">D836/C836</f>
        <v>#REF!</v>
      </c>
      <c r="G836" s="234">
        <f>SUMIF('DS by Location'!$B$10:$B$957,'YOY Comparison DS'!B836,'DS by Location'!$G$10:$G$957)</f>
        <v>2927895.0500000007</v>
      </c>
      <c r="H836" s="234">
        <f>SUMIF('DS by Location'!$B$10:$B$957,'YOY Comparison DS'!$B836,'DS by Location'!$H$10:$H$957)+SUMIF('DS by Location'!$B$10:$B$957,'YOY Comparison DS'!$B836,'DS by Location'!$I$10:$I$957)+SUMIF('DS by Location'!$B$10:$B$957,'YOY Comparison DS'!$B836,'DS by Location'!$J$10:$J$957)</f>
        <v>0</v>
      </c>
      <c r="I836" s="245">
        <f t="shared" ref="I836:I899" si="40">H836/G836</f>
        <v>0</v>
      </c>
      <c r="K836" s="234" t="e">
        <f t="shared" ref="K836:K899" si="41">H836-D836</f>
        <v>#REF!</v>
      </c>
      <c r="T836" s="39"/>
    </row>
    <row r="837" spans="1:20" x14ac:dyDescent="0.25">
      <c r="A837" t="s">
        <v>1620</v>
      </c>
      <c r="B837">
        <v>8221</v>
      </c>
      <c r="C837" s="234" t="e">
        <f>SUMIF(#REF!,'YOY Comparison DS'!B837,#REF!)</f>
        <v>#REF!</v>
      </c>
      <c r="D837" s="234" t="e">
        <f>SUMIF(#REF!,'YOY Comparison DS'!$B837,#REF!)+SUMIF(#REF!,'YOY Comparison DS'!$B837,#REF!)+SUMIF(#REF!,'YOY Comparison DS'!$B837,#REF!)</f>
        <v>#REF!</v>
      </c>
      <c r="E837" s="245" t="e">
        <f t="shared" si="39"/>
        <v>#REF!</v>
      </c>
      <c r="G837" s="234">
        <f>SUMIF('DS by Location'!$B$10:$B$957,'YOY Comparison DS'!B837,'DS by Location'!$G$10:$G$957)</f>
        <v>541.76</v>
      </c>
      <c r="H837" s="234">
        <f>SUMIF('DS by Location'!$B$10:$B$957,'YOY Comparison DS'!$B837,'DS by Location'!$H$10:$H$957)+SUMIF('DS by Location'!$B$10:$B$957,'YOY Comparison DS'!$B837,'DS by Location'!$I$10:$I$957)+SUMIF('DS by Location'!$B$10:$B$957,'YOY Comparison DS'!$B837,'DS by Location'!$J$10:$J$957)</f>
        <v>0</v>
      </c>
      <c r="I837" s="245">
        <f t="shared" si="40"/>
        <v>0</v>
      </c>
      <c r="K837" s="234" t="e">
        <f t="shared" si="41"/>
        <v>#REF!</v>
      </c>
      <c r="T837" s="39"/>
    </row>
    <row r="838" spans="1:20" x14ac:dyDescent="0.25">
      <c r="A838" t="s">
        <v>967</v>
      </c>
      <c r="B838">
        <v>8222</v>
      </c>
      <c r="C838" s="234" t="e">
        <f>SUMIF(#REF!,'YOY Comparison DS'!B838,#REF!)</f>
        <v>#REF!</v>
      </c>
      <c r="D838" s="234" t="e">
        <f>SUMIF(#REF!,'YOY Comparison DS'!$B838,#REF!)+SUMIF(#REF!,'YOY Comparison DS'!$B838,#REF!)+SUMIF(#REF!,'YOY Comparison DS'!$B838,#REF!)</f>
        <v>#REF!</v>
      </c>
      <c r="E838" s="245" t="e">
        <f t="shared" si="39"/>
        <v>#REF!</v>
      </c>
      <c r="G838" s="234">
        <f>SUMIF('DS by Location'!$B$10:$B$957,'YOY Comparison DS'!B838,'DS by Location'!$G$10:$G$957)</f>
        <v>3804607.790000001</v>
      </c>
      <c r="H838" s="234">
        <f>SUMIF('DS by Location'!$B$10:$B$957,'YOY Comparison DS'!$B838,'DS by Location'!$H$10:$H$957)+SUMIF('DS by Location'!$B$10:$B$957,'YOY Comparison DS'!$B838,'DS by Location'!$I$10:$I$957)+SUMIF('DS by Location'!$B$10:$B$957,'YOY Comparison DS'!$B838,'DS by Location'!$J$10:$J$957)</f>
        <v>0</v>
      </c>
      <c r="I838" s="245">
        <f t="shared" si="40"/>
        <v>0</v>
      </c>
      <c r="K838" s="234" t="e">
        <f t="shared" si="41"/>
        <v>#REF!</v>
      </c>
      <c r="T838" s="39"/>
    </row>
    <row r="839" spans="1:20" x14ac:dyDescent="0.25">
      <c r="A839" t="s">
        <v>968</v>
      </c>
      <c r="B839">
        <v>8225</v>
      </c>
      <c r="C839" s="234" t="e">
        <f>SUMIF(#REF!,'YOY Comparison DS'!B839,#REF!)</f>
        <v>#REF!</v>
      </c>
      <c r="D839" s="234" t="e">
        <f>SUMIF(#REF!,'YOY Comparison DS'!$B839,#REF!)+SUMIF(#REF!,'YOY Comparison DS'!$B839,#REF!)+SUMIF(#REF!,'YOY Comparison DS'!$B839,#REF!)</f>
        <v>#REF!</v>
      </c>
      <c r="E839" s="245" t="e">
        <f t="shared" si="39"/>
        <v>#REF!</v>
      </c>
      <c r="G839" s="234">
        <f>SUMIF('DS by Location'!$B$10:$B$957,'YOY Comparison DS'!B839,'DS by Location'!$G$10:$G$957)</f>
        <v>3336485.2800000012</v>
      </c>
      <c r="H839" s="234">
        <f>SUMIF('DS by Location'!$B$10:$B$957,'YOY Comparison DS'!$B839,'DS by Location'!$H$10:$H$957)+SUMIF('DS by Location'!$B$10:$B$957,'YOY Comparison DS'!$B839,'DS by Location'!$I$10:$I$957)+SUMIF('DS by Location'!$B$10:$B$957,'YOY Comparison DS'!$B839,'DS by Location'!$J$10:$J$957)</f>
        <v>0</v>
      </c>
      <c r="I839" s="245">
        <f t="shared" si="40"/>
        <v>0</v>
      </c>
      <c r="K839" s="234" t="e">
        <f t="shared" si="41"/>
        <v>#REF!</v>
      </c>
      <c r="T839" s="39"/>
    </row>
    <row r="840" spans="1:20" x14ac:dyDescent="0.25">
      <c r="A840" t="s">
        <v>969</v>
      </c>
      <c r="B840">
        <v>8226</v>
      </c>
      <c r="C840" s="234" t="e">
        <f>SUMIF(#REF!,'YOY Comparison DS'!B840,#REF!)</f>
        <v>#REF!</v>
      </c>
      <c r="D840" s="234" t="e">
        <f>SUMIF(#REF!,'YOY Comparison DS'!$B840,#REF!)+SUMIF(#REF!,'YOY Comparison DS'!$B840,#REF!)+SUMIF(#REF!,'YOY Comparison DS'!$B840,#REF!)</f>
        <v>#REF!</v>
      </c>
      <c r="E840" s="245" t="e">
        <f t="shared" si="39"/>
        <v>#REF!</v>
      </c>
      <c r="G840" s="234">
        <f>SUMIF('DS by Location'!$B$10:$B$957,'YOY Comparison DS'!B840,'DS by Location'!$G$10:$G$957)</f>
        <v>492731.75</v>
      </c>
      <c r="H840" s="234">
        <f>SUMIF('DS by Location'!$B$10:$B$957,'YOY Comparison DS'!$B840,'DS by Location'!$H$10:$H$957)+SUMIF('DS by Location'!$B$10:$B$957,'YOY Comparison DS'!$B840,'DS by Location'!$I$10:$I$957)+SUMIF('DS by Location'!$B$10:$B$957,'YOY Comparison DS'!$B840,'DS by Location'!$J$10:$J$957)</f>
        <v>0</v>
      </c>
      <c r="I840" s="245">
        <f t="shared" si="40"/>
        <v>0</v>
      </c>
      <c r="K840" s="234" t="e">
        <f t="shared" si="41"/>
        <v>#REF!</v>
      </c>
      <c r="T840" s="39"/>
    </row>
    <row r="841" spans="1:20" x14ac:dyDescent="0.25">
      <c r="A841" t="s">
        <v>1621</v>
      </c>
      <c r="B841">
        <v>8227</v>
      </c>
      <c r="C841" s="234" t="e">
        <f>SUMIF(#REF!,'YOY Comparison DS'!B841,#REF!)</f>
        <v>#REF!</v>
      </c>
      <c r="D841" s="234" t="e">
        <f>SUMIF(#REF!,'YOY Comparison DS'!$B841,#REF!)+SUMIF(#REF!,'YOY Comparison DS'!$B841,#REF!)+SUMIF(#REF!,'YOY Comparison DS'!$B841,#REF!)</f>
        <v>#REF!</v>
      </c>
      <c r="E841" s="245" t="e">
        <f t="shared" si="39"/>
        <v>#REF!</v>
      </c>
      <c r="G841" s="234">
        <f>SUMIF('DS by Location'!$B$10:$B$957,'YOY Comparison DS'!B841,'DS by Location'!$G$10:$G$957)</f>
        <v>789979</v>
      </c>
      <c r="H841" s="234">
        <f>SUMIF('DS by Location'!$B$10:$B$957,'YOY Comparison DS'!$B841,'DS by Location'!$H$10:$H$957)+SUMIF('DS by Location'!$B$10:$B$957,'YOY Comparison DS'!$B841,'DS by Location'!$I$10:$I$957)+SUMIF('DS by Location'!$B$10:$B$957,'YOY Comparison DS'!$B841,'DS by Location'!$J$10:$J$957)</f>
        <v>0</v>
      </c>
      <c r="I841" s="245">
        <f t="shared" si="40"/>
        <v>0</v>
      </c>
      <c r="K841" s="234" t="e">
        <f t="shared" si="41"/>
        <v>#REF!</v>
      </c>
      <c r="T841" s="39"/>
    </row>
    <row r="842" spans="1:20" x14ac:dyDescent="0.25">
      <c r="A842" t="s">
        <v>1622</v>
      </c>
      <c r="B842">
        <v>8228</v>
      </c>
      <c r="C842" s="234" t="e">
        <f>SUMIF(#REF!,'YOY Comparison DS'!B842,#REF!)</f>
        <v>#REF!</v>
      </c>
      <c r="D842" s="234" t="e">
        <f>SUMIF(#REF!,'YOY Comparison DS'!$B842,#REF!)+SUMIF(#REF!,'YOY Comparison DS'!$B842,#REF!)+SUMIF(#REF!,'YOY Comparison DS'!$B842,#REF!)</f>
        <v>#REF!</v>
      </c>
      <c r="E842" s="245" t="e">
        <f t="shared" si="39"/>
        <v>#REF!</v>
      </c>
      <c r="G842" s="234">
        <f>SUMIF('DS by Location'!$B$10:$B$957,'YOY Comparison DS'!B842,'DS by Location'!$G$10:$G$957)</f>
        <v>1810661.1300000006</v>
      </c>
      <c r="H842" s="234">
        <f>SUMIF('DS by Location'!$B$10:$B$957,'YOY Comparison DS'!$B842,'DS by Location'!$H$10:$H$957)+SUMIF('DS by Location'!$B$10:$B$957,'YOY Comparison DS'!$B842,'DS by Location'!$I$10:$I$957)+SUMIF('DS by Location'!$B$10:$B$957,'YOY Comparison DS'!$B842,'DS by Location'!$J$10:$J$957)</f>
        <v>0</v>
      </c>
      <c r="I842" s="245">
        <f t="shared" si="40"/>
        <v>0</v>
      </c>
      <c r="K842" s="234" t="e">
        <f t="shared" si="41"/>
        <v>#REF!</v>
      </c>
      <c r="T842" s="39"/>
    </row>
    <row r="843" spans="1:20" x14ac:dyDescent="0.25">
      <c r="A843" t="s">
        <v>1623</v>
      </c>
      <c r="B843">
        <v>8231</v>
      </c>
      <c r="C843" s="234" t="e">
        <f>SUMIF(#REF!,'YOY Comparison DS'!B843,#REF!)</f>
        <v>#REF!</v>
      </c>
      <c r="D843" s="234" t="e">
        <f>SUMIF(#REF!,'YOY Comparison DS'!$B843,#REF!)+SUMIF(#REF!,'YOY Comparison DS'!$B843,#REF!)+SUMIF(#REF!,'YOY Comparison DS'!$B843,#REF!)</f>
        <v>#REF!</v>
      </c>
      <c r="E843" s="245" t="e">
        <f t="shared" si="39"/>
        <v>#REF!</v>
      </c>
      <c r="G843" s="234">
        <f>SUMIF('DS by Location'!$B$10:$B$957,'YOY Comparison DS'!B843,'DS by Location'!$G$10:$G$957)</f>
        <v>1735176.9700000002</v>
      </c>
      <c r="H843" s="234">
        <f>SUMIF('DS by Location'!$B$10:$B$957,'YOY Comparison DS'!$B843,'DS by Location'!$H$10:$H$957)+SUMIF('DS by Location'!$B$10:$B$957,'YOY Comparison DS'!$B843,'DS by Location'!$I$10:$I$957)+SUMIF('DS by Location'!$B$10:$B$957,'YOY Comparison DS'!$B843,'DS by Location'!$J$10:$J$957)</f>
        <v>0</v>
      </c>
      <c r="I843" s="245">
        <f t="shared" si="40"/>
        <v>0</v>
      </c>
      <c r="K843" s="234" t="e">
        <f t="shared" si="41"/>
        <v>#REF!</v>
      </c>
      <c r="T843" s="39"/>
    </row>
    <row r="844" spans="1:20" x14ac:dyDescent="0.25">
      <c r="A844" t="s">
        <v>970</v>
      </c>
      <c r="B844">
        <v>8234</v>
      </c>
      <c r="C844" s="234" t="e">
        <f>SUMIF(#REF!,'YOY Comparison DS'!B844,#REF!)</f>
        <v>#REF!</v>
      </c>
      <c r="D844" s="234" t="e">
        <f>SUMIF(#REF!,'YOY Comparison DS'!$B844,#REF!)+SUMIF(#REF!,'YOY Comparison DS'!$B844,#REF!)+SUMIF(#REF!,'YOY Comparison DS'!$B844,#REF!)</f>
        <v>#REF!</v>
      </c>
      <c r="E844" s="245" t="e">
        <f t="shared" si="39"/>
        <v>#REF!</v>
      </c>
      <c r="G844" s="234">
        <f>SUMIF('DS by Location'!$B$10:$B$957,'YOY Comparison DS'!B844,'DS by Location'!$G$10:$G$957)</f>
        <v>5729557.2699999996</v>
      </c>
      <c r="H844" s="234">
        <f>SUMIF('DS by Location'!$B$10:$B$957,'YOY Comparison DS'!$B844,'DS by Location'!$H$10:$H$957)+SUMIF('DS by Location'!$B$10:$B$957,'YOY Comparison DS'!$B844,'DS by Location'!$I$10:$I$957)+SUMIF('DS by Location'!$B$10:$B$957,'YOY Comparison DS'!$B844,'DS by Location'!$J$10:$J$957)</f>
        <v>0</v>
      </c>
      <c r="I844" s="245">
        <f t="shared" si="40"/>
        <v>0</v>
      </c>
      <c r="K844" s="234" t="e">
        <f t="shared" si="41"/>
        <v>#REF!</v>
      </c>
      <c r="T844" s="39"/>
    </row>
    <row r="845" spans="1:20" x14ac:dyDescent="0.25">
      <c r="A845" t="s">
        <v>1624</v>
      </c>
      <c r="B845">
        <v>8235</v>
      </c>
      <c r="C845" s="234" t="e">
        <f>SUMIF(#REF!,'YOY Comparison DS'!B845,#REF!)</f>
        <v>#REF!</v>
      </c>
      <c r="D845" s="234" t="e">
        <f>SUMIF(#REF!,'YOY Comparison DS'!$B845,#REF!)+SUMIF(#REF!,'YOY Comparison DS'!$B845,#REF!)+SUMIF(#REF!,'YOY Comparison DS'!$B845,#REF!)</f>
        <v>#REF!</v>
      </c>
      <c r="E845" s="245" t="e">
        <f t="shared" si="39"/>
        <v>#REF!</v>
      </c>
      <c r="G845" s="234">
        <f>SUMIF('DS by Location'!$B$10:$B$957,'YOY Comparison DS'!B845,'DS by Location'!$G$10:$G$957)</f>
        <v>471560.51999999996</v>
      </c>
      <c r="H845" s="234">
        <f>SUMIF('DS by Location'!$B$10:$B$957,'YOY Comparison DS'!$B845,'DS by Location'!$H$10:$H$957)+SUMIF('DS by Location'!$B$10:$B$957,'YOY Comparison DS'!$B845,'DS by Location'!$I$10:$I$957)+SUMIF('DS by Location'!$B$10:$B$957,'YOY Comparison DS'!$B845,'DS by Location'!$J$10:$J$957)</f>
        <v>0</v>
      </c>
      <c r="I845" s="245">
        <f t="shared" si="40"/>
        <v>0</v>
      </c>
      <c r="K845" s="234" t="e">
        <f t="shared" si="41"/>
        <v>#REF!</v>
      </c>
      <c r="T845" s="39"/>
    </row>
    <row r="846" spans="1:20" x14ac:dyDescent="0.25">
      <c r="A846" t="s">
        <v>1625</v>
      </c>
      <c r="B846">
        <v>8238</v>
      </c>
      <c r="C846" s="234" t="e">
        <f>SUMIF(#REF!,'YOY Comparison DS'!B846,#REF!)</f>
        <v>#REF!</v>
      </c>
      <c r="D846" s="234" t="e">
        <f>SUMIF(#REF!,'YOY Comparison DS'!$B846,#REF!)+SUMIF(#REF!,'YOY Comparison DS'!$B846,#REF!)+SUMIF(#REF!,'YOY Comparison DS'!$B846,#REF!)</f>
        <v>#REF!</v>
      </c>
      <c r="E846" s="245" t="e">
        <f t="shared" si="39"/>
        <v>#REF!</v>
      </c>
      <c r="G846" s="234">
        <f>SUMIF('DS by Location'!$B$10:$B$957,'YOY Comparison DS'!B846,'DS by Location'!$G$10:$G$957)</f>
        <v>2308067.08</v>
      </c>
      <c r="H846" s="234">
        <f>SUMIF('DS by Location'!$B$10:$B$957,'YOY Comparison DS'!$B846,'DS by Location'!$H$10:$H$957)+SUMIF('DS by Location'!$B$10:$B$957,'YOY Comparison DS'!$B846,'DS by Location'!$I$10:$I$957)+SUMIF('DS by Location'!$B$10:$B$957,'YOY Comparison DS'!$B846,'DS by Location'!$J$10:$J$957)</f>
        <v>0</v>
      </c>
      <c r="I846" s="245">
        <f t="shared" si="40"/>
        <v>0</v>
      </c>
      <c r="K846" s="234" t="e">
        <f t="shared" si="41"/>
        <v>#REF!</v>
      </c>
      <c r="T846" s="39"/>
    </row>
    <row r="847" spans="1:20" x14ac:dyDescent="0.25">
      <c r="A847" t="s">
        <v>1626</v>
      </c>
      <c r="B847">
        <v>8239</v>
      </c>
      <c r="C847" s="234" t="e">
        <f>SUMIF(#REF!,'YOY Comparison DS'!B847,#REF!)</f>
        <v>#REF!</v>
      </c>
      <c r="D847" s="234" t="e">
        <f>SUMIF(#REF!,'YOY Comparison DS'!$B847,#REF!)+SUMIF(#REF!,'YOY Comparison DS'!$B847,#REF!)+SUMIF(#REF!,'YOY Comparison DS'!$B847,#REF!)</f>
        <v>#REF!</v>
      </c>
      <c r="E847" s="245" t="e">
        <f t="shared" si="39"/>
        <v>#REF!</v>
      </c>
      <c r="G847" s="234">
        <f>SUMIF('DS by Location'!$B$10:$B$957,'YOY Comparison DS'!B847,'DS by Location'!$G$10:$G$957)</f>
        <v>1893552.7100000002</v>
      </c>
      <c r="H847" s="234">
        <f>SUMIF('DS by Location'!$B$10:$B$957,'YOY Comparison DS'!$B847,'DS by Location'!$H$10:$H$957)+SUMIF('DS by Location'!$B$10:$B$957,'YOY Comparison DS'!$B847,'DS by Location'!$I$10:$I$957)+SUMIF('DS by Location'!$B$10:$B$957,'YOY Comparison DS'!$B847,'DS by Location'!$J$10:$J$957)</f>
        <v>0</v>
      </c>
      <c r="I847" s="245">
        <f t="shared" si="40"/>
        <v>0</v>
      </c>
      <c r="K847" s="234" t="e">
        <f t="shared" si="41"/>
        <v>#REF!</v>
      </c>
      <c r="T847" s="39"/>
    </row>
    <row r="848" spans="1:20" x14ac:dyDescent="0.25">
      <c r="A848" t="s">
        <v>971</v>
      </c>
      <c r="B848">
        <v>8243</v>
      </c>
      <c r="C848" s="234" t="e">
        <f>SUMIF(#REF!,'YOY Comparison DS'!B848,#REF!)</f>
        <v>#REF!</v>
      </c>
      <c r="D848" s="234" t="e">
        <f>SUMIF(#REF!,'YOY Comparison DS'!$B848,#REF!)+SUMIF(#REF!,'YOY Comparison DS'!$B848,#REF!)+SUMIF(#REF!,'YOY Comparison DS'!$B848,#REF!)</f>
        <v>#REF!</v>
      </c>
      <c r="E848" s="245" t="e">
        <f t="shared" si="39"/>
        <v>#REF!</v>
      </c>
      <c r="G848" s="234">
        <f>SUMIF('DS by Location'!$B$10:$B$957,'YOY Comparison DS'!B848,'DS by Location'!$G$10:$G$957)</f>
        <v>680.27</v>
      </c>
      <c r="H848" s="234">
        <f>SUMIF('DS by Location'!$B$10:$B$957,'YOY Comparison DS'!$B848,'DS by Location'!$H$10:$H$957)+SUMIF('DS by Location'!$B$10:$B$957,'YOY Comparison DS'!$B848,'DS by Location'!$I$10:$I$957)+SUMIF('DS by Location'!$B$10:$B$957,'YOY Comparison DS'!$B848,'DS by Location'!$J$10:$J$957)</f>
        <v>0</v>
      </c>
      <c r="I848" s="245">
        <f t="shared" si="40"/>
        <v>0</v>
      </c>
      <c r="K848" s="234" t="e">
        <f t="shared" si="41"/>
        <v>#REF!</v>
      </c>
      <c r="T848" s="39"/>
    </row>
    <row r="849" spans="1:20" x14ac:dyDescent="0.25">
      <c r="A849" t="s">
        <v>1627</v>
      </c>
      <c r="B849">
        <v>8244</v>
      </c>
      <c r="C849" s="234" t="e">
        <f>SUMIF(#REF!,'YOY Comparison DS'!B849,#REF!)</f>
        <v>#REF!</v>
      </c>
      <c r="D849" s="234" t="e">
        <f>SUMIF(#REF!,'YOY Comparison DS'!$B849,#REF!)+SUMIF(#REF!,'YOY Comparison DS'!$B849,#REF!)+SUMIF(#REF!,'YOY Comparison DS'!$B849,#REF!)</f>
        <v>#REF!</v>
      </c>
      <c r="E849" s="245" t="e">
        <f t="shared" si="39"/>
        <v>#REF!</v>
      </c>
      <c r="G849" s="234">
        <f>SUMIF('DS by Location'!$B$10:$B$957,'YOY Comparison DS'!B849,'DS by Location'!$G$10:$G$957)</f>
        <v>1047915.5900000001</v>
      </c>
      <c r="H849" s="234">
        <f>SUMIF('DS by Location'!$B$10:$B$957,'YOY Comparison DS'!$B849,'DS by Location'!$H$10:$H$957)+SUMIF('DS by Location'!$B$10:$B$957,'YOY Comparison DS'!$B849,'DS by Location'!$I$10:$I$957)+SUMIF('DS by Location'!$B$10:$B$957,'YOY Comparison DS'!$B849,'DS by Location'!$J$10:$J$957)</f>
        <v>0</v>
      </c>
      <c r="I849" s="245">
        <f t="shared" si="40"/>
        <v>0</v>
      </c>
      <c r="K849" s="234" t="e">
        <f t="shared" si="41"/>
        <v>#REF!</v>
      </c>
      <c r="T849" s="39"/>
    </row>
    <row r="850" spans="1:20" x14ac:dyDescent="0.25">
      <c r="A850" t="s">
        <v>972</v>
      </c>
      <c r="B850">
        <v>8250</v>
      </c>
      <c r="C850" s="234" t="e">
        <f>SUMIF(#REF!,'YOY Comparison DS'!B850,#REF!)</f>
        <v>#REF!</v>
      </c>
      <c r="D850" s="234" t="e">
        <f>SUMIF(#REF!,'YOY Comparison DS'!$B850,#REF!)+SUMIF(#REF!,'YOY Comparison DS'!$B850,#REF!)+SUMIF(#REF!,'YOY Comparison DS'!$B850,#REF!)</f>
        <v>#REF!</v>
      </c>
      <c r="E850" s="245" t="e">
        <f t="shared" si="39"/>
        <v>#REF!</v>
      </c>
      <c r="G850" s="234">
        <f>SUMIF('DS by Location'!$B$10:$B$957,'YOY Comparison DS'!B850,'DS by Location'!$G$10:$G$957)</f>
        <v>105791.51999999999</v>
      </c>
      <c r="H850" s="234">
        <f>SUMIF('DS by Location'!$B$10:$B$957,'YOY Comparison DS'!$B850,'DS by Location'!$H$10:$H$957)+SUMIF('DS by Location'!$B$10:$B$957,'YOY Comparison DS'!$B850,'DS by Location'!$I$10:$I$957)+SUMIF('DS by Location'!$B$10:$B$957,'YOY Comparison DS'!$B850,'DS by Location'!$J$10:$J$957)</f>
        <v>0</v>
      </c>
      <c r="I850" s="245">
        <f t="shared" si="40"/>
        <v>0</v>
      </c>
      <c r="K850" s="234" t="e">
        <f t="shared" si="41"/>
        <v>#REF!</v>
      </c>
      <c r="T850" s="39"/>
    </row>
    <row r="851" spans="1:20" x14ac:dyDescent="0.25">
      <c r="A851" t="s">
        <v>1628</v>
      </c>
      <c r="B851">
        <v>8251</v>
      </c>
      <c r="C851" s="234" t="e">
        <f>SUMIF(#REF!,'YOY Comparison DS'!B851,#REF!)</f>
        <v>#REF!</v>
      </c>
      <c r="D851" s="234" t="e">
        <f>SUMIF(#REF!,'YOY Comparison DS'!$B851,#REF!)+SUMIF(#REF!,'YOY Comparison DS'!$B851,#REF!)+SUMIF(#REF!,'YOY Comparison DS'!$B851,#REF!)</f>
        <v>#REF!</v>
      </c>
      <c r="E851" s="245" t="e">
        <f t="shared" si="39"/>
        <v>#REF!</v>
      </c>
      <c r="G851" s="234">
        <f>SUMIF('DS by Location'!$B$10:$B$957,'YOY Comparison DS'!B851,'DS by Location'!$G$10:$G$957)</f>
        <v>656188.35</v>
      </c>
      <c r="H851" s="234">
        <f>SUMIF('DS by Location'!$B$10:$B$957,'YOY Comparison DS'!$B851,'DS by Location'!$H$10:$H$957)+SUMIF('DS by Location'!$B$10:$B$957,'YOY Comparison DS'!$B851,'DS by Location'!$I$10:$I$957)+SUMIF('DS by Location'!$B$10:$B$957,'YOY Comparison DS'!$B851,'DS by Location'!$J$10:$J$957)</f>
        <v>0</v>
      </c>
      <c r="I851" s="245">
        <f t="shared" si="40"/>
        <v>0</v>
      </c>
      <c r="K851" s="234" t="e">
        <f t="shared" si="41"/>
        <v>#REF!</v>
      </c>
      <c r="T851" s="39"/>
    </row>
    <row r="852" spans="1:20" x14ac:dyDescent="0.25">
      <c r="A852" t="s">
        <v>1629</v>
      </c>
      <c r="B852">
        <v>8252</v>
      </c>
      <c r="C852" s="234" t="e">
        <f>SUMIF(#REF!,'YOY Comparison DS'!B852,#REF!)</f>
        <v>#REF!</v>
      </c>
      <c r="D852" s="234" t="e">
        <f>SUMIF(#REF!,'YOY Comparison DS'!$B852,#REF!)+SUMIF(#REF!,'YOY Comparison DS'!$B852,#REF!)+SUMIF(#REF!,'YOY Comparison DS'!$B852,#REF!)</f>
        <v>#REF!</v>
      </c>
      <c r="E852" s="245" t="e">
        <f t="shared" si="39"/>
        <v>#REF!</v>
      </c>
      <c r="G852" s="234">
        <f>SUMIF('DS by Location'!$B$10:$B$957,'YOY Comparison DS'!B852,'DS by Location'!$G$10:$G$957)</f>
        <v>125809.53000000001</v>
      </c>
      <c r="H852" s="234">
        <f>SUMIF('DS by Location'!$B$10:$B$957,'YOY Comparison DS'!$B852,'DS by Location'!$H$10:$H$957)+SUMIF('DS by Location'!$B$10:$B$957,'YOY Comparison DS'!$B852,'DS by Location'!$I$10:$I$957)+SUMIF('DS by Location'!$B$10:$B$957,'YOY Comparison DS'!$B852,'DS by Location'!$J$10:$J$957)</f>
        <v>0</v>
      </c>
      <c r="I852" s="245">
        <f t="shared" si="40"/>
        <v>0</v>
      </c>
      <c r="K852" s="234" t="e">
        <f t="shared" si="41"/>
        <v>#REF!</v>
      </c>
      <c r="T852" s="39"/>
    </row>
    <row r="853" spans="1:20" x14ac:dyDescent="0.25">
      <c r="A853" t="s">
        <v>1630</v>
      </c>
      <c r="B853">
        <v>8255</v>
      </c>
      <c r="C853" s="234" t="e">
        <f>SUMIF(#REF!,'YOY Comparison DS'!B853,#REF!)</f>
        <v>#REF!</v>
      </c>
      <c r="D853" s="234" t="e">
        <f>SUMIF(#REF!,'YOY Comparison DS'!$B853,#REF!)+SUMIF(#REF!,'YOY Comparison DS'!$B853,#REF!)+SUMIF(#REF!,'YOY Comparison DS'!$B853,#REF!)</f>
        <v>#REF!</v>
      </c>
      <c r="E853" s="245" t="e">
        <f t="shared" si="39"/>
        <v>#REF!</v>
      </c>
      <c r="G853" s="234">
        <f>SUMIF('DS by Location'!$B$10:$B$957,'YOY Comparison DS'!B853,'DS by Location'!$G$10:$G$957)</f>
        <v>2238584.1800000011</v>
      </c>
      <c r="H853" s="234">
        <f>SUMIF('DS by Location'!$B$10:$B$957,'YOY Comparison DS'!$B853,'DS by Location'!$H$10:$H$957)+SUMIF('DS by Location'!$B$10:$B$957,'YOY Comparison DS'!$B853,'DS by Location'!$I$10:$I$957)+SUMIF('DS by Location'!$B$10:$B$957,'YOY Comparison DS'!$B853,'DS by Location'!$J$10:$J$957)</f>
        <v>0</v>
      </c>
      <c r="I853" s="245">
        <f t="shared" si="40"/>
        <v>0</v>
      </c>
      <c r="K853" s="234" t="e">
        <f t="shared" si="41"/>
        <v>#REF!</v>
      </c>
      <c r="T853" s="39"/>
    </row>
    <row r="854" spans="1:20" x14ac:dyDescent="0.25">
      <c r="A854" t="s">
        <v>1631</v>
      </c>
      <c r="B854">
        <v>8259</v>
      </c>
      <c r="C854" s="234" t="e">
        <f>SUMIF(#REF!,'YOY Comparison DS'!B854,#REF!)</f>
        <v>#REF!</v>
      </c>
      <c r="D854" s="234" t="e">
        <f>SUMIF(#REF!,'YOY Comparison DS'!$B854,#REF!)+SUMIF(#REF!,'YOY Comparison DS'!$B854,#REF!)+SUMIF(#REF!,'YOY Comparison DS'!$B854,#REF!)</f>
        <v>#REF!</v>
      </c>
      <c r="E854" s="245" t="e">
        <f t="shared" si="39"/>
        <v>#REF!</v>
      </c>
      <c r="G854" s="234">
        <f>SUMIF('DS by Location'!$B$10:$B$957,'YOY Comparison DS'!B854,'DS by Location'!$G$10:$G$957)</f>
        <v>456111.43</v>
      </c>
      <c r="H854" s="234">
        <f>SUMIF('DS by Location'!$B$10:$B$957,'YOY Comparison DS'!$B854,'DS by Location'!$H$10:$H$957)+SUMIF('DS by Location'!$B$10:$B$957,'YOY Comparison DS'!$B854,'DS by Location'!$I$10:$I$957)+SUMIF('DS by Location'!$B$10:$B$957,'YOY Comparison DS'!$B854,'DS by Location'!$J$10:$J$957)</f>
        <v>0</v>
      </c>
      <c r="I854" s="245">
        <f t="shared" si="40"/>
        <v>0</v>
      </c>
      <c r="K854" s="234" t="e">
        <f t="shared" si="41"/>
        <v>#REF!</v>
      </c>
      <c r="T854" s="39"/>
    </row>
    <row r="855" spans="1:20" x14ac:dyDescent="0.25">
      <c r="A855" t="s">
        <v>1632</v>
      </c>
      <c r="B855">
        <v>8260</v>
      </c>
      <c r="C855" s="234" t="e">
        <f>SUMIF(#REF!,'YOY Comparison DS'!B855,#REF!)</f>
        <v>#REF!</v>
      </c>
      <c r="D855" s="234" t="e">
        <f>SUMIF(#REF!,'YOY Comparison DS'!$B855,#REF!)+SUMIF(#REF!,'YOY Comparison DS'!$B855,#REF!)+SUMIF(#REF!,'YOY Comparison DS'!$B855,#REF!)</f>
        <v>#REF!</v>
      </c>
      <c r="E855" s="245" t="e">
        <f t="shared" si="39"/>
        <v>#REF!</v>
      </c>
      <c r="G855" s="234">
        <f>SUMIF('DS by Location'!$B$10:$B$957,'YOY Comparison DS'!B855,'DS by Location'!$G$10:$G$957)</f>
        <v>6047630.679999996</v>
      </c>
      <c r="H855" s="234">
        <f>SUMIF('DS by Location'!$B$10:$B$957,'YOY Comparison DS'!$B855,'DS by Location'!$H$10:$H$957)+SUMIF('DS by Location'!$B$10:$B$957,'YOY Comparison DS'!$B855,'DS by Location'!$I$10:$I$957)+SUMIF('DS by Location'!$B$10:$B$957,'YOY Comparison DS'!$B855,'DS by Location'!$J$10:$J$957)</f>
        <v>0</v>
      </c>
      <c r="I855" s="245">
        <f t="shared" si="40"/>
        <v>0</v>
      </c>
      <c r="K855" s="234" t="e">
        <f t="shared" si="41"/>
        <v>#REF!</v>
      </c>
      <c r="T855" s="39"/>
    </row>
    <row r="856" spans="1:20" x14ac:dyDescent="0.25">
      <c r="A856" t="s">
        <v>1633</v>
      </c>
      <c r="B856">
        <v>8262</v>
      </c>
      <c r="C856" s="234" t="e">
        <f>SUMIF(#REF!,'YOY Comparison DS'!B856,#REF!)</f>
        <v>#REF!</v>
      </c>
      <c r="D856" s="234" t="e">
        <f>SUMIF(#REF!,'YOY Comparison DS'!$B856,#REF!)+SUMIF(#REF!,'YOY Comparison DS'!$B856,#REF!)+SUMIF(#REF!,'YOY Comparison DS'!$B856,#REF!)</f>
        <v>#REF!</v>
      </c>
      <c r="E856" s="245" t="e">
        <f t="shared" si="39"/>
        <v>#REF!</v>
      </c>
      <c r="G856" s="234">
        <f>SUMIF('DS by Location'!$B$10:$B$957,'YOY Comparison DS'!B856,'DS by Location'!$G$10:$G$957)</f>
        <v>1423831.8499999996</v>
      </c>
      <c r="H856" s="234">
        <f>SUMIF('DS by Location'!$B$10:$B$957,'YOY Comparison DS'!$B856,'DS by Location'!$H$10:$H$957)+SUMIF('DS by Location'!$B$10:$B$957,'YOY Comparison DS'!$B856,'DS by Location'!$I$10:$I$957)+SUMIF('DS by Location'!$B$10:$B$957,'YOY Comparison DS'!$B856,'DS by Location'!$J$10:$J$957)</f>
        <v>0</v>
      </c>
      <c r="I856" s="245">
        <f t="shared" si="40"/>
        <v>0</v>
      </c>
      <c r="K856" s="234" t="e">
        <f t="shared" si="41"/>
        <v>#REF!</v>
      </c>
      <c r="T856" s="39"/>
    </row>
    <row r="857" spans="1:20" x14ac:dyDescent="0.25">
      <c r="A857" t="s">
        <v>1634</v>
      </c>
      <c r="B857">
        <v>8263</v>
      </c>
      <c r="C857" s="234" t="e">
        <f>SUMIF(#REF!,'YOY Comparison DS'!B857,#REF!)</f>
        <v>#REF!</v>
      </c>
      <c r="D857" s="234" t="e">
        <f>SUMIF(#REF!,'YOY Comparison DS'!$B857,#REF!)+SUMIF(#REF!,'YOY Comparison DS'!$B857,#REF!)+SUMIF(#REF!,'YOY Comparison DS'!$B857,#REF!)</f>
        <v>#REF!</v>
      </c>
      <c r="E857" s="245" t="e">
        <f t="shared" si="39"/>
        <v>#REF!</v>
      </c>
      <c r="G857" s="234">
        <f>SUMIF('DS by Location'!$B$10:$B$957,'YOY Comparison DS'!B857,'DS by Location'!$G$10:$G$957)</f>
        <v>880455.86999999976</v>
      </c>
      <c r="H857" s="234">
        <f>SUMIF('DS by Location'!$B$10:$B$957,'YOY Comparison DS'!$B857,'DS by Location'!$H$10:$H$957)+SUMIF('DS by Location'!$B$10:$B$957,'YOY Comparison DS'!$B857,'DS by Location'!$I$10:$I$957)+SUMIF('DS by Location'!$B$10:$B$957,'YOY Comparison DS'!$B857,'DS by Location'!$J$10:$J$957)</f>
        <v>0</v>
      </c>
      <c r="I857" s="245">
        <f t="shared" si="40"/>
        <v>0</v>
      </c>
      <c r="K857" s="234" t="e">
        <f t="shared" si="41"/>
        <v>#REF!</v>
      </c>
      <c r="T857" s="39"/>
    </row>
    <row r="858" spans="1:20" x14ac:dyDescent="0.25">
      <c r="A858" t="s">
        <v>1635</v>
      </c>
      <c r="B858">
        <v>8265</v>
      </c>
      <c r="C858" s="234" t="e">
        <f>SUMIF(#REF!,'YOY Comparison DS'!B858,#REF!)</f>
        <v>#REF!</v>
      </c>
      <c r="D858" s="234" t="e">
        <f>SUMIF(#REF!,'YOY Comparison DS'!$B858,#REF!)+SUMIF(#REF!,'YOY Comparison DS'!$B858,#REF!)+SUMIF(#REF!,'YOY Comparison DS'!$B858,#REF!)</f>
        <v>#REF!</v>
      </c>
      <c r="E858" s="245" t="e">
        <f t="shared" si="39"/>
        <v>#REF!</v>
      </c>
      <c r="G858" s="234">
        <f>SUMIF('DS by Location'!$B$10:$B$957,'YOY Comparison DS'!B858,'DS by Location'!$G$10:$G$957)</f>
        <v>2049448.0999999994</v>
      </c>
      <c r="H858" s="234">
        <f>SUMIF('DS by Location'!$B$10:$B$957,'YOY Comparison DS'!$B858,'DS by Location'!$H$10:$H$957)+SUMIF('DS by Location'!$B$10:$B$957,'YOY Comparison DS'!$B858,'DS by Location'!$I$10:$I$957)+SUMIF('DS by Location'!$B$10:$B$957,'YOY Comparison DS'!$B858,'DS by Location'!$J$10:$J$957)</f>
        <v>0</v>
      </c>
      <c r="I858" s="245">
        <f t="shared" si="40"/>
        <v>0</v>
      </c>
      <c r="K858" s="234" t="e">
        <f t="shared" si="41"/>
        <v>#REF!</v>
      </c>
      <c r="T858" s="39"/>
    </row>
    <row r="859" spans="1:20" x14ac:dyDescent="0.25">
      <c r="A859" t="s">
        <v>1636</v>
      </c>
      <c r="B859">
        <v>8266</v>
      </c>
      <c r="C859" s="234" t="e">
        <f>SUMIF(#REF!,'YOY Comparison DS'!B859,#REF!)</f>
        <v>#REF!</v>
      </c>
      <c r="D859" s="234" t="e">
        <f>SUMIF(#REF!,'YOY Comparison DS'!$B859,#REF!)+SUMIF(#REF!,'YOY Comparison DS'!$B859,#REF!)+SUMIF(#REF!,'YOY Comparison DS'!$B859,#REF!)</f>
        <v>#REF!</v>
      </c>
      <c r="E859" s="245" t="e">
        <f t="shared" si="39"/>
        <v>#REF!</v>
      </c>
      <c r="G859" s="234">
        <f>SUMIF('DS by Location'!$B$10:$B$957,'YOY Comparison DS'!B859,'DS by Location'!$G$10:$G$957)</f>
        <v>414213.02999999997</v>
      </c>
      <c r="H859" s="234">
        <f>SUMIF('DS by Location'!$B$10:$B$957,'YOY Comparison DS'!$B859,'DS by Location'!$H$10:$H$957)+SUMIF('DS by Location'!$B$10:$B$957,'YOY Comparison DS'!$B859,'DS by Location'!$I$10:$I$957)+SUMIF('DS by Location'!$B$10:$B$957,'YOY Comparison DS'!$B859,'DS by Location'!$J$10:$J$957)</f>
        <v>0</v>
      </c>
      <c r="I859" s="245">
        <f t="shared" si="40"/>
        <v>0</v>
      </c>
      <c r="K859" s="234" t="e">
        <f t="shared" si="41"/>
        <v>#REF!</v>
      </c>
      <c r="T859" s="39"/>
    </row>
    <row r="860" spans="1:20" x14ac:dyDescent="0.25">
      <c r="A860" t="s">
        <v>973</v>
      </c>
      <c r="B860">
        <v>8267</v>
      </c>
      <c r="C860" s="234" t="e">
        <f>SUMIF(#REF!,'YOY Comparison DS'!B860,#REF!)</f>
        <v>#REF!</v>
      </c>
      <c r="D860" s="234" t="e">
        <f>SUMIF(#REF!,'YOY Comparison DS'!$B860,#REF!)+SUMIF(#REF!,'YOY Comparison DS'!$B860,#REF!)+SUMIF(#REF!,'YOY Comparison DS'!$B860,#REF!)</f>
        <v>#REF!</v>
      </c>
      <c r="E860" s="245" t="e">
        <f t="shared" si="39"/>
        <v>#REF!</v>
      </c>
      <c r="G860" s="234">
        <f>SUMIF('DS by Location'!$B$10:$B$957,'YOY Comparison DS'!B860,'DS by Location'!$G$10:$G$957)</f>
        <v>229051.66000000003</v>
      </c>
      <c r="H860" s="234">
        <f>SUMIF('DS by Location'!$B$10:$B$957,'YOY Comparison DS'!$B860,'DS by Location'!$H$10:$H$957)+SUMIF('DS by Location'!$B$10:$B$957,'YOY Comparison DS'!$B860,'DS by Location'!$I$10:$I$957)+SUMIF('DS by Location'!$B$10:$B$957,'YOY Comparison DS'!$B860,'DS by Location'!$J$10:$J$957)</f>
        <v>0</v>
      </c>
      <c r="I860" s="245">
        <f t="shared" si="40"/>
        <v>0</v>
      </c>
      <c r="K860" s="234" t="e">
        <f t="shared" si="41"/>
        <v>#REF!</v>
      </c>
      <c r="T860" s="39"/>
    </row>
    <row r="861" spans="1:20" x14ac:dyDescent="0.25">
      <c r="A861" t="s">
        <v>1637</v>
      </c>
      <c r="B861">
        <v>8268</v>
      </c>
      <c r="C861" s="234" t="e">
        <f>SUMIF(#REF!,'YOY Comparison DS'!B861,#REF!)</f>
        <v>#REF!</v>
      </c>
      <c r="D861" s="234" t="e">
        <f>SUMIF(#REF!,'YOY Comparison DS'!$B861,#REF!)+SUMIF(#REF!,'YOY Comparison DS'!$B861,#REF!)+SUMIF(#REF!,'YOY Comparison DS'!$B861,#REF!)</f>
        <v>#REF!</v>
      </c>
      <c r="E861" s="245" t="e">
        <f t="shared" si="39"/>
        <v>#REF!</v>
      </c>
      <c r="G861" s="234">
        <f>SUMIF('DS by Location'!$B$10:$B$957,'YOY Comparison DS'!B861,'DS by Location'!$G$10:$G$957)</f>
        <v>808889.15</v>
      </c>
      <c r="H861" s="234">
        <f>SUMIF('DS by Location'!$B$10:$B$957,'YOY Comparison DS'!$B861,'DS by Location'!$H$10:$H$957)+SUMIF('DS by Location'!$B$10:$B$957,'YOY Comparison DS'!$B861,'DS by Location'!$I$10:$I$957)+SUMIF('DS by Location'!$B$10:$B$957,'YOY Comparison DS'!$B861,'DS by Location'!$J$10:$J$957)</f>
        <v>0</v>
      </c>
      <c r="I861" s="245">
        <f t="shared" si="40"/>
        <v>0</v>
      </c>
      <c r="K861" s="234" t="e">
        <f t="shared" si="41"/>
        <v>#REF!</v>
      </c>
      <c r="T861" s="88"/>
    </row>
    <row r="862" spans="1:20" x14ac:dyDescent="0.25">
      <c r="A862" t="s">
        <v>1638</v>
      </c>
      <c r="B862">
        <v>8269</v>
      </c>
      <c r="C862" s="234" t="e">
        <f>SUMIF(#REF!,'YOY Comparison DS'!B862,#REF!)</f>
        <v>#REF!</v>
      </c>
      <c r="D862" s="234" t="e">
        <f>SUMIF(#REF!,'YOY Comparison DS'!$B862,#REF!)+SUMIF(#REF!,'YOY Comparison DS'!$B862,#REF!)+SUMIF(#REF!,'YOY Comparison DS'!$B862,#REF!)</f>
        <v>#REF!</v>
      </c>
      <c r="E862" s="245" t="e">
        <f t="shared" si="39"/>
        <v>#REF!</v>
      </c>
      <c r="G862" s="234">
        <f>SUMIF('DS by Location'!$B$10:$B$957,'YOY Comparison DS'!B862,'DS by Location'!$G$10:$G$957)</f>
        <v>45210.729999999996</v>
      </c>
      <c r="H862" s="234">
        <f>SUMIF('DS by Location'!$B$10:$B$957,'YOY Comparison DS'!$B862,'DS by Location'!$H$10:$H$957)+SUMIF('DS by Location'!$B$10:$B$957,'YOY Comparison DS'!$B862,'DS by Location'!$I$10:$I$957)+SUMIF('DS by Location'!$B$10:$B$957,'YOY Comparison DS'!$B862,'DS by Location'!$J$10:$J$957)</f>
        <v>0</v>
      </c>
      <c r="I862" s="245">
        <f t="shared" si="40"/>
        <v>0</v>
      </c>
      <c r="K862" s="234" t="e">
        <f t="shared" si="41"/>
        <v>#REF!</v>
      </c>
      <c r="T862" s="38"/>
    </row>
    <row r="863" spans="1:20" x14ac:dyDescent="0.25">
      <c r="A863" t="s">
        <v>974</v>
      </c>
      <c r="B863">
        <v>8270</v>
      </c>
      <c r="C863" s="234" t="e">
        <f>SUMIF(#REF!,'YOY Comparison DS'!B863,#REF!)</f>
        <v>#REF!</v>
      </c>
      <c r="D863" s="234" t="e">
        <f>SUMIF(#REF!,'YOY Comparison DS'!$B863,#REF!)+SUMIF(#REF!,'YOY Comparison DS'!$B863,#REF!)+SUMIF(#REF!,'YOY Comparison DS'!$B863,#REF!)</f>
        <v>#REF!</v>
      </c>
      <c r="E863" s="245" t="e">
        <f t="shared" si="39"/>
        <v>#REF!</v>
      </c>
      <c r="G863" s="234">
        <f>SUMIF('DS by Location'!$B$10:$B$957,'YOY Comparison DS'!B863,'DS by Location'!$G$10:$G$957)</f>
        <v>10752259.019999996</v>
      </c>
      <c r="H863" s="234">
        <f>SUMIF('DS by Location'!$B$10:$B$957,'YOY Comparison DS'!$B863,'DS by Location'!$H$10:$H$957)+SUMIF('DS by Location'!$B$10:$B$957,'YOY Comparison DS'!$B863,'DS by Location'!$I$10:$I$957)+SUMIF('DS by Location'!$B$10:$B$957,'YOY Comparison DS'!$B863,'DS by Location'!$J$10:$J$957)</f>
        <v>0</v>
      </c>
      <c r="I863" s="245">
        <f t="shared" si="40"/>
        <v>0</v>
      </c>
      <c r="K863" s="234" t="e">
        <f t="shared" si="41"/>
        <v>#REF!</v>
      </c>
      <c r="T863" s="39"/>
    </row>
    <row r="864" spans="1:20" x14ac:dyDescent="0.25">
      <c r="A864" t="s">
        <v>1639</v>
      </c>
      <c r="B864">
        <v>8273</v>
      </c>
      <c r="C864" s="234" t="e">
        <f>SUMIF(#REF!,'YOY Comparison DS'!B864,#REF!)</f>
        <v>#REF!</v>
      </c>
      <c r="D864" s="234" t="e">
        <f>SUMIF(#REF!,'YOY Comparison DS'!$B864,#REF!)+SUMIF(#REF!,'YOY Comparison DS'!$B864,#REF!)+SUMIF(#REF!,'YOY Comparison DS'!$B864,#REF!)</f>
        <v>#REF!</v>
      </c>
      <c r="E864" s="245" t="e">
        <f t="shared" si="39"/>
        <v>#REF!</v>
      </c>
      <c r="G864" s="234">
        <f>SUMIF('DS by Location'!$B$10:$B$957,'YOY Comparison DS'!B864,'DS by Location'!$G$10:$G$957)</f>
        <v>948958.40999999992</v>
      </c>
      <c r="H864" s="234">
        <f>SUMIF('DS by Location'!$B$10:$B$957,'YOY Comparison DS'!$B864,'DS by Location'!$H$10:$H$957)+SUMIF('DS by Location'!$B$10:$B$957,'YOY Comparison DS'!$B864,'DS by Location'!$I$10:$I$957)+SUMIF('DS by Location'!$B$10:$B$957,'YOY Comparison DS'!$B864,'DS by Location'!$J$10:$J$957)</f>
        <v>0</v>
      </c>
      <c r="I864" s="245">
        <f t="shared" si="40"/>
        <v>0</v>
      </c>
      <c r="K864" s="234" t="e">
        <f t="shared" si="41"/>
        <v>#REF!</v>
      </c>
      <c r="T864" s="87"/>
    </row>
    <row r="865" spans="1:20" x14ac:dyDescent="0.25">
      <c r="A865" t="s">
        <v>1640</v>
      </c>
      <c r="B865">
        <v>8275</v>
      </c>
      <c r="C865" s="234" t="e">
        <f>SUMIF(#REF!,'YOY Comparison DS'!B865,#REF!)</f>
        <v>#REF!</v>
      </c>
      <c r="D865" s="234" t="e">
        <f>SUMIF(#REF!,'YOY Comparison DS'!$B865,#REF!)+SUMIF(#REF!,'YOY Comparison DS'!$B865,#REF!)+SUMIF(#REF!,'YOY Comparison DS'!$B865,#REF!)</f>
        <v>#REF!</v>
      </c>
      <c r="E865" s="245" t="e">
        <f t="shared" si="39"/>
        <v>#REF!</v>
      </c>
      <c r="G865" s="234">
        <f>SUMIF('DS by Location'!$B$10:$B$957,'YOY Comparison DS'!B865,'DS by Location'!$G$10:$G$957)</f>
        <v>10545588.640000002</v>
      </c>
      <c r="H865" s="234">
        <f>SUMIF('DS by Location'!$B$10:$B$957,'YOY Comparison DS'!$B865,'DS by Location'!$H$10:$H$957)+SUMIF('DS by Location'!$B$10:$B$957,'YOY Comparison DS'!$B865,'DS by Location'!$I$10:$I$957)+SUMIF('DS by Location'!$B$10:$B$957,'YOY Comparison DS'!$B865,'DS by Location'!$J$10:$J$957)</f>
        <v>0</v>
      </c>
      <c r="I865" s="245">
        <f t="shared" si="40"/>
        <v>0</v>
      </c>
      <c r="K865" s="234" t="e">
        <f t="shared" si="41"/>
        <v>#REF!</v>
      </c>
      <c r="T865" s="39"/>
    </row>
    <row r="866" spans="1:20" x14ac:dyDescent="0.25">
      <c r="A866" t="s">
        <v>1641</v>
      </c>
      <c r="B866">
        <v>8279</v>
      </c>
      <c r="C866" s="234" t="e">
        <f>SUMIF(#REF!,'YOY Comparison DS'!B866,#REF!)</f>
        <v>#REF!</v>
      </c>
      <c r="D866" s="234" t="e">
        <f>SUMIF(#REF!,'YOY Comparison DS'!$B866,#REF!)+SUMIF(#REF!,'YOY Comparison DS'!$B866,#REF!)+SUMIF(#REF!,'YOY Comparison DS'!$B866,#REF!)</f>
        <v>#REF!</v>
      </c>
      <c r="E866" s="245" t="e">
        <f t="shared" si="39"/>
        <v>#REF!</v>
      </c>
      <c r="G866" s="234">
        <f>SUMIF('DS by Location'!$B$10:$B$957,'YOY Comparison DS'!B866,'DS by Location'!$G$10:$G$957)</f>
        <v>19805570.740000006</v>
      </c>
      <c r="H866" s="234">
        <f>SUMIF('DS by Location'!$B$10:$B$957,'YOY Comparison DS'!$B866,'DS by Location'!$H$10:$H$957)+SUMIF('DS by Location'!$B$10:$B$957,'YOY Comparison DS'!$B866,'DS by Location'!$I$10:$I$957)+SUMIF('DS by Location'!$B$10:$B$957,'YOY Comparison DS'!$B866,'DS by Location'!$J$10:$J$957)</f>
        <v>0</v>
      </c>
      <c r="I866" s="245">
        <f t="shared" si="40"/>
        <v>0</v>
      </c>
      <c r="K866" s="234" t="e">
        <f t="shared" si="41"/>
        <v>#REF!</v>
      </c>
      <c r="T866" s="39"/>
    </row>
    <row r="867" spans="1:20" x14ac:dyDescent="0.25">
      <c r="A867" t="s">
        <v>975</v>
      </c>
      <c r="B867">
        <v>8283</v>
      </c>
      <c r="C867" s="234" t="e">
        <f>SUMIF(#REF!,'YOY Comparison DS'!B867,#REF!)</f>
        <v>#REF!</v>
      </c>
      <c r="D867" s="234" t="e">
        <f>SUMIF(#REF!,'YOY Comparison DS'!$B867,#REF!)+SUMIF(#REF!,'YOY Comparison DS'!$B867,#REF!)+SUMIF(#REF!,'YOY Comparison DS'!$B867,#REF!)</f>
        <v>#REF!</v>
      </c>
      <c r="E867" s="245" t="e">
        <f t="shared" si="39"/>
        <v>#REF!</v>
      </c>
      <c r="G867" s="234">
        <f>SUMIF('DS by Location'!$B$10:$B$957,'YOY Comparison DS'!B867,'DS by Location'!$G$10:$G$957)</f>
        <v>895805.26000000024</v>
      </c>
      <c r="H867" s="234">
        <f>SUMIF('DS by Location'!$B$10:$B$957,'YOY Comparison DS'!$B867,'DS by Location'!$H$10:$H$957)+SUMIF('DS by Location'!$B$10:$B$957,'YOY Comparison DS'!$B867,'DS by Location'!$I$10:$I$957)+SUMIF('DS by Location'!$B$10:$B$957,'YOY Comparison DS'!$B867,'DS by Location'!$J$10:$J$957)</f>
        <v>0</v>
      </c>
      <c r="I867" s="245">
        <f t="shared" si="40"/>
        <v>0</v>
      </c>
      <c r="K867" s="234" t="e">
        <f t="shared" si="41"/>
        <v>#REF!</v>
      </c>
      <c r="T867" s="39"/>
    </row>
    <row r="868" spans="1:20" x14ac:dyDescent="0.25">
      <c r="A868" t="s">
        <v>1642</v>
      </c>
      <c r="B868">
        <v>8294</v>
      </c>
      <c r="C868" s="234" t="e">
        <f>SUMIF(#REF!,'YOY Comparison DS'!B868,#REF!)</f>
        <v>#REF!</v>
      </c>
      <c r="D868" s="234" t="e">
        <f>SUMIF(#REF!,'YOY Comparison DS'!$B868,#REF!)+SUMIF(#REF!,'YOY Comparison DS'!$B868,#REF!)+SUMIF(#REF!,'YOY Comparison DS'!$B868,#REF!)</f>
        <v>#REF!</v>
      </c>
      <c r="E868" s="245" t="e">
        <f t="shared" si="39"/>
        <v>#REF!</v>
      </c>
      <c r="G868" s="234">
        <f>SUMIF('DS by Location'!$B$10:$B$957,'YOY Comparison DS'!B868,'DS by Location'!$G$10:$G$957)</f>
        <v>951477.42999999959</v>
      </c>
      <c r="H868" s="234">
        <f>SUMIF('DS by Location'!$B$10:$B$957,'YOY Comparison DS'!$B868,'DS by Location'!$H$10:$H$957)+SUMIF('DS by Location'!$B$10:$B$957,'YOY Comparison DS'!$B868,'DS by Location'!$I$10:$I$957)+SUMIF('DS by Location'!$B$10:$B$957,'YOY Comparison DS'!$B868,'DS by Location'!$J$10:$J$957)</f>
        <v>0</v>
      </c>
      <c r="I868" s="245">
        <f t="shared" si="40"/>
        <v>0</v>
      </c>
      <c r="K868" s="234" t="e">
        <f t="shared" si="41"/>
        <v>#REF!</v>
      </c>
      <c r="T868" s="88"/>
    </row>
    <row r="869" spans="1:20" x14ac:dyDescent="0.25">
      <c r="A869" t="s">
        <v>1643</v>
      </c>
      <c r="B869">
        <v>8296</v>
      </c>
      <c r="C869" s="234" t="e">
        <f>SUMIF(#REF!,'YOY Comparison DS'!B869,#REF!)</f>
        <v>#REF!</v>
      </c>
      <c r="D869" s="234" t="e">
        <f>SUMIF(#REF!,'YOY Comparison DS'!$B869,#REF!)+SUMIF(#REF!,'YOY Comparison DS'!$B869,#REF!)+SUMIF(#REF!,'YOY Comparison DS'!$B869,#REF!)</f>
        <v>#REF!</v>
      </c>
      <c r="E869" s="245" t="e">
        <f t="shared" si="39"/>
        <v>#REF!</v>
      </c>
      <c r="G869" s="234">
        <f>SUMIF('DS by Location'!$B$10:$B$957,'YOY Comparison DS'!B869,'DS by Location'!$G$10:$G$957)</f>
        <v>631.66999999999996</v>
      </c>
      <c r="H869" s="234">
        <f>SUMIF('DS by Location'!$B$10:$B$957,'YOY Comparison DS'!$B869,'DS by Location'!$H$10:$H$957)+SUMIF('DS by Location'!$B$10:$B$957,'YOY Comparison DS'!$B869,'DS by Location'!$I$10:$I$957)+SUMIF('DS by Location'!$B$10:$B$957,'YOY Comparison DS'!$B869,'DS by Location'!$J$10:$J$957)</f>
        <v>0</v>
      </c>
      <c r="I869" s="245">
        <f t="shared" si="40"/>
        <v>0</v>
      </c>
      <c r="K869" s="234" t="e">
        <f t="shared" si="41"/>
        <v>#REF!</v>
      </c>
      <c r="T869" s="87"/>
    </row>
    <row r="870" spans="1:20" x14ac:dyDescent="0.25">
      <c r="A870" t="s">
        <v>976</v>
      </c>
      <c r="B870">
        <v>8297</v>
      </c>
      <c r="C870" s="234" t="e">
        <f>SUMIF(#REF!,'YOY Comparison DS'!B870,#REF!)</f>
        <v>#REF!</v>
      </c>
      <c r="D870" s="234" t="e">
        <f>SUMIF(#REF!,'YOY Comparison DS'!$B870,#REF!)+SUMIF(#REF!,'YOY Comparison DS'!$B870,#REF!)+SUMIF(#REF!,'YOY Comparison DS'!$B870,#REF!)</f>
        <v>#REF!</v>
      </c>
      <c r="E870" s="245" t="e">
        <f t="shared" si="39"/>
        <v>#REF!</v>
      </c>
      <c r="G870" s="234">
        <f>SUMIF('DS by Location'!$B$10:$B$957,'YOY Comparison DS'!B870,'DS by Location'!$G$10:$G$957)</f>
        <v>623860.43000000017</v>
      </c>
      <c r="H870" s="234">
        <f>SUMIF('DS by Location'!$B$10:$B$957,'YOY Comparison DS'!$B870,'DS by Location'!$H$10:$H$957)+SUMIF('DS by Location'!$B$10:$B$957,'YOY Comparison DS'!$B870,'DS by Location'!$I$10:$I$957)+SUMIF('DS by Location'!$B$10:$B$957,'YOY Comparison DS'!$B870,'DS by Location'!$J$10:$J$957)</f>
        <v>0</v>
      </c>
      <c r="I870" s="245">
        <f t="shared" si="40"/>
        <v>0</v>
      </c>
      <c r="K870" s="234" t="e">
        <f t="shared" si="41"/>
        <v>#REF!</v>
      </c>
      <c r="T870" s="87"/>
    </row>
    <row r="871" spans="1:20" x14ac:dyDescent="0.25">
      <c r="A871" t="s">
        <v>1644</v>
      </c>
      <c r="B871">
        <v>8299</v>
      </c>
      <c r="C871" s="234" t="e">
        <f>SUMIF(#REF!,'YOY Comparison DS'!B871,#REF!)</f>
        <v>#REF!</v>
      </c>
      <c r="D871" s="234" t="e">
        <f>SUMIF(#REF!,'YOY Comparison DS'!$B871,#REF!)+SUMIF(#REF!,'YOY Comparison DS'!$B871,#REF!)+SUMIF(#REF!,'YOY Comparison DS'!$B871,#REF!)</f>
        <v>#REF!</v>
      </c>
      <c r="E871" s="245" t="e">
        <f t="shared" si="39"/>
        <v>#REF!</v>
      </c>
      <c r="G871" s="234">
        <f>SUMIF('DS by Location'!$B$10:$B$957,'YOY Comparison DS'!B871,'DS by Location'!$G$10:$G$957)</f>
        <v>142769.85</v>
      </c>
      <c r="H871" s="234">
        <f>SUMIF('DS by Location'!$B$10:$B$957,'YOY Comparison DS'!$B871,'DS by Location'!$H$10:$H$957)+SUMIF('DS by Location'!$B$10:$B$957,'YOY Comparison DS'!$B871,'DS by Location'!$I$10:$I$957)+SUMIF('DS by Location'!$B$10:$B$957,'YOY Comparison DS'!$B871,'DS by Location'!$J$10:$J$957)</f>
        <v>0</v>
      </c>
      <c r="I871" s="245">
        <f t="shared" si="40"/>
        <v>0</v>
      </c>
      <c r="K871" s="234" t="e">
        <f t="shared" si="41"/>
        <v>#REF!</v>
      </c>
      <c r="T871" s="87"/>
    </row>
    <row r="872" spans="1:20" x14ac:dyDescent="0.25">
      <c r="A872" t="s">
        <v>977</v>
      </c>
      <c r="B872">
        <v>8301</v>
      </c>
      <c r="C872" s="234" t="e">
        <f>SUMIF(#REF!,'YOY Comparison DS'!B872,#REF!)</f>
        <v>#REF!</v>
      </c>
      <c r="D872" s="234" t="e">
        <f>SUMIF(#REF!,'YOY Comparison DS'!$B872,#REF!)+SUMIF(#REF!,'YOY Comparison DS'!$B872,#REF!)+SUMIF(#REF!,'YOY Comparison DS'!$B872,#REF!)</f>
        <v>#REF!</v>
      </c>
      <c r="E872" s="245" t="e">
        <f t="shared" si="39"/>
        <v>#REF!</v>
      </c>
      <c r="G872" s="234">
        <f>SUMIF('DS by Location'!$B$10:$B$957,'YOY Comparison DS'!B872,'DS by Location'!$G$10:$G$957)</f>
        <v>0</v>
      </c>
      <c r="H872" s="234">
        <f>SUMIF('DS by Location'!$B$10:$B$957,'YOY Comparison DS'!$B872,'DS by Location'!$H$10:$H$957)+SUMIF('DS by Location'!$B$10:$B$957,'YOY Comparison DS'!$B872,'DS by Location'!$I$10:$I$957)+SUMIF('DS by Location'!$B$10:$B$957,'YOY Comparison DS'!$B872,'DS by Location'!$J$10:$J$957)</f>
        <v>0</v>
      </c>
      <c r="I872" s="245" t="e">
        <f t="shared" si="40"/>
        <v>#DIV/0!</v>
      </c>
      <c r="K872" s="234" t="e">
        <f t="shared" si="41"/>
        <v>#REF!</v>
      </c>
      <c r="T872" s="88"/>
    </row>
    <row r="873" spans="1:20" x14ac:dyDescent="0.25">
      <c r="A873" t="s">
        <v>978</v>
      </c>
      <c r="B873">
        <v>8302</v>
      </c>
      <c r="C873" s="234" t="e">
        <f>SUMIF(#REF!,'YOY Comparison DS'!B873,#REF!)</f>
        <v>#REF!</v>
      </c>
      <c r="D873" s="234" t="e">
        <f>SUMIF(#REF!,'YOY Comparison DS'!$B873,#REF!)+SUMIF(#REF!,'YOY Comparison DS'!$B873,#REF!)+SUMIF(#REF!,'YOY Comparison DS'!$B873,#REF!)</f>
        <v>#REF!</v>
      </c>
      <c r="E873" s="245" t="e">
        <f t="shared" si="39"/>
        <v>#REF!</v>
      </c>
      <c r="G873" s="234">
        <f>SUMIF('DS by Location'!$B$10:$B$957,'YOY Comparison DS'!B873,'DS by Location'!$G$10:$G$957)</f>
        <v>3088.34</v>
      </c>
      <c r="H873" s="234">
        <f>SUMIF('DS by Location'!$B$10:$B$957,'YOY Comparison DS'!$B873,'DS by Location'!$H$10:$H$957)+SUMIF('DS by Location'!$B$10:$B$957,'YOY Comparison DS'!$B873,'DS by Location'!$I$10:$I$957)+SUMIF('DS by Location'!$B$10:$B$957,'YOY Comparison DS'!$B873,'DS by Location'!$J$10:$J$957)</f>
        <v>0</v>
      </c>
      <c r="I873" s="245">
        <f t="shared" si="40"/>
        <v>0</v>
      </c>
      <c r="K873" s="234" t="e">
        <f t="shared" si="41"/>
        <v>#REF!</v>
      </c>
      <c r="T873" s="87"/>
    </row>
    <row r="874" spans="1:20" x14ac:dyDescent="0.25">
      <c r="A874" t="s">
        <v>982</v>
      </c>
      <c r="B874">
        <v>8306</v>
      </c>
      <c r="C874" s="234" t="e">
        <f>SUMIF(#REF!,'YOY Comparison DS'!B874,#REF!)</f>
        <v>#REF!</v>
      </c>
      <c r="D874" s="234" t="e">
        <f>SUMIF(#REF!,'YOY Comparison DS'!$B874,#REF!)+SUMIF(#REF!,'YOY Comparison DS'!$B874,#REF!)+SUMIF(#REF!,'YOY Comparison DS'!$B874,#REF!)</f>
        <v>#REF!</v>
      </c>
      <c r="E874" s="245" t="e">
        <f t="shared" si="39"/>
        <v>#REF!</v>
      </c>
      <c r="G874" s="234">
        <f>SUMIF('DS by Location'!$B$10:$B$957,'YOY Comparison DS'!B874,'DS by Location'!$G$10:$G$957)</f>
        <v>114209.7</v>
      </c>
      <c r="H874" s="234">
        <f>SUMIF('DS by Location'!$B$10:$B$957,'YOY Comparison DS'!$B874,'DS by Location'!$H$10:$H$957)+SUMIF('DS by Location'!$B$10:$B$957,'YOY Comparison DS'!$B874,'DS by Location'!$I$10:$I$957)+SUMIF('DS by Location'!$B$10:$B$957,'YOY Comparison DS'!$B874,'DS by Location'!$J$10:$J$957)</f>
        <v>0</v>
      </c>
      <c r="I874" s="245">
        <f t="shared" si="40"/>
        <v>0</v>
      </c>
      <c r="K874" s="234" t="e">
        <f t="shared" si="41"/>
        <v>#REF!</v>
      </c>
      <c r="T874" s="38"/>
    </row>
    <row r="875" spans="1:20" x14ac:dyDescent="0.25">
      <c r="A875" t="s">
        <v>983</v>
      </c>
      <c r="B875">
        <v>8308</v>
      </c>
      <c r="C875" s="234" t="e">
        <f>SUMIF(#REF!,'YOY Comparison DS'!B875,#REF!)</f>
        <v>#REF!</v>
      </c>
      <c r="D875" s="234" t="e">
        <f>SUMIF(#REF!,'YOY Comparison DS'!$B875,#REF!)+SUMIF(#REF!,'YOY Comparison DS'!$B875,#REF!)+SUMIF(#REF!,'YOY Comparison DS'!$B875,#REF!)</f>
        <v>#REF!</v>
      </c>
      <c r="E875" s="245" t="e">
        <f t="shared" si="39"/>
        <v>#REF!</v>
      </c>
      <c r="G875" s="234">
        <f>SUMIF('DS by Location'!$B$10:$B$957,'YOY Comparison DS'!B875,'DS by Location'!$G$10:$G$957)</f>
        <v>8980.19</v>
      </c>
      <c r="H875" s="234">
        <f>SUMIF('DS by Location'!$B$10:$B$957,'YOY Comparison DS'!$B875,'DS by Location'!$H$10:$H$957)+SUMIF('DS by Location'!$B$10:$B$957,'YOY Comparison DS'!$B875,'DS by Location'!$I$10:$I$957)+SUMIF('DS by Location'!$B$10:$B$957,'YOY Comparison DS'!$B875,'DS by Location'!$J$10:$J$957)</f>
        <v>0</v>
      </c>
      <c r="I875" s="245">
        <f t="shared" si="40"/>
        <v>0</v>
      </c>
      <c r="K875" s="234" t="e">
        <f t="shared" si="41"/>
        <v>#REF!</v>
      </c>
      <c r="T875" s="87"/>
    </row>
    <row r="876" spans="1:20" x14ac:dyDescent="0.25">
      <c r="A876" t="s">
        <v>997</v>
      </c>
      <c r="B876">
        <v>8342</v>
      </c>
      <c r="C876" s="234" t="e">
        <f>SUMIF(#REF!,'YOY Comparison DS'!B876,#REF!)</f>
        <v>#REF!</v>
      </c>
      <c r="D876" s="234" t="e">
        <f>SUMIF(#REF!,'YOY Comparison DS'!$B876,#REF!)+SUMIF(#REF!,'YOY Comparison DS'!$B876,#REF!)+SUMIF(#REF!,'YOY Comparison DS'!$B876,#REF!)</f>
        <v>#REF!</v>
      </c>
      <c r="E876" s="245" t="e">
        <f t="shared" si="39"/>
        <v>#REF!</v>
      </c>
      <c r="G876" s="234">
        <f>SUMIF('DS by Location'!$B$10:$B$957,'YOY Comparison DS'!B876,'DS by Location'!$G$10:$G$957)</f>
        <v>8031.47</v>
      </c>
      <c r="H876" s="234">
        <f>SUMIF('DS by Location'!$B$10:$B$957,'YOY Comparison DS'!$B876,'DS by Location'!$H$10:$H$957)+SUMIF('DS by Location'!$B$10:$B$957,'YOY Comparison DS'!$B876,'DS by Location'!$I$10:$I$957)+SUMIF('DS by Location'!$B$10:$B$957,'YOY Comparison DS'!$B876,'DS by Location'!$J$10:$J$957)</f>
        <v>0</v>
      </c>
      <c r="I876" s="245">
        <f t="shared" si="40"/>
        <v>0</v>
      </c>
      <c r="K876" s="234" t="e">
        <f t="shared" si="41"/>
        <v>#REF!</v>
      </c>
      <c r="T876" s="87"/>
    </row>
    <row r="877" spans="1:20" x14ac:dyDescent="0.25">
      <c r="A877" t="s">
        <v>998</v>
      </c>
      <c r="B877">
        <v>8343</v>
      </c>
      <c r="C877" s="234" t="e">
        <f>SUMIF(#REF!,'YOY Comparison DS'!B877,#REF!)</f>
        <v>#REF!</v>
      </c>
      <c r="D877" s="234" t="e">
        <f>SUMIF(#REF!,'YOY Comparison DS'!$B877,#REF!)+SUMIF(#REF!,'YOY Comparison DS'!$B877,#REF!)+SUMIF(#REF!,'YOY Comparison DS'!$B877,#REF!)</f>
        <v>#REF!</v>
      </c>
      <c r="E877" s="245" t="e">
        <f t="shared" si="39"/>
        <v>#REF!</v>
      </c>
      <c r="G877" s="234">
        <f>SUMIF('DS by Location'!$B$10:$B$957,'YOY Comparison DS'!B877,'DS by Location'!$G$10:$G$957)</f>
        <v>165756.20000000001</v>
      </c>
      <c r="H877" s="234">
        <f>SUMIF('DS by Location'!$B$10:$B$957,'YOY Comparison DS'!$B877,'DS by Location'!$H$10:$H$957)+SUMIF('DS by Location'!$B$10:$B$957,'YOY Comparison DS'!$B877,'DS by Location'!$I$10:$I$957)+SUMIF('DS by Location'!$B$10:$B$957,'YOY Comparison DS'!$B877,'DS by Location'!$J$10:$J$957)</f>
        <v>0</v>
      </c>
      <c r="I877" s="245">
        <f t="shared" si="40"/>
        <v>0</v>
      </c>
      <c r="K877" s="234" t="e">
        <f t="shared" si="41"/>
        <v>#REF!</v>
      </c>
      <c r="T877" s="87"/>
    </row>
    <row r="878" spans="1:20" x14ac:dyDescent="0.25">
      <c r="A878" t="s">
        <v>999</v>
      </c>
      <c r="B878">
        <v>8344</v>
      </c>
      <c r="C878" s="234" t="e">
        <f>SUMIF(#REF!,'YOY Comparison DS'!B878,#REF!)</f>
        <v>#REF!</v>
      </c>
      <c r="D878" s="234" t="e">
        <f>SUMIF(#REF!,'YOY Comparison DS'!$B878,#REF!)+SUMIF(#REF!,'YOY Comparison DS'!$B878,#REF!)+SUMIF(#REF!,'YOY Comparison DS'!$B878,#REF!)</f>
        <v>#REF!</v>
      </c>
      <c r="E878" s="245" t="e">
        <f t="shared" si="39"/>
        <v>#REF!</v>
      </c>
      <c r="G878" s="234">
        <f>SUMIF('DS by Location'!$B$10:$B$957,'YOY Comparison DS'!B878,'DS by Location'!$G$10:$G$957)</f>
        <v>8852.61</v>
      </c>
      <c r="H878" s="234">
        <f>SUMIF('DS by Location'!$B$10:$B$957,'YOY Comparison DS'!$B878,'DS by Location'!$H$10:$H$957)+SUMIF('DS by Location'!$B$10:$B$957,'YOY Comparison DS'!$B878,'DS by Location'!$I$10:$I$957)+SUMIF('DS by Location'!$B$10:$B$957,'YOY Comparison DS'!$B878,'DS by Location'!$J$10:$J$957)</f>
        <v>0</v>
      </c>
      <c r="I878" s="245">
        <f t="shared" si="40"/>
        <v>0</v>
      </c>
      <c r="K878" s="234" t="e">
        <f t="shared" si="41"/>
        <v>#REF!</v>
      </c>
      <c r="T878" s="87"/>
    </row>
    <row r="879" spans="1:20" x14ac:dyDescent="0.25">
      <c r="A879" t="s">
        <v>1000</v>
      </c>
      <c r="B879">
        <v>8345</v>
      </c>
      <c r="C879" s="234" t="e">
        <f>SUMIF(#REF!,'YOY Comparison DS'!B879,#REF!)</f>
        <v>#REF!</v>
      </c>
      <c r="D879" s="234" t="e">
        <f>SUMIF(#REF!,'YOY Comparison DS'!$B879,#REF!)+SUMIF(#REF!,'YOY Comparison DS'!$B879,#REF!)+SUMIF(#REF!,'YOY Comparison DS'!$B879,#REF!)</f>
        <v>#REF!</v>
      </c>
      <c r="E879" s="245" t="e">
        <f t="shared" si="39"/>
        <v>#REF!</v>
      </c>
      <c r="G879" s="234">
        <f>SUMIF('DS by Location'!$B$10:$B$957,'YOY Comparison DS'!B879,'DS by Location'!$G$10:$G$957)</f>
        <v>5940.9000000000005</v>
      </c>
      <c r="H879" s="234">
        <f>SUMIF('DS by Location'!$B$10:$B$957,'YOY Comparison DS'!$B879,'DS by Location'!$H$10:$H$957)+SUMIF('DS by Location'!$B$10:$B$957,'YOY Comparison DS'!$B879,'DS by Location'!$I$10:$I$957)+SUMIF('DS by Location'!$B$10:$B$957,'YOY Comparison DS'!$B879,'DS by Location'!$J$10:$J$957)</f>
        <v>0</v>
      </c>
      <c r="I879" s="245">
        <f t="shared" si="40"/>
        <v>0</v>
      </c>
      <c r="K879" s="234" t="e">
        <f t="shared" si="41"/>
        <v>#REF!</v>
      </c>
      <c r="T879" s="87"/>
    </row>
    <row r="880" spans="1:20" x14ac:dyDescent="0.25">
      <c r="A880" t="s">
        <v>1001</v>
      </c>
      <c r="B880">
        <v>8347</v>
      </c>
      <c r="C880" s="234" t="e">
        <f>SUMIF(#REF!,'YOY Comparison DS'!B880,#REF!)</f>
        <v>#REF!</v>
      </c>
      <c r="D880" s="234" t="e">
        <f>SUMIF(#REF!,'YOY Comparison DS'!$B880,#REF!)+SUMIF(#REF!,'YOY Comparison DS'!$B880,#REF!)+SUMIF(#REF!,'YOY Comparison DS'!$B880,#REF!)</f>
        <v>#REF!</v>
      </c>
      <c r="E880" s="245" t="e">
        <f t="shared" si="39"/>
        <v>#REF!</v>
      </c>
      <c r="G880" s="234">
        <f>SUMIF('DS by Location'!$B$10:$B$957,'YOY Comparison DS'!B880,'DS by Location'!$G$10:$G$957)</f>
        <v>20876.400000000001</v>
      </c>
      <c r="H880" s="234">
        <f>SUMIF('DS by Location'!$B$10:$B$957,'YOY Comparison DS'!$B880,'DS by Location'!$H$10:$H$957)+SUMIF('DS by Location'!$B$10:$B$957,'YOY Comparison DS'!$B880,'DS by Location'!$I$10:$I$957)+SUMIF('DS by Location'!$B$10:$B$957,'YOY Comparison DS'!$B880,'DS by Location'!$J$10:$J$957)</f>
        <v>0</v>
      </c>
      <c r="I880" s="245">
        <f t="shared" si="40"/>
        <v>0</v>
      </c>
      <c r="K880" s="234" t="e">
        <f t="shared" si="41"/>
        <v>#REF!</v>
      </c>
      <c r="T880" s="87"/>
    </row>
    <row r="881" spans="1:20" x14ac:dyDescent="0.25">
      <c r="A881" t="s">
        <v>1002</v>
      </c>
      <c r="B881">
        <v>8348</v>
      </c>
      <c r="C881" s="234" t="e">
        <f>SUMIF(#REF!,'YOY Comparison DS'!B881,#REF!)</f>
        <v>#REF!</v>
      </c>
      <c r="D881" s="234" t="e">
        <f>SUMIF(#REF!,'YOY Comparison DS'!$B881,#REF!)+SUMIF(#REF!,'YOY Comparison DS'!$B881,#REF!)+SUMIF(#REF!,'YOY Comparison DS'!$B881,#REF!)</f>
        <v>#REF!</v>
      </c>
      <c r="E881" s="245" t="e">
        <f t="shared" si="39"/>
        <v>#REF!</v>
      </c>
      <c r="G881" s="234">
        <f>SUMIF('DS by Location'!$B$10:$B$957,'YOY Comparison DS'!B881,'DS by Location'!$G$10:$G$957)</f>
        <v>1419294.7</v>
      </c>
      <c r="H881" s="234">
        <f>SUMIF('DS by Location'!$B$10:$B$957,'YOY Comparison DS'!$B881,'DS by Location'!$H$10:$H$957)+SUMIF('DS by Location'!$B$10:$B$957,'YOY Comparison DS'!$B881,'DS by Location'!$I$10:$I$957)+SUMIF('DS by Location'!$B$10:$B$957,'YOY Comparison DS'!$B881,'DS by Location'!$J$10:$J$957)</f>
        <v>0</v>
      </c>
      <c r="I881" s="245">
        <f t="shared" si="40"/>
        <v>0</v>
      </c>
      <c r="K881" s="234" t="e">
        <f t="shared" si="41"/>
        <v>#REF!</v>
      </c>
      <c r="T881" s="87"/>
    </row>
    <row r="882" spans="1:20" x14ac:dyDescent="0.25">
      <c r="A882" t="s">
        <v>1645</v>
      </c>
      <c r="B882">
        <v>8502</v>
      </c>
      <c r="C882" s="234" t="e">
        <f>SUMIF(#REF!,'YOY Comparison DS'!B882,#REF!)</f>
        <v>#REF!</v>
      </c>
      <c r="D882" s="234" t="e">
        <f>SUMIF(#REF!,'YOY Comparison DS'!$B882,#REF!)+SUMIF(#REF!,'YOY Comparison DS'!$B882,#REF!)+SUMIF(#REF!,'YOY Comparison DS'!$B882,#REF!)</f>
        <v>#REF!</v>
      </c>
      <c r="E882" s="245" t="e">
        <f t="shared" si="39"/>
        <v>#REF!</v>
      </c>
      <c r="G882" s="234">
        <f>SUMIF('DS by Location'!$B$10:$B$957,'YOY Comparison DS'!B882,'DS by Location'!$G$10:$G$957)</f>
        <v>82099.169999999984</v>
      </c>
      <c r="H882" s="234">
        <f>SUMIF('DS by Location'!$B$10:$B$957,'YOY Comparison DS'!$B882,'DS by Location'!$H$10:$H$957)+SUMIF('DS by Location'!$B$10:$B$957,'YOY Comparison DS'!$B882,'DS by Location'!$I$10:$I$957)+SUMIF('DS by Location'!$B$10:$B$957,'YOY Comparison DS'!$B882,'DS by Location'!$J$10:$J$957)</f>
        <v>0</v>
      </c>
      <c r="I882" s="245">
        <f t="shared" si="40"/>
        <v>0</v>
      </c>
      <c r="K882" s="234" t="e">
        <f t="shared" si="41"/>
        <v>#REF!</v>
      </c>
      <c r="T882" s="87"/>
    </row>
    <row r="883" spans="1:20" x14ac:dyDescent="0.25">
      <c r="A883" t="s">
        <v>1646</v>
      </c>
      <c r="B883">
        <v>8503</v>
      </c>
      <c r="C883" s="234" t="e">
        <f>SUMIF(#REF!,'YOY Comparison DS'!B883,#REF!)</f>
        <v>#REF!</v>
      </c>
      <c r="D883" s="234" t="e">
        <f>SUMIF(#REF!,'YOY Comparison DS'!$B883,#REF!)+SUMIF(#REF!,'YOY Comparison DS'!$B883,#REF!)+SUMIF(#REF!,'YOY Comparison DS'!$B883,#REF!)</f>
        <v>#REF!</v>
      </c>
      <c r="E883" s="245" t="e">
        <f t="shared" si="39"/>
        <v>#REF!</v>
      </c>
      <c r="G883" s="234">
        <f>SUMIF('DS by Location'!$B$10:$B$957,'YOY Comparison DS'!B883,'DS by Location'!$G$10:$G$957)</f>
        <v>215762.69</v>
      </c>
      <c r="H883" s="234">
        <f>SUMIF('DS by Location'!$B$10:$B$957,'YOY Comparison DS'!$B883,'DS by Location'!$H$10:$H$957)+SUMIF('DS by Location'!$B$10:$B$957,'YOY Comparison DS'!$B883,'DS by Location'!$I$10:$I$957)+SUMIF('DS by Location'!$B$10:$B$957,'YOY Comparison DS'!$B883,'DS by Location'!$J$10:$J$957)</f>
        <v>0</v>
      </c>
      <c r="I883" s="245">
        <f t="shared" si="40"/>
        <v>0</v>
      </c>
      <c r="K883" s="234" t="e">
        <f t="shared" si="41"/>
        <v>#REF!</v>
      </c>
      <c r="T883" s="87"/>
    </row>
    <row r="884" spans="1:20" x14ac:dyDescent="0.25">
      <c r="A884" t="s">
        <v>1010</v>
      </c>
      <c r="B884">
        <v>8504</v>
      </c>
      <c r="C884" s="234" t="e">
        <f>SUMIF(#REF!,'YOY Comparison DS'!B884,#REF!)</f>
        <v>#REF!</v>
      </c>
      <c r="D884" s="234" t="e">
        <f>SUMIF(#REF!,'YOY Comparison DS'!$B884,#REF!)+SUMIF(#REF!,'YOY Comparison DS'!$B884,#REF!)+SUMIF(#REF!,'YOY Comparison DS'!$B884,#REF!)</f>
        <v>#REF!</v>
      </c>
      <c r="E884" s="245" t="e">
        <f t="shared" si="39"/>
        <v>#REF!</v>
      </c>
      <c r="G884" s="234">
        <f>SUMIF('DS by Location'!$B$10:$B$957,'YOY Comparison DS'!B884,'DS by Location'!$G$10:$G$957)</f>
        <v>9730437.8499999922</v>
      </c>
      <c r="H884" s="234">
        <f>SUMIF('DS by Location'!$B$10:$B$957,'YOY Comparison DS'!$B884,'DS by Location'!$H$10:$H$957)+SUMIF('DS by Location'!$B$10:$B$957,'YOY Comparison DS'!$B884,'DS by Location'!$I$10:$I$957)+SUMIF('DS by Location'!$B$10:$B$957,'YOY Comparison DS'!$B884,'DS by Location'!$J$10:$J$957)</f>
        <v>0</v>
      </c>
      <c r="I884" s="245">
        <f t="shared" si="40"/>
        <v>0</v>
      </c>
      <c r="K884" s="234" t="e">
        <f t="shared" si="41"/>
        <v>#REF!</v>
      </c>
      <c r="T884" s="87"/>
    </row>
    <row r="885" spans="1:20" x14ac:dyDescent="0.25">
      <c r="A885" t="s">
        <v>1647</v>
      </c>
      <c r="B885">
        <v>8505</v>
      </c>
      <c r="C885" s="234" t="e">
        <f>SUMIF(#REF!,'YOY Comparison DS'!B885,#REF!)</f>
        <v>#REF!</v>
      </c>
      <c r="D885" s="234" t="e">
        <f>SUMIF(#REF!,'YOY Comparison DS'!$B885,#REF!)+SUMIF(#REF!,'YOY Comparison DS'!$B885,#REF!)+SUMIF(#REF!,'YOY Comparison DS'!$B885,#REF!)</f>
        <v>#REF!</v>
      </c>
      <c r="E885" s="245" t="e">
        <f t="shared" si="39"/>
        <v>#REF!</v>
      </c>
      <c r="G885" s="234">
        <f>SUMIF('DS by Location'!$B$10:$B$957,'YOY Comparison DS'!B885,'DS by Location'!$G$10:$G$957)</f>
        <v>905675.23999999987</v>
      </c>
      <c r="H885" s="234">
        <f>SUMIF('DS by Location'!$B$10:$B$957,'YOY Comparison DS'!$B885,'DS by Location'!$H$10:$H$957)+SUMIF('DS by Location'!$B$10:$B$957,'YOY Comparison DS'!$B885,'DS by Location'!$I$10:$I$957)+SUMIF('DS by Location'!$B$10:$B$957,'YOY Comparison DS'!$B885,'DS by Location'!$J$10:$J$957)</f>
        <v>0</v>
      </c>
      <c r="I885" s="245">
        <f t="shared" si="40"/>
        <v>0</v>
      </c>
      <c r="K885" s="234" t="e">
        <f t="shared" si="41"/>
        <v>#REF!</v>
      </c>
      <c r="T885" s="87"/>
    </row>
    <row r="886" spans="1:20" x14ac:dyDescent="0.25">
      <c r="A886" t="s">
        <v>1648</v>
      </c>
      <c r="B886">
        <v>8507</v>
      </c>
      <c r="C886" s="234" t="e">
        <f>SUMIF(#REF!,'YOY Comparison DS'!B886,#REF!)</f>
        <v>#REF!</v>
      </c>
      <c r="D886" s="234" t="e">
        <f>SUMIF(#REF!,'YOY Comparison DS'!$B886,#REF!)+SUMIF(#REF!,'YOY Comparison DS'!$B886,#REF!)+SUMIF(#REF!,'YOY Comparison DS'!$B886,#REF!)</f>
        <v>#REF!</v>
      </c>
      <c r="E886" s="245" t="e">
        <f t="shared" si="39"/>
        <v>#REF!</v>
      </c>
      <c r="G886" s="234">
        <f>SUMIF('DS by Location'!$B$10:$B$957,'YOY Comparison DS'!B886,'DS by Location'!$G$10:$G$957)</f>
        <v>394280.35000000015</v>
      </c>
      <c r="H886" s="234">
        <f>SUMIF('DS by Location'!$B$10:$B$957,'YOY Comparison DS'!$B886,'DS by Location'!$H$10:$H$957)+SUMIF('DS by Location'!$B$10:$B$957,'YOY Comparison DS'!$B886,'DS by Location'!$I$10:$I$957)+SUMIF('DS by Location'!$B$10:$B$957,'YOY Comparison DS'!$B886,'DS by Location'!$J$10:$J$957)</f>
        <v>0</v>
      </c>
      <c r="I886" s="245">
        <f t="shared" si="40"/>
        <v>0</v>
      </c>
      <c r="K886" s="234" t="e">
        <f t="shared" si="41"/>
        <v>#REF!</v>
      </c>
      <c r="T886" s="87"/>
    </row>
    <row r="887" spans="1:20" x14ac:dyDescent="0.25">
      <c r="A887" t="s">
        <v>1011</v>
      </c>
      <c r="B887">
        <v>8509</v>
      </c>
      <c r="C887" s="234" t="e">
        <f>SUMIF(#REF!,'YOY Comparison DS'!B887,#REF!)</f>
        <v>#REF!</v>
      </c>
      <c r="D887" s="234" t="e">
        <f>SUMIF(#REF!,'YOY Comparison DS'!$B887,#REF!)+SUMIF(#REF!,'YOY Comparison DS'!$B887,#REF!)+SUMIF(#REF!,'YOY Comparison DS'!$B887,#REF!)</f>
        <v>#REF!</v>
      </c>
      <c r="E887" s="245" t="e">
        <f t="shared" si="39"/>
        <v>#REF!</v>
      </c>
      <c r="G887" s="234">
        <f>SUMIF('DS by Location'!$B$10:$B$957,'YOY Comparison DS'!B887,'DS by Location'!$G$10:$G$957)</f>
        <v>1306764.4199999995</v>
      </c>
      <c r="H887" s="234">
        <f>SUMIF('DS by Location'!$B$10:$B$957,'YOY Comparison DS'!$B887,'DS by Location'!$H$10:$H$957)+SUMIF('DS by Location'!$B$10:$B$957,'YOY Comparison DS'!$B887,'DS by Location'!$I$10:$I$957)+SUMIF('DS by Location'!$B$10:$B$957,'YOY Comparison DS'!$B887,'DS by Location'!$J$10:$J$957)</f>
        <v>0</v>
      </c>
      <c r="I887" s="245">
        <f t="shared" si="40"/>
        <v>0</v>
      </c>
      <c r="K887" s="234" t="e">
        <f t="shared" si="41"/>
        <v>#REF!</v>
      </c>
      <c r="T887" s="87"/>
    </row>
    <row r="888" spans="1:20" x14ac:dyDescent="0.25">
      <c r="A888" t="s">
        <v>1649</v>
      </c>
      <c r="B888">
        <v>8510</v>
      </c>
      <c r="C888" s="234" t="e">
        <f>SUMIF(#REF!,'YOY Comparison DS'!B888,#REF!)</f>
        <v>#REF!</v>
      </c>
      <c r="D888" s="234" t="e">
        <f>SUMIF(#REF!,'YOY Comparison DS'!$B888,#REF!)+SUMIF(#REF!,'YOY Comparison DS'!$B888,#REF!)+SUMIF(#REF!,'YOY Comparison DS'!$B888,#REF!)</f>
        <v>#REF!</v>
      </c>
      <c r="E888" s="245" t="e">
        <f t="shared" si="39"/>
        <v>#REF!</v>
      </c>
      <c r="G888" s="234">
        <f>SUMIF('DS by Location'!$B$10:$B$957,'YOY Comparison DS'!B888,'DS by Location'!$G$10:$G$957)</f>
        <v>346350.82</v>
      </c>
      <c r="H888" s="234">
        <f>SUMIF('DS by Location'!$B$10:$B$957,'YOY Comparison DS'!$B888,'DS by Location'!$H$10:$H$957)+SUMIF('DS by Location'!$B$10:$B$957,'YOY Comparison DS'!$B888,'DS by Location'!$I$10:$I$957)+SUMIF('DS by Location'!$B$10:$B$957,'YOY Comparison DS'!$B888,'DS by Location'!$J$10:$J$957)</f>
        <v>0</v>
      </c>
      <c r="I888" s="245">
        <f t="shared" si="40"/>
        <v>0</v>
      </c>
      <c r="K888" s="234" t="e">
        <f t="shared" si="41"/>
        <v>#REF!</v>
      </c>
      <c r="T888" s="87"/>
    </row>
    <row r="889" spans="1:20" x14ac:dyDescent="0.25">
      <c r="A889" t="s">
        <v>1650</v>
      </c>
      <c r="B889">
        <v>8550</v>
      </c>
      <c r="C889" s="234" t="e">
        <f>SUMIF(#REF!,'YOY Comparison DS'!B889,#REF!)</f>
        <v>#REF!</v>
      </c>
      <c r="D889" s="234" t="e">
        <f>SUMIF(#REF!,'YOY Comparison DS'!$B889,#REF!)+SUMIF(#REF!,'YOY Comparison DS'!$B889,#REF!)+SUMIF(#REF!,'YOY Comparison DS'!$B889,#REF!)</f>
        <v>#REF!</v>
      </c>
      <c r="E889" s="245" t="e">
        <f t="shared" si="39"/>
        <v>#REF!</v>
      </c>
      <c r="G889" s="234">
        <f>SUMIF('DS by Location'!$B$10:$B$957,'YOY Comparison DS'!B889,'DS by Location'!$G$10:$G$957)</f>
        <v>1284896.2000000002</v>
      </c>
      <c r="H889" s="234">
        <f>SUMIF('DS by Location'!$B$10:$B$957,'YOY Comparison DS'!$B889,'DS by Location'!$H$10:$H$957)+SUMIF('DS by Location'!$B$10:$B$957,'YOY Comparison DS'!$B889,'DS by Location'!$I$10:$I$957)+SUMIF('DS by Location'!$B$10:$B$957,'YOY Comparison DS'!$B889,'DS by Location'!$J$10:$J$957)</f>
        <v>0</v>
      </c>
      <c r="I889" s="245">
        <f t="shared" si="40"/>
        <v>0</v>
      </c>
      <c r="K889" s="234" t="e">
        <f t="shared" si="41"/>
        <v>#REF!</v>
      </c>
      <c r="T889" s="87"/>
    </row>
    <row r="890" spans="1:20" x14ac:dyDescent="0.25">
      <c r="A890" t="s">
        <v>1651</v>
      </c>
      <c r="B890">
        <v>8553</v>
      </c>
      <c r="C890" s="234" t="e">
        <f>SUMIF(#REF!,'YOY Comparison DS'!B890,#REF!)</f>
        <v>#REF!</v>
      </c>
      <c r="D890" s="234" t="e">
        <f>SUMIF(#REF!,'YOY Comparison DS'!$B890,#REF!)+SUMIF(#REF!,'YOY Comparison DS'!$B890,#REF!)+SUMIF(#REF!,'YOY Comparison DS'!$B890,#REF!)</f>
        <v>#REF!</v>
      </c>
      <c r="E890" s="245" t="e">
        <f t="shared" si="39"/>
        <v>#REF!</v>
      </c>
      <c r="G890" s="234">
        <f>SUMIF('DS by Location'!$B$10:$B$957,'YOY Comparison DS'!B890,'DS by Location'!$G$10:$G$957)</f>
        <v>80286.179999999993</v>
      </c>
      <c r="H890" s="234">
        <f>SUMIF('DS by Location'!$B$10:$B$957,'YOY Comparison DS'!$B890,'DS by Location'!$H$10:$H$957)+SUMIF('DS by Location'!$B$10:$B$957,'YOY Comparison DS'!$B890,'DS by Location'!$I$10:$I$957)+SUMIF('DS by Location'!$B$10:$B$957,'YOY Comparison DS'!$B890,'DS by Location'!$J$10:$J$957)</f>
        <v>0</v>
      </c>
      <c r="I890" s="245">
        <f t="shared" si="40"/>
        <v>0</v>
      </c>
      <c r="K890" s="234" t="e">
        <f t="shared" si="41"/>
        <v>#REF!</v>
      </c>
      <c r="T890" s="87"/>
    </row>
    <row r="891" spans="1:20" x14ac:dyDescent="0.25">
      <c r="A891" t="s">
        <v>1652</v>
      </c>
      <c r="B891">
        <v>8555</v>
      </c>
      <c r="C891" s="234" t="e">
        <f>SUMIF(#REF!,'YOY Comparison DS'!B891,#REF!)</f>
        <v>#REF!</v>
      </c>
      <c r="D891" s="234" t="e">
        <f>SUMIF(#REF!,'YOY Comparison DS'!$B891,#REF!)+SUMIF(#REF!,'YOY Comparison DS'!$B891,#REF!)+SUMIF(#REF!,'YOY Comparison DS'!$B891,#REF!)</f>
        <v>#REF!</v>
      </c>
      <c r="E891" s="245" t="e">
        <f t="shared" si="39"/>
        <v>#REF!</v>
      </c>
      <c r="G891" s="234">
        <f>SUMIF('DS by Location'!$B$10:$B$957,'YOY Comparison DS'!B891,'DS by Location'!$G$10:$G$957)</f>
        <v>2627.53</v>
      </c>
      <c r="H891" s="234">
        <f>SUMIF('DS by Location'!$B$10:$B$957,'YOY Comparison DS'!$B891,'DS by Location'!$H$10:$H$957)+SUMIF('DS by Location'!$B$10:$B$957,'YOY Comparison DS'!$B891,'DS by Location'!$I$10:$I$957)+SUMIF('DS by Location'!$B$10:$B$957,'YOY Comparison DS'!$B891,'DS by Location'!$J$10:$J$957)</f>
        <v>0</v>
      </c>
      <c r="I891" s="245">
        <f t="shared" si="40"/>
        <v>0</v>
      </c>
      <c r="K891" s="234" t="e">
        <f t="shared" si="41"/>
        <v>#REF!</v>
      </c>
      <c r="T891" s="87"/>
    </row>
    <row r="892" spans="1:20" x14ac:dyDescent="0.25">
      <c r="A892" t="s">
        <v>1653</v>
      </c>
      <c r="B892">
        <v>8556</v>
      </c>
      <c r="C892" s="234" t="e">
        <f>SUMIF(#REF!,'YOY Comparison DS'!B892,#REF!)</f>
        <v>#REF!</v>
      </c>
      <c r="D892" s="234" t="e">
        <f>SUMIF(#REF!,'YOY Comparison DS'!$B892,#REF!)+SUMIF(#REF!,'YOY Comparison DS'!$B892,#REF!)+SUMIF(#REF!,'YOY Comparison DS'!$B892,#REF!)</f>
        <v>#REF!</v>
      </c>
      <c r="E892" s="245" t="e">
        <f t="shared" si="39"/>
        <v>#REF!</v>
      </c>
      <c r="G892" s="234">
        <f>SUMIF('DS by Location'!$B$10:$B$957,'YOY Comparison DS'!B892,'DS by Location'!$G$10:$G$957)</f>
        <v>2393880.4800000004</v>
      </c>
      <c r="H892" s="234">
        <f>SUMIF('DS by Location'!$B$10:$B$957,'YOY Comparison DS'!$B892,'DS by Location'!$H$10:$H$957)+SUMIF('DS by Location'!$B$10:$B$957,'YOY Comparison DS'!$B892,'DS by Location'!$I$10:$I$957)+SUMIF('DS by Location'!$B$10:$B$957,'YOY Comparison DS'!$B892,'DS by Location'!$J$10:$J$957)</f>
        <v>0</v>
      </c>
      <c r="I892" s="245">
        <f t="shared" si="40"/>
        <v>0</v>
      </c>
      <c r="K892" s="234" t="e">
        <f t="shared" si="41"/>
        <v>#REF!</v>
      </c>
      <c r="T892" s="87"/>
    </row>
    <row r="893" spans="1:20" x14ac:dyDescent="0.25">
      <c r="A893" t="s">
        <v>1654</v>
      </c>
      <c r="B893">
        <v>8557</v>
      </c>
      <c r="C893" s="234" t="e">
        <f>SUMIF(#REF!,'YOY Comparison DS'!B893,#REF!)</f>
        <v>#REF!</v>
      </c>
      <c r="D893" s="234" t="e">
        <f>SUMIF(#REF!,'YOY Comparison DS'!$B893,#REF!)+SUMIF(#REF!,'YOY Comparison DS'!$B893,#REF!)+SUMIF(#REF!,'YOY Comparison DS'!$B893,#REF!)</f>
        <v>#REF!</v>
      </c>
      <c r="E893" s="245" t="e">
        <f t="shared" si="39"/>
        <v>#REF!</v>
      </c>
      <c r="G893" s="234">
        <f>SUMIF('DS by Location'!$B$10:$B$957,'YOY Comparison DS'!B893,'DS by Location'!$G$10:$G$957)</f>
        <v>331338.79000000004</v>
      </c>
      <c r="H893" s="234">
        <f>SUMIF('DS by Location'!$B$10:$B$957,'YOY Comparison DS'!$B893,'DS by Location'!$H$10:$H$957)+SUMIF('DS by Location'!$B$10:$B$957,'YOY Comparison DS'!$B893,'DS by Location'!$I$10:$I$957)+SUMIF('DS by Location'!$B$10:$B$957,'YOY Comparison DS'!$B893,'DS by Location'!$J$10:$J$957)</f>
        <v>0</v>
      </c>
      <c r="I893" s="245">
        <f t="shared" si="40"/>
        <v>0</v>
      </c>
      <c r="K893" s="234" t="e">
        <f t="shared" si="41"/>
        <v>#REF!</v>
      </c>
      <c r="T893" s="87"/>
    </row>
    <row r="894" spans="1:20" x14ac:dyDescent="0.25">
      <c r="A894" t="s">
        <v>1012</v>
      </c>
      <c r="B894">
        <v>8558</v>
      </c>
      <c r="C894" s="234" t="e">
        <f>SUMIF(#REF!,'YOY Comparison DS'!B894,#REF!)</f>
        <v>#REF!</v>
      </c>
      <c r="D894" s="234" t="e">
        <f>SUMIF(#REF!,'YOY Comparison DS'!$B894,#REF!)+SUMIF(#REF!,'YOY Comparison DS'!$B894,#REF!)+SUMIF(#REF!,'YOY Comparison DS'!$B894,#REF!)</f>
        <v>#REF!</v>
      </c>
      <c r="E894" s="245" t="e">
        <f t="shared" si="39"/>
        <v>#REF!</v>
      </c>
      <c r="G894" s="234">
        <f>SUMIF('DS by Location'!$B$10:$B$957,'YOY Comparison DS'!B894,'DS by Location'!$G$10:$G$957)</f>
        <v>391352.18000000005</v>
      </c>
      <c r="H894" s="234">
        <f>SUMIF('DS by Location'!$B$10:$B$957,'YOY Comparison DS'!$B894,'DS by Location'!$H$10:$H$957)+SUMIF('DS by Location'!$B$10:$B$957,'YOY Comparison DS'!$B894,'DS by Location'!$I$10:$I$957)+SUMIF('DS by Location'!$B$10:$B$957,'YOY Comparison DS'!$B894,'DS by Location'!$J$10:$J$957)</f>
        <v>0</v>
      </c>
      <c r="I894" s="245">
        <f t="shared" si="40"/>
        <v>0</v>
      </c>
      <c r="K894" s="234" t="e">
        <f t="shared" si="41"/>
        <v>#REF!</v>
      </c>
      <c r="T894" s="87"/>
    </row>
    <row r="895" spans="1:20" x14ac:dyDescent="0.25">
      <c r="A895" t="s">
        <v>1655</v>
      </c>
      <c r="B895">
        <v>8559</v>
      </c>
      <c r="C895" s="234" t="e">
        <f>SUMIF(#REF!,'YOY Comparison DS'!B895,#REF!)</f>
        <v>#REF!</v>
      </c>
      <c r="D895" s="234" t="e">
        <f>SUMIF(#REF!,'YOY Comparison DS'!$B895,#REF!)+SUMIF(#REF!,'YOY Comparison DS'!$B895,#REF!)+SUMIF(#REF!,'YOY Comparison DS'!$B895,#REF!)</f>
        <v>#REF!</v>
      </c>
      <c r="E895" s="245" t="e">
        <f t="shared" si="39"/>
        <v>#REF!</v>
      </c>
      <c r="G895" s="234">
        <f>SUMIF('DS by Location'!$B$10:$B$957,'YOY Comparison DS'!B895,'DS by Location'!$G$10:$G$957)</f>
        <v>128111.87999999999</v>
      </c>
      <c r="H895" s="234">
        <f>SUMIF('DS by Location'!$B$10:$B$957,'YOY Comparison DS'!$B895,'DS by Location'!$H$10:$H$957)+SUMIF('DS by Location'!$B$10:$B$957,'YOY Comparison DS'!$B895,'DS by Location'!$I$10:$I$957)+SUMIF('DS by Location'!$B$10:$B$957,'YOY Comparison DS'!$B895,'DS by Location'!$J$10:$J$957)</f>
        <v>0</v>
      </c>
      <c r="I895" s="245">
        <f t="shared" si="40"/>
        <v>0</v>
      </c>
      <c r="K895" s="234" t="e">
        <f t="shared" si="41"/>
        <v>#REF!</v>
      </c>
      <c r="T895" s="87"/>
    </row>
    <row r="896" spans="1:20" x14ac:dyDescent="0.25">
      <c r="A896" t="s">
        <v>1795</v>
      </c>
      <c r="B896">
        <v>8560</v>
      </c>
      <c r="C896" s="234" t="e">
        <f>SUMIF(#REF!,'YOY Comparison DS'!B896,#REF!)</f>
        <v>#REF!</v>
      </c>
      <c r="D896" s="234" t="e">
        <f>SUMIF(#REF!,'YOY Comparison DS'!$B896,#REF!)+SUMIF(#REF!,'YOY Comparison DS'!$B896,#REF!)+SUMIF(#REF!,'YOY Comparison DS'!$B896,#REF!)</f>
        <v>#REF!</v>
      </c>
      <c r="E896" s="245" t="e">
        <f t="shared" si="39"/>
        <v>#REF!</v>
      </c>
      <c r="G896" s="234">
        <f>SUMIF('DS by Location'!$B$10:$B$957,'YOY Comparison DS'!B896,'DS by Location'!$G$10:$G$957)</f>
        <v>6221.16</v>
      </c>
      <c r="H896" s="234">
        <f>SUMIF('DS by Location'!$B$10:$B$957,'YOY Comparison DS'!$B896,'DS by Location'!$H$10:$H$957)+SUMIF('DS by Location'!$B$10:$B$957,'YOY Comparison DS'!$B896,'DS by Location'!$I$10:$I$957)+SUMIF('DS by Location'!$B$10:$B$957,'YOY Comparison DS'!$B896,'DS by Location'!$J$10:$J$957)</f>
        <v>0</v>
      </c>
      <c r="I896" s="245">
        <f t="shared" si="40"/>
        <v>0</v>
      </c>
      <c r="K896" s="234" t="e">
        <f t="shared" si="41"/>
        <v>#REF!</v>
      </c>
      <c r="T896" s="87"/>
    </row>
    <row r="897" spans="1:20" x14ac:dyDescent="0.25">
      <c r="A897" t="s">
        <v>1656</v>
      </c>
      <c r="B897">
        <v>8801</v>
      </c>
      <c r="C897" s="234" t="e">
        <f>SUMIF(#REF!,'YOY Comparison DS'!B897,#REF!)</f>
        <v>#REF!</v>
      </c>
      <c r="D897" s="234" t="e">
        <f>SUMIF(#REF!,'YOY Comparison DS'!$B897,#REF!)+SUMIF(#REF!,'YOY Comparison DS'!$B897,#REF!)+SUMIF(#REF!,'YOY Comparison DS'!$B897,#REF!)</f>
        <v>#REF!</v>
      </c>
      <c r="E897" s="245" t="e">
        <f t="shared" si="39"/>
        <v>#REF!</v>
      </c>
      <c r="G897" s="234">
        <f>SUMIF('DS by Location'!$B$10:$B$957,'YOY Comparison DS'!B897,'DS by Location'!$G$10:$G$957)</f>
        <v>513852.49000000011</v>
      </c>
      <c r="H897" s="234">
        <f>SUMIF('DS by Location'!$B$10:$B$957,'YOY Comparison DS'!$B897,'DS by Location'!$H$10:$H$957)+SUMIF('DS by Location'!$B$10:$B$957,'YOY Comparison DS'!$B897,'DS by Location'!$I$10:$I$957)+SUMIF('DS by Location'!$B$10:$B$957,'YOY Comparison DS'!$B897,'DS by Location'!$J$10:$J$957)</f>
        <v>0</v>
      </c>
      <c r="I897" s="245">
        <f t="shared" si="40"/>
        <v>0</v>
      </c>
      <c r="K897" s="234" t="e">
        <f t="shared" si="41"/>
        <v>#REF!</v>
      </c>
      <c r="T897" s="87"/>
    </row>
    <row r="898" spans="1:20" x14ac:dyDescent="0.25">
      <c r="A898" t="s">
        <v>1657</v>
      </c>
      <c r="B898">
        <v>8802</v>
      </c>
      <c r="C898" s="234" t="e">
        <f>SUMIF(#REF!,'YOY Comparison DS'!B898,#REF!)</f>
        <v>#REF!</v>
      </c>
      <c r="D898" s="234" t="e">
        <f>SUMIF(#REF!,'YOY Comparison DS'!$B898,#REF!)+SUMIF(#REF!,'YOY Comparison DS'!$B898,#REF!)+SUMIF(#REF!,'YOY Comparison DS'!$B898,#REF!)</f>
        <v>#REF!</v>
      </c>
      <c r="E898" s="245" t="e">
        <f t="shared" si="39"/>
        <v>#REF!</v>
      </c>
      <c r="G898" s="234">
        <f>SUMIF('DS by Location'!$B$10:$B$957,'YOY Comparison DS'!B898,'DS by Location'!$G$10:$G$957)</f>
        <v>8908645.6900000069</v>
      </c>
      <c r="H898" s="234">
        <f>SUMIF('DS by Location'!$B$10:$B$957,'YOY Comparison DS'!$B898,'DS by Location'!$H$10:$H$957)+SUMIF('DS by Location'!$B$10:$B$957,'YOY Comparison DS'!$B898,'DS by Location'!$I$10:$I$957)+SUMIF('DS by Location'!$B$10:$B$957,'YOY Comparison DS'!$B898,'DS by Location'!$J$10:$J$957)</f>
        <v>0</v>
      </c>
      <c r="I898" s="245">
        <f t="shared" si="40"/>
        <v>0</v>
      </c>
      <c r="K898" s="234" t="e">
        <f t="shared" si="41"/>
        <v>#REF!</v>
      </c>
      <c r="T898" s="87"/>
    </row>
    <row r="899" spans="1:20" x14ac:dyDescent="0.25">
      <c r="A899" t="s">
        <v>1658</v>
      </c>
      <c r="B899">
        <v>8804</v>
      </c>
      <c r="C899" s="234" t="e">
        <f>SUMIF(#REF!,'YOY Comparison DS'!B899,#REF!)</f>
        <v>#REF!</v>
      </c>
      <c r="D899" s="234" t="e">
        <f>SUMIF(#REF!,'YOY Comparison DS'!$B899,#REF!)+SUMIF(#REF!,'YOY Comparison DS'!$B899,#REF!)+SUMIF(#REF!,'YOY Comparison DS'!$B899,#REF!)</f>
        <v>#REF!</v>
      </c>
      <c r="E899" s="245" t="e">
        <f t="shared" si="39"/>
        <v>#REF!</v>
      </c>
      <c r="G899" s="234">
        <f>SUMIF('DS by Location'!$B$10:$B$957,'YOY Comparison DS'!B899,'DS by Location'!$G$10:$G$957)</f>
        <v>12000279.949999977</v>
      </c>
      <c r="H899" s="234">
        <f>SUMIF('DS by Location'!$B$10:$B$957,'YOY Comparison DS'!$B899,'DS by Location'!$H$10:$H$957)+SUMIF('DS by Location'!$B$10:$B$957,'YOY Comparison DS'!$B899,'DS by Location'!$I$10:$I$957)+SUMIF('DS by Location'!$B$10:$B$957,'YOY Comparison DS'!$B899,'DS by Location'!$J$10:$J$957)</f>
        <v>0</v>
      </c>
      <c r="I899" s="245">
        <f t="shared" si="40"/>
        <v>0</v>
      </c>
      <c r="K899" s="234" t="e">
        <f t="shared" si="41"/>
        <v>#REF!</v>
      </c>
      <c r="T899" s="87"/>
    </row>
    <row r="900" spans="1:20" x14ac:dyDescent="0.25">
      <c r="A900" t="s">
        <v>1659</v>
      </c>
      <c r="B900">
        <v>8805</v>
      </c>
      <c r="C900" s="234" t="e">
        <f>SUMIF(#REF!,'YOY Comparison DS'!B900,#REF!)</f>
        <v>#REF!</v>
      </c>
      <c r="D900" s="234" t="e">
        <f>SUMIF(#REF!,'YOY Comparison DS'!$B900,#REF!)+SUMIF(#REF!,'YOY Comparison DS'!$B900,#REF!)+SUMIF(#REF!,'YOY Comparison DS'!$B900,#REF!)</f>
        <v>#REF!</v>
      </c>
      <c r="E900" s="245" t="e">
        <f t="shared" ref="E900:E946" si="42">D900/C900</f>
        <v>#REF!</v>
      </c>
      <c r="G900" s="234">
        <f>SUMIF('DS by Location'!$B$10:$B$957,'YOY Comparison DS'!B900,'DS by Location'!$G$10:$G$957)</f>
        <v>324970.77</v>
      </c>
      <c r="H900" s="234">
        <f>SUMIF('DS by Location'!$B$10:$B$957,'YOY Comparison DS'!$B900,'DS by Location'!$H$10:$H$957)+SUMIF('DS by Location'!$B$10:$B$957,'YOY Comparison DS'!$B900,'DS by Location'!$I$10:$I$957)+SUMIF('DS by Location'!$B$10:$B$957,'YOY Comparison DS'!$B900,'DS by Location'!$J$10:$J$957)</f>
        <v>0</v>
      </c>
      <c r="I900" s="245">
        <f t="shared" ref="I900:I946" si="43">H900/G900</f>
        <v>0</v>
      </c>
      <c r="K900" s="234" t="e">
        <f t="shared" ref="K900:K945" si="44">H900-D900</f>
        <v>#REF!</v>
      </c>
      <c r="T900" s="87"/>
    </row>
    <row r="901" spans="1:20" x14ac:dyDescent="0.25">
      <c r="A901" t="s">
        <v>1660</v>
      </c>
      <c r="B901">
        <v>8807</v>
      </c>
      <c r="C901" s="234" t="e">
        <f>SUMIF(#REF!,'YOY Comparison DS'!B901,#REF!)</f>
        <v>#REF!</v>
      </c>
      <c r="D901" s="234" t="e">
        <f>SUMIF(#REF!,'YOY Comparison DS'!$B901,#REF!)+SUMIF(#REF!,'YOY Comparison DS'!$B901,#REF!)+SUMIF(#REF!,'YOY Comparison DS'!$B901,#REF!)</f>
        <v>#REF!</v>
      </c>
      <c r="E901" s="245" t="e">
        <f t="shared" si="42"/>
        <v>#REF!</v>
      </c>
      <c r="G901" s="234">
        <f>SUMIF('DS by Location'!$B$10:$B$957,'YOY Comparison DS'!B901,'DS by Location'!$G$10:$G$957)</f>
        <v>144275.49</v>
      </c>
      <c r="H901" s="234">
        <f>SUMIF('DS by Location'!$B$10:$B$957,'YOY Comparison DS'!$B901,'DS by Location'!$H$10:$H$957)+SUMIF('DS by Location'!$B$10:$B$957,'YOY Comparison DS'!$B901,'DS by Location'!$I$10:$I$957)+SUMIF('DS by Location'!$B$10:$B$957,'YOY Comparison DS'!$B901,'DS by Location'!$J$10:$J$957)</f>
        <v>0</v>
      </c>
      <c r="I901" s="245">
        <f t="shared" si="43"/>
        <v>0</v>
      </c>
      <c r="K901" s="234" t="e">
        <f t="shared" si="44"/>
        <v>#REF!</v>
      </c>
      <c r="T901" s="87"/>
    </row>
    <row r="902" spans="1:20" x14ac:dyDescent="0.25">
      <c r="A902" t="s">
        <v>1661</v>
      </c>
      <c r="B902">
        <v>8808</v>
      </c>
      <c r="C902" s="234" t="e">
        <f>SUMIF(#REF!,'YOY Comparison DS'!B902,#REF!)</f>
        <v>#REF!</v>
      </c>
      <c r="D902" s="234" t="e">
        <f>SUMIF(#REF!,'YOY Comparison DS'!$B902,#REF!)+SUMIF(#REF!,'YOY Comparison DS'!$B902,#REF!)+SUMIF(#REF!,'YOY Comparison DS'!$B902,#REF!)</f>
        <v>#REF!</v>
      </c>
      <c r="E902" s="245" t="e">
        <f t="shared" si="42"/>
        <v>#REF!</v>
      </c>
      <c r="G902" s="234">
        <f>SUMIF('DS by Location'!$B$10:$B$957,'YOY Comparison DS'!B902,'DS by Location'!$G$10:$G$957)</f>
        <v>3296721.160000002</v>
      </c>
      <c r="H902" s="234">
        <f>SUMIF('DS by Location'!$B$10:$B$957,'YOY Comparison DS'!$B902,'DS by Location'!$H$10:$H$957)+SUMIF('DS by Location'!$B$10:$B$957,'YOY Comparison DS'!$B902,'DS by Location'!$I$10:$I$957)+SUMIF('DS by Location'!$B$10:$B$957,'YOY Comparison DS'!$B902,'DS by Location'!$J$10:$J$957)</f>
        <v>0</v>
      </c>
      <c r="I902" s="245">
        <f t="shared" si="43"/>
        <v>0</v>
      </c>
      <c r="K902" s="234" t="e">
        <f t="shared" si="44"/>
        <v>#REF!</v>
      </c>
      <c r="T902" s="87"/>
    </row>
    <row r="903" spans="1:20" x14ac:dyDescent="0.25">
      <c r="A903" t="s">
        <v>1013</v>
      </c>
      <c r="B903">
        <v>8810</v>
      </c>
      <c r="C903" s="234" t="e">
        <f>SUMIF(#REF!,'YOY Comparison DS'!B903,#REF!)</f>
        <v>#REF!</v>
      </c>
      <c r="D903" s="234" t="e">
        <f>SUMIF(#REF!,'YOY Comparison DS'!$B903,#REF!)+SUMIF(#REF!,'YOY Comparison DS'!$B903,#REF!)+SUMIF(#REF!,'YOY Comparison DS'!$B903,#REF!)</f>
        <v>#REF!</v>
      </c>
      <c r="E903" s="245" t="e">
        <f t="shared" si="42"/>
        <v>#REF!</v>
      </c>
      <c r="G903" s="234">
        <f>SUMIF('DS by Location'!$B$10:$B$957,'YOY Comparison DS'!B903,'DS by Location'!$G$10:$G$957)</f>
        <v>8778561.1900000051</v>
      </c>
      <c r="H903" s="234">
        <f>SUMIF('DS by Location'!$B$10:$B$957,'YOY Comparison DS'!$B903,'DS by Location'!$H$10:$H$957)+SUMIF('DS by Location'!$B$10:$B$957,'YOY Comparison DS'!$B903,'DS by Location'!$I$10:$I$957)+SUMIF('DS by Location'!$B$10:$B$957,'YOY Comparison DS'!$B903,'DS by Location'!$J$10:$J$957)</f>
        <v>0</v>
      </c>
      <c r="I903" s="245">
        <f t="shared" si="43"/>
        <v>0</v>
      </c>
      <c r="K903" s="234" t="e">
        <f t="shared" si="44"/>
        <v>#REF!</v>
      </c>
      <c r="T903" s="87"/>
    </row>
    <row r="904" spans="1:20" x14ac:dyDescent="0.25">
      <c r="A904" t="s">
        <v>1662</v>
      </c>
      <c r="B904">
        <v>8811</v>
      </c>
      <c r="C904" s="234" t="e">
        <f>SUMIF(#REF!,'YOY Comparison DS'!B904,#REF!)</f>
        <v>#REF!</v>
      </c>
      <c r="D904" s="234" t="e">
        <f>SUMIF(#REF!,'YOY Comparison DS'!$B904,#REF!)+SUMIF(#REF!,'YOY Comparison DS'!$B904,#REF!)+SUMIF(#REF!,'YOY Comparison DS'!$B904,#REF!)</f>
        <v>#REF!</v>
      </c>
      <c r="E904" s="245" t="e">
        <f t="shared" si="42"/>
        <v>#REF!</v>
      </c>
      <c r="G904" s="234">
        <f>SUMIF('DS by Location'!$B$10:$B$957,'YOY Comparison DS'!B904,'DS by Location'!$G$10:$G$957)</f>
        <v>515000.97</v>
      </c>
      <c r="H904" s="234">
        <f>SUMIF('DS by Location'!$B$10:$B$957,'YOY Comparison DS'!$B904,'DS by Location'!$H$10:$H$957)+SUMIF('DS by Location'!$B$10:$B$957,'YOY Comparison DS'!$B904,'DS by Location'!$I$10:$I$957)+SUMIF('DS by Location'!$B$10:$B$957,'YOY Comparison DS'!$B904,'DS by Location'!$J$10:$J$957)</f>
        <v>0</v>
      </c>
      <c r="I904" s="245">
        <f t="shared" si="43"/>
        <v>0</v>
      </c>
      <c r="K904" s="234" t="e">
        <f t="shared" si="44"/>
        <v>#REF!</v>
      </c>
      <c r="T904" s="87"/>
    </row>
    <row r="905" spans="1:20" x14ac:dyDescent="0.25">
      <c r="A905" t="s">
        <v>1663</v>
      </c>
      <c r="B905">
        <v>8812</v>
      </c>
      <c r="C905" s="234" t="e">
        <f>SUMIF(#REF!,'YOY Comparison DS'!B905,#REF!)</f>
        <v>#REF!</v>
      </c>
      <c r="D905" s="234" t="e">
        <f>SUMIF(#REF!,'YOY Comparison DS'!$B905,#REF!)+SUMIF(#REF!,'YOY Comparison DS'!$B905,#REF!)+SUMIF(#REF!,'YOY Comparison DS'!$B905,#REF!)</f>
        <v>#REF!</v>
      </c>
      <c r="E905" s="245" t="e">
        <f t="shared" si="42"/>
        <v>#REF!</v>
      </c>
      <c r="G905" s="234">
        <f>SUMIF('DS by Location'!$B$10:$B$957,'YOY Comparison DS'!B905,'DS by Location'!$G$10:$G$957)</f>
        <v>136864.99000000002</v>
      </c>
      <c r="H905" s="234">
        <f>SUMIF('DS by Location'!$B$10:$B$957,'YOY Comparison DS'!$B905,'DS by Location'!$H$10:$H$957)+SUMIF('DS by Location'!$B$10:$B$957,'YOY Comparison DS'!$B905,'DS by Location'!$I$10:$I$957)+SUMIF('DS by Location'!$B$10:$B$957,'YOY Comparison DS'!$B905,'DS by Location'!$J$10:$J$957)</f>
        <v>0</v>
      </c>
      <c r="I905" s="245">
        <f t="shared" si="43"/>
        <v>0</v>
      </c>
      <c r="K905" s="234" t="e">
        <f t="shared" si="44"/>
        <v>#REF!</v>
      </c>
      <c r="T905" s="87"/>
    </row>
    <row r="906" spans="1:20" x14ac:dyDescent="0.25">
      <c r="A906" t="s">
        <v>1664</v>
      </c>
      <c r="B906">
        <v>8813</v>
      </c>
      <c r="C906" s="234" t="e">
        <f>SUMIF(#REF!,'YOY Comparison DS'!B906,#REF!)</f>
        <v>#REF!</v>
      </c>
      <c r="D906" s="234" t="e">
        <f>SUMIF(#REF!,'YOY Comparison DS'!$B906,#REF!)+SUMIF(#REF!,'YOY Comparison DS'!$B906,#REF!)+SUMIF(#REF!,'YOY Comparison DS'!$B906,#REF!)</f>
        <v>#REF!</v>
      </c>
      <c r="E906" s="245" t="e">
        <f t="shared" si="42"/>
        <v>#REF!</v>
      </c>
      <c r="G906" s="234">
        <f>SUMIF('DS by Location'!$B$10:$B$957,'YOY Comparison DS'!B906,'DS by Location'!$G$10:$G$957)</f>
        <v>249229.20999999996</v>
      </c>
      <c r="H906" s="234">
        <f>SUMIF('DS by Location'!$B$10:$B$957,'YOY Comparison DS'!$B906,'DS by Location'!$H$10:$H$957)+SUMIF('DS by Location'!$B$10:$B$957,'YOY Comparison DS'!$B906,'DS by Location'!$I$10:$I$957)+SUMIF('DS by Location'!$B$10:$B$957,'YOY Comparison DS'!$B906,'DS by Location'!$J$10:$J$957)</f>
        <v>0</v>
      </c>
      <c r="I906" s="245">
        <f t="shared" si="43"/>
        <v>0</v>
      </c>
      <c r="K906" s="234" t="e">
        <f t="shared" si="44"/>
        <v>#REF!</v>
      </c>
      <c r="T906" s="87"/>
    </row>
    <row r="907" spans="1:20" x14ac:dyDescent="0.25">
      <c r="A907" t="s">
        <v>1665</v>
      </c>
      <c r="B907">
        <v>8814</v>
      </c>
      <c r="C907" s="234" t="e">
        <f>SUMIF(#REF!,'YOY Comparison DS'!B907,#REF!)</f>
        <v>#REF!</v>
      </c>
      <c r="D907" s="234" t="e">
        <f>SUMIF(#REF!,'YOY Comparison DS'!$B907,#REF!)+SUMIF(#REF!,'YOY Comparison DS'!$B907,#REF!)+SUMIF(#REF!,'YOY Comparison DS'!$B907,#REF!)</f>
        <v>#REF!</v>
      </c>
      <c r="E907" s="245" t="e">
        <f t="shared" si="42"/>
        <v>#REF!</v>
      </c>
      <c r="G907" s="234">
        <f>SUMIF('DS by Location'!$B$10:$B$957,'YOY Comparison DS'!B907,'DS by Location'!$G$10:$G$957)</f>
        <v>624191.5</v>
      </c>
      <c r="H907" s="234">
        <f>SUMIF('DS by Location'!$B$10:$B$957,'YOY Comparison DS'!$B907,'DS by Location'!$H$10:$H$957)+SUMIF('DS by Location'!$B$10:$B$957,'YOY Comparison DS'!$B907,'DS by Location'!$I$10:$I$957)+SUMIF('DS by Location'!$B$10:$B$957,'YOY Comparison DS'!$B907,'DS by Location'!$J$10:$J$957)</f>
        <v>0</v>
      </c>
      <c r="I907" s="245">
        <f t="shared" si="43"/>
        <v>0</v>
      </c>
      <c r="K907" s="234" t="e">
        <f t="shared" si="44"/>
        <v>#REF!</v>
      </c>
      <c r="T907" s="87"/>
    </row>
    <row r="908" spans="1:20" x14ac:dyDescent="0.25">
      <c r="A908" t="s">
        <v>1666</v>
      </c>
      <c r="B908">
        <v>8817</v>
      </c>
      <c r="C908" s="234" t="e">
        <f>SUMIF(#REF!,'YOY Comparison DS'!B908,#REF!)</f>
        <v>#REF!</v>
      </c>
      <c r="D908" s="234" t="e">
        <f>SUMIF(#REF!,'YOY Comparison DS'!$B908,#REF!)+SUMIF(#REF!,'YOY Comparison DS'!$B908,#REF!)+SUMIF(#REF!,'YOY Comparison DS'!$B908,#REF!)</f>
        <v>#REF!</v>
      </c>
      <c r="E908" s="245" t="e">
        <f t="shared" si="42"/>
        <v>#REF!</v>
      </c>
      <c r="G908" s="234">
        <f>SUMIF('DS by Location'!$B$10:$B$957,'YOY Comparison DS'!B908,'DS by Location'!$G$10:$G$957)</f>
        <v>606164.60999999987</v>
      </c>
      <c r="H908" s="234">
        <f>SUMIF('DS by Location'!$B$10:$B$957,'YOY Comparison DS'!$B908,'DS by Location'!$H$10:$H$957)+SUMIF('DS by Location'!$B$10:$B$957,'YOY Comparison DS'!$B908,'DS by Location'!$I$10:$I$957)+SUMIF('DS by Location'!$B$10:$B$957,'YOY Comparison DS'!$B908,'DS by Location'!$J$10:$J$957)</f>
        <v>0</v>
      </c>
      <c r="I908" s="245">
        <f t="shared" si="43"/>
        <v>0</v>
      </c>
      <c r="K908" s="234" t="e">
        <f t="shared" si="44"/>
        <v>#REF!</v>
      </c>
      <c r="T908" s="88"/>
    </row>
    <row r="909" spans="1:20" x14ac:dyDescent="0.25">
      <c r="A909" t="s">
        <v>1667</v>
      </c>
      <c r="B909">
        <v>8818</v>
      </c>
      <c r="C909" s="234" t="e">
        <f>SUMIF(#REF!,'YOY Comparison DS'!B909,#REF!)</f>
        <v>#REF!</v>
      </c>
      <c r="D909" s="234" t="e">
        <f>SUMIF(#REF!,'YOY Comparison DS'!$B909,#REF!)+SUMIF(#REF!,'YOY Comparison DS'!$B909,#REF!)+SUMIF(#REF!,'YOY Comparison DS'!$B909,#REF!)</f>
        <v>#REF!</v>
      </c>
      <c r="E909" s="245" t="e">
        <f t="shared" si="42"/>
        <v>#REF!</v>
      </c>
      <c r="G909" s="234">
        <f>SUMIF('DS by Location'!$B$10:$B$957,'YOY Comparison DS'!B909,'DS by Location'!$G$10:$G$957)</f>
        <v>886271.8000000004</v>
      </c>
      <c r="H909" s="234">
        <f>SUMIF('DS by Location'!$B$10:$B$957,'YOY Comparison DS'!$B909,'DS by Location'!$H$10:$H$957)+SUMIF('DS by Location'!$B$10:$B$957,'YOY Comparison DS'!$B909,'DS by Location'!$I$10:$I$957)+SUMIF('DS by Location'!$B$10:$B$957,'YOY Comparison DS'!$B909,'DS by Location'!$J$10:$J$957)</f>
        <v>0</v>
      </c>
      <c r="I909" s="245">
        <f t="shared" si="43"/>
        <v>0</v>
      </c>
      <c r="K909" s="234" t="e">
        <f t="shared" si="44"/>
        <v>#REF!</v>
      </c>
      <c r="T909" s="87"/>
    </row>
    <row r="910" spans="1:20" x14ac:dyDescent="0.25">
      <c r="A910" t="s">
        <v>1668</v>
      </c>
      <c r="B910">
        <v>8820</v>
      </c>
      <c r="C910" s="234" t="e">
        <f>SUMIF(#REF!,'YOY Comparison DS'!B910,#REF!)</f>
        <v>#REF!</v>
      </c>
      <c r="D910" s="234" t="e">
        <f>SUMIF(#REF!,'YOY Comparison DS'!$B910,#REF!)+SUMIF(#REF!,'YOY Comparison DS'!$B910,#REF!)+SUMIF(#REF!,'YOY Comparison DS'!$B910,#REF!)</f>
        <v>#REF!</v>
      </c>
      <c r="E910" s="245" t="e">
        <f t="shared" si="42"/>
        <v>#REF!</v>
      </c>
      <c r="G910" s="234">
        <f>SUMIF('DS by Location'!$B$10:$B$957,'YOY Comparison DS'!B910,'DS by Location'!$G$10:$G$957)</f>
        <v>458648.05</v>
      </c>
      <c r="H910" s="234">
        <f>SUMIF('DS by Location'!$B$10:$B$957,'YOY Comparison DS'!$B910,'DS by Location'!$H$10:$H$957)+SUMIF('DS by Location'!$B$10:$B$957,'YOY Comparison DS'!$B910,'DS by Location'!$I$10:$I$957)+SUMIF('DS by Location'!$B$10:$B$957,'YOY Comparison DS'!$B910,'DS by Location'!$J$10:$J$957)</f>
        <v>0</v>
      </c>
      <c r="I910" s="245">
        <f t="shared" si="43"/>
        <v>0</v>
      </c>
      <c r="K910" s="234" t="e">
        <f t="shared" si="44"/>
        <v>#REF!</v>
      </c>
      <c r="T910" s="87"/>
    </row>
    <row r="911" spans="1:20" x14ac:dyDescent="0.25">
      <c r="A911" t="s">
        <v>1669</v>
      </c>
      <c r="B911">
        <v>8822</v>
      </c>
      <c r="C911" s="234" t="e">
        <f>SUMIF(#REF!,'YOY Comparison DS'!B911,#REF!)</f>
        <v>#REF!</v>
      </c>
      <c r="D911" s="234" t="e">
        <f>SUMIF(#REF!,'YOY Comparison DS'!$B911,#REF!)+SUMIF(#REF!,'YOY Comparison DS'!$B911,#REF!)+SUMIF(#REF!,'YOY Comparison DS'!$B911,#REF!)</f>
        <v>#REF!</v>
      </c>
      <c r="E911" s="245" t="e">
        <f t="shared" si="42"/>
        <v>#REF!</v>
      </c>
      <c r="G911" s="234">
        <f>SUMIF('DS by Location'!$B$10:$B$957,'YOY Comparison DS'!B911,'DS by Location'!$G$10:$G$957)</f>
        <v>9319.27</v>
      </c>
      <c r="H911" s="234">
        <f>SUMIF('DS by Location'!$B$10:$B$957,'YOY Comparison DS'!$B911,'DS by Location'!$H$10:$H$957)+SUMIF('DS by Location'!$B$10:$B$957,'YOY Comparison DS'!$B911,'DS by Location'!$I$10:$I$957)+SUMIF('DS by Location'!$B$10:$B$957,'YOY Comparison DS'!$B911,'DS by Location'!$J$10:$J$957)</f>
        <v>0</v>
      </c>
      <c r="I911" s="245">
        <f t="shared" si="43"/>
        <v>0</v>
      </c>
      <c r="K911" s="234" t="e">
        <f t="shared" si="44"/>
        <v>#REF!</v>
      </c>
      <c r="T911" s="87"/>
    </row>
    <row r="912" spans="1:20" x14ac:dyDescent="0.25">
      <c r="A912" t="s">
        <v>1670</v>
      </c>
      <c r="B912">
        <v>8824</v>
      </c>
      <c r="C912" s="234" t="e">
        <f>SUMIF(#REF!,'YOY Comparison DS'!B912,#REF!)</f>
        <v>#REF!</v>
      </c>
      <c r="D912" s="234" t="e">
        <f>SUMIF(#REF!,'YOY Comparison DS'!$B912,#REF!)+SUMIF(#REF!,'YOY Comparison DS'!$B912,#REF!)+SUMIF(#REF!,'YOY Comparison DS'!$B912,#REF!)</f>
        <v>#REF!</v>
      </c>
      <c r="E912" s="245" t="e">
        <f t="shared" si="42"/>
        <v>#REF!</v>
      </c>
      <c r="G912" s="234">
        <f>SUMIF('DS by Location'!$B$10:$B$957,'YOY Comparison DS'!B912,'DS by Location'!$G$10:$G$957)</f>
        <v>695526.58000000019</v>
      </c>
      <c r="H912" s="234">
        <f>SUMIF('DS by Location'!$B$10:$B$957,'YOY Comparison DS'!$B912,'DS by Location'!$H$10:$H$957)+SUMIF('DS by Location'!$B$10:$B$957,'YOY Comparison DS'!$B912,'DS by Location'!$I$10:$I$957)+SUMIF('DS by Location'!$B$10:$B$957,'YOY Comparison DS'!$B912,'DS by Location'!$J$10:$J$957)</f>
        <v>0</v>
      </c>
      <c r="I912" s="245">
        <f t="shared" si="43"/>
        <v>0</v>
      </c>
      <c r="K912" s="234" t="e">
        <f t="shared" si="44"/>
        <v>#REF!</v>
      </c>
      <c r="T912" s="88"/>
    </row>
    <row r="913" spans="1:20" x14ac:dyDescent="0.25">
      <c r="A913" t="s">
        <v>1671</v>
      </c>
      <c r="B913">
        <v>8825</v>
      </c>
      <c r="C913" s="234" t="e">
        <f>SUMIF(#REF!,'YOY Comparison DS'!B913,#REF!)</f>
        <v>#REF!</v>
      </c>
      <c r="D913" s="234" t="e">
        <f>SUMIF(#REF!,'YOY Comparison DS'!$B913,#REF!)+SUMIF(#REF!,'YOY Comparison DS'!$B913,#REF!)+SUMIF(#REF!,'YOY Comparison DS'!$B913,#REF!)</f>
        <v>#REF!</v>
      </c>
      <c r="E913" s="245" t="e">
        <f t="shared" si="42"/>
        <v>#REF!</v>
      </c>
      <c r="G913" s="234">
        <f>SUMIF('DS by Location'!$B$10:$B$957,'YOY Comparison DS'!B913,'DS by Location'!$G$10:$G$957)</f>
        <v>308064.21999999997</v>
      </c>
      <c r="H913" s="234">
        <f>SUMIF('DS by Location'!$B$10:$B$957,'YOY Comparison DS'!$B913,'DS by Location'!$H$10:$H$957)+SUMIF('DS by Location'!$B$10:$B$957,'YOY Comparison DS'!$B913,'DS by Location'!$I$10:$I$957)+SUMIF('DS by Location'!$B$10:$B$957,'YOY Comparison DS'!$B913,'DS by Location'!$J$10:$J$957)</f>
        <v>0</v>
      </c>
      <c r="I913" s="245">
        <f t="shared" si="43"/>
        <v>0</v>
      </c>
      <c r="K913" s="234" t="e">
        <f t="shared" si="44"/>
        <v>#REF!</v>
      </c>
      <c r="T913" s="88"/>
    </row>
    <row r="914" spans="1:20" x14ac:dyDescent="0.25">
      <c r="A914" t="s">
        <v>1672</v>
      </c>
      <c r="B914">
        <v>8827</v>
      </c>
      <c r="C914" s="234" t="e">
        <f>SUMIF(#REF!,'YOY Comparison DS'!B914,#REF!)</f>
        <v>#REF!</v>
      </c>
      <c r="D914" s="234" t="e">
        <f>SUMIF(#REF!,'YOY Comparison DS'!$B914,#REF!)+SUMIF(#REF!,'YOY Comparison DS'!$B914,#REF!)+SUMIF(#REF!,'YOY Comparison DS'!$B914,#REF!)</f>
        <v>#REF!</v>
      </c>
      <c r="E914" s="245" t="e">
        <f t="shared" si="42"/>
        <v>#REF!</v>
      </c>
      <c r="G914" s="234">
        <f>SUMIF('DS by Location'!$B$10:$B$957,'YOY Comparison DS'!B914,'DS by Location'!$G$10:$G$957)</f>
        <v>631912.79</v>
      </c>
      <c r="H914" s="234">
        <f>SUMIF('DS by Location'!$B$10:$B$957,'YOY Comparison DS'!$B914,'DS by Location'!$H$10:$H$957)+SUMIF('DS by Location'!$B$10:$B$957,'YOY Comparison DS'!$B914,'DS by Location'!$I$10:$I$957)+SUMIF('DS by Location'!$B$10:$B$957,'YOY Comparison DS'!$B914,'DS by Location'!$J$10:$J$957)</f>
        <v>0</v>
      </c>
      <c r="I914" s="245">
        <f t="shared" si="43"/>
        <v>0</v>
      </c>
      <c r="K914" s="234" t="e">
        <f t="shared" si="44"/>
        <v>#REF!</v>
      </c>
      <c r="T914" s="87"/>
    </row>
    <row r="915" spans="1:20" x14ac:dyDescent="0.25">
      <c r="A915" t="s">
        <v>1673</v>
      </c>
      <c r="B915">
        <v>8829</v>
      </c>
      <c r="C915" s="234" t="e">
        <f>SUMIF(#REF!,'YOY Comparison DS'!B915,#REF!)</f>
        <v>#REF!</v>
      </c>
      <c r="D915" s="234" t="e">
        <f>SUMIF(#REF!,'YOY Comparison DS'!$B915,#REF!)+SUMIF(#REF!,'YOY Comparison DS'!$B915,#REF!)+SUMIF(#REF!,'YOY Comparison DS'!$B915,#REF!)</f>
        <v>#REF!</v>
      </c>
      <c r="E915" s="245" t="e">
        <f t="shared" si="42"/>
        <v>#REF!</v>
      </c>
      <c r="G915" s="234">
        <f>SUMIF('DS by Location'!$B$10:$B$957,'YOY Comparison DS'!B915,'DS by Location'!$G$10:$G$957)</f>
        <v>769250.4300000004</v>
      </c>
      <c r="H915" s="234">
        <f>SUMIF('DS by Location'!$B$10:$B$957,'YOY Comparison DS'!$B915,'DS by Location'!$H$10:$H$957)+SUMIF('DS by Location'!$B$10:$B$957,'YOY Comparison DS'!$B915,'DS by Location'!$I$10:$I$957)+SUMIF('DS by Location'!$B$10:$B$957,'YOY Comparison DS'!$B915,'DS by Location'!$J$10:$J$957)</f>
        <v>0</v>
      </c>
      <c r="I915" s="245">
        <f t="shared" si="43"/>
        <v>0</v>
      </c>
      <c r="K915" s="234" t="e">
        <f t="shared" si="44"/>
        <v>#REF!</v>
      </c>
      <c r="T915" s="87"/>
    </row>
    <row r="916" spans="1:20" x14ac:dyDescent="0.25">
      <c r="A916" t="s">
        <v>3057</v>
      </c>
      <c r="B916">
        <v>8831</v>
      </c>
      <c r="C916" s="234" t="e">
        <f>SUMIF(#REF!,'YOY Comparison DS'!B916,#REF!)</f>
        <v>#REF!</v>
      </c>
      <c r="D916" s="234" t="e">
        <f>SUMIF(#REF!,'YOY Comparison DS'!$B916,#REF!)+SUMIF(#REF!,'YOY Comparison DS'!$B916,#REF!)+SUMIF(#REF!,'YOY Comparison DS'!$B916,#REF!)</f>
        <v>#REF!</v>
      </c>
      <c r="E916" s="245" t="e">
        <f t="shared" si="42"/>
        <v>#REF!</v>
      </c>
      <c r="G916" s="234">
        <f>SUMIF('DS by Location'!$B$10:$B$957,'YOY Comparison DS'!B916,'DS by Location'!$G$10:$G$957)</f>
        <v>1009406.2400000001</v>
      </c>
      <c r="H916" s="234">
        <f>SUMIF('DS by Location'!$B$10:$B$957,'YOY Comparison DS'!$B916,'DS by Location'!$H$10:$H$957)+SUMIF('DS by Location'!$B$10:$B$957,'YOY Comparison DS'!$B916,'DS by Location'!$I$10:$I$957)+SUMIF('DS by Location'!$B$10:$B$957,'YOY Comparison DS'!$B916,'DS by Location'!$J$10:$J$957)</f>
        <v>0</v>
      </c>
      <c r="I916" s="245">
        <f t="shared" si="43"/>
        <v>0</v>
      </c>
      <c r="K916" s="234" t="e">
        <f t="shared" si="44"/>
        <v>#REF!</v>
      </c>
      <c r="T916" s="87"/>
    </row>
    <row r="917" spans="1:20" x14ac:dyDescent="0.25">
      <c r="A917" t="s">
        <v>1674</v>
      </c>
      <c r="B917">
        <v>9033</v>
      </c>
      <c r="C917" s="234" t="e">
        <f>SUMIF(#REF!,'YOY Comparison DS'!B917,#REF!)</f>
        <v>#REF!</v>
      </c>
      <c r="D917" s="234" t="e">
        <f>SUMIF(#REF!,'YOY Comparison DS'!$B917,#REF!)+SUMIF(#REF!,'YOY Comparison DS'!$B917,#REF!)+SUMIF(#REF!,'YOY Comparison DS'!$B917,#REF!)</f>
        <v>#REF!</v>
      </c>
      <c r="E917" s="245" t="e">
        <f t="shared" si="42"/>
        <v>#REF!</v>
      </c>
      <c r="G917" s="234">
        <f>SUMIF('DS by Location'!$B$10:$B$957,'YOY Comparison DS'!B917,'DS by Location'!$G$10:$G$957)</f>
        <v>8380.41</v>
      </c>
      <c r="H917" s="234">
        <f>SUMIF('DS by Location'!$B$10:$B$957,'YOY Comparison DS'!$B917,'DS by Location'!$H$10:$H$957)+SUMIF('DS by Location'!$B$10:$B$957,'YOY Comparison DS'!$B917,'DS by Location'!$I$10:$I$957)+SUMIF('DS by Location'!$B$10:$B$957,'YOY Comparison DS'!$B917,'DS by Location'!$J$10:$J$957)</f>
        <v>0</v>
      </c>
      <c r="I917" s="245">
        <f t="shared" si="43"/>
        <v>0</v>
      </c>
      <c r="K917" s="234" t="e">
        <f t="shared" si="44"/>
        <v>#REF!</v>
      </c>
      <c r="T917" s="39"/>
    </row>
    <row r="918" spans="1:20" x14ac:dyDescent="0.25">
      <c r="A918" t="s">
        <v>3118</v>
      </c>
      <c r="B918">
        <v>9037</v>
      </c>
      <c r="C918" s="234" t="e">
        <f>SUMIF(#REF!,'YOY Comparison DS'!B918,#REF!)</f>
        <v>#REF!</v>
      </c>
      <c r="D918" s="234" t="e">
        <f>SUMIF(#REF!,'YOY Comparison DS'!$B918,#REF!)+SUMIF(#REF!,'YOY Comparison DS'!$B918,#REF!)+SUMIF(#REF!,'YOY Comparison DS'!$B918,#REF!)</f>
        <v>#REF!</v>
      </c>
      <c r="E918" s="245" t="e">
        <f t="shared" si="42"/>
        <v>#REF!</v>
      </c>
      <c r="G918" s="234">
        <f>SUMIF('DS by Location'!$B$10:$B$957,'YOY Comparison DS'!B918,'DS by Location'!$G$10:$G$957)</f>
        <v>0</v>
      </c>
      <c r="H918" s="234">
        <f>SUMIF('DS by Location'!$B$10:$B$957,'YOY Comparison DS'!$B918,'DS by Location'!$H$10:$H$957)+SUMIF('DS by Location'!$B$10:$B$957,'YOY Comparison DS'!$B918,'DS by Location'!$I$10:$I$957)+SUMIF('DS by Location'!$B$10:$B$957,'YOY Comparison DS'!$B918,'DS by Location'!$J$10:$J$957)</f>
        <v>0</v>
      </c>
      <c r="I918" s="245" t="e">
        <f t="shared" si="43"/>
        <v>#DIV/0!</v>
      </c>
      <c r="K918" s="234" t="e">
        <f t="shared" si="44"/>
        <v>#REF!</v>
      </c>
      <c r="T918" s="39"/>
    </row>
    <row r="919" spans="1:20" x14ac:dyDescent="0.25">
      <c r="A919" t="s">
        <v>1034</v>
      </c>
      <c r="B919">
        <v>9047</v>
      </c>
      <c r="C919" s="234" t="e">
        <f>SUMIF(#REF!,'YOY Comparison DS'!B919,#REF!)</f>
        <v>#REF!</v>
      </c>
      <c r="D919" s="234" t="e">
        <f>SUMIF(#REF!,'YOY Comparison DS'!$B919,#REF!)+SUMIF(#REF!,'YOY Comparison DS'!$B919,#REF!)+SUMIF(#REF!,'YOY Comparison DS'!$B919,#REF!)</f>
        <v>#REF!</v>
      </c>
      <c r="E919" s="245" t="e">
        <f t="shared" si="42"/>
        <v>#REF!</v>
      </c>
      <c r="G919" s="234">
        <f>SUMIF('DS by Location'!$B$10:$B$957,'YOY Comparison DS'!B919,'DS by Location'!$G$10:$G$957)</f>
        <v>27426.14</v>
      </c>
      <c r="H919" s="234">
        <f>SUMIF('DS by Location'!$B$10:$B$957,'YOY Comparison DS'!$B919,'DS by Location'!$H$10:$H$957)+SUMIF('DS by Location'!$B$10:$B$957,'YOY Comparison DS'!$B919,'DS by Location'!$I$10:$I$957)+SUMIF('DS by Location'!$B$10:$B$957,'YOY Comparison DS'!$B919,'DS by Location'!$J$10:$J$957)</f>
        <v>0</v>
      </c>
      <c r="I919" s="245">
        <f t="shared" si="43"/>
        <v>0</v>
      </c>
      <c r="K919" s="234" t="e">
        <f t="shared" si="44"/>
        <v>#REF!</v>
      </c>
      <c r="T919" s="87"/>
    </row>
    <row r="920" spans="1:20" x14ac:dyDescent="0.25">
      <c r="A920" t="s">
        <v>1675</v>
      </c>
      <c r="B920">
        <v>9077</v>
      </c>
      <c r="C920" s="234" t="e">
        <f>SUMIF(#REF!,'YOY Comparison DS'!B920,#REF!)</f>
        <v>#REF!</v>
      </c>
      <c r="D920" s="234" t="e">
        <f>SUMIF(#REF!,'YOY Comparison DS'!$B920,#REF!)+SUMIF(#REF!,'YOY Comparison DS'!$B920,#REF!)+SUMIF(#REF!,'YOY Comparison DS'!$B920,#REF!)</f>
        <v>#REF!</v>
      </c>
      <c r="E920" s="245" t="e">
        <f t="shared" si="42"/>
        <v>#REF!</v>
      </c>
      <c r="G920" s="234">
        <f>SUMIF('DS by Location'!$B$10:$B$957,'YOY Comparison DS'!B920,'DS by Location'!$G$10:$G$957)</f>
        <v>6298.58</v>
      </c>
      <c r="H920" s="234">
        <f>SUMIF('DS by Location'!$B$10:$B$957,'YOY Comparison DS'!$B920,'DS by Location'!$H$10:$H$957)+SUMIF('DS by Location'!$B$10:$B$957,'YOY Comparison DS'!$B920,'DS by Location'!$I$10:$I$957)+SUMIF('DS by Location'!$B$10:$B$957,'YOY Comparison DS'!$B920,'DS by Location'!$J$10:$J$957)</f>
        <v>0</v>
      </c>
      <c r="I920" s="245">
        <f t="shared" si="43"/>
        <v>0</v>
      </c>
      <c r="K920" s="234" t="e">
        <f t="shared" si="44"/>
        <v>#REF!</v>
      </c>
      <c r="T920" s="87"/>
    </row>
    <row r="921" spans="1:20" x14ac:dyDescent="0.25">
      <c r="A921" t="s">
        <v>1690</v>
      </c>
      <c r="B921">
        <v>9078</v>
      </c>
      <c r="C921" s="234" t="e">
        <f>SUMIF(#REF!,'YOY Comparison DS'!B921,#REF!)</f>
        <v>#REF!</v>
      </c>
      <c r="D921" s="234" t="e">
        <f>SUMIF(#REF!,'YOY Comparison DS'!$B921,#REF!)+SUMIF(#REF!,'YOY Comparison DS'!$B921,#REF!)+SUMIF(#REF!,'YOY Comparison DS'!$B921,#REF!)</f>
        <v>#REF!</v>
      </c>
      <c r="E921" s="245" t="e">
        <f t="shared" si="42"/>
        <v>#REF!</v>
      </c>
      <c r="G921" s="234">
        <f>SUMIF('DS by Location'!$B$10:$B$957,'YOY Comparison DS'!B921,'DS by Location'!$G$10:$G$957)</f>
        <v>5925.78</v>
      </c>
      <c r="H921" s="234">
        <f>SUMIF('DS by Location'!$B$10:$B$957,'YOY Comparison DS'!$B921,'DS by Location'!$H$10:$H$957)+SUMIF('DS by Location'!$B$10:$B$957,'YOY Comparison DS'!$B921,'DS by Location'!$I$10:$I$957)+SUMIF('DS by Location'!$B$10:$B$957,'YOY Comparison DS'!$B921,'DS by Location'!$J$10:$J$957)</f>
        <v>0</v>
      </c>
      <c r="I921" s="245">
        <f t="shared" si="43"/>
        <v>0</v>
      </c>
      <c r="K921" s="234" t="e">
        <f t="shared" si="44"/>
        <v>#REF!</v>
      </c>
      <c r="T921" s="39"/>
    </row>
    <row r="922" spans="1:20" x14ac:dyDescent="0.25">
      <c r="A922" t="s">
        <v>1815</v>
      </c>
      <c r="B922">
        <v>9111</v>
      </c>
      <c r="C922" s="234" t="e">
        <f>SUMIF(#REF!,'YOY Comparison DS'!B922,#REF!)</f>
        <v>#REF!</v>
      </c>
      <c r="D922" s="234" t="e">
        <f>SUMIF(#REF!,'YOY Comparison DS'!$B922,#REF!)+SUMIF(#REF!,'YOY Comparison DS'!$B922,#REF!)+SUMIF(#REF!,'YOY Comparison DS'!$B922,#REF!)</f>
        <v>#REF!</v>
      </c>
      <c r="E922" s="245" t="e">
        <f t="shared" si="42"/>
        <v>#REF!</v>
      </c>
      <c r="G922" s="234">
        <f>SUMIF('DS by Location'!$B$10:$B$957,'YOY Comparison DS'!B922,'DS by Location'!$G$10:$G$957)</f>
        <v>0</v>
      </c>
      <c r="H922" s="234">
        <f>SUMIF('DS by Location'!$B$10:$B$957,'YOY Comparison DS'!$B922,'DS by Location'!$H$10:$H$957)+SUMIF('DS by Location'!$B$10:$B$957,'YOY Comparison DS'!$B922,'DS by Location'!$I$10:$I$957)+SUMIF('DS by Location'!$B$10:$B$957,'YOY Comparison DS'!$B922,'DS by Location'!$J$10:$J$957)</f>
        <v>0</v>
      </c>
      <c r="I922" s="245" t="e">
        <f t="shared" si="43"/>
        <v>#DIV/0!</v>
      </c>
      <c r="K922" s="234" t="e">
        <f t="shared" si="44"/>
        <v>#REF!</v>
      </c>
      <c r="T922" s="87"/>
    </row>
    <row r="923" spans="1:20" x14ac:dyDescent="0.25">
      <c r="A923" t="s">
        <v>1676</v>
      </c>
      <c r="B923">
        <v>9135</v>
      </c>
      <c r="C923" s="234" t="e">
        <f>SUMIF(#REF!,'YOY Comparison DS'!B923,#REF!)</f>
        <v>#REF!</v>
      </c>
      <c r="D923" s="234" t="e">
        <f>SUMIF(#REF!,'YOY Comparison DS'!$B923,#REF!)+SUMIF(#REF!,'YOY Comparison DS'!$B923,#REF!)+SUMIF(#REF!,'YOY Comparison DS'!$B923,#REF!)</f>
        <v>#REF!</v>
      </c>
      <c r="E923" s="245" t="e">
        <f t="shared" si="42"/>
        <v>#REF!</v>
      </c>
      <c r="G923" s="234">
        <f>SUMIF('DS by Location'!$B$10:$B$957,'YOY Comparison DS'!B923,'DS by Location'!$G$10:$G$957)</f>
        <v>6953.06</v>
      </c>
      <c r="H923" s="234">
        <f>SUMIF('DS by Location'!$B$10:$B$957,'YOY Comparison DS'!$B923,'DS by Location'!$H$10:$H$957)+SUMIF('DS by Location'!$B$10:$B$957,'YOY Comparison DS'!$B923,'DS by Location'!$I$10:$I$957)+SUMIF('DS by Location'!$B$10:$B$957,'YOY Comparison DS'!$B923,'DS by Location'!$J$10:$J$957)</f>
        <v>0</v>
      </c>
      <c r="I923" s="245">
        <f t="shared" si="43"/>
        <v>0</v>
      </c>
      <c r="K923" s="234" t="e">
        <f t="shared" si="44"/>
        <v>#REF!</v>
      </c>
      <c r="T923" s="87"/>
    </row>
    <row r="924" spans="1:20" x14ac:dyDescent="0.25">
      <c r="A924" t="s">
        <v>1796</v>
      </c>
      <c r="B924">
        <v>9188</v>
      </c>
      <c r="C924" s="234" t="e">
        <f>SUMIF(#REF!,'YOY Comparison DS'!B924,#REF!)</f>
        <v>#REF!</v>
      </c>
      <c r="D924" s="234" t="e">
        <f>SUMIF(#REF!,'YOY Comparison DS'!$B924,#REF!)+SUMIF(#REF!,'YOY Comparison DS'!$B924,#REF!)+SUMIF(#REF!,'YOY Comparison DS'!$B924,#REF!)</f>
        <v>#REF!</v>
      </c>
      <c r="E924" s="245" t="e">
        <f t="shared" si="42"/>
        <v>#REF!</v>
      </c>
      <c r="G924" s="234">
        <f>SUMIF('DS by Location'!$B$10:$B$957,'YOY Comparison DS'!B924,'DS by Location'!$G$10:$G$957)</f>
        <v>8867.11</v>
      </c>
      <c r="H924" s="234">
        <f>SUMIF('DS by Location'!$B$10:$B$957,'YOY Comparison DS'!$B924,'DS by Location'!$H$10:$H$957)+SUMIF('DS by Location'!$B$10:$B$957,'YOY Comparison DS'!$B924,'DS by Location'!$I$10:$I$957)+SUMIF('DS by Location'!$B$10:$B$957,'YOY Comparison DS'!$B924,'DS by Location'!$J$10:$J$957)</f>
        <v>0</v>
      </c>
      <c r="I924" s="245">
        <f t="shared" si="43"/>
        <v>0</v>
      </c>
      <c r="K924" s="234" t="e">
        <f t="shared" si="44"/>
        <v>#REF!</v>
      </c>
      <c r="T924" s="87"/>
    </row>
    <row r="925" spans="1:20" x14ac:dyDescent="0.25">
      <c r="A925" t="s">
        <v>1677</v>
      </c>
      <c r="B925">
        <v>9231</v>
      </c>
      <c r="C925" s="234" t="e">
        <f>SUMIF(#REF!,'YOY Comparison DS'!B925,#REF!)</f>
        <v>#REF!</v>
      </c>
      <c r="D925" s="234" t="e">
        <f>SUMIF(#REF!,'YOY Comparison DS'!$B925,#REF!)+SUMIF(#REF!,'YOY Comparison DS'!$B925,#REF!)+SUMIF(#REF!,'YOY Comparison DS'!$B925,#REF!)</f>
        <v>#REF!</v>
      </c>
      <c r="E925" s="245" t="e">
        <f t="shared" si="42"/>
        <v>#REF!</v>
      </c>
      <c r="G925" s="234">
        <f>SUMIF('DS by Location'!$B$10:$B$957,'YOY Comparison DS'!B925,'DS by Location'!$G$10:$G$957)</f>
        <v>94620.08</v>
      </c>
      <c r="H925" s="234">
        <f>SUMIF('DS by Location'!$B$10:$B$957,'YOY Comparison DS'!$B925,'DS by Location'!$H$10:$H$957)+SUMIF('DS by Location'!$B$10:$B$957,'YOY Comparison DS'!$B925,'DS by Location'!$I$10:$I$957)+SUMIF('DS by Location'!$B$10:$B$957,'YOY Comparison DS'!$B925,'DS by Location'!$J$10:$J$957)</f>
        <v>0</v>
      </c>
      <c r="I925" s="245">
        <f t="shared" si="43"/>
        <v>0</v>
      </c>
      <c r="K925" s="234" t="e">
        <f t="shared" si="44"/>
        <v>#REF!</v>
      </c>
      <c r="T925" s="87"/>
    </row>
    <row r="926" spans="1:20" x14ac:dyDescent="0.25">
      <c r="A926" t="s">
        <v>1691</v>
      </c>
      <c r="B926">
        <v>9235</v>
      </c>
      <c r="C926" s="234" t="e">
        <f>SUMIF(#REF!,'YOY Comparison DS'!B926,#REF!)</f>
        <v>#REF!</v>
      </c>
      <c r="D926" s="234" t="e">
        <f>SUMIF(#REF!,'YOY Comparison DS'!$B926,#REF!)+SUMIF(#REF!,'YOY Comparison DS'!$B926,#REF!)+SUMIF(#REF!,'YOY Comparison DS'!$B926,#REF!)</f>
        <v>#REF!</v>
      </c>
      <c r="E926" s="245" t="e">
        <f t="shared" si="42"/>
        <v>#REF!</v>
      </c>
      <c r="G926" s="234">
        <f>SUMIF('DS by Location'!$B$10:$B$957,'YOY Comparison DS'!B926,'DS by Location'!$G$10:$G$957)</f>
        <v>184314.51</v>
      </c>
      <c r="H926" s="234">
        <f>SUMIF('DS by Location'!$B$10:$B$957,'YOY Comparison DS'!$B926,'DS by Location'!$H$10:$H$957)+SUMIF('DS by Location'!$B$10:$B$957,'YOY Comparison DS'!$B926,'DS by Location'!$I$10:$I$957)+SUMIF('DS by Location'!$B$10:$B$957,'YOY Comparison DS'!$B926,'DS by Location'!$J$10:$J$957)</f>
        <v>0</v>
      </c>
      <c r="I926" s="245">
        <f t="shared" si="43"/>
        <v>0</v>
      </c>
      <c r="K926" s="234" t="e">
        <f t="shared" si="44"/>
        <v>#REF!</v>
      </c>
      <c r="T926" s="39"/>
    </row>
    <row r="927" spans="1:20" x14ac:dyDescent="0.25">
      <c r="A927" t="s">
        <v>1692</v>
      </c>
      <c r="B927">
        <v>9297</v>
      </c>
      <c r="C927" s="234" t="e">
        <f>SUMIF(#REF!,'YOY Comparison DS'!B927,#REF!)</f>
        <v>#REF!</v>
      </c>
      <c r="D927" s="234" t="e">
        <f>SUMIF(#REF!,'YOY Comparison DS'!$B927,#REF!)+SUMIF(#REF!,'YOY Comparison DS'!$B927,#REF!)+SUMIF(#REF!,'YOY Comparison DS'!$B927,#REF!)</f>
        <v>#REF!</v>
      </c>
      <c r="E927" s="245" t="e">
        <f t="shared" si="42"/>
        <v>#REF!</v>
      </c>
      <c r="G927" s="234">
        <f>SUMIF('DS by Location'!$B$10:$B$957,'YOY Comparison DS'!B927,'DS by Location'!$G$10:$G$957)</f>
        <v>384078.79000000004</v>
      </c>
      <c r="H927" s="234">
        <f>SUMIF('DS by Location'!$B$10:$B$957,'YOY Comparison DS'!$B927,'DS by Location'!$H$10:$H$957)+SUMIF('DS by Location'!$B$10:$B$957,'YOY Comparison DS'!$B927,'DS by Location'!$I$10:$I$957)+SUMIF('DS by Location'!$B$10:$B$957,'YOY Comparison DS'!$B927,'DS by Location'!$J$10:$J$957)</f>
        <v>0</v>
      </c>
      <c r="I927" s="245">
        <f t="shared" si="43"/>
        <v>0</v>
      </c>
      <c r="K927" s="234" t="e">
        <f t="shared" si="44"/>
        <v>#REF!</v>
      </c>
      <c r="T927" s="87"/>
    </row>
    <row r="928" spans="1:20" x14ac:dyDescent="0.25">
      <c r="A928" t="s">
        <v>1678</v>
      </c>
      <c r="B928">
        <v>9300</v>
      </c>
      <c r="C928" s="234" t="e">
        <f>SUMIF(#REF!,'YOY Comparison DS'!B928,#REF!)</f>
        <v>#REF!</v>
      </c>
      <c r="D928" s="234" t="e">
        <f>SUMIF(#REF!,'YOY Comparison DS'!$B928,#REF!)+SUMIF(#REF!,'YOY Comparison DS'!$B928,#REF!)+SUMIF(#REF!,'YOY Comparison DS'!$B928,#REF!)</f>
        <v>#REF!</v>
      </c>
      <c r="E928" s="245" t="e">
        <f t="shared" si="42"/>
        <v>#REF!</v>
      </c>
      <c r="G928" s="234">
        <f>SUMIF('DS by Location'!$B$10:$B$957,'YOY Comparison DS'!B928,'DS by Location'!$G$10:$G$957)</f>
        <v>51730.04</v>
      </c>
      <c r="H928" s="234">
        <f>SUMIF('DS by Location'!$B$10:$B$957,'YOY Comparison DS'!$B928,'DS by Location'!$H$10:$H$957)+SUMIF('DS by Location'!$B$10:$B$957,'YOY Comparison DS'!$B928,'DS by Location'!$I$10:$I$957)+SUMIF('DS by Location'!$B$10:$B$957,'YOY Comparison DS'!$B928,'DS by Location'!$J$10:$J$957)</f>
        <v>0</v>
      </c>
      <c r="I928" s="245">
        <f t="shared" si="43"/>
        <v>0</v>
      </c>
      <c r="K928" s="234" t="e">
        <f t="shared" si="44"/>
        <v>#REF!</v>
      </c>
      <c r="T928" s="87"/>
    </row>
    <row r="929" spans="1:20" x14ac:dyDescent="0.25">
      <c r="A929" t="s">
        <v>1020</v>
      </c>
      <c r="B929">
        <v>9310</v>
      </c>
      <c r="C929" s="234" t="e">
        <f>SUMIF(#REF!,'YOY Comparison DS'!B929,#REF!)</f>
        <v>#REF!</v>
      </c>
      <c r="D929" s="234" t="e">
        <f>SUMIF(#REF!,'YOY Comparison DS'!$B929,#REF!)+SUMIF(#REF!,'YOY Comparison DS'!$B929,#REF!)+SUMIF(#REF!,'YOY Comparison DS'!$B929,#REF!)</f>
        <v>#REF!</v>
      </c>
      <c r="E929" s="245" t="e">
        <f t="shared" si="42"/>
        <v>#REF!</v>
      </c>
      <c r="G929" s="234">
        <f>SUMIF('DS by Location'!$B$10:$B$957,'YOY Comparison DS'!B929,'DS by Location'!$G$10:$G$957)</f>
        <v>76889.22</v>
      </c>
      <c r="H929" s="234">
        <f>SUMIF('DS by Location'!$B$10:$B$957,'YOY Comparison DS'!$B929,'DS by Location'!$H$10:$H$957)+SUMIF('DS by Location'!$B$10:$B$957,'YOY Comparison DS'!$B929,'DS by Location'!$I$10:$I$957)+SUMIF('DS by Location'!$B$10:$B$957,'YOY Comparison DS'!$B929,'DS by Location'!$J$10:$J$957)</f>
        <v>0</v>
      </c>
      <c r="I929" s="245">
        <f t="shared" si="43"/>
        <v>0</v>
      </c>
      <c r="K929" s="234" t="e">
        <f t="shared" si="44"/>
        <v>#REF!</v>
      </c>
      <c r="T929" s="202"/>
    </row>
    <row r="930" spans="1:20" x14ac:dyDescent="0.25">
      <c r="A930" t="s">
        <v>3055</v>
      </c>
      <c r="B930">
        <v>9330</v>
      </c>
      <c r="C930" s="234" t="e">
        <f>SUMIF(#REF!,'YOY Comparison DS'!B930,#REF!)</f>
        <v>#REF!</v>
      </c>
      <c r="D930" s="234" t="e">
        <f>SUMIF(#REF!,'YOY Comparison DS'!$B930,#REF!)+SUMIF(#REF!,'YOY Comparison DS'!$B930,#REF!)+SUMIF(#REF!,'YOY Comparison DS'!$B930,#REF!)</f>
        <v>#REF!</v>
      </c>
      <c r="E930" s="245" t="e">
        <f t="shared" si="42"/>
        <v>#REF!</v>
      </c>
      <c r="G930" s="234">
        <f>SUMIF('DS by Location'!$B$10:$B$957,'YOY Comparison DS'!B930,'DS by Location'!$G$10:$G$957)</f>
        <v>105323.02</v>
      </c>
      <c r="H930" s="234">
        <f>SUMIF('DS by Location'!$B$10:$B$957,'YOY Comparison DS'!$B930,'DS by Location'!$H$10:$H$957)+SUMIF('DS by Location'!$B$10:$B$957,'YOY Comparison DS'!$B930,'DS by Location'!$I$10:$I$957)+SUMIF('DS by Location'!$B$10:$B$957,'YOY Comparison DS'!$B930,'DS by Location'!$J$10:$J$957)</f>
        <v>0</v>
      </c>
      <c r="I930" s="245">
        <f t="shared" si="43"/>
        <v>0</v>
      </c>
      <c r="K930" s="234" t="e">
        <f t="shared" si="44"/>
        <v>#REF!</v>
      </c>
      <c r="T930" s="39"/>
    </row>
    <row r="931" spans="1:20" x14ac:dyDescent="0.25">
      <c r="A931" t="s">
        <v>1679</v>
      </c>
      <c r="B931">
        <v>9430</v>
      </c>
      <c r="C931" s="234" t="e">
        <f>SUMIF(#REF!,'YOY Comparison DS'!B931,#REF!)</f>
        <v>#REF!</v>
      </c>
      <c r="D931" s="234" t="e">
        <f>SUMIF(#REF!,'YOY Comparison DS'!$B931,#REF!)+SUMIF(#REF!,'YOY Comparison DS'!$B931,#REF!)+SUMIF(#REF!,'YOY Comparison DS'!$B931,#REF!)</f>
        <v>#REF!</v>
      </c>
      <c r="E931" s="245" t="e">
        <f t="shared" si="42"/>
        <v>#REF!</v>
      </c>
      <c r="G931" s="234">
        <f>SUMIF('DS by Location'!$B$10:$B$957,'YOY Comparison DS'!B931,'DS by Location'!$G$10:$G$957)</f>
        <v>3421.54</v>
      </c>
      <c r="H931" s="234">
        <f>SUMIF('DS by Location'!$B$10:$B$957,'YOY Comparison DS'!$B931,'DS by Location'!$H$10:$H$957)+SUMIF('DS by Location'!$B$10:$B$957,'YOY Comparison DS'!$B931,'DS by Location'!$I$10:$I$957)+SUMIF('DS by Location'!$B$10:$B$957,'YOY Comparison DS'!$B931,'DS by Location'!$J$10:$J$957)</f>
        <v>0</v>
      </c>
      <c r="I931" s="245">
        <f t="shared" si="43"/>
        <v>0</v>
      </c>
      <c r="K931" s="234" t="e">
        <f t="shared" si="44"/>
        <v>#REF!</v>
      </c>
      <c r="T931" s="35"/>
    </row>
    <row r="932" spans="1:20" x14ac:dyDescent="0.25">
      <c r="A932" t="s">
        <v>1680</v>
      </c>
      <c r="B932">
        <v>9440</v>
      </c>
      <c r="C932" s="234" t="e">
        <f>SUMIF(#REF!,'YOY Comparison DS'!B932,#REF!)</f>
        <v>#REF!</v>
      </c>
      <c r="D932" s="234" t="e">
        <f>SUMIF(#REF!,'YOY Comparison DS'!$B932,#REF!)+SUMIF(#REF!,'YOY Comparison DS'!$B932,#REF!)+SUMIF(#REF!,'YOY Comparison DS'!$B932,#REF!)</f>
        <v>#REF!</v>
      </c>
      <c r="E932" s="245" t="e">
        <f t="shared" si="42"/>
        <v>#REF!</v>
      </c>
      <c r="G932" s="234">
        <f>SUMIF('DS by Location'!$B$10:$B$957,'YOY Comparison DS'!B932,'DS by Location'!$G$10:$G$957)</f>
        <v>3179.01</v>
      </c>
      <c r="H932" s="234">
        <f>SUMIF('DS by Location'!$B$10:$B$957,'YOY Comparison DS'!$B932,'DS by Location'!$H$10:$H$957)+SUMIF('DS by Location'!$B$10:$B$957,'YOY Comparison DS'!$B932,'DS by Location'!$I$10:$I$957)+SUMIF('DS by Location'!$B$10:$B$957,'YOY Comparison DS'!$B932,'DS by Location'!$J$10:$J$957)</f>
        <v>0</v>
      </c>
      <c r="I932" s="245">
        <f t="shared" si="43"/>
        <v>0</v>
      </c>
      <c r="K932" s="234" t="e">
        <f t="shared" si="44"/>
        <v>#REF!</v>
      </c>
      <c r="T932" s="39"/>
    </row>
    <row r="933" spans="1:20" x14ac:dyDescent="0.25">
      <c r="A933" t="s">
        <v>1816</v>
      </c>
      <c r="B933">
        <v>9522</v>
      </c>
      <c r="C933" s="234" t="e">
        <f>SUMIF(#REF!,'YOY Comparison DS'!B933,#REF!)</f>
        <v>#REF!</v>
      </c>
      <c r="D933" s="234" t="e">
        <f>SUMIF(#REF!,'YOY Comparison DS'!$B933,#REF!)+SUMIF(#REF!,'YOY Comparison DS'!$B933,#REF!)+SUMIF(#REF!,'YOY Comparison DS'!$B933,#REF!)</f>
        <v>#REF!</v>
      </c>
      <c r="E933" s="245" t="e">
        <f t="shared" si="42"/>
        <v>#REF!</v>
      </c>
      <c r="G933" s="234">
        <f>SUMIF('DS by Location'!$B$10:$B$957,'YOY Comparison DS'!B933,'DS by Location'!$G$10:$G$957)</f>
        <v>3047.11</v>
      </c>
      <c r="H933" s="234">
        <f>SUMIF('DS by Location'!$B$10:$B$957,'YOY Comparison DS'!$B933,'DS by Location'!$H$10:$H$957)+SUMIF('DS by Location'!$B$10:$B$957,'YOY Comparison DS'!$B933,'DS by Location'!$I$10:$I$957)+SUMIF('DS by Location'!$B$10:$B$957,'YOY Comparison DS'!$B933,'DS by Location'!$J$10:$J$957)</f>
        <v>0</v>
      </c>
      <c r="I933" s="245">
        <f t="shared" si="43"/>
        <v>0</v>
      </c>
      <c r="K933" s="234" t="e">
        <f t="shared" si="44"/>
        <v>#REF!</v>
      </c>
      <c r="T933" s="35"/>
    </row>
    <row r="934" spans="1:20" x14ac:dyDescent="0.25">
      <c r="A934" t="s">
        <v>1817</v>
      </c>
      <c r="B934">
        <v>9557</v>
      </c>
      <c r="C934" s="234" t="e">
        <f>SUMIF(#REF!,'YOY Comparison DS'!B934,#REF!)</f>
        <v>#REF!</v>
      </c>
      <c r="D934" s="234" t="e">
        <f>SUMIF(#REF!,'YOY Comparison DS'!$B934,#REF!)+SUMIF(#REF!,'YOY Comparison DS'!$B934,#REF!)+SUMIF(#REF!,'YOY Comparison DS'!$B934,#REF!)</f>
        <v>#REF!</v>
      </c>
      <c r="E934" s="245" t="e">
        <f t="shared" si="42"/>
        <v>#REF!</v>
      </c>
      <c r="G934" s="234">
        <f>SUMIF('DS by Location'!$B$10:$B$957,'YOY Comparison DS'!B934,'DS by Location'!$G$10:$G$957)</f>
        <v>12709.01</v>
      </c>
      <c r="H934" s="234">
        <f>SUMIF('DS by Location'!$B$10:$B$957,'YOY Comparison DS'!$B934,'DS by Location'!$H$10:$H$957)+SUMIF('DS by Location'!$B$10:$B$957,'YOY Comparison DS'!$B934,'DS by Location'!$I$10:$I$957)+SUMIF('DS by Location'!$B$10:$B$957,'YOY Comparison DS'!$B934,'DS by Location'!$J$10:$J$957)</f>
        <v>0</v>
      </c>
      <c r="I934" s="245">
        <f t="shared" si="43"/>
        <v>0</v>
      </c>
      <c r="K934" s="234" t="e">
        <f t="shared" si="44"/>
        <v>#REF!</v>
      </c>
      <c r="T934" s="139"/>
    </row>
    <row r="935" spans="1:20" x14ac:dyDescent="0.25">
      <c r="A935" t="s">
        <v>1693</v>
      </c>
      <c r="B935">
        <v>9621</v>
      </c>
      <c r="C935" s="234" t="e">
        <f>SUMIF(#REF!,'YOY Comparison DS'!B935,#REF!)</f>
        <v>#REF!</v>
      </c>
      <c r="D935" s="234" t="e">
        <f>SUMIF(#REF!,'YOY Comparison DS'!$B935,#REF!)+SUMIF(#REF!,'YOY Comparison DS'!$B935,#REF!)+SUMIF(#REF!,'YOY Comparison DS'!$B935,#REF!)</f>
        <v>#REF!</v>
      </c>
      <c r="E935" s="245" t="e">
        <f t="shared" si="42"/>
        <v>#REF!</v>
      </c>
      <c r="G935" s="234">
        <f>SUMIF('DS by Location'!$B$10:$B$957,'YOY Comparison DS'!B935,'DS by Location'!$G$10:$G$957)</f>
        <v>137972.56</v>
      </c>
      <c r="H935" s="234">
        <f>SUMIF('DS by Location'!$B$10:$B$957,'YOY Comparison DS'!$B935,'DS by Location'!$H$10:$H$957)+SUMIF('DS by Location'!$B$10:$B$957,'YOY Comparison DS'!$B935,'DS by Location'!$I$10:$I$957)+SUMIF('DS by Location'!$B$10:$B$957,'YOY Comparison DS'!$B935,'DS by Location'!$J$10:$J$957)</f>
        <v>0</v>
      </c>
      <c r="I935" s="245">
        <f t="shared" si="43"/>
        <v>0</v>
      </c>
      <c r="K935" s="234" t="e">
        <f t="shared" si="44"/>
        <v>#REF!</v>
      </c>
      <c r="T935" s="17"/>
    </row>
    <row r="936" spans="1:20" x14ac:dyDescent="0.25">
      <c r="A936" t="s">
        <v>1681</v>
      </c>
      <c r="B936">
        <v>9651</v>
      </c>
      <c r="C936" s="234" t="e">
        <f>SUMIF(#REF!,'YOY Comparison DS'!B936,#REF!)</f>
        <v>#REF!</v>
      </c>
      <c r="D936" s="234" t="e">
        <f>SUMIF(#REF!,'YOY Comparison DS'!$B936,#REF!)+SUMIF(#REF!,'YOY Comparison DS'!$B936,#REF!)+SUMIF(#REF!,'YOY Comparison DS'!$B936,#REF!)</f>
        <v>#REF!</v>
      </c>
      <c r="E936" s="245" t="e">
        <f t="shared" si="42"/>
        <v>#REF!</v>
      </c>
      <c r="G936" s="234">
        <f>SUMIF('DS by Location'!$B$10:$B$957,'YOY Comparison DS'!B936,'DS by Location'!$G$10:$G$957)</f>
        <v>65408.06</v>
      </c>
      <c r="H936" s="234">
        <f>SUMIF('DS by Location'!$B$10:$B$957,'YOY Comparison DS'!$B936,'DS by Location'!$H$10:$H$957)+SUMIF('DS by Location'!$B$10:$B$957,'YOY Comparison DS'!$B936,'DS by Location'!$I$10:$I$957)+SUMIF('DS by Location'!$B$10:$B$957,'YOY Comparison DS'!$B936,'DS by Location'!$J$10:$J$957)</f>
        <v>0</v>
      </c>
      <c r="I936" s="245">
        <f t="shared" si="43"/>
        <v>0</v>
      </c>
      <c r="K936" s="234" t="e">
        <f t="shared" si="44"/>
        <v>#REF!</v>
      </c>
      <c r="T936" s="39"/>
    </row>
    <row r="937" spans="1:20" x14ac:dyDescent="0.25">
      <c r="A937" t="s">
        <v>1682</v>
      </c>
      <c r="B937">
        <v>9679</v>
      </c>
      <c r="C937" s="234" t="e">
        <f>SUMIF(#REF!,'YOY Comparison DS'!B937,#REF!)</f>
        <v>#REF!</v>
      </c>
      <c r="D937" s="234" t="e">
        <f>SUMIF(#REF!,'YOY Comparison DS'!$B937,#REF!)+SUMIF(#REF!,'YOY Comparison DS'!$B937,#REF!)+SUMIF(#REF!,'YOY Comparison DS'!$B937,#REF!)</f>
        <v>#REF!</v>
      </c>
      <c r="E937" s="245" t="e">
        <f t="shared" si="42"/>
        <v>#REF!</v>
      </c>
      <c r="G937" s="234">
        <f>SUMIF('DS by Location'!$B$10:$B$957,'YOY Comparison DS'!B937,'DS by Location'!$G$10:$G$957)</f>
        <v>35107.24</v>
      </c>
      <c r="H937" s="234">
        <f>SUMIF('DS by Location'!$B$10:$B$957,'YOY Comparison DS'!$B937,'DS by Location'!$H$10:$H$957)+SUMIF('DS by Location'!$B$10:$B$957,'YOY Comparison DS'!$B937,'DS by Location'!$I$10:$I$957)+SUMIF('DS by Location'!$B$10:$B$957,'YOY Comparison DS'!$B937,'DS by Location'!$J$10:$J$957)</f>
        <v>0</v>
      </c>
      <c r="I937" s="245">
        <f t="shared" si="43"/>
        <v>0</v>
      </c>
      <c r="K937" s="234" t="e">
        <f t="shared" si="44"/>
        <v>#REF!</v>
      </c>
      <c r="T937" s="88"/>
    </row>
    <row r="938" spans="1:20" x14ac:dyDescent="0.25">
      <c r="A938" t="s">
        <v>1809</v>
      </c>
      <c r="B938">
        <v>9786</v>
      </c>
      <c r="C938" s="234" t="e">
        <f>SUMIF(#REF!,'YOY Comparison DS'!B938,#REF!)</f>
        <v>#REF!</v>
      </c>
      <c r="D938" s="234" t="e">
        <f>SUMIF(#REF!,'YOY Comparison DS'!$B938,#REF!)+SUMIF(#REF!,'YOY Comparison DS'!$B938,#REF!)+SUMIF(#REF!,'YOY Comparison DS'!$B938,#REF!)</f>
        <v>#REF!</v>
      </c>
      <c r="E938" s="245" t="e">
        <f t="shared" si="42"/>
        <v>#REF!</v>
      </c>
      <c r="G938" s="234">
        <f>SUMIF('DS by Location'!$B$10:$B$957,'YOY Comparison DS'!B938,'DS by Location'!$G$10:$G$957)</f>
        <v>0</v>
      </c>
      <c r="H938" s="234">
        <f>SUMIF('DS by Location'!$B$10:$B$957,'YOY Comparison DS'!$B938,'DS by Location'!$H$10:$H$957)+SUMIF('DS by Location'!$B$10:$B$957,'YOY Comparison DS'!$B938,'DS by Location'!$I$10:$I$957)+SUMIF('DS by Location'!$B$10:$B$957,'YOY Comparison DS'!$B938,'DS by Location'!$J$10:$J$957)</f>
        <v>0</v>
      </c>
      <c r="I938" s="245" t="e">
        <f t="shared" si="43"/>
        <v>#DIV/0!</v>
      </c>
      <c r="K938" s="234" t="e">
        <f t="shared" si="44"/>
        <v>#REF!</v>
      </c>
      <c r="T938" s="35"/>
    </row>
    <row r="939" spans="1:20" x14ac:dyDescent="0.25">
      <c r="A939" t="s">
        <v>1021</v>
      </c>
      <c r="B939">
        <v>9900</v>
      </c>
      <c r="C939" s="234" t="e">
        <f>SUMIF(#REF!,'YOY Comparison DS'!B939,#REF!)</f>
        <v>#REF!</v>
      </c>
      <c r="D939" s="234" t="e">
        <f>SUMIF(#REF!,'YOY Comparison DS'!$B939,#REF!)+SUMIF(#REF!,'YOY Comparison DS'!$B939,#REF!)+SUMIF(#REF!,'YOY Comparison DS'!$B939,#REF!)</f>
        <v>#REF!</v>
      </c>
      <c r="E939" s="245" t="e">
        <f t="shared" si="42"/>
        <v>#REF!</v>
      </c>
      <c r="G939" s="234">
        <f>SUMIF('DS by Location'!$B$10:$B$957,'YOY Comparison DS'!B939,'DS by Location'!$G$10:$G$957)</f>
        <v>4313.29</v>
      </c>
      <c r="H939" s="234">
        <f>SUMIF('DS by Location'!$B$10:$B$957,'YOY Comparison DS'!$B939,'DS by Location'!$H$10:$H$957)+SUMIF('DS by Location'!$B$10:$B$957,'YOY Comparison DS'!$B939,'DS by Location'!$I$10:$I$957)+SUMIF('DS by Location'!$B$10:$B$957,'YOY Comparison DS'!$B939,'DS by Location'!$J$10:$J$957)</f>
        <v>0</v>
      </c>
      <c r="I939" s="245">
        <f t="shared" si="43"/>
        <v>0</v>
      </c>
      <c r="K939" s="234" t="e">
        <f t="shared" si="44"/>
        <v>#REF!</v>
      </c>
      <c r="T939" s="39"/>
    </row>
    <row r="940" spans="1:20" x14ac:dyDescent="0.25">
      <c r="A940" t="s">
        <v>1049</v>
      </c>
      <c r="B940" t="s">
        <v>281</v>
      </c>
      <c r="C940" s="234" t="e">
        <f>SUMIF(#REF!,'YOY Comparison DS'!B940,#REF!)</f>
        <v>#REF!</v>
      </c>
      <c r="D940" s="234" t="e">
        <f>SUMIF(#REF!,'YOY Comparison DS'!$B940,#REF!)+SUMIF(#REF!,'YOY Comparison DS'!$B940,#REF!)+SUMIF(#REF!,'YOY Comparison DS'!$B940,#REF!)</f>
        <v>#REF!</v>
      </c>
      <c r="E940" s="245" t="e">
        <f t="shared" si="42"/>
        <v>#REF!</v>
      </c>
      <c r="G940" s="234">
        <f>SUMIF('DS by Location'!$B$10:$B$957,'YOY Comparison DS'!B940,'DS by Location'!$G$10:$G$957)</f>
        <v>-9.0949470177292824E-13</v>
      </c>
      <c r="H940" s="234">
        <f>SUMIF('DS by Location'!$B$10:$B$957,'YOY Comparison DS'!$B940,'DS by Location'!$H$10:$H$957)+SUMIF('DS by Location'!$B$10:$B$957,'YOY Comparison DS'!$B940,'DS by Location'!$I$10:$I$957)+SUMIF('DS by Location'!$B$10:$B$957,'YOY Comparison DS'!$B940,'DS by Location'!$J$10:$J$957)</f>
        <v>0</v>
      </c>
      <c r="I940" s="245">
        <f t="shared" si="43"/>
        <v>0</v>
      </c>
      <c r="K940" s="234" t="e">
        <f t="shared" si="44"/>
        <v>#REF!</v>
      </c>
      <c r="T940" s="88"/>
    </row>
    <row r="941" spans="1:20" x14ac:dyDescent="0.25">
      <c r="A941" t="s">
        <v>3058</v>
      </c>
      <c r="B941" t="s">
        <v>245</v>
      </c>
      <c r="C941" s="234" t="e">
        <f>SUMIF(#REF!,'YOY Comparison DS'!B941,#REF!)</f>
        <v>#REF!</v>
      </c>
      <c r="D941" s="234" t="e">
        <f>SUMIF(#REF!,'YOY Comparison DS'!$B941,#REF!)+SUMIF(#REF!,'YOY Comparison DS'!$B941,#REF!)+SUMIF(#REF!,'YOY Comparison DS'!$B941,#REF!)</f>
        <v>#REF!</v>
      </c>
      <c r="E941" s="245" t="e">
        <f t="shared" si="42"/>
        <v>#REF!</v>
      </c>
      <c r="G941" s="234">
        <f>SUMIF('DS by Location'!$B$10:$B$957,'YOY Comparison DS'!B941,'DS by Location'!$G$10:$G$957)</f>
        <v>0</v>
      </c>
      <c r="H941" s="234">
        <f>SUMIF('DS by Location'!$B$10:$B$957,'YOY Comparison DS'!$B941,'DS by Location'!$H$10:$H$957)+SUMIF('DS by Location'!$B$10:$B$957,'YOY Comparison DS'!$B941,'DS by Location'!$I$10:$I$957)+SUMIF('DS by Location'!$B$10:$B$957,'YOY Comparison DS'!$B941,'DS by Location'!$J$10:$J$957)</f>
        <v>0</v>
      </c>
      <c r="I941" s="245" t="e">
        <f t="shared" si="43"/>
        <v>#DIV/0!</v>
      </c>
      <c r="K941" s="234" t="e">
        <f t="shared" si="44"/>
        <v>#REF!</v>
      </c>
    </row>
    <row r="942" spans="1:20" x14ac:dyDescent="0.25">
      <c r="A942" t="s">
        <v>1050</v>
      </c>
      <c r="B942" t="s">
        <v>288</v>
      </c>
      <c r="C942" s="234" t="e">
        <f>SUMIF(#REF!,'YOY Comparison DS'!B942,#REF!)</f>
        <v>#REF!</v>
      </c>
      <c r="D942" s="234" t="e">
        <f>SUMIF(#REF!,'YOY Comparison DS'!$B942,#REF!)+SUMIF(#REF!,'YOY Comparison DS'!$B942,#REF!)+SUMIF(#REF!,'YOY Comparison DS'!$B942,#REF!)</f>
        <v>#REF!</v>
      </c>
      <c r="E942" s="245" t="e">
        <f t="shared" si="42"/>
        <v>#REF!</v>
      </c>
      <c r="G942" s="234">
        <f>SUMIF('DS by Location'!$B$10:$B$957,'YOY Comparison DS'!B942,'DS by Location'!$G$10:$G$957)</f>
        <v>0</v>
      </c>
      <c r="H942" s="234">
        <f>SUMIF('DS by Location'!$B$10:$B$957,'YOY Comparison DS'!$B942,'DS by Location'!$H$10:$H$957)+SUMIF('DS by Location'!$B$10:$B$957,'YOY Comparison DS'!$B942,'DS by Location'!$I$10:$I$957)+SUMIF('DS by Location'!$B$10:$B$957,'YOY Comparison DS'!$B942,'DS by Location'!$J$10:$J$957)</f>
        <v>0</v>
      </c>
      <c r="I942" s="245" t="e">
        <f t="shared" si="43"/>
        <v>#DIV/0!</v>
      </c>
      <c r="K942" s="234" t="e">
        <f t="shared" si="44"/>
        <v>#REF!</v>
      </c>
    </row>
    <row r="943" spans="1:20" x14ac:dyDescent="0.25">
      <c r="A943" t="s">
        <v>90</v>
      </c>
      <c r="B943" t="s">
        <v>243</v>
      </c>
      <c r="C943" s="234" t="e">
        <f>SUMIF(#REF!,'YOY Comparison DS'!B943,#REF!)</f>
        <v>#REF!</v>
      </c>
      <c r="D943" s="234" t="e">
        <f>SUMIF(#REF!,'YOY Comparison DS'!$B943,#REF!)+SUMIF(#REF!,'YOY Comparison DS'!$B943,#REF!)+SUMIF(#REF!,'YOY Comparison DS'!$B943,#REF!)</f>
        <v>#REF!</v>
      </c>
      <c r="E943" s="245" t="e">
        <f t="shared" si="42"/>
        <v>#REF!</v>
      </c>
      <c r="G943" s="234">
        <f>SUMIF('DS by Location'!$B$10:$B$957,'YOY Comparison DS'!B943,'DS by Location'!$G$10:$G$957)</f>
        <v>1874843.5399999998</v>
      </c>
      <c r="H943" s="234">
        <f>SUMIF('DS by Location'!$B$10:$B$957,'YOY Comparison DS'!$B943,'DS by Location'!$H$10:$H$957)+SUMIF('DS by Location'!$B$10:$B$957,'YOY Comparison DS'!$B943,'DS by Location'!$I$10:$I$957)+SUMIF('DS by Location'!$B$10:$B$957,'YOY Comparison DS'!$B943,'DS by Location'!$J$10:$J$957)</f>
        <v>0</v>
      </c>
      <c r="I943" s="245">
        <f t="shared" si="43"/>
        <v>0</v>
      </c>
      <c r="K943" s="234" t="e">
        <f t="shared" si="44"/>
        <v>#REF!</v>
      </c>
    </row>
    <row r="944" spans="1:20" x14ac:dyDescent="0.25">
      <c r="A944" t="s">
        <v>1573</v>
      </c>
      <c r="B944" t="s">
        <v>300</v>
      </c>
      <c r="C944" s="234" t="e">
        <f>SUMIF(#REF!,'YOY Comparison DS'!B944,#REF!)</f>
        <v>#REF!</v>
      </c>
      <c r="D944" s="234" t="e">
        <f>SUMIF(#REF!,'YOY Comparison DS'!$B944,#REF!)+SUMIF(#REF!,'YOY Comparison DS'!$B944,#REF!)+SUMIF(#REF!,'YOY Comparison DS'!$B944,#REF!)</f>
        <v>#REF!</v>
      </c>
      <c r="E944" s="245" t="e">
        <f t="shared" si="42"/>
        <v>#REF!</v>
      </c>
      <c r="G944" s="234">
        <f>SUMIF('DS by Location'!$B$10:$B$957,'YOY Comparison DS'!B944,'DS by Location'!$G$10:$G$957)</f>
        <v>0</v>
      </c>
      <c r="H944" s="234">
        <f>SUMIF('DS by Location'!$B$10:$B$957,'YOY Comparison DS'!$B944,'DS by Location'!$H$10:$H$957)+SUMIF('DS by Location'!$B$10:$B$957,'YOY Comparison DS'!$B944,'DS by Location'!$I$10:$I$957)+SUMIF('DS by Location'!$B$10:$B$957,'YOY Comparison DS'!$B944,'DS by Location'!$J$10:$J$957)</f>
        <v>0</v>
      </c>
      <c r="I944" s="245" t="e">
        <f t="shared" si="43"/>
        <v>#DIV/0!</v>
      </c>
      <c r="K944" s="234" t="e">
        <f t="shared" si="44"/>
        <v>#REF!</v>
      </c>
    </row>
    <row r="945" spans="1:11" ht="15.75" thickBot="1" x14ac:dyDescent="0.3">
      <c r="A945" s="233" t="s">
        <v>1574</v>
      </c>
      <c r="B945" s="233" t="s">
        <v>267</v>
      </c>
      <c r="C945" s="246" t="e">
        <f>SUMIF(#REF!,'YOY Comparison DS'!B945,#REF!)</f>
        <v>#REF!</v>
      </c>
      <c r="D945" s="246" t="e">
        <f>SUMIF(#REF!,'YOY Comparison DS'!$B945,#REF!)+SUMIF(#REF!,'YOY Comparison DS'!$B945,#REF!)+SUMIF(#REF!,'YOY Comparison DS'!$B945,#REF!)</f>
        <v>#REF!</v>
      </c>
      <c r="E945" s="247" t="e">
        <f t="shared" si="42"/>
        <v>#REF!</v>
      </c>
      <c r="F945" s="233"/>
      <c r="G945" s="246">
        <f>SUMIF('DS by Location'!$B$10:$B$957,'YOY Comparison DS'!B945,'DS by Location'!$G$10:$G$957)</f>
        <v>0</v>
      </c>
      <c r="H945" s="246">
        <f>SUMIF('DS by Location'!$B$10:$B$957,'YOY Comparison DS'!$B945,'DS by Location'!$H$10:$H$957)+SUMIF('DS by Location'!$B$10:$B$957,'YOY Comparison DS'!$B945,'DS by Location'!$I$10:$I$957)+SUMIF('DS by Location'!$B$10:$B$957,'YOY Comparison DS'!$B945,'DS by Location'!$J$10:$J$957)</f>
        <v>0</v>
      </c>
      <c r="I945" s="247" t="e">
        <f t="shared" si="43"/>
        <v>#DIV/0!</v>
      </c>
      <c r="J945" s="233"/>
      <c r="K945" s="246" t="e">
        <f t="shared" si="44"/>
        <v>#REF!</v>
      </c>
    </row>
    <row r="946" spans="1:11" x14ac:dyDescent="0.25">
      <c r="B946" s="251" t="s">
        <v>297</v>
      </c>
      <c r="C946" s="252" t="e">
        <f>SUM(C3:C945)</f>
        <v>#REF!</v>
      </c>
      <c r="D946" s="252" t="e">
        <f>SUM(D3:D945)</f>
        <v>#REF!</v>
      </c>
      <c r="E946" s="253" t="e">
        <f t="shared" si="42"/>
        <v>#REF!</v>
      </c>
      <c r="G946" s="252">
        <f>SUM(G3:G945)</f>
        <v>3101639923.0299959</v>
      </c>
      <c r="H946" s="252">
        <f>SUM(H3:H945)</f>
        <v>-0.02</v>
      </c>
      <c r="I946" s="253">
        <f t="shared" si="43"/>
        <v>-6.4482017565926789E-12</v>
      </c>
    </row>
    <row r="947" spans="1:11" x14ac:dyDescent="0.25">
      <c r="B947" s="248" t="s">
        <v>369</v>
      </c>
      <c r="C947" s="249" t="e">
        <f>#REF!-'YOY Comparison DS'!C946</f>
        <v>#REF!</v>
      </c>
      <c r="D947" s="234" t="e">
        <f>SUMIF(#REF!,'YOY Comparison DS'!$B947,#REF!)+SUMIF(#REF!,'YOY Comparison DS'!$B947,#REF!)+SUMIF(#REF!,'YOY Comparison DS'!$B947,#REF!)</f>
        <v>#REF!</v>
      </c>
      <c r="E947" s="250"/>
      <c r="F947" s="248"/>
      <c r="G947" s="249">
        <f>G946-'DS by Location'!G958</f>
        <v>-32103231.500000477</v>
      </c>
      <c r="H947" s="249">
        <f>H946-SUM('DS by Location'!H958:J958)</f>
        <v>0</v>
      </c>
    </row>
    <row r="969" spans="1:1" x14ac:dyDescent="0.25">
      <c r="A969" s="242"/>
    </row>
    <row r="1644" spans="1:1" x14ac:dyDescent="0.25">
      <c r="A1644" s="242"/>
    </row>
    <row r="1705" spans="1:1" x14ac:dyDescent="0.25">
      <c r="A1705" s="242"/>
    </row>
    <row r="1863" spans="1:1" x14ac:dyDescent="0.25">
      <c r="A1863" s="242"/>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workbookViewId="0">
      <selection sqref="A1:G1"/>
    </sheetView>
  </sheetViews>
  <sheetFormatPr defaultColWidth="9.140625" defaultRowHeight="12.75" x14ac:dyDescent="0.2"/>
  <cols>
    <col min="1" max="1" width="20.42578125" style="1" customWidth="1"/>
    <col min="2" max="2" width="15.5703125" style="1" customWidth="1"/>
    <col min="3" max="4" width="18" style="1" customWidth="1"/>
    <col min="5" max="6" width="4.710937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226"/>
    <col min="14" max="16384" width="9.140625" style="1"/>
  </cols>
  <sheetData>
    <row r="1" spans="1:14" ht="18.75" x14ac:dyDescent="0.3">
      <c r="A1" s="856" t="s">
        <v>298</v>
      </c>
      <c r="B1" s="856"/>
      <c r="C1" s="856"/>
      <c r="D1" s="856"/>
      <c r="E1" s="856"/>
      <c r="F1" s="856"/>
      <c r="G1" s="856"/>
    </row>
    <row r="2" spans="1:14" ht="15.75" x14ac:dyDescent="0.25">
      <c r="A2" s="857" t="s">
        <v>140</v>
      </c>
      <c r="B2" s="857"/>
      <c r="C2" s="857"/>
      <c r="D2" s="857"/>
      <c r="E2" s="857"/>
      <c r="F2" s="857"/>
      <c r="G2" s="857"/>
    </row>
    <row r="3" spans="1:14" ht="15.75" x14ac:dyDescent="0.25">
      <c r="A3" s="858" t="s">
        <v>3398</v>
      </c>
      <c r="B3" s="858"/>
      <c r="C3" s="858"/>
      <c r="D3" s="858"/>
      <c r="E3" s="858"/>
      <c r="F3" s="858"/>
      <c r="G3" s="858"/>
    </row>
    <row r="4" spans="1:14" ht="18.75" customHeight="1" x14ac:dyDescent="0.2">
      <c r="C4" s="91"/>
    </row>
    <row r="5" spans="1:14" x14ac:dyDescent="0.2">
      <c r="A5" s="859" t="s">
        <v>141</v>
      </c>
      <c r="B5" s="859"/>
      <c r="C5" s="859"/>
      <c r="D5" s="859"/>
      <c r="E5" s="859"/>
      <c r="F5" s="859"/>
      <c r="G5" s="859"/>
    </row>
    <row r="6" spans="1:14" ht="16.5" thickBot="1" x14ac:dyDescent="0.3">
      <c r="A6" s="855" t="s">
        <v>142</v>
      </c>
      <c r="B6" s="855"/>
      <c r="C6" s="855"/>
      <c r="D6" s="855"/>
      <c r="E6" s="855"/>
      <c r="F6" s="855"/>
      <c r="G6" s="855"/>
      <c r="I6" s="206"/>
      <c r="J6" s="206"/>
      <c r="K6" s="206"/>
    </row>
    <row r="7" spans="1:14" s="2" customFormat="1" ht="30" customHeight="1" x14ac:dyDescent="0.25">
      <c r="A7" s="851"/>
      <c r="B7" s="852" t="s">
        <v>567</v>
      </c>
      <c r="C7" s="852" t="s">
        <v>143</v>
      </c>
      <c r="D7" s="852" t="s">
        <v>144</v>
      </c>
      <c r="E7" s="852"/>
      <c r="F7" s="852"/>
      <c r="G7" s="853" t="s">
        <v>145</v>
      </c>
      <c r="I7" s="207"/>
      <c r="J7" s="207"/>
      <c r="K7" s="208"/>
      <c r="M7" s="227"/>
    </row>
    <row r="8" spans="1:14" x14ac:dyDescent="0.2">
      <c r="A8" s="59" t="s">
        <v>1724</v>
      </c>
      <c r="B8" s="59"/>
      <c r="C8" s="60"/>
      <c r="D8" s="60"/>
      <c r="E8" s="60"/>
      <c r="F8" s="60"/>
      <c r="G8" s="61"/>
      <c r="I8" s="61"/>
      <c r="J8" s="209"/>
      <c r="K8" s="61"/>
    </row>
    <row r="9" spans="1:14" x14ac:dyDescent="0.2">
      <c r="A9" s="56">
        <v>350</v>
      </c>
      <c r="B9" s="270">
        <v>338945967</v>
      </c>
      <c r="C9" s="270">
        <f>'TS by Location'!D642</f>
        <v>338945966.63999993</v>
      </c>
      <c r="D9" s="271">
        <f>'TS by Location'!H642</f>
        <v>252172630.38129246</v>
      </c>
      <c r="E9" s="97"/>
      <c r="F9" s="97"/>
      <c r="G9" s="275">
        <f>D9/C9</f>
        <v>0.74399065102057738</v>
      </c>
      <c r="I9" s="327"/>
      <c r="K9" s="10"/>
      <c r="L9" s="10"/>
      <c r="M9" s="228"/>
      <c r="N9" s="61"/>
    </row>
    <row r="10" spans="1:14" x14ac:dyDescent="0.2">
      <c r="A10" s="56"/>
      <c r="B10" s="7"/>
      <c r="C10" s="7"/>
      <c r="D10" s="7"/>
      <c r="E10" s="7"/>
      <c r="F10" s="7"/>
      <c r="G10" s="11"/>
      <c r="I10" s="10"/>
      <c r="J10" s="10"/>
      <c r="K10" s="10"/>
      <c r="L10" s="10"/>
      <c r="M10" s="228"/>
      <c r="N10" s="61"/>
    </row>
    <row r="11" spans="1:14" x14ac:dyDescent="0.2">
      <c r="A11" s="55" t="s">
        <v>150</v>
      </c>
      <c r="B11" s="7"/>
      <c r="C11" s="7"/>
      <c r="D11" s="7"/>
      <c r="E11" s="7"/>
      <c r="F11" s="7"/>
      <c r="G11" s="11"/>
      <c r="I11" s="10"/>
      <c r="J11" s="10"/>
      <c r="K11" s="10"/>
      <c r="L11" s="10"/>
      <c r="M11" s="228"/>
      <c r="N11" s="61"/>
    </row>
    <row r="12" spans="1:14" x14ac:dyDescent="0.2">
      <c r="A12" s="56">
        <v>352</v>
      </c>
      <c r="B12" s="7">
        <v>825778508</v>
      </c>
      <c r="C12" s="7">
        <f>'TS by Location'!E642</f>
        <v>825778507.54018676</v>
      </c>
      <c r="D12" s="7">
        <f>'TS by Location'!I642</f>
        <v>531582610.71770966</v>
      </c>
      <c r="E12" s="7"/>
      <c r="F12" s="7"/>
      <c r="G12" s="11">
        <f>D12/C12</f>
        <v>0.64373510071263274</v>
      </c>
      <c r="I12" s="10"/>
      <c r="J12" s="10"/>
      <c r="K12" s="10"/>
      <c r="L12" s="10"/>
      <c r="M12" s="228"/>
      <c r="N12" s="61"/>
    </row>
    <row r="13" spans="1:14" x14ac:dyDescent="0.2">
      <c r="A13" s="56">
        <v>353</v>
      </c>
      <c r="B13" s="5">
        <v>5586246880</v>
      </c>
      <c r="C13" s="5">
        <f>'TS by Location'!F642</f>
        <v>5586246880.0237732</v>
      </c>
      <c r="D13" s="5">
        <f>'TS by Location'!J642</f>
        <v>3249175449.0339036</v>
      </c>
      <c r="E13" s="5"/>
      <c r="F13" s="5"/>
      <c r="G13" s="275">
        <f>D13/C13</f>
        <v>0.58163835555726029</v>
      </c>
      <c r="I13" s="10"/>
      <c r="J13" s="10"/>
      <c r="K13" s="10"/>
      <c r="L13" s="10"/>
      <c r="M13" s="228"/>
      <c r="N13" s="61"/>
    </row>
    <row r="14" spans="1:14" x14ac:dyDescent="0.2">
      <c r="A14" s="57" t="s">
        <v>146</v>
      </c>
      <c r="B14" s="7">
        <f>SUM(B12:B13)</f>
        <v>6412025388</v>
      </c>
      <c r="C14" s="7">
        <f>SUM(C12:C13)</f>
        <v>6412025387.5639601</v>
      </c>
      <c r="D14" s="7">
        <f>SUM(D12:D13)</f>
        <v>3780758059.7516131</v>
      </c>
      <c r="E14" s="7"/>
      <c r="F14" s="7"/>
      <c r="G14" s="11">
        <f>D14/C14</f>
        <v>0.58963554122607564</v>
      </c>
      <c r="I14" s="327"/>
      <c r="K14" s="229"/>
      <c r="L14" s="229"/>
      <c r="M14" s="230"/>
      <c r="N14" s="61"/>
    </row>
    <row r="15" spans="1:14" x14ac:dyDescent="0.2">
      <c r="A15" s="58"/>
      <c r="B15" s="7"/>
      <c r="C15" s="7"/>
      <c r="D15" s="7"/>
      <c r="E15" s="7"/>
      <c r="F15" s="7"/>
      <c r="G15" s="11"/>
      <c r="I15" s="10"/>
      <c r="J15" s="10"/>
      <c r="K15" s="10"/>
      <c r="L15" s="10"/>
      <c r="M15" s="228"/>
      <c r="N15" s="61"/>
    </row>
    <row r="16" spans="1:14" x14ac:dyDescent="0.2">
      <c r="A16" s="59" t="s">
        <v>148</v>
      </c>
      <c r="B16" s="7"/>
      <c r="C16" s="7"/>
      <c r="D16" s="7"/>
      <c r="E16" s="7"/>
      <c r="F16" s="7"/>
      <c r="G16" s="11"/>
      <c r="I16" s="10"/>
      <c r="J16" s="10"/>
      <c r="K16" s="10"/>
      <c r="L16" s="10"/>
      <c r="M16" s="228"/>
      <c r="N16" s="61"/>
    </row>
    <row r="17" spans="1:14" x14ac:dyDescent="0.2">
      <c r="A17" s="56">
        <v>354</v>
      </c>
      <c r="B17" s="390">
        <v>2305498226</v>
      </c>
      <c r="C17" s="264">
        <f>'TL COST SUMMARY'!I677</f>
        <v>2305498226.6700001</v>
      </c>
      <c r="D17" s="84">
        <f>'ISO_System Splits'!R502</f>
        <v>2233991232.3950157</v>
      </c>
      <c r="E17" s="84"/>
      <c r="F17" s="84"/>
      <c r="G17" s="11">
        <f t="shared" ref="G17:G23" si="0">D17/C17</f>
        <v>0.96898414691983215</v>
      </c>
      <c r="I17" s="10"/>
      <c r="J17" s="10"/>
      <c r="K17" s="10"/>
      <c r="L17" s="10"/>
      <c r="M17" s="228"/>
      <c r="N17" s="61"/>
    </row>
    <row r="18" spans="1:14" x14ac:dyDescent="0.2">
      <c r="A18" s="56">
        <v>355</v>
      </c>
      <c r="B18" s="60">
        <v>1158164968</v>
      </c>
      <c r="C18" s="264">
        <f>'TL COST SUMMARY'!J677</f>
        <v>1158164967.51</v>
      </c>
      <c r="D18" s="84">
        <f>'ISO_System Splits'!S$502</f>
        <v>324258227.67707634</v>
      </c>
      <c r="E18" s="84"/>
      <c r="F18" s="84"/>
      <c r="G18" s="11">
        <f t="shared" si="0"/>
        <v>0.27997585557627097</v>
      </c>
      <c r="I18" s="10"/>
      <c r="J18" s="10"/>
      <c r="K18" s="10"/>
      <c r="L18" s="10"/>
      <c r="M18" s="228"/>
      <c r="N18" s="61"/>
    </row>
    <row r="19" spans="1:14" x14ac:dyDescent="0.2">
      <c r="A19" s="56">
        <v>356</v>
      </c>
      <c r="B19" s="9">
        <v>1499811260</v>
      </c>
      <c r="C19" s="264">
        <f>'TL COST SUMMARY'!K677</f>
        <v>1499811258.4158542</v>
      </c>
      <c r="D19" s="84">
        <f>'ISO_System Splits'!T$502</f>
        <v>1235903789.8920355</v>
      </c>
      <c r="E19" s="84"/>
      <c r="F19" s="84"/>
      <c r="G19" s="11">
        <f t="shared" si="0"/>
        <v>0.82403954694768344</v>
      </c>
      <c r="I19" s="10"/>
      <c r="J19" s="10"/>
      <c r="K19" s="10"/>
      <c r="L19" s="10"/>
      <c r="M19" s="228"/>
      <c r="N19" s="61"/>
    </row>
    <row r="20" spans="1:14" ht="12.75" customHeight="1" x14ac:dyDescent="0.2">
      <c r="A20" s="56">
        <v>357</v>
      </c>
      <c r="B20" s="391">
        <v>253220290</v>
      </c>
      <c r="C20" s="264">
        <f>'TL COST SUMMARY'!L677</f>
        <v>253220290.25999999</v>
      </c>
      <c r="D20" s="84">
        <f>'ISO_System Splits'!U$502</f>
        <v>185508196.51391283</v>
      </c>
      <c r="E20" s="84"/>
      <c r="F20" s="84"/>
      <c r="G20" s="11">
        <f t="shared" si="0"/>
        <v>0.73259609774334378</v>
      </c>
      <c r="I20" s="10"/>
      <c r="J20" s="10"/>
      <c r="K20" s="10"/>
      <c r="L20" s="10"/>
      <c r="M20" s="228"/>
      <c r="N20" s="61"/>
    </row>
    <row r="21" spans="1:14" x14ac:dyDescent="0.2">
      <c r="A21" s="56">
        <v>358</v>
      </c>
      <c r="B21" s="9">
        <v>368734329</v>
      </c>
      <c r="C21" s="264">
        <f>'TL COST SUMMARY'!M677</f>
        <v>368734329.49000001</v>
      </c>
      <c r="D21" s="84">
        <f>'ISO_System Splits'!V$502</f>
        <v>81951071.959831506</v>
      </c>
      <c r="E21" s="84"/>
      <c r="F21" s="84"/>
      <c r="G21" s="11">
        <f t="shared" si="0"/>
        <v>0.22224963993230254</v>
      </c>
      <c r="I21" s="10"/>
      <c r="J21" s="10"/>
      <c r="K21" s="10"/>
      <c r="L21" s="10"/>
      <c r="M21" s="228"/>
      <c r="N21" s="61"/>
    </row>
    <row r="22" spans="1:14" x14ac:dyDescent="0.2">
      <c r="A22" s="56">
        <v>359</v>
      </c>
      <c r="B22" s="415">
        <v>200535234</v>
      </c>
      <c r="C22" s="265">
        <f>'TL COST SUMMARY'!N677</f>
        <v>200535235.83000001</v>
      </c>
      <c r="D22" s="97">
        <f>'ISO_System Splits'!W$502</f>
        <v>182027086.53564012</v>
      </c>
      <c r="E22" s="97"/>
      <c r="F22" s="97"/>
      <c r="G22" s="275">
        <f t="shared" si="0"/>
        <v>0.90770624814259659</v>
      </c>
      <c r="I22" s="10"/>
      <c r="J22" s="10"/>
      <c r="K22" s="10"/>
      <c r="L22" s="10"/>
      <c r="M22" s="228"/>
      <c r="N22" s="61"/>
    </row>
    <row r="23" spans="1:14" x14ac:dyDescent="0.2">
      <c r="A23" s="57" t="s">
        <v>149</v>
      </c>
      <c r="B23" s="7">
        <f>SUM(B17:B22)</f>
        <v>5785964307</v>
      </c>
      <c r="C23" s="266">
        <f>SUM(C17:C22)</f>
        <v>5785964308.1758547</v>
      </c>
      <c r="D23" s="84">
        <f>SUM(D17:D22)</f>
        <v>4243639604.9735122</v>
      </c>
      <c r="E23" s="84"/>
      <c r="F23" s="84"/>
      <c r="G23" s="11">
        <f t="shared" si="0"/>
        <v>0.7334368791347432</v>
      </c>
      <c r="I23" s="328"/>
      <c r="J23" s="229"/>
      <c r="K23" s="229"/>
      <c r="L23" s="229"/>
      <c r="M23" s="230"/>
      <c r="N23" s="61"/>
    </row>
    <row r="24" spans="1:14" x14ac:dyDescent="0.2">
      <c r="A24" s="63"/>
      <c r="B24" s="7"/>
      <c r="C24" s="7"/>
      <c r="D24" s="7"/>
      <c r="E24" s="7"/>
      <c r="F24" s="7"/>
      <c r="G24" s="11"/>
      <c r="I24" s="10"/>
      <c r="J24" s="10"/>
      <c r="K24" s="10"/>
      <c r="L24" s="10"/>
      <c r="M24" s="228"/>
      <c r="N24" s="61"/>
    </row>
    <row r="25" spans="1:14" ht="27" customHeight="1" thickBot="1" x14ac:dyDescent="0.25">
      <c r="A25" s="74" t="s">
        <v>569</v>
      </c>
      <c r="B25" s="272">
        <f>B9+B14+B23</f>
        <v>12536935662</v>
      </c>
      <c r="C25" s="272">
        <f>C9+C14+C23</f>
        <v>12536935662.379814</v>
      </c>
      <c r="D25" s="272">
        <f>D9+D14+D23</f>
        <v>8276570295.1064177</v>
      </c>
      <c r="E25" s="98"/>
      <c r="F25" s="98"/>
      <c r="G25" s="276">
        <f>D25/C25</f>
        <v>0.66017490381978428</v>
      </c>
      <c r="I25" s="229"/>
      <c r="J25" s="229"/>
      <c r="K25" s="229"/>
      <c r="L25" s="399"/>
      <c r="M25" s="230"/>
      <c r="N25" s="61"/>
    </row>
    <row r="26" spans="1:14" x14ac:dyDescent="0.2">
      <c r="A26" s="63"/>
      <c r="B26" s="63"/>
      <c r="C26" s="10"/>
      <c r="D26" s="10"/>
      <c r="E26" s="10"/>
      <c r="F26" s="10"/>
      <c r="G26" s="11"/>
      <c r="I26" s="61"/>
      <c r="J26" s="61"/>
      <c r="K26" s="61"/>
    </row>
    <row r="27" spans="1:14" x14ac:dyDescent="0.2">
      <c r="A27" s="58"/>
      <c r="B27" s="58"/>
      <c r="C27" s="61"/>
      <c r="D27" s="61"/>
      <c r="E27" s="61"/>
      <c r="F27" s="61"/>
      <c r="G27" s="61"/>
      <c r="I27" s="61"/>
      <c r="J27" s="61"/>
      <c r="K27" s="61"/>
    </row>
    <row r="28" spans="1:14" ht="16.5" thickBot="1" x14ac:dyDescent="0.3">
      <c r="A28" s="855" t="s">
        <v>151</v>
      </c>
      <c r="B28" s="855"/>
      <c r="C28" s="855"/>
      <c r="D28" s="855"/>
      <c r="E28" s="855"/>
      <c r="F28" s="855"/>
      <c r="G28" s="855"/>
      <c r="I28" s="61"/>
      <c r="J28" s="61"/>
      <c r="K28" s="61"/>
    </row>
    <row r="29" spans="1:14" s="2" customFormat="1" ht="30" customHeight="1" x14ac:dyDescent="0.25">
      <c r="A29" s="851"/>
      <c r="B29" s="852" t="str">
        <f>B7</f>
        <v>Total Plant
FERC Form 1</v>
      </c>
      <c r="C29" s="852" t="s">
        <v>143</v>
      </c>
      <c r="D29" s="852" t="s">
        <v>144</v>
      </c>
      <c r="E29" s="852"/>
      <c r="F29" s="852"/>
      <c r="G29" s="853" t="s">
        <v>145</v>
      </c>
      <c r="I29" s="94"/>
      <c r="J29" s="94"/>
      <c r="K29" s="94"/>
      <c r="M29" s="227"/>
    </row>
    <row r="30" spans="1:14" x14ac:dyDescent="0.2">
      <c r="A30" s="55" t="s">
        <v>152</v>
      </c>
      <c r="B30" s="55"/>
      <c r="C30" s="10"/>
      <c r="D30" s="10"/>
      <c r="E30" s="10"/>
      <c r="F30" s="10"/>
      <c r="G30" s="11"/>
      <c r="I30" s="61"/>
      <c r="J30" s="61"/>
      <c r="K30" s="61"/>
    </row>
    <row r="31" spans="1:14" x14ac:dyDescent="0.2">
      <c r="A31" s="56">
        <v>360</v>
      </c>
      <c r="B31" s="273">
        <v>124672241</v>
      </c>
      <c r="C31" s="273">
        <f>'DS by Location'!D958</f>
        <v>124672240.66000003</v>
      </c>
      <c r="D31" s="84">
        <f>'DS by Location'!H958</f>
        <v>0</v>
      </c>
      <c r="E31" s="84"/>
      <c r="F31" s="84"/>
      <c r="G31" s="11">
        <f>D31/C31</f>
        <v>0</v>
      </c>
      <c r="J31" s="60"/>
      <c r="K31" s="210"/>
    </row>
    <row r="32" spans="1:14" x14ac:dyDescent="0.2">
      <c r="A32" s="59" t="s">
        <v>153</v>
      </c>
      <c r="B32" s="7"/>
      <c r="C32" s="7"/>
      <c r="D32" s="7"/>
      <c r="E32" s="7"/>
      <c r="F32" s="7"/>
      <c r="G32" s="11"/>
      <c r="J32" s="61"/>
      <c r="K32" s="210"/>
    </row>
    <row r="33" spans="1:11" x14ac:dyDescent="0.2">
      <c r="A33" s="56">
        <v>361</v>
      </c>
      <c r="B33" s="7">
        <v>611762558</v>
      </c>
      <c r="C33" s="7">
        <f>'DS by Location'!E958</f>
        <v>611762557.81999934</v>
      </c>
      <c r="D33" s="7">
        <f>'DS by Location'!I958</f>
        <v>-0.02</v>
      </c>
      <c r="E33" s="7"/>
      <c r="F33" s="7"/>
      <c r="G33" s="11">
        <f>D33/C33</f>
        <v>-3.2692422483764782E-11</v>
      </c>
      <c r="J33" s="61"/>
      <c r="K33" s="210"/>
    </row>
    <row r="34" spans="1:11" x14ac:dyDescent="0.2">
      <c r="A34" s="56">
        <v>362</v>
      </c>
      <c r="B34" s="5">
        <v>2397308356</v>
      </c>
      <c r="C34" s="5">
        <f>'DS by Location'!F958</f>
        <v>2397308356.0499973</v>
      </c>
      <c r="D34" s="5">
        <f>'DS by Location'!J958</f>
        <v>0</v>
      </c>
      <c r="E34" s="5"/>
      <c r="F34" s="5"/>
      <c r="G34" s="275">
        <f>D34/C34</f>
        <v>0</v>
      </c>
      <c r="J34" s="61"/>
      <c r="K34" s="210"/>
    </row>
    <row r="35" spans="1:11" x14ac:dyDescent="0.2">
      <c r="A35" s="62" t="s">
        <v>372</v>
      </c>
      <c r="B35" s="7">
        <f>SUM(B33:B34)</f>
        <v>3009070914</v>
      </c>
      <c r="C35" s="7">
        <f>SUM(C33:C34)</f>
        <v>3009070913.8699965</v>
      </c>
      <c r="D35" s="7">
        <f>SUM(D33:D34)</f>
        <v>-0.02</v>
      </c>
      <c r="E35" s="7"/>
      <c r="F35" s="7"/>
      <c r="G35" s="11">
        <f>D35/C35</f>
        <v>-6.6465698457992795E-12</v>
      </c>
      <c r="J35" s="60"/>
      <c r="K35" s="210"/>
    </row>
    <row r="36" spans="1:11" x14ac:dyDescent="0.2">
      <c r="A36" s="62"/>
      <c r="B36" s="7"/>
      <c r="C36" s="7"/>
      <c r="D36" s="7"/>
      <c r="E36" s="7"/>
      <c r="F36" s="7"/>
      <c r="G36" s="11"/>
      <c r="I36" s="61"/>
      <c r="J36" s="61"/>
      <c r="K36" s="210"/>
    </row>
    <row r="37" spans="1:11" ht="27" customHeight="1" thickBot="1" x14ac:dyDescent="0.25">
      <c r="A37" s="76" t="s">
        <v>570</v>
      </c>
      <c r="B37" s="272">
        <f>B31+B35</f>
        <v>3133743155</v>
      </c>
      <c r="C37" s="272">
        <f>C31+C35</f>
        <v>3133743154.5299964</v>
      </c>
      <c r="D37" s="98">
        <f>D31+D35</f>
        <v>-0.02</v>
      </c>
      <c r="E37" s="98"/>
      <c r="F37" s="98"/>
      <c r="G37" s="276">
        <f>D37/C37</f>
        <v>-6.3821439772716892E-12</v>
      </c>
      <c r="I37" s="61"/>
      <c r="J37" s="61"/>
      <c r="K37" s="210"/>
    </row>
    <row r="38" spans="1:11" ht="13.5" thickBot="1" x14ac:dyDescent="0.25">
      <c r="A38" s="61"/>
      <c r="B38" s="7"/>
      <c r="C38" s="7"/>
      <c r="D38" s="7"/>
      <c r="E38" s="7"/>
      <c r="F38" s="7"/>
      <c r="G38" s="277"/>
      <c r="I38" s="61"/>
      <c r="J38" s="61"/>
      <c r="K38" s="61"/>
    </row>
    <row r="39" spans="1:11" ht="35.25" customHeight="1" thickBot="1" x14ac:dyDescent="0.25">
      <c r="A39" s="77" t="s">
        <v>1722</v>
      </c>
      <c r="B39" s="274">
        <f>SUM(B25,B37)</f>
        <v>15670678817</v>
      </c>
      <c r="C39" s="274">
        <f>SUM(C25,C37)</f>
        <v>15670678816.909811</v>
      </c>
      <c r="D39" s="274">
        <f>SUM(D25,D37)</f>
        <v>8276570295.0864172</v>
      </c>
      <c r="E39" s="99"/>
      <c r="F39" s="99"/>
      <c r="G39" s="278">
        <f>D39/C39</f>
        <v>0.52815646289396168</v>
      </c>
      <c r="I39" s="61"/>
      <c r="J39" s="61"/>
      <c r="K39" s="210"/>
    </row>
    <row r="41" spans="1:11" x14ac:dyDescent="0.2">
      <c r="C41" s="267"/>
      <c r="D41" s="48"/>
      <c r="E41" s="48"/>
      <c r="F41" s="48"/>
      <c r="I41" s="9"/>
    </row>
    <row r="42" spans="1:11" x14ac:dyDescent="0.2">
      <c r="C42" s="309"/>
    </row>
    <row r="43" spans="1:11" x14ac:dyDescent="0.2">
      <c r="C43" s="310"/>
      <c r="D43" s="48"/>
      <c r="E43" s="48"/>
      <c r="F43" s="48"/>
    </row>
    <row r="45" spans="1:11" x14ac:dyDescent="0.2">
      <c r="C45" s="48"/>
    </row>
    <row r="46" spans="1:11" x14ac:dyDescent="0.2">
      <c r="C46" s="89"/>
      <c r="I46" s="9"/>
      <c r="J46" s="9"/>
    </row>
    <row r="47" spans="1:11" x14ac:dyDescent="0.2">
      <c r="C47" s="48"/>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73" bottom="0.54" header="0.26" footer="0.17"/>
  <pageSetup orientation="portrait" r:id="rId1"/>
  <headerFooter alignWithMargins="0">
    <oddHeader>&amp;RTO12 Draft Annual Update
Attachment 4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2"/>
  <sheetViews>
    <sheetView zoomScale="90" zoomScaleNormal="90" workbookViewId="0"/>
  </sheetViews>
  <sheetFormatPr defaultColWidth="9.140625" defaultRowHeight="12.75" x14ac:dyDescent="0.2"/>
  <cols>
    <col min="1" max="1" width="9.140625" style="22" customWidth="1"/>
    <col min="2" max="2" width="23.42578125" style="22" customWidth="1"/>
    <col min="3" max="3" width="18" style="22" customWidth="1"/>
    <col min="4" max="4" width="16.7109375" style="22" customWidth="1"/>
    <col min="5" max="5" width="19.140625" style="22" customWidth="1"/>
    <col min="6" max="6" width="1.7109375" style="22" bestFit="1" customWidth="1"/>
    <col min="7" max="7" width="17.28515625" style="22" customWidth="1"/>
    <col min="8" max="11" width="16.7109375" style="22" customWidth="1"/>
    <col min="12" max="12" width="9.140625" style="22" customWidth="1"/>
    <col min="13" max="13" width="11.28515625" style="22" customWidth="1"/>
    <col min="14" max="14" width="17.7109375" style="22" customWidth="1"/>
    <col min="15" max="15" width="12" style="22" bestFit="1" customWidth="1"/>
    <col min="16" max="16" width="11.42578125" style="22" bestFit="1" customWidth="1"/>
    <col min="17" max="17" width="11.7109375" style="22" customWidth="1"/>
    <col min="18" max="18" width="13.5703125" style="22" bestFit="1" customWidth="1"/>
    <col min="19" max="19" width="9.140625" style="22"/>
    <col min="20" max="20" width="11.42578125" style="22" bestFit="1" customWidth="1"/>
    <col min="21" max="16384" width="9.140625" style="22"/>
  </cols>
  <sheetData>
    <row r="1" spans="2:16" ht="18.75" x14ac:dyDescent="0.3">
      <c r="B1" s="862" t="s">
        <v>347</v>
      </c>
      <c r="C1" s="862"/>
      <c r="D1" s="862"/>
      <c r="E1" s="862"/>
      <c r="F1" s="862"/>
      <c r="G1" s="862"/>
      <c r="H1" s="862"/>
      <c r="I1" s="862"/>
      <c r="J1" s="862"/>
      <c r="K1" s="862"/>
    </row>
    <row r="2" spans="2:16" x14ac:dyDescent="0.2">
      <c r="B2" s="863" t="s">
        <v>348</v>
      </c>
      <c r="C2" s="863" t="s">
        <v>349</v>
      </c>
      <c r="D2" s="863" t="s">
        <v>349</v>
      </c>
      <c r="E2" s="863" t="s">
        <v>349</v>
      </c>
      <c r="F2" s="863" t="s">
        <v>349</v>
      </c>
      <c r="G2" s="863" t="s">
        <v>349</v>
      </c>
      <c r="H2" s="863" t="s">
        <v>349</v>
      </c>
      <c r="I2" s="863" t="s">
        <v>349</v>
      </c>
      <c r="J2" s="863" t="s">
        <v>349</v>
      </c>
      <c r="K2" s="863" t="s">
        <v>349</v>
      </c>
    </row>
    <row r="3" spans="2:16" x14ac:dyDescent="0.2">
      <c r="B3" s="863" t="s">
        <v>350</v>
      </c>
      <c r="C3" s="863"/>
      <c r="D3" s="863"/>
      <c r="E3" s="863"/>
      <c r="F3" s="863"/>
      <c r="G3" s="863"/>
      <c r="H3" s="863"/>
      <c r="I3" s="863"/>
      <c r="J3" s="863"/>
      <c r="K3" s="863"/>
    </row>
    <row r="4" spans="2:16" x14ac:dyDescent="0.2">
      <c r="B4" s="863" t="s">
        <v>3398</v>
      </c>
      <c r="C4" s="863"/>
      <c r="D4" s="863"/>
      <c r="E4" s="863"/>
      <c r="F4" s="863"/>
      <c r="G4" s="863"/>
      <c r="H4" s="863"/>
      <c r="I4" s="863"/>
      <c r="J4" s="863"/>
      <c r="K4" s="863"/>
    </row>
    <row r="5" spans="2:16" x14ac:dyDescent="0.2">
      <c r="B5" s="861" t="s">
        <v>351</v>
      </c>
      <c r="C5" s="861"/>
      <c r="D5" s="861"/>
      <c r="E5" s="861"/>
      <c r="F5" s="861"/>
      <c r="G5" s="861"/>
      <c r="H5" s="861"/>
      <c r="I5" s="861"/>
      <c r="J5" s="861"/>
      <c r="K5" s="861"/>
    </row>
    <row r="6" spans="2:16" ht="13.5" thickBot="1" x14ac:dyDescent="0.25"/>
    <row r="7" spans="2:16" x14ac:dyDescent="0.2">
      <c r="B7" s="22" t="s">
        <v>352</v>
      </c>
      <c r="G7" s="864" t="s">
        <v>353</v>
      </c>
      <c r="H7" s="865"/>
      <c r="I7" s="865"/>
      <c r="J7" s="865"/>
      <c r="K7" s="866"/>
    </row>
    <row r="8" spans="2:16" ht="13.5" thickBot="1" x14ac:dyDescent="0.25">
      <c r="G8" s="867"/>
      <c r="H8" s="868"/>
      <c r="I8" s="868"/>
      <c r="J8" s="868"/>
      <c r="K8" s="869"/>
    </row>
    <row r="9" spans="2:16" s="67" customFormat="1" ht="30.75" customHeight="1" thickBot="1" x14ac:dyDescent="0.25">
      <c r="B9" s="844" t="s">
        <v>571</v>
      </c>
      <c r="C9" s="845" t="s">
        <v>336</v>
      </c>
      <c r="D9" s="846" t="s">
        <v>147</v>
      </c>
      <c r="E9" s="846" t="s">
        <v>173</v>
      </c>
      <c r="F9" s="83"/>
      <c r="G9" s="847" t="s">
        <v>337</v>
      </c>
      <c r="H9" s="848" t="s">
        <v>338</v>
      </c>
      <c r="I9" s="848" t="s">
        <v>339</v>
      </c>
      <c r="J9" s="848" t="s">
        <v>340</v>
      </c>
      <c r="K9" s="849" t="s">
        <v>341</v>
      </c>
    </row>
    <row r="10" spans="2:16" s="65" customFormat="1" x14ac:dyDescent="0.25">
      <c r="F10" s="66"/>
    </row>
    <row r="11" spans="2:16" x14ac:dyDescent="0.2">
      <c r="B11" s="67" t="s">
        <v>333</v>
      </c>
      <c r="D11" s="213"/>
      <c r="E11" s="68"/>
      <c r="F11" s="68"/>
    </row>
    <row r="12" spans="2:16" x14ac:dyDescent="0.2">
      <c r="B12" s="19" t="s">
        <v>1801</v>
      </c>
      <c r="C12" s="20">
        <f t="shared" ref="C12:C18" si="0">SUM(D12:E12)</f>
        <v>58527801.429999992</v>
      </c>
      <c r="D12" s="20">
        <f>'ISO_System Splits'!O14</f>
        <v>0</v>
      </c>
      <c r="E12" s="20">
        <f>SUM('ISO_System Splits'!R14:W14)</f>
        <v>58527801.429999992</v>
      </c>
      <c r="F12" s="21"/>
      <c r="G12" s="20">
        <f>D12</f>
        <v>0</v>
      </c>
      <c r="H12" s="20">
        <v>0</v>
      </c>
      <c r="I12" s="20">
        <f>E12</f>
        <v>58527801.429999992</v>
      </c>
      <c r="J12" s="20">
        <v>0</v>
      </c>
      <c r="K12" s="20">
        <v>0</v>
      </c>
      <c r="O12" s="21"/>
      <c r="P12" s="269"/>
    </row>
    <row r="13" spans="2:16" x14ac:dyDescent="0.2">
      <c r="B13" s="19" t="s">
        <v>354</v>
      </c>
      <c r="C13" s="20">
        <f t="shared" si="0"/>
        <v>2523100929.0965781</v>
      </c>
      <c r="D13" s="20">
        <f>'ISO_System Splits'!O96</f>
        <v>124075256.67999999</v>
      </c>
      <c r="E13" s="20">
        <f>SUM('ISO_System Splits'!R96:W96)</f>
        <v>2399025672.4165783</v>
      </c>
      <c r="F13" s="21"/>
      <c r="G13" s="20">
        <f>D13</f>
        <v>124075256.67999999</v>
      </c>
      <c r="H13" s="20">
        <v>0</v>
      </c>
      <c r="I13" s="20">
        <f>E13</f>
        <v>2399025672.4165783</v>
      </c>
      <c r="J13" s="20">
        <v>0</v>
      </c>
      <c r="K13" s="20">
        <v>0</v>
      </c>
      <c r="O13" s="21"/>
      <c r="P13" s="269"/>
    </row>
    <row r="14" spans="2:16" x14ac:dyDescent="0.2">
      <c r="B14" s="19" t="s">
        <v>355</v>
      </c>
      <c r="C14" s="20">
        <f t="shared" si="0"/>
        <v>1783979544.2180376</v>
      </c>
      <c r="D14" s="20">
        <f>'ISO_System Splits'!O443</f>
        <v>83161357.405532867</v>
      </c>
      <c r="E14" s="20">
        <f>SUM('ISO_System Splits'!R443:W443)</f>
        <v>1700818186.8125048</v>
      </c>
      <c r="F14" s="21"/>
      <c r="G14" s="20">
        <f>D14</f>
        <v>83161357.405532867</v>
      </c>
      <c r="H14" s="20">
        <v>0</v>
      </c>
      <c r="I14" s="20">
        <f>E14</f>
        <v>1700818186.8125048</v>
      </c>
      <c r="J14" s="20">
        <v>0</v>
      </c>
      <c r="K14" s="20">
        <v>0</v>
      </c>
      <c r="O14" s="21"/>
      <c r="P14" s="269"/>
    </row>
    <row r="15" spans="2:16" x14ac:dyDescent="0.2">
      <c r="B15" s="19" t="s">
        <v>356</v>
      </c>
      <c r="C15" s="20">
        <f t="shared" si="0"/>
        <v>2939890.5017283773</v>
      </c>
      <c r="D15" s="20">
        <f>'ISO_System Splits'!O449</f>
        <v>33282.568501153306</v>
      </c>
      <c r="E15" s="20">
        <f>SUM('ISO_System Splits'!R449:W449)</f>
        <v>2906607.9332272238</v>
      </c>
      <c r="F15" s="21"/>
      <c r="G15" s="20">
        <v>0</v>
      </c>
      <c r="H15" s="20">
        <f>D15</f>
        <v>33282.568501153306</v>
      </c>
      <c r="I15" s="20">
        <v>0</v>
      </c>
      <c r="J15" s="20">
        <f>E15</f>
        <v>2906607.9332272238</v>
      </c>
      <c r="K15" s="20">
        <v>0</v>
      </c>
      <c r="O15" s="21"/>
      <c r="P15" s="269"/>
    </row>
    <row r="16" spans="2:16" x14ac:dyDescent="0.2">
      <c r="B16" s="19" t="s">
        <v>357</v>
      </c>
      <c r="C16" s="20">
        <f t="shared" si="0"/>
        <v>76767657.730681479</v>
      </c>
      <c r="D16" s="20">
        <f>'ISO_System Splits'!O484</f>
        <v>5220590.5409170641</v>
      </c>
      <c r="E16" s="20">
        <f>SUM('ISO_System Splits'!R484:W484)</f>
        <v>71547067.18976441</v>
      </c>
      <c r="F16" s="21"/>
      <c r="G16" s="20">
        <v>0</v>
      </c>
      <c r="H16" s="20">
        <f>D16</f>
        <v>5220590.5409170641</v>
      </c>
      <c r="I16" s="20">
        <v>0</v>
      </c>
      <c r="J16" s="20">
        <f>E16</f>
        <v>71547067.18976441</v>
      </c>
      <c r="K16" s="20">
        <v>0</v>
      </c>
      <c r="O16" s="21"/>
      <c r="P16" s="269"/>
    </row>
    <row r="17" spans="2:22" x14ac:dyDescent="0.2">
      <c r="B17" s="107" t="s">
        <v>654</v>
      </c>
      <c r="C17" s="20">
        <f t="shared" si="0"/>
        <v>6906579.5895432755</v>
      </c>
      <c r="D17" s="20">
        <f>'ISO_System Splits'!O492</f>
        <v>216288.79889027268</v>
      </c>
      <c r="E17" s="20">
        <f>SUM('ISO_System Splits'!R492:W492)</f>
        <v>6690290.7906530024</v>
      </c>
      <c r="F17" s="21"/>
      <c r="G17" s="20">
        <v>0</v>
      </c>
      <c r="H17" s="20">
        <f>D17</f>
        <v>216288.79889027268</v>
      </c>
      <c r="I17" s="20">
        <v>0</v>
      </c>
      <c r="J17" s="20">
        <f>E17</f>
        <v>6690290.7906530024</v>
      </c>
      <c r="K17" s="20">
        <v>0</v>
      </c>
      <c r="O17" s="21"/>
      <c r="P17" s="269"/>
    </row>
    <row r="18" spans="2:22" x14ac:dyDescent="0.2">
      <c r="B18" s="107" t="s">
        <v>655</v>
      </c>
      <c r="C18" s="100">
        <f t="shared" si="0"/>
        <v>4220876.2793308059</v>
      </c>
      <c r="D18" s="100">
        <f>'ISO_System Splits'!O500</f>
        <v>96897.878546403925</v>
      </c>
      <c r="E18" s="100">
        <f>SUM('ISO_System Splits'!R500:W500)</f>
        <v>4123978.4007844017</v>
      </c>
      <c r="F18" s="100"/>
      <c r="G18" s="100">
        <v>0</v>
      </c>
      <c r="H18" s="100">
        <f>D18</f>
        <v>96897.878546403925</v>
      </c>
      <c r="I18" s="100">
        <v>0</v>
      </c>
      <c r="J18" s="100">
        <f>E18</f>
        <v>4123978.4007844017</v>
      </c>
      <c r="K18" s="100">
        <v>0</v>
      </c>
      <c r="O18" s="21"/>
      <c r="P18" s="269"/>
    </row>
    <row r="19" spans="2:22" s="67" customFormat="1" x14ac:dyDescent="0.2">
      <c r="B19" s="69" t="s">
        <v>358</v>
      </c>
      <c r="C19" s="101">
        <f>SUM(C12:C18)</f>
        <v>4456443278.8458996</v>
      </c>
      <c r="D19" s="101">
        <f>SUM(D12:D18)</f>
        <v>212803673.87238774</v>
      </c>
      <c r="E19" s="101">
        <f>SUM(E12:E18)</f>
        <v>4243639604.9735122</v>
      </c>
      <c r="F19" s="102" t="s">
        <v>359</v>
      </c>
      <c r="G19" s="101">
        <f>SUM(G12:G18)</f>
        <v>207236614.08553284</v>
      </c>
      <c r="H19" s="101">
        <f>SUM(H12:H18)</f>
        <v>5567059.7868548939</v>
      </c>
      <c r="I19" s="101">
        <f>SUM(I12:I18)</f>
        <v>4158371660.6590829</v>
      </c>
      <c r="J19" s="101">
        <f>SUM(J12:J18)</f>
        <v>85267944.314429045</v>
      </c>
      <c r="K19" s="101">
        <f>SUM(K12:K18)</f>
        <v>0</v>
      </c>
      <c r="O19" s="102"/>
      <c r="P19" s="269"/>
    </row>
    <row r="20" spans="2:22" x14ac:dyDescent="0.2">
      <c r="C20" s="860"/>
      <c r="D20" s="860"/>
      <c r="E20" s="187">
        <f>'Plant Total by Account'!$D$23</f>
        <v>4243639604.9735122</v>
      </c>
      <c r="F20" s="21"/>
      <c r="G20" s="20"/>
      <c r="H20" s="20"/>
      <c r="I20" s="113"/>
      <c r="J20" s="20"/>
      <c r="K20" s="20"/>
    </row>
    <row r="21" spans="2:22" x14ac:dyDescent="0.2">
      <c r="B21" s="67" t="s">
        <v>334</v>
      </c>
      <c r="C21" s="187"/>
      <c r="D21" s="187" t="str">
        <f>IF(E19=E20,"Okay", "Check")</f>
        <v>Okay</v>
      </c>
      <c r="E21" s="187"/>
      <c r="F21" s="21"/>
      <c r="G21" s="20"/>
      <c r="H21" s="20"/>
      <c r="I21" s="113"/>
      <c r="J21" s="20"/>
      <c r="K21" s="20"/>
    </row>
    <row r="22" spans="2:22" ht="25.5" x14ac:dyDescent="0.2">
      <c r="B22" s="86" t="s">
        <v>565</v>
      </c>
      <c r="C22" s="20">
        <f>SUM(D22:E22)</f>
        <v>3366536505.291708</v>
      </c>
      <c r="D22" s="20">
        <f>SUMIF('TS by Location'!$P$10:$P$633,"High",'TS by Location'!$H$10:$H$633)+SUMIF('DS by Location'!$P$10:$P$959,"High",'DS by Location'!$H$10:$H$959)</f>
        <v>39025670.505908668</v>
      </c>
      <c r="E22" s="20">
        <f>SUMIF('TS by Location'!$P$10:$P$633,"High",'TS by Location'!$I$10:$I$633)+SUMIF('TS by Location'!$P$10:$P$633,"High",'TS by Location'!$J$10:$J$633)+SUMIF('DS by Location'!$P$10:$P$959,"High",'DS by Location'!$I$10:$I$959)+SUMIF('DS by Location'!$P$10:$P$959,"High",'DS by Location'!$J$10:$J$959)+SUM('ISO_System Splits'!P14:Q14)+SUM('ISO_System Splits'!P96:Q96)+SUM('ISO_System Splits'!P443:Q443)</f>
        <v>3327510834.7857995</v>
      </c>
      <c r="F22" s="21"/>
      <c r="G22" s="20">
        <f>D22</f>
        <v>39025670.505908668</v>
      </c>
      <c r="H22" s="20">
        <v>0</v>
      </c>
      <c r="I22" s="20">
        <f>E22</f>
        <v>3327510834.7857995</v>
      </c>
      <c r="J22" s="20">
        <v>0</v>
      </c>
      <c r="K22" s="20">
        <v>0</v>
      </c>
      <c r="M22" s="47"/>
      <c r="N22" s="47"/>
    </row>
    <row r="23" spans="2:22" x14ac:dyDescent="0.2">
      <c r="C23" s="20"/>
      <c r="D23" s="20"/>
      <c r="E23" s="20"/>
      <c r="F23" s="21"/>
      <c r="G23" s="20"/>
      <c r="H23" s="20"/>
      <c r="I23" s="114"/>
      <c r="J23" s="20"/>
      <c r="K23" s="20"/>
      <c r="M23" s="47"/>
      <c r="N23" s="47"/>
    </row>
    <row r="24" spans="2:22" ht="15" customHeight="1" x14ac:dyDescent="0.2">
      <c r="B24" s="19" t="s">
        <v>92</v>
      </c>
      <c r="C24" s="20"/>
      <c r="D24" s="20"/>
      <c r="E24" s="20"/>
      <c r="F24" s="21"/>
      <c r="G24" s="20"/>
      <c r="H24" s="20"/>
      <c r="I24" s="20"/>
      <c r="J24" s="20"/>
      <c r="K24" s="20"/>
      <c r="M24" s="47"/>
      <c r="N24" s="47"/>
    </row>
    <row r="25" spans="2:22" ht="15" customHeight="1" x14ac:dyDescent="0.2">
      <c r="B25" s="254" t="s">
        <v>169</v>
      </c>
      <c r="C25" s="20">
        <f t="shared" ref="C25:C30" si="1">SUM(G25:K25)</f>
        <v>211294367.04700226</v>
      </c>
      <c r="D25" s="20">
        <f t="shared" ref="D25:D30" si="2">SUM(G25:H25)</f>
        <v>21982.382317130094</v>
      </c>
      <c r="E25" s="20">
        <f t="shared" ref="E25:E30" si="3">SUM(I25:K25)</f>
        <v>211272384.66468513</v>
      </c>
      <c r="F25" s="20"/>
      <c r="G25" s="20">
        <f>SUMIF('High_Low Voltage Mix Summary'!$B$9:$B$16,$B25,'High_Low Voltage Mix Summary'!$E$9:$E$16)</f>
        <v>19419.634543960256</v>
      </c>
      <c r="H25" s="20">
        <f>SUMIF('High_Low Voltage Mix Summary'!$B$9:$B$16,$B25,'High_Low Voltage Mix Summary'!$F$9:$F$16)</f>
        <v>2562.7477731698386</v>
      </c>
      <c r="I25" s="20">
        <f>SUMIF('High_Low Voltage Mix Summary'!$B$9:$B$16,$B25,'High_Low Voltage Mix Summary'!$G$9:$G$16)</f>
        <v>176515164.51795757</v>
      </c>
      <c r="J25" s="20">
        <f>SUMIF('High_Low Voltage Mix Summary'!$B$9:$B$16,$B25,'High_Low Voltage Mix Summary'!$H$9:$H$16)</f>
        <v>23294148.18672755</v>
      </c>
      <c r="K25" s="20">
        <f>SUMIF('High_Low Voltage Mix Summary'!$B$9:$B$16,$B25,'High_Low Voltage Mix Summary'!$I$9:$I$16)</f>
        <v>11463071.960000001</v>
      </c>
      <c r="M25" s="312"/>
      <c r="N25" s="311"/>
      <c r="O25" s="187"/>
      <c r="P25" s="187"/>
      <c r="Q25" s="187"/>
      <c r="R25" s="217"/>
      <c r="S25" s="216"/>
      <c r="T25" s="218"/>
      <c r="V25" s="188"/>
    </row>
    <row r="26" spans="2:22" x14ac:dyDescent="0.2">
      <c r="B26" s="254" t="s">
        <v>331</v>
      </c>
      <c r="C26" s="20">
        <f t="shared" si="1"/>
        <v>22179502.65302581</v>
      </c>
      <c r="D26" s="20">
        <f t="shared" si="2"/>
        <v>110311.89189267319</v>
      </c>
      <c r="E26" s="20">
        <f t="shared" si="3"/>
        <v>22069190.761133134</v>
      </c>
      <c r="F26" s="20"/>
      <c r="G26" s="20">
        <f>SUMIF('High_Low Voltage Mix Summary'!$B$9:$B$16,$B26,'High_Low Voltage Mix Summary'!$E$9:$E$16)</f>
        <v>85220.991229783467</v>
      </c>
      <c r="H26" s="20">
        <f>SUMIF('High_Low Voltage Mix Summary'!$B$9:$B$16,$B26,'High_Low Voltage Mix Summary'!$F$9:$F$16)</f>
        <v>25090.900662889722</v>
      </c>
      <c r="I26" s="20">
        <f>SUMIF('High_Low Voltage Mix Summary'!$B$9:$B$16,$B26,'High_Low Voltage Mix Summary'!$G$9:$G$16)</f>
        <v>12794531.851453159</v>
      </c>
      <c r="J26" s="20">
        <f>SUMIF('High_Low Voltage Mix Summary'!$B$9:$B$16,$B26,'High_Low Voltage Mix Summary'!$H$9:$H$16)</f>
        <v>3766986.5496799783</v>
      </c>
      <c r="K26" s="20">
        <f>SUMIF('High_Low Voltage Mix Summary'!$B$9:$B$16,$B26,'High_Low Voltage Mix Summary'!$I$9:$I$16)</f>
        <v>5507672.3599999994</v>
      </c>
      <c r="M26" s="312"/>
      <c r="N26" s="311"/>
      <c r="O26" s="187"/>
      <c r="P26" s="187"/>
      <c r="Q26" s="187"/>
      <c r="R26" s="217"/>
      <c r="S26" s="216"/>
      <c r="T26" s="218"/>
      <c r="V26" s="188"/>
    </row>
    <row r="27" spans="2:22" x14ac:dyDescent="0.2">
      <c r="B27" s="254" t="s">
        <v>168</v>
      </c>
      <c r="C27" s="20">
        <f t="shared" si="1"/>
        <v>1545123.8773345167</v>
      </c>
      <c r="D27" s="20">
        <f t="shared" si="2"/>
        <v>0</v>
      </c>
      <c r="E27" s="20">
        <f t="shared" si="3"/>
        <v>1545123.8773345167</v>
      </c>
      <c r="F27" s="20"/>
      <c r="G27" s="20">
        <f>SUMIF('High_Low Voltage Mix Summary'!$B$9:$B$16,$B27,'High_Low Voltage Mix Summary'!$E$9:$E$16)</f>
        <v>0</v>
      </c>
      <c r="H27" s="20">
        <f>SUMIF('High_Low Voltage Mix Summary'!$B$9:$B$16,$B27,'High_Low Voltage Mix Summary'!$F$9:$F$16)</f>
        <v>0</v>
      </c>
      <c r="I27" s="20">
        <f>SUMIF('High_Low Voltage Mix Summary'!$B$9:$B$16,$B27,'High_Low Voltage Mix Summary'!$G$9:$G$16)</f>
        <v>1403401.560682121</v>
      </c>
      <c r="J27" s="20">
        <f>SUMIF('High_Low Voltage Mix Summary'!$B$9:$B$16,$B27,'High_Low Voltage Mix Summary'!$H$9:$H$16)</f>
        <v>141356.2527550486</v>
      </c>
      <c r="K27" s="20">
        <f>SUMIF('High_Low Voltage Mix Summary'!$B$9:$B$16,$B27,'High_Low Voltage Mix Summary'!$I$9:$I$16)</f>
        <v>366.06389734711098</v>
      </c>
      <c r="M27" s="312"/>
      <c r="N27" s="311"/>
      <c r="O27" s="187"/>
      <c r="P27" s="187"/>
      <c r="Q27" s="187"/>
      <c r="R27" s="217"/>
      <c r="S27" s="216"/>
      <c r="T27" s="218"/>
      <c r="U27" s="187"/>
      <c r="V27" s="188"/>
    </row>
    <row r="28" spans="2:22" x14ac:dyDescent="0.2">
      <c r="B28" s="254" t="s">
        <v>96</v>
      </c>
      <c r="C28" s="20">
        <f t="shared" si="1"/>
        <v>36935530.542486779</v>
      </c>
      <c r="D28" s="20">
        <f t="shared" si="2"/>
        <v>38032.427832987705</v>
      </c>
      <c r="E28" s="20">
        <f t="shared" si="3"/>
        <v>36897498.114653796</v>
      </c>
      <c r="F28" s="20"/>
      <c r="G28" s="20">
        <f>SUMIF('High_Low Voltage Mix Summary'!$B$9:$B$16,$B28,'High_Low Voltage Mix Summary'!$E$9:$E$16)</f>
        <v>16544.935118903628</v>
      </c>
      <c r="H28" s="20">
        <f>SUMIF('High_Low Voltage Mix Summary'!$B$9:$B$16,$B28,'High_Low Voltage Mix Summary'!$F$9:$F$16)</f>
        <v>21487.492714084077</v>
      </c>
      <c r="I28" s="20">
        <f>SUMIF('High_Low Voltage Mix Summary'!$B$9:$B$16,$B28,'High_Low Voltage Mix Summary'!$G$9:$G$16)</f>
        <v>7699036.5405178284</v>
      </c>
      <c r="J28" s="20">
        <f>SUMIF('High_Low Voltage Mix Summary'!$B$9:$B$16,$B28,'High_Low Voltage Mix Summary'!$H$9:$H$16)</f>
        <v>9999011.2007647809</v>
      </c>
      <c r="K28" s="20">
        <f>SUMIF('High_Low Voltage Mix Summary'!$B$9:$B$16,$B28,'High_Low Voltage Mix Summary'!$I$9:$I$16)</f>
        <v>19199450.373371184</v>
      </c>
      <c r="M28" s="312"/>
      <c r="N28" s="311"/>
      <c r="O28" s="187"/>
      <c r="P28" s="187"/>
      <c r="Q28" s="187"/>
      <c r="R28" s="217"/>
      <c r="S28" s="216"/>
      <c r="T28" s="218"/>
      <c r="U28" s="187"/>
      <c r="V28" s="188"/>
    </row>
    <row r="29" spans="2:22" x14ac:dyDescent="0.2">
      <c r="B29" s="254" t="s">
        <v>3125</v>
      </c>
      <c r="C29" s="20">
        <f t="shared" si="1"/>
        <v>45416477.37999998</v>
      </c>
      <c r="D29" s="20">
        <f t="shared" si="2"/>
        <v>0</v>
      </c>
      <c r="E29" s="20">
        <f t="shared" si="3"/>
        <v>45416477.37999998</v>
      </c>
      <c r="F29" s="20"/>
      <c r="G29" s="20">
        <f>SUMIF('High_Low Voltage Mix Summary'!$B$9:$B$16,$B29,'High_Low Voltage Mix Summary'!$E$9:$E$16)</f>
        <v>0</v>
      </c>
      <c r="H29" s="20">
        <f>SUMIF('High_Low Voltage Mix Summary'!$B$9:$B$16,$B29,'High_Low Voltage Mix Summary'!$F$9:$F$16)</f>
        <v>0</v>
      </c>
      <c r="I29" s="20">
        <f>SUMIF('High_Low Voltage Mix Summary'!$B$9:$B$16,$B29,'High_Low Voltage Mix Summary'!$G$9:$G$16)</f>
        <v>17469466.417724386</v>
      </c>
      <c r="J29" s="20">
        <f>SUMIF('High_Low Voltage Mix Summary'!$B$9:$B$16,$B29,'High_Low Voltage Mix Summary'!$H$9:$H$16)</f>
        <v>12083749.05541081</v>
      </c>
      <c r="K29" s="20">
        <f>SUMIF('High_Low Voltage Mix Summary'!$B$9:$B$16,$B29,'High_Low Voltage Mix Summary'!$I$9:$I$16)</f>
        <v>15863261.906864783</v>
      </c>
      <c r="M29" s="312"/>
      <c r="N29" s="311"/>
      <c r="O29" s="187"/>
      <c r="P29" s="187"/>
      <c r="Q29" s="187"/>
      <c r="R29" s="217"/>
      <c r="S29" s="216"/>
      <c r="T29" s="218"/>
      <c r="U29" s="187"/>
      <c r="V29" s="188"/>
    </row>
    <row r="30" spans="2:22" x14ac:dyDescent="0.2">
      <c r="B30" s="254" t="s">
        <v>170</v>
      </c>
      <c r="C30" s="100">
        <f t="shared" si="1"/>
        <v>94764341.829945475</v>
      </c>
      <c r="D30" s="100">
        <f t="shared" si="2"/>
        <v>19168.55303965649</v>
      </c>
      <c r="E30" s="100">
        <f t="shared" si="3"/>
        <v>94745173.27690582</v>
      </c>
      <c r="F30" s="100"/>
      <c r="G30" s="100">
        <f>SUMIF('High_Low Voltage Mix Summary'!$B$9:$B$16,$B30,'High_Low Voltage Mix Summary'!$E$9:$E$16)</f>
        <v>1456.1410382446302</v>
      </c>
      <c r="H30" s="100">
        <f>SUMIF('High_Low Voltage Mix Summary'!$B$9:$B$16,$B30,'High_Low Voltage Mix Summary'!$F$9:$F$16)</f>
        <v>17712.41200141186</v>
      </c>
      <c r="I30" s="100">
        <f>SUMIF('High_Low Voltage Mix Summary'!$B$9:$B$16,$B30,'High_Low Voltage Mix Summary'!$G$9:$G$16)</f>
        <v>5733854.3103794623</v>
      </c>
      <c r="J30" s="100">
        <f>SUMIF('High_Low Voltage Mix Summary'!$B$9:$B$16,$B30,'High_Low Voltage Mix Summary'!$H$9:$H$16)</f>
        <v>69746258.936526358</v>
      </c>
      <c r="K30" s="100">
        <f>SUMIF('High_Low Voltage Mix Summary'!$B$9:$B$16,$B30,'High_Low Voltage Mix Summary'!$I$9:$I$16)</f>
        <v>19265060.029999997</v>
      </c>
      <c r="M30" s="312"/>
      <c r="N30" s="311"/>
      <c r="O30" s="187"/>
      <c r="P30" s="187"/>
      <c r="Q30" s="187"/>
      <c r="R30" s="217"/>
      <c r="S30" s="216"/>
      <c r="T30" s="218"/>
      <c r="U30" s="187"/>
      <c r="V30" s="188"/>
    </row>
    <row r="31" spans="2:22" x14ac:dyDescent="0.2">
      <c r="B31" s="69" t="s">
        <v>93</v>
      </c>
      <c r="C31" s="101">
        <f>SUM(C25:C30)</f>
        <v>412135343.32979476</v>
      </c>
      <c r="D31" s="101">
        <f>SUM(D25:D30)</f>
        <v>189495.25508244749</v>
      </c>
      <c r="E31" s="101">
        <f>SUM(E25:E30)</f>
        <v>411945848.0747124</v>
      </c>
      <c r="F31" s="102"/>
      <c r="G31" s="101">
        <f>SUM(G25:G30)</f>
        <v>122641.70193089198</v>
      </c>
      <c r="H31" s="101">
        <f>SUM(H25:H30)</f>
        <v>66853.553151555505</v>
      </c>
      <c r="I31" s="101">
        <f>SUM(I25:I30)</f>
        <v>221615455.19871452</v>
      </c>
      <c r="J31" s="101">
        <f>SUM(J25:J30)</f>
        <v>119031510.18186453</v>
      </c>
      <c r="K31" s="101">
        <f>SUM(K25:K30)</f>
        <v>71298882.694133312</v>
      </c>
      <c r="M31" s="47"/>
      <c r="N31" s="47"/>
      <c r="R31" s="217"/>
      <c r="S31" s="217"/>
      <c r="T31" s="218"/>
      <c r="U31" s="188"/>
      <c r="V31" s="188"/>
    </row>
    <row r="32" spans="2:22" x14ac:dyDescent="0.2">
      <c r="B32" s="19"/>
      <c r="C32" s="20"/>
      <c r="D32" s="20"/>
      <c r="E32" s="20"/>
      <c r="F32" s="21"/>
      <c r="G32" s="20"/>
      <c r="H32" s="20"/>
      <c r="I32" s="20"/>
      <c r="J32" s="20"/>
      <c r="K32" s="20"/>
      <c r="M32" s="47"/>
      <c r="N32" s="47"/>
    </row>
    <row r="33" spans="2:15" ht="25.5" x14ac:dyDescent="0.2">
      <c r="B33" s="86" t="s">
        <v>566</v>
      </c>
      <c r="C33" s="162">
        <f>SUM(D33:E33)</f>
        <v>41455167.619014516</v>
      </c>
      <c r="D33" s="162">
        <f>SUMIF('TS by Location'!$P$10:$P$633,"Low",'TS by Location'!$H$10:$H$633)+SUMIF('DS by Location'!$P$10:$P$959,"Low",'DS by Location'!$H$10:$H$959)+SUMIF('TS by Location'!$P$10:$P$1058,"Mix",'TS by Location'!$H$10:$H$1058)</f>
        <v>153790.74791361592</v>
      </c>
      <c r="E33" s="393">
        <f>SUMIF('TS by Location'!$P$10:$P$633,"Low",'TS by Location'!$I$10:$I$633)+SUMIF('TS by Location'!$P$10:$P$633,"Low",'TS by Location'!$J$10:$J$633)+SUMIF('DS by Location'!$P$10:$P$959,"Low",'DS by Location'!$I$10:$I$959)+SUMIF('DS by Location'!$P$10:$P$959,"Low",'DS by Location'!$J$10:$J$959)+SUM('ISO_System Splits'!P449:Q449)+SUM('ISO_System Splits'!P484:Q484)+SUM('ISO_System Splits'!P492:Q492)+SUM('ISO_System Splits'!P500:Q500)</f>
        <v>41301376.871100903</v>
      </c>
      <c r="F33" s="162"/>
      <c r="G33" s="162">
        <v>0</v>
      </c>
      <c r="H33" s="162">
        <f>D33</f>
        <v>153790.74791361592</v>
      </c>
      <c r="I33" s="162">
        <v>0</v>
      </c>
      <c r="J33" s="162">
        <f>E33</f>
        <v>41301376.871100903</v>
      </c>
      <c r="K33" s="162">
        <v>0</v>
      </c>
      <c r="M33" s="313"/>
      <c r="N33" s="47"/>
    </row>
    <row r="34" spans="2:15" x14ac:dyDescent="0.2">
      <c r="B34" s="86"/>
      <c r="C34" s="162"/>
      <c r="D34" s="162"/>
      <c r="E34" s="162"/>
      <c r="F34" s="162"/>
      <c r="G34" s="162"/>
      <c r="H34" s="162"/>
      <c r="I34" s="162"/>
      <c r="J34" s="162"/>
      <c r="K34" s="162"/>
      <c r="M34" s="313"/>
      <c r="N34" s="47"/>
    </row>
    <row r="35" spans="2:15" s="67" customFormat="1" x14ac:dyDescent="0.2">
      <c r="B35" s="69" t="s">
        <v>360</v>
      </c>
      <c r="C35" s="101">
        <f>C22+C31+SUM(C33:C33)</f>
        <v>3820127016.2405176</v>
      </c>
      <c r="D35" s="101">
        <f>D22+D31+SUM(D33:D33)</f>
        <v>39368956.508904733</v>
      </c>
      <c r="E35" s="101">
        <f>E22+E31+SUM(E33:E33)</f>
        <v>3780758059.7316127</v>
      </c>
      <c r="F35" s="116" t="s">
        <v>359</v>
      </c>
      <c r="G35" s="101">
        <f>G22+G31+SUM(G33:G33)</f>
        <v>39148312.207839563</v>
      </c>
      <c r="H35" s="101">
        <f>H22+H31+SUM(H33:H33)</f>
        <v>220644.30106517143</v>
      </c>
      <c r="I35" s="101">
        <f>I22+I31+SUM(I33:I33)</f>
        <v>3549126289.9845142</v>
      </c>
      <c r="J35" s="101">
        <f>J22+J31+SUM(J33:J33)</f>
        <v>160332887.05296543</v>
      </c>
      <c r="K35" s="101">
        <f>K22+K31+SUM(K33:K33)</f>
        <v>71298882.694133312</v>
      </c>
      <c r="M35" s="165"/>
      <c r="N35" s="165"/>
    </row>
    <row r="36" spans="2:15" s="67" customFormat="1" x14ac:dyDescent="0.2">
      <c r="B36" s="69"/>
      <c r="C36" s="101"/>
      <c r="D36" s="101"/>
      <c r="E36" s="101"/>
      <c r="F36" s="116"/>
      <c r="G36" s="101"/>
      <c r="H36" s="101"/>
      <c r="I36" s="101"/>
      <c r="J36" s="101"/>
      <c r="K36" s="101"/>
      <c r="N36" s="165"/>
    </row>
    <row r="37" spans="2:15" x14ac:dyDescent="0.2">
      <c r="C37" s="100"/>
      <c r="D37" s="100"/>
      <c r="E37" s="100"/>
      <c r="F37" s="117"/>
      <c r="G37" s="100"/>
      <c r="H37" s="100"/>
      <c r="I37" s="100"/>
      <c r="J37" s="100"/>
      <c r="K37" s="100"/>
      <c r="L37" s="67"/>
      <c r="M37" s="67"/>
      <c r="N37" s="67"/>
      <c r="O37" s="67"/>
    </row>
    <row r="38" spans="2:15" s="67" customFormat="1" ht="13.5" thickBot="1" x14ac:dyDescent="0.25">
      <c r="B38" s="69" t="s">
        <v>361</v>
      </c>
      <c r="C38" s="103">
        <f>ROUND(C19+C35,0)</f>
        <v>8276570295</v>
      </c>
      <c r="D38" s="103">
        <f>ROUND((D19+D35),0)</f>
        <v>252172630</v>
      </c>
      <c r="E38" s="103">
        <f>E19+E35</f>
        <v>8024397664.7051249</v>
      </c>
      <c r="F38" s="102"/>
      <c r="G38" s="103">
        <f>G19+G35</f>
        <v>246384926.29337239</v>
      </c>
      <c r="H38" s="103">
        <f>H19+H35</f>
        <v>5787704.087920065</v>
      </c>
      <c r="I38" s="118">
        <f>I19+I35</f>
        <v>7707497950.6435966</v>
      </c>
      <c r="J38" s="118">
        <f>J19+J35</f>
        <v>245600831.36739448</v>
      </c>
      <c r="K38" s="103">
        <f>K19+K35</f>
        <v>71298882.694133312</v>
      </c>
      <c r="L38" s="22"/>
      <c r="M38" s="22"/>
      <c r="N38" s="22"/>
      <c r="O38" s="22"/>
    </row>
    <row r="39" spans="2:15" ht="13.5" thickTop="1" x14ac:dyDescent="0.2">
      <c r="B39" s="214" t="s">
        <v>572</v>
      </c>
      <c r="C39" s="215">
        <f>ROUND('Plant Total by Account'!D39,0)</f>
        <v>8276570295</v>
      </c>
      <c r="D39" s="197">
        <f>ROUND('Plant Total by Account'!D9+'Plant Total by Account'!D31,0)</f>
        <v>252172630</v>
      </c>
      <c r="E39" s="236">
        <f>'Plant Total by Account'!D14+'Plant Total by Account'!D23+'Plant Total by Account'!D35</f>
        <v>8024397664.7051249</v>
      </c>
      <c r="G39" s="115"/>
      <c r="H39" s="115"/>
      <c r="I39" s="115"/>
      <c r="J39" s="115"/>
      <c r="K39" s="115"/>
      <c r="L39" s="67"/>
      <c r="M39" s="67"/>
      <c r="N39" s="67"/>
      <c r="O39" s="67"/>
    </row>
    <row r="40" spans="2:15" x14ac:dyDescent="0.2">
      <c r="B40" s="189">
        <f>C39-C38</f>
        <v>0</v>
      </c>
      <c r="C40" s="47">
        <f t="shared" ref="C40:D40" si="4">C38-C39</f>
        <v>0</v>
      </c>
      <c r="D40" s="47">
        <f t="shared" si="4"/>
        <v>0</v>
      </c>
      <c r="E40" s="47">
        <f>E38-E39</f>
        <v>0</v>
      </c>
      <c r="G40" s="37"/>
      <c r="I40" s="115"/>
    </row>
    <row r="41" spans="2:15" x14ac:dyDescent="0.2">
      <c r="B41" s="22" t="s">
        <v>180</v>
      </c>
      <c r="K41" s="119"/>
    </row>
    <row r="42" spans="2:15" x14ac:dyDescent="0.2">
      <c r="B42" s="22" t="s">
        <v>362</v>
      </c>
    </row>
    <row r="43" spans="2:15" ht="4.5" customHeight="1" thickBot="1" x14ac:dyDescent="0.25">
      <c r="B43" s="22" t="s">
        <v>359</v>
      </c>
    </row>
    <row r="44" spans="2:15" ht="30.75" customHeight="1" x14ac:dyDescent="0.2">
      <c r="B44" s="120" t="s">
        <v>363</v>
      </c>
      <c r="C44" s="121" t="s">
        <v>364</v>
      </c>
      <c r="D44" s="121" t="s">
        <v>365</v>
      </c>
      <c r="E44" s="82" t="s">
        <v>297</v>
      </c>
    </row>
    <row r="45" spans="2:15" x14ac:dyDescent="0.2">
      <c r="B45" s="19" t="s">
        <v>147</v>
      </c>
      <c r="C45" s="20">
        <f>G38</f>
        <v>246384926.29337239</v>
      </c>
      <c r="D45" s="20">
        <f>H38</f>
        <v>5787704.087920065</v>
      </c>
      <c r="E45" s="21">
        <f>SUM(C45:D45)</f>
        <v>252172630.38129246</v>
      </c>
    </row>
    <row r="46" spans="2:15" x14ac:dyDescent="0.2">
      <c r="B46" s="19" t="s">
        <v>173</v>
      </c>
      <c r="C46" s="100">
        <f>I38</f>
        <v>7707497950.6435966</v>
      </c>
      <c r="D46" s="100">
        <f>J38</f>
        <v>245600831.36739448</v>
      </c>
      <c r="E46" s="122">
        <f>SUM(C46:D46)</f>
        <v>7953098782.0109911</v>
      </c>
    </row>
    <row r="47" spans="2:15" x14ac:dyDescent="0.2">
      <c r="B47" s="123" t="s">
        <v>366</v>
      </c>
      <c r="C47" s="20">
        <f>SUM(C45:C46)</f>
        <v>7953882876.9369688</v>
      </c>
      <c r="D47" s="20">
        <f>SUM(D45:D46)</f>
        <v>251388535.45531455</v>
      </c>
      <c r="E47" s="20">
        <f>SUM(C47:D47)</f>
        <v>8205271412.3922834</v>
      </c>
    </row>
    <row r="48" spans="2:15" s="50" customFormat="1" ht="19.5" customHeight="1" x14ac:dyDescent="0.2">
      <c r="B48" s="50" t="s">
        <v>367</v>
      </c>
      <c r="C48" s="51">
        <f>C47/E47</f>
        <v>0.96936255696848161</v>
      </c>
      <c r="D48" s="51">
        <f>D47/E47</f>
        <v>3.0637443031518333E-2</v>
      </c>
      <c r="E48" s="51">
        <f>SUM(C48:D48)</f>
        <v>1</v>
      </c>
      <c r="H48" s="22"/>
      <c r="I48" s="22"/>
      <c r="J48" s="22"/>
      <c r="L48" s="22"/>
      <c r="M48" s="22"/>
      <c r="N48" s="22"/>
      <c r="O48" s="22"/>
    </row>
    <row r="49" spans="2:15" x14ac:dyDescent="0.2">
      <c r="B49" s="19" t="s">
        <v>1723</v>
      </c>
      <c r="C49" s="20">
        <f>$K$31*C48</f>
        <v>69114467.237380892</v>
      </c>
      <c r="D49" s="20">
        <f>$K$31*D48</f>
        <v>2184415.4567524176</v>
      </c>
      <c r="E49" s="21">
        <f>SUM(C49:D49)</f>
        <v>71298882.694133312</v>
      </c>
    </row>
    <row r="50" spans="2:15" ht="19.5" thickBot="1" x14ac:dyDescent="0.35">
      <c r="B50" s="52" t="s">
        <v>332</v>
      </c>
      <c r="C50" s="103">
        <f>E50*C48</f>
        <v>8022997344.09058</v>
      </c>
      <c r="D50" s="103">
        <f>E50-C50</f>
        <v>253572950.90942001</v>
      </c>
      <c r="E50" s="103">
        <f>C38</f>
        <v>8276570295</v>
      </c>
      <c r="G50" s="219" t="str">
        <f>IF(E50=C39,"Okay", "Check")</f>
        <v>Okay</v>
      </c>
      <c r="K50" s="64"/>
      <c r="L50" s="50"/>
      <c r="M50" s="50"/>
      <c r="N50" s="50"/>
      <c r="O50" s="50"/>
    </row>
    <row r="51" spans="2:15" ht="13.5" thickTop="1" x14ac:dyDescent="0.2">
      <c r="B51" s="268"/>
      <c r="C51" s="850"/>
      <c r="D51" s="850"/>
      <c r="E51" s="850"/>
      <c r="F51" s="268"/>
      <c r="G51" s="268"/>
      <c r="H51" s="268"/>
      <c r="I51" s="268"/>
      <c r="J51" s="268"/>
      <c r="K51" s="268"/>
    </row>
    <row r="52" spans="2:15" x14ac:dyDescent="0.2">
      <c r="B52" s="268"/>
      <c r="C52" s="268"/>
      <c r="D52" s="268"/>
      <c r="E52" s="268"/>
    </row>
  </sheetData>
  <mergeCells count="7">
    <mergeCell ref="C20:D20"/>
    <mergeCell ref="B5:K5"/>
    <mergeCell ref="B1:K1"/>
    <mergeCell ref="B2:K2"/>
    <mergeCell ref="B3:K3"/>
    <mergeCell ref="B4:K4"/>
    <mergeCell ref="G7:K8"/>
  </mergeCells>
  <phoneticPr fontId="22" type="noConversion"/>
  <printOptions horizontalCentered="1"/>
  <pageMargins left="0.5" right="0.5" top="0.5561666666666667" bottom="0.5" header="0.17" footer="0.17"/>
  <pageSetup scale="75" orientation="landscape" r:id="rId1"/>
  <headerFooter alignWithMargins="0">
    <oddHeader>&amp;RTO12 Draft Annual Update
Attachment 4
WP‐Schedule 7
Page &amp;P of &amp;N</oddHeader>
  </headerFooter>
  <rowBreaks count="1" manualBreakCount="1">
    <brk id="40" max="16383" man="1"/>
  </rowBreaks>
  <ignoredErrors>
    <ignoredError sqref="E12"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M20"/>
  <sheetViews>
    <sheetView zoomScaleNormal="100" workbookViewId="0"/>
  </sheetViews>
  <sheetFormatPr defaultColWidth="9.140625" defaultRowHeight="15" x14ac:dyDescent="0.25"/>
  <cols>
    <col min="1" max="1" width="2.5703125" style="389" bestFit="1" customWidth="1"/>
    <col min="2" max="2" width="17.5703125" style="13" bestFit="1" customWidth="1"/>
    <col min="3" max="3" width="12.7109375" style="13" bestFit="1" customWidth="1"/>
    <col min="4" max="4" width="2.5703125" style="13" customWidth="1"/>
    <col min="5" max="5" width="8.5703125" style="13" bestFit="1" customWidth="1"/>
    <col min="6" max="6" width="10.28515625" style="13" bestFit="1" customWidth="1"/>
    <col min="7" max="7" width="12.7109375" style="13" customWidth="1"/>
    <col min="8" max="8" width="12" style="13" bestFit="1" customWidth="1"/>
    <col min="9" max="9" width="11.5703125" style="13" bestFit="1" customWidth="1"/>
    <col min="10" max="12" width="9.140625" style="13"/>
    <col min="13" max="14" width="12.28515625" style="13" bestFit="1" customWidth="1"/>
    <col min="15" max="15" width="13.7109375" style="13" bestFit="1" customWidth="1"/>
    <col min="16" max="16384" width="9.140625" style="13"/>
  </cols>
  <sheetData>
    <row r="1" spans="2:13" x14ac:dyDescent="0.25">
      <c r="B1" s="871" t="s">
        <v>347</v>
      </c>
      <c r="C1" s="871"/>
      <c r="D1" s="871"/>
      <c r="E1" s="871"/>
      <c r="F1" s="871"/>
      <c r="G1" s="871"/>
      <c r="H1" s="871"/>
      <c r="I1" s="871"/>
    </row>
    <row r="2" spans="2:13" x14ac:dyDescent="0.25">
      <c r="B2" s="872" t="s">
        <v>348</v>
      </c>
      <c r="C2" s="872"/>
      <c r="D2" s="872"/>
      <c r="E2" s="872"/>
      <c r="F2" s="872"/>
      <c r="G2" s="872"/>
      <c r="H2" s="872"/>
      <c r="I2" s="872"/>
    </row>
    <row r="3" spans="2:13" x14ac:dyDescent="0.25">
      <c r="B3" s="872" t="s">
        <v>3422</v>
      </c>
      <c r="C3" s="872"/>
      <c r="D3" s="872"/>
      <c r="E3" s="872"/>
      <c r="F3" s="872"/>
      <c r="G3" s="872"/>
      <c r="H3" s="872"/>
      <c r="I3" s="872"/>
    </row>
    <row r="4" spans="2:13" x14ac:dyDescent="0.25">
      <c r="B4" s="872" t="s">
        <v>3398</v>
      </c>
      <c r="C4" s="872"/>
      <c r="D4" s="872"/>
      <c r="E4" s="872"/>
      <c r="F4" s="872"/>
      <c r="G4" s="872"/>
      <c r="H4" s="872"/>
      <c r="I4" s="872"/>
    </row>
    <row r="5" spans="2:13" x14ac:dyDescent="0.25">
      <c r="B5" s="872" t="s">
        <v>351</v>
      </c>
      <c r="C5" s="872"/>
      <c r="D5" s="872"/>
      <c r="E5" s="872"/>
      <c r="F5" s="872"/>
      <c r="G5" s="872"/>
      <c r="H5" s="872"/>
      <c r="I5" s="872"/>
    </row>
    <row r="6" spans="2:13" ht="15.75" thickBot="1" x14ac:dyDescent="0.3">
      <c r="B6" s="12"/>
      <c r="C6" s="12"/>
      <c r="D6" s="12"/>
      <c r="E6" s="870"/>
      <c r="F6" s="870"/>
      <c r="G6" s="870"/>
      <c r="H6" s="870"/>
      <c r="I6" s="870"/>
    </row>
    <row r="7" spans="2:13" ht="25.5" x14ac:dyDescent="0.25">
      <c r="B7" s="839" t="s">
        <v>344</v>
      </c>
      <c r="C7" s="840" t="s">
        <v>345</v>
      </c>
      <c r="D7" s="18"/>
      <c r="E7" s="841" t="s">
        <v>337</v>
      </c>
      <c r="F7" s="842" t="s">
        <v>338</v>
      </c>
      <c r="G7" s="842" t="s">
        <v>339</v>
      </c>
      <c r="H7" s="842" t="s">
        <v>340</v>
      </c>
      <c r="I7" s="843" t="s">
        <v>341</v>
      </c>
    </row>
    <row r="8" spans="2:13" ht="5.25" customHeight="1" x14ac:dyDescent="0.25">
      <c r="B8" s="12"/>
      <c r="C8" s="12"/>
      <c r="E8" s="3"/>
      <c r="F8" s="3"/>
      <c r="G8" s="12"/>
      <c r="H8" s="12"/>
      <c r="I8" s="12"/>
    </row>
    <row r="9" spans="2:13" x14ac:dyDescent="0.25">
      <c r="B9" s="15"/>
      <c r="C9" s="16"/>
      <c r="D9" s="71"/>
      <c r="G9" s="4"/>
      <c r="H9" s="4"/>
      <c r="I9" s="4"/>
    </row>
    <row r="10" spans="2:13" x14ac:dyDescent="0.25">
      <c r="B10" s="70" t="s">
        <v>3228</v>
      </c>
      <c r="C10" s="16"/>
      <c r="D10" s="71"/>
      <c r="E10" s="4"/>
      <c r="F10" s="4"/>
      <c r="G10" s="4"/>
      <c r="H10" s="4"/>
      <c r="I10" s="4"/>
      <c r="K10" s="256"/>
    </row>
    <row r="11" spans="2:13" x14ac:dyDescent="0.25">
      <c r="B11" s="14" t="s">
        <v>169</v>
      </c>
      <c r="C11" s="16">
        <v>5052</v>
      </c>
      <c r="D11" s="833"/>
      <c r="E11" s="834">
        <v>19419.634543960256</v>
      </c>
      <c r="F11" s="834">
        <v>2562.7477731698386</v>
      </c>
      <c r="G11" s="834">
        <v>176515164.51795757</v>
      </c>
      <c r="H11" s="834">
        <v>23294148.18672755</v>
      </c>
      <c r="I11" s="834">
        <v>11463071.960000001</v>
      </c>
    </row>
    <row r="12" spans="2:13" x14ac:dyDescent="0.25">
      <c r="B12" s="14" t="s">
        <v>331</v>
      </c>
      <c r="C12" s="16">
        <v>5059</v>
      </c>
      <c r="D12" s="833"/>
      <c r="E12" s="834">
        <v>85220.991229783467</v>
      </c>
      <c r="F12" s="834">
        <v>25090.900662889722</v>
      </c>
      <c r="G12" s="834">
        <v>12794531.851453159</v>
      </c>
      <c r="H12" s="834">
        <v>3766986.5496799783</v>
      </c>
      <c r="I12" s="834">
        <v>5507672.3599999994</v>
      </c>
    </row>
    <row r="13" spans="2:13" x14ac:dyDescent="0.25">
      <c r="B13" s="14" t="s">
        <v>168</v>
      </c>
      <c r="C13" s="16">
        <v>5040</v>
      </c>
      <c r="D13" s="833"/>
      <c r="E13" s="834">
        <v>0</v>
      </c>
      <c r="F13" s="834">
        <v>0</v>
      </c>
      <c r="G13" s="834">
        <v>1403401.560682121</v>
      </c>
      <c r="H13" s="834">
        <v>141356.2527550486</v>
      </c>
      <c r="I13" s="834">
        <v>366.06389734711098</v>
      </c>
    </row>
    <row r="14" spans="2:13" x14ac:dyDescent="0.25">
      <c r="B14" s="14" t="s">
        <v>3125</v>
      </c>
      <c r="C14" s="16">
        <v>8363</v>
      </c>
      <c r="D14" s="833"/>
      <c r="E14" s="834">
        <v>0</v>
      </c>
      <c r="F14" s="834">
        <v>0</v>
      </c>
      <c r="G14" s="834">
        <v>17469466.417724386</v>
      </c>
      <c r="H14" s="834">
        <v>12083749.05541081</v>
      </c>
      <c r="I14" s="834">
        <v>15863261.906864783</v>
      </c>
    </row>
    <row r="15" spans="2:13" x14ac:dyDescent="0.25">
      <c r="B15" s="14" t="s">
        <v>96</v>
      </c>
      <c r="C15" s="835" t="s">
        <v>281</v>
      </c>
      <c r="D15" s="836"/>
      <c r="E15" s="837">
        <v>16544.935118903628</v>
      </c>
      <c r="F15" s="837">
        <v>21487.492714084077</v>
      </c>
      <c r="G15" s="837">
        <v>7699036.5405178284</v>
      </c>
      <c r="H15" s="837">
        <v>9999011.2007647809</v>
      </c>
      <c r="I15" s="837">
        <v>19199450.373371184</v>
      </c>
      <c r="K15" s="257"/>
      <c r="L15" s="257"/>
      <c r="M15" s="257"/>
    </row>
    <row r="16" spans="2:13" x14ac:dyDescent="0.25">
      <c r="B16" s="14" t="s">
        <v>170</v>
      </c>
      <c r="C16" s="16">
        <v>8049</v>
      </c>
      <c r="D16" s="833"/>
      <c r="E16" s="834">
        <v>1456.1410382446302</v>
      </c>
      <c r="F16" s="834">
        <v>17712.41200141186</v>
      </c>
      <c r="G16" s="834">
        <v>5733854.3103794623</v>
      </c>
      <c r="H16" s="834">
        <v>69746258.936526358</v>
      </c>
      <c r="I16" s="834">
        <v>19265060.029999997</v>
      </c>
    </row>
    <row r="17" spans="2:13" ht="5.25" customHeight="1" thickBot="1" x14ac:dyDescent="0.3">
      <c r="B17" s="73"/>
      <c r="C17" s="73"/>
      <c r="D17" s="73"/>
      <c r="E17" s="303"/>
      <c r="F17" s="303"/>
      <c r="G17" s="303"/>
      <c r="H17" s="303"/>
      <c r="I17" s="303"/>
    </row>
    <row r="18" spans="2:13" x14ac:dyDescent="0.25">
      <c r="B18" s="838" t="s">
        <v>3421</v>
      </c>
      <c r="C18" s="71"/>
      <c r="D18" s="71"/>
      <c r="E18" s="304">
        <f>SUM(E9:E16)</f>
        <v>122641.70193089198</v>
      </c>
      <c r="F18" s="304">
        <f>SUM(F9:F16)</f>
        <v>66853.553151555505</v>
      </c>
      <c r="G18" s="304">
        <f>SUM(G9:G16)</f>
        <v>221615455.19871455</v>
      </c>
      <c r="H18" s="304">
        <f>SUM(H9:H16)</f>
        <v>119031510.18186453</v>
      </c>
      <c r="I18" s="304">
        <f>SUM(I9:I16)</f>
        <v>71298882.694133312</v>
      </c>
      <c r="M18" s="410"/>
    </row>
    <row r="19" spans="2:13" x14ac:dyDescent="0.25">
      <c r="B19" s="71"/>
      <c r="C19" s="71"/>
      <c r="D19" s="71"/>
      <c r="E19" s="304"/>
      <c r="F19" s="304"/>
      <c r="G19" s="304"/>
      <c r="H19" s="304"/>
      <c r="I19" s="304"/>
    </row>
    <row r="20" spans="2:13" x14ac:dyDescent="0.25">
      <c r="B20" s="71"/>
      <c r="C20" s="71"/>
      <c r="D20" s="71"/>
      <c r="E20" s="71"/>
      <c r="F20" s="71"/>
      <c r="G20" s="71"/>
      <c r="H20" s="71"/>
      <c r="I20" s="71"/>
      <c r="M20" s="411"/>
    </row>
  </sheetData>
  <mergeCells count="7">
    <mergeCell ref="E6:F6"/>
    <mergeCell ref="G6:I6"/>
    <mergeCell ref="B1:I1"/>
    <mergeCell ref="B2:I2"/>
    <mergeCell ref="B3:I3"/>
    <mergeCell ref="B4:I4"/>
    <mergeCell ref="B5:I5"/>
  </mergeCells>
  <phoneticPr fontId="22" type="noConversion"/>
  <printOptions horizontalCentered="1"/>
  <pageMargins left="0" right="0.30833333333333335" top="1.0666666666666667" bottom="0.75" header="0.3" footer="0.3"/>
  <pageSetup orientation="landscape" r:id="rId1"/>
  <headerFooter>
    <oddHeader>&amp;RTO12 Draft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workbookViewId="0">
      <selection sqref="A1:P1"/>
    </sheetView>
  </sheetViews>
  <sheetFormatPr defaultColWidth="9.140625" defaultRowHeight="12.75" x14ac:dyDescent="0.2"/>
  <cols>
    <col min="1" max="1" width="21.85546875" style="1" customWidth="1"/>
    <col min="2" max="2" width="14" style="1" hidden="1" customWidth="1"/>
    <col min="3" max="3" width="16" style="1" customWidth="1"/>
    <col min="4" max="4" width="15.28515625" style="1" customWidth="1"/>
    <col min="5" max="5" width="12.28515625" style="1" customWidth="1"/>
    <col min="6" max="6" width="2.42578125" style="1" customWidth="1"/>
    <col min="7" max="7" width="14.5703125" style="1" hidden="1" customWidth="1"/>
    <col min="8" max="8" width="5.28515625" style="1" hidden="1" customWidth="1"/>
    <col min="9" max="9" width="16.42578125" style="1" customWidth="1"/>
    <col min="10" max="10" width="15" style="109" customWidth="1"/>
    <col min="11" max="11" width="12.28515625" style="1" customWidth="1"/>
    <col min="12" max="12" width="2" style="109" bestFit="1" customWidth="1"/>
    <col min="13" max="13" width="2" style="1" bestFit="1" customWidth="1"/>
    <col min="14" max="14" width="15" style="1" customWidth="1"/>
    <col min="15" max="15" width="13.42578125" style="1" customWidth="1"/>
    <col min="16" max="16" width="10.7109375" style="1" bestFit="1" customWidth="1"/>
    <col min="17" max="18" width="9.140625" style="1"/>
    <col min="19" max="21" width="9.140625" style="1" customWidth="1"/>
    <col min="22" max="16384" width="9.140625" style="1"/>
  </cols>
  <sheetData>
    <row r="1" spans="1:17" ht="18.75" x14ac:dyDescent="0.3">
      <c r="A1" s="856" t="s">
        <v>298</v>
      </c>
      <c r="B1" s="856"/>
      <c r="C1" s="856"/>
      <c r="D1" s="856"/>
      <c r="E1" s="856"/>
      <c r="F1" s="856"/>
      <c r="G1" s="856"/>
      <c r="H1" s="856"/>
      <c r="I1" s="856"/>
      <c r="J1" s="856"/>
      <c r="K1" s="856"/>
      <c r="L1" s="856"/>
      <c r="M1" s="856"/>
      <c r="N1" s="856"/>
      <c r="O1" s="856"/>
      <c r="P1" s="856"/>
      <c r="Q1" s="220"/>
    </row>
    <row r="2" spans="1:17" ht="15.75" x14ac:dyDescent="0.25">
      <c r="A2" s="857" t="s">
        <v>140</v>
      </c>
      <c r="B2" s="857"/>
      <c r="C2" s="857"/>
      <c r="D2" s="857"/>
      <c r="E2" s="857"/>
      <c r="F2" s="857"/>
      <c r="G2" s="857"/>
      <c r="H2" s="857"/>
      <c r="I2" s="857"/>
      <c r="J2" s="857"/>
      <c r="K2" s="857"/>
      <c r="L2" s="857"/>
      <c r="M2" s="857"/>
      <c r="N2" s="857"/>
      <c r="O2" s="857"/>
      <c r="P2" s="857"/>
    </row>
    <row r="3" spans="1:17" ht="15.75" x14ac:dyDescent="0.25">
      <c r="A3" s="858" t="s">
        <v>3398</v>
      </c>
      <c r="B3" s="858"/>
      <c r="C3" s="858"/>
      <c r="D3" s="858"/>
      <c r="E3" s="858"/>
      <c r="F3" s="858"/>
      <c r="G3" s="858"/>
      <c r="H3" s="858"/>
      <c r="I3" s="858"/>
      <c r="J3" s="858"/>
      <c r="K3" s="858"/>
      <c r="L3" s="858"/>
      <c r="M3" s="858"/>
      <c r="N3" s="858"/>
      <c r="O3" s="858"/>
      <c r="P3" s="858"/>
    </row>
    <row r="4" spans="1:17" ht="18.75" customHeight="1" x14ac:dyDescent="0.2">
      <c r="C4" s="91"/>
      <c r="I4" s="90"/>
      <c r="J4" s="110"/>
    </row>
    <row r="5" spans="1:17" ht="18.75" x14ac:dyDescent="0.3">
      <c r="A5" s="874" t="s">
        <v>3399</v>
      </c>
      <c r="B5" s="874"/>
      <c r="C5" s="874"/>
      <c r="D5" s="874"/>
      <c r="E5" s="874"/>
      <c r="I5" s="825"/>
      <c r="J5" s="826" t="s">
        <v>3290</v>
      </c>
      <c r="K5" s="827"/>
      <c r="N5" s="828" t="s">
        <v>1810</v>
      </c>
      <c r="O5" s="829"/>
      <c r="P5" s="830"/>
    </row>
    <row r="6" spans="1:17" ht="16.5" thickBot="1" x14ac:dyDescent="0.3">
      <c r="A6" s="855" t="s">
        <v>142</v>
      </c>
      <c r="B6" s="855"/>
      <c r="C6" s="855"/>
      <c r="D6" s="855"/>
      <c r="E6" s="855"/>
      <c r="G6" s="96" t="s">
        <v>369</v>
      </c>
      <c r="I6" s="61"/>
      <c r="N6" s="203"/>
      <c r="O6" s="203"/>
      <c r="P6" s="203"/>
    </row>
    <row r="7" spans="1:17" s="2" customFormat="1" ht="30" customHeight="1" x14ac:dyDescent="0.25">
      <c r="A7" s="79"/>
      <c r="B7" s="80" t="s">
        <v>567</v>
      </c>
      <c r="C7" s="80" t="s">
        <v>143</v>
      </c>
      <c r="D7" s="80" t="s">
        <v>144</v>
      </c>
      <c r="E7" s="81" t="s">
        <v>145</v>
      </c>
      <c r="G7" s="873" t="s">
        <v>568</v>
      </c>
      <c r="H7" s="873"/>
      <c r="I7" s="80" t="s">
        <v>143</v>
      </c>
      <c r="J7" s="80" t="s">
        <v>144</v>
      </c>
      <c r="K7" s="199" t="s">
        <v>145</v>
      </c>
      <c r="L7" s="111"/>
      <c r="N7" s="80" t="s">
        <v>143</v>
      </c>
      <c r="O7" s="80" t="s">
        <v>144</v>
      </c>
      <c r="P7" s="81" t="s">
        <v>145</v>
      </c>
    </row>
    <row r="8" spans="1:17" x14ac:dyDescent="0.2">
      <c r="A8" s="59" t="s">
        <v>1724</v>
      </c>
      <c r="B8" s="59"/>
      <c r="C8" s="60"/>
      <c r="D8" s="60"/>
      <c r="E8" s="61"/>
      <c r="H8" s="95"/>
      <c r="I8" s="200"/>
      <c r="J8" s="200"/>
      <c r="K8" s="201"/>
      <c r="N8" s="200"/>
      <c r="O8" s="200"/>
      <c r="P8" s="61"/>
    </row>
    <row r="9" spans="1:17" x14ac:dyDescent="0.2">
      <c r="A9" s="56">
        <v>350</v>
      </c>
      <c r="B9" s="5"/>
      <c r="C9" s="97">
        <f>+'Plant Total by Account'!C9</f>
        <v>338945966.63999993</v>
      </c>
      <c r="D9" s="97">
        <f>+'Plant Total by Account'!D9</f>
        <v>252172630.38129246</v>
      </c>
      <c r="E9" s="6">
        <f>D9/C9</f>
        <v>0.74399065102057738</v>
      </c>
      <c r="G9" s="1" t="str">
        <f>IF(B9=C9,"OK ","Check")</f>
        <v>Check</v>
      </c>
      <c r="H9" s="183">
        <f>B:B-C:C</f>
        <v>-338945966.63999993</v>
      </c>
      <c r="I9" s="5">
        <v>328430727.72000003</v>
      </c>
      <c r="J9" s="97">
        <v>241049134.60847738</v>
      </c>
      <c r="K9" s="6">
        <f>J9/I9</f>
        <v>0.73394208965118868</v>
      </c>
      <c r="N9" s="5">
        <f>C:C-I:I</f>
        <v>10515238.919999897</v>
      </c>
      <c r="O9" s="97">
        <f>D:D-J:J</f>
        <v>11123495.772815078</v>
      </c>
      <c r="P9" s="6">
        <f>E:E-K:K</f>
        <v>1.0048561369388698E-2</v>
      </c>
    </row>
    <row r="10" spans="1:17" x14ac:dyDescent="0.2">
      <c r="A10" s="56"/>
      <c r="B10" s="7"/>
      <c r="C10" s="84"/>
      <c r="D10" s="84"/>
      <c r="E10" s="8"/>
      <c r="H10" s="183"/>
      <c r="I10" s="7"/>
      <c r="J10" s="7"/>
      <c r="K10" s="8"/>
      <c r="N10" s="7"/>
      <c r="O10" s="7"/>
      <c r="P10" s="8"/>
    </row>
    <row r="11" spans="1:17" x14ac:dyDescent="0.2">
      <c r="A11" s="55" t="s">
        <v>150</v>
      </c>
      <c r="B11" s="7"/>
      <c r="C11" s="84"/>
      <c r="D11" s="84"/>
      <c r="E11" s="8"/>
      <c r="H11" s="184"/>
      <c r="I11" s="7"/>
      <c r="J11" s="7"/>
      <c r="K11" s="8"/>
      <c r="N11" s="7"/>
      <c r="O11" s="7"/>
      <c r="P11" s="8"/>
    </row>
    <row r="12" spans="1:17" x14ac:dyDescent="0.2">
      <c r="A12" s="56">
        <v>352</v>
      </c>
      <c r="B12" s="7"/>
      <c r="C12" s="84">
        <f>+'Plant Total by Account'!C12</f>
        <v>825778507.54018676</v>
      </c>
      <c r="D12" s="84">
        <f>+'Plant Total by Account'!D12</f>
        <v>531582610.71770966</v>
      </c>
      <c r="E12" s="8">
        <f>D12/C12</f>
        <v>0.64373510071263274</v>
      </c>
      <c r="G12" s="1" t="str">
        <f>IF(B12=C12,"OK ","Check")</f>
        <v>Check</v>
      </c>
      <c r="H12" s="183">
        <f>B:B-C:C</f>
        <v>-825778507.54018676</v>
      </c>
      <c r="I12" s="7">
        <v>686827403.82018638</v>
      </c>
      <c r="J12" s="7">
        <v>470458375.7060675</v>
      </c>
      <c r="K12" s="8">
        <f>J12/I12</f>
        <v>0.68497321610835871</v>
      </c>
      <c r="M12" s="109"/>
      <c r="N12" s="7">
        <f t="shared" ref="N12:P14" si="0">C:C-I:I</f>
        <v>138951103.72000039</v>
      </c>
      <c r="O12" s="7">
        <f t="shared" si="0"/>
        <v>61124235.011642158</v>
      </c>
      <c r="P12" s="8">
        <f t="shared" si="0"/>
        <v>-4.1238115395725972E-2</v>
      </c>
    </row>
    <row r="13" spans="1:17" x14ac:dyDescent="0.2">
      <c r="A13" s="56">
        <v>353</v>
      </c>
      <c r="B13" s="5"/>
      <c r="C13" s="97">
        <f>+'Plant Total by Account'!C13</f>
        <v>5586246880.0237732</v>
      </c>
      <c r="D13" s="97">
        <f>+'Plant Total by Account'!D13</f>
        <v>3249175449.0339036</v>
      </c>
      <c r="E13" s="6">
        <f>D13/C13</f>
        <v>0.58163835555726029</v>
      </c>
      <c r="G13" s="1" t="str">
        <f>IF(B13=C13,"OK ","Check")</f>
        <v>Check</v>
      </c>
      <c r="H13" s="183">
        <f>B:B-C:C</f>
        <v>-5586246880.0237732</v>
      </c>
      <c r="I13" s="5">
        <v>5247711804.0637722</v>
      </c>
      <c r="J13" s="5">
        <v>3030177246.8090091</v>
      </c>
      <c r="K13" s="6">
        <f>J13/I13</f>
        <v>0.57742828873766883</v>
      </c>
      <c r="M13" s="109"/>
      <c r="N13" s="5">
        <f t="shared" si="0"/>
        <v>338535075.96000099</v>
      </c>
      <c r="O13" s="5">
        <f t="shared" si="0"/>
        <v>218998202.22489452</v>
      </c>
      <c r="P13" s="6">
        <f t="shared" si="0"/>
        <v>4.2100668195914626E-3</v>
      </c>
    </row>
    <row r="14" spans="1:17" x14ac:dyDescent="0.2">
      <c r="A14" s="57" t="s">
        <v>146</v>
      </c>
      <c r="B14" s="7">
        <f>SUM(B12:B13)</f>
        <v>0</v>
      </c>
      <c r="C14" s="84">
        <f>SUBTOTAL(9,C12:C13)</f>
        <v>6412025387.5639601</v>
      </c>
      <c r="D14" s="84">
        <f>SUBTOTAL(9,D12:D13)</f>
        <v>3780758059.7516131</v>
      </c>
      <c r="E14" s="8">
        <f>D14/C14</f>
        <v>0.58963554122607564</v>
      </c>
      <c r="G14" s="1" t="str">
        <f>IF(B14=C14,"OK ","Check")</f>
        <v>Check</v>
      </c>
      <c r="H14" s="183">
        <f>B:B-C:C</f>
        <v>-6412025387.5639601</v>
      </c>
      <c r="I14" s="7">
        <f>SUBTOTAL(9,I12:I13)</f>
        <v>5934539207.8839588</v>
      </c>
      <c r="J14" s="7">
        <f>SUBTOTAL(9,J12:J13)</f>
        <v>3500635622.5150766</v>
      </c>
      <c r="K14" s="8">
        <f>J14/I14</f>
        <v>0.58987488327055404</v>
      </c>
      <c r="M14" s="109"/>
      <c r="N14" s="7">
        <f t="shared" si="0"/>
        <v>477486179.68000126</v>
      </c>
      <c r="O14" s="7">
        <f t="shared" si="0"/>
        <v>280122437.2365365</v>
      </c>
      <c r="P14" s="8">
        <f t="shared" si="0"/>
        <v>-2.3934204447839669E-4</v>
      </c>
    </row>
    <row r="15" spans="1:17" x14ac:dyDescent="0.2">
      <c r="A15" s="58"/>
      <c r="B15" s="7"/>
      <c r="C15" s="84"/>
      <c r="D15" s="84"/>
      <c r="E15" s="8"/>
      <c r="H15" s="184"/>
      <c r="I15" s="7"/>
      <c r="J15" s="7"/>
      <c r="K15" s="8"/>
      <c r="M15" s="109"/>
      <c r="N15" s="7"/>
      <c r="O15" s="7"/>
      <c r="P15" s="8"/>
    </row>
    <row r="16" spans="1:17" x14ac:dyDescent="0.2">
      <c r="A16" s="59" t="s">
        <v>148</v>
      </c>
      <c r="B16" s="7"/>
      <c r="C16" s="84"/>
      <c r="D16" s="84"/>
      <c r="E16" s="11"/>
      <c r="H16" s="184"/>
      <c r="I16" s="7"/>
      <c r="J16" s="7"/>
      <c r="K16" s="11"/>
      <c r="M16" s="109"/>
      <c r="N16" s="7"/>
      <c r="O16" s="7"/>
      <c r="P16" s="11"/>
    </row>
    <row r="17" spans="1:18" x14ac:dyDescent="0.2">
      <c r="A17" s="56">
        <v>354</v>
      </c>
      <c r="B17" s="84"/>
      <c r="C17" s="198">
        <f>+'Plant Total by Account'!C17</f>
        <v>2305498226.6700001</v>
      </c>
      <c r="D17" s="84">
        <f>+'Plant Total by Account'!D17</f>
        <v>2233991232.3950157</v>
      </c>
      <c r="E17" s="8">
        <f t="shared" ref="E17:E23" si="1">D17/C17</f>
        <v>0.96898414691983215</v>
      </c>
      <c r="G17" s="1" t="str">
        <f>IF(B17=C17,"OK ","Check")</f>
        <v>Check</v>
      </c>
      <c r="H17" s="183">
        <f t="shared" ref="H17:H22" si="2">B:B-C:C</f>
        <v>-2305498226.6700001</v>
      </c>
      <c r="I17" s="84">
        <v>2259972826.0900002</v>
      </c>
      <c r="J17" s="84">
        <v>2164622762.8245416</v>
      </c>
      <c r="K17" s="8">
        <f t="shared" ref="K17:K23" si="3">J17/I17</f>
        <v>0.95780919922368069</v>
      </c>
      <c r="M17" s="109"/>
      <c r="N17" s="84">
        <f t="shared" ref="N17:N23" si="4">C:C-I:I</f>
        <v>45525400.579999924</v>
      </c>
      <c r="O17" s="84">
        <f t="shared" ref="O17:O23" si="5">D:D-J:J</f>
        <v>69368469.570474148</v>
      </c>
      <c r="P17" s="8">
        <f t="shared" ref="P17:P25" si="6">E:E-K:K</f>
        <v>1.117494769615146E-2</v>
      </c>
    </row>
    <row r="18" spans="1:18" x14ac:dyDescent="0.2">
      <c r="A18" s="56">
        <v>355</v>
      </c>
      <c r="B18" s="84"/>
      <c r="C18" s="84">
        <f>+'Plant Total by Account'!C18</f>
        <v>1158164967.51</v>
      </c>
      <c r="D18" s="84">
        <f>+'Plant Total by Account'!D18</f>
        <v>324258227.67707634</v>
      </c>
      <c r="E18" s="8">
        <f t="shared" si="1"/>
        <v>0.27997585557627097</v>
      </c>
      <c r="G18" s="1" t="e">
        <f>IF(B18=#REF!,"OK ","Check")</f>
        <v>#REF!</v>
      </c>
      <c r="H18" s="183">
        <f t="shared" si="2"/>
        <v>-1158164967.51</v>
      </c>
      <c r="I18" s="84">
        <v>1008567360.51</v>
      </c>
      <c r="J18" s="84">
        <v>310678566.28323245</v>
      </c>
      <c r="K18" s="8">
        <f t="shared" si="3"/>
        <v>0.30803948099820749</v>
      </c>
      <c r="M18" s="109"/>
      <c r="N18" s="84">
        <f t="shared" si="4"/>
        <v>149597607</v>
      </c>
      <c r="O18" s="84">
        <f t="shared" si="5"/>
        <v>13579661.393843889</v>
      </c>
      <c r="P18" s="8">
        <f t="shared" si="6"/>
        <v>-2.8063625421936522E-2</v>
      </c>
    </row>
    <row r="19" spans="1:18" x14ac:dyDescent="0.2">
      <c r="A19" s="56">
        <v>356</v>
      </c>
      <c r="B19" s="84"/>
      <c r="C19" s="84">
        <f>+'Plant Total by Account'!C19</f>
        <v>1499811258.4158542</v>
      </c>
      <c r="D19" s="84">
        <f>+'Plant Total by Account'!D19</f>
        <v>1235903789.8920355</v>
      </c>
      <c r="E19" s="8">
        <f t="shared" si="1"/>
        <v>0.82403954694768344</v>
      </c>
      <c r="G19" s="1" t="str">
        <f>IF(B19=C18,"OK ","Check")</f>
        <v>Check</v>
      </c>
      <c r="H19" s="183">
        <f t="shared" si="2"/>
        <v>-1499811258.4158542</v>
      </c>
      <c r="I19" s="84">
        <v>1482107623.9522562</v>
      </c>
      <c r="J19" s="84">
        <v>1239646180.7050807</v>
      </c>
      <c r="K19" s="8">
        <f t="shared" si="3"/>
        <v>0.83640766748057294</v>
      </c>
      <c r="M19" s="109"/>
      <c r="N19" s="84">
        <f t="shared" si="4"/>
        <v>17703634.463598013</v>
      </c>
      <c r="O19" s="84">
        <f t="shared" si="5"/>
        <v>-3742390.8130452633</v>
      </c>
      <c r="P19" s="8">
        <f t="shared" si="6"/>
        <v>-1.2368120532889493E-2</v>
      </c>
    </row>
    <row r="20" spans="1:18" ht="12.75" customHeight="1" x14ac:dyDescent="0.2">
      <c r="A20" s="56">
        <v>357</v>
      </c>
      <c r="B20" s="84"/>
      <c r="C20" s="84">
        <f>+'Plant Total by Account'!C20</f>
        <v>253220290.25999999</v>
      </c>
      <c r="D20" s="84">
        <f>+'Plant Total by Account'!D20</f>
        <v>185508196.51391283</v>
      </c>
      <c r="E20" s="8">
        <f t="shared" si="1"/>
        <v>0.73259609774334378</v>
      </c>
      <c r="G20" s="1" t="str">
        <f>IF(B20=C19,"OK ","Check")</f>
        <v>Check</v>
      </c>
      <c r="H20" s="183">
        <f t="shared" si="2"/>
        <v>-253220290.25999999</v>
      </c>
      <c r="I20" s="84">
        <v>61087061.18</v>
      </c>
      <c r="J20" s="84">
        <v>221416.38459709552</v>
      </c>
      <c r="K20" s="8">
        <f t="shared" si="3"/>
        <v>3.6246036447009108E-3</v>
      </c>
      <c r="M20" s="109"/>
      <c r="N20" s="84">
        <f t="shared" si="4"/>
        <v>192133229.07999998</v>
      </c>
      <c r="O20" s="84">
        <f t="shared" si="5"/>
        <v>185286780.12931573</v>
      </c>
      <c r="P20" s="8">
        <f t="shared" si="6"/>
        <v>0.72897149409864281</v>
      </c>
    </row>
    <row r="21" spans="1:18" x14ac:dyDescent="0.2">
      <c r="A21" s="56">
        <v>358</v>
      </c>
      <c r="B21" s="84"/>
      <c r="C21" s="84">
        <f>+'Plant Total by Account'!C21</f>
        <v>368734329.49000001</v>
      </c>
      <c r="D21" s="84">
        <f>+'Plant Total by Account'!D21</f>
        <v>81951071.959831506</v>
      </c>
      <c r="E21" s="8">
        <f t="shared" si="1"/>
        <v>0.22224963993230254</v>
      </c>
      <c r="G21" s="1" t="str">
        <f>IF(B21=C20,"OK ","Check")</f>
        <v>Check</v>
      </c>
      <c r="H21" s="183">
        <f t="shared" si="2"/>
        <v>-368734329.49000001</v>
      </c>
      <c r="I21" s="84">
        <v>268612322.07999998</v>
      </c>
      <c r="J21" s="84">
        <v>13011928.174370928</v>
      </c>
      <c r="K21" s="8">
        <f t="shared" si="3"/>
        <v>4.8441292914684776E-2</v>
      </c>
      <c r="M21" s="109"/>
      <c r="N21" s="84">
        <f t="shared" si="4"/>
        <v>100122007.41000003</v>
      </c>
      <c r="O21" s="84">
        <f t="shared" si="5"/>
        <v>68939143.785460576</v>
      </c>
      <c r="P21" s="8">
        <f t="shared" si="6"/>
        <v>0.17380834701761777</v>
      </c>
    </row>
    <row r="22" spans="1:18" x14ac:dyDescent="0.2">
      <c r="A22" s="56">
        <v>359</v>
      </c>
      <c r="B22" s="97"/>
      <c r="C22" s="97">
        <f>+'Plant Total by Account'!C22</f>
        <v>200535235.83000001</v>
      </c>
      <c r="D22" s="97">
        <f>+'Plant Total by Account'!D22</f>
        <v>182027086.53564012</v>
      </c>
      <c r="E22" s="6">
        <f t="shared" si="1"/>
        <v>0.90770624814259659</v>
      </c>
      <c r="G22" s="1" t="str">
        <f>IF(B22=C21,"OK ","Check")</f>
        <v>Check</v>
      </c>
      <c r="H22" s="183">
        <f t="shared" si="2"/>
        <v>-200535235.83000001</v>
      </c>
      <c r="I22" s="97">
        <v>194018040.03</v>
      </c>
      <c r="J22" s="97">
        <v>187087540.77399367</v>
      </c>
      <c r="K22" s="6">
        <f t="shared" si="3"/>
        <v>0.96427909871198214</v>
      </c>
      <c r="M22" s="109"/>
      <c r="N22" s="97">
        <f t="shared" si="4"/>
        <v>6517195.8000000119</v>
      </c>
      <c r="O22" s="97">
        <f t="shared" si="5"/>
        <v>-5060454.2383535504</v>
      </c>
      <c r="P22" s="6">
        <f t="shared" si="6"/>
        <v>-5.6572850569385547E-2</v>
      </c>
    </row>
    <row r="23" spans="1:18" x14ac:dyDescent="0.2">
      <c r="A23" s="57" t="s">
        <v>149</v>
      </c>
      <c r="B23" s="7">
        <f>SUM(B17:B22)</f>
        <v>0</v>
      </c>
      <c r="C23" s="198">
        <f>+SUBTOTAL(9,C17:C22)</f>
        <v>5785964308.1758547</v>
      </c>
      <c r="D23" s="198">
        <f>+SUBTOTAL(9,D17:D22)</f>
        <v>4243639604.9735122</v>
      </c>
      <c r="E23" s="8">
        <f t="shared" si="1"/>
        <v>0.7334368791347432</v>
      </c>
      <c r="H23" s="183"/>
      <c r="I23" s="7">
        <f>+SUBTOTAL(9,I17:I22)</f>
        <v>5274365233.8422565</v>
      </c>
      <c r="J23" s="84">
        <f>+SUBTOTAL(9,J17:J22)</f>
        <v>3915268395.1458163</v>
      </c>
      <c r="K23" s="8">
        <f t="shared" si="3"/>
        <v>0.74232030236056123</v>
      </c>
      <c r="M23" s="109"/>
      <c r="N23" s="7">
        <f t="shared" si="4"/>
        <v>511599074.33359814</v>
      </c>
      <c r="O23" s="84">
        <f t="shared" si="5"/>
        <v>328371209.82769585</v>
      </c>
      <c r="P23" s="8">
        <f t="shared" si="6"/>
        <v>-8.8834232258180323E-3</v>
      </c>
      <c r="R23" s="267"/>
    </row>
    <row r="24" spans="1:18" x14ac:dyDescent="0.2">
      <c r="A24" s="63"/>
      <c r="B24" s="7"/>
      <c r="C24" s="7"/>
      <c r="D24" s="7"/>
      <c r="E24" s="8"/>
      <c r="G24" s="48"/>
      <c r="H24" s="185"/>
      <c r="I24" s="7"/>
      <c r="J24" s="7"/>
      <c r="K24" s="8"/>
      <c r="M24" s="109"/>
      <c r="N24" s="7"/>
      <c r="O24" s="7"/>
      <c r="P24" s="8"/>
    </row>
    <row r="25" spans="1:18" ht="27" customHeight="1" thickBot="1" x14ac:dyDescent="0.25">
      <c r="A25" s="74" t="s">
        <v>569</v>
      </c>
      <c r="B25" s="98">
        <f>B9+B14+B23</f>
        <v>0</v>
      </c>
      <c r="C25" s="98">
        <f>+SUBTOTAL(9,C9:C23)</f>
        <v>12536935662.379814</v>
      </c>
      <c r="D25" s="98">
        <f>+SUBTOTAL(9,D9:D23)</f>
        <v>8276570295.1064177</v>
      </c>
      <c r="E25" s="831">
        <f>D25/C25</f>
        <v>0.66017490381978428</v>
      </c>
      <c r="H25" s="183"/>
      <c r="I25" s="98">
        <f>+SUBTOTAL(9,I9:I23)</f>
        <v>11537335169.446217</v>
      </c>
      <c r="J25" s="98">
        <f>+SUBTOTAL(9,J9:J23)</f>
        <v>7656953152.2693701</v>
      </c>
      <c r="K25" s="75">
        <f>J25/I25</f>
        <v>0.66366739284361953</v>
      </c>
      <c r="M25" s="109"/>
      <c r="N25" s="832">
        <f>C:C-I:I</f>
        <v>999600492.93359756</v>
      </c>
      <c r="O25" s="832">
        <f>D:D-J:J</f>
        <v>619617142.83704758</v>
      </c>
      <c r="P25" s="831">
        <f t="shared" si="6"/>
        <v>-3.4924890238352546E-3</v>
      </c>
    </row>
    <row r="26" spans="1:18" x14ac:dyDescent="0.2">
      <c r="A26" s="63"/>
      <c r="B26" s="63"/>
      <c r="C26" s="10"/>
      <c r="D26" s="10"/>
      <c r="E26" s="11"/>
      <c r="H26" s="185"/>
      <c r="I26" s="61"/>
      <c r="K26" s="108"/>
      <c r="M26" s="109"/>
      <c r="N26" s="392"/>
      <c r="O26" s="392"/>
    </row>
    <row r="27" spans="1:18" x14ac:dyDescent="0.2">
      <c r="A27" s="58"/>
      <c r="B27" s="58"/>
      <c r="C27" s="61"/>
      <c r="D27" s="61"/>
      <c r="E27" s="61"/>
      <c r="H27" s="185"/>
      <c r="I27" s="61"/>
      <c r="K27" s="108"/>
      <c r="M27" s="109"/>
      <c r="N27" s="60"/>
      <c r="O27" s="394"/>
    </row>
    <row r="28" spans="1:18" ht="16.5" thickBot="1" x14ac:dyDescent="0.3">
      <c r="A28" s="855" t="s">
        <v>151</v>
      </c>
      <c r="B28" s="855"/>
      <c r="C28" s="855"/>
      <c r="D28" s="855"/>
      <c r="E28" s="855"/>
      <c r="H28" s="185"/>
      <c r="I28" s="61"/>
      <c r="K28" s="108"/>
      <c r="M28" s="109"/>
      <c r="N28" s="60"/>
      <c r="O28" s="60"/>
    </row>
    <row r="29" spans="1:18" s="2" customFormat="1" ht="30" customHeight="1" x14ac:dyDescent="0.25">
      <c r="A29" s="79"/>
      <c r="B29" s="80" t="str">
        <f>B7</f>
        <v>Total Plant
FERC Form 1</v>
      </c>
      <c r="C29" s="80" t="s">
        <v>143</v>
      </c>
      <c r="D29" s="80" t="s">
        <v>144</v>
      </c>
      <c r="E29" s="81" t="s">
        <v>145</v>
      </c>
      <c r="H29" s="186"/>
      <c r="I29" s="80" t="s">
        <v>143</v>
      </c>
      <c r="J29" s="80" t="s">
        <v>144</v>
      </c>
      <c r="K29" s="81" t="s">
        <v>145</v>
      </c>
      <c r="L29" s="111"/>
      <c r="M29" s="111"/>
      <c r="N29" s="80" t="s">
        <v>143</v>
      </c>
      <c r="O29" s="80" t="s">
        <v>144</v>
      </c>
      <c r="P29" s="81" t="s">
        <v>145</v>
      </c>
    </row>
    <row r="30" spans="1:18" x14ac:dyDescent="0.2">
      <c r="A30" s="55" t="s">
        <v>152</v>
      </c>
      <c r="B30" s="55"/>
      <c r="C30" s="10"/>
      <c r="D30" s="10"/>
      <c r="E30" s="11"/>
      <c r="H30" s="185"/>
      <c r="I30" s="10"/>
      <c r="J30" s="10"/>
      <c r="K30" s="11"/>
      <c r="M30" s="109"/>
      <c r="N30" s="10"/>
      <c r="O30" s="10"/>
      <c r="P30" s="11"/>
    </row>
    <row r="31" spans="1:18" x14ac:dyDescent="0.2">
      <c r="A31" s="56">
        <v>360</v>
      </c>
      <c r="B31" s="7"/>
      <c r="C31" s="7">
        <f>+'Plant Total by Account'!C31</f>
        <v>124672240.66000003</v>
      </c>
      <c r="D31" s="84">
        <f>+'Plant Total by Account'!D31</f>
        <v>0</v>
      </c>
      <c r="E31" s="8">
        <f>D31/C31</f>
        <v>0</v>
      </c>
      <c r="G31" s="1" t="str">
        <f>IF(B31=C31,"OK ","Check")</f>
        <v>Check</v>
      </c>
      <c r="H31" s="183">
        <f>B:B-C:C</f>
        <v>-124672240.66000003</v>
      </c>
      <c r="I31" s="7">
        <v>115272064.92999999</v>
      </c>
      <c r="J31" s="84">
        <v>0</v>
      </c>
      <c r="K31" s="8">
        <f>J31/I31</f>
        <v>0</v>
      </c>
      <c r="M31" s="109"/>
      <c r="N31" s="7">
        <f>C:C-I:I</f>
        <v>9400175.730000034</v>
      </c>
      <c r="O31" s="84">
        <f>D:D-J:J</f>
        <v>0</v>
      </c>
      <c r="P31" s="8">
        <f>E:E-K:K</f>
        <v>0</v>
      </c>
    </row>
    <row r="32" spans="1:18" x14ac:dyDescent="0.2">
      <c r="A32" s="59" t="s">
        <v>153</v>
      </c>
      <c r="B32" s="7"/>
      <c r="C32" s="7"/>
      <c r="D32" s="7"/>
      <c r="E32" s="8"/>
      <c r="H32" s="185"/>
      <c r="I32" s="7"/>
      <c r="J32" s="7"/>
      <c r="K32" s="8"/>
      <c r="M32" s="109"/>
      <c r="N32" s="7"/>
      <c r="O32" s="7"/>
      <c r="P32" s="8"/>
    </row>
    <row r="33" spans="1:16" x14ac:dyDescent="0.2">
      <c r="A33" s="56">
        <v>361</v>
      </c>
      <c r="B33" s="7"/>
      <c r="C33" s="7">
        <f>+'Plant Total by Account'!C33</f>
        <v>611762557.81999934</v>
      </c>
      <c r="D33" s="7">
        <f>+'Plant Total by Account'!D33</f>
        <v>-0.02</v>
      </c>
      <c r="E33" s="8">
        <f>D33/C33</f>
        <v>-3.2692422483764782E-11</v>
      </c>
      <c r="G33" s="1" t="str">
        <f>IF(B33=C33,"OK ","Check")</f>
        <v>Check</v>
      </c>
      <c r="H33" s="183">
        <f>B:B-C:C</f>
        <v>-611762557.81999934</v>
      </c>
      <c r="I33" s="7">
        <v>576705978.99000001</v>
      </c>
      <c r="J33" s="7">
        <v>0</v>
      </c>
      <c r="K33" s="8">
        <f>J33/I33</f>
        <v>0</v>
      </c>
      <c r="M33" s="109"/>
      <c r="N33" s="7">
        <f t="shared" ref="N33:P35" si="7">C:C-I:I</f>
        <v>35056578.829999328</v>
      </c>
      <c r="O33" s="7">
        <f t="shared" si="7"/>
        <v>-0.02</v>
      </c>
      <c r="P33" s="8">
        <f t="shared" si="7"/>
        <v>-3.2692422483764782E-11</v>
      </c>
    </row>
    <row r="34" spans="1:16" x14ac:dyDescent="0.2">
      <c r="A34" s="56">
        <v>362</v>
      </c>
      <c r="B34" s="5"/>
      <c r="C34" s="5">
        <f>+'Plant Total by Account'!C34</f>
        <v>2397308356.0499973</v>
      </c>
      <c r="D34" s="5">
        <f>+'Plant Total by Account'!D34</f>
        <v>0</v>
      </c>
      <c r="E34" s="6">
        <f>D34/C34</f>
        <v>0</v>
      </c>
      <c r="G34" s="1" t="str">
        <f>IF(B34=C34,"OK ","Check")</f>
        <v>Check</v>
      </c>
      <c r="H34" s="183">
        <f>B:B-C:C</f>
        <v>-2397308356.0499973</v>
      </c>
      <c r="I34" s="5">
        <v>2244270529.0899973</v>
      </c>
      <c r="J34" s="5">
        <v>0</v>
      </c>
      <c r="K34" s="6">
        <f>J34/I34</f>
        <v>0</v>
      </c>
      <c r="M34" s="109"/>
      <c r="N34" s="5">
        <f t="shared" si="7"/>
        <v>153037826.96000004</v>
      </c>
      <c r="O34" s="5">
        <f t="shared" si="7"/>
        <v>0</v>
      </c>
      <c r="P34" s="6">
        <f t="shared" si="7"/>
        <v>0</v>
      </c>
    </row>
    <row r="35" spans="1:16" x14ac:dyDescent="0.2">
      <c r="A35" s="62" t="s">
        <v>372</v>
      </c>
      <c r="B35" s="7">
        <f>SUM(B33:B34)</f>
        <v>0</v>
      </c>
      <c r="C35" s="7">
        <f>+SUBTOTAL(9,C33:C34)</f>
        <v>3009070913.8699965</v>
      </c>
      <c r="D35" s="7">
        <f>+SUBTOTAL(9,D33:D34)</f>
        <v>-0.02</v>
      </c>
      <c r="E35" s="8">
        <f>D35/C35</f>
        <v>-6.6465698457992795E-12</v>
      </c>
      <c r="G35" s="1" t="str">
        <f>IF(B35=C35,"OK ","Check")</f>
        <v>Check</v>
      </c>
      <c r="H35" s="183">
        <f>B:B-C:C</f>
        <v>-3009070913.8699965</v>
      </c>
      <c r="I35" s="7">
        <f>+SUBTOTAL(9,I33:I34)</f>
        <v>2820976508.0799971</v>
      </c>
      <c r="J35" s="7">
        <f>+SUBTOTAL(9,J33:J34)</f>
        <v>0</v>
      </c>
      <c r="K35" s="8">
        <f>J35/I35</f>
        <v>0</v>
      </c>
      <c r="N35" s="7">
        <f t="shared" si="7"/>
        <v>188094405.78999949</v>
      </c>
      <c r="O35" s="7">
        <f t="shared" si="7"/>
        <v>-0.02</v>
      </c>
      <c r="P35" s="8">
        <f t="shared" si="7"/>
        <v>-6.6465698457992795E-12</v>
      </c>
    </row>
    <row r="36" spans="1:16" ht="16.899999999999999" customHeight="1" x14ac:dyDescent="0.2">
      <c r="A36" s="62"/>
      <c r="B36" s="7"/>
      <c r="C36" s="7"/>
      <c r="D36" s="7"/>
      <c r="E36" s="8"/>
      <c r="H36" s="185"/>
      <c r="I36" s="7"/>
      <c r="J36" s="7"/>
      <c r="K36" s="8"/>
      <c r="N36" s="7"/>
      <c r="O36" s="7"/>
      <c r="P36" s="8">
        <f>E:E-K:K</f>
        <v>0</v>
      </c>
    </row>
    <row r="37" spans="1:16" ht="27" customHeight="1" thickBot="1" x14ac:dyDescent="0.25">
      <c r="A37" s="76" t="s">
        <v>570</v>
      </c>
      <c r="B37" s="98">
        <f>B31+B35</f>
        <v>0</v>
      </c>
      <c r="C37" s="98">
        <f>+SUBTOTAL(9,C31:C35)</f>
        <v>3133743154.5299969</v>
      </c>
      <c r="D37" s="98">
        <f>+SUBTOTAL(9,D31:D35)</f>
        <v>-0.02</v>
      </c>
      <c r="E37" s="75">
        <f>D37/C37</f>
        <v>-6.3821439772716884E-12</v>
      </c>
      <c r="G37" s="1" t="str">
        <f>IF(B37=C37,"OK ","Check")</f>
        <v>Check</v>
      </c>
      <c r="H37" s="183">
        <f>B:B-C:C</f>
        <v>-3133743154.5299969</v>
      </c>
      <c r="I37" s="98">
        <f>+SUBTOTAL(9,I31:I35)</f>
        <v>2936248573.0099974</v>
      </c>
      <c r="J37" s="98">
        <f>+SUBTOTAL(9,J31:J35)</f>
        <v>0</v>
      </c>
      <c r="K37" s="75">
        <f>J37/I37</f>
        <v>0</v>
      </c>
      <c r="N37" s="98">
        <f>C:C-I:I</f>
        <v>197494581.5199995</v>
      </c>
      <c r="O37" s="98">
        <f>D:D-J:J</f>
        <v>-0.02</v>
      </c>
      <c r="P37" s="75">
        <f>E:E-K:K</f>
        <v>-6.3821439772716884E-12</v>
      </c>
    </row>
    <row r="38" spans="1:16" ht="13.5" thickBot="1" x14ac:dyDescent="0.25">
      <c r="A38" s="61"/>
      <c r="B38" s="7"/>
      <c r="C38" s="7"/>
      <c r="D38" s="7"/>
      <c r="E38" s="61"/>
      <c r="H38" s="185"/>
      <c r="I38" s="7"/>
      <c r="J38" s="7"/>
      <c r="K38" s="61"/>
      <c r="N38" s="7"/>
      <c r="O38" s="7"/>
      <c r="P38" s="61"/>
    </row>
    <row r="39" spans="1:16" ht="26.45" customHeight="1" thickBot="1" x14ac:dyDescent="0.25">
      <c r="A39" s="77" t="s">
        <v>1722</v>
      </c>
      <c r="B39" s="99">
        <f>SUM(B25,B37)</f>
        <v>0</v>
      </c>
      <c r="C39" s="99">
        <f>+SUBTOTAL(9,C31:C37,C9:C25)</f>
        <v>15670678816.909809</v>
      </c>
      <c r="D39" s="99">
        <f>+SUBTOTAL(9,D31:D37,D9:D25)</f>
        <v>8276570295.0864172</v>
      </c>
      <c r="E39" s="78">
        <f>D39/C39</f>
        <v>0.52815646289396168</v>
      </c>
      <c r="H39" s="183"/>
      <c r="I39" s="99">
        <f>+SUBTOTAL(9,I31:I37,I9:I25)</f>
        <v>14473583742.456215</v>
      </c>
      <c r="J39" s="99">
        <f>+SUBTOTAL(9,J31:J37,J9:J25)</f>
        <v>7656953152.2693701</v>
      </c>
      <c r="K39" s="78">
        <f>J39/I39</f>
        <v>0.52902952637837575</v>
      </c>
      <c r="N39" s="99">
        <f>C:C-I:I</f>
        <v>1197095074.4535942</v>
      </c>
      <c r="O39" s="99">
        <f>D:D-J:J</f>
        <v>619617142.81704712</v>
      </c>
      <c r="P39" s="78">
        <f>E:E-K:K</f>
        <v>-8.7306348441407167E-4</v>
      </c>
    </row>
    <row r="40" spans="1:16" x14ac:dyDescent="0.2">
      <c r="I40" s="61"/>
    </row>
    <row r="41" spans="1:16" x14ac:dyDescent="0.2">
      <c r="D41" s="48"/>
      <c r="N41" s="9"/>
    </row>
    <row r="43" spans="1:16" x14ac:dyDescent="0.2">
      <c r="D43" s="48"/>
    </row>
    <row r="45" spans="1:16" x14ac:dyDescent="0.2">
      <c r="C45" s="48"/>
      <c r="I45" s="48"/>
    </row>
    <row r="46" spans="1:16" x14ac:dyDescent="0.2">
      <c r="C46" s="89"/>
      <c r="I46" s="89"/>
      <c r="N46" s="9"/>
      <c r="O46" s="9"/>
    </row>
    <row r="47" spans="1:16" x14ac:dyDescent="0.2">
      <c r="C47" s="48"/>
      <c r="I47" s="48"/>
    </row>
  </sheetData>
  <mergeCells count="7">
    <mergeCell ref="G7:H7"/>
    <mergeCell ref="A28:E28"/>
    <mergeCell ref="A5:E5"/>
    <mergeCell ref="A6:E6"/>
    <mergeCell ref="A1:P1"/>
    <mergeCell ref="A2:P2"/>
    <mergeCell ref="A3:P3"/>
  </mergeCells>
  <printOptions horizontalCentered="1" verticalCentered="1"/>
  <pageMargins left="0" right="0" top="0.79166666666666663" bottom="7.083333333333333E-3" header="0" footer="0"/>
  <pageSetup scale="87" orientation="landscape" r:id="rId1"/>
  <headerFooter alignWithMargins="0">
    <oddHeader>&amp;RTO12 Draft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Normal="100" workbookViewId="0"/>
  </sheetViews>
  <sheetFormatPr defaultColWidth="9.140625" defaultRowHeight="15" x14ac:dyDescent="0.25"/>
  <cols>
    <col min="1" max="2" width="9.140625" style="163"/>
    <col min="3" max="3" width="36.140625" style="163" customWidth="1"/>
    <col min="4" max="4" width="13.140625" style="163" customWidth="1"/>
    <col min="5" max="10" width="9.140625" style="163"/>
    <col min="11" max="11" width="13.140625" style="163" customWidth="1"/>
    <col min="12" max="16384" width="9.140625" style="163"/>
  </cols>
  <sheetData>
    <row r="1" spans="1:14" x14ac:dyDescent="0.25">
      <c r="A1" s="190" t="s">
        <v>573</v>
      </c>
    </row>
    <row r="3" spans="1:14" ht="15" customHeight="1" x14ac:dyDescent="0.25">
      <c r="A3" s="191" t="s">
        <v>659</v>
      </c>
      <c r="B3" s="192"/>
      <c r="C3" s="192"/>
      <c r="D3" s="192"/>
      <c r="E3" s="192"/>
      <c r="F3" s="192"/>
      <c r="G3" s="192"/>
      <c r="H3" s="192"/>
      <c r="I3" s="192"/>
      <c r="J3" s="192"/>
      <c r="K3" s="192"/>
      <c r="L3" s="192"/>
      <c r="M3" s="192"/>
      <c r="N3" s="192"/>
    </row>
    <row r="4" spans="1:14" x14ac:dyDescent="0.25">
      <c r="A4" s="192"/>
      <c r="B4" s="192"/>
      <c r="C4" s="192"/>
      <c r="D4" s="192"/>
      <c r="E4" s="192"/>
      <c r="F4" s="192"/>
      <c r="G4" s="192"/>
      <c r="H4" s="192"/>
      <c r="I4" s="192"/>
      <c r="J4" s="192"/>
      <c r="K4" s="192"/>
      <c r="L4" s="192"/>
      <c r="M4" s="192"/>
      <c r="N4" s="192"/>
    </row>
    <row r="5" spans="1:14" x14ac:dyDescent="0.25">
      <c r="A5" s="190" t="s">
        <v>215</v>
      </c>
    </row>
    <row r="6" spans="1:14" ht="15" customHeight="1" x14ac:dyDescent="0.25">
      <c r="A6" s="204"/>
      <c r="B6" s="204"/>
      <c r="C6" s="204"/>
      <c r="D6" s="204"/>
      <c r="E6" s="204"/>
      <c r="F6" s="204"/>
      <c r="G6" s="204"/>
      <c r="H6" s="204"/>
      <c r="I6" s="204"/>
      <c r="J6" s="204"/>
      <c r="K6" s="204"/>
      <c r="L6" s="204"/>
      <c r="M6" s="204"/>
      <c r="N6" s="204"/>
    </row>
    <row r="7" spans="1:14" ht="121.15" customHeight="1" x14ac:dyDescent="0.25">
      <c r="A7" s="875" t="s">
        <v>3196</v>
      </c>
      <c r="B7" s="875"/>
      <c r="C7" s="875"/>
      <c r="D7" s="875"/>
      <c r="E7" s="875"/>
      <c r="F7" s="875"/>
      <c r="G7" s="875"/>
      <c r="H7" s="204"/>
      <c r="I7" s="204"/>
      <c r="J7" s="204"/>
      <c r="K7" s="211"/>
      <c r="L7" s="204"/>
      <c r="M7" s="204"/>
      <c r="N7" s="204"/>
    </row>
    <row r="9" spans="1:14" x14ac:dyDescent="0.25">
      <c r="A9" s="190" t="s">
        <v>216</v>
      </c>
    </row>
    <row r="10" spans="1:14" x14ac:dyDescent="0.25">
      <c r="A10" s="190"/>
    </row>
    <row r="11" spans="1:14" ht="148.15" customHeight="1" x14ac:dyDescent="0.25">
      <c r="A11" s="876" t="s">
        <v>3203</v>
      </c>
      <c r="B11" s="876"/>
      <c r="C11" s="876"/>
      <c r="D11" s="876"/>
      <c r="E11" s="876"/>
      <c r="F11" s="876"/>
      <c r="G11" s="876"/>
    </row>
    <row r="12" spans="1:14" x14ac:dyDescent="0.25">
      <c r="A12" s="192"/>
      <c r="B12" s="192"/>
      <c r="C12" s="192"/>
      <c r="D12" s="192"/>
      <c r="E12" s="192"/>
      <c r="F12" s="192"/>
      <c r="G12" s="192"/>
      <c r="H12" s="192"/>
      <c r="I12" s="192"/>
      <c r="J12" s="192"/>
      <c r="K12" s="192"/>
      <c r="L12" s="192"/>
      <c r="M12" s="192"/>
      <c r="N12" s="192"/>
    </row>
    <row r="13" spans="1:14" ht="15.75" x14ac:dyDescent="0.25">
      <c r="B13" s="193" t="s">
        <v>1716</v>
      </c>
    </row>
    <row r="14" spans="1:14" ht="4.5" customHeight="1" x14ac:dyDescent="0.25">
      <c r="B14" s="193"/>
    </row>
    <row r="15" spans="1:14" x14ac:dyDescent="0.25">
      <c r="C15" s="194" t="s">
        <v>1718</v>
      </c>
      <c r="D15" s="163" t="str">
        <f t="shared" ref="D15:D36" si="0">LEFT(C15,4)</f>
        <v>2313</v>
      </c>
      <c r="E15" s="194" t="s">
        <v>1717</v>
      </c>
    </row>
    <row r="16" spans="1:14" x14ac:dyDescent="0.25">
      <c r="C16" s="194" t="s">
        <v>1704</v>
      </c>
      <c r="D16" s="163" t="str">
        <f t="shared" si="0"/>
        <v>5079</v>
      </c>
      <c r="E16" s="194" t="s">
        <v>1719</v>
      </c>
    </row>
    <row r="17" spans="3:5" x14ac:dyDescent="0.25">
      <c r="C17" s="194" t="s">
        <v>210</v>
      </c>
      <c r="D17" s="163" t="str">
        <f t="shared" si="0"/>
        <v>5357</v>
      </c>
      <c r="E17" s="194" t="s">
        <v>1717</v>
      </c>
    </row>
    <row r="18" spans="3:5" x14ac:dyDescent="0.25">
      <c r="C18" s="194" t="s">
        <v>212</v>
      </c>
      <c r="D18" s="163" t="str">
        <f t="shared" si="0"/>
        <v>5358</v>
      </c>
      <c r="E18" s="194" t="s">
        <v>1717</v>
      </c>
    </row>
    <row r="19" spans="3:5" x14ac:dyDescent="0.25">
      <c r="C19" s="194" t="s">
        <v>1708</v>
      </c>
      <c r="D19" s="163" t="str">
        <f t="shared" si="0"/>
        <v>5365</v>
      </c>
      <c r="E19" s="194" t="s">
        <v>1717</v>
      </c>
    </row>
    <row r="20" spans="3:5" x14ac:dyDescent="0.25">
      <c r="C20" s="194" t="s">
        <v>205</v>
      </c>
      <c r="D20" s="163" t="str">
        <f t="shared" si="0"/>
        <v>5508</v>
      </c>
      <c r="E20" s="194" t="s">
        <v>1717</v>
      </c>
    </row>
    <row r="21" spans="3:5" x14ac:dyDescent="0.25">
      <c r="C21" s="194" t="s">
        <v>206</v>
      </c>
      <c r="D21" s="163" t="str">
        <f t="shared" si="0"/>
        <v>5511</v>
      </c>
      <c r="E21" s="194" t="s">
        <v>1717</v>
      </c>
    </row>
    <row r="22" spans="3:5" x14ac:dyDescent="0.25">
      <c r="C22" s="194" t="s">
        <v>211</v>
      </c>
      <c r="D22" s="163" t="str">
        <f t="shared" si="0"/>
        <v>5512</v>
      </c>
      <c r="E22" s="194" t="s">
        <v>1717</v>
      </c>
    </row>
    <row r="23" spans="3:5" x14ac:dyDescent="0.25">
      <c r="C23" s="194" t="s">
        <v>204</v>
      </c>
      <c r="D23" s="163" t="str">
        <f t="shared" si="0"/>
        <v>5514</v>
      </c>
      <c r="E23" s="194" t="s">
        <v>1717</v>
      </c>
    </row>
    <row r="24" spans="3:5" x14ac:dyDescent="0.25">
      <c r="C24" s="194" t="s">
        <v>199</v>
      </c>
      <c r="D24" s="163" t="str">
        <f t="shared" si="0"/>
        <v>5518</v>
      </c>
      <c r="E24" s="194" t="s">
        <v>1717</v>
      </c>
    </row>
    <row r="25" spans="3:5" x14ac:dyDescent="0.25">
      <c r="C25" s="194" t="s">
        <v>200</v>
      </c>
      <c r="D25" s="163" t="str">
        <f t="shared" si="0"/>
        <v>5522</v>
      </c>
      <c r="E25" s="194" t="s">
        <v>1717</v>
      </c>
    </row>
    <row r="26" spans="3:5" x14ac:dyDescent="0.25">
      <c r="C26" s="194" t="s">
        <v>203</v>
      </c>
      <c r="D26" s="163" t="str">
        <f t="shared" si="0"/>
        <v>5530</v>
      </c>
      <c r="E26" s="194" t="s">
        <v>1717</v>
      </c>
    </row>
    <row r="27" spans="3:5" x14ac:dyDescent="0.25">
      <c r="C27" s="194" t="s">
        <v>196</v>
      </c>
      <c r="D27" s="163" t="str">
        <f t="shared" si="0"/>
        <v>5539</v>
      </c>
      <c r="E27" s="194" t="s">
        <v>1717</v>
      </c>
    </row>
    <row r="28" spans="3:5" x14ac:dyDescent="0.25">
      <c r="C28" s="194" t="s">
        <v>208</v>
      </c>
      <c r="D28" s="163" t="str">
        <f t="shared" si="0"/>
        <v>5541</v>
      </c>
      <c r="E28" s="194" t="s">
        <v>1717</v>
      </c>
    </row>
    <row r="29" spans="3:5" x14ac:dyDescent="0.25">
      <c r="C29" s="194" t="s">
        <v>202</v>
      </c>
      <c r="D29" s="163" t="str">
        <f t="shared" si="0"/>
        <v>5545</v>
      </c>
      <c r="E29" s="194" t="s">
        <v>1717</v>
      </c>
    </row>
    <row r="30" spans="3:5" x14ac:dyDescent="0.25">
      <c r="C30" s="194" t="s">
        <v>207</v>
      </c>
      <c r="D30" s="163" t="str">
        <f t="shared" si="0"/>
        <v>5547</v>
      </c>
      <c r="E30" s="194" t="s">
        <v>1717</v>
      </c>
    </row>
    <row r="31" spans="3:5" x14ac:dyDescent="0.25">
      <c r="C31" s="194" t="s">
        <v>201</v>
      </c>
      <c r="D31" s="163" t="str">
        <f t="shared" si="0"/>
        <v>5548</v>
      </c>
      <c r="E31" s="194" t="s">
        <v>1717</v>
      </c>
    </row>
    <row r="32" spans="3:5" x14ac:dyDescent="0.25">
      <c r="C32" s="194" t="s">
        <v>209</v>
      </c>
      <c r="D32" s="163" t="str">
        <f t="shared" si="0"/>
        <v>5553</v>
      </c>
      <c r="E32" s="194" t="s">
        <v>1717</v>
      </c>
    </row>
    <row r="33" spans="1:7" x14ac:dyDescent="0.25">
      <c r="C33" s="194" t="s">
        <v>198</v>
      </c>
      <c r="D33" s="163" t="str">
        <f t="shared" si="0"/>
        <v>5564</v>
      </c>
      <c r="E33" s="194" t="s">
        <v>1717</v>
      </c>
    </row>
    <row r="34" spans="1:7" ht="14.45" customHeight="1" x14ac:dyDescent="0.25">
      <c r="C34" s="194" t="s">
        <v>213</v>
      </c>
      <c r="D34" s="163" t="str">
        <f t="shared" si="0"/>
        <v>5566</v>
      </c>
      <c r="E34" s="194" t="s">
        <v>1717</v>
      </c>
    </row>
    <row r="35" spans="1:7" x14ac:dyDescent="0.25">
      <c r="C35" s="194" t="s">
        <v>197</v>
      </c>
      <c r="D35" s="163" t="str">
        <f t="shared" si="0"/>
        <v>5599</v>
      </c>
      <c r="E35" s="194" t="s">
        <v>1717</v>
      </c>
    </row>
    <row r="36" spans="1:7" x14ac:dyDescent="0.25">
      <c r="C36" s="194" t="s">
        <v>214</v>
      </c>
      <c r="D36" s="163" t="str">
        <f t="shared" si="0"/>
        <v>8504</v>
      </c>
      <c r="E36" s="194" t="s">
        <v>1717</v>
      </c>
    </row>
    <row r="37" spans="1:7" x14ac:dyDescent="0.25">
      <c r="C37" s="194"/>
      <c r="E37" s="194"/>
    </row>
    <row r="38" spans="1:7" ht="34.15" customHeight="1" x14ac:dyDescent="0.25">
      <c r="A38" s="875" t="s">
        <v>3184</v>
      </c>
      <c r="B38" s="875"/>
      <c r="C38" s="875"/>
      <c r="D38" s="875"/>
      <c r="E38" s="875"/>
      <c r="F38" s="875"/>
      <c r="G38" s="875"/>
    </row>
    <row r="39" spans="1:7" x14ac:dyDescent="0.25">
      <c r="C39" s="194"/>
      <c r="E39" s="194"/>
    </row>
    <row r="40" spans="1:7" x14ac:dyDescent="0.25">
      <c r="C40" s="194"/>
      <c r="E40" s="194"/>
    </row>
    <row r="41" spans="1:7" x14ac:dyDescent="0.25">
      <c r="A41" s="190" t="s">
        <v>217</v>
      </c>
    </row>
    <row r="42" spans="1:7" x14ac:dyDescent="0.25">
      <c r="A42" s="190"/>
    </row>
    <row r="43" spans="1:7" ht="77.45" customHeight="1" x14ac:dyDescent="0.25">
      <c r="A43" s="876" t="s">
        <v>3183</v>
      </c>
      <c r="B43" s="876"/>
      <c r="C43" s="876"/>
      <c r="D43" s="876"/>
      <c r="E43" s="876"/>
      <c r="F43" s="876"/>
      <c r="G43" s="876"/>
    </row>
    <row r="45" spans="1:7" x14ac:dyDescent="0.25">
      <c r="A45" s="190" t="s">
        <v>1720</v>
      </c>
    </row>
    <row r="47" spans="1:7" ht="87.6" customHeight="1" x14ac:dyDescent="0.25">
      <c r="A47" s="876" t="s">
        <v>3420</v>
      </c>
      <c r="B47" s="876"/>
      <c r="C47" s="876"/>
      <c r="D47" s="876"/>
      <c r="E47" s="876"/>
      <c r="F47" s="876"/>
      <c r="G47" s="876"/>
    </row>
  </sheetData>
  <mergeCells count="5">
    <mergeCell ref="A7:G7"/>
    <mergeCell ref="A11:G11"/>
    <mergeCell ref="A38:G38"/>
    <mergeCell ref="A43:G43"/>
    <mergeCell ref="A47:G47"/>
  </mergeCells>
  <printOptions horizontalCentered="1" verticalCentered="1"/>
  <pageMargins left="0" right="0.16433333333333333" top="0.53841666666666665" bottom="0.3" header="0" footer="0"/>
  <pageSetup scale="69" orientation="portrait" r:id="rId1"/>
  <headerFooter>
    <oddHeader>&amp;RTO12 Draft Annual Update
Attachment 4
WP‐Schedule 7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S659"/>
  <sheetViews>
    <sheetView zoomScale="80" zoomScaleNormal="80" workbookViewId="0"/>
  </sheetViews>
  <sheetFormatPr defaultColWidth="9.140625" defaultRowHeight="12.75" outlineLevelRow="1" x14ac:dyDescent="0.2"/>
  <cols>
    <col min="1" max="1" width="33.42578125" style="127" customWidth="1"/>
    <col min="2" max="2" width="11.140625" style="143" bestFit="1" customWidth="1"/>
    <col min="3" max="3" width="15.7109375" style="143" customWidth="1"/>
    <col min="4" max="5" width="14.5703125" style="148" customWidth="1"/>
    <col min="6" max="6" width="16" style="148" customWidth="1"/>
    <col min="7" max="7" width="15.28515625" style="158" customWidth="1"/>
    <col min="8" max="8" width="13.7109375" style="127" customWidth="1"/>
    <col min="9" max="9" width="14.42578125" style="127" customWidth="1"/>
    <col min="10" max="10" width="16" style="127" customWidth="1"/>
    <col min="11" max="11" width="14.140625" style="127" customWidth="1"/>
    <col min="12" max="12" width="14.85546875" style="127" customWidth="1"/>
    <col min="13" max="13" width="15.28515625" style="127" customWidth="1"/>
    <col min="14" max="14" width="6.28515625" style="127" hidden="1" customWidth="1"/>
    <col min="15" max="15" width="16.28515625" style="143" hidden="1" customWidth="1"/>
    <col min="16" max="16" width="14" style="127" hidden="1" customWidth="1"/>
    <col min="17" max="17" width="9.140625" style="127" hidden="1" customWidth="1"/>
    <col min="18" max="18" width="8" style="127" hidden="1" customWidth="1"/>
    <col min="19" max="16384" width="9.140625" style="127"/>
  </cols>
  <sheetData>
    <row r="1" spans="1:18" s="61" customFormat="1" ht="19.5" customHeight="1" outlineLevel="1" x14ac:dyDescent="0.3">
      <c r="A1" s="124" t="s">
        <v>298</v>
      </c>
      <c r="B1" s="125"/>
      <c r="C1" s="125"/>
      <c r="D1" s="130"/>
      <c r="E1" s="130"/>
      <c r="F1" s="130"/>
      <c r="G1" s="155"/>
      <c r="H1" s="126"/>
      <c r="I1" s="127"/>
      <c r="J1" s="127"/>
      <c r="O1" s="128"/>
    </row>
    <row r="2" spans="1:18" s="61" customFormat="1" ht="16.5" customHeight="1" outlineLevel="1" x14ac:dyDescent="0.25">
      <c r="A2" s="129" t="s">
        <v>3398</v>
      </c>
      <c r="B2" s="125"/>
      <c r="C2" s="125"/>
      <c r="D2" s="130"/>
      <c r="E2" s="130"/>
      <c r="F2" s="130"/>
      <c r="G2" s="155"/>
      <c r="H2" s="126"/>
      <c r="I2" s="127"/>
      <c r="J2" s="127"/>
      <c r="O2" s="128"/>
    </row>
    <row r="3" spans="1:18" s="61" customFormat="1" ht="16.5" customHeight="1" outlineLevel="1" x14ac:dyDescent="0.25">
      <c r="A3" s="129" t="s">
        <v>154</v>
      </c>
      <c r="B3" s="125"/>
      <c r="C3" s="125"/>
      <c r="D3" s="130"/>
      <c r="E3" s="130"/>
      <c r="F3" s="130"/>
      <c r="G3" s="155"/>
      <c r="H3" s="126"/>
      <c r="I3" s="127"/>
      <c r="J3" s="127"/>
      <c r="O3" s="128"/>
    </row>
    <row r="4" spans="1:18" s="61" customFormat="1" ht="4.5" customHeight="1" outlineLevel="1" x14ac:dyDescent="0.2">
      <c r="A4" s="131"/>
      <c r="B4" s="125"/>
      <c r="C4" s="125"/>
      <c r="D4" s="130"/>
      <c r="E4" s="130"/>
      <c r="F4" s="130"/>
      <c r="G4" s="155"/>
      <c r="H4" s="126"/>
      <c r="I4" s="127"/>
      <c r="J4" s="127"/>
      <c r="O4" s="128"/>
    </row>
    <row r="5" spans="1:18" s="61" customFormat="1" ht="4.5" customHeight="1" outlineLevel="1" thickBot="1" x14ac:dyDescent="0.25">
      <c r="A5" s="132"/>
      <c r="B5" s="133"/>
      <c r="C5" s="133"/>
      <c r="D5" s="134"/>
      <c r="E5" s="135"/>
      <c r="F5" s="135"/>
      <c r="G5" s="156"/>
      <c r="H5" s="126"/>
      <c r="I5" s="127"/>
      <c r="J5" s="127"/>
      <c r="O5" s="128"/>
    </row>
    <row r="6" spans="1:18" s="61" customFormat="1" ht="16.5" thickBot="1" x14ac:dyDescent="0.3">
      <c r="A6" s="801"/>
      <c r="B6" s="877" t="s">
        <v>317</v>
      </c>
      <c r="C6" s="802"/>
      <c r="D6" s="803"/>
      <c r="E6" s="804" t="s">
        <v>155</v>
      </c>
      <c r="F6" s="804"/>
      <c r="G6" s="805"/>
      <c r="H6" s="749"/>
      <c r="I6" s="750" t="s">
        <v>1706</v>
      </c>
      <c r="J6" s="751"/>
      <c r="K6" s="752"/>
      <c r="L6" s="753" t="s">
        <v>91</v>
      </c>
      <c r="M6" s="754"/>
      <c r="N6" s="150"/>
      <c r="O6" s="205"/>
      <c r="P6" s="212"/>
    </row>
    <row r="7" spans="1:18" s="136" customFormat="1" ht="18.75" customHeight="1" thickBot="1" x14ac:dyDescent="0.25">
      <c r="A7" s="806" t="s">
        <v>299</v>
      </c>
      <c r="B7" s="878"/>
      <c r="C7" s="807"/>
      <c r="D7" s="808" t="s">
        <v>156</v>
      </c>
      <c r="E7" s="809" t="s">
        <v>157</v>
      </c>
      <c r="F7" s="810" t="s">
        <v>158</v>
      </c>
      <c r="G7" s="811" t="s">
        <v>159</v>
      </c>
      <c r="H7" s="812" t="s">
        <v>156</v>
      </c>
      <c r="I7" s="813" t="s">
        <v>157</v>
      </c>
      <c r="J7" s="814" t="s">
        <v>158</v>
      </c>
      <c r="K7" s="812" t="s">
        <v>156</v>
      </c>
      <c r="L7" s="815" t="s">
        <v>157</v>
      </c>
      <c r="M7" s="814" t="s">
        <v>158</v>
      </c>
      <c r="N7" s="152"/>
      <c r="O7" s="151"/>
      <c r="P7" s="153"/>
    </row>
    <row r="8" spans="1:18" s="94" customFormat="1" ht="33.75" customHeight="1" thickBot="1" x14ac:dyDescent="0.3">
      <c r="A8" s="816"/>
      <c r="B8" s="879"/>
      <c r="C8" s="817" t="s">
        <v>335</v>
      </c>
      <c r="D8" s="818" t="s">
        <v>315</v>
      </c>
      <c r="E8" s="819" t="s">
        <v>328</v>
      </c>
      <c r="F8" s="820" t="s">
        <v>329</v>
      </c>
      <c r="G8" s="821" t="s">
        <v>330</v>
      </c>
      <c r="H8" s="822" t="s">
        <v>315</v>
      </c>
      <c r="I8" s="823" t="s">
        <v>328</v>
      </c>
      <c r="J8" s="824" t="s">
        <v>329</v>
      </c>
      <c r="K8" s="822" t="s">
        <v>315</v>
      </c>
      <c r="L8" s="823" t="s">
        <v>328</v>
      </c>
      <c r="M8" s="824" t="s">
        <v>329</v>
      </c>
      <c r="N8" s="154" t="s">
        <v>369</v>
      </c>
      <c r="O8" s="172" t="s">
        <v>1696</v>
      </c>
      <c r="P8" s="171" t="s">
        <v>575</v>
      </c>
    </row>
    <row r="9" spans="1:18" s="182" customFormat="1" ht="8.25" customHeight="1" x14ac:dyDescent="0.25">
      <c r="A9" s="177"/>
      <c r="B9" s="178"/>
      <c r="C9" s="854"/>
      <c r="D9" s="179"/>
      <c r="E9" s="179"/>
      <c r="F9" s="179"/>
      <c r="G9" s="180"/>
      <c r="H9" s="181"/>
      <c r="I9" s="181"/>
      <c r="J9" s="181"/>
      <c r="K9" s="181"/>
      <c r="L9" s="181"/>
      <c r="M9" s="181"/>
      <c r="N9" s="34"/>
      <c r="O9" s="137"/>
      <c r="P9" s="34"/>
    </row>
    <row r="10" spans="1:18" ht="12.75" customHeight="1" x14ac:dyDescent="0.2">
      <c r="A10" s="404" t="s">
        <v>677</v>
      </c>
      <c r="B10" s="146">
        <v>2236</v>
      </c>
      <c r="C10" s="146" t="s">
        <v>1711</v>
      </c>
      <c r="D10" s="138">
        <f>SUMIF('Mix Substation Location Summary'!$B$4:$B$1276,'TS by Location'!B10,'Mix Substation Location Summary'!$F$4:$F$1276)</f>
        <v>0</v>
      </c>
      <c r="E10" s="138">
        <f>SUMIF('Mix Substation Location Summary'!$B$4:$B$1276,'TS by Location'!$B10,'Mix Substation Location Summary'!$K$4:$K$1276)</f>
        <v>0</v>
      </c>
      <c r="F10" s="138">
        <f>SUMIF('Mix Substation Location Summary'!$B$4:$B$1276,'TS by Location'!$B10,'Mix Substation Location Summary'!$P$4:$P$1276)</f>
        <v>4842007.4999999991</v>
      </c>
      <c r="G10" s="778">
        <f t="shared" ref="G10:G71" si="0">SUM(D10:F10)</f>
        <v>4842007.4999999991</v>
      </c>
      <c r="H10" s="139">
        <f>IF($O10="ISO",D10,IF($O10="Non-Iso",0,IF($O10="Trans Line",SUMIF('Trans Line Reconciliation'!$B$5:$B$149,'TS by Location'!$B10,'Trans Line Reconciliation'!$N$5:$N$149),IF($O10="Mix",SUMIF('Mix Substation Location Summary'!$B$4:$B$1280,'TS by Location'!B10,'Mix Substation Location Summary'!$C$4:$C$1280),"NOT FOUND"))))</f>
        <v>0</v>
      </c>
      <c r="I10" s="139">
        <f>IF($O10="ISO",E10,IF($O10="Non-Iso",0,IF($O10="Trans Line",SUMIF('Trans Line Reconciliation'!$B$5:$B$149,'TS by Location'!$B10,'Trans Line Reconciliation'!$O$5:$O$149),IF($O10="Mix",SUMIF('Mix Substation Location Summary'!$B$4:$B$1280,'TS by Location'!$B10,'Mix Substation Location Summary'!$H$4:$H$1280),"NOT FOUND"))))</f>
        <v>0</v>
      </c>
      <c r="J10" s="139">
        <f>IF($O10="ISO",F10,IF($O10="Non-Iso",0,IF($O10="Trans Line",SUMIF('Trans Line Reconciliation'!$B$5:$B$149,'TS by Location'!$B10,'Trans Line Reconciliation'!$P$5:$P$149),IF($O10="Mix",SUMIF('Mix Substation Location Summary'!$B$4:$B$1280,'TS by Location'!$B10,'Mix Substation Location Summary'!$M$4:$M$1280),"NOT FOUND"))))</f>
        <v>4842007.4999999991</v>
      </c>
      <c r="K10" s="139">
        <f>IF($O10="ISO",0,IF($O10="Non-Iso",D10,IF($O10="Trans Line",SUMIF('Trans Line Reconciliation'!$B$5:$B$149,'TS by Location'!$B10,'Trans Line Reconciliation'!$Q$5:$Q$149),IF($O10="Mix",SUMIF('Mix Substation Location Summary'!$B$4:$B$1280,'TS by Location'!$B10,'Mix Substation Location Summary'!$D$4:$D$1280)+SUMIF('Mix Substation Location Summary'!$B$4:$B$1280,'TS by Location'!$B10,'Mix Substation Location Summary'!$E$4:$E$1280),"NOT FOUND"))))</f>
        <v>0</v>
      </c>
      <c r="L10" s="139">
        <f>IF($O10="ISO",0,IF($O10="Non-Iso",E10,IF($O10="Trans Line",SUMIF('Trans Line Reconciliation'!$B$5:$B$149,'TS by Location'!$B10,'Trans Line Reconciliation'!$R$5:$R$149),IF($O10="Mix",SUMIF('Mix Substation Location Summary'!$B$4:$B$1280,'TS by Location'!$B10,'Mix Substation Location Summary'!$I$4:$I$1280)+SUMIF('Mix Substation Location Summary'!$B$4:$B$1280,'TS by Location'!$B10,'Mix Substation Location Summary'!$J$4:$J$1280),"NOT FOUND"))))</f>
        <v>0</v>
      </c>
      <c r="M10" s="139">
        <f>IF($O10="ISO",0,IF($O10="Non-Iso",F10,IF($O10="Trans Line",SUMIF('Trans Line Reconciliation'!$B$5:$B$149,'TS by Location'!$B10,'Trans Line Reconciliation'!$S$5:$S$149),IF($O10="Mix",SUMIF('Mix Substation Location Summary'!$B$4:$B$1280,'TS by Location'!$B10,'Mix Substation Location Summary'!$N$4:$N$1280)+SUMIF('Mix Substation Location Summary'!$B$4:$B$1280,'TS by Location'!$B10,'Mix Substation Location Summary'!$O$4:$O$1280),"NOT FOUND"))))</f>
        <v>0</v>
      </c>
      <c r="N10" s="140">
        <f>G10-SUM(H10:M10)</f>
        <v>0</v>
      </c>
      <c r="O10" s="146" t="s">
        <v>1694</v>
      </c>
      <c r="P10" s="146" t="s">
        <v>342</v>
      </c>
      <c r="R10" s="127">
        <f t="shared" ref="R10:R41" si="1">1*B:B</f>
        <v>2236</v>
      </c>
    </row>
    <row r="11" spans="1:18" ht="12.75" customHeight="1" x14ac:dyDescent="0.2">
      <c r="A11" s="404" t="s">
        <v>710</v>
      </c>
      <c r="B11" s="146">
        <v>2570</v>
      </c>
      <c r="C11" s="146" t="s">
        <v>1711</v>
      </c>
      <c r="D11" s="138">
        <f>SUMIF('Mix Substation Location Summary'!$B$4:$B$1276,'TS by Location'!B11,'Mix Substation Location Summary'!$F$4:$F$1276)</f>
        <v>0</v>
      </c>
      <c r="E11" s="138">
        <f>SUMIF('Mix Substation Location Summary'!$B$4:$B$1276,'TS by Location'!$B11,'Mix Substation Location Summary'!$K$4:$K$1276)</f>
        <v>287755.15999999997</v>
      </c>
      <c r="F11" s="138">
        <f>SUMIF('Mix Substation Location Summary'!$B$4:$B$1276,'TS by Location'!$B11,'Mix Substation Location Summary'!$P$4:$P$1276)</f>
        <v>4204593.07</v>
      </c>
      <c r="G11" s="778">
        <f t="shared" si="0"/>
        <v>4492348.2300000004</v>
      </c>
      <c r="H11" s="139">
        <f>IF($O11="ISO",D11,IF($O11="Non-Iso",0,IF($O11="Trans Line",SUMIF('Trans Line Reconciliation'!$B$5:$B$149,'TS by Location'!$B11,'Trans Line Reconciliation'!$N$5:$N$149),IF($O11="Mix",SUMIF('Mix Substation Location Summary'!$B$4:$B$1280,'TS by Location'!B11,'Mix Substation Location Summary'!$C$4:$C$1280),"NOT FOUND"))))</f>
        <v>0</v>
      </c>
      <c r="I11" s="139">
        <f>IF($O11="ISO",E11,IF($O11="Non-Iso",0,IF($O11="Trans Line",SUMIF('Trans Line Reconciliation'!$B$5:$B$149,'TS by Location'!$B11,'Trans Line Reconciliation'!$O$5:$O$149),IF($O11="Mix",SUMIF('Mix Substation Location Summary'!$B$4:$B$1280,'TS by Location'!$B11,'Mix Substation Location Summary'!$H$4:$H$1280),"NOT FOUND"))))</f>
        <v>287755.15999999997</v>
      </c>
      <c r="J11" s="139">
        <f>IF($O11="ISO",F11,IF($O11="Non-Iso",0,IF($O11="Trans Line",SUMIF('Trans Line Reconciliation'!$B$5:$B$149,'TS by Location'!$B11,'Trans Line Reconciliation'!$P$5:$P$149),IF($O11="Mix",SUMIF('Mix Substation Location Summary'!$B$4:$B$1280,'TS by Location'!$B11,'Mix Substation Location Summary'!$M$4:$M$1280),"NOT FOUND"))))</f>
        <v>4204593.07</v>
      </c>
      <c r="K11" s="139">
        <f>IF($O11="ISO",0,IF($O11="Non-Iso",D11,IF($O11="Trans Line",SUMIF('Trans Line Reconciliation'!$B$5:$B$149,'TS by Location'!$B11,'Trans Line Reconciliation'!$Q$5:$Q$149),IF($O11="Mix",SUMIF('Mix Substation Location Summary'!$B$4:$B$1280,'TS by Location'!$B11,'Mix Substation Location Summary'!$D$4:$D$1280)+SUMIF('Mix Substation Location Summary'!$B$4:$B$1280,'TS by Location'!$B11,'Mix Substation Location Summary'!$E$4:$E$1280),"NOT FOUND"))))</f>
        <v>0</v>
      </c>
      <c r="L11" s="139">
        <f>IF($O11="ISO",0,IF($O11="Non-Iso",E11,IF($O11="Trans Line",SUMIF('Trans Line Reconciliation'!$B$5:$B$149,'TS by Location'!$B11,'Trans Line Reconciliation'!$R$5:$R$149),IF($O11="Mix",SUMIF('Mix Substation Location Summary'!$B$4:$B$1280,'TS by Location'!$B11,'Mix Substation Location Summary'!$I$4:$I$1280)+SUMIF('Mix Substation Location Summary'!$B$4:$B$1280,'TS by Location'!$B11,'Mix Substation Location Summary'!$J$4:$J$1280),"NOT FOUND"))))</f>
        <v>0</v>
      </c>
      <c r="M11" s="139">
        <f>IF($O11="ISO",0,IF($O11="Non-Iso",F11,IF($O11="Trans Line",SUMIF('Trans Line Reconciliation'!$B$5:$B$149,'TS by Location'!$B11,'Trans Line Reconciliation'!$S$5:$S$149),IF($O11="Mix",SUMIF('Mix Substation Location Summary'!$B$4:$B$1280,'TS by Location'!$B11,'Mix Substation Location Summary'!$N$4:$N$1280)+SUMIF('Mix Substation Location Summary'!$B$4:$B$1280,'TS by Location'!$B11,'Mix Substation Location Summary'!$O$4:$O$1280),"NOT FOUND"))))</f>
        <v>0</v>
      </c>
      <c r="N11" s="140">
        <f t="shared" ref="N11:N41" si="2">G11-SUM(H11:M11)</f>
        <v>0</v>
      </c>
      <c r="O11" s="146" t="s">
        <v>1694</v>
      </c>
      <c r="P11" s="146" t="s">
        <v>342</v>
      </c>
      <c r="R11" s="127">
        <f t="shared" si="1"/>
        <v>2570</v>
      </c>
    </row>
    <row r="12" spans="1:18" ht="12.75" customHeight="1" x14ac:dyDescent="0.2">
      <c r="A12" s="404" t="s">
        <v>738</v>
      </c>
      <c r="B12" s="146">
        <v>5001</v>
      </c>
      <c r="C12" s="146" t="s">
        <v>1710</v>
      </c>
      <c r="D12" s="138">
        <f>SUMIF('Mix Substation Location Summary'!$B$4:$B$1276,'TS by Location'!B12,'Mix Substation Location Summary'!$F$4:$F$1276)</f>
        <v>0</v>
      </c>
      <c r="E12" s="138">
        <f>SUMIF('Mix Substation Location Summary'!$B$4:$B$1276,'TS by Location'!$B12,'Mix Substation Location Summary'!$K$4:$K$1276)</f>
        <v>0</v>
      </c>
      <c r="F12" s="138">
        <f>SUMIF('Mix Substation Location Summary'!$B$4:$B$1276,'TS by Location'!$B12,'Mix Substation Location Summary'!$P$4:$P$1276)</f>
        <v>37513478.930000007</v>
      </c>
      <c r="G12" s="778">
        <f t="shared" si="0"/>
        <v>37513478.930000007</v>
      </c>
      <c r="H12" s="139">
        <f>IF($O12="ISO",D12,IF($O12="Non-Iso",0,IF($O12="Trans Line",SUMIF('Trans Line Reconciliation'!$B$5:$B$149,'TS by Location'!$B12,'Trans Line Reconciliation'!$N$5:$N$149),IF($O12="Mix",SUMIF('Mix Substation Location Summary'!$B$4:$B$1280,'TS by Location'!B12,'Mix Substation Location Summary'!$C$4:$C$1280),"NOT FOUND"))))</f>
        <v>0</v>
      </c>
      <c r="I12" s="139">
        <f>IF($O12="ISO",E12,IF($O12="Non-Iso",0,IF($O12="Trans Line",SUMIF('Trans Line Reconciliation'!$B$5:$B$149,'TS by Location'!$B12,'Trans Line Reconciliation'!$O$5:$O$149),IF($O12="Mix",SUMIF('Mix Substation Location Summary'!$B$4:$B$1280,'TS by Location'!$B12,'Mix Substation Location Summary'!$H$4:$H$1280),"NOT FOUND"))))</f>
        <v>0</v>
      </c>
      <c r="J12" s="139">
        <f>IF($O12="ISO",F12,IF($O12="Non-Iso",0,IF($O12="Trans Line",SUMIF('Trans Line Reconciliation'!$B$5:$B$149,'TS by Location'!$B12,'Trans Line Reconciliation'!$P$5:$P$149),IF($O12="Mix",SUMIF('Mix Substation Location Summary'!$B$4:$B$1280,'TS by Location'!$B12,'Mix Substation Location Summary'!$M$4:$M$1280),"NOT FOUND"))))</f>
        <v>37513478.930000007</v>
      </c>
      <c r="K12" s="139">
        <f>IF($O12="ISO",0,IF($O12="Non-Iso",D12,IF($O12="Trans Line",SUMIF('Trans Line Reconciliation'!$B$5:$B$149,'TS by Location'!$B12,'Trans Line Reconciliation'!$Q$5:$Q$149),IF($O12="Mix",SUMIF('Mix Substation Location Summary'!$B$4:$B$1280,'TS by Location'!$B12,'Mix Substation Location Summary'!$D$4:$D$1280)+SUMIF('Mix Substation Location Summary'!$B$4:$B$1280,'TS by Location'!$B12,'Mix Substation Location Summary'!$E$4:$E$1280),"NOT FOUND"))))</f>
        <v>0</v>
      </c>
      <c r="L12" s="139">
        <f>IF($O12="ISO",0,IF($O12="Non-Iso",E12,IF($O12="Trans Line",SUMIF('Trans Line Reconciliation'!$B$5:$B$149,'TS by Location'!$B12,'Trans Line Reconciliation'!$R$5:$R$149),IF($O12="Mix",SUMIF('Mix Substation Location Summary'!$B$4:$B$1280,'TS by Location'!$B12,'Mix Substation Location Summary'!$I$4:$I$1280)+SUMIF('Mix Substation Location Summary'!$B$4:$B$1280,'TS by Location'!$B12,'Mix Substation Location Summary'!$J$4:$J$1280),"NOT FOUND"))))</f>
        <v>0</v>
      </c>
      <c r="M12" s="139">
        <f>IF($O12="ISO",0,IF($O12="Non-Iso",F12,IF($O12="Trans Line",SUMIF('Trans Line Reconciliation'!$B$5:$B$149,'TS by Location'!$B12,'Trans Line Reconciliation'!$S$5:$S$149),IF($O12="Mix",SUMIF('Mix Substation Location Summary'!$B$4:$B$1280,'TS by Location'!$B12,'Mix Substation Location Summary'!$N$4:$N$1280)+SUMIF('Mix Substation Location Summary'!$B$4:$B$1280,'TS by Location'!$B12,'Mix Substation Location Summary'!$O$4:$O$1280),"NOT FOUND"))))</f>
        <v>0</v>
      </c>
      <c r="N12" s="140">
        <f t="shared" si="2"/>
        <v>0</v>
      </c>
      <c r="O12" s="146" t="s">
        <v>1694</v>
      </c>
      <c r="P12" s="146" t="s">
        <v>342</v>
      </c>
      <c r="R12" s="127">
        <f t="shared" si="1"/>
        <v>5001</v>
      </c>
    </row>
    <row r="13" spans="1:18" ht="12.75" customHeight="1" x14ac:dyDescent="0.2">
      <c r="A13" s="404" t="s">
        <v>745</v>
      </c>
      <c r="B13" s="146">
        <v>5019</v>
      </c>
      <c r="C13" s="146" t="s">
        <v>1711</v>
      </c>
      <c r="D13" s="138">
        <f>SUMIF('Mix Substation Location Summary'!$B$4:$B$1276,'TS by Location'!B13,'Mix Substation Location Summary'!$F$4:$F$1276)</f>
        <v>0</v>
      </c>
      <c r="E13" s="138">
        <f>SUMIF('Mix Substation Location Summary'!$B$4:$B$1276,'TS by Location'!$B13,'Mix Substation Location Summary'!$K$4:$K$1276)</f>
        <v>18729.02</v>
      </c>
      <c r="F13" s="138">
        <f>SUMIF('Mix Substation Location Summary'!$B$4:$B$1276,'TS by Location'!$B13,'Mix Substation Location Summary'!$P$4:$P$1276)</f>
        <v>3991930.3699999996</v>
      </c>
      <c r="G13" s="778">
        <f t="shared" si="0"/>
        <v>4010659.3899999997</v>
      </c>
      <c r="H13" s="139">
        <f>IF($O13="ISO",D13,IF($O13="Non-Iso",0,IF($O13="Trans Line",SUMIF('Trans Line Reconciliation'!$B$5:$B$149,'TS by Location'!$B13,'Trans Line Reconciliation'!$N$5:$N$149),IF($O13="Mix",SUMIF('Mix Substation Location Summary'!$B$4:$B$1280,'TS by Location'!B13,'Mix Substation Location Summary'!$C$4:$C$1280),"NOT FOUND"))))</f>
        <v>0</v>
      </c>
      <c r="I13" s="139">
        <f>IF($O13="ISO",E13,IF($O13="Non-Iso",0,IF($O13="Trans Line",SUMIF('Trans Line Reconciliation'!$B$5:$B$149,'TS by Location'!$B13,'Trans Line Reconciliation'!$O$5:$O$149),IF($O13="Mix",SUMIF('Mix Substation Location Summary'!$B$4:$B$1280,'TS by Location'!$B13,'Mix Substation Location Summary'!$H$4:$H$1280),"NOT FOUND"))))</f>
        <v>18729.02</v>
      </c>
      <c r="J13" s="139">
        <f>IF($O13="ISO",F13,IF($O13="Non-Iso",0,IF($O13="Trans Line",SUMIF('Trans Line Reconciliation'!$B$5:$B$149,'TS by Location'!$B13,'Trans Line Reconciliation'!$P$5:$P$149),IF($O13="Mix",SUMIF('Mix Substation Location Summary'!$B$4:$B$1280,'TS by Location'!$B13,'Mix Substation Location Summary'!$M$4:$M$1280),"NOT FOUND"))))</f>
        <v>3991930.3699999996</v>
      </c>
      <c r="K13" s="139">
        <f>IF($O13="ISO",0,IF($O13="Non-Iso",D13,IF($O13="Trans Line",SUMIF('Trans Line Reconciliation'!$B$5:$B$149,'TS by Location'!$B13,'Trans Line Reconciliation'!$Q$5:$Q$149),IF($O13="Mix",SUMIF('Mix Substation Location Summary'!$B$4:$B$1280,'TS by Location'!$B13,'Mix Substation Location Summary'!$D$4:$D$1280)+SUMIF('Mix Substation Location Summary'!$B$4:$B$1280,'TS by Location'!$B13,'Mix Substation Location Summary'!$E$4:$E$1280),"NOT FOUND"))))</f>
        <v>0</v>
      </c>
      <c r="L13" s="139">
        <f>IF($O13="ISO",0,IF($O13="Non-Iso",E13,IF($O13="Trans Line",SUMIF('Trans Line Reconciliation'!$B$5:$B$149,'TS by Location'!$B13,'Trans Line Reconciliation'!$R$5:$R$149),IF($O13="Mix",SUMIF('Mix Substation Location Summary'!$B$4:$B$1280,'TS by Location'!$B13,'Mix Substation Location Summary'!$I$4:$I$1280)+SUMIF('Mix Substation Location Summary'!$B$4:$B$1280,'TS by Location'!$B13,'Mix Substation Location Summary'!$J$4:$J$1280),"NOT FOUND"))))</f>
        <v>0</v>
      </c>
      <c r="M13" s="139">
        <f>IF($O13="ISO",0,IF($O13="Non-Iso",F13,IF($O13="Trans Line",SUMIF('Trans Line Reconciliation'!$B$5:$B$149,'TS by Location'!$B13,'Trans Line Reconciliation'!$S$5:$S$149),IF($O13="Mix",SUMIF('Mix Substation Location Summary'!$B$4:$B$1280,'TS by Location'!$B13,'Mix Substation Location Summary'!$N$4:$N$1280)+SUMIF('Mix Substation Location Summary'!$B$4:$B$1280,'TS by Location'!$B13,'Mix Substation Location Summary'!$O$4:$O$1280),"NOT FOUND"))))</f>
        <v>0</v>
      </c>
      <c r="N13" s="140">
        <f t="shared" si="2"/>
        <v>0</v>
      </c>
      <c r="O13" s="146" t="s">
        <v>1694</v>
      </c>
      <c r="P13" s="146" t="s">
        <v>342</v>
      </c>
      <c r="R13" s="127">
        <f t="shared" si="1"/>
        <v>5019</v>
      </c>
    </row>
    <row r="14" spans="1:18" ht="12.75" customHeight="1" x14ac:dyDescent="0.2">
      <c r="A14" s="404" t="s">
        <v>646</v>
      </c>
      <c r="B14" s="146">
        <v>5026</v>
      </c>
      <c r="C14" s="146" t="s">
        <v>1711</v>
      </c>
      <c r="D14" s="138">
        <f>SUMIF('Mix Substation Location Summary'!$B$4:$B$1276,'TS by Location'!B14,'Mix Substation Location Summary'!$F$4:$F$1276)</f>
        <v>12469.81</v>
      </c>
      <c r="E14" s="138">
        <f>SUMIF('Mix Substation Location Summary'!$B$4:$B$1276,'TS by Location'!$B14,'Mix Substation Location Summary'!$K$4:$K$1276)</f>
        <v>53015.61</v>
      </c>
      <c r="F14" s="138">
        <f>SUMIF('Mix Substation Location Summary'!$B$4:$B$1276,'TS by Location'!$B14,'Mix Substation Location Summary'!$P$4:$P$1276)</f>
        <v>2245793.2800000003</v>
      </c>
      <c r="G14" s="778">
        <f t="shared" si="0"/>
        <v>2311278.7000000002</v>
      </c>
      <c r="H14" s="139">
        <f>IF($O14="ISO",D14,IF($O14="Non-Iso",0,IF($O14="Trans Line",SUMIF('Trans Line Reconciliation'!$B$5:$B$149,'TS by Location'!$B14,'Trans Line Reconciliation'!$N$5:$N$149),IF($O14="Mix",SUMIF('Mix Substation Location Summary'!$B$4:$B$1280,'TS by Location'!B14,'Mix Substation Location Summary'!$C$4:$C$1280),"NOT FOUND"))))</f>
        <v>12469.81</v>
      </c>
      <c r="I14" s="139">
        <f>IF($O14="ISO",E14,IF($O14="Non-Iso",0,IF($O14="Trans Line",SUMIF('Trans Line Reconciliation'!$B$5:$B$149,'TS by Location'!$B14,'Trans Line Reconciliation'!$O$5:$O$149),IF($O14="Mix",SUMIF('Mix Substation Location Summary'!$B$4:$B$1280,'TS by Location'!$B14,'Mix Substation Location Summary'!$H$4:$H$1280),"NOT FOUND"))))</f>
        <v>53015.61</v>
      </c>
      <c r="J14" s="139">
        <f>IF($O14="ISO",F14,IF($O14="Non-Iso",0,IF($O14="Trans Line",SUMIF('Trans Line Reconciliation'!$B$5:$B$149,'TS by Location'!$B14,'Trans Line Reconciliation'!$P$5:$P$149),IF($O14="Mix",SUMIF('Mix Substation Location Summary'!$B$4:$B$1280,'TS by Location'!$B14,'Mix Substation Location Summary'!$M$4:$M$1280),"NOT FOUND"))))</f>
        <v>2245793.2800000003</v>
      </c>
      <c r="K14" s="139">
        <f>IF($O14="ISO",0,IF($O14="Non-Iso",D14,IF($O14="Trans Line",SUMIF('Trans Line Reconciliation'!$B$5:$B$149,'TS by Location'!$B14,'Trans Line Reconciliation'!$Q$5:$Q$149),IF($O14="Mix",SUMIF('Mix Substation Location Summary'!$B$4:$B$1280,'TS by Location'!$B14,'Mix Substation Location Summary'!$D$4:$D$1280)+SUMIF('Mix Substation Location Summary'!$B$4:$B$1280,'TS by Location'!$B14,'Mix Substation Location Summary'!$E$4:$E$1280),"NOT FOUND"))))</f>
        <v>0</v>
      </c>
      <c r="L14" s="139">
        <f>IF($O14="ISO",0,IF($O14="Non-Iso",E14,IF($O14="Trans Line",SUMIF('Trans Line Reconciliation'!$B$5:$B$149,'TS by Location'!$B14,'Trans Line Reconciliation'!$R$5:$R$149),IF($O14="Mix",SUMIF('Mix Substation Location Summary'!$B$4:$B$1280,'TS by Location'!$B14,'Mix Substation Location Summary'!$I$4:$I$1280)+SUMIF('Mix Substation Location Summary'!$B$4:$B$1280,'TS by Location'!$B14,'Mix Substation Location Summary'!$J$4:$J$1280),"NOT FOUND"))))</f>
        <v>0</v>
      </c>
      <c r="M14" s="139">
        <f>IF($O14="ISO",0,IF($O14="Non-Iso",F14,IF($O14="Trans Line",SUMIF('Trans Line Reconciliation'!$B$5:$B$149,'TS by Location'!$B14,'Trans Line Reconciliation'!$S$5:$S$149),IF($O14="Mix",SUMIF('Mix Substation Location Summary'!$B$4:$B$1280,'TS by Location'!$B14,'Mix Substation Location Summary'!$N$4:$N$1280)+SUMIF('Mix Substation Location Summary'!$B$4:$B$1280,'TS by Location'!$B14,'Mix Substation Location Summary'!$O$4:$O$1280),"NOT FOUND"))))</f>
        <v>0</v>
      </c>
      <c r="N14" s="140">
        <f t="shared" si="2"/>
        <v>0</v>
      </c>
      <c r="O14" s="146" t="s">
        <v>1694</v>
      </c>
      <c r="P14" s="146" t="s">
        <v>342</v>
      </c>
      <c r="R14" s="127">
        <f t="shared" si="1"/>
        <v>5026</v>
      </c>
    </row>
    <row r="15" spans="1:18" ht="12.75" customHeight="1" x14ac:dyDescent="0.2">
      <c r="A15" s="404" t="s">
        <v>754</v>
      </c>
      <c r="B15" s="146">
        <v>5032</v>
      </c>
      <c r="C15" s="146" t="s">
        <v>1710</v>
      </c>
      <c r="D15" s="138">
        <f>SUMIF('Mix Substation Location Summary'!$B$4:$B$1276,'TS by Location'!B15,'Mix Substation Location Summary'!$F$4:$F$1276)</f>
        <v>0</v>
      </c>
      <c r="E15" s="138">
        <f>SUMIF('Mix Substation Location Summary'!$B$4:$B$1276,'TS by Location'!$B15,'Mix Substation Location Summary'!$K$4:$K$1276)</f>
        <v>396820.63</v>
      </c>
      <c r="F15" s="138">
        <f>SUMIF('Mix Substation Location Summary'!$B$4:$B$1276,'TS by Location'!$B15,'Mix Substation Location Summary'!$P$4:$P$1276)</f>
        <v>190211.47</v>
      </c>
      <c r="G15" s="778">
        <f t="shared" si="0"/>
        <v>587032.1</v>
      </c>
      <c r="H15" s="139">
        <f>IF($O15="ISO",D15,IF($O15="Non-Iso",0,IF($O15="Trans Line",SUMIF('Trans Line Reconciliation'!$B$5:$B$149,'TS by Location'!$B15,'Trans Line Reconciliation'!$N$5:$N$149),IF($O15="Mix",SUMIF('Mix Substation Location Summary'!$B$4:$B$1280,'TS by Location'!B15,'Mix Substation Location Summary'!$C$4:$C$1280),"NOT FOUND"))))</f>
        <v>0</v>
      </c>
      <c r="I15" s="139">
        <f>IF($O15="ISO",E15,IF($O15="Non-Iso",0,IF($O15="Trans Line",SUMIF('Trans Line Reconciliation'!$B$5:$B$149,'TS by Location'!$B15,'Trans Line Reconciliation'!$O$5:$O$149),IF($O15="Mix",SUMIF('Mix Substation Location Summary'!$B$4:$B$1280,'TS by Location'!$B15,'Mix Substation Location Summary'!$H$4:$H$1280),"NOT FOUND"))))</f>
        <v>396820.63</v>
      </c>
      <c r="J15" s="139">
        <f>IF($O15="ISO",F15,IF($O15="Non-Iso",0,IF($O15="Trans Line",SUMIF('Trans Line Reconciliation'!$B$5:$B$149,'TS by Location'!$B15,'Trans Line Reconciliation'!$P$5:$P$149),IF($O15="Mix",SUMIF('Mix Substation Location Summary'!$B$4:$B$1280,'TS by Location'!$B15,'Mix Substation Location Summary'!$M$4:$M$1280),"NOT FOUND"))))</f>
        <v>190211.47</v>
      </c>
      <c r="K15" s="139">
        <f>IF($O15="ISO",0,IF($O15="Non-Iso",D15,IF($O15="Trans Line",SUMIF('Trans Line Reconciliation'!$B$5:$B$149,'TS by Location'!$B15,'Trans Line Reconciliation'!$Q$5:$Q$149),IF($O15="Mix",SUMIF('Mix Substation Location Summary'!$B$4:$B$1280,'TS by Location'!$B15,'Mix Substation Location Summary'!$D$4:$D$1280)+SUMIF('Mix Substation Location Summary'!$B$4:$B$1280,'TS by Location'!$B15,'Mix Substation Location Summary'!$E$4:$E$1280),"NOT FOUND"))))</f>
        <v>0</v>
      </c>
      <c r="L15" s="139">
        <f>IF($O15="ISO",0,IF($O15="Non-Iso",E15,IF($O15="Trans Line",SUMIF('Trans Line Reconciliation'!$B$5:$B$149,'TS by Location'!$B15,'Trans Line Reconciliation'!$R$5:$R$149),IF($O15="Mix",SUMIF('Mix Substation Location Summary'!$B$4:$B$1280,'TS by Location'!$B15,'Mix Substation Location Summary'!$I$4:$I$1280)+SUMIF('Mix Substation Location Summary'!$B$4:$B$1280,'TS by Location'!$B15,'Mix Substation Location Summary'!$J$4:$J$1280),"NOT FOUND"))))</f>
        <v>0</v>
      </c>
      <c r="M15" s="139">
        <f>IF($O15="ISO",0,IF($O15="Non-Iso",F15,IF($O15="Trans Line",SUMIF('Trans Line Reconciliation'!$B$5:$B$149,'TS by Location'!$B15,'Trans Line Reconciliation'!$S$5:$S$149),IF($O15="Mix",SUMIF('Mix Substation Location Summary'!$B$4:$B$1280,'TS by Location'!$B15,'Mix Substation Location Summary'!$N$4:$N$1280)+SUMIF('Mix Substation Location Summary'!$B$4:$B$1280,'TS by Location'!$B15,'Mix Substation Location Summary'!$O$4:$O$1280),"NOT FOUND"))))</f>
        <v>0</v>
      </c>
      <c r="N15" s="140">
        <f t="shared" si="2"/>
        <v>0</v>
      </c>
      <c r="O15" s="146" t="s">
        <v>1694</v>
      </c>
      <c r="P15" s="146" t="s">
        <v>342</v>
      </c>
      <c r="R15" s="127">
        <f t="shared" si="1"/>
        <v>5032</v>
      </c>
    </row>
    <row r="16" spans="1:18" ht="12.75" customHeight="1" x14ac:dyDescent="0.2">
      <c r="A16" s="404" t="s">
        <v>758</v>
      </c>
      <c r="B16" s="146">
        <v>5036</v>
      </c>
      <c r="C16" s="146" t="s">
        <v>1711</v>
      </c>
      <c r="D16" s="138">
        <f>SUMIF('Mix Substation Location Summary'!$B$4:$B$1276,'TS by Location'!B16,'Mix Substation Location Summary'!$F$4:$F$1276)</f>
        <v>21435.440000000002</v>
      </c>
      <c r="E16" s="138">
        <f>SUMIF('Mix Substation Location Summary'!$B$4:$B$1276,'TS by Location'!$B16,'Mix Substation Location Summary'!$K$4:$K$1276)</f>
        <v>1351472.2300000002</v>
      </c>
      <c r="F16" s="138">
        <f>SUMIF('Mix Substation Location Summary'!$B$4:$B$1276,'TS by Location'!$B16,'Mix Substation Location Summary'!$P$4:$P$1276)</f>
        <v>13094594.049999999</v>
      </c>
      <c r="G16" s="778">
        <f t="shared" si="0"/>
        <v>14467501.719999999</v>
      </c>
      <c r="H16" s="139">
        <f>IF($O16="ISO",D16,IF($O16="Non-Iso",0,IF($O16="Trans Line",SUMIF('Trans Line Reconciliation'!$B$5:$B$149,'TS by Location'!$B16,'Trans Line Reconciliation'!$N$5:$N$149),IF($O16="Mix",SUMIF('Mix Substation Location Summary'!$B$4:$B$1280,'TS by Location'!B16,'Mix Substation Location Summary'!$C$4:$C$1280),"NOT FOUND"))))</f>
        <v>21435.440000000002</v>
      </c>
      <c r="I16" s="139">
        <f>IF($O16="ISO",E16,IF($O16="Non-Iso",0,IF($O16="Trans Line",SUMIF('Trans Line Reconciliation'!$B$5:$B$149,'TS by Location'!$B16,'Trans Line Reconciliation'!$O$5:$O$149),IF($O16="Mix",SUMIF('Mix Substation Location Summary'!$B$4:$B$1280,'TS by Location'!$B16,'Mix Substation Location Summary'!$H$4:$H$1280),"NOT FOUND"))))</f>
        <v>1351472.2300000002</v>
      </c>
      <c r="J16" s="139">
        <f>IF($O16="ISO",F16,IF($O16="Non-Iso",0,IF($O16="Trans Line",SUMIF('Trans Line Reconciliation'!$B$5:$B$149,'TS by Location'!$B16,'Trans Line Reconciliation'!$P$5:$P$149),IF($O16="Mix",SUMIF('Mix Substation Location Summary'!$B$4:$B$1280,'TS by Location'!$B16,'Mix Substation Location Summary'!$M$4:$M$1280),"NOT FOUND"))))</f>
        <v>13094594.049999999</v>
      </c>
      <c r="K16" s="139">
        <f>IF($O16="ISO",0,IF($O16="Non-Iso",D16,IF($O16="Trans Line",SUMIF('Trans Line Reconciliation'!$B$5:$B$149,'TS by Location'!$B16,'Trans Line Reconciliation'!$Q$5:$Q$149),IF($O16="Mix",SUMIF('Mix Substation Location Summary'!$B$4:$B$1280,'TS by Location'!$B16,'Mix Substation Location Summary'!$D$4:$D$1280)+SUMIF('Mix Substation Location Summary'!$B$4:$B$1280,'TS by Location'!$B16,'Mix Substation Location Summary'!$E$4:$E$1280),"NOT FOUND"))))</f>
        <v>0</v>
      </c>
      <c r="L16" s="139">
        <f>IF($O16="ISO",0,IF($O16="Non-Iso",E16,IF($O16="Trans Line",SUMIF('Trans Line Reconciliation'!$B$5:$B$149,'TS by Location'!$B16,'Trans Line Reconciliation'!$R$5:$R$149),IF($O16="Mix",SUMIF('Mix Substation Location Summary'!$B$4:$B$1280,'TS by Location'!$B16,'Mix Substation Location Summary'!$I$4:$I$1280)+SUMIF('Mix Substation Location Summary'!$B$4:$B$1280,'TS by Location'!$B16,'Mix Substation Location Summary'!$J$4:$J$1280),"NOT FOUND"))))</f>
        <v>0</v>
      </c>
      <c r="M16" s="139">
        <f>IF($O16="ISO",0,IF($O16="Non-Iso",F16,IF($O16="Trans Line",SUMIF('Trans Line Reconciliation'!$B$5:$B$149,'TS by Location'!$B16,'Trans Line Reconciliation'!$S$5:$S$149),IF($O16="Mix",SUMIF('Mix Substation Location Summary'!$B$4:$B$1280,'TS by Location'!$B16,'Mix Substation Location Summary'!$N$4:$N$1280)+SUMIF('Mix Substation Location Summary'!$B$4:$B$1280,'TS by Location'!$B16,'Mix Substation Location Summary'!$O$4:$O$1280),"NOT FOUND"))))</f>
        <v>0</v>
      </c>
      <c r="N16" s="140">
        <f t="shared" si="2"/>
        <v>0</v>
      </c>
      <c r="O16" s="146" t="s">
        <v>1694</v>
      </c>
      <c r="P16" s="146" t="s">
        <v>342</v>
      </c>
      <c r="R16" s="127">
        <f t="shared" si="1"/>
        <v>5036</v>
      </c>
    </row>
    <row r="17" spans="1:18" ht="12.75" customHeight="1" x14ac:dyDescent="0.2">
      <c r="A17" s="404" t="s">
        <v>761</v>
      </c>
      <c r="B17" s="146">
        <v>5044</v>
      </c>
      <c r="C17" s="146" t="s">
        <v>1709</v>
      </c>
      <c r="D17" s="138">
        <f>SUMIF('Mix Substation Location Summary'!$B$4:$B$1276,'TS by Location'!B17,'Mix Substation Location Summary'!$F$4:$F$1276)</f>
        <v>0</v>
      </c>
      <c r="E17" s="138">
        <f>SUMIF('Mix Substation Location Summary'!$B$4:$B$1276,'TS by Location'!$B17,'Mix Substation Location Summary'!$K$4:$K$1276)</f>
        <v>0</v>
      </c>
      <c r="F17" s="138">
        <f>SUMIF('Mix Substation Location Summary'!$B$4:$B$1276,'TS by Location'!$B17,'Mix Substation Location Summary'!$P$4:$P$1276)</f>
        <v>1476689.84</v>
      </c>
      <c r="G17" s="778">
        <f t="shared" si="0"/>
        <v>1476689.84</v>
      </c>
      <c r="H17" s="139">
        <f>IF($O17="ISO",D17,IF($O17="Non-Iso",0,IF($O17="Trans Line",SUMIF('Trans Line Reconciliation'!$B$5:$B$149,'TS by Location'!$B17,'Trans Line Reconciliation'!$N$5:$N$149),IF($O17="Mix",SUMIF('Mix Substation Location Summary'!$B$4:$B$1280,'TS by Location'!B17,'Mix Substation Location Summary'!$C$4:$C$1280),"NOT FOUND"))))</f>
        <v>0</v>
      </c>
      <c r="I17" s="139">
        <f>IF($O17="ISO",E17,IF($O17="Non-Iso",0,IF($O17="Trans Line",SUMIF('Trans Line Reconciliation'!$B$5:$B$149,'TS by Location'!$B17,'Trans Line Reconciliation'!$O$5:$O$149),IF($O17="Mix",SUMIF('Mix Substation Location Summary'!$B$4:$B$1280,'TS by Location'!$B17,'Mix Substation Location Summary'!$H$4:$H$1280),"NOT FOUND"))))</f>
        <v>0</v>
      </c>
      <c r="J17" s="139">
        <f>IF($O17="ISO",F17,IF($O17="Non-Iso",0,IF($O17="Trans Line",SUMIF('Trans Line Reconciliation'!$B$5:$B$149,'TS by Location'!$B17,'Trans Line Reconciliation'!$P$5:$P$149),IF($O17="Mix",SUMIF('Mix Substation Location Summary'!$B$4:$B$1280,'TS by Location'!$B17,'Mix Substation Location Summary'!$M$4:$M$1280),"NOT FOUND"))))</f>
        <v>1476689.84</v>
      </c>
      <c r="K17" s="139">
        <f>IF($O17="ISO",0,IF($O17="Non-Iso",D17,IF($O17="Trans Line",SUMIF('Trans Line Reconciliation'!$B$5:$B$149,'TS by Location'!$B17,'Trans Line Reconciliation'!$Q$5:$Q$149),IF($O17="Mix",SUMIF('Mix Substation Location Summary'!$B$4:$B$1280,'TS by Location'!$B17,'Mix Substation Location Summary'!$D$4:$D$1280)+SUMIF('Mix Substation Location Summary'!$B$4:$B$1280,'TS by Location'!$B17,'Mix Substation Location Summary'!$E$4:$E$1280),"NOT FOUND"))))</f>
        <v>0</v>
      </c>
      <c r="L17" s="139">
        <f>IF($O17="ISO",0,IF($O17="Non-Iso",E17,IF($O17="Trans Line",SUMIF('Trans Line Reconciliation'!$B$5:$B$149,'TS by Location'!$B17,'Trans Line Reconciliation'!$R$5:$R$149),IF($O17="Mix",SUMIF('Mix Substation Location Summary'!$B$4:$B$1280,'TS by Location'!$B17,'Mix Substation Location Summary'!$I$4:$I$1280)+SUMIF('Mix Substation Location Summary'!$B$4:$B$1280,'TS by Location'!$B17,'Mix Substation Location Summary'!$J$4:$J$1280),"NOT FOUND"))))</f>
        <v>0</v>
      </c>
      <c r="M17" s="139">
        <f>IF($O17="ISO",0,IF($O17="Non-Iso",F17,IF($O17="Trans Line",SUMIF('Trans Line Reconciliation'!$B$5:$B$149,'TS by Location'!$B17,'Trans Line Reconciliation'!$S$5:$S$149),IF($O17="Mix",SUMIF('Mix Substation Location Summary'!$B$4:$B$1280,'TS by Location'!$B17,'Mix Substation Location Summary'!$N$4:$N$1280)+SUMIF('Mix Substation Location Summary'!$B$4:$B$1280,'TS by Location'!$B17,'Mix Substation Location Summary'!$O$4:$O$1280),"NOT FOUND"))))</f>
        <v>0</v>
      </c>
      <c r="N17" s="140">
        <f t="shared" si="2"/>
        <v>0</v>
      </c>
      <c r="O17" s="146" t="s">
        <v>1694</v>
      </c>
      <c r="P17" s="146" t="s">
        <v>343</v>
      </c>
      <c r="R17" s="127">
        <f t="shared" si="1"/>
        <v>5044</v>
      </c>
    </row>
    <row r="18" spans="1:18" ht="12.75" customHeight="1" x14ac:dyDescent="0.2">
      <c r="A18" s="404" t="s">
        <v>762</v>
      </c>
      <c r="B18" s="146">
        <v>5045</v>
      </c>
      <c r="C18" s="146" t="s">
        <v>1710</v>
      </c>
      <c r="D18" s="138">
        <f>SUMIF('Mix Substation Location Summary'!$B$4:$B$1276,'TS by Location'!B18,'Mix Substation Location Summary'!$F$4:$F$1276)</f>
        <v>0</v>
      </c>
      <c r="E18" s="138">
        <f>SUMIF('Mix Substation Location Summary'!$B$4:$B$1276,'TS by Location'!$B18,'Mix Substation Location Summary'!$K$4:$K$1276)</f>
        <v>3933177.3699999996</v>
      </c>
      <c r="F18" s="138">
        <f>SUMIF('Mix Substation Location Summary'!$B$4:$B$1276,'TS by Location'!$B18,'Mix Substation Location Summary'!$P$4:$P$1276)</f>
        <v>8410510.1100000106</v>
      </c>
      <c r="G18" s="778">
        <f t="shared" si="0"/>
        <v>12343687.48000001</v>
      </c>
      <c r="H18" s="139">
        <f>IF($O18="ISO",D18,IF($O18="Non-Iso",0,IF($O18="Trans Line",SUMIF('Trans Line Reconciliation'!$B$5:$B$149,'TS by Location'!$B18,'Trans Line Reconciliation'!$N$5:$N$149),IF($O18="Mix",SUMIF('Mix Substation Location Summary'!$B$4:$B$1280,'TS by Location'!B18,'Mix Substation Location Summary'!$C$4:$C$1280),"NOT FOUND"))))</f>
        <v>0</v>
      </c>
      <c r="I18" s="139">
        <f>IF($O18="ISO",E18,IF($O18="Non-Iso",0,IF($O18="Trans Line",SUMIF('Trans Line Reconciliation'!$B$5:$B$149,'TS by Location'!$B18,'Trans Line Reconciliation'!$O$5:$O$149),IF($O18="Mix",SUMIF('Mix Substation Location Summary'!$B$4:$B$1280,'TS by Location'!$B18,'Mix Substation Location Summary'!$H$4:$H$1280),"NOT FOUND"))))</f>
        <v>3933177.3699999996</v>
      </c>
      <c r="J18" s="139">
        <f>IF($O18="ISO",F18,IF($O18="Non-Iso",0,IF($O18="Trans Line",SUMIF('Trans Line Reconciliation'!$B$5:$B$149,'TS by Location'!$B18,'Trans Line Reconciliation'!$P$5:$P$149),IF($O18="Mix",SUMIF('Mix Substation Location Summary'!$B$4:$B$1280,'TS by Location'!$B18,'Mix Substation Location Summary'!$M$4:$M$1280),"NOT FOUND"))))</f>
        <v>8410510.1100000106</v>
      </c>
      <c r="K18" s="139">
        <f>IF($O18="ISO",0,IF($O18="Non-Iso",D18,IF($O18="Trans Line",SUMIF('Trans Line Reconciliation'!$B$5:$B$149,'TS by Location'!$B18,'Trans Line Reconciliation'!$Q$5:$Q$149),IF($O18="Mix",SUMIF('Mix Substation Location Summary'!$B$4:$B$1280,'TS by Location'!$B18,'Mix Substation Location Summary'!$D$4:$D$1280)+SUMIF('Mix Substation Location Summary'!$B$4:$B$1280,'TS by Location'!$B18,'Mix Substation Location Summary'!$E$4:$E$1280),"NOT FOUND"))))</f>
        <v>0</v>
      </c>
      <c r="L18" s="139">
        <f>IF($O18="ISO",0,IF($O18="Non-Iso",E18,IF($O18="Trans Line",SUMIF('Trans Line Reconciliation'!$B$5:$B$149,'TS by Location'!$B18,'Trans Line Reconciliation'!$R$5:$R$149),IF($O18="Mix",SUMIF('Mix Substation Location Summary'!$B$4:$B$1280,'TS by Location'!$B18,'Mix Substation Location Summary'!$I$4:$I$1280)+SUMIF('Mix Substation Location Summary'!$B$4:$B$1280,'TS by Location'!$B18,'Mix Substation Location Summary'!$J$4:$J$1280),"NOT FOUND"))))</f>
        <v>0</v>
      </c>
      <c r="M18" s="139">
        <f>IF($O18="ISO",0,IF($O18="Non-Iso",F18,IF($O18="Trans Line",SUMIF('Trans Line Reconciliation'!$B$5:$B$149,'TS by Location'!$B18,'Trans Line Reconciliation'!$S$5:$S$149),IF($O18="Mix",SUMIF('Mix Substation Location Summary'!$B$4:$B$1280,'TS by Location'!$B18,'Mix Substation Location Summary'!$N$4:$N$1280)+SUMIF('Mix Substation Location Summary'!$B$4:$B$1280,'TS by Location'!$B18,'Mix Substation Location Summary'!$O$4:$O$1280),"NOT FOUND"))))</f>
        <v>0</v>
      </c>
      <c r="N18" s="140">
        <f t="shared" si="2"/>
        <v>0</v>
      </c>
      <c r="O18" s="146" t="s">
        <v>1694</v>
      </c>
      <c r="P18" s="146" t="s">
        <v>342</v>
      </c>
      <c r="R18" s="127">
        <f t="shared" si="1"/>
        <v>5045</v>
      </c>
    </row>
    <row r="19" spans="1:18" ht="12.75" customHeight="1" x14ac:dyDescent="0.2">
      <c r="A19" s="404" t="s">
        <v>764</v>
      </c>
      <c r="B19" s="146">
        <v>5047</v>
      </c>
      <c r="C19" s="146" t="s">
        <v>1710</v>
      </c>
      <c r="D19" s="138">
        <f>SUMIF('Mix Substation Location Summary'!$B$4:$B$1276,'TS by Location'!B19,'Mix Substation Location Summary'!$F$4:$F$1276)</f>
        <v>1844367.4200000002</v>
      </c>
      <c r="E19" s="138">
        <f>SUMIF('Mix Substation Location Summary'!$B$4:$B$1276,'TS by Location'!$B19,'Mix Substation Location Summary'!$K$4:$K$1276)</f>
        <v>22781952.709999997</v>
      </c>
      <c r="F19" s="138">
        <f>SUMIF('Mix Substation Location Summary'!$B$4:$B$1276,'TS by Location'!$B19,'Mix Substation Location Summary'!$P$4:$P$1276)</f>
        <v>154022155.54999995</v>
      </c>
      <c r="G19" s="778">
        <f t="shared" si="0"/>
        <v>178648475.67999995</v>
      </c>
      <c r="H19" s="139">
        <f>IF($O19="ISO",D19,IF($O19="Non-Iso",0,IF($O19="Trans Line",SUMIF('Trans Line Reconciliation'!$B$5:$B$149,'TS by Location'!$B19,'Trans Line Reconciliation'!$N$5:$N$149),IF($O19="Mix",SUMIF('Mix Substation Location Summary'!$B$4:$B$1280,'TS by Location'!B19,'Mix Substation Location Summary'!$C$4:$C$1280),"NOT FOUND"))))</f>
        <v>1844367.4200000002</v>
      </c>
      <c r="I19" s="139">
        <f>IF($O19="ISO",E19,IF($O19="Non-Iso",0,IF($O19="Trans Line",SUMIF('Trans Line Reconciliation'!$B$5:$B$149,'TS by Location'!$B19,'Trans Line Reconciliation'!$O$5:$O$149),IF($O19="Mix",SUMIF('Mix Substation Location Summary'!$B$4:$B$1280,'TS by Location'!$B19,'Mix Substation Location Summary'!$H$4:$H$1280),"NOT FOUND"))))</f>
        <v>22781952.709999997</v>
      </c>
      <c r="J19" s="139">
        <f>IF($O19="ISO",F19,IF($O19="Non-Iso",0,IF($O19="Trans Line",SUMIF('Trans Line Reconciliation'!$B$5:$B$149,'TS by Location'!$B19,'Trans Line Reconciliation'!$P$5:$P$149),IF($O19="Mix",SUMIF('Mix Substation Location Summary'!$B$4:$B$1280,'TS by Location'!$B19,'Mix Substation Location Summary'!$M$4:$M$1280),"NOT FOUND"))))</f>
        <v>154022155.54999995</v>
      </c>
      <c r="K19" s="139">
        <f>IF($O19="ISO",0,IF($O19="Non-Iso",D19,IF($O19="Trans Line",SUMIF('Trans Line Reconciliation'!$B$5:$B$149,'TS by Location'!$B19,'Trans Line Reconciliation'!$Q$5:$Q$149),IF($O19="Mix",SUMIF('Mix Substation Location Summary'!$B$4:$B$1280,'TS by Location'!$B19,'Mix Substation Location Summary'!$D$4:$D$1280)+SUMIF('Mix Substation Location Summary'!$B$4:$B$1280,'TS by Location'!$B19,'Mix Substation Location Summary'!$E$4:$E$1280),"NOT FOUND"))))</f>
        <v>0</v>
      </c>
      <c r="L19" s="139">
        <f>IF($O19="ISO",0,IF($O19="Non-Iso",E19,IF($O19="Trans Line",SUMIF('Trans Line Reconciliation'!$B$5:$B$149,'TS by Location'!$B19,'Trans Line Reconciliation'!$R$5:$R$149),IF($O19="Mix",SUMIF('Mix Substation Location Summary'!$B$4:$B$1280,'TS by Location'!$B19,'Mix Substation Location Summary'!$I$4:$I$1280)+SUMIF('Mix Substation Location Summary'!$B$4:$B$1280,'TS by Location'!$B19,'Mix Substation Location Summary'!$J$4:$J$1280),"NOT FOUND"))))</f>
        <v>0</v>
      </c>
      <c r="M19" s="139">
        <f>IF($O19="ISO",0,IF($O19="Non-Iso",F19,IF($O19="Trans Line",SUMIF('Trans Line Reconciliation'!$B$5:$B$149,'TS by Location'!$B19,'Trans Line Reconciliation'!$S$5:$S$149),IF($O19="Mix",SUMIF('Mix Substation Location Summary'!$B$4:$B$1280,'TS by Location'!$B19,'Mix Substation Location Summary'!$N$4:$N$1280)+SUMIF('Mix Substation Location Summary'!$B$4:$B$1280,'TS by Location'!$B19,'Mix Substation Location Summary'!$O$4:$O$1280),"NOT FOUND"))))</f>
        <v>0</v>
      </c>
      <c r="N19" s="140">
        <f t="shared" si="2"/>
        <v>0</v>
      </c>
      <c r="O19" s="146" t="s">
        <v>1694</v>
      </c>
      <c r="P19" s="146" t="s">
        <v>342</v>
      </c>
      <c r="R19" s="127">
        <f t="shared" si="1"/>
        <v>5047</v>
      </c>
    </row>
    <row r="20" spans="1:18" ht="12.75" customHeight="1" x14ac:dyDescent="0.2">
      <c r="A20" s="404" t="s">
        <v>772</v>
      </c>
      <c r="B20" s="146">
        <v>5058</v>
      </c>
      <c r="C20" s="146" t="s">
        <v>3191</v>
      </c>
      <c r="D20" s="138">
        <f>SUMIF('Mix Substation Location Summary'!$B$4:$B$1276,'TS by Location'!B20,'Mix Substation Location Summary'!$F$4:$F$1276)</f>
        <v>0</v>
      </c>
      <c r="E20" s="138">
        <f>SUMIF('Mix Substation Location Summary'!$B$4:$B$1276,'TS by Location'!$B20,'Mix Substation Location Summary'!$K$4:$K$1276)</f>
        <v>19757.18</v>
      </c>
      <c r="F20" s="138">
        <f>SUMIF('Mix Substation Location Summary'!$B$4:$B$1276,'TS by Location'!$B20,'Mix Substation Location Summary'!$P$4:$P$1276)</f>
        <v>1948140.9100000001</v>
      </c>
      <c r="G20" s="778">
        <f t="shared" si="0"/>
        <v>1967898.09</v>
      </c>
      <c r="H20" s="139">
        <f>IF($O20="ISO",D20,IF($O20="Non-Iso",0,IF($O20="Trans Line",SUMIF('Trans Line Reconciliation'!$B$5:$B$149,'TS by Location'!$B20,'Trans Line Reconciliation'!$N$5:$N$149),IF($O20="Mix",SUMIF('Mix Substation Location Summary'!$B$4:$B$1280,'TS by Location'!B20,'Mix Substation Location Summary'!$C$4:$C$1280),"NOT FOUND"))))</f>
        <v>0</v>
      </c>
      <c r="I20" s="139">
        <f>IF($O20="ISO",E20,IF($O20="Non-Iso",0,IF($O20="Trans Line",SUMIF('Trans Line Reconciliation'!$B$5:$B$149,'TS by Location'!$B20,'Trans Line Reconciliation'!$O$5:$O$149),IF($O20="Mix",SUMIF('Mix Substation Location Summary'!$B$4:$B$1280,'TS by Location'!$B20,'Mix Substation Location Summary'!$H$4:$H$1280),"NOT FOUND"))))</f>
        <v>19757.18</v>
      </c>
      <c r="J20" s="139">
        <f>IF($O20="ISO",F20,IF($O20="Non-Iso",0,IF($O20="Trans Line",SUMIF('Trans Line Reconciliation'!$B$5:$B$149,'TS by Location'!$B20,'Trans Line Reconciliation'!$P$5:$P$149),IF($O20="Mix",SUMIF('Mix Substation Location Summary'!$B$4:$B$1280,'TS by Location'!$B20,'Mix Substation Location Summary'!$M$4:$M$1280),"NOT FOUND"))))</f>
        <v>1948140.9100000001</v>
      </c>
      <c r="K20" s="139">
        <f>IF($O20="ISO",0,IF($O20="Non-Iso",D20,IF($O20="Trans Line",SUMIF('Trans Line Reconciliation'!$B$5:$B$149,'TS by Location'!$B20,'Trans Line Reconciliation'!$Q$5:$Q$149),IF($O20="Mix",SUMIF('Mix Substation Location Summary'!$B$4:$B$1280,'TS by Location'!$B20,'Mix Substation Location Summary'!$D$4:$D$1280)+SUMIF('Mix Substation Location Summary'!$B$4:$B$1280,'TS by Location'!$B20,'Mix Substation Location Summary'!$E$4:$E$1280),"NOT FOUND"))))</f>
        <v>0</v>
      </c>
      <c r="L20" s="139">
        <f>IF($O20="ISO",0,IF($O20="Non-Iso",E20,IF($O20="Trans Line",SUMIF('Trans Line Reconciliation'!$B$5:$B$149,'TS by Location'!$B20,'Trans Line Reconciliation'!$R$5:$R$149),IF($O20="Mix",SUMIF('Mix Substation Location Summary'!$B$4:$B$1280,'TS by Location'!$B20,'Mix Substation Location Summary'!$I$4:$I$1280)+SUMIF('Mix Substation Location Summary'!$B$4:$B$1280,'TS by Location'!$B20,'Mix Substation Location Summary'!$J$4:$J$1280),"NOT FOUND"))))</f>
        <v>0</v>
      </c>
      <c r="M20" s="139">
        <f>IF($O20="ISO",0,IF($O20="Non-Iso",F20,IF($O20="Trans Line",SUMIF('Trans Line Reconciliation'!$B$5:$B$149,'TS by Location'!$B20,'Trans Line Reconciliation'!$S$5:$S$149),IF($O20="Mix",SUMIF('Mix Substation Location Summary'!$B$4:$B$1280,'TS by Location'!$B20,'Mix Substation Location Summary'!$N$4:$N$1280)+SUMIF('Mix Substation Location Summary'!$B$4:$B$1280,'TS by Location'!$B20,'Mix Substation Location Summary'!$O$4:$O$1280),"NOT FOUND"))))</f>
        <v>0</v>
      </c>
      <c r="N20" s="140">
        <f t="shared" si="2"/>
        <v>0</v>
      </c>
      <c r="O20" s="146" t="s">
        <v>1694</v>
      </c>
      <c r="P20" s="146" t="s">
        <v>342</v>
      </c>
      <c r="R20" s="127">
        <f t="shared" si="1"/>
        <v>5058</v>
      </c>
    </row>
    <row r="21" spans="1:18" ht="12.75" customHeight="1" x14ac:dyDescent="0.2">
      <c r="A21" s="404" t="s">
        <v>775</v>
      </c>
      <c r="B21" s="146">
        <v>5061</v>
      </c>
      <c r="C21" s="146" t="s">
        <v>1710</v>
      </c>
      <c r="D21" s="138">
        <f>SUMIF('Mix Substation Location Summary'!$B$4:$B$1276,'TS by Location'!B21,'Mix Substation Location Summary'!$F$4:$F$1276)</f>
        <v>90982.88</v>
      </c>
      <c r="E21" s="138">
        <f>SUMIF('Mix Substation Location Summary'!$B$4:$B$1276,'TS by Location'!$B21,'Mix Substation Location Summary'!$K$4:$K$1276)</f>
        <v>21334708.409999996</v>
      </c>
      <c r="F21" s="138">
        <f>SUMIF('Mix Substation Location Summary'!$B$4:$B$1276,'TS by Location'!$B21,'Mix Substation Location Summary'!$P$4:$P$1276)</f>
        <v>145432973.1999999</v>
      </c>
      <c r="G21" s="778">
        <f t="shared" si="0"/>
        <v>166858664.48999989</v>
      </c>
      <c r="H21" s="139">
        <f>IF($O21="ISO",D21,IF($O21="Non-Iso",0,IF($O21="Trans Line",SUMIF('Trans Line Reconciliation'!$B$5:$B$149,'TS by Location'!$B21,'Trans Line Reconciliation'!$N$5:$N$149),IF($O21="Mix",SUMIF('Mix Substation Location Summary'!$B$4:$B$1280,'TS by Location'!B21,'Mix Substation Location Summary'!$C$4:$C$1280),"NOT FOUND"))))</f>
        <v>90982.88</v>
      </c>
      <c r="I21" s="139">
        <f>IF($O21="ISO",E21,IF($O21="Non-Iso",0,IF($O21="Trans Line",SUMIF('Trans Line Reconciliation'!$B$5:$B$149,'TS by Location'!$B21,'Trans Line Reconciliation'!$O$5:$O$149),IF($O21="Mix",SUMIF('Mix Substation Location Summary'!$B$4:$B$1280,'TS by Location'!$B21,'Mix Substation Location Summary'!$H$4:$H$1280),"NOT FOUND"))))</f>
        <v>21334708.409999996</v>
      </c>
      <c r="J21" s="139">
        <f>IF($O21="ISO",F21,IF($O21="Non-Iso",0,IF($O21="Trans Line",SUMIF('Trans Line Reconciliation'!$B$5:$B$149,'TS by Location'!$B21,'Trans Line Reconciliation'!$P$5:$P$149),IF($O21="Mix",SUMIF('Mix Substation Location Summary'!$B$4:$B$1280,'TS by Location'!$B21,'Mix Substation Location Summary'!$M$4:$M$1280),"NOT FOUND"))))</f>
        <v>145432973.1999999</v>
      </c>
      <c r="K21" s="139">
        <f>IF($O21="ISO",0,IF($O21="Non-Iso",D21,IF($O21="Trans Line",SUMIF('Trans Line Reconciliation'!$B$5:$B$149,'TS by Location'!$B21,'Trans Line Reconciliation'!$Q$5:$Q$149),IF($O21="Mix",SUMIF('Mix Substation Location Summary'!$B$4:$B$1280,'TS by Location'!$B21,'Mix Substation Location Summary'!$D$4:$D$1280)+SUMIF('Mix Substation Location Summary'!$B$4:$B$1280,'TS by Location'!$B21,'Mix Substation Location Summary'!$E$4:$E$1280),"NOT FOUND"))))</f>
        <v>0</v>
      </c>
      <c r="L21" s="139">
        <f>IF($O21="ISO",0,IF($O21="Non-Iso",E21,IF($O21="Trans Line",SUMIF('Trans Line Reconciliation'!$B$5:$B$149,'TS by Location'!$B21,'Trans Line Reconciliation'!$R$5:$R$149),IF($O21="Mix",SUMIF('Mix Substation Location Summary'!$B$4:$B$1280,'TS by Location'!$B21,'Mix Substation Location Summary'!$I$4:$I$1280)+SUMIF('Mix Substation Location Summary'!$B$4:$B$1280,'TS by Location'!$B21,'Mix Substation Location Summary'!$J$4:$J$1280),"NOT FOUND"))))</f>
        <v>0</v>
      </c>
      <c r="M21" s="139">
        <f>IF($O21="ISO",0,IF($O21="Non-Iso",F21,IF($O21="Trans Line",SUMIF('Trans Line Reconciliation'!$B$5:$B$149,'TS by Location'!$B21,'Trans Line Reconciliation'!$S$5:$S$149),IF($O21="Mix",SUMIF('Mix Substation Location Summary'!$B$4:$B$1280,'TS by Location'!$B21,'Mix Substation Location Summary'!$N$4:$N$1280)+SUMIF('Mix Substation Location Summary'!$B$4:$B$1280,'TS by Location'!$B21,'Mix Substation Location Summary'!$O$4:$O$1280),"NOT FOUND"))))</f>
        <v>0</v>
      </c>
      <c r="N21" s="140">
        <f t="shared" si="2"/>
        <v>0</v>
      </c>
      <c r="O21" s="146" t="s">
        <v>1694</v>
      </c>
      <c r="P21" s="146" t="s">
        <v>342</v>
      </c>
      <c r="R21" s="127">
        <f t="shared" si="1"/>
        <v>5061</v>
      </c>
    </row>
    <row r="22" spans="1:18" ht="12.75" customHeight="1" x14ac:dyDescent="0.2">
      <c r="A22" s="404" t="s">
        <v>779</v>
      </c>
      <c r="B22" s="146">
        <v>5065</v>
      </c>
      <c r="C22" s="146" t="s">
        <v>1711</v>
      </c>
      <c r="D22" s="138">
        <f>SUMIF('Mix Substation Location Summary'!$B$4:$B$1276,'TS by Location'!B22,'Mix Substation Location Summary'!$F$4:$F$1276)</f>
        <v>0</v>
      </c>
      <c r="E22" s="138">
        <f>SUMIF('Mix Substation Location Summary'!$B$4:$B$1276,'TS by Location'!$B22,'Mix Substation Location Summary'!$K$4:$K$1276)</f>
        <v>97920.010000000024</v>
      </c>
      <c r="F22" s="138">
        <f>SUMIF('Mix Substation Location Summary'!$B$4:$B$1276,'TS by Location'!$B22,'Mix Substation Location Summary'!$P$4:$P$1276)</f>
        <v>3814080.91</v>
      </c>
      <c r="G22" s="778">
        <f t="shared" si="0"/>
        <v>3912000.9200000004</v>
      </c>
      <c r="H22" s="139">
        <f>IF($O22="ISO",D22,IF($O22="Non-Iso",0,IF($O22="Trans Line",SUMIF('Trans Line Reconciliation'!$B$5:$B$149,'TS by Location'!$B22,'Trans Line Reconciliation'!$N$5:$N$149),IF($O22="Mix",SUMIF('Mix Substation Location Summary'!$B$4:$B$1280,'TS by Location'!B22,'Mix Substation Location Summary'!$C$4:$C$1280),"NOT FOUND"))))</f>
        <v>0</v>
      </c>
      <c r="I22" s="139">
        <f>IF($O22="ISO",E22,IF($O22="Non-Iso",0,IF($O22="Trans Line",SUMIF('Trans Line Reconciliation'!$B$5:$B$149,'TS by Location'!$B22,'Trans Line Reconciliation'!$O$5:$O$149),IF($O22="Mix",SUMIF('Mix Substation Location Summary'!$B$4:$B$1280,'TS by Location'!$B22,'Mix Substation Location Summary'!$H$4:$H$1280),"NOT FOUND"))))</f>
        <v>97920.010000000024</v>
      </c>
      <c r="J22" s="139">
        <f>IF($O22="ISO",F22,IF($O22="Non-Iso",0,IF($O22="Trans Line",SUMIF('Trans Line Reconciliation'!$B$5:$B$149,'TS by Location'!$B22,'Trans Line Reconciliation'!$P$5:$P$149),IF($O22="Mix",SUMIF('Mix Substation Location Summary'!$B$4:$B$1280,'TS by Location'!$B22,'Mix Substation Location Summary'!$M$4:$M$1280),"NOT FOUND"))))</f>
        <v>3814080.91</v>
      </c>
      <c r="K22" s="139">
        <f>IF($O22="ISO",0,IF($O22="Non-Iso",D22,IF($O22="Trans Line",SUMIF('Trans Line Reconciliation'!$B$5:$B$149,'TS by Location'!$B22,'Trans Line Reconciliation'!$Q$5:$Q$149),IF($O22="Mix",SUMIF('Mix Substation Location Summary'!$B$4:$B$1280,'TS by Location'!$B22,'Mix Substation Location Summary'!$D$4:$D$1280)+SUMIF('Mix Substation Location Summary'!$B$4:$B$1280,'TS by Location'!$B22,'Mix Substation Location Summary'!$E$4:$E$1280),"NOT FOUND"))))</f>
        <v>0</v>
      </c>
      <c r="L22" s="139">
        <f>IF($O22="ISO",0,IF($O22="Non-Iso",E22,IF($O22="Trans Line",SUMIF('Trans Line Reconciliation'!$B$5:$B$149,'TS by Location'!$B22,'Trans Line Reconciliation'!$R$5:$R$149),IF($O22="Mix",SUMIF('Mix Substation Location Summary'!$B$4:$B$1280,'TS by Location'!$B22,'Mix Substation Location Summary'!$I$4:$I$1280)+SUMIF('Mix Substation Location Summary'!$B$4:$B$1280,'TS by Location'!$B22,'Mix Substation Location Summary'!$J$4:$J$1280),"NOT FOUND"))))</f>
        <v>0</v>
      </c>
      <c r="M22" s="139">
        <f>IF($O22="ISO",0,IF($O22="Non-Iso",F22,IF($O22="Trans Line",SUMIF('Trans Line Reconciliation'!$B$5:$B$149,'TS by Location'!$B22,'Trans Line Reconciliation'!$S$5:$S$149),IF($O22="Mix",SUMIF('Mix Substation Location Summary'!$B$4:$B$1280,'TS by Location'!$B22,'Mix Substation Location Summary'!$N$4:$N$1280)+SUMIF('Mix Substation Location Summary'!$B$4:$B$1280,'TS by Location'!$B22,'Mix Substation Location Summary'!$O$4:$O$1280),"NOT FOUND"))))</f>
        <v>0</v>
      </c>
      <c r="N22" s="140">
        <f t="shared" si="2"/>
        <v>0</v>
      </c>
      <c r="O22" s="146" t="s">
        <v>1694</v>
      </c>
      <c r="P22" s="146" t="s">
        <v>342</v>
      </c>
      <c r="R22" s="127">
        <f t="shared" si="1"/>
        <v>5065</v>
      </c>
    </row>
    <row r="23" spans="1:18" ht="12.75" customHeight="1" x14ac:dyDescent="0.2">
      <c r="A23" s="404" t="s">
        <v>780</v>
      </c>
      <c r="B23" s="146">
        <v>5066</v>
      </c>
      <c r="C23" s="146" t="s">
        <v>1711</v>
      </c>
      <c r="D23" s="138">
        <f>SUMIF('Mix Substation Location Summary'!$B$4:$B$1276,'TS by Location'!B23,'Mix Substation Location Summary'!$F$4:$F$1276)</f>
        <v>0</v>
      </c>
      <c r="E23" s="138">
        <f>SUMIF('Mix Substation Location Summary'!$B$4:$B$1276,'TS by Location'!$B23,'Mix Substation Location Summary'!$K$4:$K$1276)</f>
        <v>30049.74</v>
      </c>
      <c r="F23" s="138">
        <f>SUMIF('Mix Substation Location Summary'!$B$4:$B$1276,'TS by Location'!$B23,'Mix Substation Location Summary'!$P$4:$P$1276)</f>
        <v>2165604.96</v>
      </c>
      <c r="G23" s="778">
        <f>SUM(D23:F23)</f>
        <v>2195654.7000000002</v>
      </c>
      <c r="H23" s="139">
        <f>IF($O23="ISO",D23,IF($O23="Non-Iso",0,IF($O23="Trans Line",SUMIF('Trans Line Reconciliation'!$B$5:$B$149,'TS by Location'!$B23,'Trans Line Reconciliation'!$N$5:$N$149),IF($O23="Mix",SUMIF('Mix Substation Location Summary'!$B$4:$B$1280,'TS by Location'!B23,'Mix Substation Location Summary'!$C$4:$C$1280),"NOT FOUND"))))</f>
        <v>0</v>
      </c>
      <c r="I23" s="139">
        <f>IF($O23="ISO",E23,IF($O23="Non-Iso",0,IF($O23="Trans Line",SUMIF('Trans Line Reconciliation'!$B$5:$B$149,'TS by Location'!$B23,'Trans Line Reconciliation'!$O$5:$O$149),IF($O23="Mix",SUMIF('Mix Substation Location Summary'!$B$4:$B$1280,'TS by Location'!$B23,'Mix Substation Location Summary'!$H$4:$H$1280),"NOT FOUND"))))</f>
        <v>0</v>
      </c>
      <c r="J23" s="139">
        <f>IF($O23="ISO",F23,IF($O23="Non-Iso",0,IF($O23="Trans Line",SUMIF('Trans Line Reconciliation'!$B$5:$B$149,'TS by Location'!$B23,'Trans Line Reconciliation'!$P$5:$P$149),IF($O23="Mix",SUMIF('Mix Substation Location Summary'!$B$4:$B$1280,'TS by Location'!$B23,'Mix Substation Location Summary'!$M$4:$M$1280),"NOT FOUND"))))</f>
        <v>0</v>
      </c>
      <c r="K23" s="139">
        <f>IF($O23="ISO",0,IF($O23="Non-Iso",D23,IF($O23="Trans Line",SUMIF('Trans Line Reconciliation'!$B$5:$B$149,'TS by Location'!$B23,'Trans Line Reconciliation'!$Q$5:$Q$149),IF($O23="Mix",SUMIF('Mix Substation Location Summary'!$B$4:$B$1280,'TS by Location'!$B23,'Mix Substation Location Summary'!$D$4:$D$1280)+SUMIF('Mix Substation Location Summary'!$B$4:$B$1280,'TS by Location'!$B23,'Mix Substation Location Summary'!$E$4:$E$1280),"NOT FOUND"))))</f>
        <v>0</v>
      </c>
      <c r="L23" s="139">
        <f>IF($O23="ISO",0,IF($O23="Non-Iso",E23,IF($O23="Trans Line",SUMIF('Trans Line Reconciliation'!$B$5:$B$149,'TS by Location'!$B23,'Trans Line Reconciliation'!$R$5:$R$149),IF($O23="Mix",SUMIF('Mix Substation Location Summary'!$B$4:$B$1280,'TS by Location'!$B23,'Mix Substation Location Summary'!$I$4:$I$1280)+SUMIF('Mix Substation Location Summary'!$B$4:$B$1280,'TS by Location'!$B23,'Mix Substation Location Summary'!$J$4:$J$1280),"NOT FOUND"))))</f>
        <v>30049.74</v>
      </c>
      <c r="M23" s="139">
        <f>IF($O23="ISO",0,IF($O23="Non-Iso",F23,IF($O23="Trans Line",SUMIF('Trans Line Reconciliation'!$B$5:$B$149,'TS by Location'!$B23,'Trans Line Reconciliation'!$S$5:$S$149),IF($O23="Mix",SUMIF('Mix Substation Location Summary'!$B$4:$B$1280,'TS by Location'!$B23,'Mix Substation Location Summary'!$N$4:$N$1280)+SUMIF('Mix Substation Location Summary'!$B$4:$B$1280,'TS by Location'!$B23,'Mix Substation Location Summary'!$O$4:$O$1280),"NOT FOUND"))))</f>
        <v>2165604.96</v>
      </c>
      <c r="N23" s="140">
        <f>G23-SUM(H23:M23)</f>
        <v>0</v>
      </c>
      <c r="O23" s="146" t="s">
        <v>1695</v>
      </c>
      <c r="P23" s="146"/>
      <c r="R23" s="127">
        <f t="shared" si="1"/>
        <v>5066</v>
      </c>
    </row>
    <row r="24" spans="1:18" ht="12.75" customHeight="1" x14ac:dyDescent="0.2">
      <c r="A24" s="404" t="s">
        <v>3059</v>
      </c>
      <c r="B24" s="146">
        <v>5079</v>
      </c>
      <c r="C24" s="146" t="s">
        <v>1711</v>
      </c>
      <c r="D24" s="138">
        <f>SUMIF('Mix Substation Location Summary'!$B$4:$B$1276,'TS by Location'!B24,'Mix Substation Location Summary'!$F$4:$F$1276)</f>
        <v>1231925.6200000001</v>
      </c>
      <c r="E24" s="138">
        <f>SUMIF('Mix Substation Location Summary'!$B$4:$B$1276,'TS by Location'!$B24,'Mix Substation Location Summary'!$K$4:$K$1276)</f>
        <v>31014618.390000001</v>
      </c>
      <c r="F24" s="138">
        <f>SUMIF('Mix Substation Location Summary'!$B$4:$B$1276,'TS by Location'!$B24,'Mix Substation Location Summary'!$P$4:$P$1276)</f>
        <v>215740685.69999987</v>
      </c>
      <c r="G24" s="778">
        <f>SUM(D24:F24)</f>
        <v>247987229.70999986</v>
      </c>
      <c r="H24" s="139">
        <f>IF($O24="ISO",D24,IF($O24="Non-Iso",0,IF($O24="Trans Line",SUMIF('Trans Line Reconciliation'!$B$5:$B$149,'TS by Location'!$B24,'Trans Line Reconciliation'!$N$5:$N$149),IF($O24="Mix",SUMIF('Mix Substation Location Summary'!$B$4:$B$1280,'TS by Location'!B24,'Mix Substation Location Summary'!$C$4:$C$1280),"NOT FOUND"))))</f>
        <v>1083631.7662927161</v>
      </c>
      <c r="I24" s="139">
        <f>IF($O24="ISO",E24,IF($O24="Non-Iso",0,IF($O24="Trans Line",SUMIF('Trans Line Reconciliation'!$B$5:$B$149,'TS by Location'!$B24,'Trans Line Reconciliation'!$O$5:$O$149),IF($O24="Mix",SUMIF('Mix Substation Location Summary'!$B$4:$B$1280,'TS by Location'!$B24,'Mix Substation Location Summary'!$H$4:$H$1280),"NOT FOUND"))))</f>
        <v>27276200.769766845</v>
      </c>
      <c r="J24" s="139">
        <f>IF($O24="ISO",F24,IF($O24="Non-Iso",0,IF($O24="Trans Line",SUMIF('Trans Line Reconciliation'!$B$5:$B$149,'TS by Location'!$B24,'Trans Line Reconciliation'!$P$5:$P$149),IF($O24="Mix",SUMIF('Mix Substation Location Summary'!$B$4:$B$1280,'TS by Location'!$B24,'Mix Substation Location Summary'!$M$4:$M$1280),"NOT FOUND"))))</f>
        <v>189775771.90788785</v>
      </c>
      <c r="K24" s="139">
        <f>IF($O24="ISO",0,IF($O24="Non-Iso",D24,IF($O24="Trans Line",SUMIF('Trans Line Reconciliation'!$B$5:$B$149,'TS by Location'!$B24,'Trans Line Reconciliation'!$Q$5:$Q$149),IF($O24="Mix",SUMIF('Mix Substation Location Summary'!$B$4:$B$1280,'TS by Location'!$B24,'Mix Substation Location Summary'!$D$4:$D$1280)+SUMIF('Mix Substation Location Summary'!$B$4:$B$1280,'TS by Location'!$B24,'Mix Substation Location Summary'!$E$4:$E$1280),"NOT FOUND"))))</f>
        <v>148293.85370728391</v>
      </c>
      <c r="L24" s="139">
        <f>IF($O24="ISO",0,IF($O24="Non-Iso",E24,IF($O24="Trans Line",SUMIF('Trans Line Reconciliation'!$B$5:$B$149,'TS by Location'!$B24,'Trans Line Reconciliation'!$R$5:$R$149),IF($O24="Mix",SUMIF('Mix Substation Location Summary'!$B$4:$B$1280,'TS by Location'!$B24,'Mix Substation Location Summary'!$I$4:$I$1280)+SUMIF('Mix Substation Location Summary'!$B$4:$B$1280,'TS by Location'!$B24,'Mix Substation Location Summary'!$J$4:$J$1280),"NOT FOUND"))))</f>
        <v>3738417.6202331572</v>
      </c>
      <c r="M24" s="139">
        <f>IF($O24="ISO",0,IF($O24="Non-Iso",F24,IF($O24="Trans Line",SUMIF('Trans Line Reconciliation'!$B$5:$B$149,'TS by Location'!$B24,'Trans Line Reconciliation'!$S$5:$S$149),IF($O24="Mix",SUMIF('Mix Substation Location Summary'!$B$4:$B$1280,'TS by Location'!$B24,'Mix Substation Location Summary'!$N$4:$N$1280)+SUMIF('Mix Substation Location Summary'!$B$4:$B$1280,'TS by Location'!$B24,'Mix Substation Location Summary'!$O$4:$O$1280),"NOT FOUND"))))</f>
        <v>25964913.792112008</v>
      </c>
      <c r="N24" s="140">
        <f>G24-SUM(H24:M24)</f>
        <v>0</v>
      </c>
      <c r="O24" s="146" t="s">
        <v>3049</v>
      </c>
      <c r="P24" s="146" t="s">
        <v>342</v>
      </c>
      <c r="R24" s="127">
        <f t="shared" si="1"/>
        <v>5079</v>
      </c>
    </row>
    <row r="25" spans="1:18" ht="12.75" customHeight="1" x14ac:dyDescent="0.2">
      <c r="A25" s="404" t="s">
        <v>80</v>
      </c>
      <c r="B25" s="146">
        <v>5080</v>
      </c>
      <c r="C25" s="146" t="s">
        <v>1710</v>
      </c>
      <c r="D25" s="138">
        <f>SUMIF('Mix Substation Location Summary'!$B$4:$B$1276,'TS by Location'!B25,'Mix Substation Location Summary'!$F$4:$F$1276)</f>
        <v>1226474.6499999999</v>
      </c>
      <c r="E25" s="138">
        <f>SUMIF('Mix Substation Location Summary'!$B$4:$B$1276,'TS by Location'!$B25,'Mix Substation Location Summary'!$K$4:$K$1276)</f>
        <v>28287711.389999997</v>
      </c>
      <c r="F25" s="138">
        <f>SUMIF('Mix Substation Location Summary'!$B$4:$B$1276,'TS by Location'!$B25,'Mix Substation Location Summary'!$P$4:$P$1276)</f>
        <v>174118569.12999991</v>
      </c>
      <c r="G25" s="778">
        <f t="shared" si="0"/>
        <v>203632755.1699999</v>
      </c>
      <c r="H25" s="139">
        <f>IF($O25="ISO",D25,IF($O25="Non-Iso",0,IF($O25="Trans Line",SUMIF('Trans Line Reconciliation'!$B$5:$B$149,'TS by Location'!$B25,'Trans Line Reconciliation'!$N$5:$N$149),IF($O25="Mix",SUMIF('Mix Substation Location Summary'!$B$4:$B$1280,'TS by Location'!B25,'Mix Substation Location Summary'!$C$4:$C$1280),"NOT FOUND"))))</f>
        <v>1226474.6499999999</v>
      </c>
      <c r="I25" s="139">
        <f>IF($O25="ISO",E25,IF($O25="Non-Iso",0,IF($O25="Trans Line",SUMIF('Trans Line Reconciliation'!$B$5:$B$149,'TS by Location'!$B25,'Trans Line Reconciliation'!$O$5:$O$149),IF($O25="Mix",SUMIF('Mix Substation Location Summary'!$B$4:$B$1280,'TS by Location'!$B25,'Mix Substation Location Summary'!$H$4:$H$1280),"NOT FOUND"))))</f>
        <v>28287711.389999997</v>
      </c>
      <c r="J25" s="139">
        <f>IF($O25="ISO",F25,IF($O25="Non-Iso",0,IF($O25="Trans Line",SUMIF('Trans Line Reconciliation'!$B$5:$B$149,'TS by Location'!$B25,'Trans Line Reconciliation'!$P$5:$P$149),IF($O25="Mix",SUMIF('Mix Substation Location Summary'!$B$4:$B$1280,'TS by Location'!$B25,'Mix Substation Location Summary'!$M$4:$M$1280),"NOT FOUND"))))</f>
        <v>174118569.12999991</v>
      </c>
      <c r="K25" s="139">
        <f>IF($O25="ISO",0,IF($O25="Non-Iso",D25,IF($O25="Trans Line",SUMIF('Trans Line Reconciliation'!$B$5:$B$149,'TS by Location'!$B25,'Trans Line Reconciliation'!$Q$5:$Q$149),IF($O25="Mix",SUMIF('Mix Substation Location Summary'!$B$4:$B$1280,'TS by Location'!$B25,'Mix Substation Location Summary'!$D$4:$D$1280)+SUMIF('Mix Substation Location Summary'!$B$4:$B$1280,'TS by Location'!$B25,'Mix Substation Location Summary'!$E$4:$E$1280),"NOT FOUND"))))</f>
        <v>0</v>
      </c>
      <c r="L25" s="139">
        <f>IF($O25="ISO",0,IF($O25="Non-Iso",E25,IF($O25="Trans Line",SUMIF('Trans Line Reconciliation'!$B$5:$B$149,'TS by Location'!$B25,'Trans Line Reconciliation'!$R$5:$R$149),IF($O25="Mix",SUMIF('Mix Substation Location Summary'!$B$4:$B$1280,'TS by Location'!$B25,'Mix Substation Location Summary'!$I$4:$I$1280)+SUMIF('Mix Substation Location Summary'!$B$4:$B$1280,'TS by Location'!$B25,'Mix Substation Location Summary'!$J$4:$J$1280),"NOT FOUND"))))</f>
        <v>0</v>
      </c>
      <c r="M25" s="139">
        <f>IF($O25="ISO",0,IF($O25="Non-Iso",F25,IF($O25="Trans Line",SUMIF('Trans Line Reconciliation'!$B$5:$B$149,'TS by Location'!$B25,'Trans Line Reconciliation'!$S$5:$S$149),IF($O25="Mix",SUMIF('Mix Substation Location Summary'!$B$4:$B$1280,'TS by Location'!$B25,'Mix Substation Location Summary'!$N$4:$N$1280)+SUMIF('Mix Substation Location Summary'!$B$4:$B$1280,'TS by Location'!$B25,'Mix Substation Location Summary'!$O$4:$O$1280),"NOT FOUND"))))</f>
        <v>0</v>
      </c>
      <c r="N25" s="140">
        <f t="shared" si="2"/>
        <v>0</v>
      </c>
      <c r="O25" s="146" t="s">
        <v>1694</v>
      </c>
      <c r="P25" s="146" t="s">
        <v>342</v>
      </c>
      <c r="R25" s="127">
        <f t="shared" si="1"/>
        <v>5080</v>
      </c>
    </row>
    <row r="26" spans="1:18" ht="12.75" customHeight="1" x14ac:dyDescent="0.2">
      <c r="A26" s="404" t="s">
        <v>797</v>
      </c>
      <c r="B26" s="146">
        <v>5089</v>
      </c>
      <c r="C26" s="146" t="s">
        <v>1711</v>
      </c>
      <c r="D26" s="138">
        <f>SUMIF('Mix Substation Location Summary'!$B$4:$B$1276,'TS by Location'!B26,'Mix Substation Location Summary'!$F$4:$F$1276)</f>
        <v>1444.25</v>
      </c>
      <c r="E26" s="138">
        <f>SUMIF('Mix Substation Location Summary'!$B$4:$B$1276,'TS by Location'!$B26,'Mix Substation Location Summary'!$K$4:$K$1276)</f>
        <v>611.41999999999996</v>
      </c>
      <c r="F26" s="138">
        <f>SUMIF('Mix Substation Location Summary'!$B$4:$B$1276,'TS by Location'!$B26,'Mix Substation Location Summary'!$P$4:$P$1276)</f>
        <v>5319154.1600000011</v>
      </c>
      <c r="G26" s="778">
        <f t="shared" si="0"/>
        <v>5321209.830000001</v>
      </c>
      <c r="H26" s="139">
        <f>IF($O26="ISO",D26,IF($O26="Non-Iso",0,IF($O26="Trans Line",SUMIF('Trans Line Reconciliation'!$B$5:$B$149,'TS by Location'!$B26,'Trans Line Reconciliation'!$N$5:$N$149),IF($O26="Mix",SUMIF('Mix Substation Location Summary'!$B$4:$B$1280,'TS by Location'!B26,'Mix Substation Location Summary'!$C$4:$C$1280),"NOT FOUND"))))</f>
        <v>1444.25</v>
      </c>
      <c r="I26" s="139">
        <f>IF($O26="ISO",E26,IF($O26="Non-Iso",0,IF($O26="Trans Line",SUMIF('Trans Line Reconciliation'!$B$5:$B$149,'TS by Location'!$B26,'Trans Line Reconciliation'!$O$5:$O$149),IF($O26="Mix",SUMIF('Mix Substation Location Summary'!$B$4:$B$1280,'TS by Location'!$B26,'Mix Substation Location Summary'!$H$4:$H$1280),"NOT FOUND"))))</f>
        <v>611.41999999999996</v>
      </c>
      <c r="J26" s="139">
        <f>IF($O26="ISO",F26,IF($O26="Non-Iso",0,IF($O26="Trans Line",SUMIF('Trans Line Reconciliation'!$B$5:$B$149,'TS by Location'!$B26,'Trans Line Reconciliation'!$P$5:$P$149),IF($O26="Mix",SUMIF('Mix Substation Location Summary'!$B$4:$B$1280,'TS by Location'!$B26,'Mix Substation Location Summary'!$M$4:$M$1280),"NOT FOUND"))))</f>
        <v>5319154.1600000011</v>
      </c>
      <c r="K26" s="139">
        <f>IF($O26="ISO",0,IF($O26="Non-Iso",D26,IF($O26="Trans Line",SUMIF('Trans Line Reconciliation'!$B$5:$B$149,'TS by Location'!$B26,'Trans Line Reconciliation'!$Q$5:$Q$149),IF($O26="Mix",SUMIF('Mix Substation Location Summary'!$B$4:$B$1280,'TS by Location'!$B26,'Mix Substation Location Summary'!$D$4:$D$1280)+SUMIF('Mix Substation Location Summary'!$B$4:$B$1280,'TS by Location'!$B26,'Mix Substation Location Summary'!$E$4:$E$1280),"NOT FOUND"))))</f>
        <v>0</v>
      </c>
      <c r="L26" s="139">
        <f>IF($O26="ISO",0,IF($O26="Non-Iso",E26,IF($O26="Trans Line",SUMIF('Trans Line Reconciliation'!$B$5:$B$149,'TS by Location'!$B26,'Trans Line Reconciliation'!$R$5:$R$149),IF($O26="Mix",SUMIF('Mix Substation Location Summary'!$B$4:$B$1280,'TS by Location'!$B26,'Mix Substation Location Summary'!$I$4:$I$1280)+SUMIF('Mix Substation Location Summary'!$B$4:$B$1280,'TS by Location'!$B26,'Mix Substation Location Summary'!$J$4:$J$1280),"NOT FOUND"))))</f>
        <v>0</v>
      </c>
      <c r="M26" s="139">
        <f>IF($O26="ISO",0,IF($O26="Non-Iso",F26,IF($O26="Trans Line",SUMIF('Trans Line Reconciliation'!$B$5:$B$149,'TS by Location'!$B26,'Trans Line Reconciliation'!$S$5:$S$149),IF($O26="Mix",SUMIF('Mix Substation Location Summary'!$B$4:$B$1280,'TS by Location'!$B26,'Mix Substation Location Summary'!$N$4:$N$1280)+SUMIF('Mix Substation Location Summary'!$B$4:$B$1280,'TS by Location'!$B26,'Mix Substation Location Summary'!$O$4:$O$1280),"NOT FOUND"))))</f>
        <v>0</v>
      </c>
      <c r="N26" s="140">
        <f t="shared" si="2"/>
        <v>0</v>
      </c>
      <c r="O26" s="146" t="s">
        <v>1694</v>
      </c>
      <c r="P26" s="146" t="s">
        <v>342</v>
      </c>
      <c r="R26" s="127">
        <f t="shared" si="1"/>
        <v>5089</v>
      </c>
    </row>
    <row r="27" spans="1:18" ht="12.75" customHeight="1" x14ac:dyDescent="0.2">
      <c r="A27" s="404" t="s">
        <v>798</v>
      </c>
      <c r="B27" s="146">
        <v>5090</v>
      </c>
      <c r="C27" s="146" t="s">
        <v>1710</v>
      </c>
      <c r="D27" s="138">
        <f>SUMIF('Mix Substation Location Summary'!$B$4:$B$1276,'TS by Location'!B27,'Mix Substation Location Summary'!$F$4:$F$1276)</f>
        <v>13182.65</v>
      </c>
      <c r="E27" s="138">
        <f>SUMIF('Mix Substation Location Summary'!$B$4:$B$1276,'TS by Location'!$B27,'Mix Substation Location Summary'!$K$4:$K$1276)</f>
        <v>30481063.169999998</v>
      </c>
      <c r="F27" s="138">
        <f>SUMIF('Mix Substation Location Summary'!$B$4:$B$1276,'TS by Location'!$B27,'Mix Substation Location Summary'!$P$4:$P$1276)</f>
        <v>192240046.06</v>
      </c>
      <c r="G27" s="778">
        <f t="shared" si="0"/>
        <v>222734291.88</v>
      </c>
      <c r="H27" s="139">
        <f>IF($O27="ISO",D27,IF($O27="Non-Iso",0,IF($O27="Trans Line",SUMIF('Trans Line Reconciliation'!$B$5:$B$149,'TS by Location'!$B27,'Trans Line Reconciliation'!$N$5:$N$149),IF($O27="Mix",SUMIF('Mix Substation Location Summary'!$B$4:$B$1280,'TS by Location'!B27,'Mix Substation Location Summary'!$C$4:$C$1280),"NOT FOUND"))))</f>
        <v>13182.65</v>
      </c>
      <c r="I27" s="139">
        <f>IF($O27="ISO",E27,IF($O27="Non-Iso",0,IF($O27="Trans Line",SUMIF('Trans Line Reconciliation'!$B$5:$B$149,'TS by Location'!$B27,'Trans Line Reconciliation'!$O$5:$O$149),IF($O27="Mix",SUMIF('Mix Substation Location Summary'!$B$4:$B$1280,'TS by Location'!$B27,'Mix Substation Location Summary'!$H$4:$H$1280),"NOT FOUND"))))</f>
        <v>30481063.169999998</v>
      </c>
      <c r="J27" s="139">
        <f>IF($O27="ISO",F27,IF($O27="Non-Iso",0,IF($O27="Trans Line",SUMIF('Trans Line Reconciliation'!$B$5:$B$149,'TS by Location'!$B27,'Trans Line Reconciliation'!$P$5:$P$149),IF($O27="Mix",SUMIF('Mix Substation Location Summary'!$B$4:$B$1280,'TS by Location'!$B27,'Mix Substation Location Summary'!$M$4:$M$1280),"NOT FOUND"))))</f>
        <v>192240046.06</v>
      </c>
      <c r="K27" s="139">
        <f>IF($O27="ISO",0,IF($O27="Non-Iso",D27,IF($O27="Trans Line",SUMIF('Trans Line Reconciliation'!$B$5:$B$149,'TS by Location'!$B27,'Trans Line Reconciliation'!$Q$5:$Q$149),IF($O27="Mix",SUMIF('Mix Substation Location Summary'!$B$4:$B$1280,'TS by Location'!$B27,'Mix Substation Location Summary'!$D$4:$D$1280)+SUMIF('Mix Substation Location Summary'!$B$4:$B$1280,'TS by Location'!$B27,'Mix Substation Location Summary'!$E$4:$E$1280),"NOT FOUND"))))</f>
        <v>0</v>
      </c>
      <c r="L27" s="139">
        <f>IF($O27="ISO",0,IF($O27="Non-Iso",E27,IF($O27="Trans Line",SUMIF('Trans Line Reconciliation'!$B$5:$B$149,'TS by Location'!$B27,'Trans Line Reconciliation'!$R$5:$R$149),IF($O27="Mix",SUMIF('Mix Substation Location Summary'!$B$4:$B$1280,'TS by Location'!$B27,'Mix Substation Location Summary'!$I$4:$I$1280)+SUMIF('Mix Substation Location Summary'!$B$4:$B$1280,'TS by Location'!$B27,'Mix Substation Location Summary'!$J$4:$J$1280),"NOT FOUND"))))</f>
        <v>0</v>
      </c>
      <c r="M27" s="139">
        <f>IF($O27="ISO",0,IF($O27="Non-Iso",F27,IF($O27="Trans Line",SUMIF('Trans Line Reconciliation'!$B$5:$B$149,'TS by Location'!$B27,'Trans Line Reconciliation'!$S$5:$S$149),IF($O27="Mix",SUMIF('Mix Substation Location Summary'!$B$4:$B$1280,'TS by Location'!$B27,'Mix Substation Location Summary'!$N$4:$N$1280)+SUMIF('Mix Substation Location Summary'!$B$4:$B$1280,'TS by Location'!$B27,'Mix Substation Location Summary'!$O$4:$O$1280),"NOT FOUND"))))</f>
        <v>0</v>
      </c>
      <c r="N27" s="140">
        <f t="shared" si="2"/>
        <v>0</v>
      </c>
      <c r="O27" s="146" t="s">
        <v>1694</v>
      </c>
      <c r="P27" s="146" t="s">
        <v>342</v>
      </c>
      <c r="R27" s="127">
        <f t="shared" si="1"/>
        <v>5090</v>
      </c>
    </row>
    <row r="28" spans="1:18" ht="12.75" customHeight="1" x14ac:dyDescent="0.2">
      <c r="A28" s="404" t="s">
        <v>799</v>
      </c>
      <c r="B28" s="146">
        <v>5091</v>
      </c>
      <c r="C28" s="146" t="s">
        <v>1710</v>
      </c>
      <c r="D28" s="138">
        <f>SUMIF('Mix Substation Location Summary'!$B$4:$B$1276,'TS by Location'!B28,'Mix Substation Location Summary'!$F$4:$F$1276)</f>
        <v>0</v>
      </c>
      <c r="E28" s="138">
        <f>SUMIF('Mix Substation Location Summary'!$B$4:$B$1276,'TS by Location'!$B28,'Mix Substation Location Summary'!$K$4:$K$1276)</f>
        <v>0</v>
      </c>
      <c r="F28" s="138">
        <f>SUMIF('Mix Substation Location Summary'!$B$4:$B$1276,'TS by Location'!$B28,'Mix Substation Location Summary'!$P$4:$P$1276)</f>
        <v>12305.99</v>
      </c>
      <c r="G28" s="778">
        <f t="shared" si="0"/>
        <v>12305.99</v>
      </c>
      <c r="H28" s="139">
        <f>IF($O28="ISO",D28,IF($O28="Non-Iso",0,IF($O28="Trans Line",SUMIF('Trans Line Reconciliation'!$B$5:$B$149,'TS by Location'!$B28,'Trans Line Reconciliation'!$N$5:$N$149),IF($O28="Mix",SUMIF('Mix Substation Location Summary'!$B$4:$B$1280,'TS by Location'!B28,'Mix Substation Location Summary'!$C$4:$C$1280),"NOT FOUND"))))</f>
        <v>0</v>
      </c>
      <c r="I28" s="139">
        <f>IF($O28="ISO",E28,IF($O28="Non-Iso",0,IF($O28="Trans Line",SUMIF('Trans Line Reconciliation'!$B$5:$B$149,'TS by Location'!$B28,'Trans Line Reconciliation'!$O$5:$O$149),IF($O28="Mix",SUMIF('Mix Substation Location Summary'!$B$4:$B$1280,'TS by Location'!$B28,'Mix Substation Location Summary'!$H$4:$H$1280),"NOT FOUND"))))</f>
        <v>0</v>
      </c>
      <c r="J28" s="139">
        <f>IF($O28="ISO",F28,IF($O28="Non-Iso",0,IF($O28="Trans Line",SUMIF('Trans Line Reconciliation'!$B$5:$B$149,'TS by Location'!$B28,'Trans Line Reconciliation'!$P$5:$P$149),IF($O28="Mix",SUMIF('Mix Substation Location Summary'!$B$4:$B$1280,'TS by Location'!$B28,'Mix Substation Location Summary'!$M$4:$M$1280),"NOT FOUND"))))</f>
        <v>12305.99</v>
      </c>
      <c r="K28" s="139">
        <f>IF($O28="ISO",0,IF($O28="Non-Iso",D28,IF($O28="Trans Line",SUMIF('Trans Line Reconciliation'!$B$5:$B$149,'TS by Location'!$B28,'Trans Line Reconciliation'!$Q$5:$Q$149),IF($O28="Mix",SUMIF('Mix Substation Location Summary'!$B$4:$B$1280,'TS by Location'!$B28,'Mix Substation Location Summary'!$D$4:$D$1280)+SUMIF('Mix Substation Location Summary'!$B$4:$B$1280,'TS by Location'!$B28,'Mix Substation Location Summary'!$E$4:$E$1280),"NOT FOUND"))))</f>
        <v>0</v>
      </c>
      <c r="L28" s="139">
        <f>IF($O28="ISO",0,IF($O28="Non-Iso",E28,IF($O28="Trans Line",SUMIF('Trans Line Reconciliation'!$B$5:$B$149,'TS by Location'!$B28,'Trans Line Reconciliation'!$R$5:$R$149),IF($O28="Mix",SUMIF('Mix Substation Location Summary'!$B$4:$B$1280,'TS by Location'!$B28,'Mix Substation Location Summary'!$I$4:$I$1280)+SUMIF('Mix Substation Location Summary'!$B$4:$B$1280,'TS by Location'!$B28,'Mix Substation Location Summary'!$J$4:$J$1280),"NOT FOUND"))))</f>
        <v>0</v>
      </c>
      <c r="M28" s="139">
        <f>IF($O28="ISO",0,IF($O28="Non-Iso",F28,IF($O28="Trans Line",SUMIF('Trans Line Reconciliation'!$B$5:$B$149,'TS by Location'!$B28,'Trans Line Reconciliation'!$S$5:$S$149),IF($O28="Mix",SUMIF('Mix Substation Location Summary'!$B$4:$B$1280,'TS by Location'!$B28,'Mix Substation Location Summary'!$N$4:$N$1280)+SUMIF('Mix Substation Location Summary'!$B$4:$B$1280,'TS by Location'!$B28,'Mix Substation Location Summary'!$O$4:$O$1280),"NOT FOUND"))))</f>
        <v>0</v>
      </c>
      <c r="N28" s="140">
        <f t="shared" si="2"/>
        <v>0</v>
      </c>
      <c r="O28" s="146" t="s">
        <v>1694</v>
      </c>
      <c r="P28" s="146" t="s">
        <v>342</v>
      </c>
      <c r="R28" s="127">
        <f t="shared" si="1"/>
        <v>5091</v>
      </c>
    </row>
    <row r="29" spans="1:18" ht="12.75" customHeight="1" x14ac:dyDescent="0.2">
      <c r="A29" s="404" t="s">
        <v>800</v>
      </c>
      <c r="B29" s="146">
        <v>5092</v>
      </c>
      <c r="C29" s="146" t="s">
        <v>1710</v>
      </c>
      <c r="D29" s="138">
        <f>SUMIF('Mix Substation Location Summary'!$B$4:$B$1276,'TS by Location'!B29,'Mix Substation Location Summary'!$F$4:$F$1276)</f>
        <v>0</v>
      </c>
      <c r="E29" s="138">
        <f>SUMIF('Mix Substation Location Summary'!$B$4:$B$1276,'TS by Location'!$B29,'Mix Substation Location Summary'!$K$4:$K$1276)</f>
        <v>0</v>
      </c>
      <c r="F29" s="138">
        <f>SUMIF('Mix Substation Location Summary'!$B$4:$B$1276,'TS by Location'!$B29,'Mix Substation Location Summary'!$P$4:$P$1276)</f>
        <v>1516885.03</v>
      </c>
      <c r="G29" s="778">
        <f t="shared" si="0"/>
        <v>1516885.03</v>
      </c>
      <c r="H29" s="139">
        <f>IF($O29="ISO",D29,IF($O29="Non-Iso",0,IF($O29="Trans Line",SUMIF('Trans Line Reconciliation'!$B$5:$B$149,'TS by Location'!$B29,'Trans Line Reconciliation'!$N$5:$N$149),IF($O29="Mix",SUMIF('Mix Substation Location Summary'!$B$4:$B$1280,'TS by Location'!B29,'Mix Substation Location Summary'!$C$4:$C$1280),"NOT FOUND"))))</f>
        <v>0</v>
      </c>
      <c r="I29" s="139">
        <f>IF($O29="ISO",E29,IF($O29="Non-Iso",0,IF($O29="Trans Line",SUMIF('Trans Line Reconciliation'!$B$5:$B$149,'TS by Location'!$B29,'Trans Line Reconciliation'!$O$5:$O$149),IF($O29="Mix",SUMIF('Mix Substation Location Summary'!$B$4:$B$1280,'TS by Location'!$B29,'Mix Substation Location Summary'!$H$4:$H$1280),"NOT FOUND"))))</f>
        <v>0</v>
      </c>
      <c r="J29" s="139">
        <f>IF($O29="ISO",F29,IF($O29="Non-Iso",0,IF($O29="Trans Line",SUMIF('Trans Line Reconciliation'!$B$5:$B$149,'TS by Location'!$B29,'Trans Line Reconciliation'!$P$5:$P$149),IF($O29="Mix",SUMIF('Mix Substation Location Summary'!$B$4:$B$1280,'TS by Location'!$B29,'Mix Substation Location Summary'!$M$4:$M$1280),"NOT FOUND"))))</f>
        <v>1516885.03</v>
      </c>
      <c r="K29" s="139">
        <f>IF($O29="ISO",0,IF($O29="Non-Iso",D29,IF($O29="Trans Line",SUMIF('Trans Line Reconciliation'!$B$5:$B$149,'TS by Location'!$B29,'Trans Line Reconciliation'!$Q$5:$Q$149),IF($O29="Mix",SUMIF('Mix Substation Location Summary'!$B$4:$B$1280,'TS by Location'!$B29,'Mix Substation Location Summary'!$D$4:$D$1280)+SUMIF('Mix Substation Location Summary'!$B$4:$B$1280,'TS by Location'!$B29,'Mix Substation Location Summary'!$E$4:$E$1280),"NOT FOUND"))))</f>
        <v>0</v>
      </c>
      <c r="L29" s="139">
        <f>IF($O29="ISO",0,IF($O29="Non-Iso",E29,IF($O29="Trans Line",SUMIF('Trans Line Reconciliation'!$B$5:$B$149,'TS by Location'!$B29,'Trans Line Reconciliation'!$R$5:$R$149),IF($O29="Mix",SUMIF('Mix Substation Location Summary'!$B$4:$B$1280,'TS by Location'!$B29,'Mix Substation Location Summary'!$I$4:$I$1280)+SUMIF('Mix Substation Location Summary'!$B$4:$B$1280,'TS by Location'!$B29,'Mix Substation Location Summary'!$J$4:$J$1280),"NOT FOUND"))))</f>
        <v>0</v>
      </c>
      <c r="M29" s="139">
        <f>IF($O29="ISO",0,IF($O29="Non-Iso",F29,IF($O29="Trans Line",SUMIF('Trans Line Reconciliation'!$B$5:$B$149,'TS by Location'!$B29,'Trans Line Reconciliation'!$S$5:$S$149),IF($O29="Mix",SUMIF('Mix Substation Location Summary'!$B$4:$B$1280,'TS by Location'!$B29,'Mix Substation Location Summary'!$N$4:$N$1280)+SUMIF('Mix Substation Location Summary'!$B$4:$B$1280,'TS by Location'!$B29,'Mix Substation Location Summary'!$O$4:$O$1280),"NOT FOUND"))))</f>
        <v>0</v>
      </c>
      <c r="N29" s="140">
        <f t="shared" si="2"/>
        <v>0</v>
      </c>
      <c r="O29" s="146" t="s">
        <v>1694</v>
      </c>
      <c r="P29" s="146" t="s">
        <v>342</v>
      </c>
      <c r="R29" s="127">
        <f t="shared" si="1"/>
        <v>5092</v>
      </c>
    </row>
    <row r="30" spans="1:18" ht="12.75" customHeight="1" x14ac:dyDescent="0.2">
      <c r="A30" s="404" t="s">
        <v>801</v>
      </c>
      <c r="B30" s="146">
        <v>5093</v>
      </c>
      <c r="C30" s="146" t="s">
        <v>1710</v>
      </c>
      <c r="D30" s="138">
        <f>SUMIF('Mix Substation Location Summary'!$B$4:$B$1276,'TS by Location'!B30,'Mix Substation Location Summary'!$F$4:$F$1276)</f>
        <v>0</v>
      </c>
      <c r="E30" s="138">
        <f>SUMIF('Mix Substation Location Summary'!$B$4:$B$1276,'TS by Location'!$B30,'Mix Substation Location Summary'!$K$4:$K$1276)</f>
        <v>2175294.1400000011</v>
      </c>
      <c r="F30" s="138">
        <f>SUMIF('Mix Substation Location Summary'!$B$4:$B$1276,'TS by Location'!$B30,'Mix Substation Location Summary'!$P$4:$P$1276)</f>
        <v>45498247.45000001</v>
      </c>
      <c r="G30" s="778">
        <f t="shared" si="0"/>
        <v>47673541.590000011</v>
      </c>
      <c r="H30" s="139">
        <f>IF($O30="ISO",D30,IF($O30="Non-Iso",0,IF($O30="Trans Line",SUMIF('Trans Line Reconciliation'!$B$5:$B$149,'TS by Location'!$B30,'Trans Line Reconciliation'!$N$5:$N$149),IF($O30="Mix",SUMIF('Mix Substation Location Summary'!$B$4:$B$1280,'TS by Location'!B30,'Mix Substation Location Summary'!$C$4:$C$1280),"NOT FOUND"))))</f>
        <v>0</v>
      </c>
      <c r="I30" s="139">
        <f>IF($O30="ISO",E30,IF($O30="Non-Iso",0,IF($O30="Trans Line",SUMIF('Trans Line Reconciliation'!$B$5:$B$149,'TS by Location'!$B30,'Trans Line Reconciliation'!$O$5:$O$149),IF($O30="Mix",SUMIF('Mix Substation Location Summary'!$B$4:$B$1280,'TS by Location'!$B30,'Mix Substation Location Summary'!$H$4:$H$1280),"NOT FOUND"))))</f>
        <v>2175294.1400000011</v>
      </c>
      <c r="J30" s="139">
        <f>IF($O30="ISO",F30,IF($O30="Non-Iso",0,IF($O30="Trans Line",SUMIF('Trans Line Reconciliation'!$B$5:$B$149,'TS by Location'!$B30,'Trans Line Reconciliation'!$P$5:$P$149),IF($O30="Mix",SUMIF('Mix Substation Location Summary'!$B$4:$B$1280,'TS by Location'!$B30,'Mix Substation Location Summary'!$M$4:$M$1280),"NOT FOUND"))))</f>
        <v>45498247.45000001</v>
      </c>
      <c r="K30" s="139">
        <f>IF($O30="ISO",0,IF($O30="Non-Iso",D30,IF($O30="Trans Line",SUMIF('Trans Line Reconciliation'!$B$5:$B$149,'TS by Location'!$B30,'Trans Line Reconciliation'!$Q$5:$Q$149),IF($O30="Mix",SUMIF('Mix Substation Location Summary'!$B$4:$B$1280,'TS by Location'!$B30,'Mix Substation Location Summary'!$D$4:$D$1280)+SUMIF('Mix Substation Location Summary'!$B$4:$B$1280,'TS by Location'!$B30,'Mix Substation Location Summary'!$E$4:$E$1280),"NOT FOUND"))))</f>
        <v>0</v>
      </c>
      <c r="L30" s="139">
        <f>IF($O30="ISO",0,IF($O30="Non-Iso",E30,IF($O30="Trans Line",SUMIF('Trans Line Reconciliation'!$B$5:$B$149,'TS by Location'!$B30,'Trans Line Reconciliation'!$R$5:$R$149),IF($O30="Mix",SUMIF('Mix Substation Location Summary'!$B$4:$B$1280,'TS by Location'!$B30,'Mix Substation Location Summary'!$I$4:$I$1280)+SUMIF('Mix Substation Location Summary'!$B$4:$B$1280,'TS by Location'!$B30,'Mix Substation Location Summary'!$J$4:$J$1280),"NOT FOUND"))))</f>
        <v>0</v>
      </c>
      <c r="M30" s="139">
        <f>IF($O30="ISO",0,IF($O30="Non-Iso",F30,IF($O30="Trans Line",SUMIF('Trans Line Reconciliation'!$B$5:$B$149,'TS by Location'!$B30,'Trans Line Reconciliation'!$S$5:$S$149),IF($O30="Mix",SUMIF('Mix Substation Location Summary'!$B$4:$B$1280,'TS by Location'!$B30,'Mix Substation Location Summary'!$N$4:$N$1280)+SUMIF('Mix Substation Location Summary'!$B$4:$B$1280,'TS by Location'!$B30,'Mix Substation Location Summary'!$O$4:$O$1280),"NOT FOUND"))))</f>
        <v>0</v>
      </c>
      <c r="N30" s="140">
        <f t="shared" si="2"/>
        <v>0</v>
      </c>
      <c r="O30" s="146" t="s">
        <v>1694</v>
      </c>
      <c r="P30" s="146" t="s">
        <v>342</v>
      </c>
      <c r="R30" s="127">
        <f t="shared" si="1"/>
        <v>5093</v>
      </c>
    </row>
    <row r="31" spans="1:18" ht="12.75" customHeight="1" x14ac:dyDescent="0.2">
      <c r="A31" s="404" t="s">
        <v>802</v>
      </c>
      <c r="B31" s="146">
        <v>5094</v>
      </c>
      <c r="C31" s="146" t="s">
        <v>1710</v>
      </c>
      <c r="D31" s="138">
        <f>SUMIF('Mix Substation Location Summary'!$B$4:$B$1276,'TS by Location'!B31,'Mix Substation Location Summary'!$F$4:$F$1276)</f>
        <v>0</v>
      </c>
      <c r="E31" s="138">
        <f>SUMIF('Mix Substation Location Summary'!$B$4:$B$1276,'TS by Location'!$B31,'Mix Substation Location Summary'!$K$4:$K$1276)</f>
        <v>857212.01000000024</v>
      </c>
      <c r="F31" s="138">
        <f>SUMIF('Mix Substation Location Summary'!$B$4:$B$1276,'TS by Location'!$B31,'Mix Substation Location Summary'!$P$4:$P$1276)</f>
        <v>8215856.5000000009</v>
      </c>
      <c r="G31" s="778">
        <f t="shared" si="0"/>
        <v>9073068.5100000016</v>
      </c>
      <c r="H31" s="139">
        <f>IF($O31="ISO",D31,IF($O31="Non-Iso",0,IF($O31="Trans Line",SUMIF('Trans Line Reconciliation'!$B$5:$B$149,'TS by Location'!$B31,'Trans Line Reconciliation'!$N$5:$N$149),IF($O31="Mix",SUMIF('Mix Substation Location Summary'!$B$4:$B$1280,'TS by Location'!B31,'Mix Substation Location Summary'!$C$4:$C$1280),"NOT FOUND"))))</f>
        <v>0</v>
      </c>
      <c r="I31" s="139">
        <f>IF($O31="ISO",E31,IF($O31="Non-Iso",0,IF($O31="Trans Line",SUMIF('Trans Line Reconciliation'!$B$5:$B$149,'TS by Location'!$B31,'Trans Line Reconciliation'!$O$5:$O$149),IF($O31="Mix",SUMIF('Mix Substation Location Summary'!$B$4:$B$1280,'TS by Location'!$B31,'Mix Substation Location Summary'!$H$4:$H$1280),"NOT FOUND"))))</f>
        <v>857212.01000000024</v>
      </c>
      <c r="J31" s="139">
        <f>IF($O31="ISO",F31,IF($O31="Non-Iso",0,IF($O31="Trans Line",SUMIF('Trans Line Reconciliation'!$B$5:$B$149,'TS by Location'!$B31,'Trans Line Reconciliation'!$P$5:$P$149),IF($O31="Mix",SUMIF('Mix Substation Location Summary'!$B$4:$B$1280,'TS by Location'!$B31,'Mix Substation Location Summary'!$M$4:$M$1280),"NOT FOUND"))))</f>
        <v>8215856.5000000009</v>
      </c>
      <c r="K31" s="139">
        <f>IF($O31="ISO",0,IF($O31="Non-Iso",D31,IF($O31="Trans Line",SUMIF('Trans Line Reconciliation'!$B$5:$B$149,'TS by Location'!$B31,'Trans Line Reconciliation'!$Q$5:$Q$149),IF($O31="Mix",SUMIF('Mix Substation Location Summary'!$B$4:$B$1280,'TS by Location'!$B31,'Mix Substation Location Summary'!$D$4:$D$1280)+SUMIF('Mix Substation Location Summary'!$B$4:$B$1280,'TS by Location'!$B31,'Mix Substation Location Summary'!$E$4:$E$1280),"NOT FOUND"))))</f>
        <v>0</v>
      </c>
      <c r="L31" s="139">
        <f>IF($O31="ISO",0,IF($O31="Non-Iso",E31,IF($O31="Trans Line",SUMIF('Trans Line Reconciliation'!$B$5:$B$149,'TS by Location'!$B31,'Trans Line Reconciliation'!$R$5:$R$149),IF($O31="Mix",SUMIF('Mix Substation Location Summary'!$B$4:$B$1280,'TS by Location'!$B31,'Mix Substation Location Summary'!$I$4:$I$1280)+SUMIF('Mix Substation Location Summary'!$B$4:$B$1280,'TS by Location'!$B31,'Mix Substation Location Summary'!$J$4:$J$1280),"NOT FOUND"))))</f>
        <v>0</v>
      </c>
      <c r="M31" s="139">
        <f>IF($O31="ISO",0,IF($O31="Non-Iso",F31,IF($O31="Trans Line",SUMIF('Trans Line Reconciliation'!$B$5:$B$149,'TS by Location'!$B31,'Trans Line Reconciliation'!$S$5:$S$149),IF($O31="Mix",SUMIF('Mix Substation Location Summary'!$B$4:$B$1280,'TS by Location'!$B31,'Mix Substation Location Summary'!$N$4:$N$1280)+SUMIF('Mix Substation Location Summary'!$B$4:$B$1280,'TS by Location'!$B31,'Mix Substation Location Summary'!$O$4:$O$1280),"NOT FOUND"))))</f>
        <v>0</v>
      </c>
      <c r="N31" s="140">
        <f t="shared" si="2"/>
        <v>0</v>
      </c>
      <c r="O31" s="146" t="s">
        <v>1694</v>
      </c>
      <c r="P31" s="146" t="s">
        <v>342</v>
      </c>
      <c r="R31" s="127">
        <f t="shared" si="1"/>
        <v>5094</v>
      </c>
    </row>
    <row r="32" spans="1:18" ht="12.75" customHeight="1" x14ac:dyDescent="0.2">
      <c r="A32" s="404" t="s">
        <v>648</v>
      </c>
      <c r="B32" s="146">
        <v>5097</v>
      </c>
      <c r="C32" s="146" t="s">
        <v>1710</v>
      </c>
      <c r="D32" s="138">
        <f>SUMIF('Mix Substation Location Summary'!$B$4:$B$1276,'TS by Location'!B32,'Mix Substation Location Summary'!$F$4:$F$1276)</f>
        <v>0</v>
      </c>
      <c r="E32" s="138">
        <f>SUMIF('Mix Substation Location Summary'!$B$4:$B$1276,'TS by Location'!$B32,'Mix Substation Location Summary'!$K$4:$K$1276)</f>
        <v>47540.939999999995</v>
      </c>
      <c r="F32" s="138">
        <f>SUMIF('Mix Substation Location Summary'!$B$4:$B$1276,'TS by Location'!$B32,'Mix Substation Location Summary'!$P$4:$P$1276)</f>
        <v>5869146.4299999988</v>
      </c>
      <c r="G32" s="778">
        <f t="shared" si="0"/>
        <v>5916687.3699999992</v>
      </c>
      <c r="H32" s="139">
        <f>IF($O32="ISO",D32,IF($O32="Non-Iso",0,IF($O32="Trans Line",SUMIF('Trans Line Reconciliation'!$B$5:$B$149,'TS by Location'!$B32,'Trans Line Reconciliation'!$N$5:$N$149),IF($O32="Mix",SUMIF('Mix Substation Location Summary'!$B$4:$B$1280,'TS by Location'!B32,'Mix Substation Location Summary'!$C$4:$C$1280),"NOT FOUND"))))</f>
        <v>0</v>
      </c>
      <c r="I32" s="139">
        <f>IF($O32="ISO",E32,IF($O32="Non-Iso",0,IF($O32="Trans Line",SUMIF('Trans Line Reconciliation'!$B$5:$B$149,'TS by Location'!$B32,'Trans Line Reconciliation'!$O$5:$O$149),IF($O32="Mix",SUMIF('Mix Substation Location Summary'!$B$4:$B$1280,'TS by Location'!$B32,'Mix Substation Location Summary'!$H$4:$H$1280),"NOT FOUND"))))</f>
        <v>47540.939999999995</v>
      </c>
      <c r="J32" s="139">
        <f>IF($O32="ISO",F32,IF($O32="Non-Iso",0,IF($O32="Trans Line",SUMIF('Trans Line Reconciliation'!$B$5:$B$149,'TS by Location'!$B32,'Trans Line Reconciliation'!$P$5:$P$149),IF($O32="Mix",SUMIF('Mix Substation Location Summary'!$B$4:$B$1280,'TS by Location'!$B32,'Mix Substation Location Summary'!$M$4:$M$1280),"NOT FOUND"))))</f>
        <v>5869146.4299999988</v>
      </c>
      <c r="K32" s="139">
        <f>IF($O32="ISO",0,IF($O32="Non-Iso",D32,IF($O32="Trans Line",SUMIF('Trans Line Reconciliation'!$B$5:$B$149,'TS by Location'!$B32,'Trans Line Reconciliation'!$Q$5:$Q$149),IF($O32="Mix",SUMIF('Mix Substation Location Summary'!$B$4:$B$1280,'TS by Location'!$B32,'Mix Substation Location Summary'!$D$4:$D$1280)+SUMIF('Mix Substation Location Summary'!$B$4:$B$1280,'TS by Location'!$B32,'Mix Substation Location Summary'!$E$4:$E$1280),"NOT FOUND"))))</f>
        <v>0</v>
      </c>
      <c r="L32" s="139">
        <f>IF($O32="ISO",0,IF($O32="Non-Iso",E32,IF($O32="Trans Line",SUMIF('Trans Line Reconciliation'!$B$5:$B$149,'TS by Location'!$B32,'Trans Line Reconciliation'!$R$5:$R$149),IF($O32="Mix",SUMIF('Mix Substation Location Summary'!$B$4:$B$1280,'TS by Location'!$B32,'Mix Substation Location Summary'!$I$4:$I$1280)+SUMIF('Mix Substation Location Summary'!$B$4:$B$1280,'TS by Location'!$B32,'Mix Substation Location Summary'!$J$4:$J$1280),"NOT FOUND"))))</f>
        <v>0</v>
      </c>
      <c r="M32" s="139">
        <f>IF($O32="ISO",0,IF($O32="Non-Iso",F32,IF($O32="Trans Line",SUMIF('Trans Line Reconciliation'!$B$5:$B$149,'TS by Location'!$B32,'Trans Line Reconciliation'!$S$5:$S$149),IF($O32="Mix",SUMIF('Mix Substation Location Summary'!$B$4:$B$1280,'TS by Location'!$B32,'Mix Substation Location Summary'!$N$4:$N$1280)+SUMIF('Mix Substation Location Summary'!$B$4:$B$1280,'TS by Location'!$B32,'Mix Substation Location Summary'!$O$4:$O$1280),"NOT FOUND"))))</f>
        <v>0</v>
      </c>
      <c r="N32" s="140">
        <f t="shared" si="2"/>
        <v>0</v>
      </c>
      <c r="O32" s="146" t="s">
        <v>1694</v>
      </c>
      <c r="P32" s="146" t="s">
        <v>342</v>
      </c>
      <c r="R32" s="127">
        <f t="shared" si="1"/>
        <v>5097</v>
      </c>
    </row>
    <row r="33" spans="1:18" ht="12.75" customHeight="1" x14ac:dyDescent="0.2">
      <c r="A33" s="404" t="s">
        <v>1014</v>
      </c>
      <c r="B33" s="146">
        <v>8932</v>
      </c>
      <c r="C33" s="146" t="s">
        <v>1710</v>
      </c>
      <c r="D33" s="138">
        <f>SUMIF('Mix Substation Location Summary'!$B$4:$B$1276,'TS by Location'!B33,'Mix Substation Location Summary'!$F$4:$F$1276)</f>
        <v>0</v>
      </c>
      <c r="E33" s="138">
        <f>SUMIF('Mix Substation Location Summary'!$B$4:$B$1276,'TS by Location'!$B33,'Mix Substation Location Summary'!$K$4:$K$1276)</f>
        <v>162585.25</v>
      </c>
      <c r="F33" s="138">
        <f>SUMIF('Mix Substation Location Summary'!$B$4:$B$1276,'TS by Location'!$B33,'Mix Substation Location Summary'!$P$4:$P$1276)</f>
        <v>13930692.689999999</v>
      </c>
      <c r="G33" s="778">
        <f t="shared" si="0"/>
        <v>14093277.939999999</v>
      </c>
      <c r="H33" s="139">
        <f>IF($O33="ISO",D33,IF($O33="Non-Iso",0,IF($O33="Trans Line",SUMIF('Trans Line Reconciliation'!$B$5:$B$149,'TS by Location'!$B33,'Trans Line Reconciliation'!$N$5:$N$149),IF($O33="Mix",SUMIF('Mix Substation Location Summary'!$B$4:$B$1280,'TS by Location'!B33,'Mix Substation Location Summary'!$C$4:$C$1280),"NOT FOUND"))))</f>
        <v>0</v>
      </c>
      <c r="I33" s="139">
        <f>IF($O33="ISO",E33,IF($O33="Non-Iso",0,IF($O33="Trans Line",SUMIF('Trans Line Reconciliation'!$B$5:$B$149,'TS by Location'!$B33,'Trans Line Reconciliation'!$O$5:$O$149),IF($O33="Mix",SUMIF('Mix Substation Location Summary'!$B$4:$B$1280,'TS by Location'!$B33,'Mix Substation Location Summary'!$H$4:$H$1280),"NOT FOUND"))))</f>
        <v>162585.25</v>
      </c>
      <c r="J33" s="139">
        <f>IF($O33="ISO",F33,IF($O33="Non-Iso",0,IF($O33="Trans Line",SUMIF('Trans Line Reconciliation'!$B$5:$B$149,'TS by Location'!$B33,'Trans Line Reconciliation'!$P$5:$P$149),IF($O33="Mix",SUMIF('Mix Substation Location Summary'!$B$4:$B$1280,'TS by Location'!$B33,'Mix Substation Location Summary'!$M$4:$M$1280),"NOT FOUND"))))</f>
        <v>13930692.689999999</v>
      </c>
      <c r="K33" s="139">
        <f>IF($O33="ISO",0,IF($O33="Non-Iso",D33,IF($O33="Trans Line",SUMIF('Trans Line Reconciliation'!$B$5:$B$149,'TS by Location'!$B33,'Trans Line Reconciliation'!$Q$5:$Q$149),IF($O33="Mix",SUMIF('Mix Substation Location Summary'!$B$4:$B$1280,'TS by Location'!$B33,'Mix Substation Location Summary'!$D$4:$D$1280)+SUMIF('Mix Substation Location Summary'!$B$4:$B$1280,'TS by Location'!$B33,'Mix Substation Location Summary'!$E$4:$E$1280),"NOT FOUND"))))</f>
        <v>0</v>
      </c>
      <c r="L33" s="139">
        <f>IF($O33="ISO",0,IF($O33="Non-Iso",E33,IF($O33="Trans Line",SUMIF('Trans Line Reconciliation'!$B$5:$B$149,'TS by Location'!$B33,'Trans Line Reconciliation'!$R$5:$R$149),IF($O33="Mix",SUMIF('Mix Substation Location Summary'!$B$4:$B$1280,'TS by Location'!$B33,'Mix Substation Location Summary'!$I$4:$I$1280)+SUMIF('Mix Substation Location Summary'!$B$4:$B$1280,'TS by Location'!$B33,'Mix Substation Location Summary'!$J$4:$J$1280),"NOT FOUND"))))</f>
        <v>0</v>
      </c>
      <c r="M33" s="139">
        <f>IF($O33="ISO",0,IF($O33="Non-Iso",F33,IF($O33="Trans Line",SUMIF('Trans Line Reconciliation'!$B$5:$B$149,'TS by Location'!$B33,'Trans Line Reconciliation'!$S$5:$S$149),IF($O33="Mix",SUMIF('Mix Substation Location Summary'!$B$4:$B$1280,'TS by Location'!$B33,'Mix Substation Location Summary'!$N$4:$N$1280)+SUMIF('Mix Substation Location Summary'!$B$4:$B$1280,'TS by Location'!$B33,'Mix Substation Location Summary'!$O$4:$O$1280),"NOT FOUND"))))</f>
        <v>0</v>
      </c>
      <c r="N33" s="140">
        <f t="shared" si="2"/>
        <v>0</v>
      </c>
      <c r="O33" s="146" t="s">
        <v>1694</v>
      </c>
      <c r="P33" s="146" t="s">
        <v>342</v>
      </c>
      <c r="R33" s="127">
        <f t="shared" si="1"/>
        <v>8932</v>
      </c>
    </row>
    <row r="34" spans="1:18" ht="12.75" customHeight="1" x14ac:dyDescent="0.2">
      <c r="A34" s="404" t="s">
        <v>1015</v>
      </c>
      <c r="B34" s="146">
        <v>8950</v>
      </c>
      <c r="C34" s="146" t="s">
        <v>1711</v>
      </c>
      <c r="D34" s="138">
        <f>SUMIF('Mix Substation Location Summary'!$B$4:$B$1276,'TS by Location'!B34,'Mix Substation Location Summary'!$F$4:$F$1276)</f>
        <v>0</v>
      </c>
      <c r="E34" s="138">
        <f>SUMIF('Mix Substation Location Summary'!$B$4:$B$1276,'TS by Location'!$B34,'Mix Substation Location Summary'!$K$4:$K$1276)</f>
        <v>55268.53</v>
      </c>
      <c r="F34" s="138">
        <f>SUMIF('Mix Substation Location Summary'!$B$4:$B$1276,'TS by Location'!$B34,'Mix Substation Location Summary'!$P$4:$P$1276)</f>
        <v>942130.02</v>
      </c>
      <c r="G34" s="778">
        <f t="shared" si="0"/>
        <v>997398.55</v>
      </c>
      <c r="H34" s="139">
        <f>IF($O34="ISO",D34,IF($O34="Non-Iso",0,IF($O34="Trans Line",SUMIF('Trans Line Reconciliation'!$B$5:$B$149,'TS by Location'!$B34,'Trans Line Reconciliation'!$N$5:$N$149),IF($O34="Mix",SUMIF('Mix Substation Location Summary'!$B$4:$B$1280,'TS by Location'!B34,'Mix Substation Location Summary'!$C$4:$C$1280),"NOT FOUND"))))</f>
        <v>0</v>
      </c>
      <c r="I34" s="139">
        <f>IF($O34="ISO",E34,IF($O34="Non-Iso",0,IF($O34="Trans Line",SUMIF('Trans Line Reconciliation'!$B$5:$B$149,'TS by Location'!$B34,'Trans Line Reconciliation'!$O$5:$O$149),IF($O34="Mix",SUMIF('Mix Substation Location Summary'!$B$4:$B$1280,'TS by Location'!$B34,'Mix Substation Location Summary'!$H$4:$H$1280),"NOT FOUND"))))</f>
        <v>55268.53</v>
      </c>
      <c r="J34" s="139">
        <f>IF($O34="ISO",F34,IF($O34="Non-Iso",0,IF($O34="Trans Line",SUMIF('Trans Line Reconciliation'!$B$5:$B$149,'TS by Location'!$B34,'Trans Line Reconciliation'!$P$5:$P$149),IF($O34="Mix",SUMIF('Mix Substation Location Summary'!$B$4:$B$1280,'TS by Location'!$B34,'Mix Substation Location Summary'!$M$4:$M$1280),"NOT FOUND"))))</f>
        <v>942130.02</v>
      </c>
      <c r="K34" s="139">
        <f>IF($O34="ISO",0,IF($O34="Non-Iso",D34,IF($O34="Trans Line",SUMIF('Trans Line Reconciliation'!$B$5:$B$149,'TS by Location'!$B34,'Trans Line Reconciliation'!$Q$5:$Q$149),IF($O34="Mix",SUMIF('Mix Substation Location Summary'!$B$4:$B$1280,'TS by Location'!$B34,'Mix Substation Location Summary'!$D$4:$D$1280)+SUMIF('Mix Substation Location Summary'!$B$4:$B$1280,'TS by Location'!$B34,'Mix Substation Location Summary'!$E$4:$E$1280),"NOT FOUND"))))</f>
        <v>0</v>
      </c>
      <c r="L34" s="139">
        <f>IF($O34="ISO",0,IF($O34="Non-Iso",E34,IF($O34="Trans Line",SUMIF('Trans Line Reconciliation'!$B$5:$B$149,'TS by Location'!$B34,'Trans Line Reconciliation'!$R$5:$R$149),IF($O34="Mix",SUMIF('Mix Substation Location Summary'!$B$4:$B$1280,'TS by Location'!$B34,'Mix Substation Location Summary'!$I$4:$I$1280)+SUMIF('Mix Substation Location Summary'!$B$4:$B$1280,'TS by Location'!$B34,'Mix Substation Location Summary'!$J$4:$J$1280),"NOT FOUND"))))</f>
        <v>0</v>
      </c>
      <c r="M34" s="139">
        <f>IF($O34="ISO",0,IF($O34="Non-Iso",F34,IF($O34="Trans Line",SUMIF('Trans Line Reconciliation'!$B$5:$B$149,'TS by Location'!$B34,'Trans Line Reconciliation'!$S$5:$S$149),IF($O34="Mix",SUMIF('Mix Substation Location Summary'!$B$4:$B$1280,'TS by Location'!$B34,'Mix Substation Location Summary'!$N$4:$N$1280)+SUMIF('Mix Substation Location Summary'!$B$4:$B$1280,'TS by Location'!$B34,'Mix Substation Location Summary'!$O$4:$O$1280),"NOT FOUND"))))</f>
        <v>0</v>
      </c>
      <c r="N34" s="140">
        <f t="shared" si="2"/>
        <v>0</v>
      </c>
      <c r="O34" s="146" t="s">
        <v>1694</v>
      </c>
      <c r="P34" s="146" t="s">
        <v>342</v>
      </c>
      <c r="R34" s="127">
        <f t="shared" si="1"/>
        <v>8950</v>
      </c>
    </row>
    <row r="35" spans="1:18" ht="12.75" customHeight="1" x14ac:dyDescent="0.2">
      <c r="A35" s="404" t="s">
        <v>1016</v>
      </c>
      <c r="B35" s="146">
        <v>8958</v>
      </c>
      <c r="C35" s="146" t="s">
        <v>3191</v>
      </c>
      <c r="D35" s="138">
        <f>SUMIF('Mix Substation Location Summary'!$B$4:$B$1276,'TS by Location'!B35,'Mix Substation Location Summary'!$F$4:$F$1276)</f>
        <v>51663.37</v>
      </c>
      <c r="E35" s="138">
        <f>SUMIF('Mix Substation Location Summary'!$B$4:$B$1276,'TS by Location'!$B35,'Mix Substation Location Summary'!$K$4:$K$1276)</f>
        <v>7758498.2800000012</v>
      </c>
      <c r="F35" s="138">
        <f>SUMIF('Mix Substation Location Summary'!$B$4:$B$1276,'TS by Location'!$B35,'Mix Substation Location Summary'!$P$4:$P$1276)</f>
        <v>119242092.84999999</v>
      </c>
      <c r="G35" s="778">
        <f t="shared" si="0"/>
        <v>127052254.5</v>
      </c>
      <c r="H35" s="139">
        <f>IF($O35="ISO",D35,IF($O35="Non-Iso",0,IF($O35="Trans Line",SUMIF('Trans Line Reconciliation'!$B$5:$B$149,'TS by Location'!$B35,'Trans Line Reconciliation'!$N$5:$N$149),IF($O35="Mix",SUMIF('Mix Substation Location Summary'!$B$4:$B$1280,'TS by Location'!B35,'Mix Substation Location Summary'!$C$4:$C$1280),"NOT FOUND"))))</f>
        <v>51663.37</v>
      </c>
      <c r="I35" s="139">
        <f>IF($O35="ISO",E35,IF($O35="Non-Iso",0,IF($O35="Trans Line",SUMIF('Trans Line Reconciliation'!$B$5:$B$149,'TS by Location'!$B35,'Trans Line Reconciliation'!$O$5:$O$149),IF($O35="Mix",SUMIF('Mix Substation Location Summary'!$B$4:$B$1280,'TS by Location'!$B35,'Mix Substation Location Summary'!$H$4:$H$1280),"NOT FOUND"))))</f>
        <v>7758498.2800000012</v>
      </c>
      <c r="J35" s="139">
        <f>IF($O35="ISO",F35,IF($O35="Non-Iso",0,IF($O35="Trans Line",SUMIF('Trans Line Reconciliation'!$B$5:$B$149,'TS by Location'!$B35,'Trans Line Reconciliation'!$P$5:$P$149),IF($O35="Mix",SUMIF('Mix Substation Location Summary'!$B$4:$B$1280,'TS by Location'!$B35,'Mix Substation Location Summary'!$M$4:$M$1280),"NOT FOUND"))))</f>
        <v>119242092.84999999</v>
      </c>
      <c r="K35" s="139">
        <f>IF($O35="ISO",0,IF($O35="Non-Iso",D35,IF($O35="Trans Line",SUMIF('Trans Line Reconciliation'!$B$5:$B$149,'TS by Location'!$B35,'Trans Line Reconciliation'!$Q$5:$Q$149),IF($O35="Mix",SUMIF('Mix Substation Location Summary'!$B$4:$B$1280,'TS by Location'!$B35,'Mix Substation Location Summary'!$D$4:$D$1280)+SUMIF('Mix Substation Location Summary'!$B$4:$B$1280,'TS by Location'!$B35,'Mix Substation Location Summary'!$E$4:$E$1280),"NOT FOUND"))))</f>
        <v>0</v>
      </c>
      <c r="L35" s="139">
        <f>IF($O35="ISO",0,IF($O35="Non-Iso",E35,IF($O35="Trans Line",SUMIF('Trans Line Reconciliation'!$B$5:$B$149,'TS by Location'!$B35,'Trans Line Reconciliation'!$R$5:$R$149),IF($O35="Mix",SUMIF('Mix Substation Location Summary'!$B$4:$B$1280,'TS by Location'!$B35,'Mix Substation Location Summary'!$I$4:$I$1280)+SUMIF('Mix Substation Location Summary'!$B$4:$B$1280,'TS by Location'!$B35,'Mix Substation Location Summary'!$J$4:$J$1280),"NOT FOUND"))))</f>
        <v>0</v>
      </c>
      <c r="M35" s="139">
        <f>IF($O35="ISO",0,IF($O35="Non-Iso",F35,IF($O35="Trans Line",SUMIF('Trans Line Reconciliation'!$B$5:$B$149,'TS by Location'!$B35,'Trans Line Reconciliation'!$S$5:$S$149),IF($O35="Mix",SUMIF('Mix Substation Location Summary'!$B$4:$B$1280,'TS by Location'!$B35,'Mix Substation Location Summary'!$N$4:$N$1280)+SUMIF('Mix Substation Location Summary'!$B$4:$B$1280,'TS by Location'!$B35,'Mix Substation Location Summary'!$O$4:$O$1280),"NOT FOUND"))))</f>
        <v>0</v>
      </c>
      <c r="N35" s="140">
        <f t="shared" si="2"/>
        <v>0</v>
      </c>
      <c r="O35" s="146" t="s">
        <v>1694</v>
      </c>
      <c r="P35" s="146" t="s">
        <v>342</v>
      </c>
      <c r="R35" s="127">
        <f t="shared" si="1"/>
        <v>8958</v>
      </c>
    </row>
    <row r="36" spans="1:18" ht="12.75" customHeight="1" x14ac:dyDescent="0.2">
      <c r="A36" s="404" t="s">
        <v>1019</v>
      </c>
      <c r="B36" s="146">
        <v>9219</v>
      </c>
      <c r="C36" s="146" t="s">
        <v>1018</v>
      </c>
      <c r="D36" s="138">
        <f>SUMIF('Mix Substation Location Summary'!$B$4:$B$1276,'TS by Location'!B36,'Mix Substation Location Summary'!$F$4:$F$1276)</f>
        <v>8633705.7999999989</v>
      </c>
      <c r="E36" s="138">
        <f>SUMIF('Mix Substation Location Summary'!$B$4:$B$1276,'TS by Location'!$B36,'Mix Substation Location Summary'!$K$4:$K$1276)</f>
        <v>45882.729999999996</v>
      </c>
      <c r="F36" s="138">
        <f>SUMIF('Mix Substation Location Summary'!$B$4:$B$1276,'TS by Location'!$B36,'Mix Substation Location Summary'!$P$4:$P$1276)</f>
        <v>0</v>
      </c>
      <c r="G36" s="778">
        <f t="shared" si="0"/>
        <v>8679588.5299999993</v>
      </c>
      <c r="H36" s="139">
        <f>IF($O36="ISO",D36,IF($O36="Non-Iso",0,IF($O36="Trans Line",SUMIF('Trans Line Reconciliation'!$B$5:$B$149,'TS by Location'!$B36,'Trans Line Reconciliation'!$N$5:$N$149),IF($O36="Mix",SUMIF('Mix Substation Location Summary'!$B$4:$B$1280,'TS by Location'!B36,'Mix Substation Location Summary'!$C$4:$C$1280),"NOT FOUND"))))</f>
        <v>8633705.7999999989</v>
      </c>
      <c r="I36" s="139">
        <f>IF($O36="ISO",E36,IF($O36="Non-Iso",0,IF($O36="Trans Line",SUMIF('Trans Line Reconciliation'!$B$5:$B$149,'TS by Location'!$B36,'Trans Line Reconciliation'!$O$5:$O$149),IF($O36="Mix",SUMIF('Mix Substation Location Summary'!$B$4:$B$1280,'TS by Location'!$B36,'Mix Substation Location Summary'!$H$4:$H$1280),"NOT FOUND"))))</f>
        <v>45882.729999999996</v>
      </c>
      <c r="J36" s="139">
        <f>IF($O36="ISO",F36,IF($O36="Non-Iso",0,IF($O36="Trans Line",SUMIF('Trans Line Reconciliation'!$B$5:$B$149,'TS by Location'!$B36,'Trans Line Reconciliation'!$P$5:$P$149),IF($O36="Mix",SUMIF('Mix Substation Location Summary'!$B$4:$B$1280,'TS by Location'!$B36,'Mix Substation Location Summary'!$M$4:$M$1280),"NOT FOUND"))))</f>
        <v>0</v>
      </c>
      <c r="K36" s="139">
        <f>IF($O36="ISO",0,IF($O36="Non-Iso",D36,IF($O36="Trans Line",SUMIF('Trans Line Reconciliation'!$B$5:$B$149,'TS by Location'!$B36,'Trans Line Reconciliation'!$Q$5:$Q$149),IF($O36="Mix",SUMIF('Mix Substation Location Summary'!$B$4:$B$1280,'TS by Location'!$B36,'Mix Substation Location Summary'!$D$4:$D$1280)+SUMIF('Mix Substation Location Summary'!$B$4:$B$1280,'TS by Location'!$B36,'Mix Substation Location Summary'!$E$4:$E$1280),"NOT FOUND"))))</f>
        <v>0</v>
      </c>
      <c r="L36" s="139">
        <f>IF($O36="ISO",0,IF($O36="Non-Iso",E36,IF($O36="Trans Line",SUMIF('Trans Line Reconciliation'!$B$5:$B$149,'TS by Location'!$B36,'Trans Line Reconciliation'!$R$5:$R$149),IF($O36="Mix",SUMIF('Mix Substation Location Summary'!$B$4:$B$1280,'TS by Location'!$B36,'Mix Substation Location Summary'!$I$4:$I$1280)+SUMIF('Mix Substation Location Summary'!$B$4:$B$1280,'TS by Location'!$B36,'Mix Substation Location Summary'!$J$4:$J$1280),"NOT FOUND"))))</f>
        <v>0</v>
      </c>
      <c r="M36" s="139">
        <f>IF($O36="ISO",0,IF($O36="Non-Iso",F36,IF($O36="Trans Line",SUMIF('Trans Line Reconciliation'!$B$5:$B$149,'TS by Location'!$B36,'Trans Line Reconciliation'!$S$5:$S$149),IF($O36="Mix",SUMIF('Mix Substation Location Summary'!$B$4:$B$1280,'TS by Location'!$B36,'Mix Substation Location Summary'!$N$4:$N$1280)+SUMIF('Mix Substation Location Summary'!$B$4:$B$1280,'TS by Location'!$B36,'Mix Substation Location Summary'!$O$4:$O$1280),"NOT FOUND"))))</f>
        <v>0</v>
      </c>
      <c r="N36" s="140">
        <f t="shared" si="2"/>
        <v>0</v>
      </c>
      <c r="O36" s="146" t="s">
        <v>1694</v>
      </c>
      <c r="P36" s="146" t="s">
        <v>342</v>
      </c>
      <c r="R36" s="127">
        <f t="shared" si="1"/>
        <v>9219</v>
      </c>
    </row>
    <row r="37" spans="1:18" ht="12.75" customHeight="1" x14ac:dyDescent="0.2">
      <c r="A37" s="404" t="s">
        <v>660</v>
      </c>
      <c r="B37" s="146">
        <v>1451</v>
      </c>
      <c r="C37" s="146" t="s">
        <v>661</v>
      </c>
      <c r="D37" s="138">
        <f>SUMIF('Mix Substation Location Summary'!$B$4:$B$1276,'TS by Location'!B37,'Mix Substation Location Summary'!$F$4:$F$1276)</f>
        <v>0</v>
      </c>
      <c r="E37" s="138"/>
      <c r="F37" s="138">
        <f>SUMIF('Mix Substation Location Summary'!$B$4:$B$1276,'TS by Location'!$B37,'Mix Substation Location Summary'!$P$4:$P$1276)</f>
        <v>35854.54</v>
      </c>
      <c r="G37" s="778">
        <f t="shared" si="0"/>
        <v>35854.54</v>
      </c>
      <c r="H37" s="139">
        <f>IF($O37="ISO",D37,IF($O37="Non-Iso",0,IF($O37="Trans Line",SUMIF('Trans Line Reconciliation'!$B$5:$B$149,'TS by Location'!$B37,'Trans Line Reconciliation'!$N$5:$N$149),IF($O37="Mix",SUMIF('Mix Substation Location Summary'!$B$4:$B$1280,'TS by Location'!B37,'Mix Substation Location Summary'!$C$4:$C$1280),"NOT FOUND"))))</f>
        <v>0</v>
      </c>
      <c r="I37" s="139">
        <f>IF($O37="ISO",E37,IF($O37="Non-Iso",0,IF($O37="Trans Line",SUMIF('Trans Line Reconciliation'!$B$5:$B$149,'TS by Location'!$B37,'Trans Line Reconciliation'!$O$5:$O$149),IF($O37="Mix",SUMIF('Mix Substation Location Summary'!$B$4:$B$1280,'TS by Location'!$B37,'Mix Substation Location Summary'!$H$4:$H$1280),"NOT FOUND"))))</f>
        <v>0</v>
      </c>
      <c r="J37" s="139">
        <f>IF($O37="ISO",F37,IF($O37="Non-Iso",0,IF($O37="Trans Line",SUMIF('Trans Line Reconciliation'!$B$5:$B$149,'TS by Location'!$B37,'Trans Line Reconciliation'!$P$5:$P$149),IF($O37="Mix",SUMIF('Mix Substation Location Summary'!$B$4:$B$1280,'TS by Location'!$B37,'Mix Substation Location Summary'!$M$4:$M$1280),"NOT FOUND"))))</f>
        <v>0</v>
      </c>
      <c r="K37" s="139">
        <f>IF($O37="ISO",0,IF($O37="Non-Iso",D37,IF($O37="Trans Line",SUMIF('Trans Line Reconciliation'!$B$5:$B$149,'TS by Location'!$B37,'Trans Line Reconciliation'!$Q$5:$Q$149),IF($O37="Mix",SUMIF('Mix Substation Location Summary'!$B$4:$B$1280,'TS by Location'!$B37,'Mix Substation Location Summary'!$D$4:$D$1280)+SUMIF('Mix Substation Location Summary'!$B$4:$B$1280,'TS by Location'!$B37,'Mix Substation Location Summary'!$E$4:$E$1280),"NOT FOUND"))))</f>
        <v>0</v>
      </c>
      <c r="L37" s="139">
        <f>IF($O37="ISO",0,IF($O37="Non-Iso",E37,IF($O37="Trans Line",SUMIF('Trans Line Reconciliation'!$B$5:$B$149,'TS by Location'!$B37,'Trans Line Reconciliation'!$R$5:$R$149),IF($O37="Mix",SUMIF('Mix Substation Location Summary'!$B$4:$B$1280,'TS by Location'!$B37,'Mix Substation Location Summary'!$I$4:$I$1280)+SUMIF('Mix Substation Location Summary'!$B$4:$B$1280,'TS by Location'!$B37,'Mix Substation Location Summary'!$J$4:$J$1280),"NOT FOUND"))))</f>
        <v>0</v>
      </c>
      <c r="M37" s="139">
        <f>IF($O37="ISO",0,IF($O37="Non-Iso",F37,IF($O37="Trans Line",SUMIF('Trans Line Reconciliation'!$B$5:$B$149,'TS by Location'!$B37,'Trans Line Reconciliation'!$S$5:$S$149),IF($O37="Mix",SUMIF('Mix Substation Location Summary'!$B$4:$B$1280,'TS by Location'!$B37,'Mix Substation Location Summary'!$N$4:$N$1280)+SUMIF('Mix Substation Location Summary'!$B$4:$B$1280,'TS by Location'!$B37,'Mix Substation Location Summary'!$O$4:$O$1280),"NOT FOUND"))))</f>
        <v>35854.54</v>
      </c>
      <c r="N37" s="140">
        <f t="shared" si="2"/>
        <v>0</v>
      </c>
      <c r="O37" s="146" t="s">
        <v>1695</v>
      </c>
      <c r="P37" s="146"/>
      <c r="R37" s="127">
        <f t="shared" si="1"/>
        <v>1451</v>
      </c>
    </row>
    <row r="38" spans="1:18" ht="12.75" customHeight="1" x14ac:dyDescent="0.2">
      <c r="A38" s="404" t="s">
        <v>662</v>
      </c>
      <c r="B38" s="146">
        <v>1808</v>
      </c>
      <c r="C38" s="146" t="s">
        <v>1711</v>
      </c>
      <c r="D38" s="138">
        <f>SUMIF('Mix Substation Location Summary'!$B$4:$B$1276,'TS by Location'!B38,'Mix Substation Location Summary'!$F$4:$F$1276)</f>
        <v>0</v>
      </c>
      <c r="E38" s="138">
        <f>SUMIF('Mix Substation Location Summary'!$B$4:$B$1276,'TS by Location'!$B38,'Mix Substation Location Summary'!$K$4:$K$1276)</f>
        <v>0</v>
      </c>
      <c r="F38" s="138">
        <f>SUMIF('Mix Substation Location Summary'!$B$4:$B$1276,'TS by Location'!$B38,'Mix Substation Location Summary'!$P$4:$P$1276)</f>
        <v>0</v>
      </c>
      <c r="G38" s="778">
        <f t="shared" si="0"/>
        <v>0</v>
      </c>
      <c r="H38" s="139">
        <f>IF($O38="ISO",D38,IF($O38="Non-Iso",0,IF($O38="Trans Line",SUMIF('Trans Line Reconciliation'!$B$5:$B$149,'TS by Location'!$B38,'Trans Line Reconciliation'!$N$5:$N$149),IF($O38="Mix",SUMIF('Mix Substation Location Summary'!$B$4:$B$1280,'TS by Location'!B38,'Mix Substation Location Summary'!$C$4:$C$1280),"NOT FOUND"))))</f>
        <v>0</v>
      </c>
      <c r="I38" s="139">
        <f>IF($O38="ISO",E38,IF($O38="Non-Iso",0,IF($O38="Trans Line",SUMIF('Trans Line Reconciliation'!$B$5:$B$149,'TS by Location'!$B38,'Trans Line Reconciliation'!$O$5:$O$149),IF($O38="Mix",SUMIF('Mix Substation Location Summary'!$B$4:$B$1280,'TS by Location'!$B38,'Mix Substation Location Summary'!$H$4:$H$1280),"NOT FOUND"))))</f>
        <v>0</v>
      </c>
      <c r="J38" s="139">
        <f>IF($O38="ISO",F38,IF($O38="Non-Iso",0,IF($O38="Trans Line",SUMIF('Trans Line Reconciliation'!$B$5:$B$149,'TS by Location'!$B38,'Trans Line Reconciliation'!$P$5:$P$149),IF($O38="Mix",SUMIF('Mix Substation Location Summary'!$B$4:$B$1280,'TS by Location'!$B38,'Mix Substation Location Summary'!$M$4:$M$1280),"NOT FOUND"))))</f>
        <v>0</v>
      </c>
      <c r="K38" s="139">
        <f>IF($O38="ISO",0,IF($O38="Non-Iso",D38,IF($O38="Trans Line",SUMIF('Trans Line Reconciliation'!$B$5:$B$149,'TS by Location'!$B38,'Trans Line Reconciliation'!$Q$5:$Q$149),IF($O38="Mix",SUMIF('Mix Substation Location Summary'!$B$4:$B$1280,'TS by Location'!$B38,'Mix Substation Location Summary'!$D$4:$D$1280)+SUMIF('Mix Substation Location Summary'!$B$4:$B$1280,'TS by Location'!$B38,'Mix Substation Location Summary'!$E$4:$E$1280),"NOT FOUND"))))</f>
        <v>0</v>
      </c>
      <c r="L38" s="139">
        <f>IF($O38="ISO",0,IF($O38="Non-Iso",E38,IF($O38="Trans Line",SUMIF('Trans Line Reconciliation'!$B$5:$B$149,'TS by Location'!$B38,'Trans Line Reconciliation'!$R$5:$R$149),IF($O38="Mix",SUMIF('Mix Substation Location Summary'!$B$4:$B$1280,'TS by Location'!$B38,'Mix Substation Location Summary'!$I$4:$I$1280)+SUMIF('Mix Substation Location Summary'!$B$4:$B$1280,'TS by Location'!$B38,'Mix Substation Location Summary'!$J$4:$J$1280),"NOT FOUND"))))</f>
        <v>0</v>
      </c>
      <c r="M38" s="139">
        <f>IF($O38="ISO",0,IF($O38="Non-Iso",F38,IF($O38="Trans Line",SUMIF('Trans Line Reconciliation'!$B$5:$B$149,'TS by Location'!$B38,'Trans Line Reconciliation'!$S$5:$S$149),IF($O38="Mix",SUMIF('Mix Substation Location Summary'!$B$4:$B$1280,'TS by Location'!$B38,'Mix Substation Location Summary'!$N$4:$N$1280)+SUMIF('Mix Substation Location Summary'!$B$4:$B$1280,'TS by Location'!$B38,'Mix Substation Location Summary'!$O$4:$O$1280),"NOT FOUND"))))</f>
        <v>0</v>
      </c>
      <c r="N38" s="140">
        <f t="shared" si="2"/>
        <v>0</v>
      </c>
      <c r="O38" s="146" t="s">
        <v>1695</v>
      </c>
      <c r="P38" s="146"/>
      <c r="R38" s="127">
        <f t="shared" si="1"/>
        <v>1808</v>
      </c>
    </row>
    <row r="39" spans="1:18" ht="12.75" customHeight="1" x14ac:dyDescent="0.2">
      <c r="A39" s="404" t="s">
        <v>663</v>
      </c>
      <c r="B39" s="146">
        <v>1809</v>
      </c>
      <c r="C39" s="146" t="s">
        <v>1711</v>
      </c>
      <c r="D39" s="138">
        <f>SUMIF('Mix Substation Location Summary'!$B$4:$B$1276,'TS by Location'!B39,'Mix Substation Location Summary'!$F$4:$F$1276)</f>
        <v>0</v>
      </c>
      <c r="E39" s="138">
        <f>SUMIF('Mix Substation Location Summary'!$B$4:$B$1276,'TS by Location'!$B39,'Mix Substation Location Summary'!$K$4:$K$1276)</f>
        <v>0</v>
      </c>
      <c r="F39" s="138">
        <f>SUMIF('Mix Substation Location Summary'!$B$4:$B$1276,'TS by Location'!$B39,'Mix Substation Location Summary'!$P$4:$P$1276)</f>
        <v>0</v>
      </c>
      <c r="G39" s="778">
        <f t="shared" si="0"/>
        <v>0</v>
      </c>
      <c r="H39" s="139">
        <f>IF($O39="ISO",D39,IF($O39="Non-Iso",0,IF($O39="Trans Line",SUMIF('Trans Line Reconciliation'!$B$5:$B$149,'TS by Location'!$B39,'Trans Line Reconciliation'!$N$5:$N$149),IF($O39="Mix",SUMIF('Mix Substation Location Summary'!$B$4:$B$1280,'TS by Location'!B39,'Mix Substation Location Summary'!$C$4:$C$1280),"NOT FOUND"))))</f>
        <v>0</v>
      </c>
      <c r="I39" s="139">
        <f>IF($O39="ISO",E39,IF($O39="Non-Iso",0,IF($O39="Trans Line",SUMIF('Trans Line Reconciliation'!$B$5:$B$149,'TS by Location'!$B39,'Trans Line Reconciliation'!$O$5:$O$149),IF($O39="Mix",SUMIF('Mix Substation Location Summary'!$B$4:$B$1280,'TS by Location'!$B39,'Mix Substation Location Summary'!$H$4:$H$1280),"NOT FOUND"))))</f>
        <v>0</v>
      </c>
      <c r="J39" s="139">
        <f>IF($O39="ISO",F39,IF($O39="Non-Iso",0,IF($O39="Trans Line",SUMIF('Trans Line Reconciliation'!$B$5:$B$149,'TS by Location'!$B39,'Trans Line Reconciliation'!$P$5:$P$149),IF($O39="Mix",SUMIF('Mix Substation Location Summary'!$B$4:$B$1280,'TS by Location'!$B39,'Mix Substation Location Summary'!$M$4:$M$1280),"NOT FOUND"))))</f>
        <v>0</v>
      </c>
      <c r="K39" s="139">
        <f>IF($O39="ISO",0,IF($O39="Non-Iso",D39,IF($O39="Trans Line",SUMIF('Trans Line Reconciliation'!$B$5:$B$149,'TS by Location'!$B39,'Trans Line Reconciliation'!$Q$5:$Q$149),IF($O39="Mix",SUMIF('Mix Substation Location Summary'!$B$4:$B$1280,'TS by Location'!$B39,'Mix Substation Location Summary'!$D$4:$D$1280)+SUMIF('Mix Substation Location Summary'!$B$4:$B$1280,'TS by Location'!$B39,'Mix Substation Location Summary'!$E$4:$E$1280),"NOT FOUND"))))</f>
        <v>0</v>
      </c>
      <c r="L39" s="139">
        <f>IF($O39="ISO",0,IF($O39="Non-Iso",E39,IF($O39="Trans Line",SUMIF('Trans Line Reconciliation'!$B$5:$B$149,'TS by Location'!$B39,'Trans Line Reconciliation'!$R$5:$R$149),IF($O39="Mix",SUMIF('Mix Substation Location Summary'!$B$4:$B$1280,'TS by Location'!$B39,'Mix Substation Location Summary'!$I$4:$I$1280)+SUMIF('Mix Substation Location Summary'!$B$4:$B$1280,'TS by Location'!$B39,'Mix Substation Location Summary'!$J$4:$J$1280),"NOT FOUND"))))</f>
        <v>0</v>
      </c>
      <c r="M39" s="139">
        <f>IF($O39="ISO",0,IF($O39="Non-Iso",F39,IF($O39="Trans Line",SUMIF('Trans Line Reconciliation'!$B$5:$B$149,'TS by Location'!$B39,'Trans Line Reconciliation'!$S$5:$S$149),IF($O39="Mix",SUMIF('Mix Substation Location Summary'!$B$4:$B$1280,'TS by Location'!$B39,'Mix Substation Location Summary'!$N$4:$N$1280)+SUMIF('Mix Substation Location Summary'!$B$4:$B$1280,'TS by Location'!$B39,'Mix Substation Location Summary'!$O$4:$O$1280),"NOT FOUND"))))</f>
        <v>0</v>
      </c>
      <c r="N39" s="140">
        <f t="shared" si="2"/>
        <v>0</v>
      </c>
      <c r="O39" s="146" t="s">
        <v>1695</v>
      </c>
      <c r="P39" s="146"/>
      <c r="R39" s="127">
        <f t="shared" si="1"/>
        <v>1809</v>
      </c>
    </row>
    <row r="40" spans="1:18" ht="12.75" customHeight="1" x14ac:dyDescent="0.2">
      <c r="A40" s="404" t="s">
        <v>664</v>
      </c>
      <c r="B40" s="146">
        <v>1810</v>
      </c>
      <c r="C40" s="146" t="s">
        <v>1711</v>
      </c>
      <c r="D40" s="138">
        <f>SUMIF('Mix Substation Location Summary'!$B$4:$B$1276,'TS by Location'!B40,'Mix Substation Location Summary'!$F$4:$F$1276)</f>
        <v>0</v>
      </c>
      <c r="E40" s="138">
        <f>SUMIF('Mix Substation Location Summary'!$B$4:$B$1276,'TS by Location'!$B40,'Mix Substation Location Summary'!$K$4:$K$1276)</f>
        <v>0</v>
      </c>
      <c r="F40" s="138">
        <f>SUMIF('Mix Substation Location Summary'!$B$4:$B$1276,'TS by Location'!$B40,'Mix Substation Location Summary'!$P$4:$P$1276)</f>
        <v>0</v>
      </c>
      <c r="G40" s="778">
        <f t="shared" si="0"/>
        <v>0</v>
      </c>
      <c r="H40" s="139">
        <f>IF($O40="ISO",D40,IF($O40="Non-Iso",0,IF($O40="Trans Line",SUMIF('Trans Line Reconciliation'!$B$5:$B$149,'TS by Location'!$B40,'Trans Line Reconciliation'!$N$5:$N$149),IF($O40="Mix",SUMIF('Mix Substation Location Summary'!$B$4:$B$1280,'TS by Location'!B40,'Mix Substation Location Summary'!$C$4:$C$1280),"NOT FOUND"))))</f>
        <v>0</v>
      </c>
      <c r="I40" s="139">
        <f>IF($O40="ISO",E40,IF($O40="Non-Iso",0,IF($O40="Trans Line",SUMIF('Trans Line Reconciliation'!$B$5:$B$149,'TS by Location'!$B40,'Trans Line Reconciliation'!$O$5:$O$149),IF($O40="Mix",SUMIF('Mix Substation Location Summary'!$B$4:$B$1280,'TS by Location'!$B40,'Mix Substation Location Summary'!$H$4:$H$1280),"NOT FOUND"))))</f>
        <v>0</v>
      </c>
      <c r="J40" s="139">
        <f>IF($O40="ISO",F40,IF($O40="Non-Iso",0,IF($O40="Trans Line",SUMIF('Trans Line Reconciliation'!$B$5:$B$149,'TS by Location'!$B40,'Trans Line Reconciliation'!$P$5:$P$149),IF($O40="Mix",SUMIF('Mix Substation Location Summary'!$B$4:$B$1280,'TS by Location'!$B40,'Mix Substation Location Summary'!$M$4:$M$1280),"NOT FOUND"))))</f>
        <v>0</v>
      </c>
      <c r="K40" s="139">
        <f>IF($O40="ISO",0,IF($O40="Non-Iso",D40,IF($O40="Trans Line",SUMIF('Trans Line Reconciliation'!$B$5:$B$149,'TS by Location'!$B40,'Trans Line Reconciliation'!$Q$5:$Q$149),IF($O40="Mix",SUMIF('Mix Substation Location Summary'!$B$4:$B$1280,'TS by Location'!$B40,'Mix Substation Location Summary'!$D$4:$D$1280)+SUMIF('Mix Substation Location Summary'!$B$4:$B$1280,'TS by Location'!$B40,'Mix Substation Location Summary'!$E$4:$E$1280),"NOT FOUND"))))</f>
        <v>0</v>
      </c>
      <c r="L40" s="139">
        <f>IF($O40="ISO",0,IF($O40="Non-Iso",E40,IF($O40="Trans Line",SUMIF('Trans Line Reconciliation'!$B$5:$B$149,'TS by Location'!$B40,'Trans Line Reconciliation'!$R$5:$R$149),IF($O40="Mix",SUMIF('Mix Substation Location Summary'!$B$4:$B$1280,'TS by Location'!$B40,'Mix Substation Location Summary'!$I$4:$I$1280)+SUMIF('Mix Substation Location Summary'!$B$4:$B$1280,'TS by Location'!$B40,'Mix Substation Location Summary'!$J$4:$J$1280),"NOT FOUND"))))</f>
        <v>0</v>
      </c>
      <c r="M40" s="139">
        <f>IF($O40="ISO",0,IF($O40="Non-Iso",F40,IF($O40="Trans Line",SUMIF('Trans Line Reconciliation'!$B$5:$B$149,'TS by Location'!$B40,'Trans Line Reconciliation'!$S$5:$S$149),IF($O40="Mix",SUMIF('Mix Substation Location Summary'!$B$4:$B$1280,'TS by Location'!$B40,'Mix Substation Location Summary'!$N$4:$N$1280)+SUMIF('Mix Substation Location Summary'!$B$4:$B$1280,'TS by Location'!$B40,'Mix Substation Location Summary'!$O$4:$O$1280),"NOT FOUND"))))</f>
        <v>0</v>
      </c>
      <c r="N40" s="140">
        <f t="shared" si="2"/>
        <v>0</v>
      </c>
      <c r="O40" s="146" t="s">
        <v>1695</v>
      </c>
      <c r="P40" s="146"/>
      <c r="R40" s="127">
        <f t="shared" si="1"/>
        <v>1810</v>
      </c>
    </row>
    <row r="41" spans="1:18" ht="12.75" customHeight="1" x14ac:dyDescent="0.2">
      <c r="A41" s="404" t="s">
        <v>665</v>
      </c>
      <c r="B41" s="146">
        <v>1812</v>
      </c>
      <c r="C41" s="146" t="s">
        <v>1711</v>
      </c>
      <c r="D41" s="138">
        <f>SUMIF('Mix Substation Location Summary'!$B$4:$B$1276,'TS by Location'!B41,'Mix Substation Location Summary'!$F$4:$F$1276)</f>
        <v>0</v>
      </c>
      <c r="E41" s="138">
        <f>SUMIF('Mix Substation Location Summary'!$B$4:$B$1276,'TS by Location'!$B41,'Mix Substation Location Summary'!$K$4:$K$1276)</f>
        <v>0</v>
      </c>
      <c r="F41" s="138">
        <f>SUMIF('Mix Substation Location Summary'!$B$4:$B$1276,'TS by Location'!$B41,'Mix Substation Location Summary'!$P$4:$P$1276)</f>
        <v>0</v>
      </c>
      <c r="G41" s="778">
        <f t="shared" si="0"/>
        <v>0</v>
      </c>
      <c r="H41" s="139">
        <f>IF($O41="ISO",D41,IF($O41="Non-Iso",0,IF($O41="Trans Line",SUMIF('Trans Line Reconciliation'!$B$5:$B$149,'TS by Location'!$B41,'Trans Line Reconciliation'!$N$5:$N$149),IF($O41="Mix",SUMIF('Mix Substation Location Summary'!$B$4:$B$1280,'TS by Location'!B41,'Mix Substation Location Summary'!$C$4:$C$1280),"NOT FOUND"))))</f>
        <v>0</v>
      </c>
      <c r="I41" s="139">
        <f>IF($O41="ISO",E41,IF($O41="Non-Iso",0,IF($O41="Trans Line",SUMIF('Trans Line Reconciliation'!$B$5:$B$149,'TS by Location'!$B41,'Trans Line Reconciliation'!$O$5:$O$149),IF($O41="Mix",SUMIF('Mix Substation Location Summary'!$B$4:$B$1280,'TS by Location'!$B41,'Mix Substation Location Summary'!$H$4:$H$1280),"NOT FOUND"))))</f>
        <v>0</v>
      </c>
      <c r="J41" s="139">
        <f>IF($O41="ISO",F41,IF($O41="Non-Iso",0,IF($O41="Trans Line",SUMIF('Trans Line Reconciliation'!$B$5:$B$149,'TS by Location'!$B41,'Trans Line Reconciliation'!$P$5:$P$149),IF($O41="Mix",SUMIF('Mix Substation Location Summary'!$B$4:$B$1280,'TS by Location'!$B41,'Mix Substation Location Summary'!$M$4:$M$1280),"NOT FOUND"))))</f>
        <v>0</v>
      </c>
      <c r="K41" s="139">
        <f>IF($O41="ISO",0,IF($O41="Non-Iso",D41,IF($O41="Trans Line",SUMIF('Trans Line Reconciliation'!$B$5:$B$149,'TS by Location'!$B41,'Trans Line Reconciliation'!$Q$5:$Q$149),IF($O41="Mix",SUMIF('Mix Substation Location Summary'!$B$4:$B$1280,'TS by Location'!$B41,'Mix Substation Location Summary'!$D$4:$D$1280)+SUMIF('Mix Substation Location Summary'!$B$4:$B$1280,'TS by Location'!$B41,'Mix Substation Location Summary'!$E$4:$E$1280),"NOT FOUND"))))</f>
        <v>0</v>
      </c>
      <c r="L41" s="139">
        <f>IF($O41="ISO",0,IF($O41="Non-Iso",E41,IF($O41="Trans Line",SUMIF('Trans Line Reconciliation'!$B$5:$B$149,'TS by Location'!$B41,'Trans Line Reconciliation'!$R$5:$R$149),IF($O41="Mix",SUMIF('Mix Substation Location Summary'!$B$4:$B$1280,'TS by Location'!$B41,'Mix Substation Location Summary'!$I$4:$I$1280)+SUMIF('Mix Substation Location Summary'!$B$4:$B$1280,'TS by Location'!$B41,'Mix Substation Location Summary'!$J$4:$J$1280),"NOT FOUND"))))</f>
        <v>0</v>
      </c>
      <c r="M41" s="139">
        <f>IF($O41="ISO",0,IF($O41="Non-Iso",F41,IF($O41="Trans Line",SUMIF('Trans Line Reconciliation'!$B$5:$B$149,'TS by Location'!$B41,'Trans Line Reconciliation'!$S$5:$S$149),IF($O41="Mix",SUMIF('Mix Substation Location Summary'!$B$4:$B$1280,'TS by Location'!$B41,'Mix Substation Location Summary'!$N$4:$N$1280)+SUMIF('Mix Substation Location Summary'!$B$4:$B$1280,'TS by Location'!$B41,'Mix Substation Location Summary'!$O$4:$O$1280),"NOT FOUND"))))</f>
        <v>0</v>
      </c>
      <c r="N41" s="140">
        <f t="shared" si="2"/>
        <v>0</v>
      </c>
      <c r="O41" s="146" t="s">
        <v>1695</v>
      </c>
      <c r="P41" s="146"/>
      <c r="R41" s="127">
        <f t="shared" si="1"/>
        <v>1812</v>
      </c>
    </row>
    <row r="42" spans="1:18" ht="12.75" customHeight="1" x14ac:dyDescent="0.2">
      <c r="A42" s="404" t="s">
        <v>666</v>
      </c>
      <c r="B42" s="146">
        <v>1818</v>
      </c>
      <c r="C42" s="146" t="s">
        <v>1711</v>
      </c>
      <c r="D42" s="138">
        <f>SUMIF('Mix Substation Location Summary'!$B$4:$B$1276,'TS by Location'!B42,'Mix Substation Location Summary'!$F$4:$F$1276)</f>
        <v>0</v>
      </c>
      <c r="E42" s="138">
        <f>SUMIF('Mix Substation Location Summary'!$B$4:$B$1276,'TS by Location'!$B42,'Mix Substation Location Summary'!$K$4:$K$1276)</f>
        <v>0</v>
      </c>
      <c r="F42" s="138">
        <f>SUMIF('Mix Substation Location Summary'!$B$4:$B$1276,'TS by Location'!$B42,'Mix Substation Location Summary'!$P$4:$P$1276)</f>
        <v>0</v>
      </c>
      <c r="G42" s="778">
        <f t="shared" si="0"/>
        <v>0</v>
      </c>
      <c r="H42" s="139">
        <f>IF($O42="ISO",D42,IF($O42="Non-Iso",0,IF($O42="Trans Line",SUMIF('Trans Line Reconciliation'!$B$5:$B$149,'TS by Location'!$B42,'Trans Line Reconciliation'!$N$5:$N$149),IF($O42="Mix",SUMIF('Mix Substation Location Summary'!$B$4:$B$1280,'TS by Location'!B42,'Mix Substation Location Summary'!$C$4:$C$1280),"NOT FOUND"))))</f>
        <v>0</v>
      </c>
      <c r="I42" s="139">
        <f>IF($O42="ISO",E42,IF($O42="Non-Iso",0,IF($O42="Trans Line",SUMIF('Trans Line Reconciliation'!$B$5:$B$149,'TS by Location'!$B42,'Trans Line Reconciliation'!$O$5:$O$149),IF($O42="Mix",SUMIF('Mix Substation Location Summary'!$B$4:$B$1280,'TS by Location'!$B42,'Mix Substation Location Summary'!$H$4:$H$1280),"NOT FOUND"))))</f>
        <v>0</v>
      </c>
      <c r="J42" s="139">
        <f>IF($O42="ISO",F42,IF($O42="Non-Iso",0,IF($O42="Trans Line",SUMIF('Trans Line Reconciliation'!$B$5:$B$149,'TS by Location'!$B42,'Trans Line Reconciliation'!$P$5:$P$149),IF($O42="Mix",SUMIF('Mix Substation Location Summary'!$B$4:$B$1280,'TS by Location'!$B42,'Mix Substation Location Summary'!$M$4:$M$1280),"NOT FOUND"))))</f>
        <v>0</v>
      </c>
      <c r="K42" s="139">
        <f>IF($O42="ISO",0,IF($O42="Non-Iso",D42,IF($O42="Trans Line",SUMIF('Trans Line Reconciliation'!$B$5:$B$149,'TS by Location'!$B42,'Trans Line Reconciliation'!$Q$5:$Q$149),IF($O42="Mix",SUMIF('Mix Substation Location Summary'!$B$4:$B$1280,'TS by Location'!$B42,'Mix Substation Location Summary'!$D$4:$D$1280)+SUMIF('Mix Substation Location Summary'!$B$4:$B$1280,'TS by Location'!$B42,'Mix Substation Location Summary'!$E$4:$E$1280),"NOT FOUND"))))</f>
        <v>0</v>
      </c>
      <c r="L42" s="139">
        <f>IF($O42="ISO",0,IF($O42="Non-Iso",E42,IF($O42="Trans Line",SUMIF('Trans Line Reconciliation'!$B$5:$B$149,'TS by Location'!$B42,'Trans Line Reconciliation'!$R$5:$R$149),IF($O42="Mix",SUMIF('Mix Substation Location Summary'!$B$4:$B$1280,'TS by Location'!$B42,'Mix Substation Location Summary'!$I$4:$I$1280)+SUMIF('Mix Substation Location Summary'!$B$4:$B$1280,'TS by Location'!$B42,'Mix Substation Location Summary'!$J$4:$J$1280),"NOT FOUND"))))</f>
        <v>0</v>
      </c>
      <c r="M42" s="139">
        <f>IF($O42="ISO",0,IF($O42="Non-Iso",F42,IF($O42="Trans Line",SUMIF('Trans Line Reconciliation'!$B$5:$B$149,'TS by Location'!$B42,'Trans Line Reconciliation'!$S$5:$S$149),IF($O42="Mix",SUMIF('Mix Substation Location Summary'!$B$4:$B$1280,'TS by Location'!$B42,'Mix Substation Location Summary'!$N$4:$N$1280)+SUMIF('Mix Substation Location Summary'!$B$4:$B$1280,'TS by Location'!$B42,'Mix Substation Location Summary'!$O$4:$O$1280),"NOT FOUND"))))</f>
        <v>0</v>
      </c>
      <c r="N42" s="140">
        <f t="shared" ref="N42:N74" si="3">G42-SUM(H42:M42)</f>
        <v>0</v>
      </c>
      <c r="O42" s="146" t="s">
        <v>1695</v>
      </c>
      <c r="P42" s="146"/>
      <c r="R42" s="127">
        <f t="shared" ref="R42:R59" si="4">1*B:B</f>
        <v>1818</v>
      </c>
    </row>
    <row r="43" spans="1:18" ht="12.75" customHeight="1" x14ac:dyDescent="0.2">
      <c r="A43" s="404" t="s">
        <v>667</v>
      </c>
      <c r="B43" s="146">
        <v>1824</v>
      </c>
      <c r="C43" s="146" t="s">
        <v>1711</v>
      </c>
      <c r="D43" s="138">
        <f>SUMIF('Mix Substation Location Summary'!$B$4:$B$1276,'TS by Location'!B43,'Mix Substation Location Summary'!$F$4:$F$1276)</f>
        <v>0</v>
      </c>
      <c r="E43" s="138">
        <f>SUMIF('Mix Substation Location Summary'!$B$4:$B$1276,'TS by Location'!$B43,'Mix Substation Location Summary'!$K$4:$K$1276)</f>
        <v>0</v>
      </c>
      <c r="F43" s="138">
        <f>SUMIF('Mix Substation Location Summary'!$B$4:$B$1276,'TS by Location'!$B43,'Mix Substation Location Summary'!$P$4:$P$1276)</f>
        <v>0</v>
      </c>
      <c r="G43" s="778">
        <f t="shared" si="0"/>
        <v>0</v>
      </c>
      <c r="H43" s="139">
        <f>IF($O43="ISO",D43,IF($O43="Non-Iso",0,IF($O43="Trans Line",SUMIF('Trans Line Reconciliation'!$B$5:$B$149,'TS by Location'!$B43,'Trans Line Reconciliation'!$N$5:$N$149),IF($O43="Mix",SUMIF('Mix Substation Location Summary'!$B$4:$B$1280,'TS by Location'!B43,'Mix Substation Location Summary'!$C$4:$C$1280),"NOT FOUND"))))</f>
        <v>0</v>
      </c>
      <c r="I43" s="139">
        <f>IF($O43="ISO",E43,IF($O43="Non-Iso",0,IF($O43="Trans Line",SUMIF('Trans Line Reconciliation'!$B$5:$B$149,'TS by Location'!$B43,'Trans Line Reconciliation'!$O$5:$O$149),IF($O43="Mix",SUMIF('Mix Substation Location Summary'!$B$4:$B$1280,'TS by Location'!$B43,'Mix Substation Location Summary'!$H$4:$H$1280),"NOT FOUND"))))</f>
        <v>0</v>
      </c>
      <c r="J43" s="139">
        <f>IF($O43="ISO",F43,IF($O43="Non-Iso",0,IF($O43="Trans Line",SUMIF('Trans Line Reconciliation'!$B$5:$B$149,'TS by Location'!$B43,'Trans Line Reconciliation'!$P$5:$P$149),IF($O43="Mix",SUMIF('Mix Substation Location Summary'!$B$4:$B$1280,'TS by Location'!$B43,'Mix Substation Location Summary'!$M$4:$M$1280),"NOT FOUND"))))</f>
        <v>0</v>
      </c>
      <c r="K43" s="139">
        <f>IF($O43="ISO",0,IF($O43="Non-Iso",D43,IF($O43="Trans Line",SUMIF('Trans Line Reconciliation'!$B$5:$B$149,'TS by Location'!$B43,'Trans Line Reconciliation'!$Q$5:$Q$149),IF($O43="Mix",SUMIF('Mix Substation Location Summary'!$B$4:$B$1280,'TS by Location'!$B43,'Mix Substation Location Summary'!$D$4:$D$1280)+SUMIF('Mix Substation Location Summary'!$B$4:$B$1280,'TS by Location'!$B43,'Mix Substation Location Summary'!$E$4:$E$1280),"NOT FOUND"))))</f>
        <v>0</v>
      </c>
      <c r="L43" s="139">
        <f>IF($O43="ISO",0,IF($O43="Non-Iso",E43,IF($O43="Trans Line",SUMIF('Trans Line Reconciliation'!$B$5:$B$149,'TS by Location'!$B43,'Trans Line Reconciliation'!$R$5:$R$149),IF($O43="Mix",SUMIF('Mix Substation Location Summary'!$B$4:$B$1280,'TS by Location'!$B43,'Mix Substation Location Summary'!$I$4:$I$1280)+SUMIF('Mix Substation Location Summary'!$B$4:$B$1280,'TS by Location'!$B43,'Mix Substation Location Summary'!$J$4:$J$1280),"NOT FOUND"))))</f>
        <v>0</v>
      </c>
      <c r="M43" s="139">
        <f>IF($O43="ISO",0,IF($O43="Non-Iso",F43,IF($O43="Trans Line",SUMIF('Trans Line Reconciliation'!$B$5:$B$149,'TS by Location'!$B43,'Trans Line Reconciliation'!$S$5:$S$149),IF($O43="Mix",SUMIF('Mix Substation Location Summary'!$B$4:$B$1280,'TS by Location'!$B43,'Mix Substation Location Summary'!$N$4:$N$1280)+SUMIF('Mix Substation Location Summary'!$B$4:$B$1280,'TS by Location'!$B43,'Mix Substation Location Summary'!$O$4:$O$1280),"NOT FOUND"))))</f>
        <v>0</v>
      </c>
      <c r="N43" s="140">
        <f t="shared" si="3"/>
        <v>0</v>
      </c>
      <c r="O43" s="146" t="s">
        <v>1695</v>
      </c>
      <c r="P43" s="146"/>
      <c r="R43" s="127">
        <f t="shared" si="4"/>
        <v>1824</v>
      </c>
    </row>
    <row r="44" spans="1:18" ht="12.75" customHeight="1" x14ac:dyDescent="0.2">
      <c r="A44" s="404" t="s">
        <v>640</v>
      </c>
      <c r="B44" s="146">
        <v>1839</v>
      </c>
      <c r="C44" s="146" t="s">
        <v>1711</v>
      </c>
      <c r="D44" s="138">
        <f>SUMIF('Mix Substation Location Summary'!$B$4:$B$1276,'TS by Location'!B44,'Mix Substation Location Summary'!$F$4:$F$1276)</f>
        <v>0</v>
      </c>
      <c r="E44" s="138">
        <f>SUMIF('Mix Substation Location Summary'!$B$4:$B$1276,'TS by Location'!$B44,'Mix Substation Location Summary'!$K$4:$K$1276)</f>
        <v>0</v>
      </c>
      <c r="F44" s="138">
        <f>SUMIF('Mix Substation Location Summary'!$B$4:$B$1276,'TS by Location'!$B44,'Mix Substation Location Summary'!$P$4:$P$1276)</f>
        <v>0</v>
      </c>
      <c r="G44" s="778">
        <f t="shared" si="0"/>
        <v>0</v>
      </c>
      <c r="H44" s="139">
        <f>IF($O44="ISO",D44,IF($O44="Non-Iso",0,IF($O44="Trans Line",SUMIF('Trans Line Reconciliation'!$B$5:$B$149,'TS by Location'!$B44,'Trans Line Reconciliation'!$N$5:$N$149),IF($O44="Mix",SUMIF('Mix Substation Location Summary'!$B$4:$B$1280,'TS by Location'!B44,'Mix Substation Location Summary'!$C$4:$C$1280),"NOT FOUND"))))</f>
        <v>0</v>
      </c>
      <c r="I44" s="139">
        <f>IF($O44="ISO",E44,IF($O44="Non-Iso",0,IF($O44="Trans Line",SUMIF('Trans Line Reconciliation'!$B$5:$B$149,'TS by Location'!$B44,'Trans Line Reconciliation'!$O$5:$O$149),IF($O44="Mix",SUMIF('Mix Substation Location Summary'!$B$4:$B$1280,'TS by Location'!$B44,'Mix Substation Location Summary'!$H$4:$H$1280),"NOT FOUND"))))</f>
        <v>0</v>
      </c>
      <c r="J44" s="139">
        <f>IF($O44="ISO",F44,IF($O44="Non-Iso",0,IF($O44="Trans Line",SUMIF('Trans Line Reconciliation'!$B$5:$B$149,'TS by Location'!$B44,'Trans Line Reconciliation'!$P$5:$P$149),IF($O44="Mix",SUMIF('Mix Substation Location Summary'!$B$4:$B$1280,'TS by Location'!$B44,'Mix Substation Location Summary'!$M$4:$M$1280),"NOT FOUND"))))</f>
        <v>0</v>
      </c>
      <c r="K44" s="139">
        <f>IF($O44="ISO",0,IF($O44="Non-Iso",D44,IF($O44="Trans Line",SUMIF('Trans Line Reconciliation'!$B$5:$B$149,'TS by Location'!$B44,'Trans Line Reconciliation'!$Q$5:$Q$149),IF($O44="Mix",SUMIF('Mix Substation Location Summary'!$B$4:$B$1280,'TS by Location'!$B44,'Mix Substation Location Summary'!$D$4:$D$1280)+SUMIF('Mix Substation Location Summary'!$B$4:$B$1280,'TS by Location'!$B44,'Mix Substation Location Summary'!$E$4:$E$1280),"NOT FOUND"))))</f>
        <v>0</v>
      </c>
      <c r="L44" s="139">
        <f>IF($O44="ISO",0,IF($O44="Non-Iso",E44,IF($O44="Trans Line",SUMIF('Trans Line Reconciliation'!$B$5:$B$149,'TS by Location'!$B44,'Trans Line Reconciliation'!$R$5:$R$149),IF($O44="Mix",SUMIF('Mix Substation Location Summary'!$B$4:$B$1280,'TS by Location'!$B44,'Mix Substation Location Summary'!$I$4:$I$1280)+SUMIF('Mix Substation Location Summary'!$B$4:$B$1280,'TS by Location'!$B44,'Mix Substation Location Summary'!$J$4:$J$1280),"NOT FOUND"))))</f>
        <v>0</v>
      </c>
      <c r="M44" s="139">
        <f>IF($O44="ISO",0,IF($O44="Non-Iso",F44,IF($O44="Trans Line",SUMIF('Trans Line Reconciliation'!$B$5:$B$149,'TS by Location'!$B44,'Trans Line Reconciliation'!$S$5:$S$149),IF($O44="Mix",SUMIF('Mix Substation Location Summary'!$B$4:$B$1280,'TS by Location'!$B44,'Mix Substation Location Summary'!$N$4:$N$1280)+SUMIF('Mix Substation Location Summary'!$B$4:$B$1280,'TS by Location'!$B44,'Mix Substation Location Summary'!$O$4:$O$1280),"NOT FOUND"))))</f>
        <v>0</v>
      </c>
      <c r="N44" s="140">
        <f t="shared" si="3"/>
        <v>0</v>
      </c>
      <c r="O44" s="146" t="s">
        <v>1695</v>
      </c>
      <c r="P44" s="146"/>
      <c r="R44" s="127">
        <f t="shared" si="4"/>
        <v>1839</v>
      </c>
    </row>
    <row r="45" spans="1:18" ht="12.75" customHeight="1" x14ac:dyDescent="0.2">
      <c r="A45" s="404" t="s">
        <v>134</v>
      </c>
      <c r="B45" s="146">
        <v>1860</v>
      </c>
      <c r="C45" s="146" t="s">
        <v>1710</v>
      </c>
      <c r="D45" s="138">
        <f>SUMIF('Mix Substation Location Summary'!$B$4:$B$1276,'TS by Location'!B45,'Mix Substation Location Summary'!$F$4:$F$1276)</f>
        <v>0</v>
      </c>
      <c r="E45" s="138">
        <f>SUMIF('Mix Substation Location Summary'!$B$4:$B$1276,'TS by Location'!$B45,'Mix Substation Location Summary'!$K$4:$K$1276)</f>
        <v>0</v>
      </c>
      <c r="F45" s="138">
        <f>SUMIF('Mix Substation Location Summary'!$B$4:$B$1276,'TS by Location'!$B45,'Mix Substation Location Summary'!$P$4:$P$1276)</f>
        <v>2542930.61</v>
      </c>
      <c r="G45" s="778">
        <f t="shared" si="0"/>
        <v>2542930.61</v>
      </c>
      <c r="H45" s="139">
        <f>IF($O45="ISO",D45,IF($O45="Non-Iso",0,IF($O45="Trans Line",SUMIF('Trans Line Reconciliation'!$B$5:$B$149,'TS by Location'!$B45,'Trans Line Reconciliation'!$N$5:$N$149),IF($O45="Mix",SUMIF('Mix Substation Location Summary'!$B$4:$B$1280,'TS by Location'!B45,'Mix Substation Location Summary'!$C$4:$C$1280),"NOT FOUND"))))</f>
        <v>0</v>
      </c>
      <c r="I45" s="139">
        <f>IF($O45="ISO",E45,IF($O45="Non-Iso",0,IF($O45="Trans Line",SUMIF('Trans Line Reconciliation'!$B$5:$B$149,'TS by Location'!$B45,'Trans Line Reconciliation'!$O$5:$O$149),IF($O45="Mix",SUMIF('Mix Substation Location Summary'!$B$4:$B$1280,'TS by Location'!$B45,'Mix Substation Location Summary'!$H$4:$H$1280),"NOT FOUND"))))</f>
        <v>0</v>
      </c>
      <c r="J45" s="139">
        <f>IF($O45="ISO",F45,IF($O45="Non-Iso",0,IF($O45="Trans Line",SUMIF('Trans Line Reconciliation'!$B$5:$B$149,'TS by Location'!$B45,'Trans Line Reconciliation'!$P$5:$P$149),IF($O45="Mix",SUMIF('Mix Substation Location Summary'!$B$4:$B$1280,'TS by Location'!$B45,'Mix Substation Location Summary'!$M$4:$M$1280),"NOT FOUND"))))</f>
        <v>0</v>
      </c>
      <c r="K45" s="139">
        <f>IF($O45="ISO",0,IF($O45="Non-Iso",D45,IF($O45="Trans Line",SUMIF('Trans Line Reconciliation'!$B$5:$B$149,'TS by Location'!$B45,'Trans Line Reconciliation'!$Q$5:$Q$149),IF($O45="Mix",SUMIF('Mix Substation Location Summary'!$B$4:$B$1280,'TS by Location'!$B45,'Mix Substation Location Summary'!$D$4:$D$1280)+SUMIF('Mix Substation Location Summary'!$B$4:$B$1280,'TS by Location'!$B45,'Mix Substation Location Summary'!$E$4:$E$1280),"NOT FOUND"))))</f>
        <v>0</v>
      </c>
      <c r="L45" s="139">
        <f>IF($O45="ISO",0,IF($O45="Non-Iso",E45,IF($O45="Trans Line",SUMIF('Trans Line Reconciliation'!$B$5:$B$149,'TS by Location'!$B45,'Trans Line Reconciliation'!$R$5:$R$149),IF($O45="Mix",SUMIF('Mix Substation Location Summary'!$B$4:$B$1280,'TS by Location'!$B45,'Mix Substation Location Summary'!$I$4:$I$1280)+SUMIF('Mix Substation Location Summary'!$B$4:$B$1280,'TS by Location'!$B45,'Mix Substation Location Summary'!$J$4:$J$1280),"NOT FOUND"))))</f>
        <v>0</v>
      </c>
      <c r="M45" s="139">
        <f>IF($O45="ISO",0,IF($O45="Non-Iso",F45,IF($O45="Trans Line",SUMIF('Trans Line Reconciliation'!$B$5:$B$149,'TS by Location'!$B45,'Trans Line Reconciliation'!$S$5:$S$149),IF($O45="Mix",SUMIF('Mix Substation Location Summary'!$B$4:$B$1280,'TS by Location'!$B45,'Mix Substation Location Summary'!$N$4:$N$1280)+SUMIF('Mix Substation Location Summary'!$B$4:$B$1280,'TS by Location'!$B45,'Mix Substation Location Summary'!$O$4:$O$1280),"NOT FOUND"))))</f>
        <v>2542930.61</v>
      </c>
      <c r="N45" s="140">
        <f t="shared" si="3"/>
        <v>0</v>
      </c>
      <c r="O45" s="146" t="s">
        <v>1695</v>
      </c>
      <c r="P45" s="146"/>
      <c r="R45" s="127">
        <f t="shared" si="4"/>
        <v>1860</v>
      </c>
    </row>
    <row r="46" spans="1:18" ht="12.75" customHeight="1" x14ac:dyDescent="0.2">
      <c r="A46" s="404" t="s">
        <v>668</v>
      </c>
      <c r="B46" s="146">
        <v>1864</v>
      </c>
      <c r="C46" s="146" t="s">
        <v>1710</v>
      </c>
      <c r="D46" s="138">
        <f>SUMIF('Mix Substation Location Summary'!$B$4:$B$1276,'TS by Location'!B46,'Mix Substation Location Summary'!$F$4:$F$1276)</f>
        <v>0</v>
      </c>
      <c r="E46" s="138">
        <f>SUMIF('Mix Substation Location Summary'!$B$4:$B$1276,'TS by Location'!$B46,'Mix Substation Location Summary'!$K$4:$K$1276)</f>
        <v>0</v>
      </c>
      <c r="F46" s="138">
        <f>SUMIF('Mix Substation Location Summary'!$B$4:$B$1276,'TS by Location'!$B46,'Mix Substation Location Summary'!$P$4:$P$1276)</f>
        <v>2488613.54</v>
      </c>
      <c r="G46" s="778">
        <f t="shared" si="0"/>
        <v>2488613.54</v>
      </c>
      <c r="H46" s="139">
        <f>IF($O46="ISO",D46,IF($O46="Non-Iso",0,IF($O46="Trans Line",SUMIF('Trans Line Reconciliation'!$B$5:$B$149,'TS by Location'!$B46,'Trans Line Reconciliation'!$N$5:$N$149),IF($O46="Mix",SUMIF('Mix Substation Location Summary'!$B$4:$B$1280,'TS by Location'!B46,'Mix Substation Location Summary'!$C$4:$C$1280),"NOT FOUND"))))</f>
        <v>0</v>
      </c>
      <c r="I46" s="139">
        <f>IF($O46="ISO",E46,IF($O46="Non-Iso",0,IF($O46="Trans Line",SUMIF('Trans Line Reconciliation'!$B$5:$B$149,'TS by Location'!$B46,'Trans Line Reconciliation'!$O$5:$O$149),IF($O46="Mix",SUMIF('Mix Substation Location Summary'!$B$4:$B$1280,'TS by Location'!$B46,'Mix Substation Location Summary'!$H$4:$H$1280),"NOT FOUND"))))</f>
        <v>0</v>
      </c>
      <c r="J46" s="139">
        <f>IF($O46="ISO",F46,IF($O46="Non-Iso",0,IF($O46="Trans Line",SUMIF('Trans Line Reconciliation'!$B$5:$B$149,'TS by Location'!$B46,'Trans Line Reconciliation'!$P$5:$P$149),IF($O46="Mix",SUMIF('Mix Substation Location Summary'!$B$4:$B$1280,'TS by Location'!$B46,'Mix Substation Location Summary'!$M$4:$M$1280),"NOT FOUND"))))</f>
        <v>0</v>
      </c>
      <c r="K46" s="139">
        <f>IF($O46="ISO",0,IF($O46="Non-Iso",D46,IF($O46="Trans Line",SUMIF('Trans Line Reconciliation'!$B$5:$B$149,'TS by Location'!$B46,'Trans Line Reconciliation'!$Q$5:$Q$149),IF($O46="Mix",SUMIF('Mix Substation Location Summary'!$B$4:$B$1280,'TS by Location'!$B46,'Mix Substation Location Summary'!$D$4:$D$1280)+SUMIF('Mix Substation Location Summary'!$B$4:$B$1280,'TS by Location'!$B46,'Mix Substation Location Summary'!$E$4:$E$1280),"NOT FOUND"))))</f>
        <v>0</v>
      </c>
      <c r="L46" s="139">
        <f>IF($O46="ISO",0,IF($O46="Non-Iso",E46,IF($O46="Trans Line",SUMIF('Trans Line Reconciliation'!$B$5:$B$149,'TS by Location'!$B46,'Trans Line Reconciliation'!$R$5:$R$149),IF($O46="Mix",SUMIF('Mix Substation Location Summary'!$B$4:$B$1280,'TS by Location'!$B46,'Mix Substation Location Summary'!$I$4:$I$1280)+SUMIF('Mix Substation Location Summary'!$B$4:$B$1280,'TS by Location'!$B46,'Mix Substation Location Summary'!$J$4:$J$1280),"NOT FOUND"))))</f>
        <v>0</v>
      </c>
      <c r="M46" s="139">
        <f>IF($O46="ISO",0,IF($O46="Non-Iso",F46,IF($O46="Trans Line",SUMIF('Trans Line Reconciliation'!$B$5:$B$149,'TS by Location'!$B46,'Trans Line Reconciliation'!$S$5:$S$149),IF($O46="Mix",SUMIF('Mix Substation Location Summary'!$B$4:$B$1280,'TS by Location'!$B46,'Mix Substation Location Summary'!$N$4:$N$1280)+SUMIF('Mix Substation Location Summary'!$B$4:$B$1280,'TS by Location'!$B46,'Mix Substation Location Summary'!$O$4:$O$1280),"NOT FOUND"))))</f>
        <v>2488613.54</v>
      </c>
      <c r="N46" s="140">
        <f t="shared" si="3"/>
        <v>0</v>
      </c>
      <c r="O46" s="146" t="s">
        <v>1695</v>
      </c>
      <c r="P46" s="146"/>
      <c r="R46" s="127">
        <f t="shared" si="4"/>
        <v>1864</v>
      </c>
    </row>
    <row r="47" spans="1:18" ht="12.75" customHeight="1" x14ac:dyDescent="0.2">
      <c r="A47" s="404" t="s">
        <v>669</v>
      </c>
      <c r="B47" s="146">
        <v>1866</v>
      </c>
      <c r="C47" s="146" t="s">
        <v>1710</v>
      </c>
      <c r="D47" s="138">
        <f>SUMIF('Mix Substation Location Summary'!$B$4:$B$1276,'TS by Location'!B47,'Mix Substation Location Summary'!$F$4:$F$1276)</f>
        <v>0</v>
      </c>
      <c r="E47" s="138">
        <f>SUMIF('Mix Substation Location Summary'!$B$4:$B$1276,'TS by Location'!$B47,'Mix Substation Location Summary'!$K$4:$K$1276)</f>
        <v>0</v>
      </c>
      <c r="F47" s="138">
        <f>SUMIF('Mix Substation Location Summary'!$B$4:$B$1276,'TS by Location'!$B47,'Mix Substation Location Summary'!$P$4:$P$1276)</f>
        <v>3783320.3800000004</v>
      </c>
      <c r="G47" s="778">
        <f t="shared" si="0"/>
        <v>3783320.3800000004</v>
      </c>
      <c r="H47" s="139">
        <f>IF($O47="ISO",D47,IF($O47="Non-Iso",0,IF($O47="Trans Line",SUMIF('Trans Line Reconciliation'!$B$5:$B$149,'TS by Location'!$B47,'Trans Line Reconciliation'!$N$5:$N$149),IF($O47="Mix",SUMIF('Mix Substation Location Summary'!$B$4:$B$1280,'TS by Location'!B47,'Mix Substation Location Summary'!$C$4:$C$1280),"NOT FOUND"))))</f>
        <v>0</v>
      </c>
      <c r="I47" s="139">
        <f>IF($O47="ISO",E47,IF($O47="Non-Iso",0,IF($O47="Trans Line",SUMIF('Trans Line Reconciliation'!$B$5:$B$149,'TS by Location'!$B47,'Trans Line Reconciliation'!$O$5:$O$149),IF($O47="Mix",SUMIF('Mix Substation Location Summary'!$B$4:$B$1280,'TS by Location'!$B47,'Mix Substation Location Summary'!$H$4:$H$1280),"NOT FOUND"))))</f>
        <v>0</v>
      </c>
      <c r="J47" s="139">
        <f>IF($O47="ISO",F47,IF($O47="Non-Iso",0,IF($O47="Trans Line",SUMIF('Trans Line Reconciliation'!$B$5:$B$149,'TS by Location'!$B47,'Trans Line Reconciliation'!$P$5:$P$149),IF($O47="Mix",SUMIF('Mix Substation Location Summary'!$B$4:$B$1280,'TS by Location'!$B47,'Mix Substation Location Summary'!$M$4:$M$1280),"NOT FOUND"))))</f>
        <v>0</v>
      </c>
      <c r="K47" s="139">
        <f>IF($O47="ISO",0,IF($O47="Non-Iso",D47,IF($O47="Trans Line",SUMIF('Trans Line Reconciliation'!$B$5:$B$149,'TS by Location'!$B47,'Trans Line Reconciliation'!$Q$5:$Q$149),IF($O47="Mix",SUMIF('Mix Substation Location Summary'!$B$4:$B$1280,'TS by Location'!$B47,'Mix Substation Location Summary'!$D$4:$D$1280)+SUMIF('Mix Substation Location Summary'!$B$4:$B$1280,'TS by Location'!$B47,'Mix Substation Location Summary'!$E$4:$E$1280),"NOT FOUND"))))</f>
        <v>0</v>
      </c>
      <c r="L47" s="139">
        <f>IF($O47="ISO",0,IF($O47="Non-Iso",E47,IF($O47="Trans Line",SUMIF('Trans Line Reconciliation'!$B$5:$B$149,'TS by Location'!$B47,'Trans Line Reconciliation'!$R$5:$R$149),IF($O47="Mix",SUMIF('Mix Substation Location Summary'!$B$4:$B$1280,'TS by Location'!$B47,'Mix Substation Location Summary'!$I$4:$I$1280)+SUMIF('Mix Substation Location Summary'!$B$4:$B$1280,'TS by Location'!$B47,'Mix Substation Location Summary'!$J$4:$J$1280),"NOT FOUND"))))</f>
        <v>0</v>
      </c>
      <c r="M47" s="139">
        <f>IF($O47="ISO",0,IF($O47="Non-Iso",F47,IF($O47="Trans Line",SUMIF('Trans Line Reconciliation'!$B$5:$B$149,'TS by Location'!$B47,'Trans Line Reconciliation'!$S$5:$S$149),IF($O47="Mix",SUMIF('Mix Substation Location Summary'!$B$4:$B$1280,'TS by Location'!$B47,'Mix Substation Location Summary'!$N$4:$N$1280)+SUMIF('Mix Substation Location Summary'!$B$4:$B$1280,'TS by Location'!$B47,'Mix Substation Location Summary'!$O$4:$O$1280),"NOT FOUND"))))</f>
        <v>3783320.3800000004</v>
      </c>
      <c r="N47" s="140">
        <f t="shared" si="3"/>
        <v>0</v>
      </c>
      <c r="O47" s="146" t="s">
        <v>1695</v>
      </c>
      <c r="P47" s="146"/>
      <c r="R47" s="127">
        <f t="shared" si="4"/>
        <v>1866</v>
      </c>
    </row>
    <row r="48" spans="1:18" ht="12.75" customHeight="1" x14ac:dyDescent="0.2">
      <c r="A48" s="404" t="s">
        <v>670</v>
      </c>
      <c r="B48" s="146">
        <v>1867</v>
      </c>
      <c r="C48" s="146" t="s">
        <v>1710</v>
      </c>
      <c r="D48" s="138">
        <f>SUMIF('Mix Substation Location Summary'!$B$4:$B$1276,'TS by Location'!B48,'Mix Substation Location Summary'!$F$4:$F$1276)</f>
        <v>7766</v>
      </c>
      <c r="E48" s="138">
        <f>SUMIF('Mix Substation Location Summary'!$B$4:$B$1276,'TS by Location'!$B48,'Mix Substation Location Summary'!$K$4:$K$1276)</f>
        <v>0</v>
      </c>
      <c r="F48" s="138">
        <f>SUMIF('Mix Substation Location Summary'!$B$4:$B$1276,'TS by Location'!$B48,'Mix Substation Location Summary'!$P$4:$P$1276)</f>
        <v>2668494.67</v>
      </c>
      <c r="G48" s="778">
        <f t="shared" si="0"/>
        <v>2676260.67</v>
      </c>
      <c r="H48" s="139">
        <f>IF($O48="ISO",D48,IF($O48="Non-Iso",0,IF($O48="Trans Line",SUMIF('Trans Line Reconciliation'!$B$5:$B$149,'TS by Location'!$B48,'Trans Line Reconciliation'!$N$5:$N$149),IF($O48="Mix",SUMIF('Mix Substation Location Summary'!$B$4:$B$1280,'TS by Location'!B48,'Mix Substation Location Summary'!$C$4:$C$1280),"NOT FOUND"))))</f>
        <v>0</v>
      </c>
      <c r="I48" s="139">
        <f>IF($O48="ISO",E48,IF($O48="Non-Iso",0,IF($O48="Trans Line",SUMIF('Trans Line Reconciliation'!$B$5:$B$149,'TS by Location'!$B48,'Trans Line Reconciliation'!$O$5:$O$149),IF($O48="Mix",SUMIF('Mix Substation Location Summary'!$B$4:$B$1280,'TS by Location'!$B48,'Mix Substation Location Summary'!$H$4:$H$1280),"NOT FOUND"))))</f>
        <v>0</v>
      </c>
      <c r="J48" s="139">
        <f>IF($O48="ISO",F48,IF($O48="Non-Iso",0,IF($O48="Trans Line",SUMIF('Trans Line Reconciliation'!$B$5:$B$149,'TS by Location'!$B48,'Trans Line Reconciliation'!$P$5:$P$149),IF($O48="Mix",SUMIF('Mix Substation Location Summary'!$B$4:$B$1280,'TS by Location'!$B48,'Mix Substation Location Summary'!$M$4:$M$1280),"NOT FOUND"))))</f>
        <v>0</v>
      </c>
      <c r="K48" s="139">
        <f>IF($O48="ISO",0,IF($O48="Non-Iso",D48,IF($O48="Trans Line",SUMIF('Trans Line Reconciliation'!$B$5:$B$149,'TS by Location'!$B48,'Trans Line Reconciliation'!$Q$5:$Q$149),IF($O48="Mix",SUMIF('Mix Substation Location Summary'!$B$4:$B$1280,'TS by Location'!$B48,'Mix Substation Location Summary'!$D$4:$D$1280)+SUMIF('Mix Substation Location Summary'!$B$4:$B$1280,'TS by Location'!$B48,'Mix Substation Location Summary'!$E$4:$E$1280),"NOT FOUND"))))</f>
        <v>7766</v>
      </c>
      <c r="L48" s="139">
        <f>IF($O48="ISO",0,IF($O48="Non-Iso",E48,IF($O48="Trans Line",SUMIF('Trans Line Reconciliation'!$B$5:$B$149,'TS by Location'!$B48,'Trans Line Reconciliation'!$R$5:$R$149),IF($O48="Mix",SUMIF('Mix Substation Location Summary'!$B$4:$B$1280,'TS by Location'!$B48,'Mix Substation Location Summary'!$I$4:$I$1280)+SUMIF('Mix Substation Location Summary'!$B$4:$B$1280,'TS by Location'!$B48,'Mix Substation Location Summary'!$J$4:$J$1280),"NOT FOUND"))))</f>
        <v>0</v>
      </c>
      <c r="M48" s="139">
        <f>IF($O48="ISO",0,IF($O48="Non-Iso",F48,IF($O48="Trans Line",SUMIF('Trans Line Reconciliation'!$B$5:$B$149,'TS by Location'!$B48,'Trans Line Reconciliation'!$S$5:$S$149),IF($O48="Mix",SUMIF('Mix Substation Location Summary'!$B$4:$B$1280,'TS by Location'!$B48,'Mix Substation Location Summary'!$N$4:$N$1280)+SUMIF('Mix Substation Location Summary'!$B$4:$B$1280,'TS by Location'!$B48,'Mix Substation Location Summary'!$O$4:$O$1280),"NOT FOUND"))))</f>
        <v>2668494.67</v>
      </c>
      <c r="N48" s="140">
        <f t="shared" si="3"/>
        <v>0</v>
      </c>
      <c r="O48" s="146" t="s">
        <v>1695</v>
      </c>
      <c r="P48" s="146"/>
      <c r="R48" s="127">
        <f t="shared" si="4"/>
        <v>1867</v>
      </c>
    </row>
    <row r="49" spans="1:18" ht="12.75" customHeight="1" x14ac:dyDescent="0.2">
      <c r="A49" s="404" t="s">
        <v>641</v>
      </c>
      <c r="B49" s="146">
        <v>2150</v>
      </c>
      <c r="C49" s="146" t="s">
        <v>1711</v>
      </c>
      <c r="D49" s="138">
        <f>SUMIF('Mix Substation Location Summary'!$B$4:$B$1276,'TS by Location'!B49,'Mix Substation Location Summary'!$F$4:$F$1276)</f>
        <v>0</v>
      </c>
      <c r="E49" s="138">
        <f>SUMIF('Mix Substation Location Summary'!$B$4:$B$1276,'TS by Location'!$B49,'Mix Substation Location Summary'!$K$4:$K$1276)</f>
        <v>0</v>
      </c>
      <c r="F49" s="138">
        <f>SUMIF('Mix Substation Location Summary'!$B$4:$B$1276,'TS by Location'!$B49,'Mix Substation Location Summary'!$P$4:$P$1276)</f>
        <v>24015.599999999999</v>
      </c>
      <c r="G49" s="778">
        <f t="shared" si="0"/>
        <v>24015.599999999999</v>
      </c>
      <c r="H49" s="139">
        <f>IF($O49="ISO",D49,IF($O49="Non-Iso",0,IF($O49="Trans Line",SUMIF('Trans Line Reconciliation'!$B$5:$B$149,'TS by Location'!$B49,'Trans Line Reconciliation'!$N$5:$N$149),IF($O49="Mix",SUMIF('Mix Substation Location Summary'!$B$4:$B$1280,'TS by Location'!B49,'Mix Substation Location Summary'!$C$4:$C$1280),"NOT FOUND"))))</f>
        <v>0</v>
      </c>
      <c r="I49" s="139">
        <f>IF($O49="ISO",E49,IF($O49="Non-Iso",0,IF($O49="Trans Line",SUMIF('Trans Line Reconciliation'!$B$5:$B$149,'TS by Location'!$B49,'Trans Line Reconciliation'!$O$5:$O$149),IF($O49="Mix",SUMIF('Mix Substation Location Summary'!$B$4:$B$1280,'TS by Location'!$B49,'Mix Substation Location Summary'!$H$4:$H$1280),"NOT FOUND"))))</f>
        <v>0</v>
      </c>
      <c r="J49" s="139">
        <f>IF($O49="ISO",F49,IF($O49="Non-Iso",0,IF($O49="Trans Line",SUMIF('Trans Line Reconciliation'!$B$5:$B$149,'TS by Location'!$B49,'Trans Line Reconciliation'!$P$5:$P$149),IF($O49="Mix",SUMIF('Mix Substation Location Summary'!$B$4:$B$1280,'TS by Location'!$B49,'Mix Substation Location Summary'!$M$4:$M$1280),"NOT FOUND"))))</f>
        <v>0</v>
      </c>
      <c r="K49" s="139">
        <f>IF($O49="ISO",0,IF($O49="Non-Iso",D49,IF($O49="Trans Line",SUMIF('Trans Line Reconciliation'!$B$5:$B$149,'TS by Location'!$B49,'Trans Line Reconciliation'!$Q$5:$Q$149),IF($O49="Mix",SUMIF('Mix Substation Location Summary'!$B$4:$B$1280,'TS by Location'!$B49,'Mix Substation Location Summary'!$D$4:$D$1280)+SUMIF('Mix Substation Location Summary'!$B$4:$B$1280,'TS by Location'!$B49,'Mix Substation Location Summary'!$E$4:$E$1280),"NOT FOUND"))))</f>
        <v>0</v>
      </c>
      <c r="L49" s="139">
        <f>IF($O49="ISO",0,IF($O49="Non-Iso",E49,IF($O49="Trans Line",SUMIF('Trans Line Reconciliation'!$B$5:$B$149,'TS by Location'!$B49,'Trans Line Reconciliation'!$R$5:$R$149),IF($O49="Mix",SUMIF('Mix Substation Location Summary'!$B$4:$B$1280,'TS by Location'!$B49,'Mix Substation Location Summary'!$I$4:$I$1280)+SUMIF('Mix Substation Location Summary'!$B$4:$B$1280,'TS by Location'!$B49,'Mix Substation Location Summary'!$J$4:$J$1280),"NOT FOUND"))))</f>
        <v>0</v>
      </c>
      <c r="M49" s="139">
        <f>IF($O49="ISO",0,IF($O49="Non-Iso",F49,IF($O49="Trans Line",SUMIF('Trans Line Reconciliation'!$B$5:$B$149,'TS by Location'!$B49,'Trans Line Reconciliation'!$S$5:$S$149),IF($O49="Mix",SUMIF('Mix Substation Location Summary'!$B$4:$B$1280,'TS by Location'!$B49,'Mix Substation Location Summary'!$N$4:$N$1280)+SUMIF('Mix Substation Location Summary'!$B$4:$B$1280,'TS by Location'!$B49,'Mix Substation Location Summary'!$O$4:$O$1280),"NOT FOUND"))))</f>
        <v>24015.599999999999</v>
      </c>
      <c r="N49" s="140">
        <f t="shared" si="3"/>
        <v>0</v>
      </c>
      <c r="O49" s="146" t="s">
        <v>1695</v>
      </c>
      <c r="P49" s="146"/>
      <c r="R49" s="127">
        <f t="shared" si="4"/>
        <v>2150</v>
      </c>
    </row>
    <row r="50" spans="1:18" ht="12.75" customHeight="1" x14ac:dyDescent="0.2">
      <c r="A50" s="404" t="s">
        <v>671</v>
      </c>
      <c r="B50" s="146">
        <v>2202</v>
      </c>
      <c r="C50" s="146" t="s">
        <v>1712</v>
      </c>
      <c r="D50" s="138">
        <f>SUMIF('Mix Substation Location Summary'!$B$4:$B$1276,'TS by Location'!B50,'Mix Substation Location Summary'!$F$4:$F$1276)</f>
        <v>0</v>
      </c>
      <c r="E50" s="138">
        <f>SUMIF('Mix Substation Location Summary'!$B$4:$B$1276,'TS by Location'!$B50,'Mix Substation Location Summary'!$K$4:$K$1276)</f>
        <v>0</v>
      </c>
      <c r="F50" s="138">
        <f>SUMIF('Mix Substation Location Summary'!$B$4:$B$1276,'TS by Location'!$B50,'Mix Substation Location Summary'!$P$4:$P$1276)</f>
        <v>1641021.78</v>
      </c>
      <c r="G50" s="778">
        <f t="shared" si="0"/>
        <v>1641021.78</v>
      </c>
      <c r="H50" s="139">
        <f>IF($O50="ISO",D50,IF($O50="Non-Iso",0,IF($O50="Trans Line",SUMIF('Trans Line Reconciliation'!$B$5:$B$149,'TS by Location'!$B50,'Trans Line Reconciliation'!$N$5:$N$149),IF($O50="Mix",SUMIF('Mix Substation Location Summary'!$B$4:$B$1280,'TS by Location'!B50,'Mix Substation Location Summary'!$C$4:$C$1280),"NOT FOUND"))))</f>
        <v>0</v>
      </c>
      <c r="I50" s="139">
        <f>IF($O50="ISO",E50,IF($O50="Non-Iso",0,IF($O50="Trans Line",SUMIF('Trans Line Reconciliation'!$B$5:$B$149,'TS by Location'!$B50,'Trans Line Reconciliation'!$O$5:$O$149),IF($O50="Mix",SUMIF('Mix Substation Location Summary'!$B$4:$B$1280,'TS by Location'!$B50,'Mix Substation Location Summary'!$H$4:$H$1280),"NOT FOUND"))))</f>
        <v>0</v>
      </c>
      <c r="J50" s="139">
        <f>IF($O50="ISO",F50,IF($O50="Non-Iso",0,IF($O50="Trans Line",SUMIF('Trans Line Reconciliation'!$B$5:$B$149,'TS by Location'!$B50,'Trans Line Reconciliation'!$P$5:$P$149),IF($O50="Mix",SUMIF('Mix Substation Location Summary'!$B$4:$B$1280,'TS by Location'!$B50,'Mix Substation Location Summary'!$M$4:$M$1280),"NOT FOUND"))))</f>
        <v>0</v>
      </c>
      <c r="K50" s="139">
        <f>IF($O50="ISO",0,IF($O50="Non-Iso",D50,IF($O50="Trans Line",SUMIF('Trans Line Reconciliation'!$B$5:$B$149,'TS by Location'!$B50,'Trans Line Reconciliation'!$Q$5:$Q$149),IF($O50="Mix",SUMIF('Mix Substation Location Summary'!$B$4:$B$1280,'TS by Location'!$B50,'Mix Substation Location Summary'!$D$4:$D$1280)+SUMIF('Mix Substation Location Summary'!$B$4:$B$1280,'TS by Location'!$B50,'Mix Substation Location Summary'!$E$4:$E$1280),"NOT FOUND"))))</f>
        <v>0</v>
      </c>
      <c r="L50" s="139">
        <f>IF($O50="ISO",0,IF($O50="Non-Iso",E50,IF($O50="Trans Line",SUMIF('Trans Line Reconciliation'!$B$5:$B$149,'TS by Location'!$B50,'Trans Line Reconciliation'!$R$5:$R$149),IF($O50="Mix",SUMIF('Mix Substation Location Summary'!$B$4:$B$1280,'TS by Location'!$B50,'Mix Substation Location Summary'!$I$4:$I$1280)+SUMIF('Mix Substation Location Summary'!$B$4:$B$1280,'TS by Location'!$B50,'Mix Substation Location Summary'!$J$4:$J$1280),"NOT FOUND"))))</f>
        <v>0</v>
      </c>
      <c r="M50" s="139">
        <f>IF($O50="ISO",0,IF($O50="Non-Iso",F50,IF($O50="Trans Line",SUMIF('Trans Line Reconciliation'!$B$5:$B$149,'TS by Location'!$B50,'Trans Line Reconciliation'!$S$5:$S$149),IF($O50="Mix",SUMIF('Mix Substation Location Summary'!$B$4:$B$1280,'TS by Location'!$B50,'Mix Substation Location Summary'!$N$4:$N$1280)+SUMIF('Mix Substation Location Summary'!$B$4:$B$1280,'TS by Location'!$B50,'Mix Substation Location Summary'!$O$4:$O$1280),"NOT FOUND"))))</f>
        <v>1641021.78</v>
      </c>
      <c r="N50" s="140">
        <f t="shared" si="3"/>
        <v>0</v>
      </c>
      <c r="O50" s="146" t="s">
        <v>1695</v>
      </c>
      <c r="P50" s="146"/>
      <c r="R50" s="127">
        <f t="shared" si="4"/>
        <v>2202</v>
      </c>
    </row>
    <row r="51" spans="1:18" ht="12.75" customHeight="1" x14ac:dyDescent="0.2">
      <c r="A51" s="404" t="s">
        <v>678</v>
      </c>
      <c r="B51" s="146">
        <v>2237</v>
      </c>
      <c r="C51" s="146" t="s">
        <v>1712</v>
      </c>
      <c r="D51" s="138">
        <f>SUMIF('Mix Substation Location Summary'!$B$4:$B$1276,'TS by Location'!B51,'Mix Substation Location Summary'!$F$4:$F$1276)</f>
        <v>0</v>
      </c>
      <c r="E51" s="138">
        <f>SUMIF('Mix Substation Location Summary'!$B$4:$B$1276,'TS by Location'!$B51,'Mix Substation Location Summary'!$K$4:$K$1276)</f>
        <v>0</v>
      </c>
      <c r="F51" s="138">
        <f>SUMIF('Mix Substation Location Summary'!$B$4:$B$1276,'TS by Location'!$B51,'Mix Substation Location Summary'!$P$4:$P$1276)</f>
        <v>68245.7</v>
      </c>
      <c r="G51" s="778">
        <f t="shared" si="0"/>
        <v>68245.7</v>
      </c>
      <c r="H51" s="139">
        <f>IF($O51="ISO",D51,IF($O51="Non-Iso",0,IF($O51="Trans Line",SUMIF('Trans Line Reconciliation'!$B$5:$B$149,'TS by Location'!$B51,'Trans Line Reconciliation'!$N$5:$N$149),IF($O51="Mix",SUMIF('Mix Substation Location Summary'!$B$4:$B$1280,'TS by Location'!B51,'Mix Substation Location Summary'!$C$4:$C$1280),"NOT FOUND"))))</f>
        <v>0</v>
      </c>
      <c r="I51" s="139">
        <f>IF($O51="ISO",E51,IF($O51="Non-Iso",0,IF($O51="Trans Line",SUMIF('Trans Line Reconciliation'!$B$5:$B$149,'TS by Location'!$B51,'Trans Line Reconciliation'!$O$5:$O$149),IF($O51="Mix",SUMIF('Mix Substation Location Summary'!$B$4:$B$1280,'TS by Location'!$B51,'Mix Substation Location Summary'!$H$4:$H$1280),"NOT FOUND"))))</f>
        <v>0</v>
      </c>
      <c r="J51" s="139">
        <f>IF($O51="ISO",F51,IF($O51="Non-Iso",0,IF($O51="Trans Line",SUMIF('Trans Line Reconciliation'!$B$5:$B$149,'TS by Location'!$B51,'Trans Line Reconciliation'!$P$5:$P$149),IF($O51="Mix",SUMIF('Mix Substation Location Summary'!$B$4:$B$1280,'TS by Location'!$B51,'Mix Substation Location Summary'!$M$4:$M$1280),"NOT FOUND"))))</f>
        <v>0</v>
      </c>
      <c r="K51" s="139">
        <f>IF($O51="ISO",0,IF($O51="Non-Iso",D51,IF($O51="Trans Line",SUMIF('Trans Line Reconciliation'!$B$5:$B$149,'TS by Location'!$B51,'Trans Line Reconciliation'!$Q$5:$Q$149),IF($O51="Mix",SUMIF('Mix Substation Location Summary'!$B$4:$B$1280,'TS by Location'!$B51,'Mix Substation Location Summary'!$D$4:$D$1280)+SUMIF('Mix Substation Location Summary'!$B$4:$B$1280,'TS by Location'!$B51,'Mix Substation Location Summary'!$E$4:$E$1280),"NOT FOUND"))))</f>
        <v>0</v>
      </c>
      <c r="L51" s="139">
        <f>IF($O51="ISO",0,IF($O51="Non-Iso",E51,IF($O51="Trans Line",SUMIF('Trans Line Reconciliation'!$B$5:$B$149,'TS by Location'!$B51,'Trans Line Reconciliation'!$R$5:$R$149),IF($O51="Mix",SUMIF('Mix Substation Location Summary'!$B$4:$B$1280,'TS by Location'!$B51,'Mix Substation Location Summary'!$I$4:$I$1280)+SUMIF('Mix Substation Location Summary'!$B$4:$B$1280,'TS by Location'!$B51,'Mix Substation Location Summary'!$J$4:$J$1280),"NOT FOUND"))))</f>
        <v>0</v>
      </c>
      <c r="M51" s="139">
        <f>IF($O51="ISO",0,IF($O51="Non-Iso",F51,IF($O51="Trans Line",SUMIF('Trans Line Reconciliation'!$B$5:$B$149,'TS by Location'!$B51,'Trans Line Reconciliation'!$S$5:$S$149),IF($O51="Mix",SUMIF('Mix Substation Location Summary'!$B$4:$B$1280,'TS by Location'!$B51,'Mix Substation Location Summary'!$N$4:$N$1280)+SUMIF('Mix Substation Location Summary'!$B$4:$B$1280,'TS by Location'!$B51,'Mix Substation Location Summary'!$O$4:$O$1280),"NOT FOUND"))))</f>
        <v>68245.7</v>
      </c>
      <c r="N51" s="140">
        <f t="shared" si="3"/>
        <v>0</v>
      </c>
      <c r="O51" s="146" t="s">
        <v>1695</v>
      </c>
      <c r="P51" s="146"/>
      <c r="R51" s="127">
        <f t="shared" si="4"/>
        <v>2237</v>
      </c>
    </row>
    <row r="52" spans="1:18" ht="12.75" customHeight="1" x14ac:dyDescent="0.2">
      <c r="A52" s="404" t="s">
        <v>679</v>
      </c>
      <c r="B52" s="146">
        <v>2238</v>
      </c>
      <c r="C52" s="146" t="s">
        <v>1711</v>
      </c>
      <c r="D52" s="138">
        <f>SUMIF('Mix Substation Location Summary'!$B$4:$B$1276,'TS by Location'!B52,'Mix Substation Location Summary'!$F$4:$F$1276)</f>
        <v>0</v>
      </c>
      <c r="E52" s="138">
        <f>SUMIF('Mix Substation Location Summary'!$B$4:$B$1276,'TS by Location'!$B52,'Mix Substation Location Summary'!$K$4:$K$1276)</f>
        <v>0</v>
      </c>
      <c r="F52" s="138">
        <f>SUMIF('Mix Substation Location Summary'!$B$4:$B$1276,'TS by Location'!$B52,'Mix Substation Location Summary'!$P$4:$P$1276)</f>
        <v>2840762.2899999996</v>
      </c>
      <c r="G52" s="778">
        <f t="shared" si="0"/>
        <v>2840762.2899999996</v>
      </c>
      <c r="H52" s="139">
        <f>IF($O52="ISO",D52,IF($O52="Non-Iso",0,IF($O52="Trans Line",SUMIF('Trans Line Reconciliation'!$B$5:$B$149,'TS by Location'!$B52,'Trans Line Reconciliation'!$N$5:$N$149),IF($O52="Mix",SUMIF('Mix Substation Location Summary'!$B$4:$B$1280,'TS by Location'!B52,'Mix Substation Location Summary'!$C$4:$C$1280),"NOT FOUND"))))</f>
        <v>0</v>
      </c>
      <c r="I52" s="139">
        <f>IF($O52="ISO",E52,IF($O52="Non-Iso",0,IF($O52="Trans Line",SUMIF('Trans Line Reconciliation'!$B$5:$B$149,'TS by Location'!$B52,'Trans Line Reconciliation'!$O$5:$O$149),IF($O52="Mix",SUMIF('Mix Substation Location Summary'!$B$4:$B$1280,'TS by Location'!$B52,'Mix Substation Location Summary'!$H$4:$H$1280),"NOT FOUND"))))</f>
        <v>0</v>
      </c>
      <c r="J52" s="139">
        <f>IF($O52="ISO",F52,IF($O52="Non-Iso",0,IF($O52="Trans Line",SUMIF('Trans Line Reconciliation'!$B$5:$B$149,'TS by Location'!$B52,'Trans Line Reconciliation'!$P$5:$P$149),IF($O52="Mix",SUMIF('Mix Substation Location Summary'!$B$4:$B$1280,'TS by Location'!$B52,'Mix Substation Location Summary'!$M$4:$M$1280),"NOT FOUND"))))</f>
        <v>0</v>
      </c>
      <c r="K52" s="139">
        <f>IF($O52="ISO",0,IF($O52="Non-Iso",D52,IF($O52="Trans Line",SUMIF('Trans Line Reconciliation'!$B$5:$B$149,'TS by Location'!$B52,'Trans Line Reconciliation'!$Q$5:$Q$149),IF($O52="Mix",SUMIF('Mix Substation Location Summary'!$B$4:$B$1280,'TS by Location'!$B52,'Mix Substation Location Summary'!$D$4:$D$1280)+SUMIF('Mix Substation Location Summary'!$B$4:$B$1280,'TS by Location'!$B52,'Mix Substation Location Summary'!$E$4:$E$1280),"NOT FOUND"))))</f>
        <v>0</v>
      </c>
      <c r="L52" s="139">
        <f>IF($O52="ISO",0,IF($O52="Non-Iso",E52,IF($O52="Trans Line",SUMIF('Trans Line Reconciliation'!$B$5:$B$149,'TS by Location'!$B52,'Trans Line Reconciliation'!$R$5:$R$149),IF($O52="Mix",SUMIF('Mix Substation Location Summary'!$B$4:$B$1280,'TS by Location'!$B52,'Mix Substation Location Summary'!$I$4:$I$1280)+SUMIF('Mix Substation Location Summary'!$B$4:$B$1280,'TS by Location'!$B52,'Mix Substation Location Summary'!$J$4:$J$1280),"NOT FOUND"))))</f>
        <v>0</v>
      </c>
      <c r="M52" s="139">
        <f>IF($O52="ISO",0,IF($O52="Non-Iso",F52,IF($O52="Trans Line",SUMIF('Trans Line Reconciliation'!$B$5:$B$149,'TS by Location'!$B52,'Trans Line Reconciliation'!$S$5:$S$149),IF($O52="Mix",SUMIF('Mix Substation Location Summary'!$B$4:$B$1280,'TS by Location'!$B52,'Mix Substation Location Summary'!$N$4:$N$1280)+SUMIF('Mix Substation Location Summary'!$B$4:$B$1280,'TS by Location'!$B52,'Mix Substation Location Summary'!$O$4:$O$1280),"NOT FOUND"))))</f>
        <v>2840762.2899999996</v>
      </c>
      <c r="N52" s="140">
        <f t="shared" si="3"/>
        <v>0</v>
      </c>
      <c r="O52" s="146" t="s">
        <v>1695</v>
      </c>
      <c r="P52" s="146"/>
      <c r="R52" s="127">
        <f t="shared" si="4"/>
        <v>2238</v>
      </c>
    </row>
    <row r="53" spans="1:18" ht="12.75" customHeight="1" x14ac:dyDescent="0.2">
      <c r="A53" s="404" t="s">
        <v>680</v>
      </c>
      <c r="B53" s="146">
        <v>2239</v>
      </c>
      <c r="C53" s="146" t="s">
        <v>1711</v>
      </c>
      <c r="D53" s="138">
        <f>SUMIF('Mix Substation Location Summary'!$B$4:$B$1276,'TS by Location'!B53,'Mix Substation Location Summary'!$F$4:$F$1276)</f>
        <v>0</v>
      </c>
      <c r="E53" s="138">
        <f>SUMIF('Mix Substation Location Summary'!$B$4:$B$1276,'TS by Location'!$B53,'Mix Substation Location Summary'!$K$4:$K$1276)</f>
        <v>627754</v>
      </c>
      <c r="F53" s="138">
        <f>SUMIF('Mix Substation Location Summary'!$B$4:$B$1276,'TS by Location'!$B53,'Mix Substation Location Summary'!$P$4:$P$1276)</f>
        <v>4940310.5500000017</v>
      </c>
      <c r="G53" s="778">
        <f t="shared" si="0"/>
        <v>5568064.5500000017</v>
      </c>
      <c r="H53" s="139">
        <f>IF($O53="ISO",D53,IF($O53="Non-Iso",0,IF($O53="Trans Line",SUMIF('Trans Line Reconciliation'!$B$5:$B$149,'TS by Location'!$B53,'Trans Line Reconciliation'!$N$5:$N$149),IF($O53="Mix",SUMIF('Mix Substation Location Summary'!$B$4:$B$1280,'TS by Location'!B53,'Mix Substation Location Summary'!$C$4:$C$1280),"NOT FOUND"))))</f>
        <v>0</v>
      </c>
      <c r="I53" s="139">
        <f>IF($O53="ISO",E53,IF($O53="Non-Iso",0,IF($O53="Trans Line",SUMIF('Trans Line Reconciliation'!$B$5:$B$149,'TS by Location'!$B53,'Trans Line Reconciliation'!$O$5:$O$149),IF($O53="Mix",SUMIF('Mix Substation Location Summary'!$B$4:$B$1280,'TS by Location'!$B53,'Mix Substation Location Summary'!$H$4:$H$1280),"NOT FOUND"))))</f>
        <v>0</v>
      </c>
      <c r="J53" s="139">
        <f>IF($O53="ISO",F53,IF($O53="Non-Iso",0,IF($O53="Trans Line",SUMIF('Trans Line Reconciliation'!$B$5:$B$149,'TS by Location'!$B53,'Trans Line Reconciliation'!$P$5:$P$149),IF($O53="Mix",SUMIF('Mix Substation Location Summary'!$B$4:$B$1280,'TS by Location'!$B53,'Mix Substation Location Summary'!$M$4:$M$1280),"NOT FOUND"))))</f>
        <v>0</v>
      </c>
      <c r="K53" s="139">
        <f>IF($O53="ISO",0,IF($O53="Non-Iso",D53,IF($O53="Trans Line",SUMIF('Trans Line Reconciliation'!$B$5:$B$149,'TS by Location'!$B53,'Trans Line Reconciliation'!$Q$5:$Q$149),IF($O53="Mix",SUMIF('Mix Substation Location Summary'!$B$4:$B$1280,'TS by Location'!$B53,'Mix Substation Location Summary'!$D$4:$D$1280)+SUMIF('Mix Substation Location Summary'!$B$4:$B$1280,'TS by Location'!$B53,'Mix Substation Location Summary'!$E$4:$E$1280),"NOT FOUND"))))</f>
        <v>0</v>
      </c>
      <c r="L53" s="139">
        <f>IF($O53="ISO",0,IF($O53="Non-Iso",E53,IF($O53="Trans Line",SUMIF('Trans Line Reconciliation'!$B$5:$B$149,'TS by Location'!$B53,'Trans Line Reconciliation'!$R$5:$R$149),IF($O53="Mix",SUMIF('Mix Substation Location Summary'!$B$4:$B$1280,'TS by Location'!$B53,'Mix Substation Location Summary'!$I$4:$I$1280)+SUMIF('Mix Substation Location Summary'!$B$4:$B$1280,'TS by Location'!$B53,'Mix Substation Location Summary'!$J$4:$J$1280),"NOT FOUND"))))</f>
        <v>627754</v>
      </c>
      <c r="M53" s="139">
        <f>IF($O53="ISO",0,IF($O53="Non-Iso",F53,IF($O53="Trans Line",SUMIF('Trans Line Reconciliation'!$B$5:$B$149,'TS by Location'!$B53,'Trans Line Reconciliation'!$S$5:$S$149),IF($O53="Mix",SUMIF('Mix Substation Location Summary'!$B$4:$B$1280,'TS by Location'!$B53,'Mix Substation Location Summary'!$N$4:$N$1280)+SUMIF('Mix Substation Location Summary'!$B$4:$B$1280,'TS by Location'!$B53,'Mix Substation Location Summary'!$O$4:$O$1280),"NOT FOUND"))))</f>
        <v>4940310.5500000017</v>
      </c>
      <c r="N53" s="140">
        <f t="shared" si="3"/>
        <v>0</v>
      </c>
      <c r="O53" s="146" t="s">
        <v>1695</v>
      </c>
      <c r="P53" s="146"/>
      <c r="R53" s="127">
        <f t="shared" si="4"/>
        <v>2239</v>
      </c>
    </row>
    <row r="54" spans="1:18" ht="12.75" customHeight="1" x14ac:dyDescent="0.2">
      <c r="A54" s="404" t="s">
        <v>681</v>
      </c>
      <c r="B54" s="146">
        <v>2300</v>
      </c>
      <c r="C54" s="146" t="s">
        <v>661</v>
      </c>
      <c r="D54" s="138">
        <f>SUMIF('Mix Substation Location Summary'!$B$4:$B$1276,'TS by Location'!B54,'Mix Substation Location Summary'!$F$4:$F$1276)</f>
        <v>0</v>
      </c>
      <c r="E54" s="138">
        <f>SUMIF('Mix Substation Location Summary'!$B$4:$B$1276,'TS by Location'!$B54,'Mix Substation Location Summary'!$K$4:$K$1276)</f>
        <v>0</v>
      </c>
      <c r="F54" s="138">
        <f>SUMIF('Mix Substation Location Summary'!$B$4:$B$1276,'TS by Location'!$B54,'Mix Substation Location Summary'!$P$4:$P$1276)</f>
        <v>10366.790000000001</v>
      </c>
      <c r="G54" s="778">
        <f t="shared" si="0"/>
        <v>10366.790000000001</v>
      </c>
      <c r="H54" s="139">
        <f>IF($O54="ISO",D54,IF($O54="Non-Iso",0,IF($O54="Trans Line",SUMIF('Trans Line Reconciliation'!$B$5:$B$149,'TS by Location'!$B54,'Trans Line Reconciliation'!$N$5:$N$149),IF($O54="Mix",SUMIF('Mix Substation Location Summary'!$B$4:$B$1280,'TS by Location'!B54,'Mix Substation Location Summary'!$C$4:$C$1280),"NOT FOUND"))))</f>
        <v>0</v>
      </c>
      <c r="I54" s="139">
        <f>IF($O54="ISO",E54,IF($O54="Non-Iso",0,IF($O54="Trans Line",SUMIF('Trans Line Reconciliation'!$B$5:$B$149,'TS by Location'!$B54,'Trans Line Reconciliation'!$O$5:$O$149),IF($O54="Mix",SUMIF('Mix Substation Location Summary'!$B$4:$B$1280,'TS by Location'!$B54,'Mix Substation Location Summary'!$H$4:$H$1280),"NOT FOUND"))))</f>
        <v>0</v>
      </c>
      <c r="J54" s="139">
        <f>IF($O54="ISO",F54,IF($O54="Non-Iso",0,IF($O54="Trans Line",SUMIF('Trans Line Reconciliation'!$B$5:$B$149,'TS by Location'!$B54,'Trans Line Reconciliation'!$P$5:$P$149),IF($O54="Mix",SUMIF('Mix Substation Location Summary'!$B$4:$B$1280,'TS by Location'!$B54,'Mix Substation Location Summary'!$M$4:$M$1280),"NOT FOUND"))))</f>
        <v>0</v>
      </c>
      <c r="K54" s="139">
        <f>IF($O54="ISO",0,IF($O54="Non-Iso",D54,IF($O54="Trans Line",SUMIF('Trans Line Reconciliation'!$B$5:$B$149,'TS by Location'!$B54,'Trans Line Reconciliation'!$Q$5:$Q$149),IF($O54="Mix",SUMIF('Mix Substation Location Summary'!$B$4:$B$1280,'TS by Location'!$B54,'Mix Substation Location Summary'!$D$4:$D$1280)+SUMIF('Mix Substation Location Summary'!$B$4:$B$1280,'TS by Location'!$B54,'Mix Substation Location Summary'!$E$4:$E$1280),"NOT FOUND"))))</f>
        <v>0</v>
      </c>
      <c r="L54" s="139">
        <f>IF($O54="ISO",0,IF($O54="Non-Iso",E54,IF($O54="Trans Line",SUMIF('Trans Line Reconciliation'!$B$5:$B$149,'TS by Location'!$B54,'Trans Line Reconciliation'!$R$5:$R$149),IF($O54="Mix",SUMIF('Mix Substation Location Summary'!$B$4:$B$1280,'TS by Location'!$B54,'Mix Substation Location Summary'!$I$4:$I$1280)+SUMIF('Mix Substation Location Summary'!$B$4:$B$1280,'TS by Location'!$B54,'Mix Substation Location Summary'!$J$4:$J$1280),"NOT FOUND"))))</f>
        <v>0</v>
      </c>
      <c r="M54" s="139">
        <f>IF($O54="ISO",0,IF($O54="Non-Iso",F54,IF($O54="Trans Line",SUMIF('Trans Line Reconciliation'!$B$5:$B$149,'TS by Location'!$B54,'Trans Line Reconciliation'!$S$5:$S$149),IF($O54="Mix",SUMIF('Mix Substation Location Summary'!$B$4:$B$1280,'TS by Location'!$B54,'Mix Substation Location Summary'!$N$4:$N$1280)+SUMIF('Mix Substation Location Summary'!$B$4:$B$1280,'TS by Location'!$B54,'Mix Substation Location Summary'!$O$4:$O$1280),"NOT FOUND"))))</f>
        <v>10366.790000000001</v>
      </c>
      <c r="N54" s="140">
        <f t="shared" si="3"/>
        <v>0</v>
      </c>
      <c r="O54" s="146" t="s">
        <v>1695</v>
      </c>
      <c r="P54" s="146"/>
      <c r="R54" s="127">
        <f t="shared" si="4"/>
        <v>2300</v>
      </c>
    </row>
    <row r="55" spans="1:18" ht="12.75" customHeight="1" x14ac:dyDescent="0.2">
      <c r="A55" s="404" t="s">
        <v>642</v>
      </c>
      <c r="B55" s="146">
        <v>2301</v>
      </c>
      <c r="C55" s="146" t="s">
        <v>1712</v>
      </c>
      <c r="D55" s="138">
        <f>SUMIF('Mix Substation Location Summary'!$B$4:$B$1276,'TS by Location'!B55,'Mix Substation Location Summary'!$F$4:$F$1276)</f>
        <v>0</v>
      </c>
      <c r="E55" s="138">
        <f>SUMIF('Mix Substation Location Summary'!$B$4:$B$1276,'TS by Location'!$B55,'Mix Substation Location Summary'!$K$4:$K$1276)</f>
        <v>0</v>
      </c>
      <c r="F55" s="138">
        <f>SUMIF('Mix Substation Location Summary'!$B$4:$B$1276,'TS by Location'!$B55,'Mix Substation Location Summary'!$P$4:$P$1276)</f>
        <v>421923.88</v>
      </c>
      <c r="G55" s="778">
        <f t="shared" si="0"/>
        <v>421923.88</v>
      </c>
      <c r="H55" s="139">
        <f>IF($O55="ISO",D55,IF($O55="Non-Iso",0,IF($O55="Trans Line",SUMIF('Trans Line Reconciliation'!$B$5:$B$149,'TS by Location'!$B55,'Trans Line Reconciliation'!$N$5:$N$149),IF($O55="Mix",SUMIF('Mix Substation Location Summary'!$B$4:$B$1280,'TS by Location'!B55,'Mix Substation Location Summary'!$C$4:$C$1280),"NOT FOUND"))))</f>
        <v>0</v>
      </c>
      <c r="I55" s="139">
        <f>IF($O55="ISO",E55,IF($O55="Non-Iso",0,IF($O55="Trans Line",SUMIF('Trans Line Reconciliation'!$B$5:$B$149,'TS by Location'!$B55,'Trans Line Reconciliation'!$O$5:$O$149),IF($O55="Mix",SUMIF('Mix Substation Location Summary'!$B$4:$B$1280,'TS by Location'!$B55,'Mix Substation Location Summary'!$H$4:$H$1280),"NOT FOUND"))))</f>
        <v>0</v>
      </c>
      <c r="J55" s="139">
        <f>IF($O55="ISO",F55,IF($O55="Non-Iso",0,IF($O55="Trans Line",SUMIF('Trans Line Reconciliation'!$B$5:$B$149,'TS by Location'!$B55,'Trans Line Reconciliation'!$P$5:$P$149),IF($O55="Mix",SUMIF('Mix Substation Location Summary'!$B$4:$B$1280,'TS by Location'!$B55,'Mix Substation Location Summary'!$M$4:$M$1280),"NOT FOUND"))))</f>
        <v>0</v>
      </c>
      <c r="K55" s="139">
        <f>IF($O55="ISO",0,IF($O55="Non-Iso",D55,IF($O55="Trans Line",SUMIF('Trans Line Reconciliation'!$B$5:$B$149,'TS by Location'!$B55,'Trans Line Reconciliation'!$Q$5:$Q$149),IF($O55="Mix",SUMIF('Mix Substation Location Summary'!$B$4:$B$1280,'TS by Location'!$B55,'Mix Substation Location Summary'!$D$4:$D$1280)+SUMIF('Mix Substation Location Summary'!$B$4:$B$1280,'TS by Location'!$B55,'Mix Substation Location Summary'!$E$4:$E$1280),"NOT FOUND"))))</f>
        <v>0</v>
      </c>
      <c r="L55" s="139">
        <f>IF($O55="ISO",0,IF($O55="Non-Iso",E55,IF($O55="Trans Line",SUMIF('Trans Line Reconciliation'!$B$5:$B$149,'TS by Location'!$B55,'Trans Line Reconciliation'!$R$5:$R$149),IF($O55="Mix",SUMIF('Mix Substation Location Summary'!$B$4:$B$1280,'TS by Location'!$B55,'Mix Substation Location Summary'!$I$4:$I$1280)+SUMIF('Mix Substation Location Summary'!$B$4:$B$1280,'TS by Location'!$B55,'Mix Substation Location Summary'!$J$4:$J$1280),"NOT FOUND"))))</f>
        <v>0</v>
      </c>
      <c r="M55" s="139">
        <f>IF($O55="ISO",0,IF($O55="Non-Iso",F55,IF($O55="Trans Line",SUMIF('Trans Line Reconciliation'!$B$5:$B$149,'TS by Location'!$B55,'Trans Line Reconciliation'!$S$5:$S$149),IF($O55="Mix",SUMIF('Mix Substation Location Summary'!$B$4:$B$1280,'TS by Location'!$B55,'Mix Substation Location Summary'!$N$4:$N$1280)+SUMIF('Mix Substation Location Summary'!$B$4:$B$1280,'TS by Location'!$B55,'Mix Substation Location Summary'!$O$4:$O$1280),"NOT FOUND"))))</f>
        <v>421923.88</v>
      </c>
      <c r="N55" s="140">
        <f t="shared" si="3"/>
        <v>0</v>
      </c>
      <c r="O55" s="146" t="s">
        <v>1695</v>
      </c>
      <c r="P55" s="146"/>
      <c r="R55" s="127">
        <f t="shared" si="4"/>
        <v>2301</v>
      </c>
    </row>
    <row r="56" spans="1:18" ht="12.75" customHeight="1" x14ac:dyDescent="0.2">
      <c r="A56" s="404" t="s">
        <v>643</v>
      </c>
      <c r="B56" s="146">
        <v>2303</v>
      </c>
      <c r="C56" s="146" t="s">
        <v>1712</v>
      </c>
      <c r="D56" s="138">
        <f>SUMIF('Mix Substation Location Summary'!$B$4:$B$1276,'TS by Location'!B56,'Mix Substation Location Summary'!$F$4:$F$1276)</f>
        <v>0</v>
      </c>
      <c r="E56" s="138">
        <f>SUMIF('Mix Substation Location Summary'!$B$4:$B$1276,'TS by Location'!$B56,'Mix Substation Location Summary'!$K$4:$K$1276)</f>
        <v>0</v>
      </c>
      <c r="F56" s="138">
        <f>SUMIF('Mix Substation Location Summary'!$B$4:$B$1276,'TS by Location'!$B56,'Mix Substation Location Summary'!$P$4:$P$1276)</f>
        <v>140225.87</v>
      </c>
      <c r="G56" s="778">
        <f t="shared" si="0"/>
        <v>140225.87</v>
      </c>
      <c r="H56" s="139">
        <f>IF($O56="ISO",D56,IF($O56="Non-Iso",0,IF($O56="Trans Line",SUMIF('Trans Line Reconciliation'!$B$5:$B$149,'TS by Location'!$B56,'Trans Line Reconciliation'!$N$5:$N$149),IF($O56="Mix",SUMIF('Mix Substation Location Summary'!$B$4:$B$1280,'TS by Location'!B56,'Mix Substation Location Summary'!$C$4:$C$1280),"NOT FOUND"))))</f>
        <v>0</v>
      </c>
      <c r="I56" s="139">
        <f>IF($O56="ISO",E56,IF($O56="Non-Iso",0,IF($O56="Trans Line",SUMIF('Trans Line Reconciliation'!$B$5:$B$149,'TS by Location'!$B56,'Trans Line Reconciliation'!$O$5:$O$149),IF($O56="Mix",SUMIF('Mix Substation Location Summary'!$B$4:$B$1280,'TS by Location'!$B56,'Mix Substation Location Summary'!$H$4:$H$1280),"NOT FOUND"))))</f>
        <v>0</v>
      </c>
      <c r="J56" s="139">
        <f>IF($O56="ISO",F56,IF($O56="Non-Iso",0,IF($O56="Trans Line",SUMIF('Trans Line Reconciliation'!$B$5:$B$149,'TS by Location'!$B56,'Trans Line Reconciliation'!$P$5:$P$149),IF($O56="Mix",SUMIF('Mix Substation Location Summary'!$B$4:$B$1280,'TS by Location'!$B56,'Mix Substation Location Summary'!$M$4:$M$1280),"NOT FOUND"))))</f>
        <v>0</v>
      </c>
      <c r="K56" s="139">
        <f>IF($O56="ISO",0,IF($O56="Non-Iso",D56,IF($O56="Trans Line",SUMIF('Trans Line Reconciliation'!$B$5:$B$149,'TS by Location'!$B56,'Trans Line Reconciliation'!$Q$5:$Q$149),IF($O56="Mix",SUMIF('Mix Substation Location Summary'!$B$4:$B$1280,'TS by Location'!$B56,'Mix Substation Location Summary'!$D$4:$D$1280)+SUMIF('Mix Substation Location Summary'!$B$4:$B$1280,'TS by Location'!$B56,'Mix Substation Location Summary'!$E$4:$E$1280),"NOT FOUND"))))</f>
        <v>0</v>
      </c>
      <c r="L56" s="139">
        <f>IF($O56="ISO",0,IF($O56="Non-Iso",E56,IF($O56="Trans Line",SUMIF('Trans Line Reconciliation'!$B$5:$B$149,'TS by Location'!$B56,'Trans Line Reconciliation'!$R$5:$R$149),IF($O56="Mix",SUMIF('Mix Substation Location Summary'!$B$4:$B$1280,'TS by Location'!$B56,'Mix Substation Location Summary'!$I$4:$I$1280)+SUMIF('Mix Substation Location Summary'!$B$4:$B$1280,'TS by Location'!$B56,'Mix Substation Location Summary'!$J$4:$J$1280),"NOT FOUND"))))</f>
        <v>0</v>
      </c>
      <c r="M56" s="139">
        <f>IF($O56="ISO",0,IF($O56="Non-Iso",F56,IF($O56="Trans Line",SUMIF('Trans Line Reconciliation'!$B$5:$B$149,'TS by Location'!$B56,'Trans Line Reconciliation'!$S$5:$S$149),IF($O56="Mix",SUMIF('Mix Substation Location Summary'!$B$4:$B$1280,'TS by Location'!$B56,'Mix Substation Location Summary'!$N$4:$N$1280)+SUMIF('Mix Substation Location Summary'!$B$4:$B$1280,'TS by Location'!$B56,'Mix Substation Location Summary'!$O$4:$O$1280),"NOT FOUND"))))</f>
        <v>140225.87</v>
      </c>
      <c r="N56" s="140">
        <f t="shared" si="3"/>
        <v>0</v>
      </c>
      <c r="O56" s="146" t="s">
        <v>1695</v>
      </c>
      <c r="P56" s="146"/>
      <c r="R56" s="127">
        <f t="shared" si="4"/>
        <v>2303</v>
      </c>
    </row>
    <row r="57" spans="1:18" ht="12.75" customHeight="1" x14ac:dyDescent="0.2">
      <c r="A57" s="404" t="s">
        <v>682</v>
      </c>
      <c r="B57" s="146">
        <v>2305</v>
      </c>
      <c r="C57" s="146" t="s">
        <v>1713</v>
      </c>
      <c r="D57" s="138">
        <f>SUMIF('Mix Substation Location Summary'!$B$4:$B$1276,'TS by Location'!B57,'Mix Substation Location Summary'!$F$4:$F$1276)</f>
        <v>0</v>
      </c>
      <c r="E57" s="138">
        <f>SUMIF('Mix Substation Location Summary'!$B$4:$B$1276,'TS by Location'!$B57,'Mix Substation Location Summary'!$K$4:$K$1276)</f>
        <v>0</v>
      </c>
      <c r="F57" s="138">
        <f>SUMIF('Mix Substation Location Summary'!$B$4:$B$1276,'TS by Location'!$B57,'Mix Substation Location Summary'!$P$4:$P$1276)</f>
        <v>692139.9</v>
      </c>
      <c r="G57" s="778">
        <f t="shared" si="0"/>
        <v>692139.9</v>
      </c>
      <c r="H57" s="139">
        <f>IF($O57="ISO",D57,IF($O57="Non-Iso",0,IF($O57="Trans Line",SUMIF('Trans Line Reconciliation'!$B$5:$B$149,'TS by Location'!$B57,'Trans Line Reconciliation'!$N$5:$N$149),IF($O57="Mix",SUMIF('Mix Substation Location Summary'!$B$4:$B$1280,'TS by Location'!B57,'Mix Substation Location Summary'!$C$4:$C$1280),"NOT FOUND"))))</f>
        <v>0</v>
      </c>
      <c r="I57" s="139">
        <f>IF($O57="ISO",E57,IF($O57="Non-Iso",0,IF($O57="Trans Line",SUMIF('Trans Line Reconciliation'!$B$5:$B$149,'TS by Location'!$B57,'Trans Line Reconciliation'!$O$5:$O$149),IF($O57="Mix",SUMIF('Mix Substation Location Summary'!$B$4:$B$1280,'TS by Location'!$B57,'Mix Substation Location Summary'!$H$4:$H$1280),"NOT FOUND"))))</f>
        <v>0</v>
      </c>
      <c r="J57" s="139">
        <f>IF($O57="ISO",F57,IF($O57="Non-Iso",0,IF($O57="Trans Line",SUMIF('Trans Line Reconciliation'!$B$5:$B$149,'TS by Location'!$B57,'Trans Line Reconciliation'!$P$5:$P$149),IF($O57="Mix",SUMIF('Mix Substation Location Summary'!$B$4:$B$1280,'TS by Location'!$B57,'Mix Substation Location Summary'!$M$4:$M$1280),"NOT FOUND"))))</f>
        <v>0</v>
      </c>
      <c r="K57" s="139">
        <f>IF($O57="ISO",0,IF($O57="Non-Iso",D57,IF($O57="Trans Line",SUMIF('Trans Line Reconciliation'!$B$5:$B$149,'TS by Location'!$B57,'Trans Line Reconciliation'!$Q$5:$Q$149),IF($O57="Mix",SUMIF('Mix Substation Location Summary'!$B$4:$B$1280,'TS by Location'!$B57,'Mix Substation Location Summary'!$D$4:$D$1280)+SUMIF('Mix Substation Location Summary'!$B$4:$B$1280,'TS by Location'!$B57,'Mix Substation Location Summary'!$E$4:$E$1280),"NOT FOUND"))))</f>
        <v>0</v>
      </c>
      <c r="L57" s="139">
        <f>IF($O57="ISO",0,IF($O57="Non-Iso",E57,IF($O57="Trans Line",SUMIF('Trans Line Reconciliation'!$B$5:$B$149,'TS by Location'!$B57,'Trans Line Reconciliation'!$R$5:$R$149),IF($O57="Mix",SUMIF('Mix Substation Location Summary'!$B$4:$B$1280,'TS by Location'!$B57,'Mix Substation Location Summary'!$I$4:$I$1280)+SUMIF('Mix Substation Location Summary'!$B$4:$B$1280,'TS by Location'!$B57,'Mix Substation Location Summary'!$J$4:$J$1280),"NOT FOUND"))))</f>
        <v>0</v>
      </c>
      <c r="M57" s="139">
        <f>IF($O57="ISO",0,IF($O57="Non-Iso",F57,IF($O57="Trans Line",SUMIF('Trans Line Reconciliation'!$B$5:$B$149,'TS by Location'!$B57,'Trans Line Reconciliation'!$S$5:$S$149),IF($O57="Mix",SUMIF('Mix Substation Location Summary'!$B$4:$B$1280,'TS by Location'!$B57,'Mix Substation Location Summary'!$N$4:$N$1280)+SUMIF('Mix Substation Location Summary'!$B$4:$B$1280,'TS by Location'!$B57,'Mix Substation Location Summary'!$O$4:$O$1280),"NOT FOUND"))))</f>
        <v>692139.9</v>
      </c>
      <c r="N57" s="140">
        <f t="shared" si="3"/>
        <v>0</v>
      </c>
      <c r="O57" s="146" t="s">
        <v>1695</v>
      </c>
      <c r="P57" s="146"/>
      <c r="R57" s="127">
        <f t="shared" si="4"/>
        <v>2305</v>
      </c>
    </row>
    <row r="58" spans="1:18" ht="12.75" customHeight="1" x14ac:dyDescent="0.2">
      <c r="A58" s="404" t="s">
        <v>683</v>
      </c>
      <c r="B58" s="146">
        <v>2307</v>
      </c>
      <c r="C58" s="146" t="s">
        <v>1713</v>
      </c>
      <c r="D58" s="138">
        <f>SUMIF('Mix Substation Location Summary'!$B$4:$B$1276,'TS by Location'!B58,'Mix Substation Location Summary'!$F$4:$F$1276)</f>
        <v>0</v>
      </c>
      <c r="E58" s="138">
        <f>SUMIF('Mix Substation Location Summary'!$B$4:$B$1276,'TS by Location'!$B58,'Mix Substation Location Summary'!$K$4:$K$1276)</f>
        <v>0</v>
      </c>
      <c r="F58" s="138">
        <f>SUMIF('Mix Substation Location Summary'!$B$4:$B$1276,'TS by Location'!$B58,'Mix Substation Location Summary'!$P$4:$P$1276)</f>
        <v>572929.49</v>
      </c>
      <c r="G58" s="778">
        <f t="shared" si="0"/>
        <v>572929.49</v>
      </c>
      <c r="H58" s="139">
        <f>IF($O58="ISO",D58,IF($O58="Non-Iso",0,IF($O58="Trans Line",SUMIF('Trans Line Reconciliation'!$B$5:$B$149,'TS by Location'!$B58,'Trans Line Reconciliation'!$N$5:$N$149),IF($O58="Mix",SUMIF('Mix Substation Location Summary'!$B$4:$B$1280,'TS by Location'!B58,'Mix Substation Location Summary'!$C$4:$C$1280),"NOT FOUND"))))</f>
        <v>0</v>
      </c>
      <c r="I58" s="139">
        <f>IF($O58="ISO",E58,IF($O58="Non-Iso",0,IF($O58="Trans Line",SUMIF('Trans Line Reconciliation'!$B$5:$B$149,'TS by Location'!$B58,'Trans Line Reconciliation'!$O$5:$O$149),IF($O58="Mix",SUMIF('Mix Substation Location Summary'!$B$4:$B$1280,'TS by Location'!$B58,'Mix Substation Location Summary'!$H$4:$H$1280),"NOT FOUND"))))</f>
        <v>0</v>
      </c>
      <c r="J58" s="139">
        <f>IF($O58="ISO",F58,IF($O58="Non-Iso",0,IF($O58="Trans Line",SUMIF('Trans Line Reconciliation'!$B$5:$B$149,'TS by Location'!$B58,'Trans Line Reconciliation'!$P$5:$P$149),IF($O58="Mix",SUMIF('Mix Substation Location Summary'!$B$4:$B$1280,'TS by Location'!$B58,'Mix Substation Location Summary'!$M$4:$M$1280),"NOT FOUND"))))</f>
        <v>0</v>
      </c>
      <c r="K58" s="139">
        <f>IF($O58="ISO",0,IF($O58="Non-Iso",D58,IF($O58="Trans Line",SUMIF('Trans Line Reconciliation'!$B$5:$B$149,'TS by Location'!$B58,'Trans Line Reconciliation'!$Q$5:$Q$149),IF($O58="Mix",SUMIF('Mix Substation Location Summary'!$B$4:$B$1280,'TS by Location'!$B58,'Mix Substation Location Summary'!$D$4:$D$1280)+SUMIF('Mix Substation Location Summary'!$B$4:$B$1280,'TS by Location'!$B58,'Mix Substation Location Summary'!$E$4:$E$1280),"NOT FOUND"))))</f>
        <v>0</v>
      </c>
      <c r="L58" s="139">
        <f>IF($O58="ISO",0,IF($O58="Non-Iso",E58,IF($O58="Trans Line",SUMIF('Trans Line Reconciliation'!$B$5:$B$149,'TS by Location'!$B58,'Trans Line Reconciliation'!$R$5:$R$149),IF($O58="Mix",SUMIF('Mix Substation Location Summary'!$B$4:$B$1280,'TS by Location'!$B58,'Mix Substation Location Summary'!$I$4:$I$1280)+SUMIF('Mix Substation Location Summary'!$B$4:$B$1280,'TS by Location'!$B58,'Mix Substation Location Summary'!$J$4:$J$1280),"NOT FOUND"))))</f>
        <v>0</v>
      </c>
      <c r="M58" s="139">
        <f>IF($O58="ISO",0,IF($O58="Non-Iso",F58,IF($O58="Trans Line",SUMIF('Trans Line Reconciliation'!$B$5:$B$149,'TS by Location'!$B58,'Trans Line Reconciliation'!$S$5:$S$149),IF($O58="Mix",SUMIF('Mix Substation Location Summary'!$B$4:$B$1280,'TS by Location'!$B58,'Mix Substation Location Summary'!$N$4:$N$1280)+SUMIF('Mix Substation Location Summary'!$B$4:$B$1280,'TS by Location'!$B58,'Mix Substation Location Summary'!$O$4:$O$1280),"NOT FOUND"))))</f>
        <v>572929.49</v>
      </c>
      <c r="N58" s="140">
        <f t="shared" si="3"/>
        <v>0</v>
      </c>
      <c r="O58" s="146" t="s">
        <v>1695</v>
      </c>
      <c r="P58" s="146"/>
      <c r="R58" s="127">
        <f t="shared" si="4"/>
        <v>2307</v>
      </c>
    </row>
    <row r="59" spans="1:18" ht="12.75" customHeight="1" x14ac:dyDescent="0.2">
      <c r="A59" s="404" t="s">
        <v>684</v>
      </c>
      <c r="B59" s="146">
        <v>2309</v>
      </c>
      <c r="C59" s="146" t="s">
        <v>1712</v>
      </c>
      <c r="D59" s="138">
        <f>SUMIF('Mix Substation Location Summary'!$B$4:$B$1276,'TS by Location'!B59,'Mix Substation Location Summary'!$F$4:$F$1276)</f>
        <v>0</v>
      </c>
      <c r="E59" s="138">
        <f>SUMIF('Mix Substation Location Summary'!$B$4:$B$1276,'TS by Location'!$B59,'Mix Substation Location Summary'!$K$4:$K$1276)</f>
        <v>0</v>
      </c>
      <c r="F59" s="138">
        <f>SUMIF('Mix Substation Location Summary'!$B$4:$B$1276,'TS by Location'!$B59,'Mix Substation Location Summary'!$P$4:$P$1276)</f>
        <v>193975.41</v>
      </c>
      <c r="G59" s="778">
        <f t="shared" si="0"/>
        <v>193975.41</v>
      </c>
      <c r="H59" s="139">
        <f>IF($O59="ISO",D59,IF($O59="Non-Iso",0,IF($O59="Trans Line",SUMIF('Trans Line Reconciliation'!$B$5:$B$149,'TS by Location'!$B59,'Trans Line Reconciliation'!$N$5:$N$149),IF($O59="Mix",SUMIF('Mix Substation Location Summary'!$B$4:$B$1280,'TS by Location'!B59,'Mix Substation Location Summary'!$C$4:$C$1280),"NOT FOUND"))))</f>
        <v>0</v>
      </c>
      <c r="I59" s="139">
        <f>IF($O59="ISO",E59,IF($O59="Non-Iso",0,IF($O59="Trans Line",SUMIF('Trans Line Reconciliation'!$B$5:$B$149,'TS by Location'!$B59,'Trans Line Reconciliation'!$O$5:$O$149),IF($O59="Mix",SUMIF('Mix Substation Location Summary'!$B$4:$B$1280,'TS by Location'!$B59,'Mix Substation Location Summary'!$H$4:$H$1280),"NOT FOUND"))))</f>
        <v>0</v>
      </c>
      <c r="J59" s="139">
        <f>IF($O59="ISO",F59,IF($O59="Non-Iso",0,IF($O59="Trans Line",SUMIF('Trans Line Reconciliation'!$B$5:$B$149,'TS by Location'!$B59,'Trans Line Reconciliation'!$P$5:$P$149),IF($O59="Mix",SUMIF('Mix Substation Location Summary'!$B$4:$B$1280,'TS by Location'!$B59,'Mix Substation Location Summary'!$M$4:$M$1280),"NOT FOUND"))))</f>
        <v>0</v>
      </c>
      <c r="K59" s="139">
        <f>IF($O59="ISO",0,IF($O59="Non-Iso",D59,IF($O59="Trans Line",SUMIF('Trans Line Reconciliation'!$B$5:$B$149,'TS by Location'!$B59,'Trans Line Reconciliation'!$Q$5:$Q$149),IF($O59="Mix",SUMIF('Mix Substation Location Summary'!$B$4:$B$1280,'TS by Location'!$B59,'Mix Substation Location Summary'!$D$4:$D$1280)+SUMIF('Mix Substation Location Summary'!$B$4:$B$1280,'TS by Location'!$B59,'Mix Substation Location Summary'!$E$4:$E$1280),"NOT FOUND"))))</f>
        <v>0</v>
      </c>
      <c r="L59" s="139">
        <f>IF($O59="ISO",0,IF($O59="Non-Iso",E59,IF($O59="Trans Line",SUMIF('Trans Line Reconciliation'!$B$5:$B$149,'TS by Location'!$B59,'Trans Line Reconciliation'!$R$5:$R$149),IF($O59="Mix",SUMIF('Mix Substation Location Summary'!$B$4:$B$1280,'TS by Location'!$B59,'Mix Substation Location Summary'!$I$4:$I$1280)+SUMIF('Mix Substation Location Summary'!$B$4:$B$1280,'TS by Location'!$B59,'Mix Substation Location Summary'!$J$4:$J$1280),"NOT FOUND"))))</f>
        <v>0</v>
      </c>
      <c r="M59" s="139">
        <f>IF($O59="ISO",0,IF($O59="Non-Iso",F59,IF($O59="Trans Line",SUMIF('Trans Line Reconciliation'!$B$5:$B$149,'TS by Location'!$B59,'Trans Line Reconciliation'!$S$5:$S$149),IF($O59="Mix",SUMIF('Mix Substation Location Summary'!$B$4:$B$1280,'TS by Location'!$B59,'Mix Substation Location Summary'!$N$4:$N$1280)+SUMIF('Mix Substation Location Summary'!$B$4:$B$1280,'TS by Location'!$B59,'Mix Substation Location Summary'!$O$4:$O$1280),"NOT FOUND"))))</f>
        <v>193975.41</v>
      </c>
      <c r="N59" s="140">
        <f t="shared" si="3"/>
        <v>0</v>
      </c>
      <c r="O59" s="146" t="s">
        <v>1695</v>
      </c>
      <c r="P59" s="146"/>
      <c r="R59" s="127">
        <f t="shared" si="4"/>
        <v>2309</v>
      </c>
    </row>
    <row r="60" spans="1:18" ht="12.75" customHeight="1" x14ac:dyDescent="0.2">
      <c r="A60" s="404" t="s">
        <v>685</v>
      </c>
      <c r="B60" s="146">
        <v>2313</v>
      </c>
      <c r="C60" s="146" t="s">
        <v>1713</v>
      </c>
      <c r="D60" s="138">
        <f>SUMIF('Mix Substation Location Summary'!$B$4:$B$1276,'TS by Location'!B60,'Mix Substation Location Summary'!$F$4:$F$1276)</f>
        <v>0</v>
      </c>
      <c r="E60" s="138">
        <f>SUMIF('Mix Substation Location Summary'!$B$4:$B$1276,'TS by Location'!$B60,'Mix Substation Location Summary'!$K$4:$K$1276)</f>
        <v>4183.66</v>
      </c>
      <c r="F60" s="138">
        <f>SUMIF('Mix Substation Location Summary'!$B$4:$B$1276,'TS by Location'!$B60,'Mix Substation Location Summary'!$P$4:$P$1276)</f>
        <v>354262.18000000005</v>
      </c>
      <c r="G60" s="778">
        <f t="shared" si="0"/>
        <v>358445.84</v>
      </c>
      <c r="H60" s="139">
        <f>IF($O60="ISO",D60,IF($O60="Non-Iso",0,IF($O60="Trans Line",SUMIF('Trans Line Reconciliation'!$B$5:$B$149,'TS by Location'!$B60,'Trans Line Reconciliation'!$N$5:$N$149),IF($O60="Mix",SUMIF('Mix Substation Location Summary'!$B$4:$B$1280,'TS by Location'!B60,'Mix Substation Location Summary'!$C$4:$C$1280),"NOT FOUND"))))</f>
        <v>0</v>
      </c>
      <c r="I60" s="139">
        <f>IF($O60="ISO",E60,IF($O60="Non-Iso",0,IF($O60="Trans Line",SUMIF('Trans Line Reconciliation'!$B$5:$B$149,'TS by Location'!$B60,'Trans Line Reconciliation'!$O$5:$O$149),IF($O60="Mix",SUMIF('Mix Substation Location Summary'!$B$4:$B$1280,'TS by Location'!$B60,'Mix Substation Location Summary'!$H$4:$H$1280),"NOT FOUND"))))</f>
        <v>0</v>
      </c>
      <c r="J60" s="139">
        <f>IF($O60="ISO",F60,IF($O60="Non-Iso",0,IF($O60="Trans Line",SUMIF('Trans Line Reconciliation'!$B$5:$B$149,'TS by Location'!$B60,'Trans Line Reconciliation'!$P$5:$P$149),IF($O60="Mix",SUMIF('Mix Substation Location Summary'!$B$4:$B$1280,'TS by Location'!$B60,'Mix Substation Location Summary'!$M$4:$M$1280),"NOT FOUND"))))</f>
        <v>0</v>
      </c>
      <c r="K60" s="139">
        <f>IF($O60="ISO",0,IF($O60="Non-Iso",D60,IF($O60="Trans Line",SUMIF('Trans Line Reconciliation'!$B$5:$B$149,'TS by Location'!$B60,'Trans Line Reconciliation'!$Q$5:$Q$149),IF($O60="Mix",SUMIF('Mix Substation Location Summary'!$B$4:$B$1280,'TS by Location'!$B60,'Mix Substation Location Summary'!$D$4:$D$1280)+SUMIF('Mix Substation Location Summary'!$B$4:$B$1280,'TS by Location'!$B60,'Mix Substation Location Summary'!$E$4:$E$1280),"NOT FOUND"))))</f>
        <v>0</v>
      </c>
      <c r="L60" s="139">
        <f>IF($O60="ISO",0,IF($O60="Non-Iso",E60,IF($O60="Trans Line",SUMIF('Trans Line Reconciliation'!$B$5:$B$149,'TS by Location'!$B60,'Trans Line Reconciliation'!$R$5:$R$149),IF($O60="Mix",SUMIF('Mix Substation Location Summary'!$B$4:$B$1280,'TS by Location'!$B60,'Mix Substation Location Summary'!$I$4:$I$1280)+SUMIF('Mix Substation Location Summary'!$B$4:$B$1280,'TS by Location'!$B60,'Mix Substation Location Summary'!$J$4:$J$1280),"NOT FOUND"))))</f>
        <v>4183.66</v>
      </c>
      <c r="M60" s="139">
        <f>IF($O60="ISO",0,IF($O60="Non-Iso",F60,IF($O60="Trans Line",SUMIF('Trans Line Reconciliation'!$B$5:$B$149,'TS by Location'!$B60,'Trans Line Reconciliation'!$S$5:$S$149),IF($O60="Mix",SUMIF('Mix Substation Location Summary'!$B$4:$B$1280,'TS by Location'!$B60,'Mix Substation Location Summary'!$N$4:$N$1280)+SUMIF('Mix Substation Location Summary'!$B$4:$B$1280,'TS by Location'!$B60,'Mix Substation Location Summary'!$O$4:$O$1280),"NOT FOUND"))))</f>
        <v>354262.18000000005</v>
      </c>
      <c r="N60" s="140">
        <f t="shared" si="3"/>
        <v>0</v>
      </c>
      <c r="O60" s="146" t="s">
        <v>1695</v>
      </c>
      <c r="P60" s="146"/>
    </row>
    <row r="61" spans="1:18" ht="12.75" customHeight="1" x14ac:dyDescent="0.2">
      <c r="A61" s="404" t="s">
        <v>686</v>
      </c>
      <c r="B61" s="146">
        <v>2314</v>
      </c>
      <c r="C61" s="146" t="s">
        <v>1713</v>
      </c>
      <c r="D61" s="138">
        <f>SUMIF('Mix Substation Location Summary'!$B$4:$B$1276,'TS by Location'!B61,'Mix Substation Location Summary'!$F$4:$F$1276)</f>
        <v>0</v>
      </c>
      <c r="E61" s="138">
        <f>SUMIF('Mix Substation Location Summary'!$B$4:$B$1276,'TS by Location'!$B61,'Mix Substation Location Summary'!$K$4:$K$1276)</f>
        <v>1382.76</v>
      </c>
      <c r="F61" s="138">
        <f>SUMIF('Mix Substation Location Summary'!$B$4:$B$1276,'TS by Location'!$B61,'Mix Substation Location Summary'!$P$4:$P$1276)</f>
        <v>259590.77000000002</v>
      </c>
      <c r="G61" s="778">
        <f t="shared" si="0"/>
        <v>260973.53000000003</v>
      </c>
      <c r="H61" s="139">
        <f>IF($O61="ISO",D61,IF($O61="Non-Iso",0,IF($O61="Trans Line",SUMIF('Trans Line Reconciliation'!$B$5:$B$149,'TS by Location'!$B61,'Trans Line Reconciliation'!$N$5:$N$149),IF($O61="Mix",SUMIF('Mix Substation Location Summary'!$B$4:$B$1280,'TS by Location'!B61,'Mix Substation Location Summary'!$C$4:$C$1280),"NOT FOUND"))))</f>
        <v>0</v>
      </c>
      <c r="I61" s="139">
        <f>IF($O61="ISO",E61,IF($O61="Non-Iso",0,IF($O61="Trans Line",SUMIF('Trans Line Reconciliation'!$B$5:$B$149,'TS by Location'!$B61,'Trans Line Reconciliation'!$O$5:$O$149),IF($O61="Mix",SUMIF('Mix Substation Location Summary'!$B$4:$B$1280,'TS by Location'!$B61,'Mix Substation Location Summary'!$H$4:$H$1280),"NOT FOUND"))))</f>
        <v>0</v>
      </c>
      <c r="J61" s="139">
        <f>IF($O61="ISO",F61,IF($O61="Non-Iso",0,IF($O61="Trans Line",SUMIF('Trans Line Reconciliation'!$B$5:$B$149,'TS by Location'!$B61,'Trans Line Reconciliation'!$P$5:$P$149),IF($O61="Mix",SUMIF('Mix Substation Location Summary'!$B$4:$B$1280,'TS by Location'!$B61,'Mix Substation Location Summary'!$M$4:$M$1280),"NOT FOUND"))))</f>
        <v>0</v>
      </c>
      <c r="K61" s="139">
        <f>IF($O61="ISO",0,IF($O61="Non-Iso",D61,IF($O61="Trans Line",SUMIF('Trans Line Reconciliation'!$B$5:$B$149,'TS by Location'!$B61,'Trans Line Reconciliation'!$Q$5:$Q$149),IF($O61="Mix",SUMIF('Mix Substation Location Summary'!$B$4:$B$1280,'TS by Location'!$B61,'Mix Substation Location Summary'!$D$4:$D$1280)+SUMIF('Mix Substation Location Summary'!$B$4:$B$1280,'TS by Location'!$B61,'Mix Substation Location Summary'!$E$4:$E$1280),"NOT FOUND"))))</f>
        <v>0</v>
      </c>
      <c r="L61" s="139">
        <f>IF($O61="ISO",0,IF($O61="Non-Iso",E61,IF($O61="Trans Line",SUMIF('Trans Line Reconciliation'!$B$5:$B$149,'TS by Location'!$B61,'Trans Line Reconciliation'!$R$5:$R$149),IF($O61="Mix",SUMIF('Mix Substation Location Summary'!$B$4:$B$1280,'TS by Location'!$B61,'Mix Substation Location Summary'!$I$4:$I$1280)+SUMIF('Mix Substation Location Summary'!$B$4:$B$1280,'TS by Location'!$B61,'Mix Substation Location Summary'!$J$4:$J$1280),"NOT FOUND"))))</f>
        <v>1382.76</v>
      </c>
      <c r="M61" s="139">
        <f>IF($O61="ISO",0,IF($O61="Non-Iso",F61,IF($O61="Trans Line",SUMIF('Trans Line Reconciliation'!$B$5:$B$149,'TS by Location'!$B61,'Trans Line Reconciliation'!$S$5:$S$149),IF($O61="Mix",SUMIF('Mix Substation Location Summary'!$B$4:$B$1280,'TS by Location'!$B61,'Mix Substation Location Summary'!$N$4:$N$1280)+SUMIF('Mix Substation Location Summary'!$B$4:$B$1280,'TS by Location'!$B61,'Mix Substation Location Summary'!$O$4:$O$1280),"NOT FOUND"))))</f>
        <v>259590.77000000002</v>
      </c>
      <c r="N61" s="140">
        <f t="shared" si="3"/>
        <v>0</v>
      </c>
      <c r="O61" s="146" t="s">
        <v>1695</v>
      </c>
      <c r="P61" s="146"/>
      <c r="R61" s="127">
        <f t="shared" ref="R61:R124" si="5">1*B:B</f>
        <v>2314</v>
      </c>
    </row>
    <row r="62" spans="1:18" ht="12.75" customHeight="1" x14ac:dyDescent="0.2">
      <c r="A62" s="404" t="s">
        <v>687</v>
      </c>
      <c r="B62" s="146">
        <v>2315</v>
      </c>
      <c r="C62" s="146" t="s">
        <v>1712</v>
      </c>
      <c r="D62" s="138">
        <f>SUMIF('Mix Substation Location Summary'!$B$4:$B$1276,'TS by Location'!B62,'Mix Substation Location Summary'!$F$4:$F$1276)</f>
        <v>0</v>
      </c>
      <c r="E62" s="138">
        <f>SUMIF('Mix Substation Location Summary'!$B$4:$B$1276,'TS by Location'!$B62,'Mix Substation Location Summary'!$K$4:$K$1276)</f>
        <v>0</v>
      </c>
      <c r="F62" s="138">
        <f>SUMIF('Mix Substation Location Summary'!$B$4:$B$1276,'TS by Location'!$B62,'Mix Substation Location Summary'!$P$4:$P$1276)</f>
        <v>36406.199999999997</v>
      </c>
      <c r="G62" s="778">
        <f t="shared" si="0"/>
        <v>36406.199999999997</v>
      </c>
      <c r="H62" s="139">
        <f>IF($O62="ISO",D62,IF($O62="Non-Iso",0,IF($O62="Trans Line",SUMIF('Trans Line Reconciliation'!$B$5:$B$149,'TS by Location'!$B62,'Trans Line Reconciliation'!$N$5:$N$149),IF($O62="Mix",SUMIF('Mix Substation Location Summary'!$B$4:$B$1280,'TS by Location'!B62,'Mix Substation Location Summary'!$C$4:$C$1280),"NOT FOUND"))))</f>
        <v>0</v>
      </c>
      <c r="I62" s="139">
        <f>IF($O62="ISO",E62,IF($O62="Non-Iso",0,IF($O62="Trans Line",SUMIF('Trans Line Reconciliation'!$B$5:$B$149,'TS by Location'!$B62,'Trans Line Reconciliation'!$O$5:$O$149),IF($O62="Mix",SUMIF('Mix Substation Location Summary'!$B$4:$B$1280,'TS by Location'!$B62,'Mix Substation Location Summary'!$H$4:$H$1280),"NOT FOUND"))))</f>
        <v>0</v>
      </c>
      <c r="J62" s="139">
        <f>IF($O62="ISO",F62,IF($O62="Non-Iso",0,IF($O62="Trans Line",SUMIF('Trans Line Reconciliation'!$B$5:$B$149,'TS by Location'!$B62,'Trans Line Reconciliation'!$P$5:$P$149),IF($O62="Mix",SUMIF('Mix Substation Location Summary'!$B$4:$B$1280,'TS by Location'!$B62,'Mix Substation Location Summary'!$M$4:$M$1280),"NOT FOUND"))))</f>
        <v>0</v>
      </c>
      <c r="K62" s="139">
        <f>IF($O62="ISO",0,IF($O62="Non-Iso",D62,IF($O62="Trans Line",SUMIF('Trans Line Reconciliation'!$B$5:$B$149,'TS by Location'!$B62,'Trans Line Reconciliation'!$Q$5:$Q$149),IF($O62="Mix",SUMIF('Mix Substation Location Summary'!$B$4:$B$1280,'TS by Location'!$B62,'Mix Substation Location Summary'!$D$4:$D$1280)+SUMIF('Mix Substation Location Summary'!$B$4:$B$1280,'TS by Location'!$B62,'Mix Substation Location Summary'!$E$4:$E$1280),"NOT FOUND"))))</f>
        <v>0</v>
      </c>
      <c r="L62" s="139">
        <f>IF($O62="ISO",0,IF($O62="Non-Iso",E62,IF($O62="Trans Line",SUMIF('Trans Line Reconciliation'!$B$5:$B$149,'TS by Location'!$B62,'Trans Line Reconciliation'!$R$5:$R$149),IF($O62="Mix",SUMIF('Mix Substation Location Summary'!$B$4:$B$1280,'TS by Location'!$B62,'Mix Substation Location Summary'!$I$4:$I$1280)+SUMIF('Mix Substation Location Summary'!$B$4:$B$1280,'TS by Location'!$B62,'Mix Substation Location Summary'!$J$4:$J$1280),"NOT FOUND"))))</f>
        <v>0</v>
      </c>
      <c r="M62" s="139">
        <f>IF($O62="ISO",0,IF($O62="Non-Iso",F62,IF($O62="Trans Line",SUMIF('Trans Line Reconciliation'!$B$5:$B$149,'TS by Location'!$B62,'Trans Line Reconciliation'!$S$5:$S$149),IF($O62="Mix",SUMIF('Mix Substation Location Summary'!$B$4:$B$1280,'TS by Location'!$B62,'Mix Substation Location Summary'!$N$4:$N$1280)+SUMIF('Mix Substation Location Summary'!$B$4:$B$1280,'TS by Location'!$B62,'Mix Substation Location Summary'!$O$4:$O$1280),"NOT FOUND"))))</f>
        <v>36406.199999999997</v>
      </c>
      <c r="N62" s="140">
        <f t="shared" si="3"/>
        <v>0</v>
      </c>
      <c r="O62" s="146" t="s">
        <v>1695</v>
      </c>
      <c r="P62" s="146"/>
      <c r="R62" s="127">
        <f t="shared" si="5"/>
        <v>2315</v>
      </c>
    </row>
    <row r="63" spans="1:18" ht="12.75" customHeight="1" x14ac:dyDescent="0.2">
      <c r="A63" s="404" t="s">
        <v>688</v>
      </c>
      <c r="B63" s="146">
        <v>2317</v>
      </c>
      <c r="C63" s="146" t="s">
        <v>1712</v>
      </c>
      <c r="D63" s="138">
        <f>SUMIF('Mix Substation Location Summary'!$B$4:$B$1276,'TS by Location'!B63,'Mix Substation Location Summary'!$F$4:$F$1276)</f>
        <v>0</v>
      </c>
      <c r="E63" s="138">
        <f>SUMIF('Mix Substation Location Summary'!$B$4:$B$1276,'TS by Location'!$B63,'Mix Substation Location Summary'!$K$4:$K$1276)</f>
        <v>0</v>
      </c>
      <c r="F63" s="138">
        <f>SUMIF('Mix Substation Location Summary'!$B$4:$B$1276,'TS by Location'!$B63,'Mix Substation Location Summary'!$P$4:$P$1276)</f>
        <v>14929.96</v>
      </c>
      <c r="G63" s="778">
        <f t="shared" si="0"/>
        <v>14929.96</v>
      </c>
      <c r="H63" s="139">
        <f>IF($O63="ISO",D63,IF($O63="Non-Iso",0,IF($O63="Trans Line",SUMIF('Trans Line Reconciliation'!$B$5:$B$149,'TS by Location'!$B63,'Trans Line Reconciliation'!$N$5:$N$149),IF($O63="Mix",SUMIF('Mix Substation Location Summary'!$B$4:$B$1280,'TS by Location'!B63,'Mix Substation Location Summary'!$C$4:$C$1280),"NOT FOUND"))))</f>
        <v>0</v>
      </c>
      <c r="I63" s="139">
        <f>IF($O63="ISO",E63,IF($O63="Non-Iso",0,IF($O63="Trans Line",SUMIF('Trans Line Reconciliation'!$B$5:$B$149,'TS by Location'!$B63,'Trans Line Reconciliation'!$O$5:$O$149),IF($O63="Mix",SUMIF('Mix Substation Location Summary'!$B$4:$B$1280,'TS by Location'!$B63,'Mix Substation Location Summary'!$H$4:$H$1280),"NOT FOUND"))))</f>
        <v>0</v>
      </c>
      <c r="J63" s="139">
        <f>IF($O63="ISO",F63,IF($O63="Non-Iso",0,IF($O63="Trans Line",SUMIF('Trans Line Reconciliation'!$B$5:$B$149,'TS by Location'!$B63,'Trans Line Reconciliation'!$P$5:$P$149),IF($O63="Mix",SUMIF('Mix Substation Location Summary'!$B$4:$B$1280,'TS by Location'!$B63,'Mix Substation Location Summary'!$M$4:$M$1280),"NOT FOUND"))))</f>
        <v>0</v>
      </c>
      <c r="K63" s="139">
        <f>IF($O63="ISO",0,IF($O63="Non-Iso",D63,IF($O63="Trans Line",SUMIF('Trans Line Reconciliation'!$B$5:$B$149,'TS by Location'!$B63,'Trans Line Reconciliation'!$Q$5:$Q$149),IF($O63="Mix",SUMIF('Mix Substation Location Summary'!$B$4:$B$1280,'TS by Location'!$B63,'Mix Substation Location Summary'!$D$4:$D$1280)+SUMIF('Mix Substation Location Summary'!$B$4:$B$1280,'TS by Location'!$B63,'Mix Substation Location Summary'!$E$4:$E$1280),"NOT FOUND"))))</f>
        <v>0</v>
      </c>
      <c r="L63" s="139">
        <f>IF($O63="ISO",0,IF($O63="Non-Iso",E63,IF($O63="Trans Line",SUMIF('Trans Line Reconciliation'!$B$5:$B$149,'TS by Location'!$B63,'Trans Line Reconciliation'!$R$5:$R$149),IF($O63="Mix",SUMIF('Mix Substation Location Summary'!$B$4:$B$1280,'TS by Location'!$B63,'Mix Substation Location Summary'!$I$4:$I$1280)+SUMIF('Mix Substation Location Summary'!$B$4:$B$1280,'TS by Location'!$B63,'Mix Substation Location Summary'!$J$4:$J$1280),"NOT FOUND"))))</f>
        <v>0</v>
      </c>
      <c r="M63" s="139">
        <f>IF($O63="ISO",0,IF($O63="Non-Iso",F63,IF($O63="Trans Line",SUMIF('Trans Line Reconciliation'!$B$5:$B$149,'TS by Location'!$B63,'Trans Line Reconciliation'!$S$5:$S$149),IF($O63="Mix",SUMIF('Mix Substation Location Summary'!$B$4:$B$1280,'TS by Location'!$B63,'Mix Substation Location Summary'!$N$4:$N$1280)+SUMIF('Mix Substation Location Summary'!$B$4:$B$1280,'TS by Location'!$B63,'Mix Substation Location Summary'!$O$4:$O$1280),"NOT FOUND"))))</f>
        <v>14929.96</v>
      </c>
      <c r="N63" s="140">
        <f t="shared" si="3"/>
        <v>0</v>
      </c>
      <c r="O63" s="146" t="s">
        <v>1695</v>
      </c>
      <c r="P63" s="146"/>
      <c r="R63" s="127">
        <f t="shared" si="5"/>
        <v>2317</v>
      </c>
    </row>
    <row r="64" spans="1:18" ht="12.75" customHeight="1" x14ac:dyDescent="0.2">
      <c r="A64" s="404" t="s">
        <v>689</v>
      </c>
      <c r="B64" s="146">
        <v>2318</v>
      </c>
      <c r="C64" s="146" t="s">
        <v>1712</v>
      </c>
      <c r="D64" s="138">
        <f>SUMIF('Mix Substation Location Summary'!$B$4:$B$1276,'TS by Location'!B64,'Mix Substation Location Summary'!$F$4:$F$1276)</f>
        <v>1463.92</v>
      </c>
      <c r="E64" s="138">
        <f>SUMIF('Mix Substation Location Summary'!$B$4:$B$1276,'TS by Location'!$B64,'Mix Substation Location Summary'!$K$4:$K$1276)</f>
        <v>0</v>
      </c>
      <c r="F64" s="138">
        <f>SUMIF('Mix Substation Location Summary'!$B$4:$B$1276,'TS by Location'!$B64,'Mix Substation Location Summary'!$P$4:$P$1276)</f>
        <v>7315.87</v>
      </c>
      <c r="G64" s="778">
        <f t="shared" si="0"/>
        <v>8779.7900000000009</v>
      </c>
      <c r="H64" s="139">
        <f>IF($O64="ISO",D64,IF($O64="Non-Iso",0,IF($O64="Trans Line",SUMIF('Trans Line Reconciliation'!$B$5:$B$149,'TS by Location'!$B64,'Trans Line Reconciliation'!$N$5:$N$149),IF($O64="Mix",SUMIF('Mix Substation Location Summary'!$B$4:$B$1280,'TS by Location'!B64,'Mix Substation Location Summary'!$C$4:$C$1280),"NOT FOUND"))))</f>
        <v>0</v>
      </c>
      <c r="I64" s="139">
        <f>IF($O64="ISO",E64,IF($O64="Non-Iso",0,IF($O64="Trans Line",SUMIF('Trans Line Reconciliation'!$B$5:$B$149,'TS by Location'!$B64,'Trans Line Reconciliation'!$O$5:$O$149),IF($O64="Mix",SUMIF('Mix Substation Location Summary'!$B$4:$B$1280,'TS by Location'!$B64,'Mix Substation Location Summary'!$H$4:$H$1280),"NOT FOUND"))))</f>
        <v>0</v>
      </c>
      <c r="J64" s="139">
        <f>IF($O64="ISO",F64,IF($O64="Non-Iso",0,IF($O64="Trans Line",SUMIF('Trans Line Reconciliation'!$B$5:$B$149,'TS by Location'!$B64,'Trans Line Reconciliation'!$P$5:$P$149),IF($O64="Mix",SUMIF('Mix Substation Location Summary'!$B$4:$B$1280,'TS by Location'!$B64,'Mix Substation Location Summary'!$M$4:$M$1280),"NOT FOUND"))))</f>
        <v>0</v>
      </c>
      <c r="K64" s="139">
        <f>IF($O64="ISO",0,IF($O64="Non-Iso",D64,IF($O64="Trans Line",SUMIF('Trans Line Reconciliation'!$B$5:$B$149,'TS by Location'!$B64,'Trans Line Reconciliation'!$Q$5:$Q$149),IF($O64="Mix",SUMIF('Mix Substation Location Summary'!$B$4:$B$1280,'TS by Location'!$B64,'Mix Substation Location Summary'!$D$4:$D$1280)+SUMIF('Mix Substation Location Summary'!$B$4:$B$1280,'TS by Location'!$B64,'Mix Substation Location Summary'!$E$4:$E$1280),"NOT FOUND"))))</f>
        <v>1463.92</v>
      </c>
      <c r="L64" s="139">
        <f>IF($O64="ISO",0,IF($O64="Non-Iso",E64,IF($O64="Trans Line",SUMIF('Trans Line Reconciliation'!$B$5:$B$149,'TS by Location'!$B64,'Trans Line Reconciliation'!$R$5:$R$149),IF($O64="Mix",SUMIF('Mix Substation Location Summary'!$B$4:$B$1280,'TS by Location'!$B64,'Mix Substation Location Summary'!$I$4:$I$1280)+SUMIF('Mix Substation Location Summary'!$B$4:$B$1280,'TS by Location'!$B64,'Mix Substation Location Summary'!$J$4:$J$1280),"NOT FOUND"))))</f>
        <v>0</v>
      </c>
      <c r="M64" s="139">
        <f>IF($O64="ISO",0,IF($O64="Non-Iso",F64,IF($O64="Trans Line",SUMIF('Trans Line Reconciliation'!$B$5:$B$149,'TS by Location'!$B64,'Trans Line Reconciliation'!$S$5:$S$149),IF($O64="Mix",SUMIF('Mix Substation Location Summary'!$B$4:$B$1280,'TS by Location'!$B64,'Mix Substation Location Summary'!$N$4:$N$1280)+SUMIF('Mix Substation Location Summary'!$B$4:$B$1280,'TS by Location'!$B64,'Mix Substation Location Summary'!$O$4:$O$1280),"NOT FOUND"))))</f>
        <v>7315.87</v>
      </c>
      <c r="N64" s="140">
        <f t="shared" si="3"/>
        <v>0</v>
      </c>
      <c r="O64" s="146" t="s">
        <v>1695</v>
      </c>
      <c r="P64" s="146"/>
      <c r="R64" s="127">
        <f t="shared" si="5"/>
        <v>2318</v>
      </c>
    </row>
    <row r="65" spans="1:19" ht="12.75" customHeight="1" x14ac:dyDescent="0.2">
      <c r="A65" s="404" t="s">
        <v>690</v>
      </c>
      <c r="B65" s="146">
        <v>2319</v>
      </c>
      <c r="C65" s="146" t="s">
        <v>1712</v>
      </c>
      <c r="D65" s="138">
        <f>SUMIF('Mix Substation Location Summary'!$B$4:$B$1276,'TS by Location'!B65,'Mix Substation Location Summary'!$F$4:$F$1276)</f>
        <v>0</v>
      </c>
      <c r="E65" s="138">
        <f>SUMIF('Mix Substation Location Summary'!$B$4:$B$1276,'TS by Location'!$B65,'Mix Substation Location Summary'!$K$4:$K$1276)</f>
        <v>0</v>
      </c>
      <c r="F65" s="138">
        <f>SUMIF('Mix Substation Location Summary'!$B$4:$B$1276,'TS by Location'!$B65,'Mix Substation Location Summary'!$P$4:$P$1276)</f>
        <v>52080.43</v>
      </c>
      <c r="G65" s="778">
        <f t="shared" si="0"/>
        <v>52080.43</v>
      </c>
      <c r="H65" s="139">
        <f>IF($O65="ISO",D65,IF($O65="Non-Iso",0,IF($O65="Trans Line",SUMIF('Trans Line Reconciliation'!$B$5:$B$149,'TS by Location'!$B65,'Trans Line Reconciliation'!$N$5:$N$149),IF($O65="Mix",SUMIF('Mix Substation Location Summary'!$B$4:$B$1280,'TS by Location'!B65,'Mix Substation Location Summary'!$C$4:$C$1280),"NOT FOUND"))))</f>
        <v>0</v>
      </c>
      <c r="I65" s="139">
        <f>IF($O65="ISO",E65,IF($O65="Non-Iso",0,IF($O65="Trans Line",SUMIF('Trans Line Reconciliation'!$B$5:$B$149,'TS by Location'!$B65,'Trans Line Reconciliation'!$O$5:$O$149),IF($O65="Mix",SUMIF('Mix Substation Location Summary'!$B$4:$B$1280,'TS by Location'!$B65,'Mix Substation Location Summary'!$H$4:$H$1280),"NOT FOUND"))))</f>
        <v>0</v>
      </c>
      <c r="J65" s="139">
        <f>IF($O65="ISO",F65,IF($O65="Non-Iso",0,IF($O65="Trans Line",SUMIF('Trans Line Reconciliation'!$B$5:$B$149,'TS by Location'!$B65,'Trans Line Reconciliation'!$P$5:$P$149),IF($O65="Mix",SUMIF('Mix Substation Location Summary'!$B$4:$B$1280,'TS by Location'!$B65,'Mix Substation Location Summary'!$M$4:$M$1280),"NOT FOUND"))))</f>
        <v>0</v>
      </c>
      <c r="K65" s="139">
        <f>IF($O65="ISO",0,IF($O65="Non-Iso",D65,IF($O65="Trans Line",SUMIF('Trans Line Reconciliation'!$B$5:$B$149,'TS by Location'!$B65,'Trans Line Reconciliation'!$Q$5:$Q$149),IF($O65="Mix",SUMIF('Mix Substation Location Summary'!$B$4:$B$1280,'TS by Location'!$B65,'Mix Substation Location Summary'!$D$4:$D$1280)+SUMIF('Mix Substation Location Summary'!$B$4:$B$1280,'TS by Location'!$B65,'Mix Substation Location Summary'!$E$4:$E$1280),"NOT FOUND"))))</f>
        <v>0</v>
      </c>
      <c r="L65" s="139">
        <f>IF($O65="ISO",0,IF($O65="Non-Iso",E65,IF($O65="Trans Line",SUMIF('Trans Line Reconciliation'!$B$5:$B$149,'TS by Location'!$B65,'Trans Line Reconciliation'!$R$5:$R$149),IF($O65="Mix",SUMIF('Mix Substation Location Summary'!$B$4:$B$1280,'TS by Location'!$B65,'Mix Substation Location Summary'!$I$4:$I$1280)+SUMIF('Mix Substation Location Summary'!$B$4:$B$1280,'TS by Location'!$B65,'Mix Substation Location Summary'!$J$4:$J$1280),"NOT FOUND"))))</f>
        <v>0</v>
      </c>
      <c r="M65" s="139">
        <f>IF($O65="ISO",0,IF($O65="Non-Iso",F65,IF($O65="Trans Line",SUMIF('Trans Line Reconciliation'!$B$5:$B$149,'TS by Location'!$B65,'Trans Line Reconciliation'!$S$5:$S$149),IF($O65="Mix",SUMIF('Mix Substation Location Summary'!$B$4:$B$1280,'TS by Location'!$B65,'Mix Substation Location Summary'!$N$4:$N$1280)+SUMIF('Mix Substation Location Summary'!$B$4:$B$1280,'TS by Location'!$B65,'Mix Substation Location Summary'!$O$4:$O$1280),"NOT FOUND"))))</f>
        <v>52080.43</v>
      </c>
      <c r="N65" s="140">
        <f t="shared" si="3"/>
        <v>0</v>
      </c>
      <c r="O65" s="146" t="s">
        <v>1695</v>
      </c>
      <c r="P65" s="146"/>
      <c r="R65" s="127">
        <f t="shared" si="5"/>
        <v>2319</v>
      </c>
    </row>
    <row r="66" spans="1:19" ht="12.75" customHeight="1" x14ac:dyDescent="0.2">
      <c r="A66" s="404" t="s">
        <v>691</v>
      </c>
      <c r="B66" s="146">
        <v>2324</v>
      </c>
      <c r="C66" s="146" t="s">
        <v>1713</v>
      </c>
      <c r="D66" s="138">
        <f>SUMIF('Mix Substation Location Summary'!$B$4:$B$1276,'TS by Location'!B66,'Mix Substation Location Summary'!$F$4:$F$1276)</f>
        <v>0</v>
      </c>
      <c r="E66" s="138">
        <f>SUMIF('Mix Substation Location Summary'!$B$4:$B$1276,'TS by Location'!$B66,'Mix Substation Location Summary'!$K$4:$K$1276)</f>
        <v>0</v>
      </c>
      <c r="F66" s="138">
        <f>SUMIF('Mix Substation Location Summary'!$B$4:$B$1276,'TS by Location'!$B66,'Mix Substation Location Summary'!$P$4:$P$1276)</f>
        <v>48506.83</v>
      </c>
      <c r="G66" s="778">
        <f t="shared" si="0"/>
        <v>48506.83</v>
      </c>
      <c r="H66" s="139">
        <f>IF($O66="ISO",D66,IF($O66="Non-Iso",0,IF($O66="Trans Line",SUMIF('Trans Line Reconciliation'!$B$5:$B$149,'TS by Location'!$B66,'Trans Line Reconciliation'!$N$5:$N$149),IF($O66="Mix",SUMIF('Mix Substation Location Summary'!$B$4:$B$1280,'TS by Location'!B66,'Mix Substation Location Summary'!$C$4:$C$1280),"NOT FOUND"))))</f>
        <v>0</v>
      </c>
      <c r="I66" s="139">
        <f>IF($O66="ISO",E66,IF($O66="Non-Iso",0,IF($O66="Trans Line",SUMIF('Trans Line Reconciliation'!$B$5:$B$149,'TS by Location'!$B66,'Trans Line Reconciliation'!$O$5:$O$149),IF($O66="Mix",SUMIF('Mix Substation Location Summary'!$B$4:$B$1280,'TS by Location'!$B66,'Mix Substation Location Summary'!$H$4:$H$1280),"NOT FOUND"))))</f>
        <v>0</v>
      </c>
      <c r="J66" s="139">
        <f>IF($O66="ISO",F66,IF($O66="Non-Iso",0,IF($O66="Trans Line",SUMIF('Trans Line Reconciliation'!$B$5:$B$149,'TS by Location'!$B66,'Trans Line Reconciliation'!$P$5:$P$149),IF($O66="Mix",SUMIF('Mix Substation Location Summary'!$B$4:$B$1280,'TS by Location'!$B66,'Mix Substation Location Summary'!$M$4:$M$1280),"NOT FOUND"))))</f>
        <v>0</v>
      </c>
      <c r="K66" s="139">
        <f>IF($O66="ISO",0,IF($O66="Non-Iso",D66,IF($O66="Trans Line",SUMIF('Trans Line Reconciliation'!$B$5:$B$149,'TS by Location'!$B66,'Trans Line Reconciliation'!$Q$5:$Q$149),IF($O66="Mix",SUMIF('Mix Substation Location Summary'!$B$4:$B$1280,'TS by Location'!$B66,'Mix Substation Location Summary'!$D$4:$D$1280)+SUMIF('Mix Substation Location Summary'!$B$4:$B$1280,'TS by Location'!$B66,'Mix Substation Location Summary'!$E$4:$E$1280),"NOT FOUND"))))</f>
        <v>0</v>
      </c>
      <c r="L66" s="139">
        <f>IF($O66="ISO",0,IF($O66="Non-Iso",E66,IF($O66="Trans Line",SUMIF('Trans Line Reconciliation'!$B$5:$B$149,'TS by Location'!$B66,'Trans Line Reconciliation'!$R$5:$R$149),IF($O66="Mix",SUMIF('Mix Substation Location Summary'!$B$4:$B$1280,'TS by Location'!$B66,'Mix Substation Location Summary'!$I$4:$I$1280)+SUMIF('Mix Substation Location Summary'!$B$4:$B$1280,'TS by Location'!$B66,'Mix Substation Location Summary'!$J$4:$J$1280),"NOT FOUND"))))</f>
        <v>0</v>
      </c>
      <c r="M66" s="139">
        <f>IF($O66="ISO",0,IF($O66="Non-Iso",F66,IF($O66="Trans Line",SUMIF('Trans Line Reconciliation'!$B$5:$B$149,'TS by Location'!$B66,'Trans Line Reconciliation'!$S$5:$S$149),IF($O66="Mix",SUMIF('Mix Substation Location Summary'!$B$4:$B$1280,'TS by Location'!$B66,'Mix Substation Location Summary'!$N$4:$N$1280)+SUMIF('Mix Substation Location Summary'!$B$4:$B$1280,'TS by Location'!$B66,'Mix Substation Location Summary'!$O$4:$O$1280),"NOT FOUND"))))</f>
        <v>48506.83</v>
      </c>
      <c r="N66" s="140">
        <f t="shared" si="3"/>
        <v>0</v>
      </c>
      <c r="O66" s="146" t="s">
        <v>1695</v>
      </c>
      <c r="P66" s="146"/>
      <c r="R66" s="127">
        <f t="shared" si="5"/>
        <v>2324</v>
      </c>
    </row>
    <row r="67" spans="1:19" ht="12.75" customHeight="1" x14ac:dyDescent="0.2">
      <c r="A67" s="404" t="s">
        <v>692</v>
      </c>
      <c r="B67" s="146">
        <v>2325</v>
      </c>
      <c r="C67" s="146" t="s">
        <v>1713</v>
      </c>
      <c r="D67" s="138">
        <f>SUMIF('Mix Substation Location Summary'!$B$4:$B$1276,'TS by Location'!B67,'Mix Substation Location Summary'!$F$4:$F$1276)</f>
        <v>0</v>
      </c>
      <c r="E67" s="138">
        <f>SUMIF('Mix Substation Location Summary'!$B$4:$B$1276,'TS by Location'!$B67,'Mix Substation Location Summary'!$K$4:$K$1276)</f>
        <v>2694.37</v>
      </c>
      <c r="F67" s="138">
        <f>SUMIF('Mix Substation Location Summary'!$B$4:$B$1276,'TS by Location'!$B67,'Mix Substation Location Summary'!$P$4:$P$1276)</f>
        <v>49125.88</v>
      </c>
      <c r="G67" s="778">
        <f t="shared" si="0"/>
        <v>51820.25</v>
      </c>
      <c r="H67" s="139">
        <f>IF($O67="ISO",D67,IF($O67="Non-Iso",0,IF($O67="Trans Line",SUMIF('Trans Line Reconciliation'!$B$5:$B$149,'TS by Location'!$B67,'Trans Line Reconciliation'!$N$5:$N$149),IF($O67="Mix",SUMIF('Mix Substation Location Summary'!$B$4:$B$1280,'TS by Location'!B67,'Mix Substation Location Summary'!$C$4:$C$1280),"NOT FOUND"))))</f>
        <v>0</v>
      </c>
      <c r="I67" s="139">
        <f>IF($O67="ISO",E67,IF($O67="Non-Iso",0,IF($O67="Trans Line",SUMIF('Trans Line Reconciliation'!$B$5:$B$149,'TS by Location'!$B67,'Trans Line Reconciliation'!$O$5:$O$149),IF($O67="Mix",SUMIF('Mix Substation Location Summary'!$B$4:$B$1280,'TS by Location'!$B67,'Mix Substation Location Summary'!$H$4:$H$1280),"NOT FOUND"))))</f>
        <v>0</v>
      </c>
      <c r="J67" s="139">
        <f>IF($O67="ISO",F67,IF($O67="Non-Iso",0,IF($O67="Trans Line",SUMIF('Trans Line Reconciliation'!$B$5:$B$149,'TS by Location'!$B67,'Trans Line Reconciliation'!$P$5:$P$149),IF($O67="Mix",SUMIF('Mix Substation Location Summary'!$B$4:$B$1280,'TS by Location'!$B67,'Mix Substation Location Summary'!$M$4:$M$1280),"NOT FOUND"))))</f>
        <v>0</v>
      </c>
      <c r="K67" s="139">
        <f>IF($O67="ISO",0,IF($O67="Non-Iso",D67,IF($O67="Trans Line",SUMIF('Trans Line Reconciliation'!$B$5:$B$149,'TS by Location'!$B67,'Trans Line Reconciliation'!$Q$5:$Q$149),IF($O67="Mix",SUMIF('Mix Substation Location Summary'!$B$4:$B$1280,'TS by Location'!$B67,'Mix Substation Location Summary'!$D$4:$D$1280)+SUMIF('Mix Substation Location Summary'!$B$4:$B$1280,'TS by Location'!$B67,'Mix Substation Location Summary'!$E$4:$E$1280),"NOT FOUND"))))</f>
        <v>0</v>
      </c>
      <c r="L67" s="139">
        <f>IF($O67="ISO",0,IF($O67="Non-Iso",E67,IF($O67="Trans Line",SUMIF('Trans Line Reconciliation'!$B$5:$B$149,'TS by Location'!$B67,'Trans Line Reconciliation'!$R$5:$R$149),IF($O67="Mix",SUMIF('Mix Substation Location Summary'!$B$4:$B$1280,'TS by Location'!$B67,'Mix Substation Location Summary'!$I$4:$I$1280)+SUMIF('Mix Substation Location Summary'!$B$4:$B$1280,'TS by Location'!$B67,'Mix Substation Location Summary'!$J$4:$J$1280),"NOT FOUND"))))</f>
        <v>2694.37</v>
      </c>
      <c r="M67" s="139">
        <f>IF($O67="ISO",0,IF($O67="Non-Iso",F67,IF($O67="Trans Line",SUMIF('Trans Line Reconciliation'!$B$5:$B$149,'TS by Location'!$B67,'Trans Line Reconciliation'!$S$5:$S$149),IF($O67="Mix",SUMIF('Mix Substation Location Summary'!$B$4:$B$1280,'TS by Location'!$B67,'Mix Substation Location Summary'!$N$4:$N$1280)+SUMIF('Mix Substation Location Summary'!$B$4:$B$1280,'TS by Location'!$B67,'Mix Substation Location Summary'!$O$4:$O$1280),"NOT FOUND"))))</f>
        <v>49125.88</v>
      </c>
      <c r="N67" s="140">
        <f t="shared" si="3"/>
        <v>0</v>
      </c>
      <c r="O67" s="146" t="s">
        <v>1695</v>
      </c>
      <c r="P67" s="146"/>
      <c r="R67" s="127">
        <f t="shared" si="5"/>
        <v>2325</v>
      </c>
    </row>
    <row r="68" spans="1:19" ht="12.75" customHeight="1" x14ac:dyDescent="0.2">
      <c r="A68" s="404" t="s">
        <v>693</v>
      </c>
      <c r="B68" s="146">
        <v>2326</v>
      </c>
      <c r="C68" s="146" t="s">
        <v>1713</v>
      </c>
      <c r="D68" s="138">
        <f>SUMIF('Mix Substation Location Summary'!$B$4:$B$1276,'TS by Location'!B68,'Mix Substation Location Summary'!$F$4:$F$1276)</f>
        <v>0</v>
      </c>
      <c r="E68" s="138">
        <f>SUMIF('Mix Substation Location Summary'!$B$4:$B$1276,'TS by Location'!$B68,'Mix Substation Location Summary'!$K$4:$K$1276)</f>
        <v>0</v>
      </c>
      <c r="F68" s="138">
        <f>SUMIF('Mix Substation Location Summary'!$B$4:$B$1276,'TS by Location'!$B68,'Mix Substation Location Summary'!$P$4:$P$1276)</f>
        <v>57268.82</v>
      </c>
      <c r="G68" s="778">
        <f t="shared" si="0"/>
        <v>57268.82</v>
      </c>
      <c r="H68" s="139">
        <f>IF($O68="ISO",D68,IF($O68="Non-Iso",0,IF($O68="Trans Line",SUMIF('Trans Line Reconciliation'!$B$5:$B$149,'TS by Location'!$B68,'Trans Line Reconciliation'!$N$5:$N$149),IF($O68="Mix",SUMIF('Mix Substation Location Summary'!$B$4:$B$1280,'TS by Location'!B68,'Mix Substation Location Summary'!$C$4:$C$1280),"NOT FOUND"))))</f>
        <v>0</v>
      </c>
      <c r="I68" s="139">
        <f>IF($O68="ISO",E68,IF($O68="Non-Iso",0,IF($O68="Trans Line",SUMIF('Trans Line Reconciliation'!$B$5:$B$149,'TS by Location'!$B68,'Trans Line Reconciliation'!$O$5:$O$149),IF($O68="Mix",SUMIF('Mix Substation Location Summary'!$B$4:$B$1280,'TS by Location'!$B68,'Mix Substation Location Summary'!$H$4:$H$1280),"NOT FOUND"))))</f>
        <v>0</v>
      </c>
      <c r="J68" s="139">
        <f>IF($O68="ISO",F68,IF($O68="Non-Iso",0,IF($O68="Trans Line",SUMIF('Trans Line Reconciliation'!$B$5:$B$149,'TS by Location'!$B68,'Trans Line Reconciliation'!$P$5:$P$149),IF($O68="Mix",SUMIF('Mix Substation Location Summary'!$B$4:$B$1280,'TS by Location'!$B68,'Mix Substation Location Summary'!$M$4:$M$1280),"NOT FOUND"))))</f>
        <v>0</v>
      </c>
      <c r="K68" s="139">
        <f>IF($O68="ISO",0,IF($O68="Non-Iso",D68,IF($O68="Trans Line",SUMIF('Trans Line Reconciliation'!$B$5:$B$149,'TS by Location'!$B68,'Trans Line Reconciliation'!$Q$5:$Q$149),IF($O68="Mix",SUMIF('Mix Substation Location Summary'!$B$4:$B$1280,'TS by Location'!$B68,'Mix Substation Location Summary'!$D$4:$D$1280)+SUMIF('Mix Substation Location Summary'!$B$4:$B$1280,'TS by Location'!$B68,'Mix Substation Location Summary'!$E$4:$E$1280),"NOT FOUND"))))</f>
        <v>0</v>
      </c>
      <c r="L68" s="139">
        <f>IF($O68="ISO",0,IF($O68="Non-Iso",E68,IF($O68="Trans Line",SUMIF('Trans Line Reconciliation'!$B$5:$B$149,'TS by Location'!$B68,'Trans Line Reconciliation'!$R$5:$R$149),IF($O68="Mix",SUMIF('Mix Substation Location Summary'!$B$4:$B$1280,'TS by Location'!$B68,'Mix Substation Location Summary'!$I$4:$I$1280)+SUMIF('Mix Substation Location Summary'!$B$4:$B$1280,'TS by Location'!$B68,'Mix Substation Location Summary'!$J$4:$J$1280),"NOT FOUND"))))</f>
        <v>0</v>
      </c>
      <c r="M68" s="139">
        <f>IF($O68="ISO",0,IF($O68="Non-Iso",F68,IF($O68="Trans Line",SUMIF('Trans Line Reconciliation'!$B$5:$B$149,'TS by Location'!$B68,'Trans Line Reconciliation'!$S$5:$S$149),IF($O68="Mix",SUMIF('Mix Substation Location Summary'!$B$4:$B$1280,'TS by Location'!$B68,'Mix Substation Location Summary'!$N$4:$N$1280)+SUMIF('Mix Substation Location Summary'!$B$4:$B$1280,'TS by Location'!$B68,'Mix Substation Location Summary'!$O$4:$O$1280),"NOT FOUND"))))</f>
        <v>57268.82</v>
      </c>
      <c r="N68" s="140">
        <f t="shared" si="3"/>
        <v>0</v>
      </c>
      <c r="O68" s="146" t="s">
        <v>1695</v>
      </c>
      <c r="P68" s="146"/>
      <c r="R68" s="127">
        <f t="shared" si="5"/>
        <v>2326</v>
      </c>
    </row>
    <row r="69" spans="1:19" s="145" customFormat="1" ht="12.75" customHeight="1" collapsed="1" x14ac:dyDescent="0.2">
      <c r="A69" s="404" t="s">
        <v>694</v>
      </c>
      <c r="B69" s="146">
        <v>2327</v>
      </c>
      <c r="C69" s="146" t="s">
        <v>1713</v>
      </c>
      <c r="D69" s="138">
        <f>SUMIF('Mix Substation Location Summary'!$B$4:$B$1276,'TS by Location'!B69,'Mix Substation Location Summary'!$F$4:$F$1276)</f>
        <v>0</v>
      </c>
      <c r="E69" s="138">
        <f>SUMIF('Mix Substation Location Summary'!$B$4:$B$1276,'TS by Location'!$B69,'Mix Substation Location Summary'!$K$4:$K$1276)</f>
        <v>0</v>
      </c>
      <c r="F69" s="138">
        <f>SUMIF('Mix Substation Location Summary'!$B$4:$B$1276,'TS by Location'!$B69,'Mix Substation Location Summary'!$P$4:$P$1276)</f>
        <v>50833.83</v>
      </c>
      <c r="G69" s="778">
        <f t="shared" si="0"/>
        <v>50833.83</v>
      </c>
      <c r="H69" s="139">
        <f>IF($O69="ISO",D69,IF($O69="Non-Iso",0,IF($O69="Trans Line",SUMIF('Trans Line Reconciliation'!$B$5:$B$149,'TS by Location'!$B69,'Trans Line Reconciliation'!$N$5:$N$149),IF($O69="Mix",SUMIF('Mix Substation Location Summary'!$B$4:$B$1280,'TS by Location'!B69,'Mix Substation Location Summary'!$C$4:$C$1280),"NOT FOUND"))))</f>
        <v>0</v>
      </c>
      <c r="I69" s="139">
        <f>IF($O69="ISO",E69,IF($O69="Non-Iso",0,IF($O69="Trans Line",SUMIF('Trans Line Reconciliation'!$B$5:$B$149,'TS by Location'!$B69,'Trans Line Reconciliation'!$O$5:$O$149),IF($O69="Mix",SUMIF('Mix Substation Location Summary'!$B$4:$B$1280,'TS by Location'!$B69,'Mix Substation Location Summary'!$H$4:$H$1280),"NOT FOUND"))))</f>
        <v>0</v>
      </c>
      <c r="J69" s="139">
        <f>IF($O69="ISO",F69,IF($O69="Non-Iso",0,IF($O69="Trans Line",SUMIF('Trans Line Reconciliation'!$B$5:$B$149,'TS by Location'!$B69,'Trans Line Reconciliation'!$P$5:$P$149),IF($O69="Mix",SUMIF('Mix Substation Location Summary'!$B$4:$B$1280,'TS by Location'!$B69,'Mix Substation Location Summary'!$M$4:$M$1280),"NOT FOUND"))))</f>
        <v>0</v>
      </c>
      <c r="K69" s="139">
        <f>IF($O69="ISO",0,IF($O69="Non-Iso",D69,IF($O69="Trans Line",SUMIF('Trans Line Reconciliation'!$B$5:$B$149,'TS by Location'!$B69,'Trans Line Reconciliation'!$Q$5:$Q$149),IF($O69="Mix",SUMIF('Mix Substation Location Summary'!$B$4:$B$1280,'TS by Location'!$B69,'Mix Substation Location Summary'!$D$4:$D$1280)+SUMIF('Mix Substation Location Summary'!$B$4:$B$1280,'TS by Location'!$B69,'Mix Substation Location Summary'!$E$4:$E$1280),"NOT FOUND"))))</f>
        <v>0</v>
      </c>
      <c r="L69" s="139">
        <f>IF($O69="ISO",0,IF($O69="Non-Iso",E69,IF($O69="Trans Line",SUMIF('Trans Line Reconciliation'!$B$5:$B$149,'TS by Location'!$B69,'Trans Line Reconciliation'!$R$5:$R$149),IF($O69="Mix",SUMIF('Mix Substation Location Summary'!$B$4:$B$1280,'TS by Location'!$B69,'Mix Substation Location Summary'!$I$4:$I$1280)+SUMIF('Mix Substation Location Summary'!$B$4:$B$1280,'TS by Location'!$B69,'Mix Substation Location Summary'!$J$4:$J$1280),"NOT FOUND"))))</f>
        <v>0</v>
      </c>
      <c r="M69" s="139">
        <f>IF($O69="ISO",0,IF($O69="Non-Iso",F69,IF($O69="Trans Line",SUMIF('Trans Line Reconciliation'!$B$5:$B$149,'TS by Location'!$B69,'Trans Line Reconciliation'!$S$5:$S$149),IF($O69="Mix",SUMIF('Mix Substation Location Summary'!$B$4:$B$1280,'TS by Location'!$B69,'Mix Substation Location Summary'!$N$4:$N$1280)+SUMIF('Mix Substation Location Summary'!$B$4:$B$1280,'TS by Location'!$B69,'Mix Substation Location Summary'!$O$4:$O$1280),"NOT FOUND"))))</f>
        <v>50833.83</v>
      </c>
      <c r="N69" s="140">
        <f t="shared" si="3"/>
        <v>0</v>
      </c>
      <c r="O69" s="146" t="s">
        <v>1695</v>
      </c>
      <c r="P69" s="146"/>
      <c r="Q69" s="127"/>
      <c r="R69" s="127">
        <f t="shared" si="5"/>
        <v>2327</v>
      </c>
      <c r="S69" s="127"/>
    </row>
    <row r="70" spans="1:19" ht="12.75" customHeight="1" x14ac:dyDescent="0.2">
      <c r="A70" s="404" t="s">
        <v>695</v>
      </c>
      <c r="B70" s="146">
        <v>2328</v>
      </c>
      <c r="C70" s="146" t="s">
        <v>1713</v>
      </c>
      <c r="D70" s="138">
        <f>SUMIF('Mix Substation Location Summary'!$B$4:$B$1276,'TS by Location'!B70,'Mix Substation Location Summary'!$F$4:$F$1276)</f>
        <v>0</v>
      </c>
      <c r="E70" s="138">
        <f>SUMIF('Mix Substation Location Summary'!$B$4:$B$1276,'TS by Location'!$B70,'Mix Substation Location Summary'!$K$4:$K$1276)</f>
        <v>0</v>
      </c>
      <c r="F70" s="138">
        <f>SUMIF('Mix Substation Location Summary'!$B$4:$B$1276,'TS by Location'!$B70,'Mix Substation Location Summary'!$P$4:$P$1276)</f>
        <v>508392.26999999996</v>
      </c>
      <c r="G70" s="778">
        <f t="shared" si="0"/>
        <v>508392.26999999996</v>
      </c>
      <c r="H70" s="139">
        <f>IF($O70="ISO",D70,IF($O70="Non-Iso",0,IF($O70="Trans Line",SUMIF('Trans Line Reconciliation'!$B$5:$B$149,'TS by Location'!$B70,'Trans Line Reconciliation'!$N$5:$N$149),IF($O70="Mix",SUMIF('Mix Substation Location Summary'!$B$4:$B$1280,'TS by Location'!B70,'Mix Substation Location Summary'!$C$4:$C$1280),"NOT FOUND"))))</f>
        <v>0</v>
      </c>
      <c r="I70" s="139">
        <f>IF($O70="ISO",E70,IF($O70="Non-Iso",0,IF($O70="Trans Line",SUMIF('Trans Line Reconciliation'!$B$5:$B$149,'TS by Location'!$B70,'Trans Line Reconciliation'!$O$5:$O$149),IF($O70="Mix",SUMIF('Mix Substation Location Summary'!$B$4:$B$1280,'TS by Location'!$B70,'Mix Substation Location Summary'!$H$4:$H$1280),"NOT FOUND"))))</f>
        <v>0</v>
      </c>
      <c r="J70" s="139">
        <f>IF($O70="ISO",F70,IF($O70="Non-Iso",0,IF($O70="Trans Line",SUMIF('Trans Line Reconciliation'!$B$5:$B$149,'TS by Location'!$B70,'Trans Line Reconciliation'!$P$5:$P$149),IF($O70="Mix",SUMIF('Mix Substation Location Summary'!$B$4:$B$1280,'TS by Location'!$B70,'Mix Substation Location Summary'!$M$4:$M$1280),"NOT FOUND"))))</f>
        <v>0</v>
      </c>
      <c r="K70" s="139">
        <f>IF($O70="ISO",0,IF($O70="Non-Iso",D70,IF($O70="Trans Line",SUMIF('Trans Line Reconciliation'!$B$5:$B$149,'TS by Location'!$B70,'Trans Line Reconciliation'!$Q$5:$Q$149),IF($O70="Mix",SUMIF('Mix Substation Location Summary'!$B$4:$B$1280,'TS by Location'!$B70,'Mix Substation Location Summary'!$D$4:$D$1280)+SUMIF('Mix Substation Location Summary'!$B$4:$B$1280,'TS by Location'!$B70,'Mix Substation Location Summary'!$E$4:$E$1280),"NOT FOUND"))))</f>
        <v>0</v>
      </c>
      <c r="L70" s="139">
        <f>IF($O70="ISO",0,IF($O70="Non-Iso",E70,IF($O70="Trans Line",SUMIF('Trans Line Reconciliation'!$B$5:$B$149,'TS by Location'!$B70,'Trans Line Reconciliation'!$R$5:$R$149),IF($O70="Mix",SUMIF('Mix Substation Location Summary'!$B$4:$B$1280,'TS by Location'!$B70,'Mix Substation Location Summary'!$I$4:$I$1280)+SUMIF('Mix Substation Location Summary'!$B$4:$B$1280,'TS by Location'!$B70,'Mix Substation Location Summary'!$J$4:$J$1280),"NOT FOUND"))))</f>
        <v>0</v>
      </c>
      <c r="M70" s="139">
        <f>IF($O70="ISO",0,IF($O70="Non-Iso",F70,IF($O70="Trans Line",SUMIF('Trans Line Reconciliation'!$B$5:$B$149,'TS by Location'!$B70,'Trans Line Reconciliation'!$S$5:$S$149),IF($O70="Mix",SUMIF('Mix Substation Location Summary'!$B$4:$B$1280,'TS by Location'!$B70,'Mix Substation Location Summary'!$N$4:$N$1280)+SUMIF('Mix Substation Location Summary'!$B$4:$B$1280,'TS by Location'!$B70,'Mix Substation Location Summary'!$O$4:$O$1280),"NOT FOUND"))))</f>
        <v>508392.26999999996</v>
      </c>
      <c r="N70" s="140">
        <f t="shared" si="3"/>
        <v>0</v>
      </c>
      <c r="O70" s="146" t="s">
        <v>1695</v>
      </c>
      <c r="P70" s="146"/>
      <c r="R70" s="127">
        <f t="shared" si="5"/>
        <v>2328</v>
      </c>
    </row>
    <row r="71" spans="1:19" ht="12.75" customHeight="1" x14ac:dyDescent="0.2">
      <c r="A71" s="404" t="s">
        <v>696</v>
      </c>
      <c r="B71" s="146">
        <v>2331</v>
      </c>
      <c r="C71" s="146" t="s">
        <v>1713</v>
      </c>
      <c r="D71" s="138">
        <f>SUMIF('Mix Substation Location Summary'!$B$4:$B$1276,'TS by Location'!B71,'Mix Substation Location Summary'!$F$4:$F$1276)</f>
        <v>0</v>
      </c>
      <c r="E71" s="138">
        <f>SUMIF('Mix Substation Location Summary'!$B$4:$B$1276,'TS by Location'!$B71,'Mix Substation Location Summary'!$K$4:$K$1276)</f>
        <v>0</v>
      </c>
      <c r="F71" s="138">
        <f>SUMIF('Mix Substation Location Summary'!$B$4:$B$1276,'TS by Location'!$B71,'Mix Substation Location Summary'!$P$4:$P$1276)</f>
        <v>205914.2</v>
      </c>
      <c r="G71" s="778">
        <f t="shared" si="0"/>
        <v>205914.2</v>
      </c>
      <c r="H71" s="139">
        <f>IF($O71="ISO",D71,IF($O71="Non-Iso",0,IF($O71="Trans Line",SUMIF('Trans Line Reconciliation'!$B$5:$B$149,'TS by Location'!$B71,'Trans Line Reconciliation'!$N$5:$N$149),IF($O71="Mix",SUMIF('Mix Substation Location Summary'!$B$4:$B$1280,'TS by Location'!B71,'Mix Substation Location Summary'!$C$4:$C$1280),"NOT FOUND"))))</f>
        <v>0</v>
      </c>
      <c r="I71" s="139">
        <f>IF($O71="ISO",E71,IF($O71="Non-Iso",0,IF($O71="Trans Line",SUMIF('Trans Line Reconciliation'!$B$5:$B$149,'TS by Location'!$B71,'Trans Line Reconciliation'!$O$5:$O$149),IF($O71="Mix",SUMIF('Mix Substation Location Summary'!$B$4:$B$1280,'TS by Location'!$B71,'Mix Substation Location Summary'!$H$4:$H$1280),"NOT FOUND"))))</f>
        <v>0</v>
      </c>
      <c r="J71" s="139">
        <f>IF($O71="ISO",F71,IF($O71="Non-Iso",0,IF($O71="Trans Line",SUMIF('Trans Line Reconciliation'!$B$5:$B$149,'TS by Location'!$B71,'Trans Line Reconciliation'!$P$5:$P$149),IF($O71="Mix",SUMIF('Mix Substation Location Summary'!$B$4:$B$1280,'TS by Location'!$B71,'Mix Substation Location Summary'!$M$4:$M$1280),"NOT FOUND"))))</f>
        <v>0</v>
      </c>
      <c r="K71" s="139">
        <f>IF($O71="ISO",0,IF($O71="Non-Iso",D71,IF($O71="Trans Line",SUMIF('Trans Line Reconciliation'!$B$5:$B$149,'TS by Location'!$B71,'Trans Line Reconciliation'!$Q$5:$Q$149),IF($O71="Mix",SUMIF('Mix Substation Location Summary'!$B$4:$B$1280,'TS by Location'!$B71,'Mix Substation Location Summary'!$D$4:$D$1280)+SUMIF('Mix Substation Location Summary'!$B$4:$B$1280,'TS by Location'!$B71,'Mix Substation Location Summary'!$E$4:$E$1280),"NOT FOUND"))))</f>
        <v>0</v>
      </c>
      <c r="L71" s="139">
        <f>IF($O71="ISO",0,IF($O71="Non-Iso",E71,IF($O71="Trans Line",SUMIF('Trans Line Reconciliation'!$B$5:$B$149,'TS by Location'!$B71,'Trans Line Reconciliation'!$R$5:$R$149),IF($O71="Mix",SUMIF('Mix Substation Location Summary'!$B$4:$B$1280,'TS by Location'!$B71,'Mix Substation Location Summary'!$I$4:$I$1280)+SUMIF('Mix Substation Location Summary'!$B$4:$B$1280,'TS by Location'!$B71,'Mix Substation Location Summary'!$J$4:$J$1280),"NOT FOUND"))))</f>
        <v>0</v>
      </c>
      <c r="M71" s="139">
        <f>IF($O71="ISO",0,IF($O71="Non-Iso",F71,IF($O71="Trans Line",SUMIF('Trans Line Reconciliation'!$B$5:$B$149,'TS by Location'!$B71,'Trans Line Reconciliation'!$S$5:$S$149),IF($O71="Mix",SUMIF('Mix Substation Location Summary'!$B$4:$B$1280,'TS by Location'!$B71,'Mix Substation Location Summary'!$N$4:$N$1280)+SUMIF('Mix Substation Location Summary'!$B$4:$B$1280,'TS by Location'!$B71,'Mix Substation Location Summary'!$O$4:$O$1280),"NOT FOUND"))))</f>
        <v>205914.2</v>
      </c>
      <c r="N71" s="140">
        <f t="shared" si="3"/>
        <v>0</v>
      </c>
      <c r="O71" s="146" t="s">
        <v>1695</v>
      </c>
      <c r="P71" s="146"/>
      <c r="R71" s="127">
        <f t="shared" si="5"/>
        <v>2331</v>
      </c>
    </row>
    <row r="72" spans="1:19" ht="12.75" customHeight="1" x14ac:dyDescent="0.2">
      <c r="A72" s="404" t="s">
        <v>697</v>
      </c>
      <c r="B72" s="146">
        <v>2500</v>
      </c>
      <c r="C72" s="146" t="s">
        <v>1714</v>
      </c>
      <c r="D72" s="138">
        <f>SUMIF('Mix Substation Location Summary'!$B$4:$B$1276,'TS by Location'!B72,'Mix Substation Location Summary'!$F$4:$F$1276)</f>
        <v>0</v>
      </c>
      <c r="E72" s="138">
        <f>SUMIF('Mix Substation Location Summary'!$B$4:$B$1276,'TS by Location'!$B72,'Mix Substation Location Summary'!$K$4:$K$1276)</f>
        <v>7254.01</v>
      </c>
      <c r="F72" s="138">
        <f>SUMIF('Mix Substation Location Summary'!$B$4:$B$1276,'TS by Location'!$B72,'Mix Substation Location Summary'!$P$4:$P$1276)</f>
        <v>0</v>
      </c>
      <c r="G72" s="778">
        <f>SUM(D72:F72)</f>
        <v>7254.01</v>
      </c>
      <c r="H72" s="139">
        <f>IF($O72="ISO",D72,IF($O72="Non-Iso",0,IF($O72="Trans Line",SUMIF('Trans Line Reconciliation'!$B$5:$B$149,'TS by Location'!$B72,'Trans Line Reconciliation'!$N$5:$N$149),IF($O72="Mix",SUMIF('Mix Substation Location Summary'!$B$4:$B$1280,'TS by Location'!B72,'Mix Substation Location Summary'!$C$4:$C$1280),"NOT FOUND"))))</f>
        <v>0</v>
      </c>
      <c r="I72" s="139">
        <f>IF($O72="ISO",E72,IF($O72="Non-Iso",0,IF($O72="Trans Line",SUMIF('Trans Line Reconciliation'!$B$5:$B$149,'TS by Location'!$B72,'Trans Line Reconciliation'!$O$5:$O$149),IF($O72="Mix",SUMIF('Mix Substation Location Summary'!$B$4:$B$1280,'TS by Location'!$B72,'Mix Substation Location Summary'!$H$4:$H$1280),"NOT FOUND"))))</f>
        <v>0</v>
      </c>
      <c r="J72" s="139">
        <f>IF($O72="ISO",F72,IF($O72="Non-Iso",0,IF($O72="Trans Line",SUMIF('Trans Line Reconciliation'!$B$5:$B$149,'TS by Location'!$B72,'Trans Line Reconciliation'!$P$5:$P$149),IF($O72="Mix",SUMIF('Mix Substation Location Summary'!$B$4:$B$1280,'TS by Location'!$B72,'Mix Substation Location Summary'!$M$4:$M$1280),"NOT FOUND"))))</f>
        <v>0</v>
      </c>
      <c r="K72" s="139">
        <f>IF($O72="ISO",0,IF($O72="Non-Iso",D72,IF($O72="Trans Line",SUMIF('Trans Line Reconciliation'!$B$5:$B$149,'TS by Location'!$B72,'Trans Line Reconciliation'!$Q$5:$Q$149),IF($O72="Mix",SUMIF('Mix Substation Location Summary'!$B$4:$B$1280,'TS by Location'!$B72,'Mix Substation Location Summary'!$D$4:$D$1280)+SUMIF('Mix Substation Location Summary'!$B$4:$B$1280,'TS by Location'!$B72,'Mix Substation Location Summary'!$E$4:$E$1280),"NOT FOUND"))))</f>
        <v>0</v>
      </c>
      <c r="L72" s="139">
        <f>IF($O72="ISO",0,IF($O72="Non-Iso",E72,IF($O72="Trans Line",SUMIF('Trans Line Reconciliation'!$B$5:$B$149,'TS by Location'!$B72,'Trans Line Reconciliation'!$R$5:$R$149),IF($O72="Mix",SUMIF('Mix Substation Location Summary'!$B$4:$B$1280,'TS by Location'!$B72,'Mix Substation Location Summary'!$I$4:$I$1280)+SUMIF('Mix Substation Location Summary'!$B$4:$B$1280,'TS by Location'!$B72,'Mix Substation Location Summary'!$J$4:$J$1280),"NOT FOUND"))))</f>
        <v>7254.01</v>
      </c>
      <c r="M72" s="139">
        <f>IF($O72="ISO",0,IF($O72="Non-Iso",F72,IF($O72="Trans Line",SUMIF('Trans Line Reconciliation'!$B$5:$B$149,'TS by Location'!$B72,'Trans Line Reconciliation'!$S$5:$S$149),IF($O72="Mix",SUMIF('Mix Substation Location Summary'!$B$4:$B$1280,'TS by Location'!$B72,'Mix Substation Location Summary'!$N$4:$N$1280)+SUMIF('Mix Substation Location Summary'!$B$4:$B$1280,'TS by Location'!$B72,'Mix Substation Location Summary'!$O$4:$O$1280),"NOT FOUND"))))</f>
        <v>0</v>
      </c>
      <c r="N72" s="140">
        <f t="shared" si="3"/>
        <v>0</v>
      </c>
      <c r="O72" s="146" t="s">
        <v>1695</v>
      </c>
      <c r="P72" s="146"/>
      <c r="R72" s="127">
        <f t="shared" si="5"/>
        <v>2500</v>
      </c>
    </row>
    <row r="73" spans="1:19" ht="12.75" customHeight="1" x14ac:dyDescent="0.2">
      <c r="A73" s="404" t="s">
        <v>698</v>
      </c>
      <c r="B73" s="146">
        <v>2501</v>
      </c>
      <c r="C73" s="146" t="s">
        <v>661</v>
      </c>
      <c r="D73" s="138">
        <f>SUMIF('Mix Substation Location Summary'!$B$4:$B$1276,'TS by Location'!B73,'Mix Substation Location Summary'!$F$4:$F$1276)</f>
        <v>0</v>
      </c>
      <c r="E73" s="138">
        <f>SUMIF('Mix Substation Location Summary'!$B$4:$B$1276,'TS by Location'!$B73,'Mix Substation Location Summary'!$K$4:$K$1276)</f>
        <v>0</v>
      </c>
      <c r="F73" s="138">
        <f>SUMIF('Mix Substation Location Summary'!$B$4:$B$1276,'TS by Location'!$B73,'Mix Substation Location Summary'!$P$4:$P$1276)</f>
        <v>697219.7</v>
      </c>
      <c r="G73" s="778">
        <f>SUM(D73:F73)</f>
        <v>697219.7</v>
      </c>
      <c r="H73" s="139">
        <f>IF($O73="ISO",D73,IF($O73="Non-Iso",0,IF($O73="Trans Line",SUMIF('Trans Line Reconciliation'!$B$5:$B$149,'TS by Location'!$B73,'Trans Line Reconciliation'!$N$5:$N$149),IF($O73="Mix",SUMIF('Mix Substation Location Summary'!$B$4:$B$1280,'TS by Location'!B73,'Mix Substation Location Summary'!$C$4:$C$1280),"NOT FOUND"))))</f>
        <v>0</v>
      </c>
      <c r="I73" s="139">
        <f>IF($O73="ISO",E73,IF($O73="Non-Iso",0,IF($O73="Trans Line",SUMIF('Trans Line Reconciliation'!$B$5:$B$149,'TS by Location'!$B73,'Trans Line Reconciliation'!$O$5:$O$149),IF($O73="Mix",SUMIF('Mix Substation Location Summary'!$B$4:$B$1280,'TS by Location'!$B73,'Mix Substation Location Summary'!$H$4:$H$1280),"NOT FOUND"))))</f>
        <v>0</v>
      </c>
      <c r="J73" s="139">
        <f>IF($O73="ISO",F73,IF($O73="Non-Iso",0,IF($O73="Trans Line",SUMIF('Trans Line Reconciliation'!$B$5:$B$149,'TS by Location'!$B73,'Trans Line Reconciliation'!$P$5:$P$149),IF($O73="Mix",SUMIF('Mix Substation Location Summary'!$B$4:$B$1280,'TS by Location'!$B73,'Mix Substation Location Summary'!$M$4:$M$1280),"NOT FOUND"))))</f>
        <v>0</v>
      </c>
      <c r="K73" s="139">
        <f>IF($O73="ISO",0,IF($O73="Non-Iso",D73,IF($O73="Trans Line",SUMIF('Trans Line Reconciliation'!$B$5:$B$149,'TS by Location'!$B73,'Trans Line Reconciliation'!$Q$5:$Q$149),IF($O73="Mix",SUMIF('Mix Substation Location Summary'!$B$4:$B$1280,'TS by Location'!$B73,'Mix Substation Location Summary'!$D$4:$D$1280)+SUMIF('Mix Substation Location Summary'!$B$4:$B$1280,'TS by Location'!$B73,'Mix Substation Location Summary'!$E$4:$E$1280),"NOT FOUND"))))</f>
        <v>0</v>
      </c>
      <c r="L73" s="139">
        <f>IF($O73="ISO",0,IF($O73="Non-Iso",E73,IF($O73="Trans Line",SUMIF('Trans Line Reconciliation'!$B$5:$B$149,'TS by Location'!$B73,'Trans Line Reconciliation'!$R$5:$R$149),IF($O73="Mix",SUMIF('Mix Substation Location Summary'!$B$4:$B$1280,'TS by Location'!$B73,'Mix Substation Location Summary'!$I$4:$I$1280)+SUMIF('Mix Substation Location Summary'!$B$4:$B$1280,'TS by Location'!$B73,'Mix Substation Location Summary'!$J$4:$J$1280),"NOT FOUND"))))</f>
        <v>0</v>
      </c>
      <c r="M73" s="139">
        <f>IF($O73="ISO",0,IF($O73="Non-Iso",F73,IF($O73="Trans Line",SUMIF('Trans Line Reconciliation'!$B$5:$B$149,'TS by Location'!$B73,'Trans Line Reconciliation'!$S$5:$S$149),IF($O73="Mix",SUMIF('Mix Substation Location Summary'!$B$4:$B$1280,'TS by Location'!$B73,'Mix Substation Location Summary'!$N$4:$N$1280)+SUMIF('Mix Substation Location Summary'!$B$4:$B$1280,'TS by Location'!$B73,'Mix Substation Location Summary'!$O$4:$O$1280),"NOT FOUND"))))</f>
        <v>697219.7</v>
      </c>
      <c r="N73" s="140">
        <f t="shared" si="3"/>
        <v>0</v>
      </c>
      <c r="O73" s="146" t="s">
        <v>1695</v>
      </c>
      <c r="P73" s="146"/>
      <c r="R73" s="127">
        <f t="shared" si="5"/>
        <v>2501</v>
      </c>
    </row>
    <row r="74" spans="1:19" ht="12.75" customHeight="1" x14ac:dyDescent="0.2">
      <c r="A74" s="404" t="s">
        <v>699</v>
      </c>
      <c r="B74" s="146">
        <v>2503</v>
      </c>
      <c r="C74" s="146" t="s">
        <v>1709</v>
      </c>
      <c r="D74" s="138">
        <f>SUMIF('Mix Substation Location Summary'!$B$4:$B$1276,'TS by Location'!B74,'Mix Substation Location Summary'!$F$4:$F$1276)</f>
        <v>0</v>
      </c>
      <c r="E74" s="138">
        <f>SUMIF('Mix Substation Location Summary'!$B$4:$B$1276,'TS by Location'!$B74,'Mix Substation Location Summary'!$K$4:$K$1276)</f>
        <v>0</v>
      </c>
      <c r="F74" s="138">
        <f>SUMIF('Mix Substation Location Summary'!$B$4:$B$1276,'TS by Location'!$B74,'Mix Substation Location Summary'!$P$4:$P$1276)</f>
        <v>196343.73</v>
      </c>
      <c r="G74" s="778">
        <f>SUM(D74:F74)</f>
        <v>196343.73</v>
      </c>
      <c r="H74" s="139">
        <f>IF($O74="ISO",D74,IF($O74="Non-Iso",0,IF($O74="Trans Line",SUMIF('Trans Line Reconciliation'!$B$5:$B$149,'TS by Location'!$B74,'Trans Line Reconciliation'!$N$5:$N$149),IF($O74="Mix",SUMIF('Mix Substation Location Summary'!$B$4:$B$1280,'TS by Location'!B74,'Mix Substation Location Summary'!$C$4:$C$1280),"NOT FOUND"))))</f>
        <v>0</v>
      </c>
      <c r="I74" s="139">
        <f>IF($O74="ISO",E74,IF($O74="Non-Iso",0,IF($O74="Trans Line",SUMIF('Trans Line Reconciliation'!$B$5:$B$149,'TS by Location'!$B74,'Trans Line Reconciliation'!$O$5:$O$149),IF($O74="Mix",SUMIF('Mix Substation Location Summary'!$B$4:$B$1280,'TS by Location'!$B74,'Mix Substation Location Summary'!$H$4:$H$1280),"NOT FOUND"))))</f>
        <v>0</v>
      </c>
      <c r="J74" s="139">
        <f>IF($O74="ISO",F74,IF($O74="Non-Iso",0,IF($O74="Trans Line",SUMIF('Trans Line Reconciliation'!$B$5:$B$149,'TS by Location'!$B74,'Trans Line Reconciliation'!$P$5:$P$149),IF($O74="Mix",SUMIF('Mix Substation Location Summary'!$B$4:$B$1280,'TS by Location'!$B74,'Mix Substation Location Summary'!$M$4:$M$1280),"NOT FOUND"))))</f>
        <v>0</v>
      </c>
      <c r="K74" s="139">
        <f>IF($O74="ISO",0,IF($O74="Non-Iso",D74,IF($O74="Trans Line",SUMIF('Trans Line Reconciliation'!$B$5:$B$149,'TS by Location'!$B74,'Trans Line Reconciliation'!$Q$5:$Q$149),IF($O74="Mix",SUMIF('Mix Substation Location Summary'!$B$4:$B$1280,'TS by Location'!$B74,'Mix Substation Location Summary'!$D$4:$D$1280)+SUMIF('Mix Substation Location Summary'!$B$4:$B$1280,'TS by Location'!$B74,'Mix Substation Location Summary'!$E$4:$E$1280),"NOT FOUND"))))</f>
        <v>0</v>
      </c>
      <c r="L74" s="139">
        <f>IF($O74="ISO",0,IF($O74="Non-Iso",E74,IF($O74="Trans Line",SUMIF('Trans Line Reconciliation'!$B$5:$B$149,'TS by Location'!$B74,'Trans Line Reconciliation'!$R$5:$R$149),IF($O74="Mix",SUMIF('Mix Substation Location Summary'!$B$4:$B$1280,'TS by Location'!$B74,'Mix Substation Location Summary'!$I$4:$I$1280)+SUMIF('Mix Substation Location Summary'!$B$4:$B$1280,'TS by Location'!$B74,'Mix Substation Location Summary'!$J$4:$J$1280),"NOT FOUND"))))</f>
        <v>0</v>
      </c>
      <c r="M74" s="139">
        <f>IF($O74="ISO",0,IF($O74="Non-Iso",F74,IF($O74="Trans Line",SUMIF('Trans Line Reconciliation'!$B$5:$B$149,'TS by Location'!$B74,'Trans Line Reconciliation'!$S$5:$S$149),IF($O74="Mix",SUMIF('Mix Substation Location Summary'!$B$4:$B$1280,'TS by Location'!$B74,'Mix Substation Location Summary'!$N$4:$N$1280)+SUMIF('Mix Substation Location Summary'!$B$4:$B$1280,'TS by Location'!$B74,'Mix Substation Location Summary'!$O$4:$O$1280),"NOT FOUND"))))</f>
        <v>196343.73</v>
      </c>
      <c r="N74" s="140">
        <f t="shared" si="3"/>
        <v>0</v>
      </c>
      <c r="O74" s="146" t="s">
        <v>1695</v>
      </c>
      <c r="P74" s="146"/>
      <c r="R74" s="127">
        <f t="shared" si="5"/>
        <v>2503</v>
      </c>
    </row>
    <row r="75" spans="1:19" ht="12.75" customHeight="1" x14ac:dyDescent="0.2">
      <c r="A75" s="404" t="s">
        <v>94</v>
      </c>
      <c r="B75" s="146" t="s">
        <v>3063</v>
      </c>
      <c r="C75" s="146" t="s">
        <v>1714</v>
      </c>
      <c r="D75" s="138">
        <f>SUMIF('Mix Substation Location Summary'!$B$4:$B$1276,'TS by Location'!B75,'Mix Substation Location Summary'!$F$4:$F$1276)</f>
        <v>0</v>
      </c>
      <c r="E75" s="138">
        <f>SUMIF('Mix Substation Location Summary'!$B$4:$B$1276,'TS by Location'!$B75,'Mix Substation Location Summary'!$K$4:$K$1276)</f>
        <v>317627.03000000003</v>
      </c>
      <c r="F75" s="138">
        <f>SUMIF('Mix Substation Location Summary'!$B$4:$B$1276,'TS by Location'!$B75,'Mix Substation Location Summary'!$P$4:$P$1276)</f>
        <v>5816896.0500000017</v>
      </c>
      <c r="G75" s="778">
        <f>SUM(D75:F75)</f>
        <v>6134523.0800000019</v>
      </c>
      <c r="H75" s="139">
        <f>IF($O75="ISO",D75,IF($O75="Non-Iso",0,IF($O75="Trans Line",SUMIF('Trans Line Reconciliation'!$B$5:$B$149,'TS by Location'!$B75,'Trans Line Reconciliation'!$N$5:$N$149),IF($O75="Mix",SUMIF('Mix Substation Location Summary'!$B$4:$B$1280,'TS by Location'!B75,'Mix Substation Location Summary'!$C$4:$C$1280),"NOT FOUND"))))</f>
        <v>0</v>
      </c>
      <c r="I75" s="139">
        <f>IF($O75="ISO",E75,IF($O75="Non-Iso",0,IF($O75="Trans Line",SUMIF('Trans Line Reconciliation'!$B$5:$B$149,'TS by Location'!$B75,'Trans Line Reconciliation'!$O$5:$O$149),IF($O75="Mix",SUMIF('Mix Substation Location Summary'!$B$4:$B$1280,'TS by Location'!$B75,'Mix Substation Location Summary'!$H$4:$H$1280),"NOT FOUND"))))</f>
        <v>0</v>
      </c>
      <c r="J75" s="139">
        <f>IF($O75="ISO",F75,IF($O75="Non-Iso",0,IF($O75="Trans Line",SUMIF('Trans Line Reconciliation'!$B$5:$B$149,'TS by Location'!$B75,'Trans Line Reconciliation'!$P$5:$P$149),IF($O75="Mix",SUMIF('Mix Substation Location Summary'!$B$4:$B$1280,'TS by Location'!$B75,'Mix Substation Location Summary'!$M$4:$M$1280),"NOT FOUND"))))</f>
        <v>0</v>
      </c>
      <c r="K75" s="139">
        <f>IF($O75="ISO",0,IF($O75="Non-Iso",D75,IF($O75="Trans Line",SUMIF('Trans Line Reconciliation'!$B$5:$B$149,'TS by Location'!$B75,'Trans Line Reconciliation'!$Q$5:$Q$149),IF($O75="Mix",SUMIF('Mix Substation Location Summary'!$B$4:$B$1280,'TS by Location'!$B75,'Mix Substation Location Summary'!$D$4:$D$1280)+SUMIF('Mix Substation Location Summary'!$B$4:$B$1280,'TS by Location'!$B75,'Mix Substation Location Summary'!$E$4:$E$1280),"NOT FOUND"))))</f>
        <v>0</v>
      </c>
      <c r="L75" s="139">
        <f>IF($O75="ISO",0,IF($O75="Non-Iso",E75,IF($O75="Trans Line",SUMIF('Trans Line Reconciliation'!$B$5:$B$149,'TS by Location'!$B75,'Trans Line Reconciliation'!$R$5:$R$149),IF($O75="Mix",SUMIF('Mix Substation Location Summary'!$B$4:$B$1280,'TS by Location'!$B75,'Mix Substation Location Summary'!$I$4:$I$1280)+SUMIF('Mix Substation Location Summary'!$B$4:$B$1280,'TS by Location'!$B75,'Mix Substation Location Summary'!$J$4:$J$1280),"NOT FOUND"))))</f>
        <v>317627.03000000003</v>
      </c>
      <c r="M75" s="139">
        <f>IF($O75="ISO",0,IF($O75="Non-Iso",F75,IF($O75="Trans Line",SUMIF('Trans Line Reconciliation'!$B$5:$B$149,'TS by Location'!$B75,'Trans Line Reconciliation'!$S$5:$S$149),IF($O75="Mix",SUMIF('Mix Substation Location Summary'!$B$4:$B$1280,'TS by Location'!$B75,'Mix Substation Location Summary'!$N$4:$N$1280)+SUMIF('Mix Substation Location Summary'!$B$4:$B$1280,'TS by Location'!$B75,'Mix Substation Location Summary'!$O$4:$O$1280),"NOT FOUND"))))</f>
        <v>5816896.0500000017</v>
      </c>
      <c r="N75" s="140">
        <f t="shared" ref="N75:N88" si="6">G75-SUM(H75:M75)</f>
        <v>0</v>
      </c>
      <c r="O75" s="146" t="s">
        <v>1695</v>
      </c>
      <c r="P75" s="146"/>
      <c r="R75" s="127" t="e">
        <f t="shared" si="5"/>
        <v>#VALUE!</v>
      </c>
    </row>
    <row r="76" spans="1:19" ht="12.75" customHeight="1" x14ac:dyDescent="0.2">
      <c r="A76" s="404" t="s">
        <v>700</v>
      </c>
      <c r="B76" s="146">
        <v>2512</v>
      </c>
      <c r="C76" s="146" t="s">
        <v>1709</v>
      </c>
      <c r="D76" s="138">
        <f>SUMIF('Mix Substation Location Summary'!$B$4:$B$1276,'TS by Location'!B76,'Mix Substation Location Summary'!$F$4:$F$1276)</f>
        <v>0</v>
      </c>
      <c r="E76" s="138">
        <f>SUMIF('Mix Substation Location Summary'!$B$4:$B$1276,'TS by Location'!$B76,'Mix Substation Location Summary'!$K$4:$K$1276)</f>
        <v>0</v>
      </c>
      <c r="F76" s="138">
        <f>SUMIF('Mix Substation Location Summary'!$B$4:$B$1276,'TS by Location'!$B76,'Mix Substation Location Summary'!$P$4:$P$1276)</f>
        <v>120052.25000000001</v>
      </c>
      <c r="G76" s="778">
        <f>SUM(D76:F76)</f>
        <v>120052.25000000001</v>
      </c>
      <c r="H76" s="139">
        <f>IF($O76="ISO",D76,IF($O76="Non-Iso",0,IF($O76="Trans Line",SUMIF('Trans Line Reconciliation'!$B$5:$B$149,'TS by Location'!$B76,'Trans Line Reconciliation'!$N$5:$N$149),IF($O76="Mix",SUMIF('Mix Substation Location Summary'!$B$4:$B$1280,'TS by Location'!B76,'Mix Substation Location Summary'!$C$4:$C$1280),"NOT FOUND"))))</f>
        <v>0</v>
      </c>
      <c r="I76" s="139">
        <f>IF($O76="ISO",E76,IF($O76="Non-Iso",0,IF($O76="Trans Line",SUMIF('Trans Line Reconciliation'!$B$5:$B$149,'TS by Location'!$B76,'Trans Line Reconciliation'!$O$5:$O$149),IF($O76="Mix",SUMIF('Mix Substation Location Summary'!$B$4:$B$1280,'TS by Location'!$B76,'Mix Substation Location Summary'!$H$4:$H$1280),"NOT FOUND"))))</f>
        <v>0</v>
      </c>
      <c r="J76" s="139">
        <f>IF($O76="ISO",F76,IF($O76="Non-Iso",0,IF($O76="Trans Line",SUMIF('Trans Line Reconciliation'!$B$5:$B$149,'TS by Location'!$B76,'Trans Line Reconciliation'!$P$5:$P$149),IF($O76="Mix",SUMIF('Mix Substation Location Summary'!$B$4:$B$1280,'TS by Location'!$B76,'Mix Substation Location Summary'!$M$4:$M$1280),"NOT FOUND"))))</f>
        <v>0</v>
      </c>
      <c r="K76" s="139">
        <f>IF($O76="ISO",0,IF($O76="Non-Iso",D76,IF($O76="Trans Line",SUMIF('Trans Line Reconciliation'!$B$5:$B$149,'TS by Location'!$B76,'Trans Line Reconciliation'!$Q$5:$Q$149),IF($O76="Mix",SUMIF('Mix Substation Location Summary'!$B$4:$B$1280,'TS by Location'!$B76,'Mix Substation Location Summary'!$D$4:$D$1280)+SUMIF('Mix Substation Location Summary'!$B$4:$B$1280,'TS by Location'!$B76,'Mix Substation Location Summary'!$E$4:$E$1280),"NOT FOUND"))))</f>
        <v>0</v>
      </c>
      <c r="L76" s="139">
        <f>IF($O76="ISO",0,IF($O76="Non-Iso",E76,IF($O76="Trans Line",SUMIF('Trans Line Reconciliation'!$B$5:$B$149,'TS by Location'!$B76,'Trans Line Reconciliation'!$R$5:$R$149),IF($O76="Mix",SUMIF('Mix Substation Location Summary'!$B$4:$B$1280,'TS by Location'!$B76,'Mix Substation Location Summary'!$I$4:$I$1280)+SUMIF('Mix Substation Location Summary'!$B$4:$B$1280,'TS by Location'!$B76,'Mix Substation Location Summary'!$J$4:$J$1280),"NOT FOUND"))))</f>
        <v>0</v>
      </c>
      <c r="M76" s="139">
        <f>IF($O76="ISO",0,IF($O76="Non-Iso",F76,IF($O76="Trans Line",SUMIF('Trans Line Reconciliation'!$B$5:$B$149,'TS by Location'!$B76,'Trans Line Reconciliation'!$S$5:$S$149),IF($O76="Mix",SUMIF('Mix Substation Location Summary'!$B$4:$B$1280,'TS by Location'!$B76,'Mix Substation Location Summary'!$N$4:$N$1280)+SUMIF('Mix Substation Location Summary'!$B$4:$B$1280,'TS by Location'!$B76,'Mix Substation Location Summary'!$O$4:$O$1280),"NOT FOUND"))))</f>
        <v>120052.25000000001</v>
      </c>
      <c r="N76" s="140">
        <f t="shared" si="6"/>
        <v>0</v>
      </c>
      <c r="O76" s="146" t="s">
        <v>1695</v>
      </c>
      <c r="P76" s="146"/>
      <c r="R76" s="127">
        <f t="shared" si="5"/>
        <v>2512</v>
      </c>
    </row>
    <row r="77" spans="1:19" ht="12.75" customHeight="1" x14ac:dyDescent="0.2">
      <c r="A77" s="404" t="s">
        <v>701</v>
      </c>
      <c r="B77" s="146">
        <v>2514</v>
      </c>
      <c r="C77" s="146" t="s">
        <v>1709</v>
      </c>
      <c r="D77" s="138">
        <f>SUMIF('Mix Substation Location Summary'!$B$4:$B$1276,'TS by Location'!B77,'Mix Substation Location Summary'!$F$4:$F$1276)</f>
        <v>0</v>
      </c>
      <c r="E77" s="138">
        <f>SUMIF('Mix Substation Location Summary'!$B$4:$B$1276,'TS by Location'!$B77,'Mix Substation Location Summary'!$K$4:$K$1276)</f>
        <v>0</v>
      </c>
      <c r="F77" s="138">
        <f>SUMIF('Mix Substation Location Summary'!$B$4:$B$1276,'TS by Location'!$B77,'Mix Substation Location Summary'!$P$4:$P$1276)</f>
        <v>175911.84999999998</v>
      </c>
      <c r="G77" s="778">
        <f t="shared" ref="G77:G191" si="7">SUM(D77:F77)</f>
        <v>175911.84999999998</v>
      </c>
      <c r="H77" s="139">
        <f>IF($O77="ISO",D77,IF($O77="Non-Iso",0,IF($O77="Trans Line",SUMIF('Trans Line Reconciliation'!$B$5:$B$149,'TS by Location'!$B77,'Trans Line Reconciliation'!$N$5:$N$149),IF($O77="Mix",SUMIF('Mix Substation Location Summary'!$B$4:$B$1280,'TS by Location'!B77,'Mix Substation Location Summary'!$C$4:$C$1280),"NOT FOUND"))))</f>
        <v>0</v>
      </c>
      <c r="I77" s="139">
        <f>IF($O77="ISO",E77,IF($O77="Non-Iso",0,IF($O77="Trans Line",SUMIF('Trans Line Reconciliation'!$B$5:$B$149,'TS by Location'!$B77,'Trans Line Reconciliation'!$O$5:$O$149),IF($O77="Mix",SUMIF('Mix Substation Location Summary'!$B$4:$B$1280,'TS by Location'!$B77,'Mix Substation Location Summary'!$H$4:$H$1280),"NOT FOUND"))))</f>
        <v>0</v>
      </c>
      <c r="J77" s="139">
        <f>IF($O77="ISO",F77,IF($O77="Non-Iso",0,IF($O77="Trans Line",SUMIF('Trans Line Reconciliation'!$B$5:$B$149,'TS by Location'!$B77,'Trans Line Reconciliation'!$P$5:$P$149),IF($O77="Mix",SUMIF('Mix Substation Location Summary'!$B$4:$B$1280,'TS by Location'!$B77,'Mix Substation Location Summary'!$M$4:$M$1280),"NOT FOUND"))))</f>
        <v>0</v>
      </c>
      <c r="K77" s="139">
        <f>IF($O77="ISO",0,IF($O77="Non-Iso",D77,IF($O77="Trans Line",SUMIF('Trans Line Reconciliation'!$B$5:$B$149,'TS by Location'!$B77,'Trans Line Reconciliation'!$Q$5:$Q$149),IF($O77="Mix",SUMIF('Mix Substation Location Summary'!$B$4:$B$1280,'TS by Location'!$B77,'Mix Substation Location Summary'!$D$4:$D$1280)+SUMIF('Mix Substation Location Summary'!$B$4:$B$1280,'TS by Location'!$B77,'Mix Substation Location Summary'!$E$4:$E$1280),"NOT FOUND"))))</f>
        <v>0</v>
      </c>
      <c r="L77" s="139">
        <f>IF($O77="ISO",0,IF($O77="Non-Iso",E77,IF($O77="Trans Line",SUMIF('Trans Line Reconciliation'!$B$5:$B$149,'TS by Location'!$B77,'Trans Line Reconciliation'!$R$5:$R$149),IF($O77="Mix",SUMIF('Mix Substation Location Summary'!$B$4:$B$1280,'TS by Location'!$B77,'Mix Substation Location Summary'!$I$4:$I$1280)+SUMIF('Mix Substation Location Summary'!$B$4:$B$1280,'TS by Location'!$B77,'Mix Substation Location Summary'!$J$4:$J$1280),"NOT FOUND"))))</f>
        <v>0</v>
      </c>
      <c r="M77" s="139">
        <f>IF($O77="ISO",0,IF($O77="Non-Iso",F77,IF($O77="Trans Line",SUMIF('Trans Line Reconciliation'!$B$5:$B$149,'TS by Location'!$B77,'Trans Line Reconciliation'!$S$5:$S$149),IF($O77="Mix",SUMIF('Mix Substation Location Summary'!$B$4:$B$1280,'TS by Location'!$B77,'Mix Substation Location Summary'!$N$4:$N$1280)+SUMIF('Mix Substation Location Summary'!$B$4:$B$1280,'TS by Location'!$B77,'Mix Substation Location Summary'!$O$4:$O$1280),"NOT FOUND"))))</f>
        <v>175911.84999999998</v>
      </c>
      <c r="N77" s="140">
        <f t="shared" si="6"/>
        <v>0</v>
      </c>
      <c r="O77" s="146" t="s">
        <v>1695</v>
      </c>
      <c r="P77" s="146"/>
      <c r="R77" s="127">
        <f t="shared" si="5"/>
        <v>2514</v>
      </c>
    </row>
    <row r="78" spans="1:19" ht="12.75" customHeight="1" x14ac:dyDescent="0.2">
      <c r="A78" s="404" t="s">
        <v>702</v>
      </c>
      <c r="B78" s="146">
        <v>2522</v>
      </c>
      <c r="C78" s="146" t="s">
        <v>1714</v>
      </c>
      <c r="D78" s="138">
        <f>SUMIF('Mix Substation Location Summary'!$B$4:$B$1276,'TS by Location'!B78,'Mix Substation Location Summary'!$F$4:$F$1276)</f>
        <v>0</v>
      </c>
      <c r="E78" s="138">
        <f>SUMIF('Mix Substation Location Summary'!$B$4:$B$1276,'TS by Location'!$B78,'Mix Substation Location Summary'!$K$4:$K$1276)</f>
        <v>0</v>
      </c>
      <c r="F78" s="138">
        <f>SUMIF('Mix Substation Location Summary'!$B$4:$B$1276,'TS by Location'!$B78,'Mix Substation Location Summary'!$P$4:$P$1276)</f>
        <v>82629.37</v>
      </c>
      <c r="G78" s="778">
        <f t="shared" si="7"/>
        <v>82629.37</v>
      </c>
      <c r="H78" s="139">
        <f>IF($O78="ISO",D78,IF($O78="Non-Iso",0,IF($O78="Trans Line",SUMIF('Trans Line Reconciliation'!$B$5:$B$149,'TS by Location'!$B78,'Trans Line Reconciliation'!$N$5:$N$149),IF($O78="Mix",SUMIF('Mix Substation Location Summary'!$B$4:$B$1280,'TS by Location'!B78,'Mix Substation Location Summary'!$C$4:$C$1280),"NOT FOUND"))))</f>
        <v>0</v>
      </c>
      <c r="I78" s="139">
        <f>IF($O78="ISO",E78,IF($O78="Non-Iso",0,IF($O78="Trans Line",SUMIF('Trans Line Reconciliation'!$B$5:$B$149,'TS by Location'!$B78,'Trans Line Reconciliation'!$O$5:$O$149),IF($O78="Mix",SUMIF('Mix Substation Location Summary'!$B$4:$B$1280,'TS by Location'!$B78,'Mix Substation Location Summary'!$H$4:$H$1280),"NOT FOUND"))))</f>
        <v>0</v>
      </c>
      <c r="J78" s="139">
        <f>IF($O78="ISO",F78,IF($O78="Non-Iso",0,IF($O78="Trans Line",SUMIF('Trans Line Reconciliation'!$B$5:$B$149,'TS by Location'!$B78,'Trans Line Reconciliation'!$P$5:$P$149),IF($O78="Mix",SUMIF('Mix Substation Location Summary'!$B$4:$B$1280,'TS by Location'!$B78,'Mix Substation Location Summary'!$M$4:$M$1280),"NOT FOUND"))))</f>
        <v>0</v>
      </c>
      <c r="K78" s="139">
        <f>IF($O78="ISO",0,IF($O78="Non-Iso",D78,IF($O78="Trans Line",SUMIF('Trans Line Reconciliation'!$B$5:$B$149,'TS by Location'!$B78,'Trans Line Reconciliation'!$Q$5:$Q$149),IF($O78="Mix",SUMIF('Mix Substation Location Summary'!$B$4:$B$1280,'TS by Location'!$B78,'Mix Substation Location Summary'!$D$4:$D$1280)+SUMIF('Mix Substation Location Summary'!$B$4:$B$1280,'TS by Location'!$B78,'Mix Substation Location Summary'!$E$4:$E$1280),"NOT FOUND"))))</f>
        <v>0</v>
      </c>
      <c r="L78" s="139">
        <f>IF($O78="ISO",0,IF($O78="Non-Iso",E78,IF($O78="Trans Line",SUMIF('Trans Line Reconciliation'!$B$5:$B$149,'TS by Location'!$B78,'Trans Line Reconciliation'!$R$5:$R$149),IF($O78="Mix",SUMIF('Mix Substation Location Summary'!$B$4:$B$1280,'TS by Location'!$B78,'Mix Substation Location Summary'!$I$4:$I$1280)+SUMIF('Mix Substation Location Summary'!$B$4:$B$1280,'TS by Location'!$B78,'Mix Substation Location Summary'!$J$4:$J$1280),"NOT FOUND"))))</f>
        <v>0</v>
      </c>
      <c r="M78" s="139">
        <f>IF($O78="ISO",0,IF($O78="Non-Iso",F78,IF($O78="Trans Line",SUMIF('Trans Line Reconciliation'!$B$5:$B$149,'TS by Location'!$B78,'Trans Line Reconciliation'!$S$5:$S$149),IF($O78="Mix",SUMIF('Mix Substation Location Summary'!$B$4:$B$1280,'TS by Location'!$B78,'Mix Substation Location Summary'!$N$4:$N$1280)+SUMIF('Mix Substation Location Summary'!$B$4:$B$1280,'TS by Location'!$B78,'Mix Substation Location Summary'!$O$4:$O$1280),"NOT FOUND"))))</f>
        <v>82629.37</v>
      </c>
      <c r="N78" s="140">
        <f t="shared" si="6"/>
        <v>0</v>
      </c>
      <c r="O78" s="146" t="s">
        <v>1695</v>
      </c>
      <c r="P78" s="146"/>
      <c r="R78" s="127">
        <f t="shared" si="5"/>
        <v>2522</v>
      </c>
    </row>
    <row r="79" spans="1:19" ht="12.75" customHeight="1" x14ac:dyDescent="0.2">
      <c r="A79" s="404" t="s">
        <v>703</v>
      </c>
      <c r="B79" s="146">
        <v>2523</v>
      </c>
      <c r="C79" s="146" t="s">
        <v>1714</v>
      </c>
      <c r="D79" s="138">
        <f>SUMIF('Mix Substation Location Summary'!$B$4:$B$1276,'TS by Location'!B79,'Mix Substation Location Summary'!$F$4:$F$1276)</f>
        <v>0</v>
      </c>
      <c r="E79" s="138">
        <f>SUMIF('Mix Substation Location Summary'!$B$4:$B$1276,'TS by Location'!$B79,'Mix Substation Location Summary'!$K$4:$K$1276)</f>
        <v>0</v>
      </c>
      <c r="F79" s="138">
        <f>SUMIF('Mix Substation Location Summary'!$B$4:$B$1276,'TS by Location'!$B79,'Mix Substation Location Summary'!$P$4:$P$1276)</f>
        <v>1841376.7200000002</v>
      </c>
      <c r="G79" s="778">
        <f t="shared" si="7"/>
        <v>1841376.7200000002</v>
      </c>
      <c r="H79" s="139">
        <f>IF($O79="ISO",D79,IF($O79="Non-Iso",0,IF($O79="Trans Line",SUMIF('Trans Line Reconciliation'!$B$5:$B$149,'TS by Location'!$B79,'Trans Line Reconciliation'!$N$5:$N$149),IF($O79="Mix",SUMIF('Mix Substation Location Summary'!$B$4:$B$1280,'TS by Location'!B79,'Mix Substation Location Summary'!$C$4:$C$1280),"NOT FOUND"))))</f>
        <v>0</v>
      </c>
      <c r="I79" s="139">
        <f>IF($O79="ISO",E79,IF($O79="Non-Iso",0,IF($O79="Trans Line",SUMIF('Trans Line Reconciliation'!$B$5:$B$149,'TS by Location'!$B79,'Trans Line Reconciliation'!$O$5:$O$149),IF($O79="Mix",SUMIF('Mix Substation Location Summary'!$B$4:$B$1280,'TS by Location'!$B79,'Mix Substation Location Summary'!$H$4:$H$1280),"NOT FOUND"))))</f>
        <v>0</v>
      </c>
      <c r="J79" s="139">
        <f>IF($O79="ISO",F79,IF($O79="Non-Iso",0,IF($O79="Trans Line",SUMIF('Trans Line Reconciliation'!$B$5:$B$149,'TS by Location'!$B79,'Trans Line Reconciliation'!$P$5:$P$149),IF($O79="Mix",SUMIF('Mix Substation Location Summary'!$B$4:$B$1280,'TS by Location'!$B79,'Mix Substation Location Summary'!$M$4:$M$1280),"NOT FOUND"))))</f>
        <v>0</v>
      </c>
      <c r="K79" s="139">
        <f>IF($O79="ISO",0,IF($O79="Non-Iso",D79,IF($O79="Trans Line",SUMIF('Trans Line Reconciliation'!$B$5:$B$149,'TS by Location'!$B79,'Trans Line Reconciliation'!$Q$5:$Q$149),IF($O79="Mix",SUMIF('Mix Substation Location Summary'!$B$4:$B$1280,'TS by Location'!$B79,'Mix Substation Location Summary'!$D$4:$D$1280)+SUMIF('Mix Substation Location Summary'!$B$4:$B$1280,'TS by Location'!$B79,'Mix Substation Location Summary'!$E$4:$E$1280),"NOT FOUND"))))</f>
        <v>0</v>
      </c>
      <c r="L79" s="139">
        <f>IF($O79="ISO",0,IF($O79="Non-Iso",E79,IF($O79="Trans Line",SUMIF('Trans Line Reconciliation'!$B$5:$B$149,'TS by Location'!$B79,'Trans Line Reconciliation'!$R$5:$R$149),IF($O79="Mix",SUMIF('Mix Substation Location Summary'!$B$4:$B$1280,'TS by Location'!$B79,'Mix Substation Location Summary'!$I$4:$I$1280)+SUMIF('Mix Substation Location Summary'!$B$4:$B$1280,'TS by Location'!$B79,'Mix Substation Location Summary'!$J$4:$J$1280),"NOT FOUND"))))</f>
        <v>0</v>
      </c>
      <c r="M79" s="139">
        <f>IF($O79="ISO",0,IF($O79="Non-Iso",F79,IF($O79="Trans Line",SUMIF('Trans Line Reconciliation'!$B$5:$B$149,'TS by Location'!$B79,'Trans Line Reconciliation'!$S$5:$S$149),IF($O79="Mix",SUMIF('Mix Substation Location Summary'!$B$4:$B$1280,'TS by Location'!$B79,'Mix Substation Location Summary'!$N$4:$N$1280)+SUMIF('Mix Substation Location Summary'!$B$4:$B$1280,'TS by Location'!$B79,'Mix Substation Location Summary'!$O$4:$O$1280),"NOT FOUND"))))</f>
        <v>1841376.7200000002</v>
      </c>
      <c r="N79" s="140">
        <f t="shared" si="6"/>
        <v>0</v>
      </c>
      <c r="O79" s="146" t="s">
        <v>1695</v>
      </c>
      <c r="P79" s="146"/>
      <c r="R79" s="127">
        <f t="shared" si="5"/>
        <v>2523</v>
      </c>
    </row>
    <row r="80" spans="1:19" ht="12.75" customHeight="1" x14ac:dyDescent="0.2">
      <c r="A80" s="404" t="s">
        <v>704</v>
      </c>
      <c r="B80" s="146">
        <v>2524</v>
      </c>
      <c r="C80" s="146" t="s">
        <v>1714</v>
      </c>
      <c r="D80" s="138">
        <f>SUMIF('Mix Substation Location Summary'!$B$4:$B$1276,'TS by Location'!B80,'Mix Substation Location Summary'!$F$4:$F$1276)</f>
        <v>0</v>
      </c>
      <c r="E80" s="138">
        <f>SUMIF('Mix Substation Location Summary'!$B$4:$B$1276,'TS by Location'!$B80,'Mix Substation Location Summary'!$K$4:$K$1276)</f>
        <v>0</v>
      </c>
      <c r="F80" s="138">
        <f>SUMIF('Mix Substation Location Summary'!$B$4:$B$1276,'TS by Location'!$B80,'Mix Substation Location Summary'!$P$4:$P$1276)</f>
        <v>117270.98999999999</v>
      </c>
      <c r="G80" s="778">
        <f t="shared" si="7"/>
        <v>117270.98999999999</v>
      </c>
      <c r="H80" s="139">
        <f>IF($O80="ISO",D80,IF($O80="Non-Iso",0,IF($O80="Trans Line",SUMIF('Trans Line Reconciliation'!$B$5:$B$149,'TS by Location'!$B80,'Trans Line Reconciliation'!$N$5:$N$149),IF($O80="Mix",SUMIF('Mix Substation Location Summary'!$B$4:$B$1280,'TS by Location'!B80,'Mix Substation Location Summary'!$C$4:$C$1280),"NOT FOUND"))))</f>
        <v>0</v>
      </c>
      <c r="I80" s="139">
        <f>IF($O80="ISO",E80,IF($O80="Non-Iso",0,IF($O80="Trans Line",SUMIF('Trans Line Reconciliation'!$B$5:$B$149,'TS by Location'!$B80,'Trans Line Reconciliation'!$O$5:$O$149),IF($O80="Mix",SUMIF('Mix Substation Location Summary'!$B$4:$B$1280,'TS by Location'!$B80,'Mix Substation Location Summary'!$H$4:$H$1280),"NOT FOUND"))))</f>
        <v>0</v>
      </c>
      <c r="J80" s="139">
        <f>IF($O80="ISO",F80,IF($O80="Non-Iso",0,IF($O80="Trans Line",SUMIF('Trans Line Reconciliation'!$B$5:$B$149,'TS by Location'!$B80,'Trans Line Reconciliation'!$P$5:$P$149),IF($O80="Mix",SUMIF('Mix Substation Location Summary'!$B$4:$B$1280,'TS by Location'!$B80,'Mix Substation Location Summary'!$M$4:$M$1280),"NOT FOUND"))))</f>
        <v>0</v>
      </c>
      <c r="K80" s="139">
        <f>IF($O80="ISO",0,IF($O80="Non-Iso",D80,IF($O80="Trans Line",SUMIF('Trans Line Reconciliation'!$B$5:$B$149,'TS by Location'!$B80,'Trans Line Reconciliation'!$Q$5:$Q$149),IF($O80="Mix",SUMIF('Mix Substation Location Summary'!$B$4:$B$1280,'TS by Location'!$B80,'Mix Substation Location Summary'!$D$4:$D$1280)+SUMIF('Mix Substation Location Summary'!$B$4:$B$1280,'TS by Location'!$B80,'Mix Substation Location Summary'!$E$4:$E$1280),"NOT FOUND"))))</f>
        <v>0</v>
      </c>
      <c r="L80" s="139">
        <f>IF($O80="ISO",0,IF($O80="Non-Iso",E80,IF($O80="Trans Line",SUMIF('Trans Line Reconciliation'!$B$5:$B$149,'TS by Location'!$B80,'Trans Line Reconciliation'!$R$5:$R$149),IF($O80="Mix",SUMIF('Mix Substation Location Summary'!$B$4:$B$1280,'TS by Location'!$B80,'Mix Substation Location Summary'!$I$4:$I$1280)+SUMIF('Mix Substation Location Summary'!$B$4:$B$1280,'TS by Location'!$B80,'Mix Substation Location Summary'!$J$4:$J$1280),"NOT FOUND"))))</f>
        <v>0</v>
      </c>
      <c r="M80" s="139">
        <f>IF($O80="ISO",0,IF($O80="Non-Iso",F80,IF($O80="Trans Line",SUMIF('Trans Line Reconciliation'!$B$5:$B$149,'TS by Location'!$B80,'Trans Line Reconciliation'!$S$5:$S$149),IF($O80="Mix",SUMIF('Mix Substation Location Summary'!$B$4:$B$1280,'TS by Location'!$B80,'Mix Substation Location Summary'!$N$4:$N$1280)+SUMIF('Mix Substation Location Summary'!$B$4:$B$1280,'TS by Location'!$B80,'Mix Substation Location Summary'!$O$4:$O$1280),"NOT FOUND"))))</f>
        <v>117270.98999999999</v>
      </c>
      <c r="N80" s="140">
        <f t="shared" si="6"/>
        <v>0</v>
      </c>
      <c r="O80" s="146" t="s">
        <v>1695</v>
      </c>
      <c r="P80" s="146"/>
      <c r="R80" s="127">
        <f t="shared" si="5"/>
        <v>2524</v>
      </c>
    </row>
    <row r="81" spans="1:18" ht="12.75" customHeight="1" x14ac:dyDescent="0.2">
      <c r="A81" s="404" t="s">
        <v>705</v>
      </c>
      <c r="B81" s="146">
        <v>2525</v>
      </c>
      <c r="C81" s="146" t="s">
        <v>1714</v>
      </c>
      <c r="D81" s="138">
        <f>SUMIF('Mix Substation Location Summary'!$B$4:$B$1276,'TS by Location'!B81,'Mix Substation Location Summary'!$F$4:$F$1276)</f>
        <v>0</v>
      </c>
      <c r="E81" s="138">
        <f>SUMIF('Mix Substation Location Summary'!$B$4:$B$1276,'TS by Location'!$B81,'Mix Substation Location Summary'!$K$4:$K$1276)</f>
        <v>0</v>
      </c>
      <c r="F81" s="138">
        <f>SUMIF('Mix Substation Location Summary'!$B$4:$B$1276,'TS by Location'!$B81,'Mix Substation Location Summary'!$P$4:$P$1276)</f>
        <v>69769.34</v>
      </c>
      <c r="G81" s="778">
        <f t="shared" si="7"/>
        <v>69769.34</v>
      </c>
      <c r="H81" s="139">
        <f>IF($O81="ISO",D81,IF($O81="Non-Iso",0,IF($O81="Trans Line",SUMIF('Trans Line Reconciliation'!$B$5:$B$149,'TS by Location'!$B81,'Trans Line Reconciliation'!$N$5:$N$149),IF($O81="Mix",SUMIF('Mix Substation Location Summary'!$B$4:$B$1280,'TS by Location'!B81,'Mix Substation Location Summary'!$C$4:$C$1280),"NOT FOUND"))))</f>
        <v>0</v>
      </c>
      <c r="I81" s="139">
        <f>IF($O81="ISO",E81,IF($O81="Non-Iso",0,IF($O81="Trans Line",SUMIF('Trans Line Reconciliation'!$B$5:$B$149,'TS by Location'!$B81,'Trans Line Reconciliation'!$O$5:$O$149),IF($O81="Mix",SUMIF('Mix Substation Location Summary'!$B$4:$B$1280,'TS by Location'!$B81,'Mix Substation Location Summary'!$H$4:$H$1280),"NOT FOUND"))))</f>
        <v>0</v>
      </c>
      <c r="J81" s="139">
        <f>IF($O81="ISO",F81,IF($O81="Non-Iso",0,IF($O81="Trans Line",SUMIF('Trans Line Reconciliation'!$B$5:$B$149,'TS by Location'!$B81,'Trans Line Reconciliation'!$P$5:$P$149),IF($O81="Mix",SUMIF('Mix Substation Location Summary'!$B$4:$B$1280,'TS by Location'!$B81,'Mix Substation Location Summary'!$M$4:$M$1280),"NOT FOUND"))))</f>
        <v>0</v>
      </c>
      <c r="K81" s="139">
        <f>IF($O81="ISO",0,IF($O81="Non-Iso",D81,IF($O81="Trans Line",SUMIF('Trans Line Reconciliation'!$B$5:$B$149,'TS by Location'!$B81,'Trans Line Reconciliation'!$Q$5:$Q$149),IF($O81="Mix",SUMIF('Mix Substation Location Summary'!$B$4:$B$1280,'TS by Location'!$B81,'Mix Substation Location Summary'!$D$4:$D$1280)+SUMIF('Mix Substation Location Summary'!$B$4:$B$1280,'TS by Location'!$B81,'Mix Substation Location Summary'!$E$4:$E$1280),"NOT FOUND"))))</f>
        <v>0</v>
      </c>
      <c r="L81" s="139">
        <f>IF($O81="ISO",0,IF($O81="Non-Iso",E81,IF($O81="Trans Line",SUMIF('Trans Line Reconciliation'!$B$5:$B$149,'TS by Location'!$B81,'Trans Line Reconciliation'!$R$5:$R$149),IF($O81="Mix",SUMIF('Mix Substation Location Summary'!$B$4:$B$1280,'TS by Location'!$B81,'Mix Substation Location Summary'!$I$4:$I$1280)+SUMIF('Mix Substation Location Summary'!$B$4:$B$1280,'TS by Location'!$B81,'Mix Substation Location Summary'!$J$4:$J$1280),"NOT FOUND"))))</f>
        <v>0</v>
      </c>
      <c r="M81" s="139">
        <f>IF($O81="ISO",0,IF($O81="Non-Iso",F81,IF($O81="Trans Line",SUMIF('Trans Line Reconciliation'!$B$5:$B$149,'TS by Location'!$B81,'Trans Line Reconciliation'!$S$5:$S$149),IF($O81="Mix",SUMIF('Mix Substation Location Summary'!$B$4:$B$1280,'TS by Location'!$B81,'Mix Substation Location Summary'!$N$4:$N$1280)+SUMIF('Mix Substation Location Summary'!$B$4:$B$1280,'TS by Location'!$B81,'Mix Substation Location Summary'!$O$4:$O$1280),"NOT FOUND"))))</f>
        <v>69769.34</v>
      </c>
      <c r="N81" s="140">
        <f t="shared" si="6"/>
        <v>0</v>
      </c>
      <c r="O81" s="146" t="s">
        <v>1695</v>
      </c>
      <c r="P81" s="146"/>
      <c r="R81" s="127">
        <f t="shared" si="5"/>
        <v>2525</v>
      </c>
    </row>
    <row r="82" spans="1:18" ht="12.75" customHeight="1" x14ac:dyDescent="0.2">
      <c r="A82" s="404" t="s">
        <v>706</v>
      </c>
      <c r="B82" s="146">
        <v>2526</v>
      </c>
      <c r="C82" s="146" t="s">
        <v>1714</v>
      </c>
      <c r="D82" s="138">
        <f>SUMIF('Mix Substation Location Summary'!$B$4:$B$1276,'TS by Location'!B82,'Mix Substation Location Summary'!$F$4:$F$1276)</f>
        <v>0</v>
      </c>
      <c r="E82" s="138">
        <f>SUMIF('Mix Substation Location Summary'!$B$4:$B$1276,'TS by Location'!$B82,'Mix Substation Location Summary'!$K$4:$K$1276)</f>
        <v>0</v>
      </c>
      <c r="F82" s="138">
        <f>SUMIF('Mix Substation Location Summary'!$B$4:$B$1276,'TS by Location'!$B82,'Mix Substation Location Summary'!$P$4:$P$1276)</f>
        <v>65065.51</v>
      </c>
      <c r="G82" s="778">
        <f t="shared" si="7"/>
        <v>65065.51</v>
      </c>
      <c r="H82" s="139">
        <f>IF($O82="ISO",D82,IF($O82="Non-Iso",0,IF($O82="Trans Line",SUMIF('Trans Line Reconciliation'!$B$5:$B$149,'TS by Location'!$B82,'Trans Line Reconciliation'!$N$5:$N$149),IF($O82="Mix",SUMIF('Mix Substation Location Summary'!$B$4:$B$1280,'TS by Location'!B82,'Mix Substation Location Summary'!$C$4:$C$1280),"NOT FOUND"))))</f>
        <v>0</v>
      </c>
      <c r="I82" s="139">
        <f>IF($O82="ISO",E82,IF($O82="Non-Iso",0,IF($O82="Trans Line",SUMIF('Trans Line Reconciliation'!$B$5:$B$149,'TS by Location'!$B82,'Trans Line Reconciliation'!$O$5:$O$149),IF($O82="Mix",SUMIF('Mix Substation Location Summary'!$B$4:$B$1280,'TS by Location'!$B82,'Mix Substation Location Summary'!$H$4:$H$1280),"NOT FOUND"))))</f>
        <v>0</v>
      </c>
      <c r="J82" s="139">
        <f>IF($O82="ISO",F82,IF($O82="Non-Iso",0,IF($O82="Trans Line",SUMIF('Trans Line Reconciliation'!$B$5:$B$149,'TS by Location'!$B82,'Trans Line Reconciliation'!$P$5:$P$149),IF($O82="Mix",SUMIF('Mix Substation Location Summary'!$B$4:$B$1280,'TS by Location'!$B82,'Mix Substation Location Summary'!$M$4:$M$1280),"NOT FOUND"))))</f>
        <v>0</v>
      </c>
      <c r="K82" s="139">
        <f>IF($O82="ISO",0,IF($O82="Non-Iso",D82,IF($O82="Trans Line",SUMIF('Trans Line Reconciliation'!$B$5:$B$149,'TS by Location'!$B82,'Trans Line Reconciliation'!$Q$5:$Q$149),IF($O82="Mix",SUMIF('Mix Substation Location Summary'!$B$4:$B$1280,'TS by Location'!$B82,'Mix Substation Location Summary'!$D$4:$D$1280)+SUMIF('Mix Substation Location Summary'!$B$4:$B$1280,'TS by Location'!$B82,'Mix Substation Location Summary'!$E$4:$E$1280),"NOT FOUND"))))</f>
        <v>0</v>
      </c>
      <c r="L82" s="139">
        <f>IF($O82="ISO",0,IF($O82="Non-Iso",E82,IF($O82="Trans Line",SUMIF('Trans Line Reconciliation'!$B$5:$B$149,'TS by Location'!$B82,'Trans Line Reconciliation'!$R$5:$R$149),IF($O82="Mix",SUMIF('Mix Substation Location Summary'!$B$4:$B$1280,'TS by Location'!$B82,'Mix Substation Location Summary'!$I$4:$I$1280)+SUMIF('Mix Substation Location Summary'!$B$4:$B$1280,'TS by Location'!$B82,'Mix Substation Location Summary'!$J$4:$J$1280),"NOT FOUND"))))</f>
        <v>0</v>
      </c>
      <c r="M82" s="139">
        <f>IF($O82="ISO",0,IF($O82="Non-Iso",F82,IF($O82="Trans Line",SUMIF('Trans Line Reconciliation'!$B$5:$B$149,'TS by Location'!$B82,'Trans Line Reconciliation'!$S$5:$S$149),IF($O82="Mix",SUMIF('Mix Substation Location Summary'!$B$4:$B$1280,'TS by Location'!$B82,'Mix Substation Location Summary'!$N$4:$N$1280)+SUMIF('Mix Substation Location Summary'!$B$4:$B$1280,'TS by Location'!$B82,'Mix Substation Location Summary'!$O$4:$O$1280),"NOT FOUND"))))</f>
        <v>65065.51</v>
      </c>
      <c r="N82" s="140">
        <f t="shared" si="6"/>
        <v>0</v>
      </c>
      <c r="O82" s="146" t="s">
        <v>1695</v>
      </c>
      <c r="P82" s="146"/>
      <c r="R82" s="127">
        <f t="shared" si="5"/>
        <v>2526</v>
      </c>
    </row>
    <row r="83" spans="1:18" ht="12.75" customHeight="1" x14ac:dyDescent="0.2">
      <c r="A83" s="404" t="s">
        <v>644</v>
      </c>
      <c r="B83" s="146">
        <v>2553</v>
      </c>
      <c r="C83" s="146" t="s">
        <v>1714</v>
      </c>
      <c r="D83" s="138">
        <f>SUMIF('Mix Substation Location Summary'!$B$4:$B$1276,'TS by Location'!B83,'Mix Substation Location Summary'!$F$4:$F$1276)</f>
        <v>0</v>
      </c>
      <c r="E83" s="138">
        <f>SUMIF('Mix Substation Location Summary'!$B$4:$B$1276,'TS by Location'!$B83,'Mix Substation Location Summary'!$K$4:$K$1276)</f>
        <v>1342.64</v>
      </c>
      <c r="F83" s="138">
        <f>SUMIF('Mix Substation Location Summary'!$B$4:$B$1276,'TS by Location'!$B83,'Mix Substation Location Summary'!$P$4:$P$1276)</f>
        <v>12150.29</v>
      </c>
      <c r="G83" s="778">
        <f t="shared" si="7"/>
        <v>13492.93</v>
      </c>
      <c r="H83" s="139">
        <f>IF($O83="ISO",D83,IF($O83="Non-Iso",0,IF($O83="Trans Line",SUMIF('Trans Line Reconciliation'!$B$5:$B$149,'TS by Location'!$B83,'Trans Line Reconciliation'!$N$5:$N$149),IF($O83="Mix",SUMIF('Mix Substation Location Summary'!$B$4:$B$1280,'TS by Location'!B83,'Mix Substation Location Summary'!$C$4:$C$1280),"NOT FOUND"))))</f>
        <v>0</v>
      </c>
      <c r="I83" s="139">
        <f>IF($O83="ISO",E83,IF($O83="Non-Iso",0,IF($O83="Trans Line",SUMIF('Trans Line Reconciliation'!$B$5:$B$149,'TS by Location'!$B83,'Trans Line Reconciliation'!$O$5:$O$149),IF($O83="Mix",SUMIF('Mix Substation Location Summary'!$B$4:$B$1280,'TS by Location'!$B83,'Mix Substation Location Summary'!$H$4:$H$1280),"NOT FOUND"))))</f>
        <v>0</v>
      </c>
      <c r="J83" s="139">
        <f>IF($O83="ISO",F83,IF($O83="Non-Iso",0,IF($O83="Trans Line",SUMIF('Trans Line Reconciliation'!$B$5:$B$149,'TS by Location'!$B83,'Trans Line Reconciliation'!$P$5:$P$149),IF($O83="Mix",SUMIF('Mix Substation Location Summary'!$B$4:$B$1280,'TS by Location'!$B83,'Mix Substation Location Summary'!$M$4:$M$1280),"NOT FOUND"))))</f>
        <v>0</v>
      </c>
      <c r="K83" s="139">
        <f>IF($O83="ISO",0,IF($O83="Non-Iso",D83,IF($O83="Trans Line",SUMIF('Trans Line Reconciliation'!$B$5:$B$149,'TS by Location'!$B83,'Trans Line Reconciliation'!$Q$5:$Q$149),IF($O83="Mix",SUMIF('Mix Substation Location Summary'!$B$4:$B$1280,'TS by Location'!$B83,'Mix Substation Location Summary'!$D$4:$D$1280)+SUMIF('Mix Substation Location Summary'!$B$4:$B$1280,'TS by Location'!$B83,'Mix Substation Location Summary'!$E$4:$E$1280),"NOT FOUND"))))</f>
        <v>0</v>
      </c>
      <c r="L83" s="139">
        <f>IF($O83="ISO",0,IF($O83="Non-Iso",E83,IF($O83="Trans Line",SUMIF('Trans Line Reconciliation'!$B$5:$B$149,'TS by Location'!$B83,'Trans Line Reconciliation'!$R$5:$R$149),IF($O83="Mix",SUMIF('Mix Substation Location Summary'!$B$4:$B$1280,'TS by Location'!$B83,'Mix Substation Location Summary'!$I$4:$I$1280)+SUMIF('Mix Substation Location Summary'!$B$4:$B$1280,'TS by Location'!$B83,'Mix Substation Location Summary'!$J$4:$J$1280),"NOT FOUND"))))</f>
        <v>1342.64</v>
      </c>
      <c r="M83" s="139">
        <f>IF($O83="ISO",0,IF($O83="Non-Iso",F83,IF($O83="Trans Line",SUMIF('Trans Line Reconciliation'!$B$5:$B$149,'TS by Location'!$B83,'Trans Line Reconciliation'!$S$5:$S$149),IF($O83="Mix",SUMIF('Mix Substation Location Summary'!$B$4:$B$1280,'TS by Location'!$B83,'Mix Substation Location Summary'!$N$4:$N$1280)+SUMIF('Mix Substation Location Summary'!$B$4:$B$1280,'TS by Location'!$B83,'Mix Substation Location Summary'!$O$4:$O$1280),"NOT FOUND"))))</f>
        <v>12150.29</v>
      </c>
      <c r="N83" s="140">
        <f t="shared" si="6"/>
        <v>0</v>
      </c>
      <c r="O83" s="146" t="s">
        <v>1695</v>
      </c>
      <c r="P83" s="146"/>
      <c r="R83" s="127">
        <f t="shared" si="5"/>
        <v>2553</v>
      </c>
    </row>
    <row r="84" spans="1:18" ht="12.75" customHeight="1" x14ac:dyDescent="0.2">
      <c r="A84" s="404" t="s">
        <v>708</v>
      </c>
      <c r="B84" s="146">
        <v>2557</v>
      </c>
      <c r="C84" s="146" t="s">
        <v>1709</v>
      </c>
      <c r="D84" s="138">
        <f>SUMIF('Mix Substation Location Summary'!$B$4:$B$1276,'TS by Location'!B84,'Mix Substation Location Summary'!$F$4:$F$1276)</f>
        <v>2118.52</v>
      </c>
      <c r="E84" s="138">
        <f>SUMIF('Mix Substation Location Summary'!$B$4:$B$1276,'TS by Location'!$B84,'Mix Substation Location Summary'!$K$4:$K$1276)</f>
        <v>290687.31</v>
      </c>
      <c r="F84" s="138">
        <f>SUMIF('Mix Substation Location Summary'!$B$4:$B$1276,'TS by Location'!$B84,'Mix Substation Location Summary'!$P$4:$P$1276)</f>
        <v>3537186.11</v>
      </c>
      <c r="G84" s="778">
        <f t="shared" si="7"/>
        <v>3829991.94</v>
      </c>
      <c r="H84" s="139">
        <f>IF($O84="ISO",D84,IF($O84="Non-Iso",0,IF($O84="Trans Line",SUMIF('Trans Line Reconciliation'!$B$5:$B$149,'TS by Location'!$B84,'Trans Line Reconciliation'!$N$5:$N$149),IF($O84="Mix",SUMIF('Mix Substation Location Summary'!$B$4:$B$1280,'TS by Location'!B84,'Mix Substation Location Summary'!$C$4:$C$1280),"NOT FOUND"))))</f>
        <v>0</v>
      </c>
      <c r="I84" s="139">
        <f>IF($O84="ISO",E84,IF($O84="Non-Iso",0,IF($O84="Trans Line",SUMIF('Trans Line Reconciliation'!$B$5:$B$149,'TS by Location'!$B84,'Trans Line Reconciliation'!$O$5:$O$149),IF($O84="Mix",SUMIF('Mix Substation Location Summary'!$B$4:$B$1280,'TS by Location'!$B84,'Mix Substation Location Summary'!$H$4:$H$1280),"NOT FOUND"))))</f>
        <v>0</v>
      </c>
      <c r="J84" s="139">
        <f>IF($O84="ISO",F84,IF($O84="Non-Iso",0,IF($O84="Trans Line",SUMIF('Trans Line Reconciliation'!$B$5:$B$149,'TS by Location'!$B84,'Trans Line Reconciliation'!$P$5:$P$149),IF($O84="Mix",SUMIF('Mix Substation Location Summary'!$B$4:$B$1280,'TS by Location'!$B84,'Mix Substation Location Summary'!$M$4:$M$1280),"NOT FOUND"))))</f>
        <v>0</v>
      </c>
      <c r="K84" s="139">
        <f>IF($O84="ISO",0,IF($O84="Non-Iso",D84,IF($O84="Trans Line",SUMIF('Trans Line Reconciliation'!$B$5:$B$149,'TS by Location'!$B84,'Trans Line Reconciliation'!$Q$5:$Q$149),IF($O84="Mix",SUMIF('Mix Substation Location Summary'!$B$4:$B$1280,'TS by Location'!$B84,'Mix Substation Location Summary'!$D$4:$D$1280)+SUMIF('Mix Substation Location Summary'!$B$4:$B$1280,'TS by Location'!$B84,'Mix Substation Location Summary'!$E$4:$E$1280),"NOT FOUND"))))</f>
        <v>2118.52</v>
      </c>
      <c r="L84" s="139">
        <f>IF($O84="ISO",0,IF($O84="Non-Iso",E84,IF($O84="Trans Line",SUMIF('Trans Line Reconciliation'!$B$5:$B$149,'TS by Location'!$B84,'Trans Line Reconciliation'!$R$5:$R$149),IF($O84="Mix",SUMIF('Mix Substation Location Summary'!$B$4:$B$1280,'TS by Location'!$B84,'Mix Substation Location Summary'!$I$4:$I$1280)+SUMIF('Mix Substation Location Summary'!$B$4:$B$1280,'TS by Location'!$B84,'Mix Substation Location Summary'!$J$4:$J$1280),"NOT FOUND"))))</f>
        <v>290687.31</v>
      </c>
      <c r="M84" s="139">
        <f>IF($O84="ISO",0,IF($O84="Non-Iso",F84,IF($O84="Trans Line",SUMIF('Trans Line Reconciliation'!$B$5:$B$149,'TS by Location'!$B84,'Trans Line Reconciliation'!$S$5:$S$149),IF($O84="Mix",SUMIF('Mix Substation Location Summary'!$B$4:$B$1280,'TS by Location'!$B84,'Mix Substation Location Summary'!$N$4:$N$1280)+SUMIF('Mix Substation Location Summary'!$B$4:$B$1280,'TS by Location'!$B84,'Mix Substation Location Summary'!$O$4:$O$1280),"NOT FOUND"))))</f>
        <v>3537186.11</v>
      </c>
      <c r="N84" s="140">
        <f t="shared" si="6"/>
        <v>0</v>
      </c>
      <c r="O84" s="146" t="s">
        <v>1695</v>
      </c>
      <c r="P84" s="146"/>
      <c r="R84" s="127">
        <f t="shared" si="5"/>
        <v>2557</v>
      </c>
    </row>
    <row r="85" spans="1:18" ht="12.75" customHeight="1" x14ac:dyDescent="0.2">
      <c r="A85" s="404" t="s">
        <v>709</v>
      </c>
      <c r="B85" s="146">
        <v>2561</v>
      </c>
      <c r="C85" s="146" t="s">
        <v>1709</v>
      </c>
      <c r="D85" s="138">
        <f>SUMIF('Mix Substation Location Summary'!$B$4:$B$1276,'TS by Location'!B85,'Mix Substation Location Summary'!$F$4:$F$1276)</f>
        <v>343.51</v>
      </c>
      <c r="E85" s="138">
        <f>SUMIF('Mix Substation Location Summary'!$B$4:$B$1276,'TS by Location'!$B85,'Mix Substation Location Summary'!$K$4:$K$1276)</f>
        <v>261722.47</v>
      </c>
      <c r="F85" s="138">
        <f>SUMIF('Mix Substation Location Summary'!$B$4:$B$1276,'TS by Location'!$B85,'Mix Substation Location Summary'!$P$4:$P$1276)</f>
        <v>2091191.8699999996</v>
      </c>
      <c r="G85" s="778">
        <f t="shared" si="7"/>
        <v>2353257.8499999996</v>
      </c>
      <c r="H85" s="139">
        <f>IF($O85="ISO",D85,IF($O85="Non-Iso",0,IF($O85="Trans Line",SUMIF('Trans Line Reconciliation'!$B$5:$B$149,'TS by Location'!$B85,'Trans Line Reconciliation'!$N$5:$N$149),IF($O85="Mix",SUMIF('Mix Substation Location Summary'!$B$4:$B$1280,'TS by Location'!B85,'Mix Substation Location Summary'!$C$4:$C$1280),"NOT FOUND"))))</f>
        <v>0</v>
      </c>
      <c r="I85" s="139">
        <f>IF($O85="ISO",E85,IF($O85="Non-Iso",0,IF($O85="Trans Line",SUMIF('Trans Line Reconciliation'!$B$5:$B$149,'TS by Location'!$B85,'Trans Line Reconciliation'!$O$5:$O$149),IF($O85="Mix",SUMIF('Mix Substation Location Summary'!$B$4:$B$1280,'TS by Location'!$B85,'Mix Substation Location Summary'!$H$4:$H$1280),"NOT FOUND"))))</f>
        <v>0</v>
      </c>
      <c r="J85" s="139">
        <f>IF($O85="ISO",F85,IF($O85="Non-Iso",0,IF($O85="Trans Line",SUMIF('Trans Line Reconciliation'!$B$5:$B$149,'TS by Location'!$B85,'Trans Line Reconciliation'!$P$5:$P$149),IF($O85="Mix",SUMIF('Mix Substation Location Summary'!$B$4:$B$1280,'TS by Location'!$B85,'Mix Substation Location Summary'!$M$4:$M$1280),"NOT FOUND"))))</f>
        <v>0</v>
      </c>
      <c r="K85" s="139">
        <f>IF($O85="ISO",0,IF($O85="Non-Iso",D85,IF($O85="Trans Line",SUMIF('Trans Line Reconciliation'!$B$5:$B$149,'TS by Location'!$B85,'Trans Line Reconciliation'!$Q$5:$Q$149),IF($O85="Mix",SUMIF('Mix Substation Location Summary'!$B$4:$B$1280,'TS by Location'!$B85,'Mix Substation Location Summary'!$D$4:$D$1280)+SUMIF('Mix Substation Location Summary'!$B$4:$B$1280,'TS by Location'!$B85,'Mix Substation Location Summary'!$E$4:$E$1280),"NOT FOUND"))))</f>
        <v>343.51</v>
      </c>
      <c r="L85" s="139">
        <f>IF($O85="ISO",0,IF($O85="Non-Iso",E85,IF($O85="Trans Line",SUMIF('Trans Line Reconciliation'!$B$5:$B$149,'TS by Location'!$B85,'Trans Line Reconciliation'!$R$5:$R$149),IF($O85="Mix",SUMIF('Mix Substation Location Summary'!$B$4:$B$1280,'TS by Location'!$B85,'Mix Substation Location Summary'!$I$4:$I$1280)+SUMIF('Mix Substation Location Summary'!$B$4:$B$1280,'TS by Location'!$B85,'Mix Substation Location Summary'!$J$4:$J$1280),"NOT FOUND"))))</f>
        <v>261722.47</v>
      </c>
      <c r="M85" s="139">
        <f>IF($O85="ISO",0,IF($O85="Non-Iso",F85,IF($O85="Trans Line",SUMIF('Trans Line Reconciliation'!$B$5:$B$149,'TS by Location'!$B85,'Trans Line Reconciliation'!$S$5:$S$149),IF($O85="Mix",SUMIF('Mix Substation Location Summary'!$B$4:$B$1280,'TS by Location'!$B85,'Mix Substation Location Summary'!$N$4:$N$1280)+SUMIF('Mix Substation Location Summary'!$B$4:$B$1280,'TS by Location'!$B85,'Mix Substation Location Summary'!$O$4:$O$1280),"NOT FOUND"))))</f>
        <v>2091191.8699999996</v>
      </c>
      <c r="N85" s="140">
        <f t="shared" si="6"/>
        <v>0</v>
      </c>
      <c r="O85" s="146" t="s">
        <v>1695</v>
      </c>
      <c r="P85" s="146"/>
      <c r="R85" s="127">
        <f t="shared" si="5"/>
        <v>2561</v>
      </c>
    </row>
    <row r="86" spans="1:18" ht="12.75" customHeight="1" x14ac:dyDescent="0.2">
      <c r="A86" s="404" t="s">
        <v>711</v>
      </c>
      <c r="B86" s="146">
        <v>2571</v>
      </c>
      <c r="C86" s="146" t="s">
        <v>1709</v>
      </c>
      <c r="D86" s="138">
        <f>SUMIF('Mix Substation Location Summary'!$B$4:$B$1276,'TS by Location'!B86,'Mix Substation Location Summary'!$F$4:$F$1276)</f>
        <v>0</v>
      </c>
      <c r="E86" s="138">
        <f>SUMIF('Mix Substation Location Summary'!$B$4:$B$1276,'TS by Location'!$B86,'Mix Substation Location Summary'!$K$4:$K$1276)</f>
        <v>100771.55000000002</v>
      </c>
      <c r="F86" s="138">
        <f>SUMIF('Mix Substation Location Summary'!$B$4:$B$1276,'TS by Location'!$B86,'Mix Substation Location Summary'!$P$4:$P$1276)</f>
        <v>1071073.1399999997</v>
      </c>
      <c r="G86" s="778">
        <f t="shared" si="7"/>
        <v>1171844.6899999997</v>
      </c>
      <c r="H86" s="139">
        <f>IF($O86="ISO",D86,IF($O86="Non-Iso",0,IF($O86="Trans Line",SUMIF('Trans Line Reconciliation'!$B$5:$B$149,'TS by Location'!$B86,'Trans Line Reconciliation'!$N$5:$N$149),IF($O86="Mix",SUMIF('Mix Substation Location Summary'!$B$4:$B$1280,'TS by Location'!B86,'Mix Substation Location Summary'!$C$4:$C$1280),"NOT FOUND"))))</f>
        <v>0</v>
      </c>
      <c r="I86" s="139">
        <f>IF($O86="ISO",E86,IF($O86="Non-Iso",0,IF($O86="Trans Line",SUMIF('Trans Line Reconciliation'!$B$5:$B$149,'TS by Location'!$B86,'Trans Line Reconciliation'!$O$5:$O$149),IF($O86="Mix",SUMIF('Mix Substation Location Summary'!$B$4:$B$1280,'TS by Location'!$B86,'Mix Substation Location Summary'!$H$4:$H$1280),"NOT FOUND"))))</f>
        <v>0</v>
      </c>
      <c r="J86" s="139">
        <f>IF($O86="ISO",F86,IF($O86="Non-Iso",0,IF($O86="Trans Line",SUMIF('Trans Line Reconciliation'!$B$5:$B$149,'TS by Location'!$B86,'Trans Line Reconciliation'!$P$5:$P$149),IF($O86="Mix",SUMIF('Mix Substation Location Summary'!$B$4:$B$1280,'TS by Location'!$B86,'Mix Substation Location Summary'!$M$4:$M$1280),"NOT FOUND"))))</f>
        <v>0</v>
      </c>
      <c r="K86" s="139">
        <f>IF($O86="ISO",0,IF($O86="Non-Iso",D86,IF($O86="Trans Line",SUMIF('Trans Line Reconciliation'!$B$5:$B$149,'TS by Location'!$B86,'Trans Line Reconciliation'!$Q$5:$Q$149),IF($O86="Mix",SUMIF('Mix Substation Location Summary'!$B$4:$B$1280,'TS by Location'!$B86,'Mix Substation Location Summary'!$D$4:$D$1280)+SUMIF('Mix Substation Location Summary'!$B$4:$B$1280,'TS by Location'!$B86,'Mix Substation Location Summary'!$E$4:$E$1280),"NOT FOUND"))))</f>
        <v>0</v>
      </c>
      <c r="L86" s="139">
        <f>IF($O86="ISO",0,IF($O86="Non-Iso",E86,IF($O86="Trans Line",SUMIF('Trans Line Reconciliation'!$B$5:$B$149,'TS by Location'!$B86,'Trans Line Reconciliation'!$R$5:$R$149),IF($O86="Mix",SUMIF('Mix Substation Location Summary'!$B$4:$B$1280,'TS by Location'!$B86,'Mix Substation Location Summary'!$I$4:$I$1280)+SUMIF('Mix Substation Location Summary'!$B$4:$B$1280,'TS by Location'!$B86,'Mix Substation Location Summary'!$J$4:$J$1280),"NOT FOUND"))))</f>
        <v>100771.55000000002</v>
      </c>
      <c r="M86" s="139">
        <f>IF($O86="ISO",0,IF($O86="Non-Iso",F86,IF($O86="Trans Line",SUMIF('Trans Line Reconciliation'!$B$5:$B$149,'TS by Location'!$B86,'Trans Line Reconciliation'!$S$5:$S$149),IF($O86="Mix",SUMIF('Mix Substation Location Summary'!$B$4:$B$1280,'TS by Location'!$B86,'Mix Substation Location Summary'!$N$4:$N$1280)+SUMIF('Mix Substation Location Summary'!$B$4:$B$1280,'TS by Location'!$B86,'Mix Substation Location Summary'!$O$4:$O$1280),"NOT FOUND"))))</f>
        <v>1071073.1399999997</v>
      </c>
      <c r="N86" s="140">
        <f t="shared" si="6"/>
        <v>0</v>
      </c>
      <c r="O86" s="146" t="s">
        <v>1695</v>
      </c>
      <c r="P86" s="146"/>
      <c r="R86" s="127">
        <f t="shared" si="5"/>
        <v>2571</v>
      </c>
    </row>
    <row r="87" spans="1:18" ht="12.75" customHeight="1" x14ac:dyDescent="0.2">
      <c r="A87" s="404" t="s">
        <v>712</v>
      </c>
      <c r="B87" s="146">
        <v>2582</v>
      </c>
      <c r="C87" s="146" t="s">
        <v>1714</v>
      </c>
      <c r="D87" s="138">
        <f>SUMIF('Mix Substation Location Summary'!$B$4:$B$1276,'TS by Location'!B87,'Mix Substation Location Summary'!$F$4:$F$1276)</f>
        <v>5433.16</v>
      </c>
      <c r="E87" s="138">
        <f>SUMIF('Mix Substation Location Summary'!$B$4:$B$1276,'TS by Location'!$B87,'Mix Substation Location Summary'!$K$4:$K$1276)</f>
        <v>0</v>
      </c>
      <c r="F87" s="138">
        <f>SUMIF('Mix Substation Location Summary'!$B$4:$B$1276,'TS by Location'!$B87,'Mix Substation Location Summary'!$P$4:$P$1276)</f>
        <v>654725.47999999986</v>
      </c>
      <c r="G87" s="778">
        <f t="shared" si="7"/>
        <v>660158.6399999999</v>
      </c>
      <c r="H87" s="139">
        <f>IF($O87="ISO",D87,IF($O87="Non-Iso",0,IF($O87="Trans Line",SUMIF('Trans Line Reconciliation'!$B$5:$B$149,'TS by Location'!$B87,'Trans Line Reconciliation'!$N$5:$N$149),IF($O87="Mix",SUMIF('Mix Substation Location Summary'!$B$4:$B$1280,'TS by Location'!B87,'Mix Substation Location Summary'!$C$4:$C$1280),"NOT FOUND"))))</f>
        <v>0</v>
      </c>
      <c r="I87" s="139">
        <f>IF($O87="ISO",E87,IF($O87="Non-Iso",0,IF($O87="Trans Line",SUMIF('Trans Line Reconciliation'!$B$5:$B$149,'TS by Location'!$B87,'Trans Line Reconciliation'!$O$5:$O$149),IF($O87="Mix",SUMIF('Mix Substation Location Summary'!$B$4:$B$1280,'TS by Location'!$B87,'Mix Substation Location Summary'!$H$4:$H$1280),"NOT FOUND"))))</f>
        <v>0</v>
      </c>
      <c r="J87" s="139">
        <f>IF($O87="ISO",F87,IF($O87="Non-Iso",0,IF($O87="Trans Line",SUMIF('Trans Line Reconciliation'!$B$5:$B$149,'TS by Location'!$B87,'Trans Line Reconciliation'!$P$5:$P$149),IF($O87="Mix",SUMIF('Mix Substation Location Summary'!$B$4:$B$1280,'TS by Location'!$B87,'Mix Substation Location Summary'!$M$4:$M$1280),"NOT FOUND"))))</f>
        <v>0</v>
      </c>
      <c r="K87" s="139">
        <f>IF($O87="ISO",0,IF($O87="Non-Iso",D87,IF($O87="Trans Line",SUMIF('Trans Line Reconciliation'!$B$5:$B$149,'TS by Location'!$B87,'Trans Line Reconciliation'!$Q$5:$Q$149),IF($O87="Mix",SUMIF('Mix Substation Location Summary'!$B$4:$B$1280,'TS by Location'!$B87,'Mix Substation Location Summary'!$D$4:$D$1280)+SUMIF('Mix Substation Location Summary'!$B$4:$B$1280,'TS by Location'!$B87,'Mix Substation Location Summary'!$E$4:$E$1280),"NOT FOUND"))))</f>
        <v>5433.16</v>
      </c>
      <c r="L87" s="139">
        <f>IF($O87="ISO",0,IF($O87="Non-Iso",E87,IF($O87="Trans Line",SUMIF('Trans Line Reconciliation'!$B$5:$B$149,'TS by Location'!$B87,'Trans Line Reconciliation'!$R$5:$R$149),IF($O87="Mix",SUMIF('Mix Substation Location Summary'!$B$4:$B$1280,'TS by Location'!$B87,'Mix Substation Location Summary'!$I$4:$I$1280)+SUMIF('Mix Substation Location Summary'!$B$4:$B$1280,'TS by Location'!$B87,'Mix Substation Location Summary'!$J$4:$J$1280),"NOT FOUND"))))</f>
        <v>0</v>
      </c>
      <c r="M87" s="139">
        <f>IF($O87="ISO",0,IF($O87="Non-Iso",F87,IF($O87="Trans Line",SUMIF('Trans Line Reconciliation'!$B$5:$B$149,'TS by Location'!$B87,'Trans Line Reconciliation'!$S$5:$S$149),IF($O87="Mix",SUMIF('Mix Substation Location Summary'!$B$4:$B$1280,'TS by Location'!$B87,'Mix Substation Location Summary'!$N$4:$N$1280)+SUMIF('Mix Substation Location Summary'!$B$4:$B$1280,'TS by Location'!$B87,'Mix Substation Location Summary'!$O$4:$O$1280),"NOT FOUND"))))</f>
        <v>654725.47999999986</v>
      </c>
      <c r="N87" s="140">
        <f t="shared" si="6"/>
        <v>0</v>
      </c>
      <c r="O87" s="146" t="s">
        <v>1695</v>
      </c>
      <c r="P87" s="146"/>
      <c r="R87" s="127">
        <f t="shared" si="5"/>
        <v>2582</v>
      </c>
    </row>
    <row r="88" spans="1:18" ht="12.75" customHeight="1" x14ac:dyDescent="0.2">
      <c r="A88" s="404" t="s">
        <v>713</v>
      </c>
      <c r="B88" s="146">
        <v>2598</v>
      </c>
      <c r="C88" s="146" t="s">
        <v>1714</v>
      </c>
      <c r="D88" s="138">
        <f>SUMIF('Mix Substation Location Summary'!$B$4:$B$1276,'TS by Location'!B88,'Mix Substation Location Summary'!$F$4:$F$1276)</f>
        <v>0</v>
      </c>
      <c r="E88" s="138">
        <f>SUMIF('Mix Substation Location Summary'!$B$4:$B$1276,'TS by Location'!$B88,'Mix Substation Location Summary'!$K$4:$K$1276)</f>
        <v>0</v>
      </c>
      <c r="F88" s="138">
        <f>SUMIF('Mix Substation Location Summary'!$B$4:$B$1276,'TS by Location'!$B88,'Mix Substation Location Summary'!$P$4:$P$1276)</f>
        <v>-229.7</v>
      </c>
      <c r="G88" s="778">
        <f t="shared" si="7"/>
        <v>-229.7</v>
      </c>
      <c r="H88" s="139">
        <f>IF($O88="ISO",D88,IF($O88="Non-Iso",0,IF($O88="Trans Line",SUMIF('Trans Line Reconciliation'!$B$5:$B$149,'TS by Location'!$B88,'Trans Line Reconciliation'!$N$5:$N$149),IF($O88="Mix",SUMIF('Mix Substation Location Summary'!$B$4:$B$1280,'TS by Location'!B88,'Mix Substation Location Summary'!$C$4:$C$1280),"NOT FOUND"))))</f>
        <v>0</v>
      </c>
      <c r="I88" s="139">
        <f>IF($O88="ISO",E88,IF($O88="Non-Iso",0,IF($O88="Trans Line",SUMIF('Trans Line Reconciliation'!$B$5:$B$149,'TS by Location'!$B88,'Trans Line Reconciliation'!$O$5:$O$149),IF($O88="Mix",SUMIF('Mix Substation Location Summary'!$B$4:$B$1280,'TS by Location'!$B88,'Mix Substation Location Summary'!$H$4:$H$1280),"NOT FOUND"))))</f>
        <v>0</v>
      </c>
      <c r="J88" s="139">
        <f>IF($O88="ISO",F88,IF($O88="Non-Iso",0,IF($O88="Trans Line",SUMIF('Trans Line Reconciliation'!$B$5:$B$149,'TS by Location'!$B88,'Trans Line Reconciliation'!$P$5:$P$149),IF($O88="Mix",SUMIF('Mix Substation Location Summary'!$B$4:$B$1280,'TS by Location'!$B88,'Mix Substation Location Summary'!$M$4:$M$1280),"NOT FOUND"))))</f>
        <v>0</v>
      </c>
      <c r="K88" s="139">
        <f>IF($O88="ISO",0,IF($O88="Non-Iso",D88,IF($O88="Trans Line",SUMIF('Trans Line Reconciliation'!$B$5:$B$149,'TS by Location'!$B88,'Trans Line Reconciliation'!$Q$5:$Q$149),IF($O88="Mix",SUMIF('Mix Substation Location Summary'!$B$4:$B$1280,'TS by Location'!$B88,'Mix Substation Location Summary'!$D$4:$D$1280)+SUMIF('Mix Substation Location Summary'!$B$4:$B$1280,'TS by Location'!$B88,'Mix Substation Location Summary'!$E$4:$E$1280),"NOT FOUND"))))</f>
        <v>0</v>
      </c>
      <c r="L88" s="139">
        <f>IF($O88="ISO",0,IF($O88="Non-Iso",E88,IF($O88="Trans Line",SUMIF('Trans Line Reconciliation'!$B$5:$B$149,'TS by Location'!$B88,'Trans Line Reconciliation'!$R$5:$R$149),IF($O88="Mix",SUMIF('Mix Substation Location Summary'!$B$4:$B$1280,'TS by Location'!$B88,'Mix Substation Location Summary'!$I$4:$I$1280)+SUMIF('Mix Substation Location Summary'!$B$4:$B$1280,'TS by Location'!$B88,'Mix Substation Location Summary'!$J$4:$J$1280),"NOT FOUND"))))</f>
        <v>0</v>
      </c>
      <c r="M88" s="139">
        <f>IF($O88="ISO",0,IF($O88="Non-Iso",F88,IF($O88="Trans Line",SUMIF('Trans Line Reconciliation'!$B$5:$B$149,'TS by Location'!$B88,'Trans Line Reconciliation'!$S$5:$S$149),IF($O88="Mix",SUMIF('Mix Substation Location Summary'!$B$4:$B$1280,'TS by Location'!$B88,'Mix Substation Location Summary'!$N$4:$N$1280)+SUMIF('Mix Substation Location Summary'!$B$4:$B$1280,'TS by Location'!$B88,'Mix Substation Location Summary'!$O$4:$O$1280),"NOT FOUND"))))</f>
        <v>-229.7</v>
      </c>
      <c r="N88" s="140">
        <f t="shared" si="6"/>
        <v>0</v>
      </c>
      <c r="O88" s="146" t="s">
        <v>1695</v>
      </c>
      <c r="P88" s="146"/>
      <c r="R88" s="127">
        <f t="shared" si="5"/>
        <v>2598</v>
      </c>
    </row>
    <row r="89" spans="1:18" ht="12.75" customHeight="1" x14ac:dyDescent="0.2">
      <c r="A89" s="404" t="s">
        <v>1047</v>
      </c>
      <c r="B89" s="146">
        <v>2612</v>
      </c>
      <c r="C89" s="146" t="s">
        <v>1712</v>
      </c>
      <c r="D89" s="138">
        <f>SUMIF('Mix Substation Location Summary'!$B$4:$B$1276,'TS by Location'!B89,'Mix Substation Location Summary'!$F$4:$F$1276)</f>
        <v>0</v>
      </c>
      <c r="E89" s="138">
        <f>SUMIF('Mix Substation Location Summary'!$B$4:$B$1276,'TS by Location'!$B89,'Mix Substation Location Summary'!$K$4:$K$1276)</f>
        <v>0</v>
      </c>
      <c r="F89" s="138">
        <f>SUMIF('Mix Substation Location Summary'!$B$4:$B$1276,'TS by Location'!$B89,'Mix Substation Location Summary'!$P$4:$P$1276)</f>
        <v>25534.799999999999</v>
      </c>
      <c r="G89" s="778">
        <f t="shared" ref="G89" si="8">SUM(D89:F89)</f>
        <v>25534.799999999999</v>
      </c>
      <c r="H89" s="139">
        <f>IF($O89="ISO",D89,IF($O89="Non-Iso",0,IF($O89="Trans Line",SUMIF('Trans Line Reconciliation'!$B$5:$B$149,'TS by Location'!$B89,'Trans Line Reconciliation'!$N$5:$N$149),IF($O89="Mix",SUMIF('Mix Substation Location Summary'!$B$4:$B$1280,'TS by Location'!B89,'Mix Substation Location Summary'!$C$4:$C$1280),"NOT FOUND"))))</f>
        <v>0</v>
      </c>
      <c r="I89" s="139">
        <f>IF($O89="ISO",E89,IF($O89="Non-Iso",0,IF($O89="Trans Line",SUMIF('Trans Line Reconciliation'!$B$5:$B$149,'TS by Location'!$B89,'Trans Line Reconciliation'!$O$5:$O$149),IF($O89="Mix",SUMIF('Mix Substation Location Summary'!$B$4:$B$1280,'TS by Location'!$B89,'Mix Substation Location Summary'!$H$4:$H$1280),"NOT FOUND"))))</f>
        <v>0</v>
      </c>
      <c r="J89" s="139">
        <f>IF($O89="ISO",F89,IF($O89="Non-Iso",0,IF($O89="Trans Line",SUMIF('Trans Line Reconciliation'!$B$5:$B$149,'TS by Location'!$B89,'Trans Line Reconciliation'!$P$5:$P$149),IF($O89="Mix",SUMIF('Mix Substation Location Summary'!$B$4:$B$1280,'TS by Location'!$B89,'Mix Substation Location Summary'!$M$4:$M$1280),"NOT FOUND"))))</f>
        <v>0</v>
      </c>
      <c r="K89" s="139">
        <f>IF($O89="ISO",0,IF($O89="Non-Iso",D89,IF($O89="Trans Line",SUMIF('Trans Line Reconciliation'!$B$5:$B$149,'TS by Location'!$B89,'Trans Line Reconciliation'!$Q$5:$Q$149),IF($O89="Mix",SUMIF('Mix Substation Location Summary'!$B$4:$B$1280,'TS by Location'!$B89,'Mix Substation Location Summary'!$D$4:$D$1280)+SUMIF('Mix Substation Location Summary'!$B$4:$B$1280,'TS by Location'!$B89,'Mix Substation Location Summary'!$E$4:$E$1280),"NOT FOUND"))))</f>
        <v>0</v>
      </c>
      <c r="L89" s="139">
        <f>IF($O89="ISO",0,IF($O89="Non-Iso",E89,IF($O89="Trans Line",SUMIF('Trans Line Reconciliation'!$B$5:$B$149,'TS by Location'!$B89,'Trans Line Reconciliation'!$R$5:$R$149),IF($O89="Mix",SUMIF('Mix Substation Location Summary'!$B$4:$B$1280,'TS by Location'!$B89,'Mix Substation Location Summary'!$I$4:$I$1280)+SUMIF('Mix Substation Location Summary'!$B$4:$B$1280,'TS by Location'!$B89,'Mix Substation Location Summary'!$J$4:$J$1280),"NOT FOUND"))))</f>
        <v>0</v>
      </c>
      <c r="M89" s="139">
        <f>IF($O89="ISO",0,IF($O89="Non-Iso",F89,IF($O89="Trans Line",SUMIF('Trans Line Reconciliation'!$B$5:$B$149,'TS by Location'!$B89,'Trans Line Reconciliation'!$S$5:$S$149),IF($O89="Mix",SUMIF('Mix Substation Location Summary'!$B$4:$B$1280,'TS by Location'!$B89,'Mix Substation Location Summary'!$N$4:$N$1280)+SUMIF('Mix Substation Location Summary'!$B$4:$B$1280,'TS by Location'!$B89,'Mix Substation Location Summary'!$O$4:$O$1280),"NOT FOUND"))))</f>
        <v>25534.799999999999</v>
      </c>
      <c r="N89" s="140">
        <f t="shared" ref="N89" si="9">G89-SUM(H89:M89)</f>
        <v>0</v>
      </c>
      <c r="O89" s="146" t="s">
        <v>1695</v>
      </c>
      <c r="P89" s="146"/>
      <c r="R89" s="127">
        <f t="shared" si="5"/>
        <v>2612</v>
      </c>
    </row>
    <row r="90" spans="1:18" ht="12.75" customHeight="1" x14ac:dyDescent="0.2">
      <c r="A90" s="404" t="s">
        <v>645</v>
      </c>
      <c r="B90" s="146">
        <v>3717</v>
      </c>
      <c r="C90" s="146" t="s">
        <v>1712</v>
      </c>
      <c r="D90" s="138">
        <f>SUMIF('Mix Substation Location Summary'!$B$4:$B$1276,'TS by Location'!B90,'Mix Substation Location Summary'!$F$4:$F$1276)</f>
        <v>714.16</v>
      </c>
      <c r="E90" s="138">
        <f>SUMIF('Mix Substation Location Summary'!$B$4:$B$1276,'TS by Location'!$B90,'Mix Substation Location Summary'!$K$4:$K$1276)</f>
        <v>0</v>
      </c>
      <c r="F90" s="138">
        <f>SUMIF('Mix Substation Location Summary'!$B$4:$B$1276,'TS by Location'!$B90,'Mix Substation Location Summary'!$P$4:$P$1276)</f>
        <v>0</v>
      </c>
      <c r="G90" s="778">
        <f t="shared" si="7"/>
        <v>714.16</v>
      </c>
      <c r="H90" s="139">
        <f>IF($O90="ISO",D90,IF($O90="Non-Iso",0,IF($O90="Trans Line",SUMIF('Trans Line Reconciliation'!$B$5:$B$149,'TS by Location'!$B90,'Trans Line Reconciliation'!$N$5:$N$149),IF($O90="Mix",SUMIF('Mix Substation Location Summary'!$B$4:$B$1280,'TS by Location'!B90,'Mix Substation Location Summary'!$C$4:$C$1280),"NOT FOUND"))))</f>
        <v>0</v>
      </c>
      <c r="I90" s="139">
        <f>IF($O90="ISO",E90,IF($O90="Non-Iso",0,IF($O90="Trans Line",SUMIF('Trans Line Reconciliation'!$B$5:$B$149,'TS by Location'!$B90,'Trans Line Reconciliation'!$O$5:$O$149),IF($O90="Mix",SUMIF('Mix Substation Location Summary'!$B$4:$B$1280,'TS by Location'!$B90,'Mix Substation Location Summary'!$H$4:$H$1280),"NOT FOUND"))))</f>
        <v>0</v>
      </c>
      <c r="J90" s="139">
        <f>IF($O90="ISO",F90,IF($O90="Non-Iso",0,IF($O90="Trans Line",SUMIF('Trans Line Reconciliation'!$B$5:$B$149,'TS by Location'!$B90,'Trans Line Reconciliation'!$P$5:$P$149),IF($O90="Mix",SUMIF('Mix Substation Location Summary'!$B$4:$B$1280,'TS by Location'!$B90,'Mix Substation Location Summary'!$M$4:$M$1280),"NOT FOUND"))))</f>
        <v>0</v>
      </c>
      <c r="K90" s="139">
        <f>IF($O90="ISO",0,IF($O90="Non-Iso",D90,IF($O90="Trans Line",SUMIF('Trans Line Reconciliation'!$B$5:$B$149,'TS by Location'!$B90,'Trans Line Reconciliation'!$Q$5:$Q$149),IF($O90="Mix",SUMIF('Mix Substation Location Summary'!$B$4:$B$1280,'TS by Location'!$B90,'Mix Substation Location Summary'!$D$4:$D$1280)+SUMIF('Mix Substation Location Summary'!$B$4:$B$1280,'TS by Location'!$B90,'Mix Substation Location Summary'!$E$4:$E$1280),"NOT FOUND"))))</f>
        <v>714.16</v>
      </c>
      <c r="L90" s="139">
        <f>IF($O90="ISO",0,IF($O90="Non-Iso",E90,IF($O90="Trans Line",SUMIF('Trans Line Reconciliation'!$B$5:$B$149,'TS by Location'!$B90,'Trans Line Reconciliation'!$R$5:$R$149),IF($O90="Mix",SUMIF('Mix Substation Location Summary'!$B$4:$B$1280,'TS by Location'!$B90,'Mix Substation Location Summary'!$I$4:$I$1280)+SUMIF('Mix Substation Location Summary'!$B$4:$B$1280,'TS by Location'!$B90,'Mix Substation Location Summary'!$J$4:$J$1280),"NOT FOUND"))))</f>
        <v>0</v>
      </c>
      <c r="M90" s="139">
        <f>IF($O90="ISO",0,IF($O90="Non-Iso",F90,IF($O90="Trans Line",SUMIF('Trans Line Reconciliation'!$B$5:$B$149,'TS by Location'!$B90,'Trans Line Reconciliation'!$S$5:$S$149),IF($O90="Mix",SUMIF('Mix Substation Location Summary'!$B$4:$B$1280,'TS by Location'!$B90,'Mix Substation Location Summary'!$N$4:$N$1280)+SUMIF('Mix Substation Location Summary'!$B$4:$B$1280,'TS by Location'!$B90,'Mix Substation Location Summary'!$O$4:$O$1280),"NOT FOUND"))))</f>
        <v>0</v>
      </c>
      <c r="N90" s="140">
        <f t="shared" ref="N90:N170" si="10">G90-SUM(H90:M90)</f>
        <v>0</v>
      </c>
      <c r="O90" s="146" t="s">
        <v>1695</v>
      </c>
      <c r="P90" s="146"/>
      <c r="R90" s="127">
        <f t="shared" si="5"/>
        <v>3717</v>
      </c>
    </row>
    <row r="91" spans="1:18" ht="12.75" customHeight="1" x14ac:dyDescent="0.2">
      <c r="A91" s="404" t="s">
        <v>744</v>
      </c>
      <c r="B91" s="146">
        <v>5016</v>
      </c>
      <c r="C91" s="146" t="s">
        <v>1711</v>
      </c>
      <c r="D91" s="138">
        <f>SUMIF('Mix Substation Location Summary'!$B$4:$B$1276,'TS by Location'!B91,'Mix Substation Location Summary'!$F$4:$F$1276)</f>
        <v>0</v>
      </c>
      <c r="E91" s="138">
        <f>SUMIF('Mix Substation Location Summary'!$B$4:$B$1276,'TS by Location'!$B91,'Mix Substation Location Summary'!$K$4:$K$1276)</f>
        <v>0</v>
      </c>
      <c r="F91" s="138">
        <f>SUMIF('Mix Substation Location Summary'!$B$4:$B$1276,'TS by Location'!$B91,'Mix Substation Location Summary'!$P$4:$P$1276)</f>
        <v>15138.34</v>
      </c>
      <c r="G91" s="778">
        <f t="shared" si="7"/>
        <v>15138.34</v>
      </c>
      <c r="H91" s="139">
        <f>IF($O91="ISO",D91,IF($O91="Non-Iso",0,IF($O91="Trans Line",SUMIF('Trans Line Reconciliation'!$B$5:$B$149,'TS by Location'!$B91,'Trans Line Reconciliation'!$N$5:$N$149),IF($O91="Mix",SUMIF('Mix Substation Location Summary'!$B$4:$B$1280,'TS by Location'!B91,'Mix Substation Location Summary'!$C$4:$C$1280),"NOT FOUND"))))</f>
        <v>0</v>
      </c>
      <c r="I91" s="139">
        <f>IF($O91="ISO",E91,IF($O91="Non-Iso",0,IF($O91="Trans Line",SUMIF('Trans Line Reconciliation'!$B$5:$B$149,'TS by Location'!$B91,'Trans Line Reconciliation'!$O$5:$O$149),IF($O91="Mix",SUMIF('Mix Substation Location Summary'!$B$4:$B$1280,'TS by Location'!$B91,'Mix Substation Location Summary'!$H$4:$H$1280),"NOT FOUND"))))</f>
        <v>0</v>
      </c>
      <c r="J91" s="139">
        <f>IF($O91="ISO",F91,IF($O91="Non-Iso",0,IF($O91="Trans Line",SUMIF('Trans Line Reconciliation'!$B$5:$B$149,'TS by Location'!$B91,'Trans Line Reconciliation'!$P$5:$P$149),IF($O91="Mix",SUMIF('Mix Substation Location Summary'!$B$4:$B$1280,'TS by Location'!$B91,'Mix Substation Location Summary'!$M$4:$M$1280),"NOT FOUND"))))</f>
        <v>0</v>
      </c>
      <c r="K91" s="139">
        <f>IF($O91="ISO",0,IF($O91="Non-Iso",D91,IF($O91="Trans Line",SUMIF('Trans Line Reconciliation'!$B$5:$B$149,'TS by Location'!$B91,'Trans Line Reconciliation'!$Q$5:$Q$149),IF($O91="Mix",SUMIF('Mix Substation Location Summary'!$B$4:$B$1280,'TS by Location'!$B91,'Mix Substation Location Summary'!$D$4:$D$1280)+SUMIF('Mix Substation Location Summary'!$B$4:$B$1280,'TS by Location'!$B91,'Mix Substation Location Summary'!$E$4:$E$1280),"NOT FOUND"))))</f>
        <v>0</v>
      </c>
      <c r="L91" s="139">
        <f>IF($O91="ISO",0,IF($O91="Non-Iso",E91,IF($O91="Trans Line",SUMIF('Trans Line Reconciliation'!$B$5:$B$149,'TS by Location'!$B91,'Trans Line Reconciliation'!$R$5:$R$149),IF($O91="Mix",SUMIF('Mix Substation Location Summary'!$B$4:$B$1280,'TS by Location'!$B91,'Mix Substation Location Summary'!$I$4:$I$1280)+SUMIF('Mix Substation Location Summary'!$B$4:$B$1280,'TS by Location'!$B91,'Mix Substation Location Summary'!$J$4:$J$1280),"NOT FOUND"))))</f>
        <v>0</v>
      </c>
      <c r="M91" s="139">
        <f>IF($O91="ISO",0,IF($O91="Non-Iso",F91,IF($O91="Trans Line",SUMIF('Trans Line Reconciliation'!$B$5:$B$149,'TS by Location'!$B91,'Trans Line Reconciliation'!$S$5:$S$149),IF($O91="Mix",SUMIF('Mix Substation Location Summary'!$B$4:$B$1280,'TS by Location'!$B91,'Mix Substation Location Summary'!$N$4:$N$1280)+SUMIF('Mix Substation Location Summary'!$B$4:$B$1280,'TS by Location'!$B91,'Mix Substation Location Summary'!$O$4:$O$1280),"NOT FOUND"))))</f>
        <v>15138.34</v>
      </c>
      <c r="N91" s="140">
        <f t="shared" si="10"/>
        <v>0</v>
      </c>
      <c r="O91" s="146" t="s">
        <v>1695</v>
      </c>
      <c r="P91" s="146"/>
      <c r="R91" s="127">
        <f t="shared" si="5"/>
        <v>5016</v>
      </c>
    </row>
    <row r="92" spans="1:18" ht="12.75" customHeight="1" x14ac:dyDescent="0.2">
      <c r="A92" s="404" t="s">
        <v>747</v>
      </c>
      <c r="B92" s="146">
        <v>5022</v>
      </c>
      <c r="C92" s="146" t="s">
        <v>1711</v>
      </c>
      <c r="D92" s="138">
        <f>SUMIF('Mix Substation Location Summary'!$B$4:$B$1276,'TS by Location'!B92,'Mix Substation Location Summary'!$F$4:$F$1276)</f>
        <v>0</v>
      </c>
      <c r="E92" s="138">
        <f>SUMIF('Mix Substation Location Summary'!$B$4:$B$1276,'TS by Location'!$B92,'Mix Substation Location Summary'!$K$4:$K$1276)</f>
        <v>0</v>
      </c>
      <c r="F92" s="138">
        <f>SUMIF('Mix Substation Location Summary'!$B$4:$B$1276,'TS by Location'!$B92,'Mix Substation Location Summary'!$P$4:$P$1276)</f>
        <v>963824.40999999992</v>
      </c>
      <c r="G92" s="778">
        <f t="shared" si="7"/>
        <v>963824.40999999992</v>
      </c>
      <c r="H92" s="139">
        <f>IF($O92="ISO",D92,IF($O92="Non-Iso",0,IF($O92="Trans Line",SUMIF('Trans Line Reconciliation'!$B$5:$B$149,'TS by Location'!$B92,'Trans Line Reconciliation'!$N$5:$N$149),IF($O92="Mix",SUMIF('Mix Substation Location Summary'!$B$4:$B$1280,'TS by Location'!B92,'Mix Substation Location Summary'!$C$4:$C$1280),"NOT FOUND"))))</f>
        <v>0</v>
      </c>
      <c r="I92" s="139">
        <f>IF($O92="ISO",E92,IF($O92="Non-Iso",0,IF($O92="Trans Line",SUMIF('Trans Line Reconciliation'!$B$5:$B$149,'TS by Location'!$B92,'Trans Line Reconciliation'!$O$5:$O$149),IF($O92="Mix",SUMIF('Mix Substation Location Summary'!$B$4:$B$1280,'TS by Location'!$B92,'Mix Substation Location Summary'!$H$4:$H$1280),"NOT FOUND"))))</f>
        <v>0</v>
      </c>
      <c r="J92" s="139">
        <f>IF($O92="ISO",F92,IF($O92="Non-Iso",0,IF($O92="Trans Line",SUMIF('Trans Line Reconciliation'!$B$5:$B$149,'TS by Location'!$B92,'Trans Line Reconciliation'!$P$5:$P$149),IF($O92="Mix",SUMIF('Mix Substation Location Summary'!$B$4:$B$1280,'TS by Location'!$B92,'Mix Substation Location Summary'!$M$4:$M$1280),"NOT FOUND"))))</f>
        <v>0</v>
      </c>
      <c r="K92" s="139">
        <f>IF($O92="ISO",0,IF($O92="Non-Iso",D92,IF($O92="Trans Line",SUMIF('Trans Line Reconciliation'!$B$5:$B$149,'TS by Location'!$B92,'Trans Line Reconciliation'!$Q$5:$Q$149),IF($O92="Mix",SUMIF('Mix Substation Location Summary'!$B$4:$B$1280,'TS by Location'!$B92,'Mix Substation Location Summary'!$D$4:$D$1280)+SUMIF('Mix Substation Location Summary'!$B$4:$B$1280,'TS by Location'!$B92,'Mix Substation Location Summary'!$E$4:$E$1280),"NOT FOUND"))))</f>
        <v>0</v>
      </c>
      <c r="L92" s="139">
        <f>IF($O92="ISO",0,IF($O92="Non-Iso",E92,IF($O92="Trans Line",SUMIF('Trans Line Reconciliation'!$B$5:$B$149,'TS by Location'!$B92,'Trans Line Reconciliation'!$R$5:$R$149),IF($O92="Mix",SUMIF('Mix Substation Location Summary'!$B$4:$B$1280,'TS by Location'!$B92,'Mix Substation Location Summary'!$I$4:$I$1280)+SUMIF('Mix Substation Location Summary'!$B$4:$B$1280,'TS by Location'!$B92,'Mix Substation Location Summary'!$J$4:$J$1280),"NOT FOUND"))))</f>
        <v>0</v>
      </c>
      <c r="M92" s="139">
        <f>IF($O92="ISO",0,IF($O92="Non-Iso",F92,IF($O92="Trans Line",SUMIF('Trans Line Reconciliation'!$B$5:$B$149,'TS by Location'!$B92,'Trans Line Reconciliation'!$S$5:$S$149),IF($O92="Mix",SUMIF('Mix Substation Location Summary'!$B$4:$B$1280,'TS by Location'!$B92,'Mix Substation Location Summary'!$N$4:$N$1280)+SUMIF('Mix Substation Location Summary'!$B$4:$B$1280,'TS by Location'!$B92,'Mix Substation Location Summary'!$O$4:$O$1280),"NOT FOUND"))))</f>
        <v>963824.40999999992</v>
      </c>
      <c r="N92" s="140">
        <f t="shared" si="10"/>
        <v>0</v>
      </c>
      <c r="O92" s="146" t="s">
        <v>1695</v>
      </c>
      <c r="P92" s="146"/>
      <c r="R92" s="127">
        <f t="shared" si="5"/>
        <v>5022</v>
      </c>
    </row>
    <row r="93" spans="1:18" ht="12.75" customHeight="1" x14ac:dyDescent="0.2">
      <c r="A93" s="404" t="s">
        <v>763</v>
      </c>
      <c r="B93" s="146">
        <v>5046</v>
      </c>
      <c r="C93" s="146" t="s">
        <v>1711</v>
      </c>
      <c r="D93" s="138">
        <f>SUMIF('Mix Substation Location Summary'!$B$4:$B$1276,'TS by Location'!B93,'Mix Substation Location Summary'!$F$4:$F$1276)</f>
        <v>48136.399999999994</v>
      </c>
      <c r="E93" s="138">
        <f>SUMIF('Mix Substation Location Summary'!$B$4:$B$1276,'TS by Location'!$B93,'Mix Substation Location Summary'!$K$4:$K$1276)</f>
        <v>156226.72999999998</v>
      </c>
      <c r="F93" s="138">
        <f>SUMIF('Mix Substation Location Summary'!$B$4:$B$1276,'TS by Location'!$B93,'Mix Substation Location Summary'!$P$4:$P$1276)</f>
        <v>3179929.330000001</v>
      </c>
      <c r="G93" s="778">
        <f t="shared" si="7"/>
        <v>3384292.4600000009</v>
      </c>
      <c r="H93" s="139">
        <f>IF($O93="ISO",D93,IF($O93="Non-Iso",0,IF($O93="Trans Line",SUMIF('Trans Line Reconciliation'!$B$5:$B$149,'TS by Location'!$B93,'Trans Line Reconciliation'!$N$5:$N$149),IF($O93="Mix",SUMIF('Mix Substation Location Summary'!$B$4:$B$1280,'TS by Location'!B93,'Mix Substation Location Summary'!$C$4:$C$1280),"NOT FOUND"))))</f>
        <v>0</v>
      </c>
      <c r="I93" s="139">
        <f>IF($O93="ISO",E93,IF($O93="Non-Iso",0,IF($O93="Trans Line",SUMIF('Trans Line Reconciliation'!$B$5:$B$149,'TS by Location'!$B93,'Trans Line Reconciliation'!$O$5:$O$149),IF($O93="Mix",SUMIF('Mix Substation Location Summary'!$B$4:$B$1280,'TS by Location'!$B93,'Mix Substation Location Summary'!$H$4:$H$1280),"NOT FOUND"))))</f>
        <v>0</v>
      </c>
      <c r="J93" s="139">
        <f>IF($O93="ISO",F93,IF($O93="Non-Iso",0,IF($O93="Trans Line",SUMIF('Trans Line Reconciliation'!$B$5:$B$149,'TS by Location'!$B93,'Trans Line Reconciliation'!$P$5:$P$149),IF($O93="Mix",SUMIF('Mix Substation Location Summary'!$B$4:$B$1280,'TS by Location'!$B93,'Mix Substation Location Summary'!$M$4:$M$1280),"NOT FOUND"))))</f>
        <v>0</v>
      </c>
      <c r="K93" s="139">
        <f>IF($O93="ISO",0,IF($O93="Non-Iso",D93,IF($O93="Trans Line",SUMIF('Trans Line Reconciliation'!$B$5:$B$149,'TS by Location'!$B93,'Trans Line Reconciliation'!$Q$5:$Q$149),IF($O93="Mix",SUMIF('Mix Substation Location Summary'!$B$4:$B$1280,'TS by Location'!$B93,'Mix Substation Location Summary'!$D$4:$D$1280)+SUMIF('Mix Substation Location Summary'!$B$4:$B$1280,'TS by Location'!$B93,'Mix Substation Location Summary'!$E$4:$E$1280),"NOT FOUND"))))</f>
        <v>48136.399999999994</v>
      </c>
      <c r="L93" s="139">
        <f>IF($O93="ISO",0,IF($O93="Non-Iso",E93,IF($O93="Trans Line",SUMIF('Trans Line Reconciliation'!$B$5:$B$149,'TS by Location'!$B93,'Trans Line Reconciliation'!$R$5:$R$149),IF($O93="Mix",SUMIF('Mix Substation Location Summary'!$B$4:$B$1280,'TS by Location'!$B93,'Mix Substation Location Summary'!$I$4:$I$1280)+SUMIF('Mix Substation Location Summary'!$B$4:$B$1280,'TS by Location'!$B93,'Mix Substation Location Summary'!$J$4:$J$1280),"NOT FOUND"))))</f>
        <v>156226.72999999998</v>
      </c>
      <c r="M93" s="139">
        <f>IF($O93="ISO",0,IF($O93="Non-Iso",F93,IF($O93="Trans Line",SUMIF('Trans Line Reconciliation'!$B$5:$B$149,'TS by Location'!$B93,'Trans Line Reconciliation'!$S$5:$S$149),IF($O93="Mix",SUMIF('Mix Substation Location Summary'!$B$4:$B$1280,'TS by Location'!$B93,'Mix Substation Location Summary'!$N$4:$N$1280)+SUMIF('Mix Substation Location Summary'!$B$4:$B$1280,'TS by Location'!$B93,'Mix Substation Location Summary'!$O$4:$O$1280),"NOT FOUND"))))</f>
        <v>3179929.330000001</v>
      </c>
      <c r="N93" s="140">
        <f t="shared" si="10"/>
        <v>0</v>
      </c>
      <c r="O93" s="146" t="s">
        <v>1695</v>
      </c>
      <c r="P93" s="146"/>
      <c r="R93" s="127">
        <f t="shared" si="5"/>
        <v>5046</v>
      </c>
    </row>
    <row r="94" spans="1:18" ht="12.75" customHeight="1" x14ac:dyDescent="0.2">
      <c r="A94" s="404" t="s">
        <v>647</v>
      </c>
      <c r="B94" s="146">
        <v>5049</v>
      </c>
      <c r="C94" s="146" t="s">
        <v>1711</v>
      </c>
      <c r="D94" s="138">
        <f>SUMIF('Mix Substation Location Summary'!$B$4:$B$1276,'TS by Location'!B94,'Mix Substation Location Summary'!$F$4:$F$1276)</f>
        <v>158170.01999999999</v>
      </c>
      <c r="E94" s="138">
        <f>SUMIF('Mix Substation Location Summary'!$B$4:$B$1276,'TS by Location'!$B94,'Mix Substation Location Summary'!$K$4:$K$1276)</f>
        <v>34482.550000000003</v>
      </c>
      <c r="F94" s="138">
        <f>SUMIF('Mix Substation Location Summary'!$B$4:$B$1276,'TS by Location'!$B94,'Mix Substation Location Summary'!$P$4:$P$1276)</f>
        <v>5924405.0700000012</v>
      </c>
      <c r="G94" s="778">
        <f t="shared" si="7"/>
        <v>6117057.6400000015</v>
      </c>
      <c r="H94" s="139">
        <f>IF($O94="ISO",D94,IF($O94="Non-Iso",0,IF($O94="Trans Line",SUMIF('Trans Line Reconciliation'!$B$5:$B$149,'TS by Location'!$B94,'Trans Line Reconciliation'!$N$5:$N$149),IF($O94="Mix",SUMIF('Mix Substation Location Summary'!$B$4:$B$1280,'TS by Location'!B94,'Mix Substation Location Summary'!$C$4:$C$1280),"NOT FOUND"))))</f>
        <v>0</v>
      </c>
      <c r="I94" s="139">
        <f>IF($O94="ISO",E94,IF($O94="Non-Iso",0,IF($O94="Trans Line",SUMIF('Trans Line Reconciliation'!$B$5:$B$149,'TS by Location'!$B94,'Trans Line Reconciliation'!$O$5:$O$149),IF($O94="Mix",SUMIF('Mix Substation Location Summary'!$B$4:$B$1280,'TS by Location'!$B94,'Mix Substation Location Summary'!$H$4:$H$1280),"NOT FOUND"))))</f>
        <v>0</v>
      </c>
      <c r="J94" s="139">
        <f>IF($O94="ISO",F94,IF($O94="Non-Iso",0,IF($O94="Trans Line",SUMIF('Trans Line Reconciliation'!$B$5:$B$149,'TS by Location'!$B94,'Trans Line Reconciliation'!$P$5:$P$149),IF($O94="Mix",SUMIF('Mix Substation Location Summary'!$B$4:$B$1280,'TS by Location'!$B94,'Mix Substation Location Summary'!$M$4:$M$1280),"NOT FOUND"))))</f>
        <v>0</v>
      </c>
      <c r="K94" s="139">
        <f>IF($O94="ISO",0,IF($O94="Non-Iso",D94,IF($O94="Trans Line",SUMIF('Trans Line Reconciliation'!$B$5:$B$149,'TS by Location'!$B94,'Trans Line Reconciliation'!$Q$5:$Q$149),IF($O94="Mix",SUMIF('Mix Substation Location Summary'!$B$4:$B$1280,'TS by Location'!$B94,'Mix Substation Location Summary'!$D$4:$D$1280)+SUMIF('Mix Substation Location Summary'!$B$4:$B$1280,'TS by Location'!$B94,'Mix Substation Location Summary'!$E$4:$E$1280),"NOT FOUND"))))</f>
        <v>158170.01999999999</v>
      </c>
      <c r="L94" s="139">
        <f>IF($O94="ISO",0,IF($O94="Non-Iso",E94,IF($O94="Trans Line",SUMIF('Trans Line Reconciliation'!$B$5:$B$149,'TS by Location'!$B94,'Trans Line Reconciliation'!$R$5:$R$149),IF($O94="Mix",SUMIF('Mix Substation Location Summary'!$B$4:$B$1280,'TS by Location'!$B94,'Mix Substation Location Summary'!$I$4:$I$1280)+SUMIF('Mix Substation Location Summary'!$B$4:$B$1280,'TS by Location'!$B94,'Mix Substation Location Summary'!$J$4:$J$1280),"NOT FOUND"))))</f>
        <v>34482.550000000003</v>
      </c>
      <c r="M94" s="139">
        <f>IF($O94="ISO",0,IF($O94="Non-Iso",F94,IF($O94="Trans Line",SUMIF('Trans Line Reconciliation'!$B$5:$B$149,'TS by Location'!$B94,'Trans Line Reconciliation'!$S$5:$S$149),IF($O94="Mix",SUMIF('Mix Substation Location Summary'!$B$4:$B$1280,'TS by Location'!$B94,'Mix Substation Location Summary'!$N$4:$N$1280)+SUMIF('Mix Substation Location Summary'!$B$4:$B$1280,'TS by Location'!$B94,'Mix Substation Location Summary'!$O$4:$O$1280),"NOT FOUND"))))</f>
        <v>5924405.0700000012</v>
      </c>
      <c r="N94" s="140">
        <f t="shared" si="10"/>
        <v>0</v>
      </c>
      <c r="O94" s="146" t="s">
        <v>1695</v>
      </c>
      <c r="P94" s="146"/>
      <c r="R94" s="127">
        <f t="shared" si="5"/>
        <v>5049</v>
      </c>
    </row>
    <row r="95" spans="1:18" ht="12.75" customHeight="1" x14ac:dyDescent="0.2">
      <c r="A95" s="404" t="s">
        <v>767</v>
      </c>
      <c r="B95" s="146">
        <v>5051</v>
      </c>
      <c r="C95" s="146" t="s">
        <v>1713</v>
      </c>
      <c r="D95" s="138">
        <f>SUMIF('Mix Substation Location Summary'!$B$4:$B$1276,'TS by Location'!B95,'Mix Substation Location Summary'!$F$4:$F$1276)</f>
        <v>13373.23</v>
      </c>
      <c r="E95" s="138">
        <f>SUMIF('Mix Substation Location Summary'!$B$4:$B$1276,'TS by Location'!$B95,'Mix Substation Location Summary'!$K$4:$K$1276)</f>
        <v>3040809.84</v>
      </c>
      <c r="F95" s="138">
        <f>SUMIF('Mix Substation Location Summary'!$B$4:$B$1276,'TS by Location'!$B95,'Mix Substation Location Summary'!$P$4:$P$1276)</f>
        <v>63154010.390000142</v>
      </c>
      <c r="G95" s="778">
        <f t="shared" si="7"/>
        <v>66208193.460000142</v>
      </c>
      <c r="H95" s="139">
        <f>IF($O95="ISO",D95,IF($O95="Non-Iso",0,IF($O95="Trans Line",SUMIF('Trans Line Reconciliation'!$B$5:$B$149,'TS by Location'!$B95,'Trans Line Reconciliation'!$N$5:$N$149),IF($O95="Mix",SUMIF('Mix Substation Location Summary'!$B$4:$B$1280,'TS by Location'!B95,'Mix Substation Location Summary'!$C$4:$C$1280),"NOT FOUND"))))</f>
        <v>0</v>
      </c>
      <c r="I95" s="139">
        <f>IF($O95="ISO",E95,IF($O95="Non-Iso",0,IF($O95="Trans Line",SUMIF('Trans Line Reconciliation'!$B$5:$B$149,'TS by Location'!$B95,'Trans Line Reconciliation'!$O$5:$O$149),IF($O95="Mix",SUMIF('Mix Substation Location Summary'!$B$4:$B$1280,'TS by Location'!$B95,'Mix Substation Location Summary'!$H$4:$H$1280),"NOT FOUND"))))</f>
        <v>0</v>
      </c>
      <c r="J95" s="139">
        <f>IF($O95="ISO",F95,IF($O95="Non-Iso",0,IF($O95="Trans Line",SUMIF('Trans Line Reconciliation'!$B$5:$B$149,'TS by Location'!$B95,'Trans Line Reconciliation'!$P$5:$P$149),IF($O95="Mix",SUMIF('Mix Substation Location Summary'!$B$4:$B$1280,'TS by Location'!$B95,'Mix Substation Location Summary'!$M$4:$M$1280),"NOT FOUND"))))</f>
        <v>0</v>
      </c>
      <c r="K95" s="139">
        <f>IF($O95="ISO",0,IF($O95="Non-Iso",D95,IF($O95="Trans Line",SUMIF('Trans Line Reconciliation'!$B$5:$B$149,'TS by Location'!$B95,'Trans Line Reconciliation'!$Q$5:$Q$149),IF($O95="Mix",SUMIF('Mix Substation Location Summary'!$B$4:$B$1280,'TS by Location'!$B95,'Mix Substation Location Summary'!$D$4:$D$1280)+SUMIF('Mix Substation Location Summary'!$B$4:$B$1280,'TS by Location'!$B95,'Mix Substation Location Summary'!$E$4:$E$1280),"NOT FOUND"))))</f>
        <v>13373.23</v>
      </c>
      <c r="L95" s="139">
        <f>IF($O95="ISO",0,IF($O95="Non-Iso",E95,IF($O95="Trans Line",SUMIF('Trans Line Reconciliation'!$B$5:$B$149,'TS by Location'!$B95,'Trans Line Reconciliation'!$R$5:$R$149),IF($O95="Mix",SUMIF('Mix Substation Location Summary'!$B$4:$B$1280,'TS by Location'!$B95,'Mix Substation Location Summary'!$I$4:$I$1280)+SUMIF('Mix Substation Location Summary'!$B$4:$B$1280,'TS by Location'!$B95,'Mix Substation Location Summary'!$J$4:$J$1280),"NOT FOUND"))))</f>
        <v>3040809.84</v>
      </c>
      <c r="M95" s="139">
        <f>IF($O95="ISO",0,IF($O95="Non-Iso",F95,IF($O95="Trans Line",SUMIF('Trans Line Reconciliation'!$B$5:$B$149,'TS by Location'!$B95,'Trans Line Reconciliation'!$S$5:$S$149),IF($O95="Mix",SUMIF('Mix Substation Location Summary'!$B$4:$B$1280,'TS by Location'!$B95,'Mix Substation Location Summary'!$N$4:$N$1280)+SUMIF('Mix Substation Location Summary'!$B$4:$B$1280,'TS by Location'!$B95,'Mix Substation Location Summary'!$O$4:$O$1280),"NOT FOUND"))))</f>
        <v>63154010.390000142</v>
      </c>
      <c r="N95" s="140">
        <f t="shared" si="10"/>
        <v>0</v>
      </c>
      <c r="O95" s="146" t="s">
        <v>1695</v>
      </c>
      <c r="P95" s="146"/>
      <c r="R95" s="127">
        <f t="shared" si="5"/>
        <v>5051</v>
      </c>
    </row>
    <row r="96" spans="1:18" ht="12.75" customHeight="1" x14ac:dyDescent="0.2">
      <c r="A96" s="404" t="s">
        <v>782</v>
      </c>
      <c r="B96" s="146">
        <v>5068</v>
      </c>
      <c r="C96" s="146" t="s">
        <v>1711</v>
      </c>
      <c r="D96" s="138">
        <f>SUMIF('Mix Substation Location Summary'!$B$4:$B$1276,'TS by Location'!B96,'Mix Substation Location Summary'!$F$4:$F$1276)</f>
        <v>0</v>
      </c>
      <c r="E96" s="138">
        <f>SUMIF('Mix Substation Location Summary'!$B$4:$B$1276,'TS by Location'!$B96,'Mix Substation Location Summary'!$K$4:$K$1276)</f>
        <v>12696.92</v>
      </c>
      <c r="F96" s="138">
        <f>SUMIF('Mix Substation Location Summary'!$B$4:$B$1276,'TS by Location'!$B96,'Mix Substation Location Summary'!$P$4:$P$1276)</f>
        <v>3993260.5599999996</v>
      </c>
      <c r="G96" s="778">
        <f t="shared" si="7"/>
        <v>4005957.4799999995</v>
      </c>
      <c r="H96" s="139">
        <f>IF($O96="ISO",D96,IF($O96="Non-Iso",0,IF($O96="Trans Line",SUMIF('Trans Line Reconciliation'!$B$5:$B$149,'TS by Location'!$B96,'Trans Line Reconciliation'!$N$5:$N$149),IF($O96="Mix",SUMIF('Mix Substation Location Summary'!$B$4:$B$1280,'TS by Location'!B96,'Mix Substation Location Summary'!$C$4:$C$1280),"NOT FOUND"))))</f>
        <v>0</v>
      </c>
      <c r="I96" s="139">
        <f>IF($O96="ISO",E96,IF($O96="Non-Iso",0,IF($O96="Trans Line",SUMIF('Trans Line Reconciliation'!$B$5:$B$149,'TS by Location'!$B96,'Trans Line Reconciliation'!$O$5:$O$149),IF($O96="Mix",SUMIF('Mix Substation Location Summary'!$B$4:$B$1280,'TS by Location'!$B96,'Mix Substation Location Summary'!$H$4:$H$1280),"NOT FOUND"))))</f>
        <v>0</v>
      </c>
      <c r="J96" s="139">
        <f>IF($O96="ISO",F96,IF($O96="Non-Iso",0,IF($O96="Trans Line",SUMIF('Trans Line Reconciliation'!$B$5:$B$149,'TS by Location'!$B96,'Trans Line Reconciliation'!$P$5:$P$149),IF($O96="Mix",SUMIF('Mix Substation Location Summary'!$B$4:$B$1280,'TS by Location'!$B96,'Mix Substation Location Summary'!$M$4:$M$1280),"NOT FOUND"))))</f>
        <v>0</v>
      </c>
      <c r="K96" s="139">
        <f>IF($O96="ISO",0,IF($O96="Non-Iso",D96,IF($O96="Trans Line",SUMIF('Trans Line Reconciliation'!$B$5:$B$149,'TS by Location'!$B96,'Trans Line Reconciliation'!$Q$5:$Q$149),IF($O96="Mix",SUMIF('Mix Substation Location Summary'!$B$4:$B$1280,'TS by Location'!$B96,'Mix Substation Location Summary'!$D$4:$D$1280)+SUMIF('Mix Substation Location Summary'!$B$4:$B$1280,'TS by Location'!$B96,'Mix Substation Location Summary'!$E$4:$E$1280),"NOT FOUND"))))</f>
        <v>0</v>
      </c>
      <c r="L96" s="139">
        <f>IF($O96="ISO",0,IF($O96="Non-Iso",E96,IF($O96="Trans Line",SUMIF('Trans Line Reconciliation'!$B$5:$B$149,'TS by Location'!$B96,'Trans Line Reconciliation'!$R$5:$R$149),IF($O96="Mix",SUMIF('Mix Substation Location Summary'!$B$4:$B$1280,'TS by Location'!$B96,'Mix Substation Location Summary'!$I$4:$I$1280)+SUMIF('Mix Substation Location Summary'!$B$4:$B$1280,'TS by Location'!$B96,'Mix Substation Location Summary'!$J$4:$J$1280),"NOT FOUND"))))</f>
        <v>12696.92</v>
      </c>
      <c r="M96" s="139">
        <f>IF($O96="ISO",0,IF($O96="Non-Iso",F96,IF($O96="Trans Line",SUMIF('Trans Line Reconciliation'!$B$5:$B$149,'TS by Location'!$B96,'Trans Line Reconciliation'!$S$5:$S$149),IF($O96="Mix",SUMIF('Mix Substation Location Summary'!$B$4:$B$1280,'TS by Location'!$B96,'Mix Substation Location Summary'!$N$4:$N$1280)+SUMIF('Mix Substation Location Summary'!$B$4:$B$1280,'TS by Location'!$B96,'Mix Substation Location Summary'!$O$4:$O$1280),"NOT FOUND"))))</f>
        <v>3993260.5599999996</v>
      </c>
      <c r="N96" s="140">
        <f t="shared" si="10"/>
        <v>0</v>
      </c>
      <c r="O96" s="146" t="s">
        <v>1695</v>
      </c>
      <c r="P96" s="146"/>
      <c r="R96" s="127">
        <f t="shared" si="5"/>
        <v>5068</v>
      </c>
    </row>
    <row r="97" spans="1:18" ht="12.75" customHeight="1" x14ac:dyDescent="0.2">
      <c r="A97" s="404" t="s">
        <v>785</v>
      </c>
      <c r="B97" s="146">
        <v>5072</v>
      </c>
      <c r="C97" s="146" t="s">
        <v>1711</v>
      </c>
      <c r="D97" s="138">
        <f>SUMIF('Mix Substation Location Summary'!$B$4:$B$1276,'TS by Location'!B97,'Mix Substation Location Summary'!$F$4:$F$1276)</f>
        <v>0</v>
      </c>
      <c r="E97" s="138">
        <f>SUMIF('Mix Substation Location Summary'!$B$4:$B$1276,'TS by Location'!$B97,'Mix Substation Location Summary'!$K$4:$K$1276)</f>
        <v>0</v>
      </c>
      <c r="F97" s="138">
        <f>SUMIF('Mix Substation Location Summary'!$B$4:$B$1276,'TS by Location'!$B97,'Mix Substation Location Summary'!$P$4:$P$1276)</f>
        <v>155441.9</v>
      </c>
      <c r="G97" s="778">
        <f t="shared" si="7"/>
        <v>155441.9</v>
      </c>
      <c r="H97" s="139">
        <f>IF($O97="ISO",D97,IF($O97="Non-Iso",0,IF($O97="Trans Line",SUMIF('Trans Line Reconciliation'!$B$5:$B$149,'TS by Location'!$B97,'Trans Line Reconciliation'!$N$5:$N$149),IF($O97="Mix",SUMIF('Mix Substation Location Summary'!$B$4:$B$1280,'TS by Location'!B97,'Mix Substation Location Summary'!$C$4:$C$1280),"NOT FOUND"))))</f>
        <v>0</v>
      </c>
      <c r="I97" s="139">
        <f>IF($O97="ISO",E97,IF($O97="Non-Iso",0,IF($O97="Trans Line",SUMIF('Trans Line Reconciliation'!$B$5:$B$149,'TS by Location'!$B97,'Trans Line Reconciliation'!$O$5:$O$149),IF($O97="Mix",SUMIF('Mix Substation Location Summary'!$B$4:$B$1280,'TS by Location'!$B97,'Mix Substation Location Summary'!$H$4:$H$1280),"NOT FOUND"))))</f>
        <v>0</v>
      </c>
      <c r="J97" s="139">
        <f>IF($O97="ISO",F97,IF($O97="Non-Iso",0,IF($O97="Trans Line",SUMIF('Trans Line Reconciliation'!$B$5:$B$149,'TS by Location'!$B97,'Trans Line Reconciliation'!$P$5:$P$149),IF($O97="Mix",SUMIF('Mix Substation Location Summary'!$B$4:$B$1280,'TS by Location'!$B97,'Mix Substation Location Summary'!$M$4:$M$1280),"NOT FOUND"))))</f>
        <v>0</v>
      </c>
      <c r="K97" s="139">
        <f>IF($O97="ISO",0,IF($O97="Non-Iso",D97,IF($O97="Trans Line",SUMIF('Trans Line Reconciliation'!$B$5:$B$149,'TS by Location'!$B97,'Trans Line Reconciliation'!$Q$5:$Q$149),IF($O97="Mix",SUMIF('Mix Substation Location Summary'!$B$4:$B$1280,'TS by Location'!$B97,'Mix Substation Location Summary'!$D$4:$D$1280)+SUMIF('Mix Substation Location Summary'!$B$4:$B$1280,'TS by Location'!$B97,'Mix Substation Location Summary'!$E$4:$E$1280),"NOT FOUND"))))</f>
        <v>0</v>
      </c>
      <c r="L97" s="139">
        <f>IF($O97="ISO",0,IF($O97="Non-Iso",E97,IF($O97="Trans Line",SUMIF('Trans Line Reconciliation'!$B$5:$B$149,'TS by Location'!$B97,'Trans Line Reconciliation'!$R$5:$R$149),IF($O97="Mix",SUMIF('Mix Substation Location Summary'!$B$4:$B$1280,'TS by Location'!$B97,'Mix Substation Location Summary'!$I$4:$I$1280)+SUMIF('Mix Substation Location Summary'!$B$4:$B$1280,'TS by Location'!$B97,'Mix Substation Location Summary'!$J$4:$J$1280),"NOT FOUND"))))</f>
        <v>0</v>
      </c>
      <c r="M97" s="139">
        <f>IF($O97="ISO",0,IF($O97="Non-Iso",F97,IF($O97="Trans Line",SUMIF('Trans Line Reconciliation'!$B$5:$B$149,'TS by Location'!$B97,'Trans Line Reconciliation'!$S$5:$S$149),IF($O97="Mix",SUMIF('Mix Substation Location Summary'!$B$4:$B$1280,'TS by Location'!$B97,'Mix Substation Location Summary'!$N$4:$N$1280)+SUMIF('Mix Substation Location Summary'!$B$4:$B$1280,'TS by Location'!$B97,'Mix Substation Location Summary'!$O$4:$O$1280),"NOT FOUND"))))</f>
        <v>155441.9</v>
      </c>
      <c r="N97" s="140">
        <f t="shared" si="10"/>
        <v>0</v>
      </c>
      <c r="O97" s="146" t="s">
        <v>1695</v>
      </c>
      <c r="P97" s="146"/>
      <c r="R97" s="127">
        <f t="shared" si="5"/>
        <v>5072</v>
      </c>
    </row>
    <row r="98" spans="1:18" ht="12.75" customHeight="1" x14ac:dyDescent="0.2">
      <c r="A98" s="404" t="s">
        <v>789</v>
      </c>
      <c r="B98" s="146">
        <v>5078</v>
      </c>
      <c r="C98" s="146" t="s">
        <v>1711</v>
      </c>
      <c r="D98" s="138">
        <f>SUMIF('Mix Substation Location Summary'!$B$4:$B$1276,'TS by Location'!B98,'Mix Substation Location Summary'!$F$4:$F$1276)</f>
        <v>21659.88</v>
      </c>
      <c r="E98" s="138">
        <f>SUMIF('Mix Substation Location Summary'!$B$4:$B$1276,'TS by Location'!$B98,'Mix Substation Location Summary'!$K$4:$K$1276)</f>
        <v>70925.489999999991</v>
      </c>
      <c r="F98" s="138">
        <f>SUMIF('Mix Substation Location Summary'!$B$4:$B$1276,'TS by Location'!$B98,'Mix Substation Location Summary'!$P$4:$P$1276)</f>
        <v>4909618.8999999976</v>
      </c>
      <c r="G98" s="778">
        <f t="shared" si="7"/>
        <v>5002204.2699999977</v>
      </c>
      <c r="H98" s="139">
        <f>IF($O98="ISO",D98,IF($O98="Non-Iso",0,IF($O98="Trans Line",SUMIF('Trans Line Reconciliation'!$B$5:$B$149,'TS by Location'!$B98,'Trans Line Reconciliation'!$N$5:$N$149),IF($O98="Mix",SUMIF('Mix Substation Location Summary'!$B$4:$B$1280,'TS by Location'!B98,'Mix Substation Location Summary'!$C$4:$C$1280),"NOT FOUND"))))</f>
        <v>0</v>
      </c>
      <c r="I98" s="139">
        <f>IF($O98="ISO",E98,IF($O98="Non-Iso",0,IF($O98="Trans Line",SUMIF('Trans Line Reconciliation'!$B$5:$B$149,'TS by Location'!$B98,'Trans Line Reconciliation'!$O$5:$O$149),IF($O98="Mix",SUMIF('Mix Substation Location Summary'!$B$4:$B$1280,'TS by Location'!$B98,'Mix Substation Location Summary'!$H$4:$H$1280),"NOT FOUND"))))</f>
        <v>0</v>
      </c>
      <c r="J98" s="139">
        <f>IF($O98="ISO",F98,IF($O98="Non-Iso",0,IF($O98="Trans Line",SUMIF('Trans Line Reconciliation'!$B$5:$B$149,'TS by Location'!$B98,'Trans Line Reconciliation'!$P$5:$P$149),IF($O98="Mix",SUMIF('Mix Substation Location Summary'!$B$4:$B$1280,'TS by Location'!$B98,'Mix Substation Location Summary'!$M$4:$M$1280),"NOT FOUND"))))</f>
        <v>0</v>
      </c>
      <c r="K98" s="139">
        <f>IF($O98="ISO",0,IF($O98="Non-Iso",D98,IF($O98="Trans Line",SUMIF('Trans Line Reconciliation'!$B$5:$B$149,'TS by Location'!$B98,'Trans Line Reconciliation'!$Q$5:$Q$149),IF($O98="Mix",SUMIF('Mix Substation Location Summary'!$B$4:$B$1280,'TS by Location'!$B98,'Mix Substation Location Summary'!$D$4:$D$1280)+SUMIF('Mix Substation Location Summary'!$B$4:$B$1280,'TS by Location'!$B98,'Mix Substation Location Summary'!$E$4:$E$1280),"NOT FOUND"))))</f>
        <v>21659.88</v>
      </c>
      <c r="L98" s="139">
        <f>IF($O98="ISO",0,IF($O98="Non-Iso",E98,IF($O98="Trans Line",SUMIF('Trans Line Reconciliation'!$B$5:$B$149,'TS by Location'!$B98,'Trans Line Reconciliation'!$R$5:$R$149),IF($O98="Mix",SUMIF('Mix Substation Location Summary'!$B$4:$B$1280,'TS by Location'!$B98,'Mix Substation Location Summary'!$I$4:$I$1280)+SUMIF('Mix Substation Location Summary'!$B$4:$B$1280,'TS by Location'!$B98,'Mix Substation Location Summary'!$J$4:$J$1280),"NOT FOUND"))))</f>
        <v>70925.489999999991</v>
      </c>
      <c r="M98" s="139">
        <f>IF($O98="ISO",0,IF($O98="Non-Iso",F98,IF($O98="Trans Line",SUMIF('Trans Line Reconciliation'!$B$5:$B$149,'TS by Location'!$B98,'Trans Line Reconciliation'!$S$5:$S$149),IF($O98="Mix",SUMIF('Mix Substation Location Summary'!$B$4:$B$1280,'TS by Location'!$B98,'Mix Substation Location Summary'!$N$4:$N$1280)+SUMIF('Mix Substation Location Summary'!$B$4:$B$1280,'TS by Location'!$B98,'Mix Substation Location Summary'!$O$4:$O$1280),"NOT FOUND"))))</f>
        <v>4909618.8999999976</v>
      </c>
      <c r="N98" s="140">
        <f t="shared" si="10"/>
        <v>0</v>
      </c>
      <c r="O98" s="146" t="s">
        <v>1695</v>
      </c>
      <c r="P98" s="146"/>
      <c r="R98" s="127">
        <f t="shared" si="5"/>
        <v>5078</v>
      </c>
    </row>
    <row r="99" spans="1:18" ht="12.75" customHeight="1" x14ac:dyDescent="0.2">
      <c r="A99" s="404" t="s">
        <v>803</v>
      </c>
      <c r="B99" s="146">
        <v>5095</v>
      </c>
      <c r="C99" s="146" t="s">
        <v>1709</v>
      </c>
      <c r="D99" s="138">
        <f>SUMIF('Mix Substation Location Summary'!$B$4:$B$1276,'TS by Location'!B99,'Mix Substation Location Summary'!$F$4:$F$1276)</f>
        <v>2415092.2799999998</v>
      </c>
      <c r="E99" s="138">
        <f>SUMIF('Mix Substation Location Summary'!$B$4:$B$1276,'TS by Location'!$B99,'Mix Substation Location Summary'!$K$4:$K$1276)</f>
        <v>2377248.7100000004</v>
      </c>
      <c r="F99" s="138">
        <f>SUMIF('Mix Substation Location Summary'!$B$4:$B$1276,'TS by Location'!$B99,'Mix Substation Location Summary'!$P$4:$P$1276)</f>
        <v>26463678.689999931</v>
      </c>
      <c r="G99" s="778">
        <f t="shared" si="7"/>
        <v>31256019.679999933</v>
      </c>
      <c r="H99" s="139">
        <f>IF($O99="ISO",D99,IF($O99="Non-Iso",0,IF($O99="Trans Line",SUMIF('Trans Line Reconciliation'!$B$5:$B$149,'TS by Location'!$B99,'Trans Line Reconciliation'!$N$5:$N$149),IF($O99="Mix",SUMIF('Mix Substation Location Summary'!$B$4:$B$1280,'TS by Location'!B99,'Mix Substation Location Summary'!$C$4:$C$1280),"NOT FOUND"))))</f>
        <v>0</v>
      </c>
      <c r="I99" s="139">
        <f>IF($O99="ISO",E99,IF($O99="Non-Iso",0,IF($O99="Trans Line",SUMIF('Trans Line Reconciliation'!$B$5:$B$149,'TS by Location'!$B99,'Trans Line Reconciliation'!$O$5:$O$149),IF($O99="Mix",SUMIF('Mix Substation Location Summary'!$B$4:$B$1280,'TS by Location'!$B99,'Mix Substation Location Summary'!$H$4:$H$1280),"NOT FOUND"))))</f>
        <v>0</v>
      </c>
      <c r="J99" s="139">
        <f>IF($O99="ISO",F99,IF($O99="Non-Iso",0,IF($O99="Trans Line",SUMIF('Trans Line Reconciliation'!$B$5:$B$149,'TS by Location'!$B99,'Trans Line Reconciliation'!$P$5:$P$149),IF($O99="Mix",SUMIF('Mix Substation Location Summary'!$B$4:$B$1280,'TS by Location'!$B99,'Mix Substation Location Summary'!$M$4:$M$1280),"NOT FOUND"))))</f>
        <v>0</v>
      </c>
      <c r="K99" s="139">
        <f>IF($O99="ISO",0,IF($O99="Non-Iso",D99,IF($O99="Trans Line",SUMIF('Trans Line Reconciliation'!$B$5:$B$149,'TS by Location'!$B99,'Trans Line Reconciliation'!$Q$5:$Q$149),IF($O99="Mix",SUMIF('Mix Substation Location Summary'!$B$4:$B$1280,'TS by Location'!$B99,'Mix Substation Location Summary'!$D$4:$D$1280)+SUMIF('Mix Substation Location Summary'!$B$4:$B$1280,'TS by Location'!$B99,'Mix Substation Location Summary'!$E$4:$E$1280),"NOT FOUND"))))</f>
        <v>2415092.2799999998</v>
      </c>
      <c r="L99" s="139">
        <f>IF($O99="ISO",0,IF($O99="Non-Iso",E99,IF($O99="Trans Line",SUMIF('Trans Line Reconciliation'!$B$5:$B$149,'TS by Location'!$B99,'Trans Line Reconciliation'!$R$5:$R$149),IF($O99="Mix",SUMIF('Mix Substation Location Summary'!$B$4:$B$1280,'TS by Location'!$B99,'Mix Substation Location Summary'!$I$4:$I$1280)+SUMIF('Mix Substation Location Summary'!$B$4:$B$1280,'TS by Location'!$B99,'Mix Substation Location Summary'!$J$4:$J$1280),"NOT FOUND"))))</f>
        <v>2377248.7100000004</v>
      </c>
      <c r="M99" s="139">
        <f>IF($O99="ISO",0,IF($O99="Non-Iso",F99,IF($O99="Trans Line",SUMIF('Trans Line Reconciliation'!$B$5:$B$149,'TS by Location'!$B99,'Trans Line Reconciliation'!$S$5:$S$149),IF($O99="Mix",SUMIF('Mix Substation Location Summary'!$B$4:$B$1280,'TS by Location'!$B99,'Mix Substation Location Summary'!$N$4:$N$1280)+SUMIF('Mix Substation Location Summary'!$B$4:$B$1280,'TS by Location'!$B99,'Mix Substation Location Summary'!$O$4:$O$1280),"NOT FOUND"))))</f>
        <v>26463678.689999931</v>
      </c>
      <c r="N99" s="140">
        <f t="shared" si="10"/>
        <v>0</v>
      </c>
      <c r="O99" s="146" t="s">
        <v>1695</v>
      </c>
      <c r="P99" s="146"/>
      <c r="R99" s="127">
        <f t="shared" si="5"/>
        <v>5095</v>
      </c>
    </row>
    <row r="100" spans="1:18" ht="12.75" customHeight="1" x14ac:dyDescent="0.2">
      <c r="A100" s="404" t="s">
        <v>805</v>
      </c>
      <c r="B100" s="146">
        <v>5101</v>
      </c>
      <c r="C100" s="146" t="s">
        <v>1713</v>
      </c>
      <c r="D100" s="138">
        <f>SUMIF('Mix Substation Location Summary'!$B$4:$B$1276,'TS by Location'!B100,'Mix Substation Location Summary'!$F$4:$F$1276)</f>
        <v>0</v>
      </c>
      <c r="E100" s="138">
        <f>SUMIF('Mix Substation Location Summary'!$B$4:$B$1276,'TS by Location'!$B100,'Mix Substation Location Summary'!$K$4:$K$1276)</f>
        <v>83447.239999999991</v>
      </c>
      <c r="F100" s="138">
        <f>SUMIF('Mix Substation Location Summary'!$B$4:$B$1276,'TS by Location'!$B100,'Mix Substation Location Summary'!$P$4:$P$1276)</f>
        <v>3061167.310000001</v>
      </c>
      <c r="G100" s="778">
        <f t="shared" si="7"/>
        <v>3144614.5500000007</v>
      </c>
      <c r="H100" s="139">
        <f>IF($O100="ISO",D100,IF($O100="Non-Iso",0,IF($O100="Trans Line",SUMIF('Trans Line Reconciliation'!$B$5:$B$149,'TS by Location'!$B100,'Trans Line Reconciliation'!$N$5:$N$149),IF($O100="Mix",SUMIF('Mix Substation Location Summary'!$B$4:$B$1280,'TS by Location'!B100,'Mix Substation Location Summary'!$C$4:$C$1280),"NOT FOUND"))))</f>
        <v>0</v>
      </c>
      <c r="I100" s="139">
        <f>IF($O100="ISO",E100,IF($O100="Non-Iso",0,IF($O100="Trans Line",SUMIF('Trans Line Reconciliation'!$B$5:$B$149,'TS by Location'!$B100,'Trans Line Reconciliation'!$O$5:$O$149),IF($O100="Mix",SUMIF('Mix Substation Location Summary'!$B$4:$B$1280,'TS by Location'!$B100,'Mix Substation Location Summary'!$H$4:$H$1280),"NOT FOUND"))))</f>
        <v>0</v>
      </c>
      <c r="J100" s="139">
        <f>IF($O100="ISO",F100,IF($O100="Non-Iso",0,IF($O100="Trans Line",SUMIF('Trans Line Reconciliation'!$B$5:$B$149,'TS by Location'!$B100,'Trans Line Reconciliation'!$P$5:$P$149),IF($O100="Mix",SUMIF('Mix Substation Location Summary'!$B$4:$B$1280,'TS by Location'!$B100,'Mix Substation Location Summary'!$M$4:$M$1280),"NOT FOUND"))))</f>
        <v>0</v>
      </c>
      <c r="K100" s="139">
        <f>IF($O100="ISO",0,IF($O100="Non-Iso",D100,IF($O100="Trans Line",SUMIF('Trans Line Reconciliation'!$B$5:$B$149,'TS by Location'!$B100,'Trans Line Reconciliation'!$Q$5:$Q$149),IF($O100="Mix",SUMIF('Mix Substation Location Summary'!$B$4:$B$1280,'TS by Location'!$B100,'Mix Substation Location Summary'!$D$4:$D$1280)+SUMIF('Mix Substation Location Summary'!$B$4:$B$1280,'TS by Location'!$B100,'Mix Substation Location Summary'!$E$4:$E$1280),"NOT FOUND"))))</f>
        <v>0</v>
      </c>
      <c r="L100" s="139">
        <f>IF($O100="ISO",0,IF($O100="Non-Iso",E100,IF($O100="Trans Line",SUMIF('Trans Line Reconciliation'!$B$5:$B$149,'TS by Location'!$B100,'Trans Line Reconciliation'!$R$5:$R$149),IF($O100="Mix",SUMIF('Mix Substation Location Summary'!$B$4:$B$1280,'TS by Location'!$B100,'Mix Substation Location Summary'!$I$4:$I$1280)+SUMIF('Mix Substation Location Summary'!$B$4:$B$1280,'TS by Location'!$B100,'Mix Substation Location Summary'!$J$4:$J$1280),"NOT FOUND"))))</f>
        <v>83447.239999999991</v>
      </c>
      <c r="M100" s="139">
        <f>IF($O100="ISO",0,IF($O100="Non-Iso",F100,IF($O100="Trans Line",SUMIF('Trans Line Reconciliation'!$B$5:$B$149,'TS by Location'!$B100,'Trans Line Reconciliation'!$S$5:$S$149),IF($O100="Mix",SUMIF('Mix Substation Location Summary'!$B$4:$B$1280,'TS by Location'!$B100,'Mix Substation Location Summary'!$N$4:$N$1280)+SUMIF('Mix Substation Location Summary'!$B$4:$B$1280,'TS by Location'!$B100,'Mix Substation Location Summary'!$O$4:$O$1280),"NOT FOUND"))))</f>
        <v>3061167.310000001</v>
      </c>
      <c r="N100" s="140">
        <f t="shared" si="10"/>
        <v>0</v>
      </c>
      <c r="O100" s="146" t="s">
        <v>1695</v>
      </c>
      <c r="P100" s="146"/>
      <c r="R100" s="127">
        <f t="shared" si="5"/>
        <v>5101</v>
      </c>
    </row>
    <row r="101" spans="1:18" ht="12.75" customHeight="1" x14ac:dyDescent="0.2">
      <c r="A101" s="404" t="s">
        <v>806</v>
      </c>
      <c r="B101" s="146">
        <v>5107</v>
      </c>
      <c r="C101" s="146" t="s">
        <v>1713</v>
      </c>
      <c r="D101" s="138">
        <f>SUMIF('Mix Substation Location Summary'!$B$4:$B$1276,'TS by Location'!B101,'Mix Substation Location Summary'!$F$4:$F$1276)</f>
        <v>4582.54</v>
      </c>
      <c r="E101" s="138">
        <f>SUMIF('Mix Substation Location Summary'!$B$4:$B$1276,'TS by Location'!$B101,'Mix Substation Location Summary'!$K$4:$K$1276)</f>
        <v>0</v>
      </c>
      <c r="F101" s="138">
        <f>SUMIF('Mix Substation Location Summary'!$B$4:$B$1276,'TS by Location'!$B101,'Mix Substation Location Summary'!$P$4:$P$1276)</f>
        <v>0</v>
      </c>
      <c r="G101" s="778">
        <f t="shared" si="7"/>
        <v>4582.54</v>
      </c>
      <c r="H101" s="139">
        <f>IF($O101="ISO",D101,IF($O101="Non-Iso",0,IF($O101="Trans Line",SUMIF('Trans Line Reconciliation'!$B$5:$B$149,'TS by Location'!$B101,'Trans Line Reconciliation'!$N$5:$N$149),IF($O101="Mix",SUMIF('Mix Substation Location Summary'!$B$4:$B$1280,'TS by Location'!B101,'Mix Substation Location Summary'!$C$4:$C$1280),"NOT FOUND"))))</f>
        <v>0</v>
      </c>
      <c r="I101" s="139">
        <f>IF($O101="ISO",E101,IF($O101="Non-Iso",0,IF($O101="Trans Line",SUMIF('Trans Line Reconciliation'!$B$5:$B$149,'TS by Location'!$B101,'Trans Line Reconciliation'!$O$5:$O$149),IF($O101="Mix",SUMIF('Mix Substation Location Summary'!$B$4:$B$1280,'TS by Location'!$B101,'Mix Substation Location Summary'!$H$4:$H$1280),"NOT FOUND"))))</f>
        <v>0</v>
      </c>
      <c r="J101" s="139">
        <f>IF($O101="ISO",F101,IF($O101="Non-Iso",0,IF($O101="Trans Line",SUMIF('Trans Line Reconciliation'!$B$5:$B$149,'TS by Location'!$B101,'Trans Line Reconciliation'!$P$5:$P$149),IF($O101="Mix",SUMIF('Mix Substation Location Summary'!$B$4:$B$1280,'TS by Location'!$B101,'Mix Substation Location Summary'!$M$4:$M$1280),"NOT FOUND"))))</f>
        <v>0</v>
      </c>
      <c r="K101" s="139">
        <f>IF($O101="ISO",0,IF($O101="Non-Iso",D101,IF($O101="Trans Line",SUMIF('Trans Line Reconciliation'!$B$5:$B$149,'TS by Location'!$B101,'Trans Line Reconciliation'!$Q$5:$Q$149),IF($O101="Mix",SUMIF('Mix Substation Location Summary'!$B$4:$B$1280,'TS by Location'!$B101,'Mix Substation Location Summary'!$D$4:$D$1280)+SUMIF('Mix Substation Location Summary'!$B$4:$B$1280,'TS by Location'!$B101,'Mix Substation Location Summary'!$E$4:$E$1280),"NOT FOUND"))))</f>
        <v>4582.54</v>
      </c>
      <c r="L101" s="139">
        <f>IF($O101="ISO",0,IF($O101="Non-Iso",E101,IF($O101="Trans Line",SUMIF('Trans Line Reconciliation'!$B$5:$B$149,'TS by Location'!$B101,'Trans Line Reconciliation'!$R$5:$R$149),IF($O101="Mix",SUMIF('Mix Substation Location Summary'!$B$4:$B$1280,'TS by Location'!$B101,'Mix Substation Location Summary'!$I$4:$I$1280)+SUMIF('Mix Substation Location Summary'!$B$4:$B$1280,'TS by Location'!$B101,'Mix Substation Location Summary'!$J$4:$J$1280),"NOT FOUND"))))</f>
        <v>0</v>
      </c>
      <c r="M101" s="139">
        <f>IF($O101="ISO",0,IF($O101="Non-Iso",F101,IF($O101="Trans Line",SUMIF('Trans Line Reconciliation'!$B$5:$B$149,'TS by Location'!$B101,'Trans Line Reconciliation'!$S$5:$S$149),IF($O101="Mix",SUMIF('Mix Substation Location Summary'!$B$4:$B$1280,'TS by Location'!$B101,'Mix Substation Location Summary'!$N$4:$N$1280)+SUMIF('Mix Substation Location Summary'!$B$4:$B$1280,'TS by Location'!$B101,'Mix Substation Location Summary'!$O$4:$O$1280),"NOT FOUND"))))</f>
        <v>0</v>
      </c>
      <c r="N101" s="140">
        <f t="shared" si="10"/>
        <v>0</v>
      </c>
      <c r="O101" s="146" t="s">
        <v>1695</v>
      </c>
      <c r="P101" s="146"/>
      <c r="R101" s="127">
        <f t="shared" si="5"/>
        <v>5107</v>
      </c>
    </row>
    <row r="102" spans="1:18" ht="12.75" customHeight="1" x14ac:dyDescent="0.2">
      <c r="A102" s="404" t="s">
        <v>807</v>
      </c>
      <c r="B102" s="146">
        <v>5109</v>
      </c>
      <c r="C102" s="146" t="s">
        <v>1712</v>
      </c>
      <c r="D102" s="138">
        <f>SUMIF('Mix Substation Location Summary'!$B$4:$B$1276,'TS by Location'!B102,'Mix Substation Location Summary'!$F$4:$F$1276)</f>
        <v>0</v>
      </c>
      <c r="E102" s="138">
        <f>SUMIF('Mix Substation Location Summary'!$B$4:$B$1276,'TS by Location'!$B102,'Mix Substation Location Summary'!$K$4:$K$1276)</f>
        <v>0</v>
      </c>
      <c r="F102" s="138">
        <f>SUMIF('Mix Substation Location Summary'!$B$4:$B$1276,'TS by Location'!$B102,'Mix Substation Location Summary'!$P$4:$P$1276)</f>
        <v>2451.4499999999998</v>
      </c>
      <c r="G102" s="778">
        <f t="shared" si="7"/>
        <v>2451.4499999999998</v>
      </c>
      <c r="H102" s="139">
        <f>IF($O102="ISO",D102,IF($O102="Non-Iso",0,IF($O102="Trans Line",SUMIF('Trans Line Reconciliation'!$B$5:$B$149,'TS by Location'!$B102,'Trans Line Reconciliation'!$N$5:$N$149),IF($O102="Mix",SUMIF('Mix Substation Location Summary'!$B$4:$B$1280,'TS by Location'!B102,'Mix Substation Location Summary'!$C$4:$C$1280),"NOT FOUND"))))</f>
        <v>0</v>
      </c>
      <c r="I102" s="139">
        <f>IF($O102="ISO",E102,IF($O102="Non-Iso",0,IF($O102="Trans Line",SUMIF('Trans Line Reconciliation'!$B$5:$B$149,'TS by Location'!$B102,'Trans Line Reconciliation'!$O$5:$O$149),IF($O102="Mix",SUMIF('Mix Substation Location Summary'!$B$4:$B$1280,'TS by Location'!$B102,'Mix Substation Location Summary'!$H$4:$H$1280),"NOT FOUND"))))</f>
        <v>0</v>
      </c>
      <c r="J102" s="139">
        <f>IF($O102="ISO",F102,IF($O102="Non-Iso",0,IF($O102="Trans Line",SUMIF('Trans Line Reconciliation'!$B$5:$B$149,'TS by Location'!$B102,'Trans Line Reconciliation'!$P$5:$P$149),IF($O102="Mix",SUMIF('Mix Substation Location Summary'!$B$4:$B$1280,'TS by Location'!$B102,'Mix Substation Location Summary'!$M$4:$M$1280),"NOT FOUND"))))</f>
        <v>0</v>
      </c>
      <c r="K102" s="139">
        <f>IF($O102="ISO",0,IF($O102="Non-Iso",D102,IF($O102="Trans Line",SUMIF('Trans Line Reconciliation'!$B$5:$B$149,'TS by Location'!$B102,'Trans Line Reconciliation'!$Q$5:$Q$149),IF($O102="Mix",SUMIF('Mix Substation Location Summary'!$B$4:$B$1280,'TS by Location'!$B102,'Mix Substation Location Summary'!$D$4:$D$1280)+SUMIF('Mix Substation Location Summary'!$B$4:$B$1280,'TS by Location'!$B102,'Mix Substation Location Summary'!$E$4:$E$1280),"NOT FOUND"))))</f>
        <v>0</v>
      </c>
      <c r="L102" s="139">
        <f>IF($O102="ISO",0,IF($O102="Non-Iso",E102,IF($O102="Trans Line",SUMIF('Trans Line Reconciliation'!$B$5:$B$149,'TS by Location'!$B102,'Trans Line Reconciliation'!$R$5:$R$149),IF($O102="Mix",SUMIF('Mix Substation Location Summary'!$B$4:$B$1280,'TS by Location'!$B102,'Mix Substation Location Summary'!$I$4:$I$1280)+SUMIF('Mix Substation Location Summary'!$B$4:$B$1280,'TS by Location'!$B102,'Mix Substation Location Summary'!$J$4:$J$1280),"NOT FOUND"))))</f>
        <v>0</v>
      </c>
      <c r="M102" s="139">
        <f>IF($O102="ISO",0,IF($O102="Non-Iso",F102,IF($O102="Trans Line",SUMIF('Trans Line Reconciliation'!$B$5:$B$149,'TS by Location'!$B102,'Trans Line Reconciliation'!$S$5:$S$149),IF($O102="Mix",SUMIF('Mix Substation Location Summary'!$B$4:$B$1280,'TS by Location'!$B102,'Mix Substation Location Summary'!$N$4:$N$1280)+SUMIF('Mix Substation Location Summary'!$B$4:$B$1280,'TS by Location'!$B102,'Mix Substation Location Summary'!$O$4:$O$1280),"NOT FOUND"))))</f>
        <v>2451.4499999999998</v>
      </c>
      <c r="N102" s="140">
        <f t="shared" si="10"/>
        <v>0</v>
      </c>
      <c r="O102" s="146" t="s">
        <v>1695</v>
      </c>
      <c r="P102" s="146"/>
      <c r="R102" s="127">
        <f t="shared" si="5"/>
        <v>5109</v>
      </c>
    </row>
    <row r="103" spans="1:18" ht="12.75" customHeight="1" x14ac:dyDescent="0.2">
      <c r="A103" s="404" t="s">
        <v>3146</v>
      </c>
      <c r="B103" s="146">
        <v>5112</v>
      </c>
      <c r="C103" s="146" t="s">
        <v>1713</v>
      </c>
      <c r="D103" s="138">
        <f>SUMIF('Mix Substation Location Summary'!$B$4:$B$1276,'TS by Location'!B103,'Mix Substation Location Summary'!$F$4:$F$1276)</f>
        <v>0</v>
      </c>
      <c r="E103" s="138">
        <f>SUMIF('Mix Substation Location Summary'!$B$4:$B$1276,'TS by Location'!$B103,'Mix Substation Location Summary'!$K$4:$K$1276)</f>
        <v>0</v>
      </c>
      <c r="F103" s="138">
        <f>SUMIF('Mix Substation Location Summary'!$B$4:$B$1276,'TS by Location'!$B103,'Mix Substation Location Summary'!$P$4:$P$1276)</f>
        <v>2049.48</v>
      </c>
      <c r="G103" s="778">
        <f t="shared" si="7"/>
        <v>2049.48</v>
      </c>
      <c r="H103" s="139">
        <f>IF($O103="ISO",D103,IF($O103="Non-Iso",0,IF($O103="Trans Line",SUMIF('Trans Line Reconciliation'!$B$5:$B$149,'TS by Location'!$B103,'Trans Line Reconciliation'!$N$5:$N$149),IF($O103="Mix",SUMIF('Mix Substation Location Summary'!$B$4:$B$1280,'TS by Location'!B103,'Mix Substation Location Summary'!$C$4:$C$1280),"NOT FOUND"))))</f>
        <v>0</v>
      </c>
      <c r="I103" s="139">
        <f>IF($O103="ISO",E103,IF($O103="Non-Iso",0,IF($O103="Trans Line",SUMIF('Trans Line Reconciliation'!$B$5:$B$149,'TS by Location'!$B103,'Trans Line Reconciliation'!$O$5:$O$149),IF($O103="Mix",SUMIF('Mix Substation Location Summary'!$B$4:$B$1280,'TS by Location'!$B103,'Mix Substation Location Summary'!$H$4:$H$1280),"NOT FOUND"))))</f>
        <v>0</v>
      </c>
      <c r="J103" s="139">
        <f>IF($O103="ISO",F103,IF($O103="Non-Iso",0,IF($O103="Trans Line",SUMIF('Trans Line Reconciliation'!$B$5:$B$149,'TS by Location'!$B103,'Trans Line Reconciliation'!$P$5:$P$149),IF($O103="Mix",SUMIF('Mix Substation Location Summary'!$B$4:$B$1280,'TS by Location'!$B103,'Mix Substation Location Summary'!$M$4:$M$1280),"NOT FOUND"))))</f>
        <v>0</v>
      </c>
      <c r="K103" s="139">
        <f>IF($O103="ISO",0,IF($O103="Non-Iso",D103,IF($O103="Trans Line",SUMIF('Trans Line Reconciliation'!$B$5:$B$149,'TS by Location'!$B103,'Trans Line Reconciliation'!$Q$5:$Q$149),IF($O103="Mix",SUMIF('Mix Substation Location Summary'!$B$4:$B$1280,'TS by Location'!$B103,'Mix Substation Location Summary'!$D$4:$D$1280)+SUMIF('Mix Substation Location Summary'!$B$4:$B$1280,'TS by Location'!$B103,'Mix Substation Location Summary'!$E$4:$E$1280),"NOT FOUND"))))</f>
        <v>0</v>
      </c>
      <c r="L103" s="139">
        <f>IF($O103="ISO",0,IF($O103="Non-Iso",E103,IF($O103="Trans Line",SUMIF('Trans Line Reconciliation'!$B$5:$B$149,'TS by Location'!$B103,'Trans Line Reconciliation'!$R$5:$R$149),IF($O103="Mix",SUMIF('Mix Substation Location Summary'!$B$4:$B$1280,'TS by Location'!$B103,'Mix Substation Location Summary'!$I$4:$I$1280)+SUMIF('Mix Substation Location Summary'!$B$4:$B$1280,'TS by Location'!$B103,'Mix Substation Location Summary'!$J$4:$J$1280),"NOT FOUND"))))</f>
        <v>0</v>
      </c>
      <c r="M103" s="139">
        <f>IF($O103="ISO",0,IF($O103="Non-Iso",F103,IF($O103="Trans Line",SUMIF('Trans Line Reconciliation'!$B$5:$B$149,'TS by Location'!$B103,'Trans Line Reconciliation'!$S$5:$S$149),IF($O103="Mix",SUMIF('Mix Substation Location Summary'!$B$4:$B$1280,'TS by Location'!$B103,'Mix Substation Location Summary'!$N$4:$N$1280)+SUMIF('Mix Substation Location Summary'!$B$4:$B$1280,'TS by Location'!$B103,'Mix Substation Location Summary'!$O$4:$O$1280),"NOT FOUND"))))</f>
        <v>2049.48</v>
      </c>
      <c r="N103" s="140">
        <f t="shared" si="10"/>
        <v>0</v>
      </c>
      <c r="O103" s="146" t="s">
        <v>1695</v>
      </c>
      <c r="P103" s="146"/>
      <c r="R103" s="127">
        <f t="shared" si="5"/>
        <v>5112</v>
      </c>
    </row>
    <row r="104" spans="1:18" ht="12.75" customHeight="1" x14ac:dyDescent="0.2">
      <c r="A104" s="404" t="s">
        <v>810</v>
      </c>
      <c r="B104" s="146">
        <v>5116</v>
      </c>
      <c r="C104" s="146" t="s">
        <v>1713</v>
      </c>
      <c r="D104" s="138">
        <f>SUMIF('Mix Substation Location Summary'!$B$4:$B$1276,'TS by Location'!B104,'Mix Substation Location Summary'!$F$4:$F$1276)</f>
        <v>0</v>
      </c>
      <c r="E104" s="138">
        <f>SUMIF('Mix Substation Location Summary'!$B$4:$B$1276,'TS by Location'!$B104,'Mix Substation Location Summary'!$K$4:$K$1276)</f>
        <v>0</v>
      </c>
      <c r="F104" s="138">
        <f>SUMIF('Mix Substation Location Summary'!$B$4:$B$1276,'TS by Location'!$B104,'Mix Substation Location Summary'!$P$4:$P$1276)</f>
        <v>6164.83</v>
      </c>
      <c r="G104" s="778">
        <f t="shared" si="7"/>
        <v>6164.83</v>
      </c>
      <c r="H104" s="139">
        <f>IF($O104="ISO",D104,IF($O104="Non-Iso",0,IF($O104="Trans Line",SUMIF('Trans Line Reconciliation'!$B$5:$B$149,'TS by Location'!$B104,'Trans Line Reconciliation'!$N$5:$N$149),IF($O104="Mix",SUMIF('Mix Substation Location Summary'!$B$4:$B$1280,'TS by Location'!B104,'Mix Substation Location Summary'!$C$4:$C$1280),"NOT FOUND"))))</f>
        <v>0</v>
      </c>
      <c r="I104" s="139">
        <f>IF($O104="ISO",E104,IF($O104="Non-Iso",0,IF($O104="Trans Line",SUMIF('Trans Line Reconciliation'!$B$5:$B$149,'TS by Location'!$B104,'Trans Line Reconciliation'!$O$5:$O$149),IF($O104="Mix",SUMIF('Mix Substation Location Summary'!$B$4:$B$1280,'TS by Location'!$B104,'Mix Substation Location Summary'!$H$4:$H$1280),"NOT FOUND"))))</f>
        <v>0</v>
      </c>
      <c r="J104" s="139">
        <f>IF($O104="ISO",F104,IF($O104="Non-Iso",0,IF($O104="Trans Line",SUMIF('Trans Line Reconciliation'!$B$5:$B$149,'TS by Location'!$B104,'Trans Line Reconciliation'!$P$5:$P$149),IF($O104="Mix",SUMIF('Mix Substation Location Summary'!$B$4:$B$1280,'TS by Location'!$B104,'Mix Substation Location Summary'!$M$4:$M$1280),"NOT FOUND"))))</f>
        <v>0</v>
      </c>
      <c r="K104" s="139">
        <f>IF($O104="ISO",0,IF($O104="Non-Iso",D104,IF($O104="Trans Line",SUMIF('Trans Line Reconciliation'!$B$5:$B$149,'TS by Location'!$B104,'Trans Line Reconciliation'!$Q$5:$Q$149),IF($O104="Mix",SUMIF('Mix Substation Location Summary'!$B$4:$B$1280,'TS by Location'!$B104,'Mix Substation Location Summary'!$D$4:$D$1280)+SUMIF('Mix Substation Location Summary'!$B$4:$B$1280,'TS by Location'!$B104,'Mix Substation Location Summary'!$E$4:$E$1280),"NOT FOUND"))))</f>
        <v>0</v>
      </c>
      <c r="L104" s="139">
        <f>IF($O104="ISO",0,IF($O104="Non-Iso",E104,IF($O104="Trans Line",SUMIF('Trans Line Reconciliation'!$B$5:$B$149,'TS by Location'!$B104,'Trans Line Reconciliation'!$R$5:$R$149),IF($O104="Mix",SUMIF('Mix Substation Location Summary'!$B$4:$B$1280,'TS by Location'!$B104,'Mix Substation Location Summary'!$I$4:$I$1280)+SUMIF('Mix Substation Location Summary'!$B$4:$B$1280,'TS by Location'!$B104,'Mix Substation Location Summary'!$J$4:$J$1280),"NOT FOUND"))))</f>
        <v>0</v>
      </c>
      <c r="M104" s="139">
        <f>IF($O104="ISO",0,IF($O104="Non-Iso",F104,IF($O104="Trans Line",SUMIF('Trans Line Reconciliation'!$B$5:$B$149,'TS by Location'!$B104,'Trans Line Reconciliation'!$S$5:$S$149),IF($O104="Mix",SUMIF('Mix Substation Location Summary'!$B$4:$B$1280,'TS by Location'!$B104,'Mix Substation Location Summary'!$N$4:$N$1280)+SUMIF('Mix Substation Location Summary'!$B$4:$B$1280,'TS by Location'!$B104,'Mix Substation Location Summary'!$O$4:$O$1280),"NOT FOUND"))))</f>
        <v>6164.83</v>
      </c>
      <c r="N104" s="140">
        <f t="shared" si="10"/>
        <v>0</v>
      </c>
      <c r="O104" s="146" t="s">
        <v>1695</v>
      </c>
      <c r="P104" s="146"/>
      <c r="R104" s="127">
        <f t="shared" si="5"/>
        <v>5116</v>
      </c>
    </row>
    <row r="105" spans="1:18" ht="12.75" customHeight="1" x14ac:dyDescent="0.2">
      <c r="A105" s="404" t="s">
        <v>1061</v>
      </c>
      <c r="B105" s="146">
        <v>5120</v>
      </c>
      <c r="C105" s="146" t="s">
        <v>1713</v>
      </c>
      <c r="D105" s="138">
        <f>SUMIF('Mix Substation Location Summary'!$B$4:$B$1276,'TS by Location'!B105,'Mix Substation Location Summary'!$F$4:$F$1276)</f>
        <v>0</v>
      </c>
      <c r="E105" s="138">
        <f>SUMIF('Mix Substation Location Summary'!$B$4:$B$1276,'TS by Location'!$B105,'Mix Substation Location Summary'!$K$4:$K$1276)</f>
        <v>6944.4</v>
      </c>
      <c r="F105" s="138">
        <f>SUMIF('Mix Substation Location Summary'!$B$4:$B$1276,'TS by Location'!$B105,'Mix Substation Location Summary'!$P$4:$P$1276)</f>
        <v>0</v>
      </c>
      <c r="G105" s="778">
        <f t="shared" ref="G105" si="11">SUM(D105:F105)</f>
        <v>6944.4</v>
      </c>
      <c r="H105" s="139">
        <f>IF($O105="ISO",D105,IF($O105="Non-Iso",0,IF($O105="Trans Line",SUMIF('Trans Line Reconciliation'!$B$5:$B$149,'TS by Location'!$B105,'Trans Line Reconciliation'!$N$5:$N$149),IF($O105="Mix",SUMIF('Mix Substation Location Summary'!$B$4:$B$1280,'TS by Location'!B105,'Mix Substation Location Summary'!$C$4:$C$1280),"NOT FOUND"))))</f>
        <v>0</v>
      </c>
      <c r="I105" s="139">
        <f>IF($O105="ISO",E105,IF($O105="Non-Iso",0,IF($O105="Trans Line",SUMIF('Trans Line Reconciliation'!$B$5:$B$149,'TS by Location'!$B105,'Trans Line Reconciliation'!$O$5:$O$149),IF($O105="Mix",SUMIF('Mix Substation Location Summary'!$B$4:$B$1280,'TS by Location'!$B105,'Mix Substation Location Summary'!$H$4:$H$1280),"NOT FOUND"))))</f>
        <v>0</v>
      </c>
      <c r="J105" s="139">
        <f>IF($O105="ISO",F105,IF($O105="Non-Iso",0,IF($O105="Trans Line",SUMIF('Trans Line Reconciliation'!$B$5:$B$149,'TS by Location'!$B105,'Trans Line Reconciliation'!$P$5:$P$149),IF($O105="Mix",SUMIF('Mix Substation Location Summary'!$B$4:$B$1280,'TS by Location'!$B105,'Mix Substation Location Summary'!$M$4:$M$1280),"NOT FOUND"))))</f>
        <v>0</v>
      </c>
      <c r="K105" s="139">
        <f>IF($O105="ISO",0,IF($O105="Non-Iso",D105,IF($O105="Trans Line",SUMIF('Trans Line Reconciliation'!$B$5:$B$149,'TS by Location'!$B105,'Trans Line Reconciliation'!$Q$5:$Q$149),IF($O105="Mix",SUMIF('Mix Substation Location Summary'!$B$4:$B$1280,'TS by Location'!$B105,'Mix Substation Location Summary'!$D$4:$D$1280)+SUMIF('Mix Substation Location Summary'!$B$4:$B$1280,'TS by Location'!$B105,'Mix Substation Location Summary'!$E$4:$E$1280),"NOT FOUND"))))</f>
        <v>0</v>
      </c>
      <c r="L105" s="139">
        <f>IF($O105="ISO",0,IF($O105="Non-Iso",E105,IF($O105="Trans Line",SUMIF('Trans Line Reconciliation'!$B$5:$B$149,'TS by Location'!$B105,'Trans Line Reconciliation'!$R$5:$R$149),IF($O105="Mix",SUMIF('Mix Substation Location Summary'!$B$4:$B$1280,'TS by Location'!$B105,'Mix Substation Location Summary'!$I$4:$I$1280)+SUMIF('Mix Substation Location Summary'!$B$4:$B$1280,'TS by Location'!$B105,'Mix Substation Location Summary'!$J$4:$J$1280),"NOT FOUND"))))</f>
        <v>6944.4</v>
      </c>
      <c r="M105" s="139">
        <f>IF($O105="ISO",0,IF($O105="Non-Iso",F105,IF($O105="Trans Line",SUMIF('Trans Line Reconciliation'!$B$5:$B$149,'TS by Location'!$B105,'Trans Line Reconciliation'!$S$5:$S$149),IF($O105="Mix",SUMIF('Mix Substation Location Summary'!$B$4:$B$1280,'TS by Location'!$B105,'Mix Substation Location Summary'!$N$4:$N$1280)+SUMIF('Mix Substation Location Summary'!$B$4:$B$1280,'TS by Location'!$B105,'Mix Substation Location Summary'!$O$4:$O$1280),"NOT FOUND"))))</f>
        <v>0</v>
      </c>
      <c r="N105" s="140">
        <f t="shared" ref="N105" si="12">G105-SUM(H105:M105)</f>
        <v>0</v>
      </c>
      <c r="O105" s="146" t="s">
        <v>1695</v>
      </c>
      <c r="P105" s="146"/>
      <c r="R105" s="127">
        <f t="shared" si="5"/>
        <v>5120</v>
      </c>
    </row>
    <row r="106" spans="1:18" ht="12.75" customHeight="1" x14ac:dyDescent="0.2">
      <c r="A106" s="404" t="s">
        <v>811</v>
      </c>
      <c r="B106" s="146">
        <v>5134</v>
      </c>
      <c r="C106" s="146" t="s">
        <v>1712</v>
      </c>
      <c r="D106" s="138">
        <f>SUMIF('Mix Substation Location Summary'!$B$4:$B$1276,'TS by Location'!B106,'Mix Substation Location Summary'!$F$4:$F$1276)</f>
        <v>0</v>
      </c>
      <c r="E106" s="138">
        <f>SUMIF('Mix Substation Location Summary'!$B$4:$B$1276,'TS by Location'!$B106,'Mix Substation Location Summary'!$K$4:$K$1276)</f>
        <v>0</v>
      </c>
      <c r="F106" s="138">
        <f>SUMIF('Mix Substation Location Summary'!$B$4:$B$1276,'TS by Location'!$B106,'Mix Substation Location Summary'!$P$4:$P$1276)</f>
        <v>17332.169999999998</v>
      </c>
      <c r="G106" s="778">
        <f t="shared" si="7"/>
        <v>17332.169999999998</v>
      </c>
      <c r="H106" s="139">
        <f>IF($O106="ISO",D106,IF($O106="Non-Iso",0,IF($O106="Trans Line",SUMIF('Trans Line Reconciliation'!$B$5:$B$149,'TS by Location'!$B106,'Trans Line Reconciliation'!$N$5:$N$149),IF($O106="Mix",SUMIF('Mix Substation Location Summary'!$B$4:$B$1280,'TS by Location'!B106,'Mix Substation Location Summary'!$C$4:$C$1280),"NOT FOUND"))))</f>
        <v>0</v>
      </c>
      <c r="I106" s="139">
        <f>IF($O106="ISO",E106,IF($O106="Non-Iso",0,IF($O106="Trans Line",SUMIF('Trans Line Reconciliation'!$B$5:$B$149,'TS by Location'!$B106,'Trans Line Reconciliation'!$O$5:$O$149),IF($O106="Mix",SUMIF('Mix Substation Location Summary'!$B$4:$B$1280,'TS by Location'!$B106,'Mix Substation Location Summary'!$H$4:$H$1280),"NOT FOUND"))))</f>
        <v>0</v>
      </c>
      <c r="J106" s="139">
        <f>IF($O106="ISO",F106,IF($O106="Non-Iso",0,IF($O106="Trans Line",SUMIF('Trans Line Reconciliation'!$B$5:$B$149,'TS by Location'!$B106,'Trans Line Reconciliation'!$P$5:$P$149),IF($O106="Mix",SUMIF('Mix Substation Location Summary'!$B$4:$B$1280,'TS by Location'!$B106,'Mix Substation Location Summary'!$M$4:$M$1280),"NOT FOUND"))))</f>
        <v>0</v>
      </c>
      <c r="K106" s="139">
        <f>IF($O106="ISO",0,IF($O106="Non-Iso",D106,IF($O106="Trans Line",SUMIF('Trans Line Reconciliation'!$B$5:$B$149,'TS by Location'!$B106,'Trans Line Reconciliation'!$Q$5:$Q$149),IF($O106="Mix",SUMIF('Mix Substation Location Summary'!$B$4:$B$1280,'TS by Location'!$B106,'Mix Substation Location Summary'!$D$4:$D$1280)+SUMIF('Mix Substation Location Summary'!$B$4:$B$1280,'TS by Location'!$B106,'Mix Substation Location Summary'!$E$4:$E$1280),"NOT FOUND"))))</f>
        <v>0</v>
      </c>
      <c r="L106" s="139">
        <f>IF($O106="ISO",0,IF($O106="Non-Iso",E106,IF($O106="Trans Line",SUMIF('Trans Line Reconciliation'!$B$5:$B$149,'TS by Location'!$B106,'Trans Line Reconciliation'!$R$5:$R$149),IF($O106="Mix",SUMIF('Mix Substation Location Summary'!$B$4:$B$1280,'TS by Location'!$B106,'Mix Substation Location Summary'!$I$4:$I$1280)+SUMIF('Mix Substation Location Summary'!$B$4:$B$1280,'TS by Location'!$B106,'Mix Substation Location Summary'!$J$4:$J$1280),"NOT FOUND"))))</f>
        <v>0</v>
      </c>
      <c r="M106" s="139">
        <f>IF($O106="ISO",0,IF($O106="Non-Iso",F106,IF($O106="Trans Line",SUMIF('Trans Line Reconciliation'!$B$5:$B$149,'TS by Location'!$B106,'Trans Line Reconciliation'!$S$5:$S$149),IF($O106="Mix",SUMIF('Mix Substation Location Summary'!$B$4:$B$1280,'TS by Location'!$B106,'Mix Substation Location Summary'!$N$4:$N$1280)+SUMIF('Mix Substation Location Summary'!$B$4:$B$1280,'TS by Location'!$B106,'Mix Substation Location Summary'!$O$4:$O$1280),"NOT FOUND"))))</f>
        <v>17332.169999999998</v>
      </c>
      <c r="N106" s="140">
        <f t="shared" si="10"/>
        <v>0</v>
      </c>
      <c r="O106" s="146" t="s">
        <v>1695</v>
      </c>
      <c r="P106" s="146"/>
      <c r="R106" s="127">
        <f t="shared" si="5"/>
        <v>5134</v>
      </c>
    </row>
    <row r="107" spans="1:18" ht="12.75" customHeight="1" x14ac:dyDescent="0.2">
      <c r="A107" s="404" t="s">
        <v>812</v>
      </c>
      <c r="B107" s="146">
        <v>5141</v>
      </c>
      <c r="C107" s="146" t="s">
        <v>1713</v>
      </c>
      <c r="D107" s="138">
        <f>SUMIF('Mix Substation Location Summary'!$B$4:$B$1276,'TS by Location'!B107,'Mix Substation Location Summary'!$F$4:$F$1276)</f>
        <v>0</v>
      </c>
      <c r="E107" s="138">
        <f>SUMIF('Mix Substation Location Summary'!$B$4:$B$1276,'TS by Location'!$B107,'Mix Substation Location Summary'!$K$4:$K$1276)</f>
        <v>0</v>
      </c>
      <c r="F107" s="138">
        <f>SUMIF('Mix Substation Location Summary'!$B$4:$B$1276,'TS by Location'!$B107,'Mix Substation Location Summary'!$P$4:$P$1276)</f>
        <v>22.12</v>
      </c>
      <c r="G107" s="778">
        <f t="shared" si="7"/>
        <v>22.12</v>
      </c>
      <c r="H107" s="139">
        <f>IF($O107="ISO",D107,IF($O107="Non-Iso",0,IF($O107="Trans Line",SUMIF('Trans Line Reconciliation'!$B$5:$B$149,'TS by Location'!$B107,'Trans Line Reconciliation'!$N$5:$N$149),IF($O107="Mix",SUMIF('Mix Substation Location Summary'!$B$4:$B$1280,'TS by Location'!B107,'Mix Substation Location Summary'!$C$4:$C$1280),"NOT FOUND"))))</f>
        <v>0</v>
      </c>
      <c r="I107" s="139">
        <f>IF($O107="ISO",E107,IF($O107="Non-Iso",0,IF($O107="Trans Line",SUMIF('Trans Line Reconciliation'!$B$5:$B$149,'TS by Location'!$B107,'Trans Line Reconciliation'!$O$5:$O$149),IF($O107="Mix",SUMIF('Mix Substation Location Summary'!$B$4:$B$1280,'TS by Location'!$B107,'Mix Substation Location Summary'!$H$4:$H$1280),"NOT FOUND"))))</f>
        <v>0</v>
      </c>
      <c r="J107" s="139">
        <f>IF($O107="ISO",F107,IF($O107="Non-Iso",0,IF($O107="Trans Line",SUMIF('Trans Line Reconciliation'!$B$5:$B$149,'TS by Location'!$B107,'Trans Line Reconciliation'!$P$5:$P$149),IF($O107="Mix",SUMIF('Mix Substation Location Summary'!$B$4:$B$1280,'TS by Location'!$B107,'Mix Substation Location Summary'!$M$4:$M$1280),"NOT FOUND"))))</f>
        <v>0</v>
      </c>
      <c r="K107" s="139">
        <f>IF($O107="ISO",0,IF($O107="Non-Iso",D107,IF($O107="Trans Line",SUMIF('Trans Line Reconciliation'!$B$5:$B$149,'TS by Location'!$B107,'Trans Line Reconciliation'!$Q$5:$Q$149),IF($O107="Mix",SUMIF('Mix Substation Location Summary'!$B$4:$B$1280,'TS by Location'!$B107,'Mix Substation Location Summary'!$D$4:$D$1280)+SUMIF('Mix Substation Location Summary'!$B$4:$B$1280,'TS by Location'!$B107,'Mix Substation Location Summary'!$E$4:$E$1280),"NOT FOUND"))))</f>
        <v>0</v>
      </c>
      <c r="L107" s="139">
        <f>IF($O107="ISO",0,IF($O107="Non-Iso",E107,IF($O107="Trans Line",SUMIF('Trans Line Reconciliation'!$B$5:$B$149,'TS by Location'!$B107,'Trans Line Reconciliation'!$R$5:$R$149),IF($O107="Mix",SUMIF('Mix Substation Location Summary'!$B$4:$B$1280,'TS by Location'!$B107,'Mix Substation Location Summary'!$I$4:$I$1280)+SUMIF('Mix Substation Location Summary'!$B$4:$B$1280,'TS by Location'!$B107,'Mix Substation Location Summary'!$J$4:$J$1280),"NOT FOUND"))))</f>
        <v>0</v>
      </c>
      <c r="M107" s="139">
        <f>IF($O107="ISO",0,IF($O107="Non-Iso",F107,IF($O107="Trans Line",SUMIF('Trans Line Reconciliation'!$B$5:$B$149,'TS by Location'!$B107,'Trans Line Reconciliation'!$S$5:$S$149),IF($O107="Mix",SUMIF('Mix Substation Location Summary'!$B$4:$B$1280,'TS by Location'!$B107,'Mix Substation Location Summary'!$N$4:$N$1280)+SUMIF('Mix Substation Location Summary'!$B$4:$B$1280,'TS by Location'!$B107,'Mix Substation Location Summary'!$O$4:$O$1280),"NOT FOUND"))))</f>
        <v>22.12</v>
      </c>
      <c r="N107" s="140">
        <f t="shared" si="10"/>
        <v>0</v>
      </c>
      <c r="O107" s="146" t="s">
        <v>1695</v>
      </c>
      <c r="P107" s="146"/>
      <c r="R107" s="127">
        <f t="shared" si="5"/>
        <v>5141</v>
      </c>
    </row>
    <row r="108" spans="1:18" ht="12.75" customHeight="1" x14ac:dyDescent="0.2">
      <c r="A108" s="404" t="s">
        <v>813</v>
      </c>
      <c r="B108" s="146">
        <v>5150</v>
      </c>
      <c r="C108" s="146" t="s">
        <v>1712</v>
      </c>
      <c r="D108" s="138">
        <f>SUMIF('Mix Substation Location Summary'!$B$4:$B$1276,'TS by Location'!B108,'Mix Substation Location Summary'!$F$4:$F$1276)</f>
        <v>0</v>
      </c>
      <c r="E108" s="138">
        <f>SUMIF('Mix Substation Location Summary'!$B$4:$B$1276,'TS by Location'!$B108,'Mix Substation Location Summary'!$K$4:$K$1276)</f>
        <v>0</v>
      </c>
      <c r="F108" s="138">
        <f>SUMIF('Mix Substation Location Summary'!$B$4:$B$1276,'TS by Location'!$B108,'Mix Substation Location Summary'!$P$4:$P$1276)</f>
        <v>18514.43</v>
      </c>
      <c r="G108" s="778">
        <f t="shared" si="7"/>
        <v>18514.43</v>
      </c>
      <c r="H108" s="139">
        <f>IF($O108="ISO",D108,IF($O108="Non-Iso",0,IF($O108="Trans Line",SUMIF('Trans Line Reconciliation'!$B$5:$B$149,'TS by Location'!$B108,'Trans Line Reconciliation'!$N$5:$N$149),IF($O108="Mix",SUMIF('Mix Substation Location Summary'!$B$4:$B$1280,'TS by Location'!B108,'Mix Substation Location Summary'!$C$4:$C$1280),"NOT FOUND"))))</f>
        <v>0</v>
      </c>
      <c r="I108" s="139">
        <f>IF($O108="ISO",E108,IF($O108="Non-Iso",0,IF($O108="Trans Line",SUMIF('Trans Line Reconciliation'!$B$5:$B$149,'TS by Location'!$B108,'Trans Line Reconciliation'!$O$5:$O$149),IF($O108="Mix",SUMIF('Mix Substation Location Summary'!$B$4:$B$1280,'TS by Location'!$B108,'Mix Substation Location Summary'!$H$4:$H$1280),"NOT FOUND"))))</f>
        <v>0</v>
      </c>
      <c r="J108" s="139">
        <f>IF($O108="ISO",F108,IF($O108="Non-Iso",0,IF($O108="Trans Line",SUMIF('Trans Line Reconciliation'!$B$5:$B$149,'TS by Location'!$B108,'Trans Line Reconciliation'!$P$5:$P$149),IF($O108="Mix",SUMIF('Mix Substation Location Summary'!$B$4:$B$1280,'TS by Location'!$B108,'Mix Substation Location Summary'!$M$4:$M$1280),"NOT FOUND"))))</f>
        <v>0</v>
      </c>
      <c r="K108" s="139">
        <f>IF($O108="ISO",0,IF($O108="Non-Iso",D108,IF($O108="Trans Line",SUMIF('Trans Line Reconciliation'!$B$5:$B$149,'TS by Location'!$B108,'Trans Line Reconciliation'!$Q$5:$Q$149),IF($O108="Mix",SUMIF('Mix Substation Location Summary'!$B$4:$B$1280,'TS by Location'!$B108,'Mix Substation Location Summary'!$D$4:$D$1280)+SUMIF('Mix Substation Location Summary'!$B$4:$B$1280,'TS by Location'!$B108,'Mix Substation Location Summary'!$E$4:$E$1280),"NOT FOUND"))))</f>
        <v>0</v>
      </c>
      <c r="L108" s="139">
        <f>IF($O108="ISO",0,IF($O108="Non-Iso",E108,IF($O108="Trans Line",SUMIF('Trans Line Reconciliation'!$B$5:$B$149,'TS by Location'!$B108,'Trans Line Reconciliation'!$R$5:$R$149),IF($O108="Mix",SUMIF('Mix Substation Location Summary'!$B$4:$B$1280,'TS by Location'!$B108,'Mix Substation Location Summary'!$I$4:$I$1280)+SUMIF('Mix Substation Location Summary'!$B$4:$B$1280,'TS by Location'!$B108,'Mix Substation Location Summary'!$J$4:$J$1280),"NOT FOUND"))))</f>
        <v>0</v>
      </c>
      <c r="M108" s="139">
        <f>IF($O108="ISO",0,IF($O108="Non-Iso",F108,IF($O108="Trans Line",SUMIF('Trans Line Reconciliation'!$B$5:$B$149,'TS by Location'!$B108,'Trans Line Reconciliation'!$S$5:$S$149),IF($O108="Mix",SUMIF('Mix Substation Location Summary'!$B$4:$B$1280,'TS by Location'!$B108,'Mix Substation Location Summary'!$N$4:$N$1280)+SUMIF('Mix Substation Location Summary'!$B$4:$B$1280,'TS by Location'!$B108,'Mix Substation Location Summary'!$O$4:$O$1280),"NOT FOUND"))))</f>
        <v>18514.43</v>
      </c>
      <c r="N108" s="140">
        <f t="shared" si="10"/>
        <v>0</v>
      </c>
      <c r="O108" s="146" t="s">
        <v>1695</v>
      </c>
      <c r="P108" s="146"/>
      <c r="R108" s="127">
        <f t="shared" si="5"/>
        <v>5150</v>
      </c>
    </row>
    <row r="109" spans="1:18" ht="12.75" customHeight="1" x14ac:dyDescent="0.2">
      <c r="A109" s="404" t="s">
        <v>1087</v>
      </c>
      <c r="B109" s="146">
        <v>5152</v>
      </c>
      <c r="C109" s="146" t="s">
        <v>1713</v>
      </c>
      <c r="D109" s="138">
        <f>SUMIF('Mix Substation Location Summary'!$B$4:$B$1276,'TS by Location'!B109,'Mix Substation Location Summary'!$F$4:$F$1276)</f>
        <v>0</v>
      </c>
      <c r="E109" s="138">
        <f>SUMIF('Mix Substation Location Summary'!$B$4:$B$1276,'TS by Location'!$B109,'Mix Substation Location Summary'!$K$4:$K$1276)</f>
        <v>56768.61</v>
      </c>
      <c r="F109" s="138">
        <f>SUMIF('Mix Substation Location Summary'!$B$4:$B$1276,'TS by Location'!$B109,'Mix Substation Location Summary'!$P$4:$P$1276)</f>
        <v>3887.05</v>
      </c>
      <c r="G109" s="778">
        <f>SUM(D109:F109)</f>
        <v>60655.66</v>
      </c>
      <c r="H109" s="139">
        <f>IF($O109="ISO",D109,IF($O109="Non-Iso",0,IF($O109="Trans Line",SUMIF('Trans Line Reconciliation'!$B$5:$B$149,'TS by Location'!$B109,'Trans Line Reconciliation'!$N$5:$N$149),IF($O109="Mix",SUMIF('Mix Substation Location Summary'!$B$4:$B$1280,'TS by Location'!B109,'Mix Substation Location Summary'!$C$4:$C$1280),"NOT FOUND"))))</f>
        <v>0</v>
      </c>
      <c r="I109" s="139">
        <f>IF($O109="ISO",E109,IF($O109="Non-Iso",0,IF($O109="Trans Line",SUMIF('Trans Line Reconciliation'!$B$5:$B$149,'TS by Location'!$B109,'Trans Line Reconciliation'!$O$5:$O$149),IF($O109="Mix",SUMIF('Mix Substation Location Summary'!$B$4:$B$1280,'TS by Location'!$B109,'Mix Substation Location Summary'!$H$4:$H$1280),"NOT FOUND"))))</f>
        <v>0</v>
      </c>
      <c r="J109" s="139">
        <f>IF($O109="ISO",F109,IF($O109="Non-Iso",0,IF($O109="Trans Line",SUMIF('Trans Line Reconciliation'!$B$5:$B$149,'TS by Location'!$B109,'Trans Line Reconciliation'!$P$5:$P$149),IF($O109="Mix",SUMIF('Mix Substation Location Summary'!$B$4:$B$1280,'TS by Location'!$B109,'Mix Substation Location Summary'!$M$4:$M$1280),"NOT FOUND"))))</f>
        <v>0</v>
      </c>
      <c r="K109" s="139">
        <f>IF($O109="ISO",0,IF($O109="Non-Iso",D109,IF($O109="Trans Line",SUMIF('Trans Line Reconciliation'!$B$5:$B$149,'TS by Location'!$B109,'Trans Line Reconciliation'!$Q$5:$Q$149),IF($O109="Mix",SUMIF('Mix Substation Location Summary'!$B$4:$B$1280,'TS by Location'!$B109,'Mix Substation Location Summary'!$D$4:$D$1280)+SUMIF('Mix Substation Location Summary'!$B$4:$B$1280,'TS by Location'!$B109,'Mix Substation Location Summary'!$E$4:$E$1280),"NOT FOUND"))))</f>
        <v>0</v>
      </c>
      <c r="L109" s="139">
        <f>IF($O109="ISO",0,IF($O109="Non-Iso",E109,IF($O109="Trans Line",SUMIF('Trans Line Reconciliation'!$B$5:$B$149,'TS by Location'!$B109,'Trans Line Reconciliation'!$R$5:$R$149),IF($O109="Mix",SUMIF('Mix Substation Location Summary'!$B$4:$B$1280,'TS by Location'!$B109,'Mix Substation Location Summary'!$I$4:$I$1280)+SUMIF('Mix Substation Location Summary'!$B$4:$B$1280,'TS by Location'!$B109,'Mix Substation Location Summary'!$J$4:$J$1280),"NOT FOUND"))))</f>
        <v>56768.61</v>
      </c>
      <c r="M109" s="139">
        <f>IF($O109="ISO",0,IF($O109="Non-Iso",F109,IF($O109="Trans Line",SUMIF('Trans Line Reconciliation'!$B$5:$B$149,'TS by Location'!$B109,'Trans Line Reconciliation'!$S$5:$S$149),IF($O109="Mix",SUMIF('Mix Substation Location Summary'!$B$4:$B$1280,'TS by Location'!$B109,'Mix Substation Location Summary'!$N$4:$N$1280)+SUMIF('Mix Substation Location Summary'!$B$4:$B$1280,'TS by Location'!$B109,'Mix Substation Location Summary'!$O$4:$O$1280),"NOT FOUND"))))</f>
        <v>3887.05</v>
      </c>
      <c r="N109" s="140">
        <f>G109-SUM(H109:M109)</f>
        <v>0</v>
      </c>
      <c r="O109" s="146" t="s">
        <v>1695</v>
      </c>
      <c r="P109" s="146"/>
      <c r="R109" s="127">
        <f t="shared" si="5"/>
        <v>5152</v>
      </c>
    </row>
    <row r="110" spans="1:18" ht="12.75" customHeight="1" x14ac:dyDescent="0.2">
      <c r="A110" s="404" t="s">
        <v>814</v>
      </c>
      <c r="B110" s="146">
        <v>5158</v>
      </c>
      <c r="C110" s="146" t="s">
        <v>1713</v>
      </c>
      <c r="D110" s="138">
        <f>SUMIF('Mix Substation Location Summary'!$B$4:$B$1276,'TS by Location'!B110,'Mix Substation Location Summary'!$F$4:$F$1276)</f>
        <v>0</v>
      </c>
      <c r="E110" s="138">
        <f>SUMIF('Mix Substation Location Summary'!$B$4:$B$1276,'TS by Location'!$B110,'Mix Substation Location Summary'!$K$4:$K$1276)</f>
        <v>0</v>
      </c>
      <c r="F110" s="138">
        <f>SUMIF('Mix Substation Location Summary'!$B$4:$B$1276,'TS by Location'!$B110,'Mix Substation Location Summary'!$P$4:$P$1276)</f>
        <v>122.73</v>
      </c>
      <c r="G110" s="778">
        <f t="shared" si="7"/>
        <v>122.73</v>
      </c>
      <c r="H110" s="139">
        <f>IF($O110="ISO",D110,IF($O110="Non-Iso",0,IF($O110="Trans Line",SUMIF('Trans Line Reconciliation'!$B$5:$B$149,'TS by Location'!$B110,'Trans Line Reconciliation'!$N$5:$N$149),IF($O110="Mix",SUMIF('Mix Substation Location Summary'!$B$4:$B$1280,'TS by Location'!B110,'Mix Substation Location Summary'!$C$4:$C$1280),"NOT FOUND"))))</f>
        <v>0</v>
      </c>
      <c r="I110" s="139">
        <f>IF($O110="ISO",E110,IF($O110="Non-Iso",0,IF($O110="Trans Line",SUMIF('Trans Line Reconciliation'!$B$5:$B$149,'TS by Location'!$B110,'Trans Line Reconciliation'!$O$5:$O$149),IF($O110="Mix",SUMIF('Mix Substation Location Summary'!$B$4:$B$1280,'TS by Location'!$B110,'Mix Substation Location Summary'!$H$4:$H$1280),"NOT FOUND"))))</f>
        <v>0</v>
      </c>
      <c r="J110" s="139">
        <f>IF($O110="ISO",F110,IF($O110="Non-Iso",0,IF($O110="Trans Line",SUMIF('Trans Line Reconciliation'!$B$5:$B$149,'TS by Location'!$B110,'Trans Line Reconciliation'!$P$5:$P$149),IF($O110="Mix",SUMIF('Mix Substation Location Summary'!$B$4:$B$1280,'TS by Location'!$B110,'Mix Substation Location Summary'!$M$4:$M$1280),"NOT FOUND"))))</f>
        <v>0</v>
      </c>
      <c r="K110" s="139">
        <f>IF($O110="ISO",0,IF($O110="Non-Iso",D110,IF($O110="Trans Line",SUMIF('Trans Line Reconciliation'!$B$5:$B$149,'TS by Location'!$B110,'Trans Line Reconciliation'!$Q$5:$Q$149),IF($O110="Mix",SUMIF('Mix Substation Location Summary'!$B$4:$B$1280,'TS by Location'!$B110,'Mix Substation Location Summary'!$D$4:$D$1280)+SUMIF('Mix Substation Location Summary'!$B$4:$B$1280,'TS by Location'!$B110,'Mix Substation Location Summary'!$E$4:$E$1280),"NOT FOUND"))))</f>
        <v>0</v>
      </c>
      <c r="L110" s="139">
        <f>IF($O110="ISO",0,IF($O110="Non-Iso",E110,IF($O110="Trans Line",SUMIF('Trans Line Reconciliation'!$B$5:$B$149,'TS by Location'!$B110,'Trans Line Reconciliation'!$R$5:$R$149),IF($O110="Mix",SUMIF('Mix Substation Location Summary'!$B$4:$B$1280,'TS by Location'!$B110,'Mix Substation Location Summary'!$I$4:$I$1280)+SUMIF('Mix Substation Location Summary'!$B$4:$B$1280,'TS by Location'!$B110,'Mix Substation Location Summary'!$J$4:$J$1280),"NOT FOUND"))))</f>
        <v>0</v>
      </c>
      <c r="M110" s="139">
        <f>IF($O110="ISO",0,IF($O110="Non-Iso",F110,IF($O110="Trans Line",SUMIF('Trans Line Reconciliation'!$B$5:$B$149,'TS by Location'!$B110,'Trans Line Reconciliation'!$S$5:$S$149),IF($O110="Mix",SUMIF('Mix Substation Location Summary'!$B$4:$B$1280,'TS by Location'!$B110,'Mix Substation Location Summary'!$N$4:$N$1280)+SUMIF('Mix Substation Location Summary'!$B$4:$B$1280,'TS by Location'!$B110,'Mix Substation Location Summary'!$O$4:$O$1280),"NOT FOUND"))))</f>
        <v>122.73</v>
      </c>
      <c r="N110" s="140">
        <f t="shared" si="10"/>
        <v>0</v>
      </c>
      <c r="O110" s="146" t="s">
        <v>1695</v>
      </c>
      <c r="P110" s="146"/>
      <c r="R110" s="127">
        <f t="shared" si="5"/>
        <v>5158</v>
      </c>
    </row>
    <row r="111" spans="1:18" ht="12.75" customHeight="1" x14ac:dyDescent="0.2">
      <c r="A111" s="404" t="s">
        <v>815</v>
      </c>
      <c r="B111" s="146">
        <v>5161</v>
      </c>
      <c r="C111" s="146" t="s">
        <v>1713</v>
      </c>
      <c r="D111" s="138">
        <f>SUMIF('Mix Substation Location Summary'!$B$4:$B$1276,'TS by Location'!B111,'Mix Substation Location Summary'!$F$4:$F$1276)</f>
        <v>0</v>
      </c>
      <c r="E111" s="138">
        <f>SUMIF('Mix Substation Location Summary'!$B$4:$B$1276,'TS by Location'!$B111,'Mix Substation Location Summary'!$K$4:$K$1276)</f>
        <v>0</v>
      </c>
      <c r="F111" s="138">
        <f>SUMIF('Mix Substation Location Summary'!$B$4:$B$1276,'TS by Location'!$B111,'Mix Substation Location Summary'!$P$4:$P$1276)</f>
        <v>-47687.01</v>
      </c>
      <c r="G111" s="778">
        <f t="shared" si="7"/>
        <v>-47687.01</v>
      </c>
      <c r="H111" s="139">
        <f>IF($O111="ISO",D111,IF($O111="Non-Iso",0,IF($O111="Trans Line",SUMIF('Trans Line Reconciliation'!$B$5:$B$149,'TS by Location'!$B111,'Trans Line Reconciliation'!$N$5:$N$149),IF($O111="Mix",SUMIF('Mix Substation Location Summary'!$B$4:$B$1280,'TS by Location'!B111,'Mix Substation Location Summary'!$C$4:$C$1280),"NOT FOUND"))))</f>
        <v>0</v>
      </c>
      <c r="I111" s="139">
        <f>IF($O111="ISO",E111,IF($O111="Non-Iso",0,IF($O111="Trans Line",SUMIF('Trans Line Reconciliation'!$B$5:$B$149,'TS by Location'!$B111,'Trans Line Reconciliation'!$O$5:$O$149),IF($O111="Mix",SUMIF('Mix Substation Location Summary'!$B$4:$B$1280,'TS by Location'!$B111,'Mix Substation Location Summary'!$H$4:$H$1280),"NOT FOUND"))))</f>
        <v>0</v>
      </c>
      <c r="J111" s="139">
        <f>IF($O111="ISO",F111,IF($O111="Non-Iso",0,IF($O111="Trans Line",SUMIF('Trans Line Reconciliation'!$B$5:$B$149,'TS by Location'!$B111,'Trans Line Reconciliation'!$P$5:$P$149),IF($O111="Mix",SUMIF('Mix Substation Location Summary'!$B$4:$B$1280,'TS by Location'!$B111,'Mix Substation Location Summary'!$M$4:$M$1280),"NOT FOUND"))))</f>
        <v>0</v>
      </c>
      <c r="K111" s="139">
        <f>IF($O111="ISO",0,IF($O111="Non-Iso",D111,IF($O111="Trans Line",SUMIF('Trans Line Reconciliation'!$B$5:$B$149,'TS by Location'!$B111,'Trans Line Reconciliation'!$Q$5:$Q$149),IF($O111="Mix",SUMIF('Mix Substation Location Summary'!$B$4:$B$1280,'TS by Location'!$B111,'Mix Substation Location Summary'!$D$4:$D$1280)+SUMIF('Mix Substation Location Summary'!$B$4:$B$1280,'TS by Location'!$B111,'Mix Substation Location Summary'!$E$4:$E$1280),"NOT FOUND"))))</f>
        <v>0</v>
      </c>
      <c r="L111" s="139">
        <f>IF($O111="ISO",0,IF($O111="Non-Iso",E111,IF($O111="Trans Line",SUMIF('Trans Line Reconciliation'!$B$5:$B$149,'TS by Location'!$B111,'Trans Line Reconciliation'!$R$5:$R$149),IF($O111="Mix",SUMIF('Mix Substation Location Summary'!$B$4:$B$1280,'TS by Location'!$B111,'Mix Substation Location Summary'!$I$4:$I$1280)+SUMIF('Mix Substation Location Summary'!$B$4:$B$1280,'TS by Location'!$B111,'Mix Substation Location Summary'!$J$4:$J$1280),"NOT FOUND"))))</f>
        <v>0</v>
      </c>
      <c r="M111" s="139">
        <f>IF($O111="ISO",0,IF($O111="Non-Iso",F111,IF($O111="Trans Line",SUMIF('Trans Line Reconciliation'!$B$5:$B$149,'TS by Location'!$B111,'Trans Line Reconciliation'!$S$5:$S$149),IF($O111="Mix",SUMIF('Mix Substation Location Summary'!$B$4:$B$1280,'TS by Location'!$B111,'Mix Substation Location Summary'!$N$4:$N$1280)+SUMIF('Mix Substation Location Summary'!$B$4:$B$1280,'TS by Location'!$B111,'Mix Substation Location Summary'!$O$4:$O$1280),"NOT FOUND"))))</f>
        <v>-47687.01</v>
      </c>
      <c r="N111" s="140">
        <f t="shared" si="10"/>
        <v>0</v>
      </c>
      <c r="O111" s="146" t="s">
        <v>1695</v>
      </c>
      <c r="P111" s="146"/>
      <c r="R111" s="127">
        <f t="shared" si="5"/>
        <v>5161</v>
      </c>
    </row>
    <row r="112" spans="1:18" ht="12.75" customHeight="1" x14ac:dyDescent="0.2">
      <c r="A112" s="404" t="s">
        <v>816</v>
      </c>
      <c r="B112" s="146">
        <v>5162</v>
      </c>
      <c r="C112" s="146" t="s">
        <v>1712</v>
      </c>
      <c r="D112" s="138">
        <f>SUMIF('Mix Substation Location Summary'!$B$4:$B$1276,'TS by Location'!B112,'Mix Substation Location Summary'!$F$4:$F$1276)</f>
        <v>0</v>
      </c>
      <c r="E112" s="138">
        <f>SUMIF('Mix Substation Location Summary'!$B$4:$B$1276,'TS by Location'!$B112,'Mix Substation Location Summary'!$K$4:$K$1276)</f>
        <v>0</v>
      </c>
      <c r="F112" s="138">
        <f>SUMIF('Mix Substation Location Summary'!$B$4:$B$1276,'TS by Location'!$B112,'Mix Substation Location Summary'!$P$4:$P$1276)</f>
        <v>17195.37</v>
      </c>
      <c r="G112" s="778">
        <f t="shared" si="7"/>
        <v>17195.37</v>
      </c>
      <c r="H112" s="139">
        <f>IF($O112="ISO",D112,IF($O112="Non-Iso",0,IF($O112="Trans Line",SUMIF('Trans Line Reconciliation'!$B$5:$B$149,'TS by Location'!$B112,'Trans Line Reconciliation'!$N$5:$N$149),IF($O112="Mix",SUMIF('Mix Substation Location Summary'!$B$4:$B$1280,'TS by Location'!B112,'Mix Substation Location Summary'!$C$4:$C$1280),"NOT FOUND"))))</f>
        <v>0</v>
      </c>
      <c r="I112" s="139">
        <f>IF($O112="ISO",E112,IF($O112="Non-Iso",0,IF($O112="Trans Line",SUMIF('Trans Line Reconciliation'!$B$5:$B$149,'TS by Location'!$B112,'Trans Line Reconciliation'!$O$5:$O$149),IF($O112="Mix",SUMIF('Mix Substation Location Summary'!$B$4:$B$1280,'TS by Location'!$B112,'Mix Substation Location Summary'!$H$4:$H$1280),"NOT FOUND"))))</f>
        <v>0</v>
      </c>
      <c r="J112" s="139">
        <f>IF($O112="ISO",F112,IF($O112="Non-Iso",0,IF($O112="Trans Line",SUMIF('Trans Line Reconciliation'!$B$5:$B$149,'TS by Location'!$B112,'Trans Line Reconciliation'!$P$5:$P$149),IF($O112="Mix",SUMIF('Mix Substation Location Summary'!$B$4:$B$1280,'TS by Location'!$B112,'Mix Substation Location Summary'!$M$4:$M$1280),"NOT FOUND"))))</f>
        <v>0</v>
      </c>
      <c r="K112" s="139">
        <f>IF($O112="ISO",0,IF($O112="Non-Iso",D112,IF($O112="Trans Line",SUMIF('Trans Line Reconciliation'!$B$5:$B$149,'TS by Location'!$B112,'Trans Line Reconciliation'!$Q$5:$Q$149),IF($O112="Mix",SUMIF('Mix Substation Location Summary'!$B$4:$B$1280,'TS by Location'!$B112,'Mix Substation Location Summary'!$D$4:$D$1280)+SUMIF('Mix Substation Location Summary'!$B$4:$B$1280,'TS by Location'!$B112,'Mix Substation Location Summary'!$E$4:$E$1280),"NOT FOUND"))))</f>
        <v>0</v>
      </c>
      <c r="L112" s="139">
        <f>IF($O112="ISO",0,IF($O112="Non-Iso",E112,IF($O112="Trans Line",SUMIF('Trans Line Reconciliation'!$B$5:$B$149,'TS by Location'!$B112,'Trans Line Reconciliation'!$R$5:$R$149),IF($O112="Mix",SUMIF('Mix Substation Location Summary'!$B$4:$B$1280,'TS by Location'!$B112,'Mix Substation Location Summary'!$I$4:$I$1280)+SUMIF('Mix Substation Location Summary'!$B$4:$B$1280,'TS by Location'!$B112,'Mix Substation Location Summary'!$J$4:$J$1280),"NOT FOUND"))))</f>
        <v>0</v>
      </c>
      <c r="M112" s="139">
        <f>IF($O112="ISO",0,IF($O112="Non-Iso",F112,IF($O112="Trans Line",SUMIF('Trans Line Reconciliation'!$B$5:$B$149,'TS by Location'!$B112,'Trans Line Reconciliation'!$S$5:$S$149),IF($O112="Mix",SUMIF('Mix Substation Location Summary'!$B$4:$B$1280,'TS by Location'!$B112,'Mix Substation Location Summary'!$N$4:$N$1280)+SUMIF('Mix Substation Location Summary'!$B$4:$B$1280,'TS by Location'!$B112,'Mix Substation Location Summary'!$O$4:$O$1280),"NOT FOUND"))))</f>
        <v>17195.37</v>
      </c>
      <c r="N112" s="140">
        <f t="shared" si="10"/>
        <v>0</v>
      </c>
      <c r="O112" s="146" t="s">
        <v>1695</v>
      </c>
      <c r="P112" s="146"/>
      <c r="R112" s="127">
        <f t="shared" si="5"/>
        <v>5162</v>
      </c>
    </row>
    <row r="113" spans="1:18" ht="12.75" customHeight="1" x14ac:dyDescent="0.2">
      <c r="A113" s="404" t="s">
        <v>817</v>
      </c>
      <c r="B113" s="146">
        <v>5165</v>
      </c>
      <c r="C113" s="146" t="s">
        <v>1713</v>
      </c>
      <c r="D113" s="138">
        <f>SUMIF('Mix Substation Location Summary'!$B$4:$B$1276,'TS by Location'!B113,'Mix Substation Location Summary'!$F$4:$F$1276)</f>
        <v>0</v>
      </c>
      <c r="E113" s="138">
        <f>SUMIF('Mix Substation Location Summary'!$B$4:$B$1276,'TS by Location'!$B113,'Mix Substation Location Summary'!$K$4:$K$1276)</f>
        <v>0</v>
      </c>
      <c r="F113" s="138">
        <f>SUMIF('Mix Substation Location Summary'!$B$4:$B$1276,'TS by Location'!$B113,'Mix Substation Location Summary'!$P$4:$P$1276)</f>
        <v>3666.38</v>
      </c>
      <c r="G113" s="778">
        <f t="shared" si="7"/>
        <v>3666.38</v>
      </c>
      <c r="H113" s="139">
        <f>IF($O113="ISO",D113,IF($O113="Non-Iso",0,IF($O113="Trans Line",SUMIF('Trans Line Reconciliation'!$B$5:$B$149,'TS by Location'!$B113,'Trans Line Reconciliation'!$N$5:$N$149),IF($O113="Mix",SUMIF('Mix Substation Location Summary'!$B$4:$B$1280,'TS by Location'!B113,'Mix Substation Location Summary'!$C$4:$C$1280),"NOT FOUND"))))</f>
        <v>0</v>
      </c>
      <c r="I113" s="139">
        <f>IF($O113="ISO",E113,IF($O113="Non-Iso",0,IF($O113="Trans Line",SUMIF('Trans Line Reconciliation'!$B$5:$B$149,'TS by Location'!$B113,'Trans Line Reconciliation'!$O$5:$O$149),IF($O113="Mix",SUMIF('Mix Substation Location Summary'!$B$4:$B$1280,'TS by Location'!$B113,'Mix Substation Location Summary'!$H$4:$H$1280),"NOT FOUND"))))</f>
        <v>0</v>
      </c>
      <c r="J113" s="139">
        <f>IF($O113="ISO",F113,IF($O113="Non-Iso",0,IF($O113="Trans Line",SUMIF('Trans Line Reconciliation'!$B$5:$B$149,'TS by Location'!$B113,'Trans Line Reconciliation'!$P$5:$P$149),IF($O113="Mix",SUMIF('Mix Substation Location Summary'!$B$4:$B$1280,'TS by Location'!$B113,'Mix Substation Location Summary'!$M$4:$M$1280),"NOT FOUND"))))</f>
        <v>0</v>
      </c>
      <c r="K113" s="139">
        <f>IF($O113="ISO",0,IF($O113="Non-Iso",D113,IF($O113="Trans Line",SUMIF('Trans Line Reconciliation'!$B$5:$B$149,'TS by Location'!$B113,'Trans Line Reconciliation'!$Q$5:$Q$149),IF($O113="Mix",SUMIF('Mix Substation Location Summary'!$B$4:$B$1280,'TS by Location'!$B113,'Mix Substation Location Summary'!$D$4:$D$1280)+SUMIF('Mix Substation Location Summary'!$B$4:$B$1280,'TS by Location'!$B113,'Mix Substation Location Summary'!$E$4:$E$1280),"NOT FOUND"))))</f>
        <v>0</v>
      </c>
      <c r="L113" s="139">
        <f>IF($O113="ISO",0,IF($O113="Non-Iso",E113,IF($O113="Trans Line",SUMIF('Trans Line Reconciliation'!$B$5:$B$149,'TS by Location'!$B113,'Trans Line Reconciliation'!$R$5:$R$149),IF($O113="Mix",SUMIF('Mix Substation Location Summary'!$B$4:$B$1280,'TS by Location'!$B113,'Mix Substation Location Summary'!$I$4:$I$1280)+SUMIF('Mix Substation Location Summary'!$B$4:$B$1280,'TS by Location'!$B113,'Mix Substation Location Summary'!$J$4:$J$1280),"NOT FOUND"))))</f>
        <v>0</v>
      </c>
      <c r="M113" s="139">
        <f>IF($O113="ISO",0,IF($O113="Non-Iso",F113,IF($O113="Trans Line",SUMIF('Trans Line Reconciliation'!$B$5:$B$149,'TS by Location'!$B113,'Trans Line Reconciliation'!$S$5:$S$149),IF($O113="Mix",SUMIF('Mix Substation Location Summary'!$B$4:$B$1280,'TS by Location'!$B113,'Mix Substation Location Summary'!$N$4:$N$1280)+SUMIF('Mix Substation Location Summary'!$B$4:$B$1280,'TS by Location'!$B113,'Mix Substation Location Summary'!$O$4:$O$1280),"NOT FOUND"))))</f>
        <v>3666.38</v>
      </c>
      <c r="N113" s="140">
        <f t="shared" si="10"/>
        <v>0</v>
      </c>
      <c r="O113" s="146" t="s">
        <v>1695</v>
      </c>
      <c r="P113" s="146"/>
      <c r="R113" s="127">
        <f t="shared" si="5"/>
        <v>5165</v>
      </c>
    </row>
    <row r="114" spans="1:18" ht="12.75" customHeight="1" x14ac:dyDescent="0.2">
      <c r="A114" s="404" t="s">
        <v>818</v>
      </c>
      <c r="B114" s="146">
        <v>5167</v>
      </c>
      <c r="C114" s="146" t="s">
        <v>1712</v>
      </c>
      <c r="D114" s="138">
        <f>SUMIF('Mix Substation Location Summary'!$B$4:$B$1276,'TS by Location'!B114,'Mix Substation Location Summary'!$F$4:$F$1276)</f>
        <v>0</v>
      </c>
      <c r="E114" s="138">
        <f>SUMIF('Mix Substation Location Summary'!$B$4:$B$1276,'TS by Location'!$B114,'Mix Substation Location Summary'!$K$4:$K$1276)</f>
        <v>0</v>
      </c>
      <c r="F114" s="138">
        <f>SUMIF('Mix Substation Location Summary'!$B$4:$B$1276,'TS by Location'!$B114,'Mix Substation Location Summary'!$P$4:$P$1276)</f>
        <v>91971.59</v>
      </c>
      <c r="G114" s="778">
        <f t="shared" si="7"/>
        <v>91971.59</v>
      </c>
      <c r="H114" s="139">
        <f>IF($O114="ISO",D114,IF($O114="Non-Iso",0,IF($O114="Trans Line",SUMIF('Trans Line Reconciliation'!$B$5:$B$149,'TS by Location'!$B114,'Trans Line Reconciliation'!$N$5:$N$149),IF($O114="Mix",SUMIF('Mix Substation Location Summary'!$B$4:$B$1280,'TS by Location'!B114,'Mix Substation Location Summary'!$C$4:$C$1280),"NOT FOUND"))))</f>
        <v>0</v>
      </c>
      <c r="I114" s="139">
        <f>IF($O114="ISO",E114,IF($O114="Non-Iso",0,IF($O114="Trans Line",SUMIF('Trans Line Reconciliation'!$B$5:$B$149,'TS by Location'!$B114,'Trans Line Reconciliation'!$O$5:$O$149),IF($O114="Mix",SUMIF('Mix Substation Location Summary'!$B$4:$B$1280,'TS by Location'!$B114,'Mix Substation Location Summary'!$H$4:$H$1280),"NOT FOUND"))))</f>
        <v>0</v>
      </c>
      <c r="J114" s="139">
        <f>IF($O114="ISO",F114,IF($O114="Non-Iso",0,IF($O114="Trans Line",SUMIF('Trans Line Reconciliation'!$B$5:$B$149,'TS by Location'!$B114,'Trans Line Reconciliation'!$P$5:$P$149),IF($O114="Mix",SUMIF('Mix Substation Location Summary'!$B$4:$B$1280,'TS by Location'!$B114,'Mix Substation Location Summary'!$M$4:$M$1280),"NOT FOUND"))))</f>
        <v>0</v>
      </c>
      <c r="K114" s="139">
        <f>IF($O114="ISO",0,IF($O114="Non-Iso",D114,IF($O114="Trans Line",SUMIF('Trans Line Reconciliation'!$B$5:$B$149,'TS by Location'!$B114,'Trans Line Reconciliation'!$Q$5:$Q$149),IF($O114="Mix",SUMIF('Mix Substation Location Summary'!$B$4:$B$1280,'TS by Location'!$B114,'Mix Substation Location Summary'!$D$4:$D$1280)+SUMIF('Mix Substation Location Summary'!$B$4:$B$1280,'TS by Location'!$B114,'Mix Substation Location Summary'!$E$4:$E$1280),"NOT FOUND"))))</f>
        <v>0</v>
      </c>
      <c r="L114" s="139">
        <f>IF($O114="ISO",0,IF($O114="Non-Iso",E114,IF($O114="Trans Line",SUMIF('Trans Line Reconciliation'!$B$5:$B$149,'TS by Location'!$B114,'Trans Line Reconciliation'!$R$5:$R$149),IF($O114="Mix",SUMIF('Mix Substation Location Summary'!$B$4:$B$1280,'TS by Location'!$B114,'Mix Substation Location Summary'!$I$4:$I$1280)+SUMIF('Mix Substation Location Summary'!$B$4:$B$1280,'TS by Location'!$B114,'Mix Substation Location Summary'!$J$4:$J$1280),"NOT FOUND"))))</f>
        <v>0</v>
      </c>
      <c r="M114" s="139">
        <f>IF($O114="ISO",0,IF($O114="Non-Iso",F114,IF($O114="Trans Line",SUMIF('Trans Line Reconciliation'!$B$5:$B$149,'TS by Location'!$B114,'Trans Line Reconciliation'!$S$5:$S$149),IF($O114="Mix",SUMIF('Mix Substation Location Summary'!$B$4:$B$1280,'TS by Location'!$B114,'Mix Substation Location Summary'!$N$4:$N$1280)+SUMIF('Mix Substation Location Summary'!$B$4:$B$1280,'TS by Location'!$B114,'Mix Substation Location Summary'!$O$4:$O$1280),"NOT FOUND"))))</f>
        <v>91971.59</v>
      </c>
      <c r="N114" s="140">
        <f t="shared" si="10"/>
        <v>0</v>
      </c>
      <c r="O114" s="146" t="s">
        <v>1695</v>
      </c>
      <c r="P114" s="146"/>
      <c r="R114" s="127">
        <f t="shared" si="5"/>
        <v>5167</v>
      </c>
    </row>
    <row r="115" spans="1:18" ht="12.75" customHeight="1" x14ac:dyDescent="0.2">
      <c r="A115" s="404" t="s">
        <v>819</v>
      </c>
      <c r="B115" s="146">
        <v>5170</v>
      </c>
      <c r="C115" s="146" t="s">
        <v>1712</v>
      </c>
      <c r="D115" s="138">
        <f>SUMIF('Mix Substation Location Summary'!$B$4:$B$1276,'TS by Location'!B115,'Mix Substation Location Summary'!$F$4:$F$1276)</f>
        <v>0</v>
      </c>
      <c r="E115" s="138">
        <f>SUMIF('Mix Substation Location Summary'!$B$4:$B$1276,'TS by Location'!$B115,'Mix Substation Location Summary'!$K$4:$K$1276)</f>
        <v>0</v>
      </c>
      <c r="F115" s="138">
        <f>SUMIF('Mix Substation Location Summary'!$B$4:$B$1276,'TS by Location'!$B115,'Mix Substation Location Summary'!$P$4:$P$1276)</f>
        <v>17367.39</v>
      </c>
      <c r="G115" s="778">
        <f t="shared" si="7"/>
        <v>17367.39</v>
      </c>
      <c r="H115" s="139">
        <f>IF($O115="ISO",D115,IF($O115="Non-Iso",0,IF($O115="Trans Line",SUMIF('Trans Line Reconciliation'!$B$5:$B$149,'TS by Location'!$B115,'Trans Line Reconciliation'!$N$5:$N$149),IF($O115="Mix",SUMIF('Mix Substation Location Summary'!$B$4:$B$1280,'TS by Location'!B115,'Mix Substation Location Summary'!$C$4:$C$1280),"NOT FOUND"))))</f>
        <v>0</v>
      </c>
      <c r="I115" s="139">
        <f>IF($O115="ISO",E115,IF($O115="Non-Iso",0,IF($O115="Trans Line",SUMIF('Trans Line Reconciliation'!$B$5:$B$149,'TS by Location'!$B115,'Trans Line Reconciliation'!$O$5:$O$149),IF($O115="Mix",SUMIF('Mix Substation Location Summary'!$B$4:$B$1280,'TS by Location'!$B115,'Mix Substation Location Summary'!$H$4:$H$1280),"NOT FOUND"))))</f>
        <v>0</v>
      </c>
      <c r="J115" s="139">
        <f>IF($O115="ISO",F115,IF($O115="Non-Iso",0,IF($O115="Trans Line",SUMIF('Trans Line Reconciliation'!$B$5:$B$149,'TS by Location'!$B115,'Trans Line Reconciliation'!$P$5:$P$149),IF($O115="Mix",SUMIF('Mix Substation Location Summary'!$B$4:$B$1280,'TS by Location'!$B115,'Mix Substation Location Summary'!$M$4:$M$1280),"NOT FOUND"))))</f>
        <v>0</v>
      </c>
      <c r="K115" s="139">
        <f>IF($O115="ISO",0,IF($O115="Non-Iso",D115,IF($O115="Trans Line",SUMIF('Trans Line Reconciliation'!$B$5:$B$149,'TS by Location'!$B115,'Trans Line Reconciliation'!$Q$5:$Q$149),IF($O115="Mix",SUMIF('Mix Substation Location Summary'!$B$4:$B$1280,'TS by Location'!$B115,'Mix Substation Location Summary'!$D$4:$D$1280)+SUMIF('Mix Substation Location Summary'!$B$4:$B$1280,'TS by Location'!$B115,'Mix Substation Location Summary'!$E$4:$E$1280),"NOT FOUND"))))</f>
        <v>0</v>
      </c>
      <c r="L115" s="139">
        <f>IF($O115="ISO",0,IF($O115="Non-Iso",E115,IF($O115="Trans Line",SUMIF('Trans Line Reconciliation'!$B$5:$B$149,'TS by Location'!$B115,'Trans Line Reconciliation'!$R$5:$R$149),IF($O115="Mix",SUMIF('Mix Substation Location Summary'!$B$4:$B$1280,'TS by Location'!$B115,'Mix Substation Location Summary'!$I$4:$I$1280)+SUMIF('Mix Substation Location Summary'!$B$4:$B$1280,'TS by Location'!$B115,'Mix Substation Location Summary'!$J$4:$J$1280),"NOT FOUND"))))</f>
        <v>0</v>
      </c>
      <c r="M115" s="139">
        <f>IF($O115="ISO",0,IF($O115="Non-Iso",F115,IF($O115="Trans Line",SUMIF('Trans Line Reconciliation'!$B$5:$B$149,'TS by Location'!$B115,'Trans Line Reconciliation'!$S$5:$S$149),IF($O115="Mix",SUMIF('Mix Substation Location Summary'!$B$4:$B$1280,'TS by Location'!$B115,'Mix Substation Location Summary'!$N$4:$N$1280)+SUMIF('Mix Substation Location Summary'!$B$4:$B$1280,'TS by Location'!$B115,'Mix Substation Location Summary'!$O$4:$O$1280),"NOT FOUND"))))</f>
        <v>17367.39</v>
      </c>
      <c r="N115" s="140">
        <f t="shared" si="10"/>
        <v>0</v>
      </c>
      <c r="O115" s="146" t="s">
        <v>1695</v>
      </c>
      <c r="P115" s="146"/>
      <c r="R115" s="127">
        <f t="shared" si="5"/>
        <v>5170</v>
      </c>
    </row>
    <row r="116" spans="1:18" ht="12.75" customHeight="1" x14ac:dyDescent="0.2">
      <c r="A116" s="404" t="s">
        <v>1099</v>
      </c>
      <c r="B116" s="146">
        <v>5175</v>
      </c>
      <c r="C116" s="146" t="s">
        <v>1713</v>
      </c>
      <c r="D116" s="138">
        <f>SUMIF('Mix Substation Location Summary'!$B$4:$B$1276,'TS by Location'!B116,'Mix Substation Location Summary'!$F$4:$F$1276)</f>
        <v>0</v>
      </c>
      <c r="E116" s="138">
        <f>SUMIF('Mix Substation Location Summary'!$B$4:$B$1276,'TS by Location'!$B116,'Mix Substation Location Summary'!$K$4:$K$1276)</f>
        <v>6944.4</v>
      </c>
      <c r="F116" s="138">
        <f>SUMIF('Mix Substation Location Summary'!$B$4:$B$1276,'TS by Location'!$B116,'Mix Substation Location Summary'!$P$4:$P$1276)</f>
        <v>0</v>
      </c>
      <c r="G116" s="778">
        <f t="shared" ref="G116" si="13">SUM(D116:F116)</f>
        <v>6944.4</v>
      </c>
      <c r="H116" s="139">
        <f>IF($O116="ISO",D116,IF($O116="Non-Iso",0,IF($O116="Trans Line",SUMIF('Trans Line Reconciliation'!$B$5:$B$149,'TS by Location'!$B116,'Trans Line Reconciliation'!$N$5:$N$149),IF($O116="Mix",SUMIF('Mix Substation Location Summary'!$B$4:$B$1280,'TS by Location'!B116,'Mix Substation Location Summary'!$C$4:$C$1280),"NOT FOUND"))))</f>
        <v>0</v>
      </c>
      <c r="I116" s="139">
        <f>IF($O116="ISO",E116,IF($O116="Non-Iso",0,IF($O116="Trans Line",SUMIF('Trans Line Reconciliation'!$B$5:$B$149,'TS by Location'!$B116,'Trans Line Reconciliation'!$O$5:$O$149),IF($O116="Mix",SUMIF('Mix Substation Location Summary'!$B$4:$B$1280,'TS by Location'!$B116,'Mix Substation Location Summary'!$H$4:$H$1280),"NOT FOUND"))))</f>
        <v>0</v>
      </c>
      <c r="J116" s="139">
        <f>IF($O116="ISO",F116,IF($O116="Non-Iso",0,IF($O116="Trans Line",SUMIF('Trans Line Reconciliation'!$B$5:$B$149,'TS by Location'!$B116,'Trans Line Reconciliation'!$P$5:$P$149),IF($O116="Mix",SUMIF('Mix Substation Location Summary'!$B$4:$B$1280,'TS by Location'!$B116,'Mix Substation Location Summary'!$M$4:$M$1280),"NOT FOUND"))))</f>
        <v>0</v>
      </c>
      <c r="K116" s="139">
        <f>IF($O116="ISO",0,IF($O116="Non-Iso",D116,IF($O116="Trans Line",SUMIF('Trans Line Reconciliation'!$B$5:$B$149,'TS by Location'!$B116,'Trans Line Reconciliation'!$Q$5:$Q$149),IF($O116="Mix",SUMIF('Mix Substation Location Summary'!$B$4:$B$1280,'TS by Location'!$B116,'Mix Substation Location Summary'!$D$4:$D$1280)+SUMIF('Mix Substation Location Summary'!$B$4:$B$1280,'TS by Location'!$B116,'Mix Substation Location Summary'!$E$4:$E$1280),"NOT FOUND"))))</f>
        <v>0</v>
      </c>
      <c r="L116" s="139">
        <f>IF($O116="ISO",0,IF($O116="Non-Iso",E116,IF($O116="Trans Line",SUMIF('Trans Line Reconciliation'!$B$5:$B$149,'TS by Location'!$B116,'Trans Line Reconciliation'!$R$5:$R$149),IF($O116="Mix",SUMIF('Mix Substation Location Summary'!$B$4:$B$1280,'TS by Location'!$B116,'Mix Substation Location Summary'!$I$4:$I$1280)+SUMIF('Mix Substation Location Summary'!$B$4:$B$1280,'TS by Location'!$B116,'Mix Substation Location Summary'!$J$4:$J$1280),"NOT FOUND"))))</f>
        <v>6944.4</v>
      </c>
      <c r="M116" s="139">
        <f>IF($O116="ISO",0,IF($O116="Non-Iso",F116,IF($O116="Trans Line",SUMIF('Trans Line Reconciliation'!$B$5:$B$149,'TS by Location'!$B116,'Trans Line Reconciliation'!$S$5:$S$149),IF($O116="Mix",SUMIF('Mix Substation Location Summary'!$B$4:$B$1280,'TS by Location'!$B116,'Mix Substation Location Summary'!$N$4:$N$1280)+SUMIF('Mix Substation Location Summary'!$B$4:$B$1280,'TS by Location'!$B116,'Mix Substation Location Summary'!$O$4:$O$1280),"NOT FOUND"))))</f>
        <v>0</v>
      </c>
      <c r="N116" s="140">
        <f t="shared" ref="N116" si="14">G116-SUM(H116:M116)</f>
        <v>0</v>
      </c>
      <c r="O116" s="146" t="s">
        <v>1695</v>
      </c>
      <c r="P116" s="146"/>
      <c r="R116" s="127">
        <f t="shared" si="5"/>
        <v>5175</v>
      </c>
    </row>
    <row r="117" spans="1:18" ht="12.75" customHeight="1" x14ac:dyDescent="0.2">
      <c r="A117" s="779" t="s">
        <v>1100</v>
      </c>
      <c r="B117" s="780">
        <v>5176</v>
      </c>
      <c r="C117" s="780" t="s">
        <v>1713</v>
      </c>
      <c r="D117" s="138">
        <f>SUMIF('Mix Substation Location Summary'!$B$4:$B$1276,'TS by Location'!B117,'Mix Substation Location Summary'!$F$4:$F$1276)</f>
        <v>0</v>
      </c>
      <c r="E117" s="138">
        <f>SUMIF('Mix Substation Location Summary'!$B$4:$B$1276,'TS by Location'!$B117,'Mix Substation Location Summary'!$K$4:$K$1276)</f>
        <v>0</v>
      </c>
      <c r="F117" s="138">
        <f>SUMIF('Mix Substation Location Summary'!$B$4:$B$1276,'TS by Location'!$B117,'Mix Substation Location Summary'!$P$4:$P$1276)</f>
        <v>0</v>
      </c>
      <c r="G117" s="778">
        <f t="shared" ref="G117" si="15">SUM(D117:F117)</f>
        <v>0</v>
      </c>
      <c r="H117" s="139">
        <f>IF($O117="ISO",D117,IF($O117="Non-Iso",0,IF($O117="Trans Line",SUMIF('Trans Line Reconciliation'!$B$5:$B$149,'TS by Location'!$B117,'Trans Line Reconciliation'!$N$5:$N$149),IF($O117="Mix",SUMIF('Mix Substation Location Summary'!$B$4:$B$1280,'TS by Location'!B117,'Mix Substation Location Summary'!$C$4:$C$1280),"NOT FOUND"))))</f>
        <v>0</v>
      </c>
      <c r="I117" s="139">
        <f>IF($O117="ISO",E117,IF($O117="Non-Iso",0,IF($O117="Trans Line",SUMIF('Trans Line Reconciliation'!$B$5:$B$149,'TS by Location'!$B117,'Trans Line Reconciliation'!$O$5:$O$149),IF($O117="Mix",SUMIF('Mix Substation Location Summary'!$B$4:$B$1280,'TS by Location'!$B117,'Mix Substation Location Summary'!$H$4:$H$1280),"NOT FOUND"))))</f>
        <v>0</v>
      </c>
      <c r="J117" s="139">
        <f>IF($O117="ISO",F117,IF($O117="Non-Iso",0,IF($O117="Trans Line",SUMIF('Trans Line Reconciliation'!$B$5:$B$149,'TS by Location'!$B117,'Trans Line Reconciliation'!$P$5:$P$149),IF($O117="Mix",SUMIF('Mix Substation Location Summary'!$B$4:$B$1280,'TS by Location'!$B117,'Mix Substation Location Summary'!$M$4:$M$1280),"NOT FOUND"))))</f>
        <v>0</v>
      </c>
      <c r="K117" s="139">
        <f>IF($O117="ISO",0,IF($O117="Non-Iso",D117,IF($O117="Trans Line",SUMIF('Trans Line Reconciliation'!$B$5:$B$149,'TS by Location'!$B117,'Trans Line Reconciliation'!$Q$5:$Q$149),IF($O117="Mix",SUMIF('Mix Substation Location Summary'!$B$4:$B$1280,'TS by Location'!$B117,'Mix Substation Location Summary'!$D$4:$D$1280)+SUMIF('Mix Substation Location Summary'!$B$4:$B$1280,'TS by Location'!$B117,'Mix Substation Location Summary'!$E$4:$E$1280),"NOT FOUND"))))</f>
        <v>0</v>
      </c>
      <c r="L117" s="139">
        <f>IF($O117="ISO",0,IF($O117="Non-Iso",E117,IF($O117="Trans Line",SUMIF('Trans Line Reconciliation'!$B$5:$B$149,'TS by Location'!$B117,'Trans Line Reconciliation'!$R$5:$R$149),IF($O117="Mix",SUMIF('Mix Substation Location Summary'!$B$4:$B$1280,'TS by Location'!$B117,'Mix Substation Location Summary'!$I$4:$I$1280)+SUMIF('Mix Substation Location Summary'!$B$4:$B$1280,'TS by Location'!$B117,'Mix Substation Location Summary'!$J$4:$J$1280),"NOT FOUND"))))</f>
        <v>0</v>
      </c>
      <c r="M117" s="139">
        <f>IF($O117="ISO",0,IF($O117="Non-Iso",F117,IF($O117="Trans Line",SUMIF('Trans Line Reconciliation'!$B$5:$B$149,'TS by Location'!$B117,'Trans Line Reconciliation'!$S$5:$S$149),IF($O117="Mix",SUMIF('Mix Substation Location Summary'!$B$4:$B$1280,'TS by Location'!$B117,'Mix Substation Location Summary'!$N$4:$N$1280)+SUMIF('Mix Substation Location Summary'!$B$4:$B$1280,'TS by Location'!$B117,'Mix Substation Location Summary'!$O$4:$O$1280),"NOT FOUND"))))</f>
        <v>0</v>
      </c>
      <c r="N117" s="140">
        <f t="shared" ref="N117" si="16">G117-SUM(H117:M117)</f>
        <v>0</v>
      </c>
      <c r="O117" s="146" t="s">
        <v>1695</v>
      </c>
      <c r="P117" s="146"/>
      <c r="R117" s="127">
        <f t="shared" si="5"/>
        <v>5176</v>
      </c>
    </row>
    <row r="118" spans="1:18" ht="12.75" customHeight="1" x14ac:dyDescent="0.2">
      <c r="A118" s="404" t="s">
        <v>820</v>
      </c>
      <c r="B118" s="146">
        <v>5178</v>
      </c>
      <c r="C118" s="146" t="s">
        <v>1713</v>
      </c>
      <c r="D118" s="138">
        <f>SUMIF('Mix Substation Location Summary'!$B$4:$B$1276,'TS by Location'!B118,'Mix Substation Location Summary'!$F$4:$F$1276)</f>
        <v>3995.44</v>
      </c>
      <c r="E118" s="138">
        <f>SUMIF('Mix Substation Location Summary'!$B$4:$B$1276,'TS by Location'!$B118,'Mix Substation Location Summary'!$K$4:$K$1276)</f>
        <v>0</v>
      </c>
      <c r="F118" s="138">
        <f>SUMIF('Mix Substation Location Summary'!$B$4:$B$1276,'TS by Location'!$B118,'Mix Substation Location Summary'!$P$4:$P$1276)</f>
        <v>0</v>
      </c>
      <c r="G118" s="778">
        <f t="shared" si="7"/>
        <v>3995.44</v>
      </c>
      <c r="H118" s="139">
        <f>IF($O118="ISO",D118,IF($O118="Non-Iso",0,IF($O118="Trans Line",SUMIF('Trans Line Reconciliation'!$B$5:$B$149,'TS by Location'!$B118,'Trans Line Reconciliation'!$N$5:$N$149),IF($O118="Mix",SUMIF('Mix Substation Location Summary'!$B$4:$B$1280,'TS by Location'!B118,'Mix Substation Location Summary'!$C$4:$C$1280),"NOT FOUND"))))</f>
        <v>0</v>
      </c>
      <c r="I118" s="139">
        <f>IF($O118="ISO",E118,IF($O118="Non-Iso",0,IF($O118="Trans Line",SUMIF('Trans Line Reconciliation'!$B$5:$B$149,'TS by Location'!$B118,'Trans Line Reconciliation'!$O$5:$O$149),IF($O118="Mix",SUMIF('Mix Substation Location Summary'!$B$4:$B$1280,'TS by Location'!$B118,'Mix Substation Location Summary'!$H$4:$H$1280),"NOT FOUND"))))</f>
        <v>0</v>
      </c>
      <c r="J118" s="139">
        <f>IF($O118="ISO",F118,IF($O118="Non-Iso",0,IF($O118="Trans Line",SUMIF('Trans Line Reconciliation'!$B$5:$B$149,'TS by Location'!$B118,'Trans Line Reconciliation'!$P$5:$P$149),IF($O118="Mix",SUMIF('Mix Substation Location Summary'!$B$4:$B$1280,'TS by Location'!$B118,'Mix Substation Location Summary'!$M$4:$M$1280),"NOT FOUND"))))</f>
        <v>0</v>
      </c>
      <c r="K118" s="139">
        <f>IF($O118="ISO",0,IF($O118="Non-Iso",D118,IF($O118="Trans Line",SUMIF('Trans Line Reconciliation'!$B$5:$B$149,'TS by Location'!$B118,'Trans Line Reconciliation'!$Q$5:$Q$149),IF($O118="Mix",SUMIF('Mix Substation Location Summary'!$B$4:$B$1280,'TS by Location'!$B118,'Mix Substation Location Summary'!$D$4:$D$1280)+SUMIF('Mix Substation Location Summary'!$B$4:$B$1280,'TS by Location'!$B118,'Mix Substation Location Summary'!$E$4:$E$1280),"NOT FOUND"))))</f>
        <v>3995.44</v>
      </c>
      <c r="L118" s="139">
        <f>IF($O118="ISO",0,IF($O118="Non-Iso",E118,IF($O118="Trans Line",SUMIF('Trans Line Reconciliation'!$B$5:$B$149,'TS by Location'!$B118,'Trans Line Reconciliation'!$R$5:$R$149),IF($O118="Mix",SUMIF('Mix Substation Location Summary'!$B$4:$B$1280,'TS by Location'!$B118,'Mix Substation Location Summary'!$I$4:$I$1280)+SUMIF('Mix Substation Location Summary'!$B$4:$B$1280,'TS by Location'!$B118,'Mix Substation Location Summary'!$J$4:$J$1280),"NOT FOUND"))))</f>
        <v>0</v>
      </c>
      <c r="M118" s="139">
        <f>IF($O118="ISO",0,IF($O118="Non-Iso",F118,IF($O118="Trans Line",SUMIF('Trans Line Reconciliation'!$B$5:$B$149,'TS by Location'!$B118,'Trans Line Reconciliation'!$S$5:$S$149),IF($O118="Mix",SUMIF('Mix Substation Location Summary'!$B$4:$B$1280,'TS by Location'!$B118,'Mix Substation Location Summary'!$N$4:$N$1280)+SUMIF('Mix Substation Location Summary'!$B$4:$B$1280,'TS by Location'!$B118,'Mix Substation Location Summary'!$O$4:$O$1280),"NOT FOUND"))))</f>
        <v>0</v>
      </c>
      <c r="N118" s="140">
        <f t="shared" si="10"/>
        <v>0</v>
      </c>
      <c r="O118" s="146" t="s">
        <v>1695</v>
      </c>
      <c r="P118" s="146"/>
      <c r="R118" s="127">
        <f t="shared" si="5"/>
        <v>5178</v>
      </c>
    </row>
    <row r="119" spans="1:18" ht="12.75" customHeight="1" x14ac:dyDescent="0.2">
      <c r="A119" s="404" t="s">
        <v>3154</v>
      </c>
      <c r="B119" s="146">
        <v>5179</v>
      </c>
      <c r="C119" s="146" t="s">
        <v>1713</v>
      </c>
      <c r="D119" s="138">
        <f>SUMIF('Mix Substation Location Summary'!$B$4:$B$1276,'TS by Location'!B119,'Mix Substation Location Summary'!$F$4:$F$1276)</f>
        <v>0</v>
      </c>
      <c r="E119" s="138">
        <f>SUMIF('Mix Substation Location Summary'!$B$4:$B$1276,'TS by Location'!$B119,'Mix Substation Location Summary'!$K$4:$K$1276)</f>
        <v>11111.55</v>
      </c>
      <c r="F119" s="138">
        <f>SUMIF('Mix Substation Location Summary'!$B$4:$B$1276,'TS by Location'!$B119,'Mix Substation Location Summary'!$P$4:$P$1276)</f>
        <v>0</v>
      </c>
      <c r="G119" s="778">
        <f>SUM(D119:F119)</f>
        <v>11111.55</v>
      </c>
      <c r="H119" s="139">
        <f>IF($O119="ISO",D119,IF($O119="Non-Iso",0,IF($O119="Trans Line",SUMIF('Trans Line Reconciliation'!$B$5:$B$149,'TS by Location'!$B119,'Trans Line Reconciliation'!$N$5:$N$149),IF($O119="Mix",SUMIF('Mix Substation Location Summary'!$B$4:$B$1280,'TS by Location'!B119,'Mix Substation Location Summary'!$C$4:$C$1280),"NOT FOUND"))))</f>
        <v>0</v>
      </c>
      <c r="I119" s="139">
        <f>IF($O119="ISO",E119,IF($O119="Non-Iso",0,IF($O119="Trans Line",SUMIF('Trans Line Reconciliation'!$B$5:$B$149,'TS by Location'!$B119,'Trans Line Reconciliation'!$O$5:$O$149),IF($O119="Mix",SUMIF('Mix Substation Location Summary'!$B$4:$B$1280,'TS by Location'!$B119,'Mix Substation Location Summary'!$H$4:$H$1280),"NOT FOUND"))))</f>
        <v>0</v>
      </c>
      <c r="J119" s="139">
        <f>IF($O119="ISO",F119,IF($O119="Non-Iso",0,IF($O119="Trans Line",SUMIF('Trans Line Reconciliation'!$B$5:$B$149,'TS by Location'!$B119,'Trans Line Reconciliation'!$P$5:$P$149),IF($O119="Mix",SUMIF('Mix Substation Location Summary'!$B$4:$B$1280,'TS by Location'!$B119,'Mix Substation Location Summary'!$M$4:$M$1280),"NOT FOUND"))))</f>
        <v>0</v>
      </c>
      <c r="K119" s="139">
        <f>IF($O119="ISO",0,IF($O119="Non-Iso",D119,IF($O119="Trans Line",SUMIF('Trans Line Reconciliation'!$B$5:$B$149,'TS by Location'!$B119,'Trans Line Reconciliation'!$Q$5:$Q$149),IF($O119="Mix",SUMIF('Mix Substation Location Summary'!$B$4:$B$1280,'TS by Location'!$B119,'Mix Substation Location Summary'!$D$4:$D$1280)+SUMIF('Mix Substation Location Summary'!$B$4:$B$1280,'TS by Location'!$B119,'Mix Substation Location Summary'!$E$4:$E$1280),"NOT FOUND"))))</f>
        <v>0</v>
      </c>
      <c r="L119" s="139">
        <f>IF($O119="ISO",0,IF($O119="Non-Iso",E119,IF($O119="Trans Line",SUMIF('Trans Line Reconciliation'!$B$5:$B$149,'TS by Location'!$B119,'Trans Line Reconciliation'!$R$5:$R$149),IF($O119="Mix",SUMIF('Mix Substation Location Summary'!$B$4:$B$1280,'TS by Location'!$B119,'Mix Substation Location Summary'!$I$4:$I$1280)+SUMIF('Mix Substation Location Summary'!$B$4:$B$1280,'TS by Location'!$B119,'Mix Substation Location Summary'!$J$4:$J$1280),"NOT FOUND"))))</f>
        <v>11111.55</v>
      </c>
      <c r="M119" s="139">
        <f>IF($O119="ISO",0,IF($O119="Non-Iso",F119,IF($O119="Trans Line",SUMIF('Trans Line Reconciliation'!$B$5:$B$149,'TS by Location'!$B119,'Trans Line Reconciliation'!$S$5:$S$149),IF($O119="Mix",SUMIF('Mix Substation Location Summary'!$B$4:$B$1280,'TS by Location'!$B119,'Mix Substation Location Summary'!$N$4:$N$1280)+SUMIF('Mix Substation Location Summary'!$B$4:$B$1280,'TS by Location'!$B119,'Mix Substation Location Summary'!$O$4:$O$1280),"NOT FOUND"))))</f>
        <v>0</v>
      </c>
      <c r="N119" s="140">
        <f>G119-SUM(H119:M119)</f>
        <v>0</v>
      </c>
      <c r="O119" s="146" t="s">
        <v>1695</v>
      </c>
      <c r="P119" s="146"/>
      <c r="R119" s="127">
        <f t="shared" si="5"/>
        <v>5179</v>
      </c>
    </row>
    <row r="120" spans="1:18" ht="12.75" customHeight="1" x14ac:dyDescent="0.2">
      <c r="A120" s="404" t="s">
        <v>821</v>
      </c>
      <c r="B120" s="146">
        <v>5185</v>
      </c>
      <c r="C120" s="146" t="s">
        <v>1713</v>
      </c>
      <c r="D120" s="138">
        <f>SUMIF('Mix Substation Location Summary'!$B$4:$B$1276,'TS by Location'!B120,'Mix Substation Location Summary'!$F$4:$F$1276)</f>
        <v>0</v>
      </c>
      <c r="E120" s="138">
        <f>SUMIF('Mix Substation Location Summary'!$B$4:$B$1276,'TS by Location'!$B120,'Mix Substation Location Summary'!$K$4:$K$1276)</f>
        <v>0</v>
      </c>
      <c r="F120" s="138">
        <f>SUMIF('Mix Substation Location Summary'!$B$4:$B$1276,'TS by Location'!$B120,'Mix Substation Location Summary'!$P$4:$P$1276)</f>
        <v>37983.51</v>
      </c>
      <c r="G120" s="778">
        <f t="shared" si="7"/>
        <v>37983.51</v>
      </c>
      <c r="H120" s="139">
        <f>IF($O120="ISO",D120,IF($O120="Non-Iso",0,IF($O120="Trans Line",SUMIF('Trans Line Reconciliation'!$B$5:$B$149,'TS by Location'!$B120,'Trans Line Reconciliation'!$N$5:$N$149),IF($O120="Mix",SUMIF('Mix Substation Location Summary'!$B$4:$B$1280,'TS by Location'!B120,'Mix Substation Location Summary'!$C$4:$C$1280),"NOT FOUND"))))</f>
        <v>0</v>
      </c>
      <c r="I120" s="139">
        <f>IF($O120="ISO",E120,IF($O120="Non-Iso",0,IF($O120="Trans Line",SUMIF('Trans Line Reconciliation'!$B$5:$B$149,'TS by Location'!$B120,'Trans Line Reconciliation'!$O$5:$O$149),IF($O120="Mix",SUMIF('Mix Substation Location Summary'!$B$4:$B$1280,'TS by Location'!$B120,'Mix Substation Location Summary'!$H$4:$H$1280),"NOT FOUND"))))</f>
        <v>0</v>
      </c>
      <c r="J120" s="139">
        <f>IF($O120="ISO",F120,IF($O120="Non-Iso",0,IF($O120="Trans Line",SUMIF('Trans Line Reconciliation'!$B$5:$B$149,'TS by Location'!$B120,'Trans Line Reconciliation'!$P$5:$P$149),IF($O120="Mix",SUMIF('Mix Substation Location Summary'!$B$4:$B$1280,'TS by Location'!$B120,'Mix Substation Location Summary'!$M$4:$M$1280),"NOT FOUND"))))</f>
        <v>0</v>
      </c>
      <c r="K120" s="139">
        <f>IF($O120="ISO",0,IF($O120="Non-Iso",D120,IF($O120="Trans Line",SUMIF('Trans Line Reconciliation'!$B$5:$B$149,'TS by Location'!$B120,'Trans Line Reconciliation'!$Q$5:$Q$149),IF($O120="Mix",SUMIF('Mix Substation Location Summary'!$B$4:$B$1280,'TS by Location'!$B120,'Mix Substation Location Summary'!$D$4:$D$1280)+SUMIF('Mix Substation Location Summary'!$B$4:$B$1280,'TS by Location'!$B120,'Mix Substation Location Summary'!$E$4:$E$1280),"NOT FOUND"))))</f>
        <v>0</v>
      </c>
      <c r="L120" s="139">
        <f>IF($O120="ISO",0,IF($O120="Non-Iso",E120,IF($O120="Trans Line",SUMIF('Trans Line Reconciliation'!$B$5:$B$149,'TS by Location'!$B120,'Trans Line Reconciliation'!$R$5:$R$149),IF($O120="Mix",SUMIF('Mix Substation Location Summary'!$B$4:$B$1280,'TS by Location'!$B120,'Mix Substation Location Summary'!$I$4:$I$1280)+SUMIF('Mix Substation Location Summary'!$B$4:$B$1280,'TS by Location'!$B120,'Mix Substation Location Summary'!$J$4:$J$1280),"NOT FOUND"))))</f>
        <v>0</v>
      </c>
      <c r="M120" s="139">
        <f>IF($O120="ISO",0,IF($O120="Non-Iso",F120,IF($O120="Trans Line",SUMIF('Trans Line Reconciliation'!$B$5:$B$149,'TS by Location'!$B120,'Trans Line Reconciliation'!$S$5:$S$149),IF($O120="Mix",SUMIF('Mix Substation Location Summary'!$B$4:$B$1280,'TS by Location'!$B120,'Mix Substation Location Summary'!$N$4:$N$1280)+SUMIF('Mix Substation Location Summary'!$B$4:$B$1280,'TS by Location'!$B120,'Mix Substation Location Summary'!$O$4:$O$1280),"NOT FOUND"))))</f>
        <v>37983.51</v>
      </c>
      <c r="N120" s="140">
        <f t="shared" si="10"/>
        <v>0</v>
      </c>
      <c r="O120" s="146" t="s">
        <v>1695</v>
      </c>
      <c r="P120" s="146"/>
      <c r="R120" s="127">
        <f t="shared" si="5"/>
        <v>5185</v>
      </c>
    </row>
    <row r="121" spans="1:18" ht="12.75" customHeight="1" x14ac:dyDescent="0.2">
      <c r="A121" s="404" t="s">
        <v>822</v>
      </c>
      <c r="B121" s="146">
        <v>5186</v>
      </c>
      <c r="C121" s="146" t="s">
        <v>1713</v>
      </c>
      <c r="D121" s="138">
        <f>SUMIF('Mix Substation Location Summary'!$B$4:$B$1276,'TS by Location'!B121,'Mix Substation Location Summary'!$F$4:$F$1276)</f>
        <v>0</v>
      </c>
      <c r="E121" s="138">
        <f>SUMIF('Mix Substation Location Summary'!$B$4:$B$1276,'TS by Location'!$B121,'Mix Substation Location Summary'!$K$4:$K$1276)</f>
        <v>0</v>
      </c>
      <c r="F121" s="138">
        <f>SUMIF('Mix Substation Location Summary'!$B$4:$B$1276,'TS by Location'!$B121,'Mix Substation Location Summary'!$P$4:$P$1276)</f>
        <v>31589.02</v>
      </c>
      <c r="G121" s="778">
        <f t="shared" si="7"/>
        <v>31589.02</v>
      </c>
      <c r="H121" s="139">
        <f>IF($O121="ISO",D121,IF($O121="Non-Iso",0,IF($O121="Trans Line",SUMIF('Trans Line Reconciliation'!$B$5:$B$149,'TS by Location'!$B121,'Trans Line Reconciliation'!$N$5:$N$149),IF($O121="Mix",SUMIF('Mix Substation Location Summary'!$B$4:$B$1280,'TS by Location'!B121,'Mix Substation Location Summary'!$C$4:$C$1280),"NOT FOUND"))))</f>
        <v>0</v>
      </c>
      <c r="I121" s="139">
        <f>IF($O121="ISO",E121,IF($O121="Non-Iso",0,IF($O121="Trans Line",SUMIF('Trans Line Reconciliation'!$B$5:$B$149,'TS by Location'!$B121,'Trans Line Reconciliation'!$O$5:$O$149),IF($O121="Mix",SUMIF('Mix Substation Location Summary'!$B$4:$B$1280,'TS by Location'!$B121,'Mix Substation Location Summary'!$H$4:$H$1280),"NOT FOUND"))))</f>
        <v>0</v>
      </c>
      <c r="J121" s="139">
        <f>IF($O121="ISO",F121,IF($O121="Non-Iso",0,IF($O121="Trans Line",SUMIF('Trans Line Reconciliation'!$B$5:$B$149,'TS by Location'!$B121,'Trans Line Reconciliation'!$P$5:$P$149),IF($O121="Mix",SUMIF('Mix Substation Location Summary'!$B$4:$B$1280,'TS by Location'!$B121,'Mix Substation Location Summary'!$M$4:$M$1280),"NOT FOUND"))))</f>
        <v>0</v>
      </c>
      <c r="K121" s="139">
        <f>IF($O121="ISO",0,IF($O121="Non-Iso",D121,IF($O121="Trans Line",SUMIF('Trans Line Reconciliation'!$B$5:$B$149,'TS by Location'!$B121,'Trans Line Reconciliation'!$Q$5:$Q$149),IF($O121="Mix",SUMIF('Mix Substation Location Summary'!$B$4:$B$1280,'TS by Location'!$B121,'Mix Substation Location Summary'!$D$4:$D$1280)+SUMIF('Mix Substation Location Summary'!$B$4:$B$1280,'TS by Location'!$B121,'Mix Substation Location Summary'!$E$4:$E$1280),"NOT FOUND"))))</f>
        <v>0</v>
      </c>
      <c r="L121" s="139">
        <f>IF($O121="ISO",0,IF($O121="Non-Iso",E121,IF($O121="Trans Line",SUMIF('Trans Line Reconciliation'!$B$5:$B$149,'TS by Location'!$B121,'Trans Line Reconciliation'!$R$5:$R$149),IF($O121="Mix",SUMIF('Mix Substation Location Summary'!$B$4:$B$1280,'TS by Location'!$B121,'Mix Substation Location Summary'!$I$4:$I$1280)+SUMIF('Mix Substation Location Summary'!$B$4:$B$1280,'TS by Location'!$B121,'Mix Substation Location Summary'!$J$4:$J$1280),"NOT FOUND"))))</f>
        <v>0</v>
      </c>
      <c r="M121" s="139">
        <f>IF($O121="ISO",0,IF($O121="Non-Iso",F121,IF($O121="Trans Line",SUMIF('Trans Line Reconciliation'!$B$5:$B$149,'TS by Location'!$B121,'Trans Line Reconciliation'!$S$5:$S$149),IF($O121="Mix",SUMIF('Mix Substation Location Summary'!$B$4:$B$1280,'TS by Location'!$B121,'Mix Substation Location Summary'!$N$4:$N$1280)+SUMIF('Mix Substation Location Summary'!$B$4:$B$1280,'TS by Location'!$B121,'Mix Substation Location Summary'!$O$4:$O$1280),"NOT FOUND"))))</f>
        <v>31589.02</v>
      </c>
      <c r="N121" s="140">
        <f t="shared" si="10"/>
        <v>0</v>
      </c>
      <c r="O121" s="146" t="s">
        <v>1695</v>
      </c>
      <c r="P121" s="146"/>
      <c r="R121" s="127">
        <f t="shared" si="5"/>
        <v>5186</v>
      </c>
    </row>
    <row r="122" spans="1:18" ht="12.75" customHeight="1" x14ac:dyDescent="0.2">
      <c r="A122" s="404" t="s">
        <v>1107</v>
      </c>
      <c r="B122" s="146">
        <v>5188</v>
      </c>
      <c r="C122" s="146" t="s">
        <v>1713</v>
      </c>
      <c r="D122" s="138">
        <f>SUMIF('Mix Substation Location Summary'!$B$4:$B$1276,'TS by Location'!B122,'Mix Substation Location Summary'!$F$4:$F$1276)</f>
        <v>0</v>
      </c>
      <c r="E122" s="138">
        <f>SUMIF('Mix Substation Location Summary'!$B$4:$B$1276,'TS by Location'!$B122,'Mix Substation Location Summary'!$K$4:$K$1276)</f>
        <v>34443.300000000003</v>
      </c>
      <c r="F122" s="138">
        <f>SUMIF('Mix Substation Location Summary'!$B$4:$B$1276,'TS by Location'!$B122,'Mix Substation Location Summary'!$P$4:$P$1276)</f>
        <v>0</v>
      </c>
      <c r="G122" s="778">
        <f t="shared" ref="G122" si="17">SUM(D122:F122)</f>
        <v>34443.300000000003</v>
      </c>
      <c r="H122" s="139">
        <f>IF($O122="ISO",D122,IF($O122="Non-Iso",0,IF($O122="Trans Line",SUMIF('Trans Line Reconciliation'!$B$5:$B$149,'TS by Location'!$B122,'Trans Line Reconciliation'!$N$5:$N$149),IF($O122="Mix",SUMIF('Mix Substation Location Summary'!$B$4:$B$1280,'TS by Location'!B122,'Mix Substation Location Summary'!$C$4:$C$1280),"NOT FOUND"))))</f>
        <v>0</v>
      </c>
      <c r="I122" s="139">
        <f>IF($O122="ISO",E122,IF($O122="Non-Iso",0,IF($O122="Trans Line",SUMIF('Trans Line Reconciliation'!$B$5:$B$149,'TS by Location'!$B122,'Trans Line Reconciliation'!$O$5:$O$149),IF($O122="Mix",SUMIF('Mix Substation Location Summary'!$B$4:$B$1280,'TS by Location'!$B122,'Mix Substation Location Summary'!$H$4:$H$1280),"NOT FOUND"))))</f>
        <v>0</v>
      </c>
      <c r="J122" s="139">
        <f>IF($O122="ISO",F122,IF($O122="Non-Iso",0,IF($O122="Trans Line",SUMIF('Trans Line Reconciliation'!$B$5:$B$149,'TS by Location'!$B122,'Trans Line Reconciliation'!$P$5:$P$149),IF($O122="Mix",SUMIF('Mix Substation Location Summary'!$B$4:$B$1280,'TS by Location'!$B122,'Mix Substation Location Summary'!$M$4:$M$1280),"NOT FOUND"))))</f>
        <v>0</v>
      </c>
      <c r="K122" s="139">
        <f>IF($O122="ISO",0,IF($O122="Non-Iso",D122,IF($O122="Trans Line",SUMIF('Trans Line Reconciliation'!$B$5:$B$149,'TS by Location'!$B122,'Trans Line Reconciliation'!$Q$5:$Q$149),IF($O122="Mix",SUMIF('Mix Substation Location Summary'!$B$4:$B$1280,'TS by Location'!$B122,'Mix Substation Location Summary'!$D$4:$D$1280)+SUMIF('Mix Substation Location Summary'!$B$4:$B$1280,'TS by Location'!$B122,'Mix Substation Location Summary'!$E$4:$E$1280),"NOT FOUND"))))</f>
        <v>0</v>
      </c>
      <c r="L122" s="139">
        <f>IF($O122="ISO",0,IF($O122="Non-Iso",E122,IF($O122="Trans Line",SUMIF('Trans Line Reconciliation'!$B$5:$B$149,'TS by Location'!$B122,'Trans Line Reconciliation'!$R$5:$R$149),IF($O122="Mix",SUMIF('Mix Substation Location Summary'!$B$4:$B$1280,'TS by Location'!$B122,'Mix Substation Location Summary'!$I$4:$I$1280)+SUMIF('Mix Substation Location Summary'!$B$4:$B$1280,'TS by Location'!$B122,'Mix Substation Location Summary'!$J$4:$J$1280),"NOT FOUND"))))</f>
        <v>34443.300000000003</v>
      </c>
      <c r="M122" s="139">
        <f>IF($O122="ISO",0,IF($O122="Non-Iso",F122,IF($O122="Trans Line",SUMIF('Trans Line Reconciliation'!$B$5:$B$149,'TS by Location'!$B122,'Trans Line Reconciliation'!$S$5:$S$149),IF($O122="Mix",SUMIF('Mix Substation Location Summary'!$B$4:$B$1280,'TS by Location'!$B122,'Mix Substation Location Summary'!$N$4:$N$1280)+SUMIF('Mix Substation Location Summary'!$B$4:$B$1280,'TS by Location'!$B122,'Mix Substation Location Summary'!$O$4:$O$1280),"NOT FOUND"))))</f>
        <v>0</v>
      </c>
      <c r="N122" s="140">
        <f t="shared" ref="N122" si="18">G122-SUM(H122:M122)</f>
        <v>0</v>
      </c>
      <c r="O122" s="146" t="s">
        <v>1695</v>
      </c>
      <c r="P122" s="146"/>
      <c r="R122" s="127">
        <f t="shared" si="5"/>
        <v>5188</v>
      </c>
    </row>
    <row r="123" spans="1:18" ht="12.75" customHeight="1" x14ac:dyDescent="0.2">
      <c r="A123" s="404" t="s">
        <v>823</v>
      </c>
      <c r="B123" s="146">
        <v>5196</v>
      </c>
      <c r="C123" s="146" t="s">
        <v>1713</v>
      </c>
      <c r="D123" s="138">
        <f>SUMIF('Mix Substation Location Summary'!$B$4:$B$1276,'TS by Location'!B123,'Mix Substation Location Summary'!$F$4:$F$1276)</f>
        <v>0</v>
      </c>
      <c r="E123" s="138">
        <f>SUMIF('Mix Substation Location Summary'!$B$4:$B$1276,'TS by Location'!$B123,'Mix Substation Location Summary'!$K$4:$K$1276)</f>
        <v>0</v>
      </c>
      <c r="F123" s="138">
        <f>SUMIF('Mix Substation Location Summary'!$B$4:$B$1276,'TS by Location'!$B123,'Mix Substation Location Summary'!$P$4:$P$1276)</f>
        <v>4077.98</v>
      </c>
      <c r="G123" s="778">
        <f t="shared" si="7"/>
        <v>4077.98</v>
      </c>
      <c r="H123" s="139">
        <f>IF($O123="ISO",D123,IF($O123="Non-Iso",0,IF($O123="Trans Line",SUMIF('Trans Line Reconciliation'!$B$5:$B$149,'TS by Location'!$B123,'Trans Line Reconciliation'!$N$5:$N$149),IF($O123="Mix",SUMIF('Mix Substation Location Summary'!$B$4:$B$1280,'TS by Location'!B123,'Mix Substation Location Summary'!$C$4:$C$1280),"NOT FOUND"))))</f>
        <v>0</v>
      </c>
      <c r="I123" s="139">
        <f>IF($O123="ISO",E123,IF($O123="Non-Iso",0,IF($O123="Trans Line",SUMIF('Trans Line Reconciliation'!$B$5:$B$149,'TS by Location'!$B123,'Trans Line Reconciliation'!$O$5:$O$149),IF($O123="Mix",SUMIF('Mix Substation Location Summary'!$B$4:$B$1280,'TS by Location'!$B123,'Mix Substation Location Summary'!$H$4:$H$1280),"NOT FOUND"))))</f>
        <v>0</v>
      </c>
      <c r="J123" s="139">
        <f>IF($O123="ISO",F123,IF($O123="Non-Iso",0,IF($O123="Trans Line",SUMIF('Trans Line Reconciliation'!$B$5:$B$149,'TS by Location'!$B123,'Trans Line Reconciliation'!$P$5:$P$149),IF($O123="Mix",SUMIF('Mix Substation Location Summary'!$B$4:$B$1280,'TS by Location'!$B123,'Mix Substation Location Summary'!$M$4:$M$1280),"NOT FOUND"))))</f>
        <v>0</v>
      </c>
      <c r="K123" s="139">
        <f>IF($O123="ISO",0,IF($O123="Non-Iso",D123,IF($O123="Trans Line",SUMIF('Trans Line Reconciliation'!$B$5:$B$149,'TS by Location'!$B123,'Trans Line Reconciliation'!$Q$5:$Q$149),IF($O123="Mix",SUMIF('Mix Substation Location Summary'!$B$4:$B$1280,'TS by Location'!$B123,'Mix Substation Location Summary'!$D$4:$D$1280)+SUMIF('Mix Substation Location Summary'!$B$4:$B$1280,'TS by Location'!$B123,'Mix Substation Location Summary'!$E$4:$E$1280),"NOT FOUND"))))</f>
        <v>0</v>
      </c>
      <c r="L123" s="139">
        <f>IF($O123="ISO",0,IF($O123="Non-Iso",E123,IF($O123="Trans Line",SUMIF('Trans Line Reconciliation'!$B$5:$B$149,'TS by Location'!$B123,'Trans Line Reconciliation'!$R$5:$R$149),IF($O123="Mix",SUMIF('Mix Substation Location Summary'!$B$4:$B$1280,'TS by Location'!$B123,'Mix Substation Location Summary'!$I$4:$I$1280)+SUMIF('Mix Substation Location Summary'!$B$4:$B$1280,'TS by Location'!$B123,'Mix Substation Location Summary'!$J$4:$J$1280),"NOT FOUND"))))</f>
        <v>0</v>
      </c>
      <c r="M123" s="139">
        <f>IF($O123="ISO",0,IF($O123="Non-Iso",F123,IF($O123="Trans Line",SUMIF('Trans Line Reconciliation'!$B$5:$B$149,'TS by Location'!$B123,'Trans Line Reconciliation'!$S$5:$S$149),IF($O123="Mix",SUMIF('Mix Substation Location Summary'!$B$4:$B$1280,'TS by Location'!$B123,'Mix Substation Location Summary'!$N$4:$N$1280)+SUMIF('Mix Substation Location Summary'!$B$4:$B$1280,'TS by Location'!$B123,'Mix Substation Location Summary'!$O$4:$O$1280),"NOT FOUND"))))</f>
        <v>4077.98</v>
      </c>
      <c r="N123" s="140">
        <f t="shared" si="10"/>
        <v>0</v>
      </c>
      <c r="O123" s="146" t="s">
        <v>1695</v>
      </c>
      <c r="P123" s="146"/>
      <c r="R123" s="127">
        <f t="shared" si="5"/>
        <v>5196</v>
      </c>
    </row>
    <row r="124" spans="1:18" ht="12.75" customHeight="1" x14ac:dyDescent="0.2">
      <c r="A124" s="404" t="s">
        <v>649</v>
      </c>
      <c r="B124" s="146">
        <v>5198</v>
      </c>
      <c r="C124" s="146" t="s">
        <v>1713</v>
      </c>
      <c r="D124" s="138">
        <f>SUMIF('Mix Substation Location Summary'!$B$4:$B$1276,'TS by Location'!B124,'Mix Substation Location Summary'!$F$4:$F$1276)</f>
        <v>0</v>
      </c>
      <c r="E124" s="138">
        <f>SUMIF('Mix Substation Location Summary'!$B$4:$B$1276,'TS by Location'!$B124,'Mix Substation Location Summary'!$K$4:$K$1276)</f>
        <v>25705.02</v>
      </c>
      <c r="F124" s="138">
        <f>SUMIF('Mix Substation Location Summary'!$B$4:$B$1276,'TS by Location'!$B124,'Mix Substation Location Summary'!$P$4:$P$1276)</f>
        <v>2046562.45</v>
      </c>
      <c r="G124" s="778">
        <f>SUM(D124:F124)</f>
        <v>2072267.47</v>
      </c>
      <c r="H124" s="139">
        <f>IF($O124="ISO",D124,IF($O124="Non-Iso",0,IF($O124="Trans Line",SUMIF('Trans Line Reconciliation'!$B$5:$B$149,'TS by Location'!$B124,'Trans Line Reconciliation'!$N$5:$N$149),IF($O124="Mix",SUMIF('Mix Substation Location Summary'!$B$4:$B$1280,'TS by Location'!B124,'Mix Substation Location Summary'!$C$4:$C$1280),"NOT FOUND"))))</f>
        <v>0</v>
      </c>
      <c r="I124" s="139">
        <f>IF($O124="ISO",E124,IF($O124="Non-Iso",0,IF($O124="Trans Line",SUMIF('Trans Line Reconciliation'!$B$5:$B$149,'TS by Location'!$B124,'Trans Line Reconciliation'!$O$5:$O$149),IF($O124="Mix",SUMIF('Mix Substation Location Summary'!$B$4:$B$1280,'TS by Location'!$B124,'Mix Substation Location Summary'!$H$4:$H$1280),"NOT FOUND"))))</f>
        <v>0</v>
      </c>
      <c r="J124" s="139">
        <f>IF($O124="ISO",F124,IF($O124="Non-Iso",0,IF($O124="Trans Line",SUMIF('Trans Line Reconciliation'!$B$5:$B$149,'TS by Location'!$B124,'Trans Line Reconciliation'!$P$5:$P$149),IF($O124="Mix",SUMIF('Mix Substation Location Summary'!$B$4:$B$1280,'TS by Location'!$B124,'Mix Substation Location Summary'!$M$4:$M$1280),"NOT FOUND"))))</f>
        <v>0</v>
      </c>
      <c r="K124" s="139">
        <f>IF($O124="ISO",0,IF($O124="Non-Iso",D124,IF($O124="Trans Line",SUMIF('Trans Line Reconciliation'!$B$5:$B$149,'TS by Location'!$B124,'Trans Line Reconciliation'!$Q$5:$Q$149),IF($O124="Mix",SUMIF('Mix Substation Location Summary'!$B$4:$B$1280,'TS by Location'!$B124,'Mix Substation Location Summary'!$D$4:$D$1280)+SUMIF('Mix Substation Location Summary'!$B$4:$B$1280,'TS by Location'!$B124,'Mix Substation Location Summary'!$E$4:$E$1280),"NOT FOUND"))))</f>
        <v>0</v>
      </c>
      <c r="L124" s="139">
        <f>IF($O124="ISO",0,IF($O124="Non-Iso",E124,IF($O124="Trans Line",SUMIF('Trans Line Reconciliation'!$B$5:$B$149,'TS by Location'!$B124,'Trans Line Reconciliation'!$R$5:$R$149),IF($O124="Mix",SUMIF('Mix Substation Location Summary'!$B$4:$B$1280,'TS by Location'!$B124,'Mix Substation Location Summary'!$I$4:$I$1280)+SUMIF('Mix Substation Location Summary'!$B$4:$B$1280,'TS by Location'!$B124,'Mix Substation Location Summary'!$J$4:$J$1280),"NOT FOUND"))))</f>
        <v>25705.02</v>
      </c>
      <c r="M124" s="139">
        <f>IF($O124="ISO",0,IF($O124="Non-Iso",F124,IF($O124="Trans Line",SUMIF('Trans Line Reconciliation'!$B$5:$B$149,'TS by Location'!$B124,'Trans Line Reconciliation'!$S$5:$S$149),IF($O124="Mix",SUMIF('Mix Substation Location Summary'!$B$4:$B$1280,'TS by Location'!$B124,'Mix Substation Location Summary'!$N$4:$N$1280)+SUMIF('Mix Substation Location Summary'!$B$4:$B$1280,'TS by Location'!$B124,'Mix Substation Location Summary'!$O$4:$O$1280),"NOT FOUND"))))</f>
        <v>2046562.45</v>
      </c>
      <c r="N124" s="140">
        <f>G124-SUM(H124:M124)</f>
        <v>0</v>
      </c>
      <c r="O124" s="146" t="s">
        <v>1695</v>
      </c>
      <c r="P124" s="146"/>
      <c r="R124" s="127">
        <f t="shared" si="5"/>
        <v>5198</v>
      </c>
    </row>
    <row r="125" spans="1:18" ht="12.75" customHeight="1" x14ac:dyDescent="0.2">
      <c r="A125" s="404" t="s">
        <v>1114</v>
      </c>
      <c r="B125" s="146">
        <v>5201</v>
      </c>
      <c r="C125" s="146" t="s">
        <v>1713</v>
      </c>
      <c r="D125" s="138">
        <f>SUMIF('Mix Substation Location Summary'!$B$4:$B$1276,'TS by Location'!B125,'Mix Substation Location Summary'!$F$4:$F$1276)</f>
        <v>0</v>
      </c>
      <c r="E125" s="138">
        <f>SUMIF('Mix Substation Location Summary'!$B$4:$B$1276,'TS by Location'!$B125,'Mix Substation Location Summary'!$K$4:$K$1276)</f>
        <v>0</v>
      </c>
      <c r="F125" s="138">
        <f>SUMIF('Mix Substation Location Summary'!$B$4:$B$1276,'TS by Location'!$B125,'Mix Substation Location Summary'!$P$4:$P$1276)</f>
        <v>90.61</v>
      </c>
      <c r="G125" s="778">
        <f>SUM(D125:F125)</f>
        <v>90.61</v>
      </c>
      <c r="H125" s="139">
        <f>IF($O125="ISO",D125,IF($O125="Non-Iso",0,IF($O125="Trans Line",SUMIF('Trans Line Reconciliation'!$B$5:$B$149,'TS by Location'!$B125,'Trans Line Reconciliation'!$N$5:$N$149),IF($O125="Mix",SUMIF('Mix Substation Location Summary'!$B$4:$B$1280,'TS by Location'!B125,'Mix Substation Location Summary'!$C$4:$C$1280),"NOT FOUND"))))</f>
        <v>0</v>
      </c>
      <c r="I125" s="139">
        <f>IF($O125="ISO",E125,IF($O125="Non-Iso",0,IF($O125="Trans Line",SUMIF('Trans Line Reconciliation'!$B$5:$B$149,'TS by Location'!$B125,'Trans Line Reconciliation'!$O$5:$O$149),IF($O125="Mix",SUMIF('Mix Substation Location Summary'!$B$4:$B$1280,'TS by Location'!$B125,'Mix Substation Location Summary'!$H$4:$H$1280),"NOT FOUND"))))</f>
        <v>0</v>
      </c>
      <c r="J125" s="139">
        <f>IF($O125="ISO",F125,IF($O125="Non-Iso",0,IF($O125="Trans Line",SUMIF('Trans Line Reconciliation'!$B$5:$B$149,'TS by Location'!$B125,'Trans Line Reconciliation'!$P$5:$P$149),IF($O125="Mix",SUMIF('Mix Substation Location Summary'!$B$4:$B$1280,'TS by Location'!$B125,'Mix Substation Location Summary'!$M$4:$M$1280),"NOT FOUND"))))</f>
        <v>0</v>
      </c>
      <c r="K125" s="139">
        <f>IF($O125="ISO",0,IF($O125="Non-Iso",D125,IF($O125="Trans Line",SUMIF('Trans Line Reconciliation'!$B$5:$B$149,'TS by Location'!$B125,'Trans Line Reconciliation'!$Q$5:$Q$149),IF($O125="Mix",SUMIF('Mix Substation Location Summary'!$B$4:$B$1280,'TS by Location'!$B125,'Mix Substation Location Summary'!$D$4:$D$1280)+SUMIF('Mix Substation Location Summary'!$B$4:$B$1280,'TS by Location'!$B125,'Mix Substation Location Summary'!$E$4:$E$1280),"NOT FOUND"))))</f>
        <v>0</v>
      </c>
      <c r="L125" s="139">
        <f>IF($O125="ISO",0,IF($O125="Non-Iso",E125,IF($O125="Trans Line",SUMIF('Trans Line Reconciliation'!$B$5:$B$149,'TS by Location'!$B125,'Trans Line Reconciliation'!$R$5:$R$149),IF($O125="Mix",SUMIF('Mix Substation Location Summary'!$B$4:$B$1280,'TS by Location'!$B125,'Mix Substation Location Summary'!$I$4:$I$1280)+SUMIF('Mix Substation Location Summary'!$B$4:$B$1280,'TS by Location'!$B125,'Mix Substation Location Summary'!$J$4:$J$1280),"NOT FOUND"))))</f>
        <v>0</v>
      </c>
      <c r="M125" s="139">
        <f>IF($O125="ISO",0,IF($O125="Non-Iso",F125,IF($O125="Trans Line",SUMIF('Trans Line Reconciliation'!$B$5:$B$149,'TS by Location'!$B125,'Trans Line Reconciliation'!$S$5:$S$149),IF($O125="Mix",SUMIF('Mix Substation Location Summary'!$B$4:$B$1280,'TS by Location'!$B125,'Mix Substation Location Summary'!$N$4:$N$1280)+SUMIF('Mix Substation Location Summary'!$B$4:$B$1280,'TS by Location'!$B125,'Mix Substation Location Summary'!$O$4:$O$1280),"NOT FOUND"))))</f>
        <v>90.61</v>
      </c>
      <c r="N125" s="140">
        <f>G125-SUM(H125:M125)</f>
        <v>0</v>
      </c>
      <c r="O125" s="146" t="s">
        <v>1695</v>
      </c>
      <c r="P125" s="146"/>
      <c r="R125" s="127">
        <f t="shared" ref="R125:R188" si="19">1*B:B</f>
        <v>5201</v>
      </c>
    </row>
    <row r="126" spans="1:18" ht="12.75" customHeight="1" x14ac:dyDescent="0.2">
      <c r="A126" s="404" t="s">
        <v>3172</v>
      </c>
      <c r="B126" s="146">
        <v>5204</v>
      </c>
      <c r="C126" s="146" t="s">
        <v>1713</v>
      </c>
      <c r="D126" s="138">
        <f>SUMIF('Mix Substation Location Summary'!$B$4:$B$1276,'TS by Location'!B126,'Mix Substation Location Summary'!$F$4:$F$1276)</f>
        <v>0</v>
      </c>
      <c r="E126" s="138">
        <f>SUMIF('Mix Substation Location Summary'!$B$4:$B$1276,'TS by Location'!$B126,'Mix Substation Location Summary'!$K$4:$K$1276)</f>
        <v>0</v>
      </c>
      <c r="F126" s="138">
        <f>SUMIF('Mix Substation Location Summary'!$B$4:$B$1276,'TS by Location'!$B126,'Mix Substation Location Summary'!$P$4:$P$1276)</f>
        <v>0</v>
      </c>
      <c r="G126" s="778">
        <f t="shared" si="7"/>
        <v>0</v>
      </c>
      <c r="H126" s="139">
        <f>IF($O126="ISO",D126,IF($O126="Non-Iso",0,IF($O126="Trans Line",SUMIF('Trans Line Reconciliation'!$B$5:$B$149,'TS by Location'!$B126,'Trans Line Reconciliation'!$N$5:$N$149),IF($O126="Mix",SUMIF('Mix Substation Location Summary'!$B$4:$B$1280,'TS by Location'!B126,'Mix Substation Location Summary'!$C$4:$C$1280),"NOT FOUND"))))</f>
        <v>0</v>
      </c>
      <c r="I126" s="139">
        <f>IF($O126="ISO",E126,IF($O126="Non-Iso",0,IF($O126="Trans Line",SUMIF('Trans Line Reconciliation'!$B$5:$B$149,'TS by Location'!$B126,'Trans Line Reconciliation'!$O$5:$O$149),IF($O126="Mix",SUMIF('Mix Substation Location Summary'!$B$4:$B$1280,'TS by Location'!$B126,'Mix Substation Location Summary'!$H$4:$H$1280),"NOT FOUND"))))</f>
        <v>0</v>
      </c>
      <c r="J126" s="139">
        <f>IF($O126="ISO",F126,IF($O126="Non-Iso",0,IF($O126="Trans Line",SUMIF('Trans Line Reconciliation'!$B$5:$B$149,'TS by Location'!$B126,'Trans Line Reconciliation'!$P$5:$P$149),IF($O126="Mix",SUMIF('Mix Substation Location Summary'!$B$4:$B$1280,'TS by Location'!$B126,'Mix Substation Location Summary'!$M$4:$M$1280),"NOT FOUND"))))</f>
        <v>0</v>
      </c>
      <c r="K126" s="139">
        <f>IF($O126="ISO",0,IF($O126="Non-Iso",D126,IF($O126="Trans Line",SUMIF('Trans Line Reconciliation'!$B$5:$B$149,'TS by Location'!$B126,'Trans Line Reconciliation'!$Q$5:$Q$149),IF($O126="Mix",SUMIF('Mix Substation Location Summary'!$B$4:$B$1280,'TS by Location'!$B126,'Mix Substation Location Summary'!$D$4:$D$1280)+SUMIF('Mix Substation Location Summary'!$B$4:$B$1280,'TS by Location'!$B126,'Mix Substation Location Summary'!$E$4:$E$1280),"NOT FOUND"))))</f>
        <v>0</v>
      </c>
      <c r="L126" s="139">
        <f>IF($O126="ISO",0,IF($O126="Non-Iso",E126,IF($O126="Trans Line",SUMIF('Trans Line Reconciliation'!$B$5:$B$149,'TS by Location'!$B126,'Trans Line Reconciliation'!$R$5:$R$149),IF($O126="Mix",SUMIF('Mix Substation Location Summary'!$B$4:$B$1280,'TS by Location'!$B126,'Mix Substation Location Summary'!$I$4:$I$1280)+SUMIF('Mix Substation Location Summary'!$B$4:$B$1280,'TS by Location'!$B126,'Mix Substation Location Summary'!$J$4:$J$1280),"NOT FOUND"))))</f>
        <v>0</v>
      </c>
      <c r="M126" s="139">
        <f>IF($O126="ISO",0,IF($O126="Non-Iso",F126,IF($O126="Trans Line",SUMIF('Trans Line Reconciliation'!$B$5:$B$149,'TS by Location'!$B126,'Trans Line Reconciliation'!$S$5:$S$149),IF($O126="Mix",SUMIF('Mix Substation Location Summary'!$B$4:$B$1280,'TS by Location'!$B126,'Mix Substation Location Summary'!$N$4:$N$1280)+SUMIF('Mix Substation Location Summary'!$B$4:$B$1280,'TS by Location'!$B126,'Mix Substation Location Summary'!$O$4:$O$1280),"NOT FOUND"))))</f>
        <v>0</v>
      </c>
      <c r="N126" s="140">
        <f t="shared" si="10"/>
        <v>0</v>
      </c>
      <c r="O126" s="146" t="s">
        <v>1695</v>
      </c>
      <c r="P126" s="146"/>
      <c r="R126" s="127">
        <f t="shared" si="19"/>
        <v>5204</v>
      </c>
    </row>
    <row r="127" spans="1:18" ht="12.75" customHeight="1" x14ac:dyDescent="0.2">
      <c r="A127" s="404" t="s">
        <v>3155</v>
      </c>
      <c r="B127" s="146">
        <v>5207</v>
      </c>
      <c r="C127" s="146" t="s">
        <v>1713</v>
      </c>
      <c r="D127" s="138">
        <f>SUMIF('Mix Substation Location Summary'!$B$4:$B$1276,'TS by Location'!B127,'Mix Substation Location Summary'!$F$4:$F$1276)</f>
        <v>0</v>
      </c>
      <c r="E127" s="138">
        <f>SUMIF('Mix Substation Location Summary'!$B$4:$B$1276,'TS by Location'!$B127,'Mix Substation Location Summary'!$K$4:$K$1276)</f>
        <v>41604.020000000004</v>
      </c>
      <c r="F127" s="138">
        <f>SUMIF('Mix Substation Location Summary'!$B$4:$B$1276,'TS by Location'!$B127,'Mix Substation Location Summary'!$P$4:$P$1276)</f>
        <v>0</v>
      </c>
      <c r="G127" s="778">
        <f>SUM(D127:F127)</f>
        <v>41604.020000000004</v>
      </c>
      <c r="H127" s="139">
        <f>IF($O127="ISO",D127,IF($O127="Non-Iso",0,IF($O127="Trans Line",SUMIF('Trans Line Reconciliation'!$B$5:$B$149,'TS by Location'!$B127,'Trans Line Reconciliation'!$N$5:$N$149),IF($O127="Mix",SUMIF('Mix Substation Location Summary'!$B$4:$B$1280,'TS by Location'!B127,'Mix Substation Location Summary'!$C$4:$C$1280),"NOT FOUND"))))</f>
        <v>0</v>
      </c>
      <c r="I127" s="139">
        <f>IF($O127="ISO",E127,IF($O127="Non-Iso",0,IF($O127="Trans Line",SUMIF('Trans Line Reconciliation'!$B$5:$B$149,'TS by Location'!$B127,'Trans Line Reconciliation'!$O$5:$O$149),IF($O127="Mix",SUMIF('Mix Substation Location Summary'!$B$4:$B$1280,'TS by Location'!$B127,'Mix Substation Location Summary'!$H$4:$H$1280),"NOT FOUND"))))</f>
        <v>0</v>
      </c>
      <c r="J127" s="139">
        <f>IF($O127="ISO",F127,IF($O127="Non-Iso",0,IF($O127="Trans Line",SUMIF('Trans Line Reconciliation'!$B$5:$B$149,'TS by Location'!$B127,'Trans Line Reconciliation'!$P$5:$P$149),IF($O127="Mix",SUMIF('Mix Substation Location Summary'!$B$4:$B$1280,'TS by Location'!$B127,'Mix Substation Location Summary'!$M$4:$M$1280),"NOT FOUND"))))</f>
        <v>0</v>
      </c>
      <c r="K127" s="139">
        <f>IF($O127="ISO",0,IF($O127="Non-Iso",D127,IF($O127="Trans Line",SUMIF('Trans Line Reconciliation'!$B$5:$B$149,'TS by Location'!$B127,'Trans Line Reconciliation'!$Q$5:$Q$149),IF($O127="Mix",SUMIF('Mix Substation Location Summary'!$B$4:$B$1280,'TS by Location'!$B127,'Mix Substation Location Summary'!$D$4:$D$1280)+SUMIF('Mix Substation Location Summary'!$B$4:$B$1280,'TS by Location'!$B127,'Mix Substation Location Summary'!$E$4:$E$1280),"NOT FOUND"))))</f>
        <v>0</v>
      </c>
      <c r="L127" s="139">
        <f>IF($O127="ISO",0,IF($O127="Non-Iso",E127,IF($O127="Trans Line",SUMIF('Trans Line Reconciliation'!$B$5:$B$149,'TS by Location'!$B127,'Trans Line Reconciliation'!$R$5:$R$149),IF($O127="Mix",SUMIF('Mix Substation Location Summary'!$B$4:$B$1280,'TS by Location'!$B127,'Mix Substation Location Summary'!$I$4:$I$1280)+SUMIF('Mix Substation Location Summary'!$B$4:$B$1280,'TS by Location'!$B127,'Mix Substation Location Summary'!$J$4:$J$1280),"NOT FOUND"))))</f>
        <v>41604.020000000004</v>
      </c>
      <c r="M127" s="139">
        <f>IF($O127="ISO",0,IF($O127="Non-Iso",F127,IF($O127="Trans Line",SUMIF('Trans Line Reconciliation'!$B$5:$B$149,'TS by Location'!$B127,'Trans Line Reconciliation'!$S$5:$S$149),IF($O127="Mix",SUMIF('Mix Substation Location Summary'!$B$4:$B$1280,'TS by Location'!$B127,'Mix Substation Location Summary'!$N$4:$N$1280)+SUMIF('Mix Substation Location Summary'!$B$4:$B$1280,'TS by Location'!$B127,'Mix Substation Location Summary'!$O$4:$O$1280),"NOT FOUND"))))</f>
        <v>0</v>
      </c>
      <c r="N127" s="140">
        <f>G127-SUM(H127:M127)</f>
        <v>0</v>
      </c>
      <c r="O127" s="146" t="s">
        <v>1695</v>
      </c>
      <c r="P127" s="146"/>
      <c r="R127" s="127">
        <f t="shared" si="19"/>
        <v>5207</v>
      </c>
    </row>
    <row r="128" spans="1:18" ht="12.75" customHeight="1" x14ac:dyDescent="0.2">
      <c r="A128" s="404" t="s">
        <v>1122</v>
      </c>
      <c r="B128" s="146">
        <v>5210</v>
      </c>
      <c r="C128" s="146" t="s">
        <v>1713</v>
      </c>
      <c r="D128" s="138">
        <f>SUMIF('Mix Substation Location Summary'!$B$4:$B$1276,'TS by Location'!B128,'Mix Substation Location Summary'!$F$4:$F$1276)</f>
        <v>0</v>
      </c>
      <c r="E128" s="138">
        <f>SUMIF('Mix Substation Location Summary'!$B$4:$B$1276,'TS by Location'!$B128,'Mix Substation Location Summary'!$K$4:$K$1276)</f>
        <v>0</v>
      </c>
      <c r="F128" s="138">
        <f>SUMIF('Mix Substation Location Summary'!$B$4:$B$1276,'TS by Location'!$B128,'Mix Substation Location Summary'!$P$4:$P$1276)</f>
        <v>17430.86</v>
      </c>
      <c r="G128" s="778">
        <f>SUM(D128:F128)</f>
        <v>17430.86</v>
      </c>
      <c r="H128" s="139">
        <f>IF($O128="ISO",D128,IF($O128="Non-Iso",0,IF($O128="Trans Line",SUMIF('Trans Line Reconciliation'!$B$5:$B$149,'TS by Location'!$B128,'Trans Line Reconciliation'!$N$5:$N$149),IF($O128="Mix",SUMIF('Mix Substation Location Summary'!$B$4:$B$1280,'TS by Location'!B128,'Mix Substation Location Summary'!$C$4:$C$1280),"NOT FOUND"))))</f>
        <v>0</v>
      </c>
      <c r="I128" s="139">
        <f>IF($O128="ISO",E128,IF($O128="Non-Iso",0,IF($O128="Trans Line",SUMIF('Trans Line Reconciliation'!$B$5:$B$149,'TS by Location'!$B128,'Trans Line Reconciliation'!$O$5:$O$149),IF($O128="Mix",SUMIF('Mix Substation Location Summary'!$B$4:$B$1280,'TS by Location'!$B128,'Mix Substation Location Summary'!$H$4:$H$1280),"NOT FOUND"))))</f>
        <v>0</v>
      </c>
      <c r="J128" s="139">
        <f>IF($O128="ISO",F128,IF($O128="Non-Iso",0,IF($O128="Trans Line",SUMIF('Trans Line Reconciliation'!$B$5:$B$149,'TS by Location'!$B128,'Trans Line Reconciliation'!$P$5:$P$149),IF($O128="Mix",SUMIF('Mix Substation Location Summary'!$B$4:$B$1280,'TS by Location'!$B128,'Mix Substation Location Summary'!$M$4:$M$1280),"NOT FOUND"))))</f>
        <v>0</v>
      </c>
      <c r="K128" s="139">
        <f>IF($O128="ISO",0,IF($O128="Non-Iso",D128,IF($O128="Trans Line",SUMIF('Trans Line Reconciliation'!$B$5:$B$149,'TS by Location'!$B128,'Trans Line Reconciliation'!$Q$5:$Q$149),IF($O128="Mix",SUMIF('Mix Substation Location Summary'!$B$4:$B$1280,'TS by Location'!$B128,'Mix Substation Location Summary'!$D$4:$D$1280)+SUMIF('Mix Substation Location Summary'!$B$4:$B$1280,'TS by Location'!$B128,'Mix Substation Location Summary'!$E$4:$E$1280),"NOT FOUND"))))</f>
        <v>0</v>
      </c>
      <c r="L128" s="139">
        <f>IF($O128="ISO",0,IF($O128="Non-Iso",E128,IF($O128="Trans Line",SUMIF('Trans Line Reconciliation'!$B$5:$B$149,'TS by Location'!$B128,'Trans Line Reconciliation'!$R$5:$R$149),IF($O128="Mix",SUMIF('Mix Substation Location Summary'!$B$4:$B$1280,'TS by Location'!$B128,'Mix Substation Location Summary'!$I$4:$I$1280)+SUMIF('Mix Substation Location Summary'!$B$4:$B$1280,'TS by Location'!$B128,'Mix Substation Location Summary'!$J$4:$J$1280),"NOT FOUND"))))</f>
        <v>0</v>
      </c>
      <c r="M128" s="139">
        <f>IF($O128="ISO",0,IF($O128="Non-Iso",F128,IF($O128="Trans Line",SUMIF('Trans Line Reconciliation'!$B$5:$B$149,'TS by Location'!$B128,'Trans Line Reconciliation'!$S$5:$S$149),IF($O128="Mix",SUMIF('Mix Substation Location Summary'!$B$4:$B$1280,'TS by Location'!$B128,'Mix Substation Location Summary'!$N$4:$N$1280)+SUMIF('Mix Substation Location Summary'!$B$4:$B$1280,'TS by Location'!$B128,'Mix Substation Location Summary'!$O$4:$O$1280),"NOT FOUND"))))</f>
        <v>17430.86</v>
      </c>
      <c r="N128" s="140">
        <f>G128-SUM(H128:M128)</f>
        <v>0</v>
      </c>
      <c r="O128" s="146" t="s">
        <v>1695</v>
      </c>
      <c r="P128" s="146"/>
      <c r="R128" s="127">
        <f t="shared" si="19"/>
        <v>5210</v>
      </c>
    </row>
    <row r="129" spans="1:18" ht="12.75" customHeight="1" x14ac:dyDescent="0.2">
      <c r="A129" s="404" t="s">
        <v>3156</v>
      </c>
      <c r="B129" s="146">
        <v>5211</v>
      </c>
      <c r="C129" s="146" t="s">
        <v>1713</v>
      </c>
      <c r="D129" s="138">
        <f>SUMIF('Mix Substation Location Summary'!$B$4:$B$1276,'TS by Location'!B129,'Mix Substation Location Summary'!$F$4:$F$1276)</f>
        <v>0</v>
      </c>
      <c r="E129" s="138">
        <f>SUMIF('Mix Substation Location Summary'!$B$4:$B$1276,'TS by Location'!$B129,'Mix Substation Location Summary'!$K$4:$K$1276)</f>
        <v>14955.44</v>
      </c>
      <c r="F129" s="138">
        <f>SUMIF('Mix Substation Location Summary'!$B$4:$B$1276,'TS by Location'!$B129,'Mix Substation Location Summary'!$P$4:$P$1276)</f>
        <v>0</v>
      </c>
      <c r="G129" s="778">
        <f t="shared" si="7"/>
        <v>14955.44</v>
      </c>
      <c r="H129" s="139">
        <f>IF($O129="ISO",D129,IF($O129="Non-Iso",0,IF($O129="Trans Line",SUMIF('Trans Line Reconciliation'!$B$5:$B$149,'TS by Location'!$B129,'Trans Line Reconciliation'!$N$5:$N$149),IF($O129="Mix",SUMIF('Mix Substation Location Summary'!$B$4:$B$1280,'TS by Location'!B129,'Mix Substation Location Summary'!$C$4:$C$1280),"NOT FOUND"))))</f>
        <v>0</v>
      </c>
      <c r="I129" s="139">
        <f>IF($O129="ISO",E129,IF($O129="Non-Iso",0,IF($O129="Trans Line",SUMIF('Trans Line Reconciliation'!$B$5:$B$149,'TS by Location'!$B129,'Trans Line Reconciliation'!$O$5:$O$149),IF($O129="Mix",SUMIF('Mix Substation Location Summary'!$B$4:$B$1280,'TS by Location'!$B129,'Mix Substation Location Summary'!$H$4:$H$1280),"NOT FOUND"))))</f>
        <v>0</v>
      </c>
      <c r="J129" s="139">
        <f>IF($O129="ISO",F129,IF($O129="Non-Iso",0,IF($O129="Trans Line",SUMIF('Trans Line Reconciliation'!$B$5:$B$149,'TS by Location'!$B129,'Trans Line Reconciliation'!$P$5:$P$149),IF($O129="Mix",SUMIF('Mix Substation Location Summary'!$B$4:$B$1280,'TS by Location'!$B129,'Mix Substation Location Summary'!$M$4:$M$1280),"NOT FOUND"))))</f>
        <v>0</v>
      </c>
      <c r="K129" s="139">
        <f>IF($O129="ISO",0,IF($O129="Non-Iso",D129,IF($O129="Trans Line",SUMIF('Trans Line Reconciliation'!$B$5:$B$149,'TS by Location'!$B129,'Trans Line Reconciliation'!$Q$5:$Q$149),IF($O129="Mix",SUMIF('Mix Substation Location Summary'!$B$4:$B$1280,'TS by Location'!$B129,'Mix Substation Location Summary'!$D$4:$D$1280)+SUMIF('Mix Substation Location Summary'!$B$4:$B$1280,'TS by Location'!$B129,'Mix Substation Location Summary'!$E$4:$E$1280),"NOT FOUND"))))</f>
        <v>0</v>
      </c>
      <c r="L129" s="139">
        <f>IF($O129="ISO",0,IF($O129="Non-Iso",E129,IF($O129="Trans Line",SUMIF('Trans Line Reconciliation'!$B$5:$B$149,'TS by Location'!$B129,'Trans Line Reconciliation'!$R$5:$R$149),IF($O129="Mix",SUMIF('Mix Substation Location Summary'!$B$4:$B$1280,'TS by Location'!$B129,'Mix Substation Location Summary'!$I$4:$I$1280)+SUMIF('Mix Substation Location Summary'!$B$4:$B$1280,'TS by Location'!$B129,'Mix Substation Location Summary'!$J$4:$J$1280),"NOT FOUND"))))</f>
        <v>14955.44</v>
      </c>
      <c r="M129" s="139">
        <f>IF($O129="ISO",0,IF($O129="Non-Iso",F129,IF($O129="Trans Line",SUMIF('Trans Line Reconciliation'!$B$5:$B$149,'TS by Location'!$B129,'Trans Line Reconciliation'!$S$5:$S$149),IF($O129="Mix",SUMIF('Mix Substation Location Summary'!$B$4:$B$1280,'TS by Location'!$B129,'Mix Substation Location Summary'!$N$4:$N$1280)+SUMIF('Mix Substation Location Summary'!$B$4:$B$1280,'TS by Location'!$B129,'Mix Substation Location Summary'!$O$4:$O$1280),"NOT FOUND"))))</f>
        <v>0</v>
      </c>
      <c r="N129" s="140">
        <f t="shared" si="10"/>
        <v>0</v>
      </c>
      <c r="O129" s="146" t="s">
        <v>1695</v>
      </c>
      <c r="P129" s="146"/>
      <c r="R129" s="127">
        <f t="shared" si="19"/>
        <v>5211</v>
      </c>
    </row>
    <row r="130" spans="1:18" ht="12.75" customHeight="1" x14ac:dyDescent="0.2">
      <c r="A130" s="404" t="s">
        <v>824</v>
      </c>
      <c r="B130" s="146">
        <v>5213</v>
      </c>
      <c r="C130" s="146" t="s">
        <v>1713</v>
      </c>
      <c r="D130" s="138">
        <f>SUMIF('Mix Substation Location Summary'!$B$4:$B$1276,'TS by Location'!B130,'Mix Substation Location Summary'!$F$4:$F$1276)</f>
        <v>0</v>
      </c>
      <c r="E130" s="138">
        <f>SUMIF('Mix Substation Location Summary'!$B$4:$B$1276,'TS by Location'!$B130,'Mix Substation Location Summary'!$K$4:$K$1276)</f>
        <v>25054.33</v>
      </c>
      <c r="F130" s="138">
        <f>SUMIF('Mix Substation Location Summary'!$B$4:$B$1276,'TS by Location'!$B130,'Mix Substation Location Summary'!$P$4:$P$1276)</f>
        <v>17793.77</v>
      </c>
      <c r="G130" s="778">
        <f t="shared" si="7"/>
        <v>42848.100000000006</v>
      </c>
      <c r="H130" s="139">
        <f>IF($O130="ISO",D130,IF($O130="Non-Iso",0,IF($O130="Trans Line",SUMIF('Trans Line Reconciliation'!$B$5:$B$149,'TS by Location'!$B130,'Trans Line Reconciliation'!$N$5:$N$149),IF($O130="Mix",SUMIF('Mix Substation Location Summary'!$B$4:$B$1280,'TS by Location'!B130,'Mix Substation Location Summary'!$C$4:$C$1280),"NOT FOUND"))))</f>
        <v>0</v>
      </c>
      <c r="I130" s="139">
        <f>IF($O130="ISO",E130,IF($O130="Non-Iso",0,IF($O130="Trans Line",SUMIF('Trans Line Reconciliation'!$B$5:$B$149,'TS by Location'!$B130,'Trans Line Reconciliation'!$O$5:$O$149),IF($O130="Mix",SUMIF('Mix Substation Location Summary'!$B$4:$B$1280,'TS by Location'!$B130,'Mix Substation Location Summary'!$H$4:$H$1280),"NOT FOUND"))))</f>
        <v>0</v>
      </c>
      <c r="J130" s="139">
        <f>IF($O130="ISO",F130,IF($O130="Non-Iso",0,IF($O130="Trans Line",SUMIF('Trans Line Reconciliation'!$B$5:$B$149,'TS by Location'!$B130,'Trans Line Reconciliation'!$P$5:$P$149),IF($O130="Mix",SUMIF('Mix Substation Location Summary'!$B$4:$B$1280,'TS by Location'!$B130,'Mix Substation Location Summary'!$M$4:$M$1280),"NOT FOUND"))))</f>
        <v>0</v>
      </c>
      <c r="K130" s="139">
        <f>IF($O130="ISO",0,IF($O130="Non-Iso",D130,IF($O130="Trans Line",SUMIF('Trans Line Reconciliation'!$B$5:$B$149,'TS by Location'!$B130,'Trans Line Reconciliation'!$Q$5:$Q$149),IF($O130="Mix",SUMIF('Mix Substation Location Summary'!$B$4:$B$1280,'TS by Location'!$B130,'Mix Substation Location Summary'!$D$4:$D$1280)+SUMIF('Mix Substation Location Summary'!$B$4:$B$1280,'TS by Location'!$B130,'Mix Substation Location Summary'!$E$4:$E$1280),"NOT FOUND"))))</f>
        <v>0</v>
      </c>
      <c r="L130" s="139">
        <f>IF($O130="ISO",0,IF($O130="Non-Iso",E130,IF($O130="Trans Line",SUMIF('Trans Line Reconciliation'!$B$5:$B$149,'TS by Location'!$B130,'Trans Line Reconciliation'!$R$5:$R$149),IF($O130="Mix",SUMIF('Mix Substation Location Summary'!$B$4:$B$1280,'TS by Location'!$B130,'Mix Substation Location Summary'!$I$4:$I$1280)+SUMIF('Mix Substation Location Summary'!$B$4:$B$1280,'TS by Location'!$B130,'Mix Substation Location Summary'!$J$4:$J$1280),"NOT FOUND"))))</f>
        <v>25054.33</v>
      </c>
      <c r="M130" s="139">
        <f>IF($O130="ISO",0,IF($O130="Non-Iso",F130,IF($O130="Trans Line",SUMIF('Trans Line Reconciliation'!$B$5:$B$149,'TS by Location'!$B130,'Trans Line Reconciliation'!$S$5:$S$149),IF($O130="Mix",SUMIF('Mix Substation Location Summary'!$B$4:$B$1280,'TS by Location'!$B130,'Mix Substation Location Summary'!$N$4:$N$1280)+SUMIF('Mix Substation Location Summary'!$B$4:$B$1280,'TS by Location'!$B130,'Mix Substation Location Summary'!$O$4:$O$1280),"NOT FOUND"))))</f>
        <v>17793.77</v>
      </c>
      <c r="N130" s="140">
        <f t="shared" si="10"/>
        <v>0</v>
      </c>
      <c r="O130" s="146" t="s">
        <v>1695</v>
      </c>
      <c r="P130" s="146"/>
      <c r="R130" s="127">
        <f t="shared" si="19"/>
        <v>5213</v>
      </c>
    </row>
    <row r="131" spans="1:18" ht="12.75" customHeight="1" x14ac:dyDescent="0.2">
      <c r="A131" s="404" t="s">
        <v>3157</v>
      </c>
      <c r="B131" s="146">
        <v>5224</v>
      </c>
      <c r="C131" s="146" t="s">
        <v>1712</v>
      </c>
      <c r="D131" s="138">
        <f>SUMIF('Mix Substation Location Summary'!$B$4:$B$1276,'TS by Location'!B131,'Mix Substation Location Summary'!$F$4:$F$1276)</f>
        <v>0</v>
      </c>
      <c r="E131" s="138">
        <f>SUMIF('Mix Substation Location Summary'!$B$4:$B$1276,'TS by Location'!$B131,'Mix Substation Location Summary'!$K$4:$K$1276)</f>
        <v>14955.44</v>
      </c>
      <c r="F131" s="138">
        <f>SUMIF('Mix Substation Location Summary'!$B$4:$B$1276,'TS by Location'!$B131,'Mix Substation Location Summary'!$P$4:$P$1276)</f>
        <v>0</v>
      </c>
      <c r="G131" s="781">
        <f>SUM(D131:F131)</f>
        <v>14955.44</v>
      </c>
      <c r="H131" s="139">
        <f>IF($O131="ISO",D131,IF($O131="Non-Iso",0,IF($O131="Trans Line",SUMIF('Trans Line Reconciliation'!$B$5:$B$149,'TS by Location'!$B131,'Trans Line Reconciliation'!$N$5:$N$149),IF($O131="Mix",SUMIF('Mix Substation Location Summary'!$B$4:$B$1280,'TS by Location'!B131,'Mix Substation Location Summary'!$C$4:$C$1280),"NOT FOUND"))))</f>
        <v>0</v>
      </c>
      <c r="I131" s="139">
        <f>IF($O131="ISO",E131,IF($O131="Non-Iso",0,IF($O131="Trans Line",SUMIF('Trans Line Reconciliation'!$B$5:$B$149,'TS by Location'!$B131,'Trans Line Reconciliation'!$O$5:$O$149),IF($O131="Mix",SUMIF('Mix Substation Location Summary'!$B$4:$B$1280,'TS by Location'!$B131,'Mix Substation Location Summary'!$H$4:$H$1280),"NOT FOUND"))))</f>
        <v>0</v>
      </c>
      <c r="J131" s="139">
        <f>IF($O131="ISO",F131,IF($O131="Non-Iso",0,IF($O131="Trans Line",SUMIF('Trans Line Reconciliation'!$B$5:$B$149,'TS by Location'!$B131,'Trans Line Reconciliation'!$P$5:$P$149),IF($O131="Mix",SUMIF('Mix Substation Location Summary'!$B$4:$B$1280,'TS by Location'!$B131,'Mix Substation Location Summary'!$M$4:$M$1280),"NOT FOUND"))))</f>
        <v>0</v>
      </c>
      <c r="K131" s="139">
        <f>IF($O131="ISO",0,IF($O131="Non-Iso",D131,IF($O131="Trans Line",SUMIF('Trans Line Reconciliation'!$B$5:$B$149,'TS by Location'!$B131,'Trans Line Reconciliation'!$Q$5:$Q$149),IF($O131="Mix",SUMIF('Mix Substation Location Summary'!$B$4:$B$1280,'TS by Location'!$B131,'Mix Substation Location Summary'!$D$4:$D$1280)+SUMIF('Mix Substation Location Summary'!$B$4:$B$1280,'TS by Location'!$B131,'Mix Substation Location Summary'!$E$4:$E$1280),"NOT FOUND"))))</f>
        <v>0</v>
      </c>
      <c r="L131" s="139">
        <f>IF($O131="ISO",0,IF($O131="Non-Iso",E131,IF($O131="Trans Line",SUMIF('Trans Line Reconciliation'!$B$5:$B$149,'TS by Location'!$B131,'Trans Line Reconciliation'!$R$5:$R$149),IF($O131="Mix",SUMIF('Mix Substation Location Summary'!$B$4:$B$1280,'TS by Location'!$B131,'Mix Substation Location Summary'!$I$4:$I$1280)+SUMIF('Mix Substation Location Summary'!$B$4:$B$1280,'TS by Location'!$B131,'Mix Substation Location Summary'!$J$4:$J$1280),"NOT FOUND"))))</f>
        <v>14955.44</v>
      </c>
      <c r="M131" s="139">
        <f>IF($O131="ISO",0,IF($O131="Non-Iso",F131,IF($O131="Trans Line",SUMIF('Trans Line Reconciliation'!$B$5:$B$149,'TS by Location'!$B131,'Trans Line Reconciliation'!$S$5:$S$149),IF($O131="Mix",SUMIF('Mix Substation Location Summary'!$B$4:$B$1280,'TS by Location'!$B131,'Mix Substation Location Summary'!$N$4:$N$1280)+SUMIF('Mix Substation Location Summary'!$B$4:$B$1280,'TS by Location'!$B131,'Mix Substation Location Summary'!$O$4:$O$1280),"NOT FOUND"))))</f>
        <v>0</v>
      </c>
      <c r="N131" s="140">
        <f>G131-SUM(H131:M131)</f>
        <v>0</v>
      </c>
      <c r="O131" s="146" t="s">
        <v>1695</v>
      </c>
      <c r="P131" s="146"/>
      <c r="R131" s="127">
        <f t="shared" si="19"/>
        <v>5224</v>
      </c>
    </row>
    <row r="132" spans="1:18" ht="12.75" customHeight="1" x14ac:dyDescent="0.2">
      <c r="A132" s="404" t="s">
        <v>825</v>
      </c>
      <c r="B132" s="146">
        <v>5235</v>
      </c>
      <c r="C132" s="146" t="s">
        <v>1713</v>
      </c>
      <c r="D132" s="138">
        <f>SUMIF('Mix Substation Location Summary'!$B$4:$B$1276,'TS by Location'!B132,'Mix Substation Location Summary'!$F$4:$F$1276)</f>
        <v>0</v>
      </c>
      <c r="E132" s="138">
        <f>SUMIF('Mix Substation Location Summary'!$B$4:$B$1276,'TS by Location'!$B132,'Mix Substation Location Summary'!$K$4:$K$1276)</f>
        <v>0</v>
      </c>
      <c r="F132" s="138">
        <f>SUMIF('Mix Substation Location Summary'!$B$4:$B$1276,'TS by Location'!$B132,'Mix Substation Location Summary'!$P$4:$P$1276)</f>
        <v>1820272.6199999999</v>
      </c>
      <c r="G132" s="781">
        <f>SUM(D132:F132)</f>
        <v>1820272.6199999999</v>
      </c>
      <c r="H132" s="139">
        <f>IF($O132="ISO",D132,IF($O132="Non-Iso",0,IF($O132="Trans Line",SUMIF('Trans Line Reconciliation'!$B$5:$B$149,'TS by Location'!$B132,'Trans Line Reconciliation'!$N$5:$N$149),IF($O132="Mix",SUMIF('Mix Substation Location Summary'!$B$4:$B$1280,'TS by Location'!B132,'Mix Substation Location Summary'!$C$4:$C$1280),"NOT FOUND"))))</f>
        <v>0</v>
      </c>
      <c r="I132" s="139">
        <f>IF($O132="ISO",E132,IF($O132="Non-Iso",0,IF($O132="Trans Line",SUMIF('Trans Line Reconciliation'!$B$5:$B$149,'TS by Location'!$B132,'Trans Line Reconciliation'!$O$5:$O$149),IF($O132="Mix",SUMIF('Mix Substation Location Summary'!$B$4:$B$1280,'TS by Location'!$B132,'Mix Substation Location Summary'!$H$4:$H$1280),"NOT FOUND"))))</f>
        <v>0</v>
      </c>
      <c r="J132" s="139">
        <f>IF($O132="ISO",F132,IF($O132="Non-Iso",0,IF($O132="Trans Line",SUMIF('Trans Line Reconciliation'!$B$5:$B$149,'TS by Location'!$B132,'Trans Line Reconciliation'!$P$5:$P$149),IF($O132="Mix",SUMIF('Mix Substation Location Summary'!$B$4:$B$1280,'TS by Location'!$B132,'Mix Substation Location Summary'!$M$4:$M$1280),"NOT FOUND"))))</f>
        <v>0</v>
      </c>
      <c r="K132" s="139">
        <f>IF($O132="ISO",0,IF($O132="Non-Iso",D132,IF($O132="Trans Line",SUMIF('Trans Line Reconciliation'!$B$5:$B$149,'TS by Location'!$B132,'Trans Line Reconciliation'!$Q$5:$Q$149),IF($O132="Mix",SUMIF('Mix Substation Location Summary'!$B$4:$B$1280,'TS by Location'!$B132,'Mix Substation Location Summary'!$D$4:$D$1280)+SUMIF('Mix Substation Location Summary'!$B$4:$B$1280,'TS by Location'!$B132,'Mix Substation Location Summary'!$E$4:$E$1280),"NOT FOUND"))))</f>
        <v>0</v>
      </c>
      <c r="L132" s="139">
        <f>IF($O132="ISO",0,IF($O132="Non-Iso",E132,IF($O132="Trans Line",SUMIF('Trans Line Reconciliation'!$B$5:$B$149,'TS by Location'!$B132,'Trans Line Reconciliation'!$R$5:$R$149),IF($O132="Mix",SUMIF('Mix Substation Location Summary'!$B$4:$B$1280,'TS by Location'!$B132,'Mix Substation Location Summary'!$I$4:$I$1280)+SUMIF('Mix Substation Location Summary'!$B$4:$B$1280,'TS by Location'!$B132,'Mix Substation Location Summary'!$J$4:$J$1280),"NOT FOUND"))))</f>
        <v>0</v>
      </c>
      <c r="M132" s="139">
        <f>IF($O132="ISO",0,IF($O132="Non-Iso",F132,IF($O132="Trans Line",SUMIF('Trans Line Reconciliation'!$B$5:$B$149,'TS by Location'!$B132,'Trans Line Reconciliation'!$S$5:$S$149),IF($O132="Mix",SUMIF('Mix Substation Location Summary'!$B$4:$B$1280,'TS by Location'!$B132,'Mix Substation Location Summary'!$N$4:$N$1280)+SUMIF('Mix Substation Location Summary'!$B$4:$B$1280,'TS by Location'!$B132,'Mix Substation Location Summary'!$O$4:$O$1280),"NOT FOUND"))))</f>
        <v>1820272.6199999999</v>
      </c>
      <c r="N132" s="140">
        <f>G132-SUM(H132:M132)</f>
        <v>0</v>
      </c>
      <c r="O132" s="146" t="s">
        <v>1695</v>
      </c>
      <c r="P132" s="146"/>
      <c r="R132" s="127">
        <f t="shared" si="19"/>
        <v>5235</v>
      </c>
    </row>
    <row r="133" spans="1:18" ht="12.75" customHeight="1" x14ac:dyDescent="0.2">
      <c r="A133" s="404" t="s">
        <v>1145</v>
      </c>
      <c r="B133" s="146">
        <v>5236</v>
      </c>
      <c r="C133" s="146" t="s">
        <v>1713</v>
      </c>
      <c r="D133" s="138">
        <f>SUMIF('Mix Substation Location Summary'!$B$4:$B$1276,'TS by Location'!B133,'Mix Substation Location Summary'!$F$4:$F$1276)</f>
        <v>0</v>
      </c>
      <c r="E133" s="138">
        <f>SUMIF('Mix Substation Location Summary'!$B$4:$B$1276,'TS by Location'!$B133,'Mix Substation Location Summary'!$K$4:$K$1276)</f>
        <v>0</v>
      </c>
      <c r="F133" s="138">
        <f>SUMIF('Mix Substation Location Summary'!$B$4:$B$1276,'TS by Location'!$B133,'Mix Substation Location Summary'!$P$4:$P$1276)</f>
        <v>24145.89</v>
      </c>
      <c r="G133" s="781">
        <f>SUM(D133:F133)</f>
        <v>24145.89</v>
      </c>
      <c r="H133" s="139">
        <f>IF($O133="ISO",D133,IF($O133="Non-Iso",0,IF($O133="Trans Line",SUMIF('Trans Line Reconciliation'!$B$5:$B$149,'TS by Location'!$B133,'Trans Line Reconciliation'!$N$5:$N$149),IF($O133="Mix",SUMIF('Mix Substation Location Summary'!$B$4:$B$1280,'TS by Location'!B133,'Mix Substation Location Summary'!$C$4:$C$1280),"NOT FOUND"))))</f>
        <v>0</v>
      </c>
      <c r="I133" s="139">
        <f>IF($O133="ISO",E133,IF($O133="Non-Iso",0,IF($O133="Trans Line",SUMIF('Trans Line Reconciliation'!$B$5:$B$149,'TS by Location'!$B133,'Trans Line Reconciliation'!$O$5:$O$149),IF($O133="Mix",SUMIF('Mix Substation Location Summary'!$B$4:$B$1280,'TS by Location'!$B133,'Mix Substation Location Summary'!$H$4:$H$1280),"NOT FOUND"))))</f>
        <v>0</v>
      </c>
      <c r="J133" s="139">
        <f>IF($O133="ISO",F133,IF($O133="Non-Iso",0,IF($O133="Trans Line",SUMIF('Trans Line Reconciliation'!$B$5:$B$149,'TS by Location'!$B133,'Trans Line Reconciliation'!$P$5:$P$149),IF($O133="Mix",SUMIF('Mix Substation Location Summary'!$B$4:$B$1280,'TS by Location'!$B133,'Mix Substation Location Summary'!$M$4:$M$1280),"NOT FOUND"))))</f>
        <v>0</v>
      </c>
      <c r="K133" s="139">
        <f>IF($O133="ISO",0,IF($O133="Non-Iso",D133,IF($O133="Trans Line",SUMIF('Trans Line Reconciliation'!$B$5:$B$149,'TS by Location'!$B133,'Trans Line Reconciliation'!$Q$5:$Q$149),IF($O133="Mix",SUMIF('Mix Substation Location Summary'!$B$4:$B$1280,'TS by Location'!$B133,'Mix Substation Location Summary'!$D$4:$D$1280)+SUMIF('Mix Substation Location Summary'!$B$4:$B$1280,'TS by Location'!$B133,'Mix Substation Location Summary'!$E$4:$E$1280),"NOT FOUND"))))</f>
        <v>0</v>
      </c>
      <c r="L133" s="139">
        <f>IF($O133="ISO",0,IF($O133="Non-Iso",E133,IF($O133="Trans Line",SUMIF('Trans Line Reconciliation'!$B$5:$B$149,'TS by Location'!$B133,'Trans Line Reconciliation'!$R$5:$R$149),IF($O133="Mix",SUMIF('Mix Substation Location Summary'!$B$4:$B$1280,'TS by Location'!$B133,'Mix Substation Location Summary'!$I$4:$I$1280)+SUMIF('Mix Substation Location Summary'!$B$4:$B$1280,'TS by Location'!$B133,'Mix Substation Location Summary'!$J$4:$J$1280),"NOT FOUND"))))</f>
        <v>0</v>
      </c>
      <c r="M133" s="139">
        <f>IF($O133="ISO",0,IF($O133="Non-Iso",F133,IF($O133="Trans Line",SUMIF('Trans Line Reconciliation'!$B$5:$B$149,'TS by Location'!$B133,'Trans Line Reconciliation'!$S$5:$S$149),IF($O133="Mix",SUMIF('Mix Substation Location Summary'!$B$4:$B$1280,'TS by Location'!$B133,'Mix Substation Location Summary'!$N$4:$N$1280)+SUMIF('Mix Substation Location Summary'!$B$4:$B$1280,'TS by Location'!$B133,'Mix Substation Location Summary'!$O$4:$O$1280),"NOT FOUND"))))</f>
        <v>24145.89</v>
      </c>
      <c r="N133" s="140">
        <f>G133-SUM(H133:M133)</f>
        <v>0</v>
      </c>
      <c r="O133" s="146" t="s">
        <v>1695</v>
      </c>
      <c r="P133" s="146"/>
      <c r="R133" s="127">
        <f t="shared" si="19"/>
        <v>5236</v>
      </c>
    </row>
    <row r="134" spans="1:18" ht="12.75" customHeight="1" x14ac:dyDescent="0.2">
      <c r="A134" s="404" t="s">
        <v>3158</v>
      </c>
      <c r="B134" s="146">
        <v>5238</v>
      </c>
      <c r="C134" s="146" t="s">
        <v>1712</v>
      </c>
      <c r="D134" s="138">
        <f>SUMIF('Mix Substation Location Summary'!$B$4:$B$1276,'TS by Location'!B134,'Mix Substation Location Summary'!$F$4:$F$1276)</f>
        <v>0</v>
      </c>
      <c r="E134" s="138">
        <f>SUMIF('Mix Substation Location Summary'!$B$4:$B$1276,'TS by Location'!$B134,'Mix Substation Location Summary'!$K$4:$K$1276)</f>
        <v>25200.9</v>
      </c>
      <c r="F134" s="138">
        <f>SUMIF('Mix Substation Location Summary'!$B$4:$B$1276,'TS by Location'!$B134,'Mix Substation Location Summary'!$P$4:$P$1276)</f>
        <v>0</v>
      </c>
      <c r="G134" s="781">
        <f t="shared" si="7"/>
        <v>25200.9</v>
      </c>
      <c r="H134" s="139">
        <f>IF($O134="ISO",D134,IF($O134="Non-Iso",0,IF($O134="Trans Line",SUMIF('Trans Line Reconciliation'!$B$5:$B$149,'TS by Location'!$B134,'Trans Line Reconciliation'!$N$5:$N$149),IF($O134="Mix",SUMIF('Mix Substation Location Summary'!$B$4:$B$1280,'TS by Location'!B134,'Mix Substation Location Summary'!$C$4:$C$1280),"NOT FOUND"))))</f>
        <v>0</v>
      </c>
      <c r="I134" s="139">
        <f>IF($O134="ISO",E134,IF($O134="Non-Iso",0,IF($O134="Trans Line",SUMIF('Trans Line Reconciliation'!$B$5:$B$149,'TS by Location'!$B134,'Trans Line Reconciliation'!$O$5:$O$149),IF($O134="Mix",SUMIF('Mix Substation Location Summary'!$B$4:$B$1280,'TS by Location'!$B134,'Mix Substation Location Summary'!$H$4:$H$1280),"NOT FOUND"))))</f>
        <v>0</v>
      </c>
      <c r="J134" s="139">
        <f>IF($O134="ISO",F134,IF($O134="Non-Iso",0,IF($O134="Trans Line",SUMIF('Trans Line Reconciliation'!$B$5:$B$149,'TS by Location'!$B134,'Trans Line Reconciliation'!$P$5:$P$149),IF($O134="Mix",SUMIF('Mix Substation Location Summary'!$B$4:$B$1280,'TS by Location'!$B134,'Mix Substation Location Summary'!$M$4:$M$1280),"NOT FOUND"))))</f>
        <v>0</v>
      </c>
      <c r="K134" s="139">
        <f>IF($O134="ISO",0,IF($O134="Non-Iso",D134,IF($O134="Trans Line",SUMIF('Trans Line Reconciliation'!$B$5:$B$149,'TS by Location'!$B134,'Trans Line Reconciliation'!$Q$5:$Q$149),IF($O134="Mix",SUMIF('Mix Substation Location Summary'!$B$4:$B$1280,'TS by Location'!$B134,'Mix Substation Location Summary'!$D$4:$D$1280)+SUMIF('Mix Substation Location Summary'!$B$4:$B$1280,'TS by Location'!$B134,'Mix Substation Location Summary'!$E$4:$E$1280),"NOT FOUND"))))</f>
        <v>0</v>
      </c>
      <c r="L134" s="139">
        <f>IF($O134="ISO",0,IF($O134="Non-Iso",E134,IF($O134="Trans Line",SUMIF('Trans Line Reconciliation'!$B$5:$B$149,'TS by Location'!$B134,'Trans Line Reconciliation'!$R$5:$R$149),IF($O134="Mix",SUMIF('Mix Substation Location Summary'!$B$4:$B$1280,'TS by Location'!$B134,'Mix Substation Location Summary'!$I$4:$I$1280)+SUMIF('Mix Substation Location Summary'!$B$4:$B$1280,'TS by Location'!$B134,'Mix Substation Location Summary'!$J$4:$J$1280),"NOT FOUND"))))</f>
        <v>25200.9</v>
      </c>
      <c r="M134" s="139">
        <f>IF($O134="ISO",0,IF($O134="Non-Iso",F134,IF($O134="Trans Line",SUMIF('Trans Line Reconciliation'!$B$5:$B$149,'TS by Location'!$B134,'Trans Line Reconciliation'!$S$5:$S$149),IF($O134="Mix",SUMIF('Mix Substation Location Summary'!$B$4:$B$1280,'TS by Location'!$B134,'Mix Substation Location Summary'!$N$4:$N$1280)+SUMIF('Mix Substation Location Summary'!$B$4:$B$1280,'TS by Location'!$B134,'Mix Substation Location Summary'!$O$4:$O$1280),"NOT FOUND"))))</f>
        <v>0</v>
      </c>
      <c r="N134" s="140">
        <f t="shared" si="10"/>
        <v>0</v>
      </c>
      <c r="O134" s="146" t="s">
        <v>1695</v>
      </c>
      <c r="P134" s="146"/>
      <c r="R134" s="127">
        <f t="shared" si="19"/>
        <v>5238</v>
      </c>
    </row>
    <row r="135" spans="1:18" ht="12.75" customHeight="1" x14ac:dyDescent="0.2">
      <c r="A135" s="404" t="s">
        <v>826</v>
      </c>
      <c r="B135" s="146">
        <v>5241</v>
      </c>
      <c r="C135" s="146" t="s">
        <v>1713</v>
      </c>
      <c r="D135" s="138">
        <f>SUMIF('Mix Substation Location Summary'!$B$4:$B$1276,'TS by Location'!B135,'Mix Substation Location Summary'!$F$4:$F$1276)</f>
        <v>4415.28</v>
      </c>
      <c r="E135" s="138">
        <f>SUMIF('Mix Substation Location Summary'!$B$4:$B$1276,'TS by Location'!$B135,'Mix Substation Location Summary'!$K$4:$K$1276)</f>
        <v>0</v>
      </c>
      <c r="F135" s="138">
        <f>SUMIF('Mix Substation Location Summary'!$B$4:$B$1276,'TS by Location'!$B135,'Mix Substation Location Summary'!$P$4:$P$1276)</f>
        <v>0</v>
      </c>
      <c r="G135" s="781">
        <f>SUM(D135:F135)</f>
        <v>4415.28</v>
      </c>
      <c r="H135" s="139">
        <f>IF($O135="ISO",D135,IF($O135="Non-Iso",0,IF($O135="Trans Line",SUMIF('Trans Line Reconciliation'!$B$5:$B$149,'TS by Location'!$B135,'Trans Line Reconciliation'!$N$5:$N$149),IF($O135="Mix",SUMIF('Mix Substation Location Summary'!$B$4:$B$1280,'TS by Location'!B135,'Mix Substation Location Summary'!$C$4:$C$1280),"NOT FOUND"))))</f>
        <v>0</v>
      </c>
      <c r="I135" s="139">
        <f>IF($O135="ISO",E135,IF($O135="Non-Iso",0,IF($O135="Trans Line",SUMIF('Trans Line Reconciliation'!$B$5:$B$149,'TS by Location'!$B135,'Trans Line Reconciliation'!$O$5:$O$149),IF($O135="Mix",SUMIF('Mix Substation Location Summary'!$B$4:$B$1280,'TS by Location'!$B135,'Mix Substation Location Summary'!$H$4:$H$1280),"NOT FOUND"))))</f>
        <v>0</v>
      </c>
      <c r="J135" s="139">
        <f>IF($O135="ISO",F135,IF($O135="Non-Iso",0,IF($O135="Trans Line",SUMIF('Trans Line Reconciliation'!$B$5:$B$149,'TS by Location'!$B135,'Trans Line Reconciliation'!$P$5:$P$149),IF($O135="Mix",SUMIF('Mix Substation Location Summary'!$B$4:$B$1280,'TS by Location'!$B135,'Mix Substation Location Summary'!$M$4:$M$1280),"NOT FOUND"))))</f>
        <v>0</v>
      </c>
      <c r="K135" s="139">
        <f>IF($O135="ISO",0,IF($O135="Non-Iso",D135,IF($O135="Trans Line",SUMIF('Trans Line Reconciliation'!$B$5:$B$149,'TS by Location'!$B135,'Trans Line Reconciliation'!$Q$5:$Q$149),IF($O135="Mix",SUMIF('Mix Substation Location Summary'!$B$4:$B$1280,'TS by Location'!$B135,'Mix Substation Location Summary'!$D$4:$D$1280)+SUMIF('Mix Substation Location Summary'!$B$4:$B$1280,'TS by Location'!$B135,'Mix Substation Location Summary'!$E$4:$E$1280),"NOT FOUND"))))</f>
        <v>4415.28</v>
      </c>
      <c r="L135" s="139">
        <f>IF($O135="ISO",0,IF($O135="Non-Iso",E135,IF($O135="Trans Line",SUMIF('Trans Line Reconciliation'!$B$5:$B$149,'TS by Location'!$B135,'Trans Line Reconciliation'!$R$5:$R$149),IF($O135="Mix",SUMIF('Mix Substation Location Summary'!$B$4:$B$1280,'TS by Location'!$B135,'Mix Substation Location Summary'!$I$4:$I$1280)+SUMIF('Mix Substation Location Summary'!$B$4:$B$1280,'TS by Location'!$B135,'Mix Substation Location Summary'!$J$4:$J$1280),"NOT FOUND"))))</f>
        <v>0</v>
      </c>
      <c r="M135" s="139">
        <f>IF($O135="ISO",0,IF($O135="Non-Iso",F135,IF($O135="Trans Line",SUMIF('Trans Line Reconciliation'!$B$5:$B$149,'TS by Location'!$B135,'Trans Line Reconciliation'!$S$5:$S$149),IF($O135="Mix",SUMIF('Mix Substation Location Summary'!$B$4:$B$1280,'TS by Location'!$B135,'Mix Substation Location Summary'!$N$4:$N$1280)+SUMIF('Mix Substation Location Summary'!$B$4:$B$1280,'TS by Location'!$B135,'Mix Substation Location Summary'!$O$4:$O$1280),"NOT FOUND"))))</f>
        <v>0</v>
      </c>
      <c r="N135" s="140">
        <f>G135-SUM(H135:M135)</f>
        <v>0</v>
      </c>
      <c r="O135" s="146" t="s">
        <v>1695</v>
      </c>
      <c r="P135" s="146"/>
      <c r="R135" s="127">
        <f t="shared" si="19"/>
        <v>5241</v>
      </c>
    </row>
    <row r="136" spans="1:18" ht="12.75" customHeight="1" x14ac:dyDescent="0.2">
      <c r="A136" s="404" t="s">
        <v>1150</v>
      </c>
      <c r="B136" s="146">
        <v>5243</v>
      </c>
      <c r="C136" s="146" t="s">
        <v>1712</v>
      </c>
      <c r="D136" s="138">
        <f>SUMIF('Mix Substation Location Summary'!$B$4:$B$1276,'TS by Location'!B136,'Mix Substation Location Summary'!$F$4:$F$1276)</f>
        <v>0</v>
      </c>
      <c r="E136" s="138">
        <f>SUMIF('Mix Substation Location Summary'!$B$4:$B$1276,'TS by Location'!$B136,'Mix Substation Location Summary'!$K$4:$K$1276)</f>
        <v>0</v>
      </c>
      <c r="F136" s="138">
        <f>SUMIF('Mix Substation Location Summary'!$B$4:$B$1276,'TS by Location'!$B136,'Mix Substation Location Summary'!$P$4:$P$1276)</f>
        <v>24158.43</v>
      </c>
      <c r="G136" s="781">
        <f>SUM(D136:F136)</f>
        <v>24158.43</v>
      </c>
      <c r="H136" s="139">
        <f>IF($O136="ISO",D136,IF($O136="Non-Iso",0,IF($O136="Trans Line",SUMIF('Trans Line Reconciliation'!$B$5:$B$149,'TS by Location'!$B136,'Trans Line Reconciliation'!$N$5:$N$149),IF($O136="Mix",SUMIF('Mix Substation Location Summary'!$B$4:$B$1280,'TS by Location'!B136,'Mix Substation Location Summary'!$C$4:$C$1280),"NOT FOUND"))))</f>
        <v>0</v>
      </c>
      <c r="I136" s="139">
        <f>IF($O136="ISO",E136,IF($O136="Non-Iso",0,IF($O136="Trans Line",SUMIF('Trans Line Reconciliation'!$B$5:$B$149,'TS by Location'!$B136,'Trans Line Reconciliation'!$O$5:$O$149),IF($O136="Mix",SUMIF('Mix Substation Location Summary'!$B$4:$B$1280,'TS by Location'!$B136,'Mix Substation Location Summary'!$H$4:$H$1280),"NOT FOUND"))))</f>
        <v>0</v>
      </c>
      <c r="J136" s="139">
        <f>IF($O136="ISO",F136,IF($O136="Non-Iso",0,IF($O136="Trans Line",SUMIF('Trans Line Reconciliation'!$B$5:$B$149,'TS by Location'!$B136,'Trans Line Reconciliation'!$P$5:$P$149),IF($O136="Mix",SUMIF('Mix Substation Location Summary'!$B$4:$B$1280,'TS by Location'!$B136,'Mix Substation Location Summary'!$M$4:$M$1280),"NOT FOUND"))))</f>
        <v>0</v>
      </c>
      <c r="K136" s="139">
        <f>IF($O136="ISO",0,IF($O136="Non-Iso",D136,IF($O136="Trans Line",SUMIF('Trans Line Reconciliation'!$B$5:$B$149,'TS by Location'!$B136,'Trans Line Reconciliation'!$Q$5:$Q$149),IF($O136="Mix",SUMIF('Mix Substation Location Summary'!$B$4:$B$1280,'TS by Location'!$B136,'Mix Substation Location Summary'!$D$4:$D$1280)+SUMIF('Mix Substation Location Summary'!$B$4:$B$1280,'TS by Location'!$B136,'Mix Substation Location Summary'!$E$4:$E$1280),"NOT FOUND"))))</f>
        <v>0</v>
      </c>
      <c r="L136" s="139">
        <f>IF($O136="ISO",0,IF($O136="Non-Iso",E136,IF($O136="Trans Line",SUMIF('Trans Line Reconciliation'!$B$5:$B$149,'TS by Location'!$B136,'Trans Line Reconciliation'!$R$5:$R$149),IF($O136="Mix",SUMIF('Mix Substation Location Summary'!$B$4:$B$1280,'TS by Location'!$B136,'Mix Substation Location Summary'!$I$4:$I$1280)+SUMIF('Mix Substation Location Summary'!$B$4:$B$1280,'TS by Location'!$B136,'Mix Substation Location Summary'!$J$4:$J$1280),"NOT FOUND"))))</f>
        <v>0</v>
      </c>
      <c r="M136" s="139">
        <f>IF($O136="ISO",0,IF($O136="Non-Iso",F136,IF($O136="Trans Line",SUMIF('Trans Line Reconciliation'!$B$5:$B$149,'TS by Location'!$B136,'Trans Line Reconciliation'!$S$5:$S$149),IF($O136="Mix",SUMIF('Mix Substation Location Summary'!$B$4:$B$1280,'TS by Location'!$B136,'Mix Substation Location Summary'!$N$4:$N$1280)+SUMIF('Mix Substation Location Summary'!$B$4:$B$1280,'TS by Location'!$B136,'Mix Substation Location Summary'!$O$4:$O$1280),"NOT FOUND"))))</f>
        <v>24158.43</v>
      </c>
      <c r="N136" s="140">
        <f>G136-SUM(H136:M136)</f>
        <v>0</v>
      </c>
      <c r="O136" s="146" t="s">
        <v>1695</v>
      </c>
      <c r="P136" s="146"/>
      <c r="R136" s="127">
        <f t="shared" si="19"/>
        <v>5243</v>
      </c>
    </row>
    <row r="137" spans="1:18" ht="12.75" customHeight="1" x14ac:dyDescent="0.2">
      <c r="A137" s="404" t="s">
        <v>3159</v>
      </c>
      <c r="B137" s="146">
        <v>5250</v>
      </c>
      <c r="C137" s="146" t="s">
        <v>1713</v>
      </c>
      <c r="D137" s="138">
        <f>SUMIF('Mix Substation Location Summary'!$B$4:$B$1276,'TS by Location'!B137,'Mix Substation Location Summary'!$F$4:$F$1276)</f>
        <v>0</v>
      </c>
      <c r="E137" s="138">
        <f>SUMIF('Mix Substation Location Summary'!$B$4:$B$1276,'TS by Location'!$B137,'Mix Substation Location Summary'!$K$4:$K$1276)</f>
        <v>25891.03</v>
      </c>
      <c r="F137" s="138">
        <f>SUMIF('Mix Substation Location Summary'!$B$4:$B$1276,'TS by Location'!$B137,'Mix Substation Location Summary'!$P$4:$P$1276)</f>
        <v>0</v>
      </c>
      <c r="G137" s="781">
        <f t="shared" si="7"/>
        <v>25891.03</v>
      </c>
      <c r="H137" s="139">
        <f>IF($O137="ISO",D137,IF($O137="Non-Iso",0,IF($O137="Trans Line",SUMIF('Trans Line Reconciliation'!$B$5:$B$149,'TS by Location'!$B137,'Trans Line Reconciliation'!$N$5:$N$149),IF($O137="Mix",SUMIF('Mix Substation Location Summary'!$B$4:$B$1280,'TS by Location'!B137,'Mix Substation Location Summary'!$C$4:$C$1280),"NOT FOUND"))))</f>
        <v>0</v>
      </c>
      <c r="I137" s="139">
        <f>IF($O137="ISO",E137,IF($O137="Non-Iso",0,IF($O137="Trans Line",SUMIF('Trans Line Reconciliation'!$B$5:$B$149,'TS by Location'!$B137,'Trans Line Reconciliation'!$O$5:$O$149),IF($O137="Mix",SUMIF('Mix Substation Location Summary'!$B$4:$B$1280,'TS by Location'!$B137,'Mix Substation Location Summary'!$H$4:$H$1280),"NOT FOUND"))))</f>
        <v>0</v>
      </c>
      <c r="J137" s="139">
        <f>IF($O137="ISO",F137,IF($O137="Non-Iso",0,IF($O137="Trans Line",SUMIF('Trans Line Reconciliation'!$B$5:$B$149,'TS by Location'!$B137,'Trans Line Reconciliation'!$P$5:$P$149),IF($O137="Mix",SUMIF('Mix Substation Location Summary'!$B$4:$B$1280,'TS by Location'!$B137,'Mix Substation Location Summary'!$M$4:$M$1280),"NOT FOUND"))))</f>
        <v>0</v>
      </c>
      <c r="K137" s="139">
        <f>IF($O137="ISO",0,IF($O137="Non-Iso",D137,IF($O137="Trans Line",SUMIF('Trans Line Reconciliation'!$B$5:$B$149,'TS by Location'!$B137,'Trans Line Reconciliation'!$Q$5:$Q$149),IF($O137="Mix",SUMIF('Mix Substation Location Summary'!$B$4:$B$1280,'TS by Location'!$B137,'Mix Substation Location Summary'!$D$4:$D$1280)+SUMIF('Mix Substation Location Summary'!$B$4:$B$1280,'TS by Location'!$B137,'Mix Substation Location Summary'!$E$4:$E$1280),"NOT FOUND"))))</f>
        <v>0</v>
      </c>
      <c r="L137" s="139">
        <f>IF($O137="ISO",0,IF($O137="Non-Iso",E137,IF($O137="Trans Line",SUMIF('Trans Line Reconciliation'!$B$5:$B$149,'TS by Location'!$B137,'Trans Line Reconciliation'!$R$5:$R$149),IF($O137="Mix",SUMIF('Mix Substation Location Summary'!$B$4:$B$1280,'TS by Location'!$B137,'Mix Substation Location Summary'!$I$4:$I$1280)+SUMIF('Mix Substation Location Summary'!$B$4:$B$1280,'TS by Location'!$B137,'Mix Substation Location Summary'!$J$4:$J$1280),"NOT FOUND"))))</f>
        <v>25891.03</v>
      </c>
      <c r="M137" s="139">
        <f>IF($O137="ISO",0,IF($O137="Non-Iso",F137,IF($O137="Trans Line",SUMIF('Trans Line Reconciliation'!$B$5:$B$149,'TS by Location'!$B137,'Trans Line Reconciliation'!$S$5:$S$149),IF($O137="Mix",SUMIF('Mix Substation Location Summary'!$B$4:$B$1280,'TS by Location'!$B137,'Mix Substation Location Summary'!$N$4:$N$1280)+SUMIF('Mix Substation Location Summary'!$B$4:$B$1280,'TS by Location'!$B137,'Mix Substation Location Summary'!$O$4:$O$1280),"NOT FOUND"))))</f>
        <v>0</v>
      </c>
      <c r="N137" s="140">
        <f t="shared" si="10"/>
        <v>0</v>
      </c>
      <c r="O137" s="146" t="s">
        <v>1695</v>
      </c>
      <c r="P137" s="146"/>
      <c r="R137" s="127">
        <f t="shared" si="19"/>
        <v>5250</v>
      </c>
    </row>
    <row r="138" spans="1:18" ht="12.75" customHeight="1" x14ac:dyDescent="0.2">
      <c r="A138" s="404" t="s">
        <v>3160</v>
      </c>
      <c r="B138" s="720">
        <v>5257</v>
      </c>
      <c r="C138" s="146" t="s">
        <v>1713</v>
      </c>
      <c r="D138" s="138">
        <f>SUMIF('Mix Substation Location Summary'!$B$4:$B$1276,'TS by Location'!B138,'Mix Substation Location Summary'!$F$4:$F$1276)</f>
        <v>0</v>
      </c>
      <c r="E138" s="138">
        <f>SUMIF('Mix Substation Location Summary'!$B$4:$B$1276,'TS by Location'!$B138,'Mix Substation Location Summary'!$K$4:$K$1276)</f>
        <v>14956.64</v>
      </c>
      <c r="F138" s="138">
        <f>SUMIF('Mix Substation Location Summary'!$B$4:$B$1276,'TS by Location'!$B138,'Mix Substation Location Summary'!$P$4:$P$1276)</f>
        <v>0</v>
      </c>
      <c r="G138" s="781">
        <f t="shared" ref="G138:G141" si="20">SUM(D138:F138)</f>
        <v>14956.64</v>
      </c>
      <c r="H138" s="139">
        <f>IF($O138="ISO",D138,IF($O138="Non-Iso",0,IF($O138="Trans Line",SUMIF('Trans Line Reconciliation'!$B$5:$B$149,'TS by Location'!$B138,'Trans Line Reconciliation'!$N$5:$N$149),IF($O138="Mix",SUMIF('Mix Substation Location Summary'!$B$4:$B$1280,'TS by Location'!B138,'Mix Substation Location Summary'!$C$4:$C$1280),"NOT FOUND"))))</f>
        <v>0</v>
      </c>
      <c r="I138" s="139">
        <f>IF($O138="ISO",E138,IF($O138="Non-Iso",0,IF($O138="Trans Line",SUMIF('Trans Line Reconciliation'!$B$5:$B$149,'TS by Location'!$B138,'Trans Line Reconciliation'!$O$5:$O$149),IF($O138="Mix",SUMIF('Mix Substation Location Summary'!$B$4:$B$1280,'TS by Location'!$B138,'Mix Substation Location Summary'!$H$4:$H$1280),"NOT FOUND"))))</f>
        <v>0</v>
      </c>
      <c r="J138" s="139">
        <f>IF($O138="ISO",F138,IF($O138="Non-Iso",0,IF($O138="Trans Line",SUMIF('Trans Line Reconciliation'!$B$5:$B$149,'TS by Location'!$B138,'Trans Line Reconciliation'!$P$5:$P$149),IF($O138="Mix",SUMIF('Mix Substation Location Summary'!$B$4:$B$1280,'TS by Location'!$B138,'Mix Substation Location Summary'!$M$4:$M$1280),"NOT FOUND"))))</f>
        <v>0</v>
      </c>
      <c r="K138" s="139">
        <f>IF($O138="ISO",0,IF($O138="Non-Iso",D138,IF($O138="Trans Line",SUMIF('Trans Line Reconciliation'!$B$5:$B$149,'TS by Location'!$B138,'Trans Line Reconciliation'!$Q$5:$Q$149),IF($O138="Mix",SUMIF('Mix Substation Location Summary'!$B$4:$B$1280,'TS by Location'!$B138,'Mix Substation Location Summary'!$D$4:$D$1280)+SUMIF('Mix Substation Location Summary'!$B$4:$B$1280,'TS by Location'!$B138,'Mix Substation Location Summary'!$E$4:$E$1280),"NOT FOUND"))))</f>
        <v>0</v>
      </c>
      <c r="L138" s="139">
        <f>IF($O138="ISO",0,IF($O138="Non-Iso",E138,IF($O138="Trans Line",SUMIF('Trans Line Reconciliation'!$B$5:$B$149,'TS by Location'!$B138,'Trans Line Reconciliation'!$R$5:$R$149),IF($O138="Mix",SUMIF('Mix Substation Location Summary'!$B$4:$B$1280,'TS by Location'!$B138,'Mix Substation Location Summary'!$I$4:$I$1280)+SUMIF('Mix Substation Location Summary'!$B$4:$B$1280,'TS by Location'!$B138,'Mix Substation Location Summary'!$J$4:$J$1280),"NOT FOUND"))))</f>
        <v>14956.64</v>
      </c>
      <c r="M138" s="139">
        <f>IF($O138="ISO",0,IF($O138="Non-Iso",F138,IF($O138="Trans Line",SUMIF('Trans Line Reconciliation'!$B$5:$B$149,'TS by Location'!$B138,'Trans Line Reconciliation'!$S$5:$S$149),IF($O138="Mix",SUMIF('Mix Substation Location Summary'!$B$4:$B$1280,'TS by Location'!$B138,'Mix Substation Location Summary'!$N$4:$N$1280)+SUMIF('Mix Substation Location Summary'!$B$4:$B$1280,'TS by Location'!$B138,'Mix Substation Location Summary'!$O$4:$O$1280),"NOT FOUND"))))</f>
        <v>0</v>
      </c>
      <c r="N138" s="140">
        <f t="shared" ref="N138:N141" si="21">G138-SUM(H138:M138)</f>
        <v>0</v>
      </c>
      <c r="O138" s="146" t="s">
        <v>1695</v>
      </c>
      <c r="P138" s="146"/>
      <c r="R138" s="127">
        <f t="shared" si="19"/>
        <v>5257</v>
      </c>
    </row>
    <row r="139" spans="1:18" ht="12.75" customHeight="1" x14ac:dyDescent="0.2">
      <c r="A139" s="404" t="s">
        <v>3161</v>
      </c>
      <c r="B139" s="720">
        <v>5259</v>
      </c>
      <c r="C139" s="146" t="s">
        <v>1712</v>
      </c>
      <c r="D139" s="138">
        <f>SUMIF('Mix Substation Location Summary'!$B$4:$B$1276,'TS by Location'!B139,'Mix Substation Location Summary'!$F$4:$F$1276)</f>
        <v>0</v>
      </c>
      <c r="E139" s="138">
        <f>SUMIF('Mix Substation Location Summary'!$B$4:$B$1276,'TS by Location'!$B139,'Mix Substation Location Summary'!$K$4:$K$1276)</f>
        <v>14955.44</v>
      </c>
      <c r="F139" s="138">
        <f>SUMIF('Mix Substation Location Summary'!$B$4:$B$1276,'TS by Location'!$B139,'Mix Substation Location Summary'!$P$4:$P$1276)</f>
        <v>0</v>
      </c>
      <c r="G139" s="781">
        <f t="shared" si="20"/>
        <v>14955.44</v>
      </c>
      <c r="H139" s="139">
        <f>IF($O139="ISO",D139,IF($O139="Non-Iso",0,IF($O139="Trans Line",SUMIF('Trans Line Reconciliation'!$B$5:$B$149,'TS by Location'!$B139,'Trans Line Reconciliation'!$N$5:$N$149),IF($O139="Mix",SUMIF('Mix Substation Location Summary'!$B$4:$B$1280,'TS by Location'!B139,'Mix Substation Location Summary'!$C$4:$C$1280),"NOT FOUND"))))</f>
        <v>0</v>
      </c>
      <c r="I139" s="139">
        <f>IF($O139="ISO",E139,IF($O139="Non-Iso",0,IF($O139="Trans Line",SUMIF('Trans Line Reconciliation'!$B$5:$B$149,'TS by Location'!$B139,'Trans Line Reconciliation'!$O$5:$O$149),IF($O139="Mix",SUMIF('Mix Substation Location Summary'!$B$4:$B$1280,'TS by Location'!$B139,'Mix Substation Location Summary'!$H$4:$H$1280),"NOT FOUND"))))</f>
        <v>0</v>
      </c>
      <c r="J139" s="139">
        <f>IF($O139="ISO",F139,IF($O139="Non-Iso",0,IF($O139="Trans Line",SUMIF('Trans Line Reconciliation'!$B$5:$B$149,'TS by Location'!$B139,'Trans Line Reconciliation'!$P$5:$P$149),IF($O139="Mix",SUMIF('Mix Substation Location Summary'!$B$4:$B$1280,'TS by Location'!$B139,'Mix Substation Location Summary'!$M$4:$M$1280),"NOT FOUND"))))</f>
        <v>0</v>
      </c>
      <c r="K139" s="139">
        <f>IF($O139="ISO",0,IF($O139="Non-Iso",D139,IF($O139="Trans Line",SUMIF('Trans Line Reconciliation'!$B$5:$B$149,'TS by Location'!$B139,'Trans Line Reconciliation'!$Q$5:$Q$149),IF($O139="Mix",SUMIF('Mix Substation Location Summary'!$B$4:$B$1280,'TS by Location'!$B139,'Mix Substation Location Summary'!$D$4:$D$1280)+SUMIF('Mix Substation Location Summary'!$B$4:$B$1280,'TS by Location'!$B139,'Mix Substation Location Summary'!$E$4:$E$1280),"NOT FOUND"))))</f>
        <v>0</v>
      </c>
      <c r="L139" s="139">
        <f>IF($O139="ISO",0,IF($O139="Non-Iso",E139,IF($O139="Trans Line",SUMIF('Trans Line Reconciliation'!$B$5:$B$149,'TS by Location'!$B139,'Trans Line Reconciliation'!$R$5:$R$149),IF($O139="Mix",SUMIF('Mix Substation Location Summary'!$B$4:$B$1280,'TS by Location'!$B139,'Mix Substation Location Summary'!$I$4:$I$1280)+SUMIF('Mix Substation Location Summary'!$B$4:$B$1280,'TS by Location'!$B139,'Mix Substation Location Summary'!$J$4:$J$1280),"NOT FOUND"))))</f>
        <v>14955.44</v>
      </c>
      <c r="M139" s="139">
        <f>IF($O139="ISO",0,IF($O139="Non-Iso",F139,IF($O139="Trans Line",SUMIF('Trans Line Reconciliation'!$B$5:$B$149,'TS by Location'!$B139,'Trans Line Reconciliation'!$S$5:$S$149),IF($O139="Mix",SUMIF('Mix Substation Location Summary'!$B$4:$B$1280,'TS by Location'!$B139,'Mix Substation Location Summary'!$N$4:$N$1280)+SUMIF('Mix Substation Location Summary'!$B$4:$B$1280,'TS by Location'!$B139,'Mix Substation Location Summary'!$O$4:$O$1280),"NOT FOUND"))))</f>
        <v>0</v>
      </c>
      <c r="N139" s="140">
        <f t="shared" si="21"/>
        <v>0</v>
      </c>
      <c r="O139" s="146" t="s">
        <v>1695</v>
      </c>
      <c r="P139" s="146"/>
      <c r="R139" s="127">
        <f t="shared" si="19"/>
        <v>5259</v>
      </c>
    </row>
    <row r="140" spans="1:18" ht="12.75" customHeight="1" x14ac:dyDescent="0.2">
      <c r="A140" s="404" t="s">
        <v>1178</v>
      </c>
      <c r="B140" s="720">
        <v>5272</v>
      </c>
      <c r="C140" s="146" t="s">
        <v>1713</v>
      </c>
      <c r="D140" s="138">
        <f>SUMIF('Mix Substation Location Summary'!$B$4:$B$1276,'TS by Location'!B140,'Mix Substation Location Summary'!$F$4:$F$1276)</f>
        <v>0</v>
      </c>
      <c r="E140" s="138">
        <f>SUMIF('Mix Substation Location Summary'!$B$4:$B$1276,'TS by Location'!$B140,'Mix Substation Location Summary'!$K$4:$K$1276)</f>
        <v>0</v>
      </c>
      <c r="F140" s="138">
        <f>SUMIF('Mix Substation Location Summary'!$B$4:$B$1276,'TS by Location'!$B140,'Mix Substation Location Summary'!$P$4:$P$1276)</f>
        <v>24474.99</v>
      </c>
      <c r="G140" s="781">
        <f t="shared" ref="G140" si="22">SUM(D140:F140)</f>
        <v>24474.99</v>
      </c>
      <c r="H140" s="139">
        <f>IF($O140="ISO",D140,IF($O140="Non-Iso",0,IF($O140="Trans Line",SUMIF('Trans Line Reconciliation'!$B$5:$B$149,'TS by Location'!$B140,'Trans Line Reconciliation'!$N$5:$N$149),IF($O140="Mix",SUMIF('Mix Substation Location Summary'!$B$4:$B$1280,'TS by Location'!B140,'Mix Substation Location Summary'!$C$4:$C$1280),"NOT FOUND"))))</f>
        <v>0</v>
      </c>
      <c r="I140" s="139">
        <f>IF($O140="ISO",E140,IF($O140="Non-Iso",0,IF($O140="Trans Line",SUMIF('Trans Line Reconciliation'!$B$5:$B$149,'TS by Location'!$B140,'Trans Line Reconciliation'!$O$5:$O$149),IF($O140="Mix",SUMIF('Mix Substation Location Summary'!$B$4:$B$1280,'TS by Location'!$B140,'Mix Substation Location Summary'!$H$4:$H$1280),"NOT FOUND"))))</f>
        <v>0</v>
      </c>
      <c r="J140" s="139">
        <f>IF($O140="ISO",F140,IF($O140="Non-Iso",0,IF($O140="Trans Line",SUMIF('Trans Line Reconciliation'!$B$5:$B$149,'TS by Location'!$B140,'Trans Line Reconciliation'!$P$5:$P$149),IF($O140="Mix",SUMIF('Mix Substation Location Summary'!$B$4:$B$1280,'TS by Location'!$B140,'Mix Substation Location Summary'!$M$4:$M$1280),"NOT FOUND"))))</f>
        <v>0</v>
      </c>
      <c r="K140" s="139">
        <f>IF($O140="ISO",0,IF($O140="Non-Iso",D140,IF($O140="Trans Line",SUMIF('Trans Line Reconciliation'!$B$5:$B$149,'TS by Location'!$B140,'Trans Line Reconciliation'!$Q$5:$Q$149),IF($O140="Mix",SUMIF('Mix Substation Location Summary'!$B$4:$B$1280,'TS by Location'!$B140,'Mix Substation Location Summary'!$D$4:$D$1280)+SUMIF('Mix Substation Location Summary'!$B$4:$B$1280,'TS by Location'!$B140,'Mix Substation Location Summary'!$E$4:$E$1280),"NOT FOUND"))))</f>
        <v>0</v>
      </c>
      <c r="L140" s="139">
        <f>IF($O140="ISO",0,IF($O140="Non-Iso",E140,IF($O140="Trans Line",SUMIF('Trans Line Reconciliation'!$B$5:$B$149,'TS by Location'!$B140,'Trans Line Reconciliation'!$R$5:$R$149),IF($O140="Mix",SUMIF('Mix Substation Location Summary'!$B$4:$B$1280,'TS by Location'!$B140,'Mix Substation Location Summary'!$I$4:$I$1280)+SUMIF('Mix Substation Location Summary'!$B$4:$B$1280,'TS by Location'!$B140,'Mix Substation Location Summary'!$J$4:$J$1280),"NOT FOUND"))))</f>
        <v>0</v>
      </c>
      <c r="M140" s="139">
        <f>IF($O140="ISO",0,IF($O140="Non-Iso",F140,IF($O140="Trans Line",SUMIF('Trans Line Reconciliation'!$B$5:$B$149,'TS by Location'!$B140,'Trans Line Reconciliation'!$S$5:$S$149),IF($O140="Mix",SUMIF('Mix Substation Location Summary'!$B$4:$B$1280,'TS by Location'!$B140,'Mix Substation Location Summary'!$N$4:$N$1280)+SUMIF('Mix Substation Location Summary'!$B$4:$B$1280,'TS by Location'!$B140,'Mix Substation Location Summary'!$O$4:$O$1280),"NOT FOUND"))))</f>
        <v>24474.99</v>
      </c>
      <c r="N140" s="140">
        <f t="shared" ref="N140" si="23">G140-SUM(H140:M140)</f>
        <v>0</v>
      </c>
      <c r="O140" s="146" t="s">
        <v>1695</v>
      </c>
      <c r="P140" s="146"/>
      <c r="R140" s="127">
        <f t="shared" si="19"/>
        <v>5272</v>
      </c>
    </row>
    <row r="141" spans="1:18" ht="12.75" customHeight="1" x14ac:dyDescent="0.2">
      <c r="A141" s="404" t="s">
        <v>1179</v>
      </c>
      <c r="B141" s="720">
        <v>5273</v>
      </c>
      <c r="C141" s="146" t="s">
        <v>1713</v>
      </c>
      <c r="D141" s="138">
        <f>SUMIF('Mix Substation Location Summary'!$B$4:$B$1276,'TS by Location'!B141,'Mix Substation Location Summary'!$F$4:$F$1276)</f>
        <v>0</v>
      </c>
      <c r="E141" s="138">
        <f>SUMIF('Mix Substation Location Summary'!$B$4:$B$1276,'TS by Location'!$B141,'Mix Substation Location Summary'!$K$4:$K$1276)</f>
        <v>0</v>
      </c>
      <c r="F141" s="138">
        <f>SUMIF('Mix Substation Location Summary'!$B$4:$B$1276,'TS by Location'!$B141,'Mix Substation Location Summary'!$P$4:$P$1276)</f>
        <v>0.01</v>
      </c>
      <c r="G141" s="781">
        <f t="shared" si="20"/>
        <v>0.01</v>
      </c>
      <c r="H141" s="139">
        <f>IF($O141="ISO",D141,IF($O141="Non-Iso",0,IF($O141="Trans Line",SUMIF('Trans Line Reconciliation'!$B$5:$B$149,'TS by Location'!$B141,'Trans Line Reconciliation'!$N$5:$N$149),IF($O141="Mix",SUMIF('Mix Substation Location Summary'!$B$4:$B$1280,'TS by Location'!B141,'Mix Substation Location Summary'!$C$4:$C$1280),"NOT FOUND"))))</f>
        <v>0</v>
      </c>
      <c r="I141" s="139">
        <f>IF($O141="ISO",E141,IF($O141="Non-Iso",0,IF($O141="Trans Line",SUMIF('Trans Line Reconciliation'!$B$5:$B$149,'TS by Location'!$B141,'Trans Line Reconciliation'!$O$5:$O$149),IF($O141="Mix",SUMIF('Mix Substation Location Summary'!$B$4:$B$1280,'TS by Location'!$B141,'Mix Substation Location Summary'!$H$4:$H$1280),"NOT FOUND"))))</f>
        <v>0</v>
      </c>
      <c r="J141" s="139">
        <f>IF($O141="ISO",F141,IF($O141="Non-Iso",0,IF($O141="Trans Line",SUMIF('Trans Line Reconciliation'!$B$5:$B$149,'TS by Location'!$B141,'Trans Line Reconciliation'!$P$5:$P$149),IF($O141="Mix",SUMIF('Mix Substation Location Summary'!$B$4:$B$1280,'TS by Location'!$B141,'Mix Substation Location Summary'!$M$4:$M$1280),"NOT FOUND"))))</f>
        <v>0</v>
      </c>
      <c r="K141" s="139">
        <f>IF($O141="ISO",0,IF($O141="Non-Iso",D141,IF($O141="Trans Line",SUMIF('Trans Line Reconciliation'!$B$5:$B$149,'TS by Location'!$B141,'Trans Line Reconciliation'!$Q$5:$Q$149),IF($O141="Mix",SUMIF('Mix Substation Location Summary'!$B$4:$B$1280,'TS by Location'!$B141,'Mix Substation Location Summary'!$D$4:$D$1280)+SUMIF('Mix Substation Location Summary'!$B$4:$B$1280,'TS by Location'!$B141,'Mix Substation Location Summary'!$E$4:$E$1280),"NOT FOUND"))))</f>
        <v>0</v>
      </c>
      <c r="L141" s="139">
        <f>IF($O141="ISO",0,IF($O141="Non-Iso",E141,IF($O141="Trans Line",SUMIF('Trans Line Reconciliation'!$B$5:$B$149,'TS by Location'!$B141,'Trans Line Reconciliation'!$R$5:$R$149),IF($O141="Mix",SUMIF('Mix Substation Location Summary'!$B$4:$B$1280,'TS by Location'!$B141,'Mix Substation Location Summary'!$I$4:$I$1280)+SUMIF('Mix Substation Location Summary'!$B$4:$B$1280,'TS by Location'!$B141,'Mix Substation Location Summary'!$J$4:$J$1280),"NOT FOUND"))))</f>
        <v>0</v>
      </c>
      <c r="M141" s="139">
        <f>IF($O141="ISO",0,IF($O141="Non-Iso",F141,IF($O141="Trans Line",SUMIF('Trans Line Reconciliation'!$B$5:$B$149,'TS by Location'!$B141,'Trans Line Reconciliation'!$S$5:$S$149),IF($O141="Mix",SUMIF('Mix Substation Location Summary'!$B$4:$B$1280,'TS by Location'!$B141,'Mix Substation Location Summary'!$N$4:$N$1280)+SUMIF('Mix Substation Location Summary'!$B$4:$B$1280,'TS by Location'!$B141,'Mix Substation Location Summary'!$O$4:$O$1280),"NOT FOUND"))))</f>
        <v>0.01</v>
      </c>
      <c r="N141" s="140">
        <f t="shared" si="21"/>
        <v>0</v>
      </c>
      <c r="O141" s="146" t="s">
        <v>1695</v>
      </c>
      <c r="P141" s="146"/>
      <c r="R141" s="127">
        <f t="shared" si="19"/>
        <v>5273</v>
      </c>
    </row>
    <row r="142" spans="1:18" ht="12.75" customHeight="1" x14ac:dyDescent="0.2">
      <c r="A142" s="404" t="s">
        <v>3243</v>
      </c>
      <c r="B142" s="720">
        <v>5306</v>
      </c>
      <c r="C142" s="146" t="s">
        <v>1713</v>
      </c>
      <c r="D142" s="138">
        <f>SUMIF('Mix Substation Location Summary'!$B$4:$B$1276,'TS by Location'!B142,'Mix Substation Location Summary'!$F$4:$F$1276)</f>
        <v>0</v>
      </c>
      <c r="E142" s="138">
        <f>SUMIF('Mix Substation Location Summary'!$B$4:$B$1276,'TS by Location'!$B142,'Mix Substation Location Summary'!$K$4:$K$1276)</f>
        <v>0</v>
      </c>
      <c r="F142" s="138">
        <f>SUMIF('Mix Substation Location Summary'!$B$4:$B$1276,'TS by Location'!$B142,'Mix Substation Location Summary'!$P$4:$P$1276)</f>
        <v>0</v>
      </c>
      <c r="G142" s="781">
        <f t="shared" ref="G142" si="24">SUM(D142:F142)</f>
        <v>0</v>
      </c>
      <c r="H142" s="139">
        <f>IF($O142="ISO",D142,IF($O142="Non-Iso",0,IF($O142="Trans Line",SUMIF('Trans Line Reconciliation'!$B$5:$B$149,'TS by Location'!$B142,'Trans Line Reconciliation'!$N$5:$N$149),IF($O142="Mix",SUMIF('Mix Substation Location Summary'!$B$4:$B$1280,'TS by Location'!B142,'Mix Substation Location Summary'!$C$4:$C$1280),"NOT FOUND"))))</f>
        <v>0</v>
      </c>
      <c r="I142" s="139">
        <f>IF($O142="ISO",E142,IF($O142="Non-Iso",0,IF($O142="Trans Line",SUMIF('Trans Line Reconciliation'!$B$5:$B$149,'TS by Location'!$B142,'Trans Line Reconciliation'!$O$5:$O$149),IF($O142="Mix",SUMIF('Mix Substation Location Summary'!$B$4:$B$1280,'TS by Location'!$B142,'Mix Substation Location Summary'!$H$4:$H$1280),"NOT FOUND"))))</f>
        <v>0</v>
      </c>
      <c r="J142" s="139">
        <f>IF($O142="ISO",F142,IF($O142="Non-Iso",0,IF($O142="Trans Line",SUMIF('Trans Line Reconciliation'!$B$5:$B$149,'TS by Location'!$B142,'Trans Line Reconciliation'!$P$5:$P$149),IF($O142="Mix",SUMIF('Mix Substation Location Summary'!$B$4:$B$1280,'TS by Location'!$B142,'Mix Substation Location Summary'!$M$4:$M$1280),"NOT FOUND"))))</f>
        <v>0</v>
      </c>
      <c r="K142" s="139">
        <f>IF($O142="ISO",0,IF($O142="Non-Iso",D142,IF($O142="Trans Line",SUMIF('Trans Line Reconciliation'!$B$5:$B$149,'TS by Location'!$B142,'Trans Line Reconciliation'!$Q$5:$Q$149),IF($O142="Mix",SUMIF('Mix Substation Location Summary'!$B$4:$B$1280,'TS by Location'!$B142,'Mix Substation Location Summary'!$D$4:$D$1280)+SUMIF('Mix Substation Location Summary'!$B$4:$B$1280,'TS by Location'!$B142,'Mix Substation Location Summary'!$E$4:$E$1280),"NOT FOUND"))))</f>
        <v>0</v>
      </c>
      <c r="L142" s="139">
        <f>IF($O142="ISO",0,IF($O142="Non-Iso",E142,IF($O142="Trans Line",SUMIF('Trans Line Reconciliation'!$B$5:$B$149,'TS by Location'!$B142,'Trans Line Reconciliation'!$R$5:$R$149),IF($O142="Mix",SUMIF('Mix Substation Location Summary'!$B$4:$B$1280,'TS by Location'!$B142,'Mix Substation Location Summary'!$I$4:$I$1280)+SUMIF('Mix Substation Location Summary'!$B$4:$B$1280,'TS by Location'!$B142,'Mix Substation Location Summary'!$J$4:$J$1280),"NOT FOUND"))))</f>
        <v>0</v>
      </c>
      <c r="M142" s="139">
        <f>IF($O142="ISO",0,IF($O142="Non-Iso",F142,IF($O142="Trans Line",SUMIF('Trans Line Reconciliation'!$B$5:$B$149,'TS by Location'!$B142,'Trans Line Reconciliation'!$S$5:$S$149),IF($O142="Mix",SUMIF('Mix Substation Location Summary'!$B$4:$B$1280,'TS by Location'!$B142,'Mix Substation Location Summary'!$N$4:$N$1280)+SUMIF('Mix Substation Location Summary'!$B$4:$B$1280,'TS by Location'!$B142,'Mix Substation Location Summary'!$O$4:$O$1280),"NOT FOUND"))))</f>
        <v>0</v>
      </c>
      <c r="N142" s="140">
        <f t="shared" ref="N142" si="25">G142-SUM(H142:M142)</f>
        <v>0</v>
      </c>
      <c r="O142" s="146" t="s">
        <v>1695</v>
      </c>
      <c r="P142" s="146"/>
      <c r="R142" s="127">
        <f t="shared" si="19"/>
        <v>5306</v>
      </c>
    </row>
    <row r="143" spans="1:18" ht="12.75" customHeight="1" x14ac:dyDescent="0.2">
      <c r="A143" s="404" t="s">
        <v>3193</v>
      </c>
      <c r="B143" s="146">
        <v>5311</v>
      </c>
      <c r="C143" s="146" t="s">
        <v>1713</v>
      </c>
      <c r="D143" s="138">
        <f>SUMIF('Mix Substation Location Summary'!$B$4:$B$1276,'TS by Location'!B143,'Mix Substation Location Summary'!$F$4:$F$1276)</f>
        <v>0</v>
      </c>
      <c r="E143" s="138">
        <f>SUMIF('Mix Substation Location Summary'!$B$4:$B$1276,'TS by Location'!$B143,'Mix Substation Location Summary'!$K$4:$K$1276)</f>
        <v>0</v>
      </c>
      <c r="F143" s="138">
        <f>SUMIF('Mix Substation Location Summary'!$B$4:$B$1276,'TS by Location'!$B143,'Mix Substation Location Summary'!$P$4:$P$1276)</f>
        <v>6562.58</v>
      </c>
      <c r="G143" s="781">
        <f t="shared" ref="G143:G145" si="26">SUM(D143:F143)</f>
        <v>6562.58</v>
      </c>
      <c r="H143" s="139">
        <f>IF($O143="ISO",D143,IF($O143="Non-Iso",0,IF($O143="Trans Line",SUMIF('Trans Line Reconciliation'!$B$5:$B$149,'TS by Location'!$B143,'Trans Line Reconciliation'!$N$5:$N$149),IF($O143="Mix",SUMIF('Mix Substation Location Summary'!$B$4:$B$1280,'TS by Location'!B143,'Mix Substation Location Summary'!$C$4:$C$1280),"NOT FOUND"))))</f>
        <v>0</v>
      </c>
      <c r="I143" s="139">
        <f>IF($O143="ISO",E143,IF($O143="Non-Iso",0,IF($O143="Trans Line",SUMIF('Trans Line Reconciliation'!$B$5:$B$149,'TS by Location'!$B143,'Trans Line Reconciliation'!$O$5:$O$149),IF($O143="Mix",SUMIF('Mix Substation Location Summary'!$B$4:$B$1280,'TS by Location'!$B143,'Mix Substation Location Summary'!$H$4:$H$1280),"NOT FOUND"))))</f>
        <v>0</v>
      </c>
      <c r="J143" s="139">
        <f>IF($O143="ISO",F143,IF($O143="Non-Iso",0,IF($O143="Trans Line",SUMIF('Trans Line Reconciliation'!$B$5:$B$149,'TS by Location'!$B143,'Trans Line Reconciliation'!$P$5:$P$149),IF($O143="Mix",SUMIF('Mix Substation Location Summary'!$B$4:$B$1280,'TS by Location'!$B143,'Mix Substation Location Summary'!$M$4:$M$1280),"NOT FOUND"))))</f>
        <v>0</v>
      </c>
      <c r="K143" s="139">
        <f>IF($O143="ISO",0,IF($O143="Non-Iso",D143,IF($O143="Trans Line",SUMIF('Trans Line Reconciliation'!$B$5:$B$149,'TS by Location'!$B143,'Trans Line Reconciliation'!$Q$5:$Q$149),IF($O143="Mix",SUMIF('Mix Substation Location Summary'!$B$4:$B$1280,'TS by Location'!$B143,'Mix Substation Location Summary'!$D$4:$D$1280)+SUMIF('Mix Substation Location Summary'!$B$4:$B$1280,'TS by Location'!$B143,'Mix Substation Location Summary'!$E$4:$E$1280),"NOT FOUND"))))</f>
        <v>0</v>
      </c>
      <c r="L143" s="139">
        <f>IF($O143="ISO",0,IF($O143="Non-Iso",E143,IF($O143="Trans Line",SUMIF('Trans Line Reconciliation'!$B$5:$B$149,'TS by Location'!$B143,'Trans Line Reconciliation'!$R$5:$R$149),IF($O143="Mix",SUMIF('Mix Substation Location Summary'!$B$4:$B$1280,'TS by Location'!$B143,'Mix Substation Location Summary'!$I$4:$I$1280)+SUMIF('Mix Substation Location Summary'!$B$4:$B$1280,'TS by Location'!$B143,'Mix Substation Location Summary'!$J$4:$J$1280),"NOT FOUND"))))</f>
        <v>0</v>
      </c>
      <c r="M143" s="139">
        <f>IF($O143="ISO",0,IF($O143="Non-Iso",F143,IF($O143="Trans Line",SUMIF('Trans Line Reconciliation'!$B$5:$B$149,'TS by Location'!$B143,'Trans Line Reconciliation'!$S$5:$S$149),IF($O143="Mix",SUMIF('Mix Substation Location Summary'!$B$4:$B$1280,'TS by Location'!$B143,'Mix Substation Location Summary'!$N$4:$N$1280)+SUMIF('Mix Substation Location Summary'!$B$4:$B$1280,'TS by Location'!$B143,'Mix Substation Location Summary'!$O$4:$O$1280),"NOT FOUND"))))</f>
        <v>6562.58</v>
      </c>
      <c r="N143" s="140">
        <f t="shared" ref="N143:N145" si="27">G143-SUM(H143:M143)</f>
        <v>0</v>
      </c>
      <c r="O143" s="146" t="s">
        <v>1695</v>
      </c>
      <c r="P143" s="146"/>
      <c r="R143" s="127">
        <f t="shared" si="19"/>
        <v>5311</v>
      </c>
    </row>
    <row r="144" spans="1:18" ht="12.75" customHeight="1" x14ac:dyDescent="0.2">
      <c r="A144" s="404" t="s">
        <v>3173</v>
      </c>
      <c r="B144" s="146">
        <v>5315</v>
      </c>
      <c r="C144" s="146" t="s">
        <v>1713</v>
      </c>
      <c r="D144" s="138">
        <f>SUMIF('Mix Substation Location Summary'!$B$4:$B$1276,'TS by Location'!B144,'Mix Substation Location Summary'!$F$4:$F$1276)</f>
        <v>0</v>
      </c>
      <c r="E144" s="138">
        <f>SUMIF('Mix Substation Location Summary'!$B$4:$B$1276,'TS by Location'!$B144,'Mix Substation Location Summary'!$K$4:$K$1276)</f>
        <v>0</v>
      </c>
      <c r="F144" s="138">
        <f>SUMIF('Mix Substation Location Summary'!$B$4:$B$1276,'TS by Location'!$B144,'Mix Substation Location Summary'!$P$4:$P$1276)</f>
        <v>10341593.65</v>
      </c>
      <c r="G144" s="781">
        <f t="shared" si="26"/>
        <v>10341593.65</v>
      </c>
      <c r="H144" s="139">
        <f>IF($O144="ISO",D144,IF($O144="Non-Iso",0,IF($O144="Trans Line",SUMIF('Trans Line Reconciliation'!$B$5:$B$149,'TS by Location'!$B144,'Trans Line Reconciliation'!$N$5:$N$149),IF($O144="Mix",SUMIF('Mix Substation Location Summary'!$B$4:$B$1280,'TS by Location'!B144,'Mix Substation Location Summary'!$C$4:$C$1280),"NOT FOUND"))))</f>
        <v>0</v>
      </c>
      <c r="I144" s="139">
        <f>IF($O144="ISO",E144,IF($O144="Non-Iso",0,IF($O144="Trans Line",SUMIF('Trans Line Reconciliation'!$B$5:$B$149,'TS by Location'!$B144,'Trans Line Reconciliation'!$O$5:$O$149),IF($O144="Mix",SUMIF('Mix Substation Location Summary'!$B$4:$B$1280,'TS by Location'!$B144,'Mix Substation Location Summary'!$H$4:$H$1280),"NOT FOUND"))))</f>
        <v>0</v>
      </c>
      <c r="J144" s="139">
        <f>IF($O144="ISO",F144,IF($O144="Non-Iso",0,IF($O144="Trans Line",SUMIF('Trans Line Reconciliation'!$B$5:$B$149,'TS by Location'!$B144,'Trans Line Reconciliation'!$P$5:$P$149),IF($O144="Mix",SUMIF('Mix Substation Location Summary'!$B$4:$B$1280,'TS by Location'!$B144,'Mix Substation Location Summary'!$M$4:$M$1280),"NOT FOUND"))))</f>
        <v>0</v>
      </c>
      <c r="K144" s="139">
        <f>IF($O144="ISO",0,IF($O144="Non-Iso",D144,IF($O144="Trans Line",SUMIF('Trans Line Reconciliation'!$B$5:$B$149,'TS by Location'!$B144,'Trans Line Reconciliation'!$Q$5:$Q$149),IF($O144="Mix",SUMIF('Mix Substation Location Summary'!$B$4:$B$1280,'TS by Location'!$B144,'Mix Substation Location Summary'!$D$4:$D$1280)+SUMIF('Mix Substation Location Summary'!$B$4:$B$1280,'TS by Location'!$B144,'Mix Substation Location Summary'!$E$4:$E$1280),"NOT FOUND"))))</f>
        <v>0</v>
      </c>
      <c r="L144" s="139">
        <f>IF($O144="ISO",0,IF($O144="Non-Iso",E144,IF($O144="Trans Line",SUMIF('Trans Line Reconciliation'!$B$5:$B$149,'TS by Location'!$B144,'Trans Line Reconciliation'!$R$5:$R$149),IF($O144="Mix",SUMIF('Mix Substation Location Summary'!$B$4:$B$1280,'TS by Location'!$B144,'Mix Substation Location Summary'!$I$4:$I$1280)+SUMIF('Mix Substation Location Summary'!$B$4:$B$1280,'TS by Location'!$B144,'Mix Substation Location Summary'!$J$4:$J$1280),"NOT FOUND"))))</f>
        <v>0</v>
      </c>
      <c r="M144" s="139">
        <f>IF($O144="ISO",0,IF($O144="Non-Iso",F144,IF($O144="Trans Line",SUMIF('Trans Line Reconciliation'!$B$5:$B$149,'TS by Location'!$B144,'Trans Line Reconciliation'!$S$5:$S$149),IF($O144="Mix",SUMIF('Mix Substation Location Summary'!$B$4:$B$1280,'TS by Location'!$B144,'Mix Substation Location Summary'!$N$4:$N$1280)+SUMIF('Mix Substation Location Summary'!$B$4:$B$1280,'TS by Location'!$B144,'Mix Substation Location Summary'!$O$4:$O$1280),"NOT FOUND"))))</f>
        <v>10341593.65</v>
      </c>
      <c r="N144" s="140">
        <f t="shared" si="27"/>
        <v>0</v>
      </c>
      <c r="O144" s="146" t="s">
        <v>1695</v>
      </c>
      <c r="P144" s="146"/>
      <c r="R144" s="127">
        <f t="shared" si="19"/>
        <v>5315</v>
      </c>
    </row>
    <row r="145" spans="1:18" ht="12.75" customHeight="1" x14ac:dyDescent="0.2">
      <c r="A145" s="404" t="s">
        <v>1224</v>
      </c>
      <c r="B145" s="146">
        <v>5322</v>
      </c>
      <c r="C145" s="146" t="s">
        <v>1713</v>
      </c>
      <c r="D145" s="138">
        <f>SUMIF('Mix Substation Location Summary'!$B$4:$B$1276,'TS by Location'!B145,'Mix Substation Location Summary'!$F$4:$F$1276)</f>
        <v>0</v>
      </c>
      <c r="E145" s="138">
        <f>SUMIF('Mix Substation Location Summary'!$B$4:$B$1276,'TS by Location'!$B145,'Mix Substation Location Summary'!$K$4:$K$1276)</f>
        <v>0</v>
      </c>
      <c r="F145" s="138">
        <f>SUMIF('Mix Substation Location Summary'!$B$4:$B$1276,'TS by Location'!$B145,'Mix Substation Location Summary'!$P$4:$P$1276)</f>
        <v>0</v>
      </c>
      <c r="G145" s="778">
        <f t="shared" si="26"/>
        <v>0</v>
      </c>
      <c r="H145" s="139">
        <f>IF($O145="ISO",D145,IF($O145="Non-Iso",0,IF($O145="Trans Line",SUMIF('Trans Line Reconciliation'!$B$5:$B$149,'TS by Location'!$B145,'Trans Line Reconciliation'!$N$5:$N$149),IF($O145="Mix",SUMIF('Mix Substation Location Summary'!$B$4:$B$1280,'TS by Location'!B145,'Mix Substation Location Summary'!$C$4:$C$1280),"NOT FOUND"))))</f>
        <v>0</v>
      </c>
      <c r="I145" s="139">
        <f>IF($O145="ISO",E145,IF($O145="Non-Iso",0,IF($O145="Trans Line",SUMIF('Trans Line Reconciliation'!$B$5:$B$149,'TS by Location'!$B145,'Trans Line Reconciliation'!$O$5:$O$149),IF($O145="Mix",SUMIF('Mix Substation Location Summary'!$B$4:$B$1280,'TS by Location'!$B145,'Mix Substation Location Summary'!$H$4:$H$1280),"NOT FOUND"))))</f>
        <v>0</v>
      </c>
      <c r="J145" s="139">
        <f>IF($O145="ISO",F145,IF($O145="Non-Iso",0,IF($O145="Trans Line",SUMIF('Trans Line Reconciliation'!$B$5:$B$149,'TS by Location'!$B145,'Trans Line Reconciliation'!$P$5:$P$149),IF($O145="Mix",SUMIF('Mix Substation Location Summary'!$B$4:$B$1280,'TS by Location'!$B145,'Mix Substation Location Summary'!$M$4:$M$1280),"NOT FOUND"))))</f>
        <v>0</v>
      </c>
      <c r="K145" s="139">
        <f>IF($O145="ISO",0,IF($O145="Non-Iso",D145,IF($O145="Trans Line",SUMIF('Trans Line Reconciliation'!$B$5:$B$149,'TS by Location'!$B145,'Trans Line Reconciliation'!$Q$5:$Q$149),IF($O145="Mix",SUMIF('Mix Substation Location Summary'!$B$4:$B$1280,'TS by Location'!$B145,'Mix Substation Location Summary'!$D$4:$D$1280)+SUMIF('Mix Substation Location Summary'!$B$4:$B$1280,'TS by Location'!$B145,'Mix Substation Location Summary'!$E$4:$E$1280),"NOT FOUND"))))</f>
        <v>0</v>
      </c>
      <c r="L145" s="139">
        <f>IF($O145="ISO",0,IF($O145="Non-Iso",E145,IF($O145="Trans Line",SUMIF('Trans Line Reconciliation'!$B$5:$B$149,'TS by Location'!$B145,'Trans Line Reconciliation'!$R$5:$R$149),IF($O145="Mix",SUMIF('Mix Substation Location Summary'!$B$4:$B$1280,'TS by Location'!$B145,'Mix Substation Location Summary'!$I$4:$I$1280)+SUMIF('Mix Substation Location Summary'!$B$4:$B$1280,'TS by Location'!$B145,'Mix Substation Location Summary'!$J$4:$J$1280),"NOT FOUND"))))</f>
        <v>0</v>
      </c>
      <c r="M145" s="139">
        <f>IF($O145="ISO",0,IF($O145="Non-Iso",F145,IF($O145="Trans Line",SUMIF('Trans Line Reconciliation'!$B$5:$B$149,'TS by Location'!$B145,'Trans Line Reconciliation'!$S$5:$S$149),IF($O145="Mix",SUMIF('Mix Substation Location Summary'!$B$4:$B$1280,'TS by Location'!$B145,'Mix Substation Location Summary'!$N$4:$N$1280)+SUMIF('Mix Substation Location Summary'!$B$4:$B$1280,'TS by Location'!$B145,'Mix Substation Location Summary'!$O$4:$O$1280),"NOT FOUND"))))</f>
        <v>0</v>
      </c>
      <c r="N145" s="140">
        <f t="shared" si="27"/>
        <v>0</v>
      </c>
      <c r="O145" s="146" t="s">
        <v>1695</v>
      </c>
      <c r="P145" s="146"/>
      <c r="R145" s="127">
        <f t="shared" si="19"/>
        <v>5322</v>
      </c>
    </row>
    <row r="146" spans="1:18" ht="12.75" customHeight="1" x14ac:dyDescent="0.2">
      <c r="A146" s="404" t="s">
        <v>827</v>
      </c>
      <c r="B146" s="146">
        <v>5325</v>
      </c>
      <c r="C146" s="146" t="s">
        <v>1713</v>
      </c>
      <c r="D146" s="138">
        <f>SUMIF('Mix Substation Location Summary'!$B$4:$B$1276,'TS by Location'!B146,'Mix Substation Location Summary'!$F$4:$F$1276)</f>
        <v>0</v>
      </c>
      <c r="E146" s="138">
        <f>SUMIF('Mix Substation Location Summary'!$B$4:$B$1276,'TS by Location'!$B146,'Mix Substation Location Summary'!$K$4:$K$1276)</f>
        <v>0</v>
      </c>
      <c r="F146" s="138">
        <f>SUMIF('Mix Substation Location Summary'!$B$4:$B$1276,'TS by Location'!$B146,'Mix Substation Location Summary'!$P$4:$P$1276)</f>
        <v>8744.34</v>
      </c>
      <c r="G146" s="778">
        <f t="shared" si="7"/>
        <v>8744.34</v>
      </c>
      <c r="H146" s="139">
        <f>IF($O146="ISO",D146,IF($O146="Non-Iso",0,IF($O146="Trans Line",SUMIF('Trans Line Reconciliation'!$B$5:$B$149,'TS by Location'!$B146,'Trans Line Reconciliation'!$N$5:$N$149),IF($O146="Mix",SUMIF('Mix Substation Location Summary'!$B$4:$B$1280,'TS by Location'!B146,'Mix Substation Location Summary'!$C$4:$C$1280),"NOT FOUND"))))</f>
        <v>0</v>
      </c>
      <c r="I146" s="139">
        <f>IF($O146="ISO",E146,IF($O146="Non-Iso",0,IF($O146="Trans Line",SUMIF('Trans Line Reconciliation'!$B$5:$B$149,'TS by Location'!$B146,'Trans Line Reconciliation'!$O$5:$O$149),IF($O146="Mix",SUMIF('Mix Substation Location Summary'!$B$4:$B$1280,'TS by Location'!$B146,'Mix Substation Location Summary'!$H$4:$H$1280),"NOT FOUND"))))</f>
        <v>0</v>
      </c>
      <c r="J146" s="139">
        <f>IF($O146="ISO",F146,IF($O146="Non-Iso",0,IF($O146="Trans Line",SUMIF('Trans Line Reconciliation'!$B$5:$B$149,'TS by Location'!$B146,'Trans Line Reconciliation'!$P$5:$P$149),IF($O146="Mix",SUMIF('Mix Substation Location Summary'!$B$4:$B$1280,'TS by Location'!$B146,'Mix Substation Location Summary'!$M$4:$M$1280),"NOT FOUND"))))</f>
        <v>0</v>
      </c>
      <c r="K146" s="139">
        <f>IF($O146="ISO",0,IF($O146="Non-Iso",D146,IF($O146="Trans Line",SUMIF('Trans Line Reconciliation'!$B$5:$B$149,'TS by Location'!$B146,'Trans Line Reconciliation'!$Q$5:$Q$149),IF($O146="Mix",SUMIF('Mix Substation Location Summary'!$B$4:$B$1280,'TS by Location'!$B146,'Mix Substation Location Summary'!$D$4:$D$1280)+SUMIF('Mix Substation Location Summary'!$B$4:$B$1280,'TS by Location'!$B146,'Mix Substation Location Summary'!$E$4:$E$1280),"NOT FOUND"))))</f>
        <v>0</v>
      </c>
      <c r="L146" s="139">
        <f>IF($O146="ISO",0,IF($O146="Non-Iso",E146,IF($O146="Trans Line",SUMIF('Trans Line Reconciliation'!$B$5:$B$149,'TS by Location'!$B146,'Trans Line Reconciliation'!$R$5:$R$149),IF($O146="Mix",SUMIF('Mix Substation Location Summary'!$B$4:$B$1280,'TS by Location'!$B146,'Mix Substation Location Summary'!$I$4:$I$1280)+SUMIF('Mix Substation Location Summary'!$B$4:$B$1280,'TS by Location'!$B146,'Mix Substation Location Summary'!$J$4:$J$1280),"NOT FOUND"))))</f>
        <v>0</v>
      </c>
      <c r="M146" s="139">
        <f>IF($O146="ISO",0,IF($O146="Non-Iso",F146,IF($O146="Trans Line",SUMIF('Trans Line Reconciliation'!$B$5:$B$149,'TS by Location'!$B146,'Trans Line Reconciliation'!$S$5:$S$149),IF($O146="Mix",SUMIF('Mix Substation Location Summary'!$B$4:$B$1280,'TS by Location'!$B146,'Mix Substation Location Summary'!$N$4:$N$1280)+SUMIF('Mix Substation Location Summary'!$B$4:$B$1280,'TS by Location'!$B146,'Mix Substation Location Summary'!$O$4:$O$1280),"NOT FOUND"))))</f>
        <v>8744.34</v>
      </c>
      <c r="N146" s="140">
        <f t="shared" si="10"/>
        <v>0</v>
      </c>
      <c r="O146" s="146" t="s">
        <v>1695</v>
      </c>
      <c r="P146" s="146"/>
      <c r="R146" s="127">
        <f t="shared" si="19"/>
        <v>5325</v>
      </c>
    </row>
    <row r="147" spans="1:18" ht="12.75" customHeight="1" x14ac:dyDescent="0.2">
      <c r="A147" s="404" t="s">
        <v>3174</v>
      </c>
      <c r="B147" s="146">
        <v>5333</v>
      </c>
      <c r="C147" s="146" t="s">
        <v>1713</v>
      </c>
      <c r="D147" s="138">
        <f>SUMIF('Mix Substation Location Summary'!$B$4:$B$1276,'TS by Location'!B147,'Mix Substation Location Summary'!$F$4:$F$1276)</f>
        <v>0</v>
      </c>
      <c r="E147" s="138">
        <f>SUMIF('Mix Substation Location Summary'!$B$4:$B$1276,'TS by Location'!$B147,'Mix Substation Location Summary'!$K$4:$K$1276)</f>
        <v>0</v>
      </c>
      <c r="F147" s="138">
        <f>SUMIF('Mix Substation Location Summary'!$B$4:$B$1276,'TS by Location'!$B147,'Mix Substation Location Summary'!$P$4:$P$1276)</f>
        <v>74640.77</v>
      </c>
      <c r="G147" s="778">
        <f>SUM(D147:F147)</f>
        <v>74640.77</v>
      </c>
      <c r="H147" s="139">
        <f>IF($O147="ISO",D147,IF($O147="Non-Iso",0,IF($O147="Trans Line",SUMIF('Trans Line Reconciliation'!$B$5:$B$149,'TS by Location'!$B147,'Trans Line Reconciliation'!$N$5:$N$149),IF($O147="Mix",SUMIF('Mix Substation Location Summary'!$B$4:$B$1280,'TS by Location'!B147,'Mix Substation Location Summary'!$C$4:$C$1280),"NOT FOUND"))))</f>
        <v>0</v>
      </c>
      <c r="I147" s="139">
        <f>IF($O147="ISO",E147,IF($O147="Non-Iso",0,IF($O147="Trans Line",SUMIF('Trans Line Reconciliation'!$B$5:$B$149,'TS by Location'!$B147,'Trans Line Reconciliation'!$O$5:$O$149),IF($O147="Mix",SUMIF('Mix Substation Location Summary'!$B$4:$B$1280,'TS by Location'!$B147,'Mix Substation Location Summary'!$H$4:$H$1280),"NOT FOUND"))))</f>
        <v>0</v>
      </c>
      <c r="J147" s="139">
        <f>IF($O147="ISO",F147,IF($O147="Non-Iso",0,IF($O147="Trans Line",SUMIF('Trans Line Reconciliation'!$B$5:$B$149,'TS by Location'!$B147,'Trans Line Reconciliation'!$P$5:$P$149),IF($O147="Mix",SUMIF('Mix Substation Location Summary'!$B$4:$B$1280,'TS by Location'!$B147,'Mix Substation Location Summary'!$M$4:$M$1280),"NOT FOUND"))))</f>
        <v>0</v>
      </c>
      <c r="K147" s="139">
        <f>IF($O147="ISO",0,IF($O147="Non-Iso",D147,IF($O147="Trans Line",SUMIF('Trans Line Reconciliation'!$B$5:$B$149,'TS by Location'!$B147,'Trans Line Reconciliation'!$Q$5:$Q$149),IF($O147="Mix",SUMIF('Mix Substation Location Summary'!$B$4:$B$1280,'TS by Location'!$B147,'Mix Substation Location Summary'!$D$4:$D$1280)+SUMIF('Mix Substation Location Summary'!$B$4:$B$1280,'TS by Location'!$B147,'Mix Substation Location Summary'!$E$4:$E$1280),"NOT FOUND"))))</f>
        <v>0</v>
      </c>
      <c r="L147" s="139">
        <f>IF($O147="ISO",0,IF($O147="Non-Iso",E147,IF($O147="Trans Line",SUMIF('Trans Line Reconciliation'!$B$5:$B$149,'TS by Location'!$B147,'Trans Line Reconciliation'!$R$5:$R$149),IF($O147="Mix",SUMIF('Mix Substation Location Summary'!$B$4:$B$1280,'TS by Location'!$B147,'Mix Substation Location Summary'!$I$4:$I$1280)+SUMIF('Mix Substation Location Summary'!$B$4:$B$1280,'TS by Location'!$B147,'Mix Substation Location Summary'!$J$4:$J$1280),"NOT FOUND"))))</f>
        <v>0</v>
      </c>
      <c r="M147" s="139">
        <f>IF($O147="ISO",0,IF($O147="Non-Iso",F147,IF($O147="Trans Line",SUMIF('Trans Line Reconciliation'!$B$5:$B$149,'TS by Location'!$B147,'Trans Line Reconciliation'!$S$5:$S$149),IF($O147="Mix",SUMIF('Mix Substation Location Summary'!$B$4:$B$1280,'TS by Location'!$B147,'Mix Substation Location Summary'!$N$4:$N$1280)+SUMIF('Mix Substation Location Summary'!$B$4:$B$1280,'TS by Location'!$B147,'Mix Substation Location Summary'!$O$4:$O$1280),"NOT FOUND"))))</f>
        <v>74640.77</v>
      </c>
      <c r="N147" s="140">
        <f>G147-SUM(H147:M147)</f>
        <v>0</v>
      </c>
      <c r="O147" s="146" t="s">
        <v>1695</v>
      </c>
      <c r="P147" s="146"/>
      <c r="R147" s="127">
        <f t="shared" si="19"/>
        <v>5333</v>
      </c>
    </row>
    <row r="148" spans="1:18" ht="12.75" customHeight="1" x14ac:dyDescent="0.2">
      <c r="A148" s="404" t="s">
        <v>1249</v>
      </c>
      <c r="B148" s="146">
        <v>5351</v>
      </c>
      <c r="C148" s="146" t="s">
        <v>1713</v>
      </c>
      <c r="D148" s="138">
        <f>SUMIF('Mix Substation Location Summary'!$B$4:$B$1276,'TS by Location'!B148,'Mix Substation Location Summary'!$F$4:$F$1276)</f>
        <v>0</v>
      </c>
      <c r="E148" s="138">
        <f>SUMIF('Mix Substation Location Summary'!$B$4:$B$1276,'TS by Location'!$B148,'Mix Substation Location Summary'!$K$4:$K$1276)</f>
        <v>0</v>
      </c>
      <c r="F148" s="138">
        <f>SUMIF('Mix Substation Location Summary'!$B$4:$B$1276,'TS by Location'!$B148,'Mix Substation Location Summary'!$P$4:$P$1276)</f>
        <v>0</v>
      </c>
      <c r="G148" s="778">
        <f t="shared" ref="G148" si="28">SUM(D148:F148)</f>
        <v>0</v>
      </c>
      <c r="H148" s="139">
        <f>IF($O148="ISO",D148,IF($O148="Non-Iso",0,IF($O148="Trans Line",SUMIF('Trans Line Reconciliation'!$B$5:$B$149,'TS by Location'!$B148,'Trans Line Reconciliation'!$N$5:$N$149),IF($O148="Mix",SUMIF('Mix Substation Location Summary'!$B$4:$B$1280,'TS by Location'!B148,'Mix Substation Location Summary'!$C$4:$C$1280),"NOT FOUND"))))</f>
        <v>0</v>
      </c>
      <c r="I148" s="139">
        <f>IF($O148="ISO",E148,IF($O148="Non-Iso",0,IF($O148="Trans Line",SUMIF('Trans Line Reconciliation'!$B$5:$B$149,'TS by Location'!$B148,'Trans Line Reconciliation'!$O$5:$O$149),IF($O148="Mix",SUMIF('Mix Substation Location Summary'!$B$4:$B$1280,'TS by Location'!$B148,'Mix Substation Location Summary'!$H$4:$H$1280),"NOT FOUND"))))</f>
        <v>0</v>
      </c>
      <c r="J148" s="139">
        <f>IF($O148="ISO",F148,IF($O148="Non-Iso",0,IF($O148="Trans Line",SUMIF('Trans Line Reconciliation'!$B$5:$B$149,'TS by Location'!$B148,'Trans Line Reconciliation'!$P$5:$P$149),IF($O148="Mix",SUMIF('Mix Substation Location Summary'!$B$4:$B$1280,'TS by Location'!$B148,'Mix Substation Location Summary'!$M$4:$M$1280),"NOT FOUND"))))</f>
        <v>0</v>
      </c>
      <c r="K148" s="139">
        <f>IF($O148="ISO",0,IF($O148="Non-Iso",D148,IF($O148="Trans Line",SUMIF('Trans Line Reconciliation'!$B$5:$B$149,'TS by Location'!$B148,'Trans Line Reconciliation'!$Q$5:$Q$149),IF($O148="Mix",SUMIF('Mix Substation Location Summary'!$B$4:$B$1280,'TS by Location'!$B148,'Mix Substation Location Summary'!$D$4:$D$1280)+SUMIF('Mix Substation Location Summary'!$B$4:$B$1280,'TS by Location'!$B148,'Mix Substation Location Summary'!$E$4:$E$1280),"NOT FOUND"))))</f>
        <v>0</v>
      </c>
      <c r="L148" s="139">
        <f>IF($O148="ISO",0,IF($O148="Non-Iso",E148,IF($O148="Trans Line",SUMIF('Trans Line Reconciliation'!$B$5:$B$149,'TS by Location'!$B148,'Trans Line Reconciliation'!$R$5:$R$149),IF($O148="Mix",SUMIF('Mix Substation Location Summary'!$B$4:$B$1280,'TS by Location'!$B148,'Mix Substation Location Summary'!$I$4:$I$1280)+SUMIF('Mix Substation Location Summary'!$B$4:$B$1280,'TS by Location'!$B148,'Mix Substation Location Summary'!$J$4:$J$1280),"NOT FOUND"))))</f>
        <v>0</v>
      </c>
      <c r="M148" s="139">
        <f>IF($O148="ISO",0,IF($O148="Non-Iso",F148,IF($O148="Trans Line",SUMIF('Trans Line Reconciliation'!$B$5:$B$149,'TS by Location'!$B148,'Trans Line Reconciliation'!$S$5:$S$149),IF($O148="Mix",SUMIF('Mix Substation Location Summary'!$B$4:$B$1280,'TS by Location'!$B148,'Mix Substation Location Summary'!$N$4:$N$1280)+SUMIF('Mix Substation Location Summary'!$B$4:$B$1280,'TS by Location'!$B148,'Mix Substation Location Summary'!$O$4:$O$1280),"NOT FOUND"))))</f>
        <v>0</v>
      </c>
      <c r="N148" s="140">
        <f t="shared" ref="N148" si="29">G148-SUM(H148:M148)</f>
        <v>0</v>
      </c>
      <c r="O148" s="146" t="s">
        <v>1695</v>
      </c>
      <c r="P148" s="146"/>
      <c r="R148" s="127">
        <f t="shared" si="19"/>
        <v>5351</v>
      </c>
    </row>
    <row r="149" spans="1:18" ht="12.75" customHeight="1" x14ac:dyDescent="0.2">
      <c r="A149" s="404" t="s">
        <v>829</v>
      </c>
      <c r="B149" s="146">
        <v>5352</v>
      </c>
      <c r="C149" s="146" t="s">
        <v>1712</v>
      </c>
      <c r="D149" s="138">
        <f>SUMIF('Mix Substation Location Summary'!$B$4:$B$1276,'TS by Location'!B149,'Mix Substation Location Summary'!$F$4:$F$1276)</f>
        <v>0</v>
      </c>
      <c r="E149" s="138">
        <f>SUMIF('Mix Substation Location Summary'!$B$4:$B$1276,'TS by Location'!$B149,'Mix Substation Location Summary'!$K$4:$K$1276)</f>
        <v>0</v>
      </c>
      <c r="F149" s="138">
        <f>SUMIF('Mix Substation Location Summary'!$B$4:$B$1276,'TS by Location'!$B149,'Mix Substation Location Summary'!$P$4:$P$1276)</f>
        <v>35818.759999999995</v>
      </c>
      <c r="G149" s="778">
        <f t="shared" si="7"/>
        <v>35818.759999999995</v>
      </c>
      <c r="H149" s="139">
        <f>IF($O149="ISO",D149,IF($O149="Non-Iso",0,IF($O149="Trans Line",SUMIF('Trans Line Reconciliation'!$B$5:$B$149,'TS by Location'!$B149,'Trans Line Reconciliation'!$N$5:$N$149),IF($O149="Mix",SUMIF('Mix Substation Location Summary'!$B$4:$B$1280,'TS by Location'!B149,'Mix Substation Location Summary'!$C$4:$C$1280),"NOT FOUND"))))</f>
        <v>0</v>
      </c>
      <c r="I149" s="139">
        <f>IF($O149="ISO",E149,IF($O149="Non-Iso",0,IF($O149="Trans Line",SUMIF('Trans Line Reconciliation'!$B$5:$B$149,'TS by Location'!$B149,'Trans Line Reconciliation'!$O$5:$O$149),IF($O149="Mix",SUMIF('Mix Substation Location Summary'!$B$4:$B$1280,'TS by Location'!$B149,'Mix Substation Location Summary'!$H$4:$H$1280),"NOT FOUND"))))</f>
        <v>0</v>
      </c>
      <c r="J149" s="139">
        <f>IF($O149="ISO",F149,IF($O149="Non-Iso",0,IF($O149="Trans Line",SUMIF('Trans Line Reconciliation'!$B$5:$B$149,'TS by Location'!$B149,'Trans Line Reconciliation'!$P$5:$P$149),IF($O149="Mix",SUMIF('Mix Substation Location Summary'!$B$4:$B$1280,'TS by Location'!$B149,'Mix Substation Location Summary'!$M$4:$M$1280),"NOT FOUND"))))</f>
        <v>0</v>
      </c>
      <c r="K149" s="139">
        <f>IF($O149="ISO",0,IF($O149="Non-Iso",D149,IF($O149="Trans Line",SUMIF('Trans Line Reconciliation'!$B$5:$B$149,'TS by Location'!$B149,'Trans Line Reconciliation'!$Q$5:$Q$149),IF($O149="Mix",SUMIF('Mix Substation Location Summary'!$B$4:$B$1280,'TS by Location'!$B149,'Mix Substation Location Summary'!$D$4:$D$1280)+SUMIF('Mix Substation Location Summary'!$B$4:$B$1280,'TS by Location'!$B149,'Mix Substation Location Summary'!$E$4:$E$1280),"NOT FOUND"))))</f>
        <v>0</v>
      </c>
      <c r="L149" s="139">
        <f>IF($O149="ISO",0,IF($O149="Non-Iso",E149,IF($O149="Trans Line",SUMIF('Trans Line Reconciliation'!$B$5:$B$149,'TS by Location'!$B149,'Trans Line Reconciliation'!$R$5:$R$149),IF($O149="Mix",SUMIF('Mix Substation Location Summary'!$B$4:$B$1280,'TS by Location'!$B149,'Mix Substation Location Summary'!$I$4:$I$1280)+SUMIF('Mix Substation Location Summary'!$B$4:$B$1280,'TS by Location'!$B149,'Mix Substation Location Summary'!$J$4:$J$1280),"NOT FOUND"))))</f>
        <v>0</v>
      </c>
      <c r="M149" s="139">
        <f>IF($O149="ISO",0,IF($O149="Non-Iso",F149,IF($O149="Trans Line",SUMIF('Trans Line Reconciliation'!$B$5:$B$149,'TS by Location'!$B149,'Trans Line Reconciliation'!$S$5:$S$149),IF($O149="Mix",SUMIF('Mix Substation Location Summary'!$B$4:$B$1280,'TS by Location'!$B149,'Mix Substation Location Summary'!$N$4:$N$1280)+SUMIF('Mix Substation Location Summary'!$B$4:$B$1280,'TS by Location'!$B149,'Mix Substation Location Summary'!$O$4:$O$1280),"NOT FOUND"))))</f>
        <v>35818.759999999995</v>
      </c>
      <c r="N149" s="140">
        <f t="shared" si="10"/>
        <v>0</v>
      </c>
      <c r="O149" s="146" t="s">
        <v>1695</v>
      </c>
      <c r="P149" s="146"/>
      <c r="R149" s="127">
        <f t="shared" si="19"/>
        <v>5352</v>
      </c>
    </row>
    <row r="150" spans="1:18" ht="12.75" customHeight="1" x14ac:dyDescent="0.2">
      <c r="A150" s="404" t="s">
        <v>1251</v>
      </c>
      <c r="B150" s="146">
        <v>5356</v>
      </c>
      <c r="C150" s="146" t="s">
        <v>1713</v>
      </c>
      <c r="D150" s="138">
        <f>SUMIF('Mix Substation Location Summary'!$B$4:$B$1276,'TS by Location'!B150,'Mix Substation Location Summary'!$F$4:$F$1276)</f>
        <v>0</v>
      </c>
      <c r="E150" s="138">
        <f>SUMIF('Mix Substation Location Summary'!$B$4:$B$1276,'TS by Location'!$B150,'Mix Substation Location Summary'!$K$4:$K$1276)</f>
        <v>0</v>
      </c>
      <c r="F150" s="138">
        <f>SUMIF('Mix Substation Location Summary'!$B$4:$B$1276,'TS by Location'!$B150,'Mix Substation Location Summary'!$P$4:$P$1276)</f>
        <v>26153.24</v>
      </c>
      <c r="G150" s="778">
        <f t="shared" ref="G150" si="30">SUM(D150:F150)</f>
        <v>26153.24</v>
      </c>
      <c r="H150" s="139">
        <f>IF($O150="ISO",D150,IF($O150="Non-Iso",0,IF($O150="Trans Line",SUMIF('Trans Line Reconciliation'!$B$5:$B$149,'TS by Location'!$B150,'Trans Line Reconciliation'!$N$5:$N$149),IF($O150="Mix",SUMIF('Mix Substation Location Summary'!$B$4:$B$1280,'TS by Location'!B150,'Mix Substation Location Summary'!$C$4:$C$1280),"NOT FOUND"))))</f>
        <v>0</v>
      </c>
      <c r="I150" s="139">
        <f>IF($O150="ISO",E150,IF($O150="Non-Iso",0,IF($O150="Trans Line",SUMIF('Trans Line Reconciliation'!$B$5:$B$149,'TS by Location'!$B150,'Trans Line Reconciliation'!$O$5:$O$149),IF($O150="Mix",SUMIF('Mix Substation Location Summary'!$B$4:$B$1280,'TS by Location'!$B150,'Mix Substation Location Summary'!$H$4:$H$1280),"NOT FOUND"))))</f>
        <v>0</v>
      </c>
      <c r="J150" s="139">
        <f>IF($O150="ISO",F150,IF($O150="Non-Iso",0,IF($O150="Trans Line",SUMIF('Trans Line Reconciliation'!$B$5:$B$149,'TS by Location'!$B150,'Trans Line Reconciliation'!$P$5:$P$149),IF($O150="Mix",SUMIF('Mix Substation Location Summary'!$B$4:$B$1280,'TS by Location'!$B150,'Mix Substation Location Summary'!$M$4:$M$1280),"NOT FOUND"))))</f>
        <v>0</v>
      </c>
      <c r="K150" s="139">
        <f>IF($O150="ISO",0,IF($O150="Non-Iso",D150,IF($O150="Trans Line",SUMIF('Trans Line Reconciliation'!$B$5:$B$149,'TS by Location'!$B150,'Trans Line Reconciliation'!$Q$5:$Q$149),IF($O150="Mix",SUMIF('Mix Substation Location Summary'!$B$4:$B$1280,'TS by Location'!$B150,'Mix Substation Location Summary'!$D$4:$D$1280)+SUMIF('Mix Substation Location Summary'!$B$4:$B$1280,'TS by Location'!$B150,'Mix Substation Location Summary'!$E$4:$E$1280),"NOT FOUND"))))</f>
        <v>0</v>
      </c>
      <c r="L150" s="139">
        <f>IF($O150="ISO",0,IF($O150="Non-Iso",E150,IF($O150="Trans Line",SUMIF('Trans Line Reconciliation'!$B$5:$B$149,'TS by Location'!$B150,'Trans Line Reconciliation'!$R$5:$R$149),IF($O150="Mix",SUMIF('Mix Substation Location Summary'!$B$4:$B$1280,'TS by Location'!$B150,'Mix Substation Location Summary'!$I$4:$I$1280)+SUMIF('Mix Substation Location Summary'!$B$4:$B$1280,'TS by Location'!$B150,'Mix Substation Location Summary'!$J$4:$J$1280),"NOT FOUND"))))</f>
        <v>0</v>
      </c>
      <c r="M150" s="139">
        <f>IF($O150="ISO",0,IF($O150="Non-Iso",F150,IF($O150="Trans Line",SUMIF('Trans Line Reconciliation'!$B$5:$B$149,'TS by Location'!$B150,'Trans Line Reconciliation'!$S$5:$S$149),IF($O150="Mix",SUMIF('Mix Substation Location Summary'!$B$4:$B$1280,'TS by Location'!$B150,'Mix Substation Location Summary'!$N$4:$N$1280)+SUMIF('Mix Substation Location Summary'!$B$4:$B$1280,'TS by Location'!$B150,'Mix Substation Location Summary'!$O$4:$O$1280),"NOT FOUND"))))</f>
        <v>26153.24</v>
      </c>
      <c r="N150" s="140">
        <f t="shared" ref="N150" si="31">G150-SUM(H150:M150)</f>
        <v>0</v>
      </c>
      <c r="O150" s="146" t="s">
        <v>1695</v>
      </c>
      <c r="P150" s="146"/>
      <c r="R150" s="127">
        <f t="shared" si="19"/>
        <v>5356</v>
      </c>
    </row>
    <row r="151" spans="1:18" ht="12.75" customHeight="1" x14ac:dyDescent="0.2">
      <c r="A151" s="404" t="s">
        <v>833</v>
      </c>
      <c r="B151" s="146">
        <v>5374</v>
      </c>
      <c r="C151" s="146" t="s">
        <v>1713</v>
      </c>
      <c r="D151" s="138">
        <f>SUMIF('Mix Substation Location Summary'!$B$4:$B$1276,'TS by Location'!B151,'Mix Substation Location Summary'!$F$4:$F$1276)</f>
        <v>801825.46</v>
      </c>
      <c r="E151" s="138">
        <f>SUMIF('Mix Substation Location Summary'!$B$4:$B$1276,'TS by Location'!$B151,'Mix Substation Location Summary'!$K$4:$K$1276)</f>
        <v>0</v>
      </c>
      <c r="F151" s="138">
        <f>SUMIF('Mix Substation Location Summary'!$B$4:$B$1276,'TS by Location'!$B151,'Mix Substation Location Summary'!$P$4:$P$1276)</f>
        <v>0</v>
      </c>
      <c r="G151" s="778">
        <f t="shared" si="7"/>
        <v>801825.46</v>
      </c>
      <c r="H151" s="139">
        <f>IF($O151="ISO",D151,IF($O151="Non-Iso",0,IF($O151="Trans Line",SUMIF('Trans Line Reconciliation'!$B$5:$B$149,'TS by Location'!$B151,'Trans Line Reconciliation'!$N$5:$N$149),IF($O151="Mix",SUMIF('Mix Substation Location Summary'!$B$4:$B$1280,'TS by Location'!B151,'Mix Substation Location Summary'!$C$4:$C$1280),"NOT FOUND"))))</f>
        <v>0</v>
      </c>
      <c r="I151" s="139">
        <f>IF($O151="ISO",E151,IF($O151="Non-Iso",0,IF($O151="Trans Line",SUMIF('Trans Line Reconciliation'!$B$5:$B$149,'TS by Location'!$B151,'Trans Line Reconciliation'!$O$5:$O$149),IF($O151="Mix",SUMIF('Mix Substation Location Summary'!$B$4:$B$1280,'TS by Location'!$B151,'Mix Substation Location Summary'!$H$4:$H$1280),"NOT FOUND"))))</f>
        <v>0</v>
      </c>
      <c r="J151" s="139">
        <f>IF($O151="ISO",F151,IF($O151="Non-Iso",0,IF($O151="Trans Line",SUMIF('Trans Line Reconciliation'!$B$5:$B$149,'TS by Location'!$B151,'Trans Line Reconciliation'!$P$5:$P$149),IF($O151="Mix",SUMIF('Mix Substation Location Summary'!$B$4:$B$1280,'TS by Location'!$B151,'Mix Substation Location Summary'!$M$4:$M$1280),"NOT FOUND"))))</f>
        <v>0</v>
      </c>
      <c r="K151" s="139">
        <f>IF($O151="ISO",0,IF($O151="Non-Iso",D151,IF($O151="Trans Line",SUMIF('Trans Line Reconciliation'!$B$5:$B$149,'TS by Location'!$B151,'Trans Line Reconciliation'!$Q$5:$Q$149),IF($O151="Mix",SUMIF('Mix Substation Location Summary'!$B$4:$B$1280,'TS by Location'!$B151,'Mix Substation Location Summary'!$D$4:$D$1280)+SUMIF('Mix Substation Location Summary'!$B$4:$B$1280,'TS by Location'!$B151,'Mix Substation Location Summary'!$E$4:$E$1280),"NOT FOUND"))))</f>
        <v>801825.46</v>
      </c>
      <c r="L151" s="139">
        <f>IF($O151="ISO",0,IF($O151="Non-Iso",E151,IF($O151="Trans Line",SUMIF('Trans Line Reconciliation'!$B$5:$B$149,'TS by Location'!$B151,'Trans Line Reconciliation'!$R$5:$R$149),IF($O151="Mix",SUMIF('Mix Substation Location Summary'!$B$4:$B$1280,'TS by Location'!$B151,'Mix Substation Location Summary'!$I$4:$I$1280)+SUMIF('Mix Substation Location Summary'!$B$4:$B$1280,'TS by Location'!$B151,'Mix Substation Location Summary'!$J$4:$J$1280),"NOT FOUND"))))</f>
        <v>0</v>
      </c>
      <c r="M151" s="139">
        <f>IF($O151="ISO",0,IF($O151="Non-Iso",F151,IF($O151="Trans Line",SUMIF('Trans Line Reconciliation'!$B$5:$B$149,'TS by Location'!$B151,'Trans Line Reconciliation'!$S$5:$S$149),IF($O151="Mix",SUMIF('Mix Substation Location Summary'!$B$4:$B$1280,'TS by Location'!$B151,'Mix Substation Location Summary'!$N$4:$N$1280)+SUMIF('Mix Substation Location Summary'!$B$4:$B$1280,'TS by Location'!$B151,'Mix Substation Location Summary'!$O$4:$O$1280),"NOT FOUND"))))</f>
        <v>0</v>
      </c>
      <c r="N151" s="140">
        <f t="shared" si="10"/>
        <v>0</v>
      </c>
      <c r="O151" s="146" t="s">
        <v>1695</v>
      </c>
      <c r="P151" s="146"/>
      <c r="R151" s="127">
        <f t="shared" si="19"/>
        <v>5374</v>
      </c>
    </row>
    <row r="152" spans="1:18" ht="12.75" customHeight="1" x14ac:dyDescent="0.2">
      <c r="A152" s="404" t="s">
        <v>3242</v>
      </c>
      <c r="B152" s="146">
        <v>5375</v>
      </c>
      <c r="C152" s="146" t="s">
        <v>1713</v>
      </c>
      <c r="D152" s="138">
        <f>SUMIF('Mix Substation Location Summary'!$B$4:$B$1276,'TS by Location'!B152,'Mix Substation Location Summary'!$F$4:$F$1276)</f>
        <v>573587.81000000006</v>
      </c>
      <c r="E152" s="138">
        <f>SUMIF('Mix Substation Location Summary'!$B$4:$B$1276,'TS by Location'!$B152,'Mix Substation Location Summary'!$K$4:$K$1276)</f>
        <v>0</v>
      </c>
      <c r="F152" s="138">
        <f>SUMIF('Mix Substation Location Summary'!$B$4:$B$1276,'TS by Location'!$B152,'Mix Substation Location Summary'!$P$4:$P$1276)</f>
        <v>0</v>
      </c>
      <c r="G152" s="778">
        <f t="shared" ref="G152" si="32">SUM(D152:F152)</f>
        <v>573587.81000000006</v>
      </c>
      <c r="H152" s="139">
        <f>IF($O152="ISO",D152,IF($O152="Non-Iso",0,IF($O152="Trans Line",SUMIF('Trans Line Reconciliation'!$B$5:$B$149,'TS by Location'!$B152,'Trans Line Reconciliation'!$N$5:$N$149),IF($O152="Mix",SUMIF('Mix Substation Location Summary'!$B$4:$B$1280,'TS by Location'!B152,'Mix Substation Location Summary'!$C$4:$C$1280),"NOT FOUND"))))</f>
        <v>0</v>
      </c>
      <c r="I152" s="139">
        <f>IF($O152="ISO",E152,IF($O152="Non-Iso",0,IF($O152="Trans Line",SUMIF('Trans Line Reconciliation'!$B$5:$B$149,'TS by Location'!$B152,'Trans Line Reconciliation'!$O$5:$O$149),IF($O152="Mix",SUMIF('Mix Substation Location Summary'!$B$4:$B$1280,'TS by Location'!$B152,'Mix Substation Location Summary'!$H$4:$H$1280),"NOT FOUND"))))</f>
        <v>0</v>
      </c>
      <c r="J152" s="139">
        <f>IF($O152="ISO",F152,IF($O152="Non-Iso",0,IF($O152="Trans Line",SUMIF('Trans Line Reconciliation'!$B$5:$B$149,'TS by Location'!$B152,'Trans Line Reconciliation'!$P$5:$P$149),IF($O152="Mix",SUMIF('Mix Substation Location Summary'!$B$4:$B$1280,'TS by Location'!$B152,'Mix Substation Location Summary'!$M$4:$M$1280),"NOT FOUND"))))</f>
        <v>0</v>
      </c>
      <c r="K152" s="139">
        <f>IF($O152="ISO",0,IF($O152="Non-Iso",D152,IF($O152="Trans Line",SUMIF('Trans Line Reconciliation'!$B$5:$B$149,'TS by Location'!$B152,'Trans Line Reconciliation'!$Q$5:$Q$149),IF($O152="Mix",SUMIF('Mix Substation Location Summary'!$B$4:$B$1280,'TS by Location'!$B152,'Mix Substation Location Summary'!$D$4:$D$1280)+SUMIF('Mix Substation Location Summary'!$B$4:$B$1280,'TS by Location'!$B152,'Mix Substation Location Summary'!$E$4:$E$1280),"NOT FOUND"))))</f>
        <v>573587.81000000006</v>
      </c>
      <c r="L152" s="139">
        <f>IF($O152="ISO",0,IF($O152="Non-Iso",E152,IF($O152="Trans Line",SUMIF('Trans Line Reconciliation'!$B$5:$B$149,'TS by Location'!$B152,'Trans Line Reconciliation'!$R$5:$R$149),IF($O152="Mix",SUMIF('Mix Substation Location Summary'!$B$4:$B$1280,'TS by Location'!$B152,'Mix Substation Location Summary'!$I$4:$I$1280)+SUMIF('Mix Substation Location Summary'!$B$4:$B$1280,'TS by Location'!$B152,'Mix Substation Location Summary'!$J$4:$J$1280),"NOT FOUND"))))</f>
        <v>0</v>
      </c>
      <c r="M152" s="139">
        <f>IF($O152="ISO",0,IF($O152="Non-Iso",F152,IF($O152="Trans Line",SUMIF('Trans Line Reconciliation'!$B$5:$B$149,'TS by Location'!$B152,'Trans Line Reconciliation'!$S$5:$S$149),IF($O152="Mix",SUMIF('Mix Substation Location Summary'!$B$4:$B$1280,'TS by Location'!$B152,'Mix Substation Location Summary'!$N$4:$N$1280)+SUMIF('Mix Substation Location Summary'!$B$4:$B$1280,'TS by Location'!$B152,'Mix Substation Location Summary'!$O$4:$O$1280),"NOT FOUND"))))</f>
        <v>0</v>
      </c>
      <c r="N152" s="140">
        <f t="shared" ref="N152" si="33">G152-SUM(H152:M152)</f>
        <v>0</v>
      </c>
      <c r="O152" s="146" t="s">
        <v>1695</v>
      </c>
      <c r="P152" s="146"/>
      <c r="R152" s="127">
        <f t="shared" si="19"/>
        <v>5375</v>
      </c>
    </row>
    <row r="153" spans="1:18" ht="12.75" customHeight="1" x14ac:dyDescent="0.2">
      <c r="A153" s="404" t="s">
        <v>1267</v>
      </c>
      <c r="B153" s="146">
        <v>5405</v>
      </c>
      <c r="C153" s="146" t="s">
        <v>1713</v>
      </c>
      <c r="D153" s="138">
        <f>SUMIF('Mix Substation Location Summary'!$B$4:$B$1276,'TS by Location'!B153,'Mix Substation Location Summary'!$F$4:$F$1276)</f>
        <v>0</v>
      </c>
      <c r="E153" s="138">
        <f>SUMIF('Mix Substation Location Summary'!$B$4:$B$1276,'TS by Location'!$B153,'Mix Substation Location Summary'!$K$4:$K$1276)</f>
        <v>0</v>
      </c>
      <c r="F153" s="138">
        <f>SUMIF('Mix Substation Location Summary'!$B$4:$B$1276,'TS by Location'!$B153,'Mix Substation Location Summary'!$P$4:$P$1276)</f>
        <v>22764.639999999999</v>
      </c>
      <c r="G153" s="778">
        <f t="shared" ref="G153" si="34">SUM(D153:F153)</f>
        <v>22764.639999999999</v>
      </c>
      <c r="H153" s="139">
        <f>IF($O153="ISO",D153,IF($O153="Non-Iso",0,IF($O153="Trans Line",SUMIF('Trans Line Reconciliation'!$B$5:$B$149,'TS by Location'!$B153,'Trans Line Reconciliation'!$N$5:$N$149),IF($O153="Mix",SUMIF('Mix Substation Location Summary'!$B$4:$B$1280,'TS by Location'!B153,'Mix Substation Location Summary'!$C$4:$C$1280),"NOT FOUND"))))</f>
        <v>0</v>
      </c>
      <c r="I153" s="139">
        <f>IF($O153="ISO",E153,IF($O153="Non-Iso",0,IF($O153="Trans Line",SUMIF('Trans Line Reconciliation'!$B$5:$B$149,'TS by Location'!$B153,'Trans Line Reconciliation'!$O$5:$O$149),IF($O153="Mix",SUMIF('Mix Substation Location Summary'!$B$4:$B$1280,'TS by Location'!$B153,'Mix Substation Location Summary'!$H$4:$H$1280),"NOT FOUND"))))</f>
        <v>0</v>
      </c>
      <c r="J153" s="139">
        <f>IF($O153="ISO",F153,IF($O153="Non-Iso",0,IF($O153="Trans Line",SUMIF('Trans Line Reconciliation'!$B$5:$B$149,'TS by Location'!$B153,'Trans Line Reconciliation'!$P$5:$P$149),IF($O153="Mix",SUMIF('Mix Substation Location Summary'!$B$4:$B$1280,'TS by Location'!$B153,'Mix Substation Location Summary'!$M$4:$M$1280),"NOT FOUND"))))</f>
        <v>0</v>
      </c>
      <c r="K153" s="139">
        <f>IF($O153="ISO",0,IF($O153="Non-Iso",D153,IF($O153="Trans Line",SUMIF('Trans Line Reconciliation'!$B$5:$B$149,'TS by Location'!$B153,'Trans Line Reconciliation'!$Q$5:$Q$149),IF($O153="Mix",SUMIF('Mix Substation Location Summary'!$B$4:$B$1280,'TS by Location'!$B153,'Mix Substation Location Summary'!$D$4:$D$1280)+SUMIF('Mix Substation Location Summary'!$B$4:$B$1280,'TS by Location'!$B153,'Mix Substation Location Summary'!$E$4:$E$1280),"NOT FOUND"))))</f>
        <v>0</v>
      </c>
      <c r="L153" s="139">
        <f>IF($O153="ISO",0,IF($O153="Non-Iso",E153,IF($O153="Trans Line",SUMIF('Trans Line Reconciliation'!$B$5:$B$149,'TS by Location'!$B153,'Trans Line Reconciliation'!$R$5:$R$149),IF($O153="Mix",SUMIF('Mix Substation Location Summary'!$B$4:$B$1280,'TS by Location'!$B153,'Mix Substation Location Summary'!$I$4:$I$1280)+SUMIF('Mix Substation Location Summary'!$B$4:$B$1280,'TS by Location'!$B153,'Mix Substation Location Summary'!$J$4:$J$1280),"NOT FOUND"))))</f>
        <v>0</v>
      </c>
      <c r="M153" s="139">
        <f>IF($O153="ISO",0,IF($O153="Non-Iso",F153,IF($O153="Trans Line",SUMIF('Trans Line Reconciliation'!$B$5:$B$149,'TS by Location'!$B153,'Trans Line Reconciliation'!$S$5:$S$149),IF($O153="Mix",SUMIF('Mix Substation Location Summary'!$B$4:$B$1280,'TS by Location'!$B153,'Mix Substation Location Summary'!$N$4:$N$1280)+SUMIF('Mix Substation Location Summary'!$B$4:$B$1280,'TS by Location'!$B153,'Mix Substation Location Summary'!$O$4:$O$1280),"NOT FOUND"))))</f>
        <v>22764.639999999999</v>
      </c>
      <c r="N153" s="140">
        <f t="shared" ref="N153" si="35">G153-SUM(H153:M153)</f>
        <v>0</v>
      </c>
      <c r="O153" s="146" t="s">
        <v>1695</v>
      </c>
      <c r="P153" s="146"/>
      <c r="R153" s="127">
        <f t="shared" si="19"/>
        <v>5405</v>
      </c>
    </row>
    <row r="154" spans="1:18" ht="12.75" customHeight="1" x14ac:dyDescent="0.2">
      <c r="A154" s="404" t="s">
        <v>1268</v>
      </c>
      <c r="B154" s="146">
        <v>5406</v>
      </c>
      <c r="C154" s="146" t="s">
        <v>1713</v>
      </c>
      <c r="D154" s="138">
        <f>SUMIF('Mix Substation Location Summary'!$B$4:$B$1276,'TS by Location'!B154,'Mix Substation Location Summary'!$F$4:$F$1276)</f>
        <v>0</v>
      </c>
      <c r="E154" s="138">
        <f>SUMIF('Mix Substation Location Summary'!$B$4:$B$1276,'TS by Location'!$B154,'Mix Substation Location Summary'!$K$4:$K$1276)</f>
        <v>11022.79</v>
      </c>
      <c r="F154" s="138">
        <f>SUMIF('Mix Substation Location Summary'!$B$4:$B$1276,'TS by Location'!$B154,'Mix Substation Location Summary'!$P$4:$P$1276)</f>
        <v>23473.1</v>
      </c>
      <c r="G154" s="778">
        <f t="shared" ref="G154" si="36">SUM(D154:F154)</f>
        <v>34495.89</v>
      </c>
      <c r="H154" s="139">
        <f>IF($O154="ISO",D154,IF($O154="Non-Iso",0,IF($O154="Trans Line",SUMIF('Trans Line Reconciliation'!$B$5:$B$149,'TS by Location'!$B154,'Trans Line Reconciliation'!$N$5:$N$149),IF($O154="Mix",SUMIF('Mix Substation Location Summary'!$B$4:$B$1280,'TS by Location'!B154,'Mix Substation Location Summary'!$C$4:$C$1280),"NOT FOUND"))))</f>
        <v>0</v>
      </c>
      <c r="I154" s="139">
        <f>IF($O154="ISO",E154,IF($O154="Non-Iso",0,IF($O154="Trans Line",SUMIF('Trans Line Reconciliation'!$B$5:$B$149,'TS by Location'!$B154,'Trans Line Reconciliation'!$O$5:$O$149),IF($O154="Mix",SUMIF('Mix Substation Location Summary'!$B$4:$B$1280,'TS by Location'!$B154,'Mix Substation Location Summary'!$H$4:$H$1280),"NOT FOUND"))))</f>
        <v>0</v>
      </c>
      <c r="J154" s="139">
        <f>IF($O154="ISO",F154,IF($O154="Non-Iso",0,IF($O154="Trans Line",SUMIF('Trans Line Reconciliation'!$B$5:$B$149,'TS by Location'!$B154,'Trans Line Reconciliation'!$P$5:$P$149),IF($O154="Mix",SUMIF('Mix Substation Location Summary'!$B$4:$B$1280,'TS by Location'!$B154,'Mix Substation Location Summary'!$M$4:$M$1280),"NOT FOUND"))))</f>
        <v>0</v>
      </c>
      <c r="K154" s="139">
        <f>IF($O154="ISO",0,IF($O154="Non-Iso",D154,IF($O154="Trans Line",SUMIF('Trans Line Reconciliation'!$B$5:$B$149,'TS by Location'!$B154,'Trans Line Reconciliation'!$Q$5:$Q$149),IF($O154="Mix",SUMIF('Mix Substation Location Summary'!$B$4:$B$1280,'TS by Location'!$B154,'Mix Substation Location Summary'!$D$4:$D$1280)+SUMIF('Mix Substation Location Summary'!$B$4:$B$1280,'TS by Location'!$B154,'Mix Substation Location Summary'!$E$4:$E$1280),"NOT FOUND"))))</f>
        <v>0</v>
      </c>
      <c r="L154" s="139">
        <f>IF($O154="ISO",0,IF($O154="Non-Iso",E154,IF($O154="Trans Line",SUMIF('Trans Line Reconciliation'!$B$5:$B$149,'TS by Location'!$B154,'Trans Line Reconciliation'!$R$5:$R$149),IF($O154="Mix",SUMIF('Mix Substation Location Summary'!$B$4:$B$1280,'TS by Location'!$B154,'Mix Substation Location Summary'!$I$4:$I$1280)+SUMIF('Mix Substation Location Summary'!$B$4:$B$1280,'TS by Location'!$B154,'Mix Substation Location Summary'!$J$4:$J$1280),"NOT FOUND"))))</f>
        <v>11022.79</v>
      </c>
      <c r="M154" s="139">
        <f>IF($O154="ISO",0,IF($O154="Non-Iso",F154,IF($O154="Trans Line",SUMIF('Trans Line Reconciliation'!$B$5:$B$149,'TS by Location'!$B154,'Trans Line Reconciliation'!$S$5:$S$149),IF($O154="Mix",SUMIF('Mix Substation Location Summary'!$B$4:$B$1280,'TS by Location'!$B154,'Mix Substation Location Summary'!$N$4:$N$1280)+SUMIF('Mix Substation Location Summary'!$B$4:$B$1280,'TS by Location'!$B154,'Mix Substation Location Summary'!$O$4:$O$1280),"NOT FOUND"))))</f>
        <v>23473.1</v>
      </c>
      <c r="N154" s="140">
        <f t="shared" ref="N154" si="37">G154-SUM(H154:M154)</f>
        <v>0</v>
      </c>
      <c r="O154" s="146" t="s">
        <v>1695</v>
      </c>
      <c r="P154" s="146"/>
      <c r="R154" s="127">
        <f t="shared" si="19"/>
        <v>5406</v>
      </c>
    </row>
    <row r="155" spans="1:18" ht="12.75" customHeight="1" x14ac:dyDescent="0.2">
      <c r="A155" s="404" t="s">
        <v>1269</v>
      </c>
      <c r="B155" s="146">
        <v>5409</v>
      </c>
      <c r="C155" s="146" t="s">
        <v>1713</v>
      </c>
      <c r="D155" s="138">
        <f>SUMIF('Mix Substation Location Summary'!$B$4:$B$1276,'TS by Location'!B155,'Mix Substation Location Summary'!$F$4:$F$1276)</f>
        <v>0</v>
      </c>
      <c r="E155" s="138">
        <f>SUMIF('Mix Substation Location Summary'!$B$4:$B$1276,'TS by Location'!$B155,'Mix Substation Location Summary'!$K$4:$K$1276)</f>
        <v>0</v>
      </c>
      <c r="F155" s="138">
        <f>SUMIF('Mix Substation Location Summary'!$B$4:$B$1276,'TS by Location'!$B155,'Mix Substation Location Summary'!$P$4:$P$1276)</f>
        <v>22887.48</v>
      </c>
      <c r="G155" s="778">
        <f t="shared" ref="G155:G157" si="38">SUM(D155:F155)</f>
        <v>22887.48</v>
      </c>
      <c r="H155" s="139">
        <f>IF($O155="ISO",D155,IF($O155="Non-Iso",0,IF($O155="Trans Line",SUMIF('Trans Line Reconciliation'!$B$5:$B$149,'TS by Location'!$B155,'Trans Line Reconciliation'!$N$5:$N$149),IF($O155="Mix",SUMIF('Mix Substation Location Summary'!$B$4:$B$1280,'TS by Location'!B155,'Mix Substation Location Summary'!$C$4:$C$1280),"NOT FOUND"))))</f>
        <v>0</v>
      </c>
      <c r="I155" s="139">
        <f>IF($O155="ISO",E155,IF($O155="Non-Iso",0,IF($O155="Trans Line",SUMIF('Trans Line Reconciliation'!$B$5:$B$149,'TS by Location'!$B155,'Trans Line Reconciliation'!$O$5:$O$149),IF($O155="Mix",SUMIF('Mix Substation Location Summary'!$B$4:$B$1280,'TS by Location'!$B155,'Mix Substation Location Summary'!$H$4:$H$1280),"NOT FOUND"))))</f>
        <v>0</v>
      </c>
      <c r="J155" s="139">
        <f>IF($O155="ISO",F155,IF($O155="Non-Iso",0,IF($O155="Trans Line",SUMIF('Trans Line Reconciliation'!$B$5:$B$149,'TS by Location'!$B155,'Trans Line Reconciliation'!$P$5:$P$149),IF($O155="Mix",SUMIF('Mix Substation Location Summary'!$B$4:$B$1280,'TS by Location'!$B155,'Mix Substation Location Summary'!$M$4:$M$1280),"NOT FOUND"))))</f>
        <v>0</v>
      </c>
      <c r="K155" s="139">
        <f>IF($O155="ISO",0,IF($O155="Non-Iso",D155,IF($O155="Trans Line",SUMIF('Trans Line Reconciliation'!$B$5:$B$149,'TS by Location'!$B155,'Trans Line Reconciliation'!$Q$5:$Q$149),IF($O155="Mix",SUMIF('Mix Substation Location Summary'!$B$4:$B$1280,'TS by Location'!$B155,'Mix Substation Location Summary'!$D$4:$D$1280)+SUMIF('Mix Substation Location Summary'!$B$4:$B$1280,'TS by Location'!$B155,'Mix Substation Location Summary'!$E$4:$E$1280),"NOT FOUND"))))</f>
        <v>0</v>
      </c>
      <c r="L155" s="139">
        <f>IF($O155="ISO",0,IF($O155="Non-Iso",E155,IF($O155="Trans Line",SUMIF('Trans Line Reconciliation'!$B$5:$B$149,'TS by Location'!$B155,'Trans Line Reconciliation'!$R$5:$R$149),IF($O155="Mix",SUMIF('Mix Substation Location Summary'!$B$4:$B$1280,'TS by Location'!$B155,'Mix Substation Location Summary'!$I$4:$I$1280)+SUMIF('Mix Substation Location Summary'!$B$4:$B$1280,'TS by Location'!$B155,'Mix Substation Location Summary'!$J$4:$J$1280),"NOT FOUND"))))</f>
        <v>0</v>
      </c>
      <c r="M155" s="139">
        <f>IF($O155="ISO",0,IF($O155="Non-Iso",F155,IF($O155="Trans Line",SUMIF('Trans Line Reconciliation'!$B$5:$B$149,'TS by Location'!$B155,'Trans Line Reconciliation'!$S$5:$S$149),IF($O155="Mix",SUMIF('Mix Substation Location Summary'!$B$4:$B$1280,'TS by Location'!$B155,'Mix Substation Location Summary'!$N$4:$N$1280)+SUMIF('Mix Substation Location Summary'!$B$4:$B$1280,'TS by Location'!$B155,'Mix Substation Location Summary'!$O$4:$O$1280),"NOT FOUND"))))</f>
        <v>22887.48</v>
      </c>
      <c r="N155" s="140">
        <f t="shared" ref="N155:N157" si="39">G155-SUM(H155:M155)</f>
        <v>0</v>
      </c>
      <c r="O155" s="146" t="s">
        <v>1695</v>
      </c>
      <c r="P155" s="146"/>
      <c r="R155" s="127">
        <f t="shared" si="19"/>
        <v>5409</v>
      </c>
    </row>
    <row r="156" spans="1:18" ht="12.75" customHeight="1" x14ac:dyDescent="0.2">
      <c r="A156" s="404" t="s">
        <v>1273</v>
      </c>
      <c r="B156" s="146">
        <v>5414</v>
      </c>
      <c r="C156" s="146" t="s">
        <v>1713</v>
      </c>
      <c r="D156" s="138">
        <f>SUMIF('Mix Substation Location Summary'!$B$4:$B$1276,'TS by Location'!B156,'Mix Substation Location Summary'!$F$4:$F$1276)</f>
        <v>0</v>
      </c>
      <c r="E156" s="138">
        <f>SUMIF('Mix Substation Location Summary'!$B$4:$B$1276,'TS by Location'!$B156,'Mix Substation Location Summary'!$K$4:$K$1276)</f>
        <v>11022.76</v>
      </c>
      <c r="F156" s="138">
        <f>SUMIF('Mix Substation Location Summary'!$B$4:$B$1276,'TS by Location'!$B156,'Mix Substation Location Summary'!$P$4:$P$1276)</f>
        <v>22925.46</v>
      </c>
      <c r="G156" s="778">
        <f t="shared" si="38"/>
        <v>33948.22</v>
      </c>
      <c r="H156" s="139">
        <f>IF($O156="ISO",D156,IF($O156="Non-Iso",0,IF($O156="Trans Line",SUMIF('Trans Line Reconciliation'!$B$5:$B$149,'TS by Location'!$B156,'Trans Line Reconciliation'!$N$5:$N$149),IF($O156="Mix",SUMIF('Mix Substation Location Summary'!$B$4:$B$1280,'TS by Location'!B156,'Mix Substation Location Summary'!$C$4:$C$1280),"NOT FOUND"))))</f>
        <v>0</v>
      </c>
      <c r="I156" s="139">
        <f>IF($O156="ISO",E156,IF($O156="Non-Iso",0,IF($O156="Trans Line",SUMIF('Trans Line Reconciliation'!$B$5:$B$149,'TS by Location'!$B156,'Trans Line Reconciliation'!$O$5:$O$149),IF($O156="Mix",SUMIF('Mix Substation Location Summary'!$B$4:$B$1280,'TS by Location'!$B156,'Mix Substation Location Summary'!$H$4:$H$1280),"NOT FOUND"))))</f>
        <v>0</v>
      </c>
      <c r="J156" s="139">
        <f>IF($O156="ISO",F156,IF($O156="Non-Iso",0,IF($O156="Trans Line",SUMIF('Trans Line Reconciliation'!$B$5:$B$149,'TS by Location'!$B156,'Trans Line Reconciliation'!$P$5:$P$149),IF($O156="Mix",SUMIF('Mix Substation Location Summary'!$B$4:$B$1280,'TS by Location'!$B156,'Mix Substation Location Summary'!$M$4:$M$1280),"NOT FOUND"))))</f>
        <v>0</v>
      </c>
      <c r="K156" s="139">
        <f>IF($O156="ISO",0,IF($O156="Non-Iso",D156,IF($O156="Trans Line",SUMIF('Trans Line Reconciliation'!$B$5:$B$149,'TS by Location'!$B156,'Trans Line Reconciliation'!$Q$5:$Q$149),IF($O156="Mix",SUMIF('Mix Substation Location Summary'!$B$4:$B$1280,'TS by Location'!$B156,'Mix Substation Location Summary'!$D$4:$D$1280)+SUMIF('Mix Substation Location Summary'!$B$4:$B$1280,'TS by Location'!$B156,'Mix Substation Location Summary'!$E$4:$E$1280),"NOT FOUND"))))</f>
        <v>0</v>
      </c>
      <c r="L156" s="139">
        <f>IF($O156="ISO",0,IF($O156="Non-Iso",E156,IF($O156="Trans Line",SUMIF('Trans Line Reconciliation'!$B$5:$B$149,'TS by Location'!$B156,'Trans Line Reconciliation'!$R$5:$R$149),IF($O156="Mix",SUMIF('Mix Substation Location Summary'!$B$4:$B$1280,'TS by Location'!$B156,'Mix Substation Location Summary'!$I$4:$I$1280)+SUMIF('Mix Substation Location Summary'!$B$4:$B$1280,'TS by Location'!$B156,'Mix Substation Location Summary'!$J$4:$J$1280),"NOT FOUND"))))</f>
        <v>11022.76</v>
      </c>
      <c r="M156" s="139">
        <f>IF($O156="ISO",0,IF($O156="Non-Iso",F156,IF($O156="Trans Line",SUMIF('Trans Line Reconciliation'!$B$5:$B$149,'TS by Location'!$B156,'Trans Line Reconciliation'!$S$5:$S$149),IF($O156="Mix",SUMIF('Mix Substation Location Summary'!$B$4:$B$1280,'TS by Location'!$B156,'Mix Substation Location Summary'!$N$4:$N$1280)+SUMIF('Mix Substation Location Summary'!$B$4:$B$1280,'TS by Location'!$B156,'Mix Substation Location Summary'!$O$4:$O$1280),"NOT FOUND"))))</f>
        <v>22925.46</v>
      </c>
      <c r="N156" s="140">
        <f t="shared" si="39"/>
        <v>0</v>
      </c>
      <c r="O156" s="146" t="s">
        <v>1695</v>
      </c>
      <c r="P156" s="146"/>
      <c r="R156" s="127">
        <f t="shared" si="19"/>
        <v>5414</v>
      </c>
    </row>
    <row r="157" spans="1:18" ht="12.75" customHeight="1" x14ac:dyDescent="0.2">
      <c r="A157" s="404" t="s">
        <v>1274</v>
      </c>
      <c r="B157" s="146">
        <v>5415</v>
      </c>
      <c r="C157" s="146" t="s">
        <v>1713</v>
      </c>
      <c r="D157" s="138">
        <f>SUMIF('Mix Substation Location Summary'!$B$4:$B$1276,'TS by Location'!B157,'Mix Substation Location Summary'!$F$4:$F$1276)</f>
        <v>0</v>
      </c>
      <c r="E157" s="138">
        <f>SUMIF('Mix Substation Location Summary'!$B$4:$B$1276,'TS by Location'!$B157,'Mix Substation Location Summary'!$K$4:$K$1276)</f>
        <v>0</v>
      </c>
      <c r="F157" s="138">
        <f>SUMIF('Mix Substation Location Summary'!$B$4:$B$1276,'TS by Location'!$B157,'Mix Substation Location Summary'!$P$4:$P$1276)</f>
        <v>23315.29</v>
      </c>
      <c r="G157" s="778">
        <f t="shared" si="38"/>
        <v>23315.29</v>
      </c>
      <c r="H157" s="139">
        <f>IF($O157="ISO",D157,IF($O157="Non-Iso",0,IF($O157="Trans Line",SUMIF('Trans Line Reconciliation'!$B$5:$B$149,'TS by Location'!$B157,'Trans Line Reconciliation'!$N$5:$N$149),IF($O157="Mix",SUMIF('Mix Substation Location Summary'!$B$4:$B$1280,'TS by Location'!B157,'Mix Substation Location Summary'!$C$4:$C$1280),"NOT FOUND"))))</f>
        <v>0</v>
      </c>
      <c r="I157" s="139">
        <f>IF($O157="ISO",E157,IF($O157="Non-Iso",0,IF($O157="Trans Line",SUMIF('Trans Line Reconciliation'!$B$5:$B$149,'TS by Location'!$B157,'Trans Line Reconciliation'!$O$5:$O$149),IF($O157="Mix",SUMIF('Mix Substation Location Summary'!$B$4:$B$1280,'TS by Location'!$B157,'Mix Substation Location Summary'!$H$4:$H$1280),"NOT FOUND"))))</f>
        <v>0</v>
      </c>
      <c r="J157" s="139">
        <f>IF($O157="ISO",F157,IF($O157="Non-Iso",0,IF($O157="Trans Line",SUMIF('Trans Line Reconciliation'!$B$5:$B$149,'TS by Location'!$B157,'Trans Line Reconciliation'!$P$5:$P$149),IF($O157="Mix",SUMIF('Mix Substation Location Summary'!$B$4:$B$1280,'TS by Location'!$B157,'Mix Substation Location Summary'!$M$4:$M$1280),"NOT FOUND"))))</f>
        <v>0</v>
      </c>
      <c r="K157" s="139">
        <f>IF($O157="ISO",0,IF($O157="Non-Iso",D157,IF($O157="Trans Line",SUMIF('Trans Line Reconciliation'!$B$5:$B$149,'TS by Location'!$B157,'Trans Line Reconciliation'!$Q$5:$Q$149),IF($O157="Mix",SUMIF('Mix Substation Location Summary'!$B$4:$B$1280,'TS by Location'!$B157,'Mix Substation Location Summary'!$D$4:$D$1280)+SUMIF('Mix Substation Location Summary'!$B$4:$B$1280,'TS by Location'!$B157,'Mix Substation Location Summary'!$E$4:$E$1280),"NOT FOUND"))))</f>
        <v>0</v>
      </c>
      <c r="L157" s="139">
        <f>IF($O157="ISO",0,IF($O157="Non-Iso",E157,IF($O157="Trans Line",SUMIF('Trans Line Reconciliation'!$B$5:$B$149,'TS by Location'!$B157,'Trans Line Reconciliation'!$R$5:$R$149),IF($O157="Mix",SUMIF('Mix Substation Location Summary'!$B$4:$B$1280,'TS by Location'!$B157,'Mix Substation Location Summary'!$I$4:$I$1280)+SUMIF('Mix Substation Location Summary'!$B$4:$B$1280,'TS by Location'!$B157,'Mix Substation Location Summary'!$J$4:$J$1280),"NOT FOUND"))))</f>
        <v>0</v>
      </c>
      <c r="M157" s="139">
        <f>IF($O157="ISO",0,IF($O157="Non-Iso",F157,IF($O157="Trans Line",SUMIF('Trans Line Reconciliation'!$B$5:$B$149,'TS by Location'!$B157,'Trans Line Reconciliation'!$S$5:$S$149),IF($O157="Mix",SUMIF('Mix Substation Location Summary'!$B$4:$B$1280,'TS by Location'!$B157,'Mix Substation Location Summary'!$N$4:$N$1280)+SUMIF('Mix Substation Location Summary'!$B$4:$B$1280,'TS by Location'!$B157,'Mix Substation Location Summary'!$O$4:$O$1280),"NOT FOUND"))))</f>
        <v>23315.29</v>
      </c>
      <c r="N157" s="140">
        <f t="shared" si="39"/>
        <v>0</v>
      </c>
      <c r="O157" s="146" t="s">
        <v>1695</v>
      </c>
      <c r="P157" s="146"/>
      <c r="R157" s="127">
        <f t="shared" si="19"/>
        <v>5415</v>
      </c>
    </row>
    <row r="158" spans="1:18" ht="12.75" customHeight="1" x14ac:dyDescent="0.2">
      <c r="A158" s="404" t="s">
        <v>1276</v>
      </c>
      <c r="B158" s="146">
        <v>5424</v>
      </c>
      <c r="C158" s="146" t="s">
        <v>1713</v>
      </c>
      <c r="D158" s="138">
        <f>SUMIF('Mix Substation Location Summary'!$B$4:$B$1276,'TS by Location'!B158,'Mix Substation Location Summary'!$F$4:$F$1276)</f>
        <v>0</v>
      </c>
      <c r="E158" s="138">
        <f>SUMIF('Mix Substation Location Summary'!$B$4:$B$1276,'TS by Location'!$B158,'Mix Substation Location Summary'!$K$4:$K$1276)</f>
        <v>0</v>
      </c>
      <c r="F158" s="138">
        <f>SUMIF('Mix Substation Location Summary'!$B$4:$B$1276,'TS by Location'!$B158,'Mix Substation Location Summary'!$P$4:$P$1276)</f>
        <v>22975.49</v>
      </c>
      <c r="G158" s="778">
        <f t="shared" ref="G158" si="40">SUM(D158:F158)</f>
        <v>22975.49</v>
      </c>
      <c r="H158" s="139">
        <f>IF($O158="ISO",D158,IF($O158="Non-Iso",0,IF($O158="Trans Line",SUMIF('Trans Line Reconciliation'!$B$5:$B$149,'TS by Location'!$B158,'Trans Line Reconciliation'!$N$5:$N$149),IF($O158="Mix",SUMIF('Mix Substation Location Summary'!$B$4:$B$1280,'TS by Location'!B158,'Mix Substation Location Summary'!$C$4:$C$1280),"NOT FOUND"))))</f>
        <v>0</v>
      </c>
      <c r="I158" s="139">
        <f>IF($O158="ISO",E158,IF($O158="Non-Iso",0,IF($O158="Trans Line",SUMIF('Trans Line Reconciliation'!$B$5:$B$149,'TS by Location'!$B158,'Trans Line Reconciliation'!$O$5:$O$149),IF($O158="Mix",SUMIF('Mix Substation Location Summary'!$B$4:$B$1280,'TS by Location'!$B158,'Mix Substation Location Summary'!$H$4:$H$1280),"NOT FOUND"))))</f>
        <v>0</v>
      </c>
      <c r="J158" s="139">
        <f>IF($O158="ISO",F158,IF($O158="Non-Iso",0,IF($O158="Trans Line",SUMIF('Trans Line Reconciliation'!$B$5:$B$149,'TS by Location'!$B158,'Trans Line Reconciliation'!$P$5:$P$149),IF($O158="Mix",SUMIF('Mix Substation Location Summary'!$B$4:$B$1280,'TS by Location'!$B158,'Mix Substation Location Summary'!$M$4:$M$1280),"NOT FOUND"))))</f>
        <v>0</v>
      </c>
      <c r="K158" s="139">
        <f>IF($O158="ISO",0,IF($O158="Non-Iso",D158,IF($O158="Trans Line",SUMIF('Trans Line Reconciliation'!$B$5:$B$149,'TS by Location'!$B158,'Trans Line Reconciliation'!$Q$5:$Q$149),IF($O158="Mix",SUMIF('Mix Substation Location Summary'!$B$4:$B$1280,'TS by Location'!$B158,'Mix Substation Location Summary'!$D$4:$D$1280)+SUMIF('Mix Substation Location Summary'!$B$4:$B$1280,'TS by Location'!$B158,'Mix Substation Location Summary'!$E$4:$E$1280),"NOT FOUND"))))</f>
        <v>0</v>
      </c>
      <c r="L158" s="139">
        <f>IF($O158="ISO",0,IF($O158="Non-Iso",E158,IF($O158="Trans Line",SUMIF('Trans Line Reconciliation'!$B$5:$B$149,'TS by Location'!$B158,'Trans Line Reconciliation'!$R$5:$R$149),IF($O158="Mix",SUMIF('Mix Substation Location Summary'!$B$4:$B$1280,'TS by Location'!$B158,'Mix Substation Location Summary'!$I$4:$I$1280)+SUMIF('Mix Substation Location Summary'!$B$4:$B$1280,'TS by Location'!$B158,'Mix Substation Location Summary'!$J$4:$J$1280),"NOT FOUND"))))</f>
        <v>0</v>
      </c>
      <c r="M158" s="139">
        <f>IF($O158="ISO",0,IF($O158="Non-Iso",F158,IF($O158="Trans Line",SUMIF('Trans Line Reconciliation'!$B$5:$B$149,'TS by Location'!$B158,'Trans Line Reconciliation'!$S$5:$S$149),IF($O158="Mix",SUMIF('Mix Substation Location Summary'!$B$4:$B$1280,'TS by Location'!$B158,'Mix Substation Location Summary'!$N$4:$N$1280)+SUMIF('Mix Substation Location Summary'!$B$4:$B$1280,'TS by Location'!$B158,'Mix Substation Location Summary'!$O$4:$O$1280),"NOT FOUND"))))</f>
        <v>22975.49</v>
      </c>
      <c r="N158" s="140">
        <f t="shared" ref="N158" si="41">G158-SUM(H158:M158)</f>
        <v>0</v>
      </c>
      <c r="O158" s="146" t="s">
        <v>1695</v>
      </c>
      <c r="P158" s="146"/>
      <c r="R158" s="127">
        <f t="shared" si="19"/>
        <v>5424</v>
      </c>
    </row>
    <row r="159" spans="1:18" ht="12.75" customHeight="1" x14ac:dyDescent="0.2">
      <c r="A159" s="404" t="s">
        <v>1284</v>
      </c>
      <c r="B159" s="146">
        <v>5504</v>
      </c>
      <c r="C159" s="146" t="s">
        <v>1713</v>
      </c>
      <c r="D159" s="138">
        <f>SUMIF('Mix Substation Location Summary'!$B$4:$B$1276,'TS by Location'!B159,'Mix Substation Location Summary'!$F$4:$F$1276)</f>
        <v>0</v>
      </c>
      <c r="E159" s="138">
        <f>SUMIF('Mix Substation Location Summary'!$B$4:$B$1276,'TS by Location'!$B159,'Mix Substation Location Summary'!$K$4:$K$1276)</f>
        <v>0</v>
      </c>
      <c r="F159" s="138">
        <f>SUMIF('Mix Substation Location Summary'!$B$4:$B$1276,'TS by Location'!$B159,'Mix Substation Location Summary'!$P$4:$P$1276)</f>
        <v>-250.95</v>
      </c>
      <c r="G159" s="778">
        <f>SUM(D159:F159)</f>
        <v>-250.95</v>
      </c>
      <c r="H159" s="139">
        <f>IF($O159="ISO",D159,IF($O159="Non-Iso",0,IF($O159="Trans Line",SUMIF('Trans Line Reconciliation'!$B$5:$B$149,'TS by Location'!$B159,'Trans Line Reconciliation'!$N$5:$N$149),IF($O159="Mix",SUMIF('Mix Substation Location Summary'!$B$4:$B$1280,'TS by Location'!B159,'Mix Substation Location Summary'!$C$4:$C$1280),"NOT FOUND"))))</f>
        <v>0</v>
      </c>
      <c r="I159" s="139">
        <f>IF($O159="ISO",E159,IF($O159="Non-Iso",0,IF($O159="Trans Line",SUMIF('Trans Line Reconciliation'!$B$5:$B$149,'TS by Location'!$B159,'Trans Line Reconciliation'!$O$5:$O$149),IF($O159="Mix",SUMIF('Mix Substation Location Summary'!$B$4:$B$1280,'TS by Location'!$B159,'Mix Substation Location Summary'!$H$4:$H$1280),"NOT FOUND"))))</f>
        <v>0</v>
      </c>
      <c r="J159" s="139">
        <f>IF($O159="ISO",F159,IF($O159="Non-Iso",0,IF($O159="Trans Line",SUMIF('Trans Line Reconciliation'!$B$5:$B$149,'TS by Location'!$B159,'Trans Line Reconciliation'!$P$5:$P$149),IF($O159="Mix",SUMIF('Mix Substation Location Summary'!$B$4:$B$1280,'TS by Location'!$B159,'Mix Substation Location Summary'!$M$4:$M$1280),"NOT FOUND"))))</f>
        <v>0</v>
      </c>
      <c r="K159" s="139">
        <f>IF($O159="ISO",0,IF($O159="Non-Iso",D159,IF($O159="Trans Line",SUMIF('Trans Line Reconciliation'!$B$5:$B$149,'TS by Location'!$B159,'Trans Line Reconciliation'!$Q$5:$Q$149),IF($O159="Mix",SUMIF('Mix Substation Location Summary'!$B$4:$B$1280,'TS by Location'!$B159,'Mix Substation Location Summary'!$D$4:$D$1280)+SUMIF('Mix Substation Location Summary'!$B$4:$B$1280,'TS by Location'!$B159,'Mix Substation Location Summary'!$E$4:$E$1280),"NOT FOUND"))))</f>
        <v>0</v>
      </c>
      <c r="L159" s="139">
        <f>IF($O159="ISO",0,IF($O159="Non-Iso",E159,IF($O159="Trans Line",SUMIF('Trans Line Reconciliation'!$B$5:$B$149,'TS by Location'!$B159,'Trans Line Reconciliation'!$R$5:$R$149),IF($O159="Mix",SUMIF('Mix Substation Location Summary'!$B$4:$B$1280,'TS by Location'!$B159,'Mix Substation Location Summary'!$I$4:$I$1280)+SUMIF('Mix Substation Location Summary'!$B$4:$B$1280,'TS by Location'!$B159,'Mix Substation Location Summary'!$J$4:$J$1280),"NOT FOUND"))))</f>
        <v>0</v>
      </c>
      <c r="M159" s="139">
        <f>IF($O159="ISO",0,IF($O159="Non-Iso",F159,IF($O159="Trans Line",SUMIF('Trans Line Reconciliation'!$B$5:$B$149,'TS by Location'!$B159,'Trans Line Reconciliation'!$S$5:$S$149),IF($O159="Mix",SUMIF('Mix Substation Location Summary'!$B$4:$B$1280,'TS by Location'!$B159,'Mix Substation Location Summary'!$N$4:$N$1280)+SUMIF('Mix Substation Location Summary'!$B$4:$B$1280,'TS by Location'!$B159,'Mix Substation Location Summary'!$O$4:$O$1280),"NOT FOUND"))))</f>
        <v>-250.95</v>
      </c>
      <c r="N159" s="140">
        <f>G159-SUM(H159:M159)</f>
        <v>0</v>
      </c>
      <c r="O159" s="146" t="s">
        <v>1695</v>
      </c>
      <c r="P159" s="146"/>
      <c r="R159" s="127">
        <f t="shared" si="19"/>
        <v>5504</v>
      </c>
    </row>
    <row r="160" spans="1:18" ht="12.75" customHeight="1" x14ac:dyDescent="0.2">
      <c r="A160" s="404" t="s">
        <v>3162</v>
      </c>
      <c r="B160" s="146">
        <v>5506</v>
      </c>
      <c r="C160" s="146" t="s">
        <v>1713</v>
      </c>
      <c r="D160" s="138">
        <f>SUMIF('Mix Substation Location Summary'!$B$4:$B$1276,'TS by Location'!B160,'Mix Substation Location Summary'!$F$4:$F$1276)</f>
        <v>0</v>
      </c>
      <c r="E160" s="138">
        <f>SUMIF('Mix Substation Location Summary'!$B$4:$B$1276,'TS by Location'!$B160,'Mix Substation Location Summary'!$K$4:$K$1276)</f>
        <v>116483.37</v>
      </c>
      <c r="F160" s="138">
        <f>SUMIF('Mix Substation Location Summary'!$B$4:$B$1276,'TS by Location'!$B160,'Mix Substation Location Summary'!$P$4:$P$1276)</f>
        <v>0</v>
      </c>
      <c r="G160" s="778">
        <f>SUM(D160:F160)</f>
        <v>116483.37</v>
      </c>
      <c r="H160" s="139">
        <f>IF($O160="ISO",D160,IF($O160="Non-Iso",0,IF($O160="Trans Line",SUMIF('Trans Line Reconciliation'!$B$5:$B$149,'TS by Location'!$B160,'Trans Line Reconciliation'!$N$5:$N$149),IF($O160="Mix",SUMIF('Mix Substation Location Summary'!$B$4:$B$1280,'TS by Location'!B160,'Mix Substation Location Summary'!$C$4:$C$1280),"NOT FOUND"))))</f>
        <v>0</v>
      </c>
      <c r="I160" s="139">
        <f>IF($O160="ISO",E160,IF($O160="Non-Iso",0,IF($O160="Trans Line",SUMIF('Trans Line Reconciliation'!$B$5:$B$149,'TS by Location'!$B160,'Trans Line Reconciliation'!$O$5:$O$149),IF($O160="Mix",SUMIF('Mix Substation Location Summary'!$B$4:$B$1280,'TS by Location'!$B160,'Mix Substation Location Summary'!$H$4:$H$1280),"NOT FOUND"))))</f>
        <v>0</v>
      </c>
      <c r="J160" s="139">
        <f>IF($O160="ISO",F160,IF($O160="Non-Iso",0,IF($O160="Trans Line",SUMIF('Trans Line Reconciliation'!$B$5:$B$149,'TS by Location'!$B160,'Trans Line Reconciliation'!$P$5:$P$149),IF($O160="Mix",SUMIF('Mix Substation Location Summary'!$B$4:$B$1280,'TS by Location'!$B160,'Mix Substation Location Summary'!$M$4:$M$1280),"NOT FOUND"))))</f>
        <v>0</v>
      </c>
      <c r="K160" s="139">
        <f>IF($O160="ISO",0,IF($O160="Non-Iso",D160,IF($O160="Trans Line",SUMIF('Trans Line Reconciliation'!$B$5:$B$149,'TS by Location'!$B160,'Trans Line Reconciliation'!$Q$5:$Q$149),IF($O160="Mix",SUMIF('Mix Substation Location Summary'!$B$4:$B$1280,'TS by Location'!$B160,'Mix Substation Location Summary'!$D$4:$D$1280)+SUMIF('Mix Substation Location Summary'!$B$4:$B$1280,'TS by Location'!$B160,'Mix Substation Location Summary'!$E$4:$E$1280),"NOT FOUND"))))</f>
        <v>0</v>
      </c>
      <c r="L160" s="139">
        <f>IF($O160="ISO",0,IF($O160="Non-Iso",E160,IF($O160="Trans Line",SUMIF('Trans Line Reconciliation'!$B$5:$B$149,'TS by Location'!$B160,'Trans Line Reconciliation'!$R$5:$R$149),IF($O160="Mix",SUMIF('Mix Substation Location Summary'!$B$4:$B$1280,'TS by Location'!$B160,'Mix Substation Location Summary'!$I$4:$I$1280)+SUMIF('Mix Substation Location Summary'!$B$4:$B$1280,'TS by Location'!$B160,'Mix Substation Location Summary'!$J$4:$J$1280),"NOT FOUND"))))</f>
        <v>116483.37</v>
      </c>
      <c r="M160" s="139">
        <f>IF($O160="ISO",0,IF($O160="Non-Iso",F160,IF($O160="Trans Line",SUMIF('Trans Line Reconciliation'!$B$5:$B$149,'TS by Location'!$B160,'Trans Line Reconciliation'!$S$5:$S$149),IF($O160="Mix",SUMIF('Mix Substation Location Summary'!$B$4:$B$1280,'TS by Location'!$B160,'Mix Substation Location Summary'!$N$4:$N$1280)+SUMIF('Mix Substation Location Summary'!$B$4:$B$1280,'TS by Location'!$B160,'Mix Substation Location Summary'!$O$4:$O$1280),"NOT FOUND"))))</f>
        <v>0</v>
      </c>
      <c r="N160" s="140">
        <f>G160-SUM(H160:M160)</f>
        <v>0</v>
      </c>
      <c r="O160" s="146" t="s">
        <v>1695</v>
      </c>
      <c r="P160" s="146"/>
      <c r="R160" s="127">
        <f t="shared" si="19"/>
        <v>5506</v>
      </c>
    </row>
    <row r="161" spans="1:18" ht="12.75" customHeight="1" x14ac:dyDescent="0.2">
      <c r="A161" s="404" t="s">
        <v>1287</v>
      </c>
      <c r="B161" s="146">
        <v>5507</v>
      </c>
      <c r="C161" s="146" t="s">
        <v>1713</v>
      </c>
      <c r="D161" s="138">
        <f>SUMIF('Mix Substation Location Summary'!$B$4:$B$1276,'TS by Location'!B161,'Mix Substation Location Summary'!$F$4:$F$1276)</f>
        <v>0</v>
      </c>
      <c r="E161" s="138">
        <f>SUMIF('Mix Substation Location Summary'!$B$4:$B$1276,'TS by Location'!$B161,'Mix Substation Location Summary'!$K$4:$K$1276)</f>
        <v>0</v>
      </c>
      <c r="F161" s="138">
        <f>SUMIF('Mix Substation Location Summary'!$B$4:$B$1276,'TS by Location'!$B161,'Mix Substation Location Summary'!$P$4:$P$1276)</f>
        <v>50260.9</v>
      </c>
      <c r="G161" s="778">
        <f>SUM(D161:F161)</f>
        <v>50260.9</v>
      </c>
      <c r="H161" s="139">
        <f>IF($O161="ISO",D161,IF($O161="Non-Iso",0,IF($O161="Trans Line",SUMIF('Trans Line Reconciliation'!$B$5:$B$149,'TS by Location'!$B161,'Trans Line Reconciliation'!$N$5:$N$149),IF($O161="Mix",SUMIF('Mix Substation Location Summary'!$B$4:$B$1280,'TS by Location'!B161,'Mix Substation Location Summary'!$C$4:$C$1280),"NOT FOUND"))))</f>
        <v>0</v>
      </c>
      <c r="I161" s="139">
        <f>IF($O161="ISO",E161,IF($O161="Non-Iso",0,IF($O161="Trans Line",SUMIF('Trans Line Reconciliation'!$B$5:$B$149,'TS by Location'!$B161,'Trans Line Reconciliation'!$O$5:$O$149),IF($O161="Mix",SUMIF('Mix Substation Location Summary'!$B$4:$B$1280,'TS by Location'!$B161,'Mix Substation Location Summary'!$H$4:$H$1280),"NOT FOUND"))))</f>
        <v>0</v>
      </c>
      <c r="J161" s="139">
        <f>IF($O161="ISO",F161,IF($O161="Non-Iso",0,IF($O161="Trans Line",SUMIF('Trans Line Reconciliation'!$B$5:$B$149,'TS by Location'!$B161,'Trans Line Reconciliation'!$P$5:$P$149),IF($O161="Mix",SUMIF('Mix Substation Location Summary'!$B$4:$B$1280,'TS by Location'!$B161,'Mix Substation Location Summary'!$M$4:$M$1280),"NOT FOUND"))))</f>
        <v>0</v>
      </c>
      <c r="K161" s="139">
        <f>IF($O161="ISO",0,IF($O161="Non-Iso",D161,IF($O161="Trans Line",SUMIF('Trans Line Reconciliation'!$B$5:$B$149,'TS by Location'!$B161,'Trans Line Reconciliation'!$Q$5:$Q$149),IF($O161="Mix",SUMIF('Mix Substation Location Summary'!$B$4:$B$1280,'TS by Location'!$B161,'Mix Substation Location Summary'!$D$4:$D$1280)+SUMIF('Mix Substation Location Summary'!$B$4:$B$1280,'TS by Location'!$B161,'Mix Substation Location Summary'!$E$4:$E$1280),"NOT FOUND"))))</f>
        <v>0</v>
      </c>
      <c r="L161" s="139">
        <f>IF($O161="ISO",0,IF($O161="Non-Iso",E161,IF($O161="Trans Line",SUMIF('Trans Line Reconciliation'!$B$5:$B$149,'TS by Location'!$B161,'Trans Line Reconciliation'!$R$5:$R$149),IF($O161="Mix",SUMIF('Mix Substation Location Summary'!$B$4:$B$1280,'TS by Location'!$B161,'Mix Substation Location Summary'!$I$4:$I$1280)+SUMIF('Mix Substation Location Summary'!$B$4:$B$1280,'TS by Location'!$B161,'Mix Substation Location Summary'!$J$4:$J$1280),"NOT FOUND"))))</f>
        <v>0</v>
      </c>
      <c r="M161" s="139">
        <f>IF($O161="ISO",0,IF($O161="Non-Iso",F161,IF($O161="Trans Line",SUMIF('Trans Line Reconciliation'!$B$5:$B$149,'TS by Location'!$B161,'Trans Line Reconciliation'!$S$5:$S$149),IF($O161="Mix",SUMIF('Mix Substation Location Summary'!$B$4:$B$1280,'TS by Location'!$B161,'Mix Substation Location Summary'!$N$4:$N$1280)+SUMIF('Mix Substation Location Summary'!$B$4:$B$1280,'TS by Location'!$B161,'Mix Substation Location Summary'!$O$4:$O$1280),"NOT FOUND"))))</f>
        <v>50260.9</v>
      </c>
      <c r="N161" s="140">
        <f>G161-SUM(H161:M161)</f>
        <v>0</v>
      </c>
      <c r="O161" s="146" t="s">
        <v>1695</v>
      </c>
      <c r="P161" s="146"/>
      <c r="R161" s="127">
        <f t="shared" si="19"/>
        <v>5507</v>
      </c>
    </row>
    <row r="162" spans="1:18" ht="12.75" customHeight="1" x14ac:dyDescent="0.2">
      <c r="A162" s="404" t="s">
        <v>835</v>
      </c>
      <c r="B162" s="146">
        <v>5510</v>
      </c>
      <c r="C162" s="146" t="s">
        <v>1713</v>
      </c>
      <c r="D162" s="138">
        <f>SUMIF('Mix Substation Location Summary'!$B$4:$B$1276,'TS by Location'!B162,'Mix Substation Location Summary'!$F$4:$F$1276)</f>
        <v>0</v>
      </c>
      <c r="E162" s="138">
        <f>SUMIF('Mix Substation Location Summary'!$B$4:$B$1276,'TS by Location'!$B162,'Mix Substation Location Summary'!$K$4:$K$1276)</f>
        <v>5565.7</v>
      </c>
      <c r="F162" s="138">
        <f>SUMIF('Mix Substation Location Summary'!$B$4:$B$1276,'TS by Location'!$B162,'Mix Substation Location Summary'!$P$4:$P$1276)</f>
        <v>0</v>
      </c>
      <c r="G162" s="778">
        <f t="shared" si="7"/>
        <v>5565.7</v>
      </c>
      <c r="H162" s="139">
        <f>IF($O162="ISO",D162,IF($O162="Non-Iso",0,IF($O162="Trans Line",SUMIF('Trans Line Reconciliation'!$B$5:$B$149,'TS by Location'!$B162,'Trans Line Reconciliation'!$N$5:$N$149),IF($O162="Mix",SUMIF('Mix Substation Location Summary'!$B$4:$B$1280,'TS by Location'!B162,'Mix Substation Location Summary'!$C$4:$C$1280),"NOT FOUND"))))</f>
        <v>0</v>
      </c>
      <c r="I162" s="139">
        <f>IF($O162="ISO",E162,IF($O162="Non-Iso",0,IF($O162="Trans Line",SUMIF('Trans Line Reconciliation'!$B$5:$B$149,'TS by Location'!$B162,'Trans Line Reconciliation'!$O$5:$O$149),IF($O162="Mix",SUMIF('Mix Substation Location Summary'!$B$4:$B$1280,'TS by Location'!$B162,'Mix Substation Location Summary'!$H$4:$H$1280),"NOT FOUND"))))</f>
        <v>0</v>
      </c>
      <c r="J162" s="139">
        <f>IF($O162="ISO",F162,IF($O162="Non-Iso",0,IF($O162="Trans Line",SUMIF('Trans Line Reconciliation'!$B$5:$B$149,'TS by Location'!$B162,'Trans Line Reconciliation'!$P$5:$P$149),IF($O162="Mix",SUMIF('Mix Substation Location Summary'!$B$4:$B$1280,'TS by Location'!$B162,'Mix Substation Location Summary'!$M$4:$M$1280),"NOT FOUND"))))</f>
        <v>0</v>
      </c>
      <c r="K162" s="139">
        <f>IF($O162="ISO",0,IF($O162="Non-Iso",D162,IF($O162="Trans Line",SUMIF('Trans Line Reconciliation'!$B$5:$B$149,'TS by Location'!$B162,'Trans Line Reconciliation'!$Q$5:$Q$149),IF($O162="Mix",SUMIF('Mix Substation Location Summary'!$B$4:$B$1280,'TS by Location'!$B162,'Mix Substation Location Summary'!$D$4:$D$1280)+SUMIF('Mix Substation Location Summary'!$B$4:$B$1280,'TS by Location'!$B162,'Mix Substation Location Summary'!$E$4:$E$1280),"NOT FOUND"))))</f>
        <v>0</v>
      </c>
      <c r="L162" s="139">
        <f>IF($O162="ISO",0,IF($O162="Non-Iso",E162,IF($O162="Trans Line",SUMIF('Trans Line Reconciliation'!$B$5:$B$149,'TS by Location'!$B162,'Trans Line Reconciliation'!$R$5:$R$149),IF($O162="Mix",SUMIF('Mix Substation Location Summary'!$B$4:$B$1280,'TS by Location'!$B162,'Mix Substation Location Summary'!$I$4:$I$1280)+SUMIF('Mix Substation Location Summary'!$B$4:$B$1280,'TS by Location'!$B162,'Mix Substation Location Summary'!$J$4:$J$1280),"NOT FOUND"))))</f>
        <v>5565.7</v>
      </c>
      <c r="M162" s="139">
        <f>IF($O162="ISO",0,IF($O162="Non-Iso",F162,IF($O162="Trans Line",SUMIF('Trans Line Reconciliation'!$B$5:$B$149,'TS by Location'!$B162,'Trans Line Reconciliation'!$S$5:$S$149),IF($O162="Mix",SUMIF('Mix Substation Location Summary'!$B$4:$B$1280,'TS by Location'!$B162,'Mix Substation Location Summary'!$N$4:$N$1280)+SUMIF('Mix Substation Location Summary'!$B$4:$B$1280,'TS by Location'!$B162,'Mix Substation Location Summary'!$O$4:$O$1280),"NOT FOUND"))))</f>
        <v>0</v>
      </c>
      <c r="N162" s="140">
        <f t="shared" si="10"/>
        <v>0</v>
      </c>
      <c r="O162" s="146" t="s">
        <v>1695</v>
      </c>
      <c r="P162" s="146"/>
      <c r="R162" s="127">
        <f t="shared" si="19"/>
        <v>5510</v>
      </c>
    </row>
    <row r="163" spans="1:18" ht="12.75" customHeight="1" x14ac:dyDescent="0.2">
      <c r="A163" s="404" t="s">
        <v>1299</v>
      </c>
      <c r="B163" s="146">
        <v>5526</v>
      </c>
      <c r="C163" s="146" t="s">
        <v>1713</v>
      </c>
      <c r="D163" s="138">
        <f>SUMIF('Mix Substation Location Summary'!$B$4:$B$1276,'TS by Location'!B163,'Mix Substation Location Summary'!$F$4:$F$1276)</f>
        <v>0</v>
      </c>
      <c r="E163" s="138">
        <f>SUMIF('Mix Substation Location Summary'!$B$4:$B$1276,'TS by Location'!$B163,'Mix Substation Location Summary'!$K$4:$K$1276)</f>
        <v>13050.44</v>
      </c>
      <c r="F163" s="138">
        <f>SUMIF('Mix Substation Location Summary'!$B$4:$B$1276,'TS by Location'!$B163,'Mix Substation Location Summary'!$P$4:$P$1276)</f>
        <v>0</v>
      </c>
      <c r="G163" s="778">
        <f>SUM(D163:F163)</f>
        <v>13050.44</v>
      </c>
      <c r="H163" s="139">
        <f>IF($O163="ISO",D163,IF($O163="Non-Iso",0,IF($O163="Trans Line",SUMIF('Trans Line Reconciliation'!$B$5:$B$149,'TS by Location'!$B163,'Trans Line Reconciliation'!$N$5:$N$149),IF($O163="Mix",SUMIF('Mix Substation Location Summary'!$B$4:$B$1280,'TS by Location'!B163,'Mix Substation Location Summary'!$C$4:$C$1280),"NOT FOUND"))))</f>
        <v>0</v>
      </c>
      <c r="I163" s="139">
        <f>IF($O163="ISO",E163,IF($O163="Non-Iso",0,IF($O163="Trans Line",SUMIF('Trans Line Reconciliation'!$B$5:$B$149,'TS by Location'!$B163,'Trans Line Reconciliation'!$O$5:$O$149),IF($O163="Mix",SUMIF('Mix Substation Location Summary'!$B$4:$B$1280,'TS by Location'!$B163,'Mix Substation Location Summary'!$H$4:$H$1280),"NOT FOUND"))))</f>
        <v>0</v>
      </c>
      <c r="J163" s="139">
        <f>IF($O163="ISO",F163,IF($O163="Non-Iso",0,IF($O163="Trans Line",SUMIF('Trans Line Reconciliation'!$B$5:$B$149,'TS by Location'!$B163,'Trans Line Reconciliation'!$P$5:$P$149),IF($O163="Mix",SUMIF('Mix Substation Location Summary'!$B$4:$B$1280,'TS by Location'!$B163,'Mix Substation Location Summary'!$M$4:$M$1280),"NOT FOUND"))))</f>
        <v>0</v>
      </c>
      <c r="K163" s="139">
        <f>IF($O163="ISO",0,IF($O163="Non-Iso",D163,IF($O163="Trans Line",SUMIF('Trans Line Reconciliation'!$B$5:$B$149,'TS by Location'!$B163,'Trans Line Reconciliation'!$Q$5:$Q$149),IF($O163="Mix",SUMIF('Mix Substation Location Summary'!$B$4:$B$1280,'TS by Location'!$B163,'Mix Substation Location Summary'!$D$4:$D$1280)+SUMIF('Mix Substation Location Summary'!$B$4:$B$1280,'TS by Location'!$B163,'Mix Substation Location Summary'!$E$4:$E$1280),"NOT FOUND"))))</f>
        <v>0</v>
      </c>
      <c r="L163" s="139">
        <f>IF($O163="ISO",0,IF($O163="Non-Iso",E163,IF($O163="Trans Line",SUMIF('Trans Line Reconciliation'!$B$5:$B$149,'TS by Location'!$B163,'Trans Line Reconciliation'!$R$5:$R$149),IF($O163="Mix",SUMIF('Mix Substation Location Summary'!$B$4:$B$1280,'TS by Location'!$B163,'Mix Substation Location Summary'!$I$4:$I$1280)+SUMIF('Mix Substation Location Summary'!$B$4:$B$1280,'TS by Location'!$B163,'Mix Substation Location Summary'!$J$4:$J$1280),"NOT FOUND"))))</f>
        <v>13050.44</v>
      </c>
      <c r="M163" s="139">
        <f>IF($O163="ISO",0,IF($O163="Non-Iso",F163,IF($O163="Trans Line",SUMIF('Trans Line Reconciliation'!$B$5:$B$149,'TS by Location'!$B163,'Trans Line Reconciliation'!$S$5:$S$149),IF($O163="Mix",SUMIF('Mix Substation Location Summary'!$B$4:$B$1280,'TS by Location'!$B163,'Mix Substation Location Summary'!$N$4:$N$1280)+SUMIF('Mix Substation Location Summary'!$B$4:$B$1280,'TS by Location'!$B163,'Mix Substation Location Summary'!$O$4:$O$1280),"NOT FOUND"))))</f>
        <v>0</v>
      </c>
      <c r="N163" s="140">
        <f>G163-SUM(H163:M163)</f>
        <v>0</v>
      </c>
      <c r="O163" s="146" t="s">
        <v>1695</v>
      </c>
      <c r="P163" s="146"/>
      <c r="R163" s="127">
        <f t="shared" si="19"/>
        <v>5526</v>
      </c>
    </row>
    <row r="164" spans="1:18" ht="12.75" customHeight="1" x14ac:dyDescent="0.2">
      <c r="A164" s="404" t="s">
        <v>1303</v>
      </c>
      <c r="B164" s="146">
        <v>5531</v>
      </c>
      <c r="C164" s="146" t="s">
        <v>1713</v>
      </c>
      <c r="D164" s="138">
        <f>SUMIF('Mix Substation Location Summary'!$B$4:$B$1276,'TS by Location'!B164,'Mix Substation Location Summary'!$F$4:$F$1276)</f>
        <v>0</v>
      </c>
      <c r="E164" s="138">
        <f>SUMIF('Mix Substation Location Summary'!$B$4:$B$1276,'TS by Location'!$B164,'Mix Substation Location Summary'!$K$4:$K$1276)</f>
        <v>40354.949999999997</v>
      </c>
      <c r="F164" s="138">
        <f>SUMIF('Mix Substation Location Summary'!$B$4:$B$1276,'TS by Location'!$B164,'Mix Substation Location Summary'!$P$4:$P$1276)</f>
        <v>0</v>
      </c>
      <c r="G164" s="778">
        <f>SUM(D164:F164)</f>
        <v>40354.949999999997</v>
      </c>
      <c r="H164" s="139">
        <f>IF($O164="ISO",D164,IF($O164="Non-Iso",0,IF($O164="Trans Line",SUMIF('Trans Line Reconciliation'!$B$5:$B$149,'TS by Location'!$B164,'Trans Line Reconciliation'!$N$5:$N$149),IF($O164="Mix",SUMIF('Mix Substation Location Summary'!$B$4:$B$1280,'TS by Location'!B164,'Mix Substation Location Summary'!$C$4:$C$1280),"NOT FOUND"))))</f>
        <v>0</v>
      </c>
      <c r="I164" s="139">
        <f>IF($O164="ISO",E164,IF($O164="Non-Iso",0,IF($O164="Trans Line",SUMIF('Trans Line Reconciliation'!$B$5:$B$149,'TS by Location'!$B164,'Trans Line Reconciliation'!$O$5:$O$149),IF($O164="Mix",SUMIF('Mix Substation Location Summary'!$B$4:$B$1280,'TS by Location'!$B164,'Mix Substation Location Summary'!$H$4:$H$1280),"NOT FOUND"))))</f>
        <v>0</v>
      </c>
      <c r="J164" s="139">
        <f>IF($O164="ISO",F164,IF($O164="Non-Iso",0,IF($O164="Trans Line",SUMIF('Trans Line Reconciliation'!$B$5:$B$149,'TS by Location'!$B164,'Trans Line Reconciliation'!$P$5:$P$149),IF($O164="Mix",SUMIF('Mix Substation Location Summary'!$B$4:$B$1280,'TS by Location'!$B164,'Mix Substation Location Summary'!$M$4:$M$1280),"NOT FOUND"))))</f>
        <v>0</v>
      </c>
      <c r="K164" s="139">
        <f>IF($O164="ISO",0,IF($O164="Non-Iso",D164,IF($O164="Trans Line",SUMIF('Trans Line Reconciliation'!$B$5:$B$149,'TS by Location'!$B164,'Trans Line Reconciliation'!$Q$5:$Q$149),IF($O164="Mix",SUMIF('Mix Substation Location Summary'!$B$4:$B$1280,'TS by Location'!$B164,'Mix Substation Location Summary'!$D$4:$D$1280)+SUMIF('Mix Substation Location Summary'!$B$4:$B$1280,'TS by Location'!$B164,'Mix Substation Location Summary'!$E$4:$E$1280),"NOT FOUND"))))</f>
        <v>0</v>
      </c>
      <c r="L164" s="139">
        <f>IF($O164="ISO",0,IF($O164="Non-Iso",E164,IF($O164="Trans Line",SUMIF('Trans Line Reconciliation'!$B$5:$B$149,'TS by Location'!$B164,'Trans Line Reconciliation'!$R$5:$R$149),IF($O164="Mix",SUMIF('Mix Substation Location Summary'!$B$4:$B$1280,'TS by Location'!$B164,'Mix Substation Location Summary'!$I$4:$I$1280)+SUMIF('Mix Substation Location Summary'!$B$4:$B$1280,'TS by Location'!$B164,'Mix Substation Location Summary'!$J$4:$J$1280),"NOT FOUND"))))</f>
        <v>40354.949999999997</v>
      </c>
      <c r="M164" s="139">
        <f>IF($O164="ISO",0,IF($O164="Non-Iso",F164,IF($O164="Trans Line",SUMIF('Trans Line Reconciliation'!$B$5:$B$149,'TS by Location'!$B164,'Trans Line Reconciliation'!$S$5:$S$149),IF($O164="Mix",SUMIF('Mix Substation Location Summary'!$B$4:$B$1280,'TS by Location'!$B164,'Mix Substation Location Summary'!$N$4:$N$1280)+SUMIF('Mix Substation Location Summary'!$B$4:$B$1280,'TS by Location'!$B164,'Mix Substation Location Summary'!$O$4:$O$1280),"NOT FOUND"))))</f>
        <v>0</v>
      </c>
      <c r="N164" s="140">
        <f>G164-SUM(H164:M164)</f>
        <v>0</v>
      </c>
      <c r="O164" s="146" t="s">
        <v>1695</v>
      </c>
      <c r="P164" s="146"/>
      <c r="R164" s="127">
        <f t="shared" si="19"/>
        <v>5531</v>
      </c>
    </row>
    <row r="165" spans="1:18" ht="12.75" customHeight="1" x14ac:dyDescent="0.2">
      <c r="A165" s="404" t="s">
        <v>1306</v>
      </c>
      <c r="B165" s="146">
        <v>5535</v>
      </c>
      <c r="C165" s="146" t="s">
        <v>1713</v>
      </c>
      <c r="D165" s="138">
        <f>SUMIF('Mix Substation Location Summary'!$B$4:$B$1276,'TS by Location'!B165,'Mix Substation Location Summary'!$F$4:$F$1276)</f>
        <v>0</v>
      </c>
      <c r="E165" s="138">
        <f>SUMIF('Mix Substation Location Summary'!$B$4:$B$1276,'TS by Location'!$B165,'Mix Substation Location Summary'!$K$4:$K$1276)</f>
        <v>0</v>
      </c>
      <c r="F165" s="138">
        <f>SUMIF('Mix Substation Location Summary'!$B$4:$B$1276,'TS by Location'!$B165,'Mix Substation Location Summary'!$P$4:$P$1276)</f>
        <v>27327.45</v>
      </c>
      <c r="G165" s="778">
        <f>SUM(D165:F165)</f>
        <v>27327.45</v>
      </c>
      <c r="H165" s="139">
        <f>IF($O165="ISO",D165,IF($O165="Non-Iso",0,IF($O165="Trans Line",SUMIF('Trans Line Reconciliation'!$B$5:$B$149,'TS by Location'!$B165,'Trans Line Reconciliation'!$N$5:$N$149),IF($O165="Mix",SUMIF('Mix Substation Location Summary'!$B$4:$B$1280,'TS by Location'!B165,'Mix Substation Location Summary'!$C$4:$C$1280),"NOT FOUND"))))</f>
        <v>0</v>
      </c>
      <c r="I165" s="139">
        <f>IF($O165="ISO",E165,IF($O165="Non-Iso",0,IF($O165="Trans Line",SUMIF('Trans Line Reconciliation'!$B$5:$B$149,'TS by Location'!$B165,'Trans Line Reconciliation'!$O$5:$O$149),IF($O165="Mix",SUMIF('Mix Substation Location Summary'!$B$4:$B$1280,'TS by Location'!$B165,'Mix Substation Location Summary'!$H$4:$H$1280),"NOT FOUND"))))</f>
        <v>0</v>
      </c>
      <c r="J165" s="139">
        <f>IF($O165="ISO",F165,IF($O165="Non-Iso",0,IF($O165="Trans Line",SUMIF('Trans Line Reconciliation'!$B$5:$B$149,'TS by Location'!$B165,'Trans Line Reconciliation'!$P$5:$P$149),IF($O165="Mix",SUMIF('Mix Substation Location Summary'!$B$4:$B$1280,'TS by Location'!$B165,'Mix Substation Location Summary'!$M$4:$M$1280),"NOT FOUND"))))</f>
        <v>0</v>
      </c>
      <c r="K165" s="139">
        <f>IF($O165="ISO",0,IF($O165="Non-Iso",D165,IF($O165="Trans Line",SUMIF('Trans Line Reconciliation'!$B$5:$B$149,'TS by Location'!$B165,'Trans Line Reconciliation'!$Q$5:$Q$149),IF($O165="Mix",SUMIF('Mix Substation Location Summary'!$B$4:$B$1280,'TS by Location'!$B165,'Mix Substation Location Summary'!$D$4:$D$1280)+SUMIF('Mix Substation Location Summary'!$B$4:$B$1280,'TS by Location'!$B165,'Mix Substation Location Summary'!$E$4:$E$1280),"NOT FOUND"))))</f>
        <v>0</v>
      </c>
      <c r="L165" s="139">
        <f>IF($O165="ISO",0,IF($O165="Non-Iso",E165,IF($O165="Trans Line",SUMIF('Trans Line Reconciliation'!$B$5:$B$149,'TS by Location'!$B165,'Trans Line Reconciliation'!$R$5:$R$149),IF($O165="Mix",SUMIF('Mix Substation Location Summary'!$B$4:$B$1280,'TS by Location'!$B165,'Mix Substation Location Summary'!$I$4:$I$1280)+SUMIF('Mix Substation Location Summary'!$B$4:$B$1280,'TS by Location'!$B165,'Mix Substation Location Summary'!$J$4:$J$1280),"NOT FOUND"))))</f>
        <v>0</v>
      </c>
      <c r="M165" s="139">
        <f>IF($O165="ISO",0,IF($O165="Non-Iso",F165,IF($O165="Trans Line",SUMIF('Trans Line Reconciliation'!$B$5:$B$149,'TS by Location'!$B165,'Trans Line Reconciliation'!$S$5:$S$149),IF($O165="Mix",SUMIF('Mix Substation Location Summary'!$B$4:$B$1280,'TS by Location'!$B165,'Mix Substation Location Summary'!$N$4:$N$1280)+SUMIF('Mix Substation Location Summary'!$B$4:$B$1280,'TS by Location'!$B165,'Mix Substation Location Summary'!$O$4:$O$1280),"NOT FOUND"))))</f>
        <v>27327.45</v>
      </c>
      <c r="N165" s="140">
        <f>G165-SUM(H165:M165)</f>
        <v>0</v>
      </c>
      <c r="O165" s="146" t="s">
        <v>1695</v>
      </c>
      <c r="P165" s="146"/>
      <c r="R165" s="127">
        <f t="shared" si="19"/>
        <v>5535</v>
      </c>
    </row>
    <row r="166" spans="1:18" ht="12.75" customHeight="1" x14ac:dyDescent="0.2">
      <c r="A166" s="404" t="s">
        <v>3163</v>
      </c>
      <c r="B166" s="146">
        <v>5538</v>
      </c>
      <c r="C166" s="146" t="s">
        <v>1712</v>
      </c>
      <c r="D166" s="138">
        <f>SUMIF('Mix Substation Location Summary'!$B$4:$B$1276,'TS by Location'!B166,'Mix Substation Location Summary'!$F$4:$F$1276)</f>
        <v>0</v>
      </c>
      <c r="E166" s="138">
        <f>SUMIF('Mix Substation Location Summary'!$B$4:$B$1276,'TS by Location'!$B166,'Mix Substation Location Summary'!$K$4:$K$1276)</f>
        <v>250671.55000000002</v>
      </c>
      <c r="F166" s="138">
        <f>SUMIF('Mix Substation Location Summary'!$B$4:$B$1276,'TS by Location'!$B166,'Mix Substation Location Summary'!$P$4:$P$1276)</f>
        <v>0</v>
      </c>
      <c r="G166" s="778">
        <f>SUM(D166:F166)</f>
        <v>250671.55000000002</v>
      </c>
      <c r="H166" s="139">
        <f>IF($O166="ISO",D166,IF($O166="Non-Iso",0,IF($O166="Trans Line",SUMIF('Trans Line Reconciliation'!$B$5:$B$149,'TS by Location'!$B166,'Trans Line Reconciliation'!$N$5:$N$149),IF($O166="Mix",SUMIF('Mix Substation Location Summary'!$B$4:$B$1280,'TS by Location'!B166,'Mix Substation Location Summary'!$C$4:$C$1280),"NOT FOUND"))))</f>
        <v>0</v>
      </c>
      <c r="I166" s="139">
        <f>IF($O166="ISO",E166,IF($O166="Non-Iso",0,IF($O166="Trans Line",SUMIF('Trans Line Reconciliation'!$B$5:$B$149,'TS by Location'!$B166,'Trans Line Reconciliation'!$O$5:$O$149),IF($O166="Mix",SUMIF('Mix Substation Location Summary'!$B$4:$B$1280,'TS by Location'!$B166,'Mix Substation Location Summary'!$H$4:$H$1280),"NOT FOUND"))))</f>
        <v>0</v>
      </c>
      <c r="J166" s="139">
        <f>IF($O166="ISO",F166,IF($O166="Non-Iso",0,IF($O166="Trans Line",SUMIF('Trans Line Reconciliation'!$B$5:$B$149,'TS by Location'!$B166,'Trans Line Reconciliation'!$P$5:$P$149),IF($O166="Mix",SUMIF('Mix Substation Location Summary'!$B$4:$B$1280,'TS by Location'!$B166,'Mix Substation Location Summary'!$M$4:$M$1280),"NOT FOUND"))))</f>
        <v>0</v>
      </c>
      <c r="K166" s="139">
        <f>IF($O166="ISO",0,IF($O166="Non-Iso",D166,IF($O166="Trans Line",SUMIF('Trans Line Reconciliation'!$B$5:$B$149,'TS by Location'!$B166,'Trans Line Reconciliation'!$Q$5:$Q$149),IF($O166="Mix",SUMIF('Mix Substation Location Summary'!$B$4:$B$1280,'TS by Location'!$B166,'Mix Substation Location Summary'!$D$4:$D$1280)+SUMIF('Mix Substation Location Summary'!$B$4:$B$1280,'TS by Location'!$B166,'Mix Substation Location Summary'!$E$4:$E$1280),"NOT FOUND"))))</f>
        <v>0</v>
      </c>
      <c r="L166" s="139">
        <f>IF($O166="ISO",0,IF($O166="Non-Iso",E166,IF($O166="Trans Line",SUMIF('Trans Line Reconciliation'!$B$5:$B$149,'TS by Location'!$B166,'Trans Line Reconciliation'!$R$5:$R$149),IF($O166="Mix",SUMIF('Mix Substation Location Summary'!$B$4:$B$1280,'TS by Location'!$B166,'Mix Substation Location Summary'!$I$4:$I$1280)+SUMIF('Mix Substation Location Summary'!$B$4:$B$1280,'TS by Location'!$B166,'Mix Substation Location Summary'!$J$4:$J$1280),"NOT FOUND"))))</f>
        <v>250671.55000000002</v>
      </c>
      <c r="M166" s="139">
        <f>IF($O166="ISO",0,IF($O166="Non-Iso",F166,IF($O166="Trans Line",SUMIF('Trans Line Reconciliation'!$B$5:$B$149,'TS by Location'!$B166,'Trans Line Reconciliation'!$S$5:$S$149),IF($O166="Mix",SUMIF('Mix Substation Location Summary'!$B$4:$B$1280,'TS by Location'!$B166,'Mix Substation Location Summary'!$N$4:$N$1280)+SUMIF('Mix Substation Location Summary'!$B$4:$B$1280,'TS by Location'!$B166,'Mix Substation Location Summary'!$O$4:$O$1280),"NOT FOUND"))))</f>
        <v>0</v>
      </c>
      <c r="N166" s="140">
        <f>G166-SUM(H166:M166)</f>
        <v>0</v>
      </c>
      <c r="O166" s="146" t="s">
        <v>1695</v>
      </c>
      <c r="P166" s="146"/>
      <c r="R166" s="127">
        <f t="shared" si="19"/>
        <v>5538</v>
      </c>
    </row>
    <row r="167" spans="1:18" ht="12.75" customHeight="1" x14ac:dyDescent="0.2">
      <c r="A167" s="404" t="s">
        <v>843</v>
      </c>
      <c r="B167" s="146">
        <v>5546</v>
      </c>
      <c r="C167" s="146" t="s">
        <v>1713</v>
      </c>
      <c r="D167" s="138">
        <f>SUMIF('Mix Substation Location Summary'!$B$4:$B$1276,'TS by Location'!B167,'Mix Substation Location Summary'!$F$4:$F$1276)</f>
        <v>0</v>
      </c>
      <c r="E167" s="138">
        <f>SUMIF('Mix Substation Location Summary'!$B$4:$B$1276,'TS by Location'!$B167,'Mix Substation Location Summary'!$K$4:$K$1276)</f>
        <v>0</v>
      </c>
      <c r="F167" s="138">
        <f>SUMIF('Mix Substation Location Summary'!$B$4:$B$1276,'TS by Location'!$B167,'Mix Substation Location Summary'!$P$4:$P$1276)</f>
        <v>3071.64</v>
      </c>
      <c r="G167" s="778">
        <f t="shared" ref="G167" si="42">SUM(D167:F167)</f>
        <v>3071.64</v>
      </c>
      <c r="H167" s="139">
        <f>IF($O167="ISO",D167,IF($O167="Non-Iso",0,IF($O167="Trans Line",SUMIF('Trans Line Reconciliation'!$B$5:$B$149,'TS by Location'!$B167,'Trans Line Reconciliation'!$N$5:$N$149),IF($O167="Mix",SUMIF('Mix Substation Location Summary'!$B$4:$B$1280,'TS by Location'!B167,'Mix Substation Location Summary'!$C$4:$C$1280),"NOT FOUND"))))</f>
        <v>0</v>
      </c>
      <c r="I167" s="139">
        <f>IF($O167="ISO",E167,IF($O167="Non-Iso",0,IF($O167="Trans Line",SUMIF('Trans Line Reconciliation'!$B$5:$B$149,'TS by Location'!$B167,'Trans Line Reconciliation'!$O$5:$O$149),IF($O167="Mix",SUMIF('Mix Substation Location Summary'!$B$4:$B$1280,'TS by Location'!$B167,'Mix Substation Location Summary'!$H$4:$H$1280),"NOT FOUND"))))</f>
        <v>0</v>
      </c>
      <c r="J167" s="139">
        <f>IF($O167="ISO",F167,IF($O167="Non-Iso",0,IF($O167="Trans Line",SUMIF('Trans Line Reconciliation'!$B$5:$B$149,'TS by Location'!$B167,'Trans Line Reconciliation'!$P$5:$P$149),IF($O167="Mix",SUMIF('Mix Substation Location Summary'!$B$4:$B$1280,'TS by Location'!$B167,'Mix Substation Location Summary'!$M$4:$M$1280),"NOT FOUND"))))</f>
        <v>0</v>
      </c>
      <c r="K167" s="139">
        <f>IF($O167="ISO",0,IF($O167="Non-Iso",D167,IF($O167="Trans Line",SUMIF('Trans Line Reconciliation'!$B$5:$B$149,'TS by Location'!$B167,'Trans Line Reconciliation'!$Q$5:$Q$149),IF($O167="Mix",SUMIF('Mix Substation Location Summary'!$B$4:$B$1280,'TS by Location'!$B167,'Mix Substation Location Summary'!$D$4:$D$1280)+SUMIF('Mix Substation Location Summary'!$B$4:$B$1280,'TS by Location'!$B167,'Mix Substation Location Summary'!$E$4:$E$1280),"NOT FOUND"))))</f>
        <v>0</v>
      </c>
      <c r="L167" s="139">
        <f>IF($O167="ISO",0,IF($O167="Non-Iso",E167,IF($O167="Trans Line",SUMIF('Trans Line Reconciliation'!$B$5:$B$149,'TS by Location'!$B167,'Trans Line Reconciliation'!$R$5:$R$149),IF($O167="Mix",SUMIF('Mix Substation Location Summary'!$B$4:$B$1280,'TS by Location'!$B167,'Mix Substation Location Summary'!$I$4:$I$1280)+SUMIF('Mix Substation Location Summary'!$B$4:$B$1280,'TS by Location'!$B167,'Mix Substation Location Summary'!$J$4:$J$1280),"NOT FOUND"))))</f>
        <v>0</v>
      </c>
      <c r="M167" s="139">
        <f>IF($O167="ISO",0,IF($O167="Non-Iso",F167,IF($O167="Trans Line",SUMIF('Trans Line Reconciliation'!$B$5:$B$149,'TS by Location'!$B167,'Trans Line Reconciliation'!$S$5:$S$149),IF($O167="Mix",SUMIF('Mix Substation Location Summary'!$B$4:$B$1280,'TS by Location'!$B167,'Mix Substation Location Summary'!$N$4:$N$1280)+SUMIF('Mix Substation Location Summary'!$B$4:$B$1280,'TS by Location'!$B167,'Mix Substation Location Summary'!$O$4:$O$1280),"NOT FOUND"))))</f>
        <v>3071.64</v>
      </c>
      <c r="N167" s="140">
        <f t="shared" ref="N167" si="43">G167-SUM(H167:M167)</f>
        <v>0</v>
      </c>
      <c r="O167" s="146" t="s">
        <v>1695</v>
      </c>
      <c r="P167" s="146"/>
      <c r="R167" s="127">
        <f t="shared" si="19"/>
        <v>5546</v>
      </c>
    </row>
    <row r="168" spans="1:18" ht="12.75" customHeight="1" x14ac:dyDescent="0.2">
      <c r="A168" s="404" t="s">
        <v>1313</v>
      </c>
      <c r="B168" s="146">
        <v>5547</v>
      </c>
      <c r="C168" s="146" t="s">
        <v>1713</v>
      </c>
      <c r="D168" s="138">
        <f>SUMIF('Mix Substation Location Summary'!$B$4:$B$1276,'TS by Location'!B168,'Mix Substation Location Summary'!$F$4:$F$1276)</f>
        <v>0</v>
      </c>
      <c r="E168" s="138">
        <f>SUMIF('Mix Substation Location Summary'!$B$4:$B$1276,'TS by Location'!$B168,'Mix Substation Location Summary'!$K$4:$K$1276)</f>
        <v>0</v>
      </c>
      <c r="F168" s="138">
        <f>SUMIF('Mix Substation Location Summary'!$B$4:$B$1276,'TS by Location'!$B168,'Mix Substation Location Summary'!$P$4:$P$1276)</f>
        <v>380254.54</v>
      </c>
      <c r="G168" s="778">
        <f t="shared" si="7"/>
        <v>380254.54</v>
      </c>
      <c r="H168" s="139">
        <f>IF($O168="ISO",D168,IF($O168="Non-Iso",0,IF($O168="Trans Line",SUMIF('Trans Line Reconciliation'!$B$5:$B$149,'TS by Location'!$B168,'Trans Line Reconciliation'!$N$5:$N$149),IF($O168="Mix",SUMIF('Mix Substation Location Summary'!$B$4:$B$1280,'TS by Location'!B168,'Mix Substation Location Summary'!$C$4:$C$1280),"NOT FOUND"))))</f>
        <v>0</v>
      </c>
      <c r="I168" s="139">
        <f>IF($O168="ISO",E168,IF($O168="Non-Iso",0,IF($O168="Trans Line",SUMIF('Trans Line Reconciliation'!$B$5:$B$149,'TS by Location'!$B168,'Trans Line Reconciliation'!$O$5:$O$149),IF($O168="Mix",SUMIF('Mix Substation Location Summary'!$B$4:$B$1280,'TS by Location'!$B168,'Mix Substation Location Summary'!$H$4:$H$1280),"NOT FOUND"))))</f>
        <v>0</v>
      </c>
      <c r="J168" s="139">
        <f>IF($O168="ISO",F168,IF($O168="Non-Iso",0,IF($O168="Trans Line",SUMIF('Trans Line Reconciliation'!$B$5:$B$149,'TS by Location'!$B168,'Trans Line Reconciliation'!$P$5:$P$149),IF($O168="Mix",SUMIF('Mix Substation Location Summary'!$B$4:$B$1280,'TS by Location'!$B168,'Mix Substation Location Summary'!$M$4:$M$1280),"NOT FOUND"))))</f>
        <v>0</v>
      </c>
      <c r="K168" s="139">
        <f>IF($O168="ISO",0,IF($O168="Non-Iso",D168,IF($O168="Trans Line",SUMIF('Trans Line Reconciliation'!$B$5:$B$149,'TS by Location'!$B168,'Trans Line Reconciliation'!$Q$5:$Q$149),IF($O168="Mix",SUMIF('Mix Substation Location Summary'!$B$4:$B$1280,'TS by Location'!$B168,'Mix Substation Location Summary'!$D$4:$D$1280)+SUMIF('Mix Substation Location Summary'!$B$4:$B$1280,'TS by Location'!$B168,'Mix Substation Location Summary'!$E$4:$E$1280),"NOT FOUND"))))</f>
        <v>0</v>
      </c>
      <c r="L168" s="139">
        <f>IF($O168="ISO",0,IF($O168="Non-Iso",E168,IF($O168="Trans Line",SUMIF('Trans Line Reconciliation'!$B$5:$B$149,'TS by Location'!$B168,'Trans Line Reconciliation'!$R$5:$R$149),IF($O168="Mix",SUMIF('Mix Substation Location Summary'!$B$4:$B$1280,'TS by Location'!$B168,'Mix Substation Location Summary'!$I$4:$I$1280)+SUMIF('Mix Substation Location Summary'!$B$4:$B$1280,'TS by Location'!$B168,'Mix Substation Location Summary'!$J$4:$J$1280),"NOT FOUND"))))</f>
        <v>0</v>
      </c>
      <c r="M168" s="139">
        <f>IF($O168="ISO",0,IF($O168="Non-Iso",F168,IF($O168="Trans Line",SUMIF('Trans Line Reconciliation'!$B$5:$B$149,'TS by Location'!$B168,'Trans Line Reconciliation'!$S$5:$S$149),IF($O168="Mix",SUMIF('Mix Substation Location Summary'!$B$4:$B$1280,'TS by Location'!$B168,'Mix Substation Location Summary'!$N$4:$N$1280)+SUMIF('Mix Substation Location Summary'!$B$4:$B$1280,'TS by Location'!$B168,'Mix Substation Location Summary'!$O$4:$O$1280),"NOT FOUND"))))</f>
        <v>380254.54</v>
      </c>
      <c r="N168" s="140">
        <f t="shared" si="10"/>
        <v>0</v>
      </c>
      <c r="O168" s="146" t="s">
        <v>1695</v>
      </c>
      <c r="P168" s="146"/>
      <c r="R168" s="127">
        <f t="shared" si="19"/>
        <v>5547</v>
      </c>
    </row>
    <row r="169" spans="1:18" ht="12.75" customHeight="1" x14ac:dyDescent="0.2">
      <c r="A169" s="404" t="s">
        <v>847</v>
      </c>
      <c r="B169" s="146">
        <v>5557</v>
      </c>
      <c r="C169" s="146" t="s">
        <v>1713</v>
      </c>
      <c r="D169" s="138">
        <f>SUMIF('Mix Substation Location Summary'!$B$4:$B$1276,'TS by Location'!B169,'Mix Substation Location Summary'!$F$4:$F$1276)</f>
        <v>0</v>
      </c>
      <c r="E169" s="138">
        <f>SUMIF('Mix Substation Location Summary'!$B$4:$B$1276,'TS by Location'!$B169,'Mix Substation Location Summary'!$K$4:$K$1276)</f>
        <v>0</v>
      </c>
      <c r="F169" s="138">
        <f>SUMIF('Mix Substation Location Summary'!$B$4:$B$1276,'TS by Location'!$B169,'Mix Substation Location Summary'!$P$4:$P$1276)</f>
        <v>692109.67999999993</v>
      </c>
      <c r="G169" s="778">
        <f t="shared" ref="G169" si="44">SUM(D169:F169)</f>
        <v>692109.67999999993</v>
      </c>
      <c r="H169" s="139">
        <f>IF($O169="ISO",D169,IF($O169="Non-Iso",0,IF($O169="Trans Line",SUMIF('Trans Line Reconciliation'!$B$5:$B$149,'TS by Location'!$B169,'Trans Line Reconciliation'!$N$5:$N$149),IF($O169="Mix",SUMIF('Mix Substation Location Summary'!$B$4:$B$1280,'TS by Location'!B169,'Mix Substation Location Summary'!$C$4:$C$1280),"NOT FOUND"))))</f>
        <v>0</v>
      </c>
      <c r="I169" s="139">
        <f>IF($O169="ISO",E169,IF($O169="Non-Iso",0,IF($O169="Trans Line",SUMIF('Trans Line Reconciliation'!$B$5:$B$149,'TS by Location'!$B169,'Trans Line Reconciliation'!$O$5:$O$149),IF($O169="Mix",SUMIF('Mix Substation Location Summary'!$B$4:$B$1280,'TS by Location'!$B169,'Mix Substation Location Summary'!$H$4:$H$1280),"NOT FOUND"))))</f>
        <v>0</v>
      </c>
      <c r="J169" s="139">
        <f>IF($O169="ISO",F169,IF($O169="Non-Iso",0,IF($O169="Trans Line",SUMIF('Trans Line Reconciliation'!$B$5:$B$149,'TS by Location'!$B169,'Trans Line Reconciliation'!$P$5:$P$149),IF($O169="Mix",SUMIF('Mix Substation Location Summary'!$B$4:$B$1280,'TS by Location'!$B169,'Mix Substation Location Summary'!$M$4:$M$1280),"NOT FOUND"))))</f>
        <v>0</v>
      </c>
      <c r="K169" s="139">
        <f>IF($O169="ISO",0,IF($O169="Non-Iso",D169,IF($O169="Trans Line",SUMIF('Trans Line Reconciliation'!$B$5:$B$149,'TS by Location'!$B169,'Trans Line Reconciliation'!$Q$5:$Q$149),IF($O169="Mix",SUMIF('Mix Substation Location Summary'!$B$4:$B$1280,'TS by Location'!$B169,'Mix Substation Location Summary'!$D$4:$D$1280)+SUMIF('Mix Substation Location Summary'!$B$4:$B$1280,'TS by Location'!$B169,'Mix Substation Location Summary'!$E$4:$E$1280),"NOT FOUND"))))</f>
        <v>0</v>
      </c>
      <c r="L169" s="139">
        <f>IF($O169="ISO",0,IF($O169="Non-Iso",E169,IF($O169="Trans Line",SUMIF('Trans Line Reconciliation'!$B$5:$B$149,'TS by Location'!$B169,'Trans Line Reconciliation'!$R$5:$R$149),IF($O169="Mix",SUMIF('Mix Substation Location Summary'!$B$4:$B$1280,'TS by Location'!$B169,'Mix Substation Location Summary'!$I$4:$I$1280)+SUMIF('Mix Substation Location Summary'!$B$4:$B$1280,'TS by Location'!$B169,'Mix Substation Location Summary'!$J$4:$J$1280),"NOT FOUND"))))</f>
        <v>0</v>
      </c>
      <c r="M169" s="139">
        <f>IF($O169="ISO",0,IF($O169="Non-Iso",F169,IF($O169="Trans Line",SUMIF('Trans Line Reconciliation'!$B$5:$B$149,'TS by Location'!$B169,'Trans Line Reconciliation'!$S$5:$S$149),IF($O169="Mix",SUMIF('Mix Substation Location Summary'!$B$4:$B$1280,'TS by Location'!$B169,'Mix Substation Location Summary'!$N$4:$N$1280)+SUMIF('Mix Substation Location Summary'!$B$4:$B$1280,'TS by Location'!$B169,'Mix Substation Location Summary'!$O$4:$O$1280),"NOT FOUND"))))</f>
        <v>692109.67999999993</v>
      </c>
      <c r="N169" s="140">
        <f t="shared" ref="N169" si="45">G169-SUM(H169:M169)</f>
        <v>0</v>
      </c>
      <c r="O169" s="146" t="s">
        <v>1695</v>
      </c>
      <c r="P169" s="146"/>
      <c r="R169" s="127">
        <f t="shared" si="19"/>
        <v>5557</v>
      </c>
    </row>
    <row r="170" spans="1:18" ht="12.75" customHeight="1" x14ac:dyDescent="0.2">
      <c r="A170" s="404" t="s">
        <v>1322</v>
      </c>
      <c r="B170" s="146">
        <v>5562</v>
      </c>
      <c r="C170" s="146" t="s">
        <v>1712</v>
      </c>
      <c r="D170" s="138">
        <f>SUMIF('Mix Substation Location Summary'!$B$4:$B$1276,'TS by Location'!B170,'Mix Substation Location Summary'!$F$4:$F$1276)</f>
        <v>0</v>
      </c>
      <c r="E170" s="138">
        <f>SUMIF('Mix Substation Location Summary'!$B$4:$B$1276,'TS by Location'!$B170,'Mix Substation Location Summary'!$K$4:$K$1276)</f>
        <v>0</v>
      </c>
      <c r="F170" s="138">
        <f>SUMIF('Mix Substation Location Summary'!$B$4:$B$1276,'TS by Location'!$B170,'Mix Substation Location Summary'!$P$4:$P$1276)</f>
        <v>2069.89</v>
      </c>
      <c r="G170" s="778">
        <f t="shared" si="7"/>
        <v>2069.89</v>
      </c>
      <c r="H170" s="139">
        <f>IF($O170="ISO",D170,IF($O170="Non-Iso",0,IF($O170="Trans Line",SUMIF('Trans Line Reconciliation'!$B$5:$B$149,'TS by Location'!$B170,'Trans Line Reconciliation'!$N$5:$N$149),IF($O170="Mix",SUMIF('Mix Substation Location Summary'!$B$4:$B$1280,'TS by Location'!B170,'Mix Substation Location Summary'!$C$4:$C$1280),"NOT FOUND"))))</f>
        <v>0</v>
      </c>
      <c r="I170" s="139">
        <f>IF($O170="ISO",E170,IF($O170="Non-Iso",0,IF($O170="Trans Line",SUMIF('Trans Line Reconciliation'!$B$5:$B$149,'TS by Location'!$B170,'Trans Line Reconciliation'!$O$5:$O$149),IF($O170="Mix",SUMIF('Mix Substation Location Summary'!$B$4:$B$1280,'TS by Location'!$B170,'Mix Substation Location Summary'!$H$4:$H$1280),"NOT FOUND"))))</f>
        <v>0</v>
      </c>
      <c r="J170" s="139">
        <f>IF($O170="ISO",F170,IF($O170="Non-Iso",0,IF($O170="Trans Line",SUMIF('Trans Line Reconciliation'!$B$5:$B$149,'TS by Location'!$B170,'Trans Line Reconciliation'!$P$5:$P$149),IF($O170="Mix",SUMIF('Mix Substation Location Summary'!$B$4:$B$1280,'TS by Location'!$B170,'Mix Substation Location Summary'!$M$4:$M$1280),"NOT FOUND"))))</f>
        <v>0</v>
      </c>
      <c r="K170" s="139">
        <f>IF($O170="ISO",0,IF($O170="Non-Iso",D170,IF($O170="Trans Line",SUMIF('Trans Line Reconciliation'!$B$5:$B$149,'TS by Location'!$B170,'Trans Line Reconciliation'!$Q$5:$Q$149),IF($O170="Mix",SUMIF('Mix Substation Location Summary'!$B$4:$B$1280,'TS by Location'!$B170,'Mix Substation Location Summary'!$D$4:$D$1280)+SUMIF('Mix Substation Location Summary'!$B$4:$B$1280,'TS by Location'!$B170,'Mix Substation Location Summary'!$E$4:$E$1280),"NOT FOUND"))))</f>
        <v>0</v>
      </c>
      <c r="L170" s="139">
        <f>IF($O170="ISO",0,IF($O170="Non-Iso",E170,IF($O170="Trans Line",SUMIF('Trans Line Reconciliation'!$B$5:$B$149,'TS by Location'!$B170,'Trans Line Reconciliation'!$R$5:$R$149),IF($O170="Mix",SUMIF('Mix Substation Location Summary'!$B$4:$B$1280,'TS by Location'!$B170,'Mix Substation Location Summary'!$I$4:$I$1280)+SUMIF('Mix Substation Location Summary'!$B$4:$B$1280,'TS by Location'!$B170,'Mix Substation Location Summary'!$J$4:$J$1280),"NOT FOUND"))))</f>
        <v>0</v>
      </c>
      <c r="M170" s="139">
        <f>IF($O170="ISO",0,IF($O170="Non-Iso",F170,IF($O170="Trans Line",SUMIF('Trans Line Reconciliation'!$B$5:$B$149,'TS by Location'!$B170,'Trans Line Reconciliation'!$S$5:$S$149),IF($O170="Mix",SUMIF('Mix Substation Location Summary'!$B$4:$B$1280,'TS by Location'!$B170,'Mix Substation Location Summary'!$N$4:$N$1280)+SUMIF('Mix Substation Location Summary'!$B$4:$B$1280,'TS by Location'!$B170,'Mix Substation Location Summary'!$O$4:$O$1280),"NOT FOUND"))))</f>
        <v>2069.89</v>
      </c>
      <c r="N170" s="140">
        <f t="shared" si="10"/>
        <v>0</v>
      </c>
      <c r="O170" s="146" t="s">
        <v>1695</v>
      </c>
      <c r="P170" s="146"/>
      <c r="R170" s="127">
        <f t="shared" si="19"/>
        <v>5562</v>
      </c>
    </row>
    <row r="171" spans="1:18" ht="12.75" customHeight="1" x14ac:dyDescent="0.2">
      <c r="A171" s="404" t="s">
        <v>1324</v>
      </c>
      <c r="B171" s="146">
        <v>5565</v>
      </c>
      <c r="C171" s="146" t="s">
        <v>1712</v>
      </c>
      <c r="D171" s="138">
        <f>SUMIF('Mix Substation Location Summary'!$B$4:$B$1276,'TS by Location'!B171,'Mix Substation Location Summary'!$F$4:$F$1276)</f>
        <v>0</v>
      </c>
      <c r="E171" s="138">
        <f>SUMIF('Mix Substation Location Summary'!$B$4:$B$1276,'TS by Location'!$B171,'Mix Substation Location Summary'!$K$4:$K$1276)</f>
        <v>0</v>
      </c>
      <c r="F171" s="138">
        <f>SUMIF('Mix Substation Location Summary'!$B$4:$B$1276,'TS by Location'!$B171,'Mix Substation Location Summary'!$P$4:$P$1276)</f>
        <v>0</v>
      </c>
      <c r="G171" s="778">
        <f t="shared" ref="G171" si="46">SUM(D171:F171)</f>
        <v>0</v>
      </c>
      <c r="H171" s="139">
        <f>IF($O171="ISO",D171,IF($O171="Non-Iso",0,IF($O171="Trans Line",SUMIF('Trans Line Reconciliation'!$B$5:$B$149,'TS by Location'!$B171,'Trans Line Reconciliation'!$N$5:$N$149),IF($O171="Mix",SUMIF('Mix Substation Location Summary'!$B$4:$B$1280,'TS by Location'!B171,'Mix Substation Location Summary'!$C$4:$C$1280),"NOT FOUND"))))</f>
        <v>0</v>
      </c>
      <c r="I171" s="139">
        <f>IF($O171="ISO",E171,IF($O171="Non-Iso",0,IF($O171="Trans Line",SUMIF('Trans Line Reconciliation'!$B$5:$B$149,'TS by Location'!$B171,'Trans Line Reconciliation'!$O$5:$O$149),IF($O171="Mix",SUMIF('Mix Substation Location Summary'!$B$4:$B$1280,'TS by Location'!$B171,'Mix Substation Location Summary'!$H$4:$H$1280),"NOT FOUND"))))</f>
        <v>0</v>
      </c>
      <c r="J171" s="139">
        <f>IF($O171="ISO",F171,IF($O171="Non-Iso",0,IF($O171="Trans Line",SUMIF('Trans Line Reconciliation'!$B$5:$B$149,'TS by Location'!$B171,'Trans Line Reconciliation'!$P$5:$P$149),IF($O171="Mix",SUMIF('Mix Substation Location Summary'!$B$4:$B$1280,'TS by Location'!$B171,'Mix Substation Location Summary'!$M$4:$M$1280),"NOT FOUND"))))</f>
        <v>0</v>
      </c>
      <c r="K171" s="139">
        <f>IF($O171="ISO",0,IF($O171="Non-Iso",D171,IF($O171="Trans Line",SUMIF('Trans Line Reconciliation'!$B$5:$B$149,'TS by Location'!$B171,'Trans Line Reconciliation'!$Q$5:$Q$149),IF($O171="Mix",SUMIF('Mix Substation Location Summary'!$B$4:$B$1280,'TS by Location'!$B171,'Mix Substation Location Summary'!$D$4:$D$1280)+SUMIF('Mix Substation Location Summary'!$B$4:$B$1280,'TS by Location'!$B171,'Mix Substation Location Summary'!$E$4:$E$1280),"NOT FOUND"))))</f>
        <v>0</v>
      </c>
      <c r="L171" s="139">
        <f>IF($O171="ISO",0,IF($O171="Non-Iso",E171,IF($O171="Trans Line",SUMIF('Trans Line Reconciliation'!$B$5:$B$149,'TS by Location'!$B171,'Trans Line Reconciliation'!$R$5:$R$149),IF($O171="Mix",SUMIF('Mix Substation Location Summary'!$B$4:$B$1280,'TS by Location'!$B171,'Mix Substation Location Summary'!$I$4:$I$1280)+SUMIF('Mix Substation Location Summary'!$B$4:$B$1280,'TS by Location'!$B171,'Mix Substation Location Summary'!$J$4:$J$1280),"NOT FOUND"))))</f>
        <v>0</v>
      </c>
      <c r="M171" s="139">
        <f>IF($O171="ISO",0,IF($O171="Non-Iso",F171,IF($O171="Trans Line",SUMIF('Trans Line Reconciliation'!$B$5:$B$149,'TS by Location'!$B171,'Trans Line Reconciliation'!$S$5:$S$149),IF($O171="Mix",SUMIF('Mix Substation Location Summary'!$B$4:$B$1280,'TS by Location'!$B171,'Mix Substation Location Summary'!$N$4:$N$1280)+SUMIF('Mix Substation Location Summary'!$B$4:$B$1280,'TS by Location'!$B171,'Mix Substation Location Summary'!$O$4:$O$1280),"NOT FOUND"))))</f>
        <v>0</v>
      </c>
      <c r="N171" s="140">
        <f t="shared" ref="N171" si="47">G171-SUM(H171:M171)</f>
        <v>0</v>
      </c>
      <c r="O171" s="146" t="s">
        <v>1695</v>
      </c>
      <c r="P171" s="146"/>
      <c r="R171" s="127">
        <f t="shared" si="19"/>
        <v>5565</v>
      </c>
    </row>
    <row r="172" spans="1:18" ht="12.75" customHeight="1" x14ac:dyDescent="0.2">
      <c r="A172" s="404" t="s">
        <v>1329</v>
      </c>
      <c r="B172" s="146">
        <v>5572</v>
      </c>
      <c r="C172" s="146" t="s">
        <v>1713</v>
      </c>
      <c r="D172" s="138">
        <f>SUMIF('Mix Substation Location Summary'!$B$4:$B$1276,'TS by Location'!B172,'Mix Substation Location Summary'!$F$4:$F$1276)</f>
        <v>0</v>
      </c>
      <c r="E172" s="138">
        <f>SUMIF('Mix Substation Location Summary'!$B$4:$B$1276,'TS by Location'!$B172,'Mix Substation Location Summary'!$K$4:$K$1276)</f>
        <v>0</v>
      </c>
      <c r="F172" s="138">
        <f>SUMIF('Mix Substation Location Summary'!$B$4:$B$1276,'TS by Location'!$B172,'Mix Substation Location Summary'!$P$4:$P$1276)</f>
        <v>118096.82</v>
      </c>
      <c r="G172" s="778">
        <f t="shared" si="7"/>
        <v>118096.82</v>
      </c>
      <c r="H172" s="139">
        <f>IF($O172="ISO",D172,IF($O172="Non-Iso",0,IF($O172="Trans Line",SUMIF('Trans Line Reconciliation'!$B$5:$B$149,'TS by Location'!$B172,'Trans Line Reconciliation'!$N$5:$N$149),IF($O172="Mix",SUMIF('Mix Substation Location Summary'!$B$4:$B$1280,'TS by Location'!B172,'Mix Substation Location Summary'!$C$4:$C$1280),"NOT FOUND"))))</f>
        <v>0</v>
      </c>
      <c r="I172" s="139">
        <f>IF($O172="ISO",E172,IF($O172="Non-Iso",0,IF($O172="Trans Line",SUMIF('Trans Line Reconciliation'!$B$5:$B$149,'TS by Location'!$B172,'Trans Line Reconciliation'!$O$5:$O$149),IF($O172="Mix",SUMIF('Mix Substation Location Summary'!$B$4:$B$1280,'TS by Location'!$B172,'Mix Substation Location Summary'!$H$4:$H$1280),"NOT FOUND"))))</f>
        <v>0</v>
      </c>
      <c r="J172" s="139">
        <f>IF($O172="ISO",F172,IF($O172="Non-Iso",0,IF($O172="Trans Line",SUMIF('Trans Line Reconciliation'!$B$5:$B$149,'TS by Location'!$B172,'Trans Line Reconciliation'!$P$5:$P$149),IF($O172="Mix",SUMIF('Mix Substation Location Summary'!$B$4:$B$1280,'TS by Location'!$B172,'Mix Substation Location Summary'!$M$4:$M$1280),"NOT FOUND"))))</f>
        <v>0</v>
      </c>
      <c r="K172" s="139">
        <f>IF($O172="ISO",0,IF($O172="Non-Iso",D172,IF($O172="Trans Line",SUMIF('Trans Line Reconciliation'!$B$5:$B$149,'TS by Location'!$B172,'Trans Line Reconciliation'!$Q$5:$Q$149),IF($O172="Mix",SUMIF('Mix Substation Location Summary'!$B$4:$B$1280,'TS by Location'!$B172,'Mix Substation Location Summary'!$D$4:$D$1280)+SUMIF('Mix Substation Location Summary'!$B$4:$B$1280,'TS by Location'!$B172,'Mix Substation Location Summary'!$E$4:$E$1280),"NOT FOUND"))))</f>
        <v>0</v>
      </c>
      <c r="L172" s="139">
        <f>IF($O172="ISO",0,IF($O172="Non-Iso",E172,IF($O172="Trans Line",SUMIF('Trans Line Reconciliation'!$B$5:$B$149,'TS by Location'!$B172,'Trans Line Reconciliation'!$R$5:$R$149),IF($O172="Mix",SUMIF('Mix Substation Location Summary'!$B$4:$B$1280,'TS by Location'!$B172,'Mix Substation Location Summary'!$I$4:$I$1280)+SUMIF('Mix Substation Location Summary'!$B$4:$B$1280,'TS by Location'!$B172,'Mix Substation Location Summary'!$J$4:$J$1280),"NOT FOUND"))))</f>
        <v>0</v>
      </c>
      <c r="M172" s="139">
        <f>IF($O172="ISO",0,IF($O172="Non-Iso",F172,IF($O172="Trans Line",SUMIF('Trans Line Reconciliation'!$B$5:$B$149,'TS by Location'!$B172,'Trans Line Reconciliation'!$S$5:$S$149),IF($O172="Mix",SUMIF('Mix Substation Location Summary'!$B$4:$B$1280,'TS by Location'!$B172,'Mix Substation Location Summary'!$N$4:$N$1280)+SUMIF('Mix Substation Location Summary'!$B$4:$B$1280,'TS by Location'!$B172,'Mix Substation Location Summary'!$O$4:$O$1280),"NOT FOUND"))))</f>
        <v>118096.82</v>
      </c>
      <c r="N172" s="140">
        <f t="shared" ref="N172:N261" si="48">G172-SUM(H172:M172)</f>
        <v>0</v>
      </c>
      <c r="O172" s="146" t="s">
        <v>1695</v>
      </c>
      <c r="P172" s="146"/>
      <c r="R172" s="127">
        <f t="shared" si="19"/>
        <v>5572</v>
      </c>
    </row>
    <row r="173" spans="1:18" ht="12.75" customHeight="1" x14ac:dyDescent="0.2">
      <c r="A173" s="404" t="s">
        <v>3348</v>
      </c>
      <c r="B173" s="146">
        <v>5597</v>
      </c>
      <c r="C173" s="146" t="s">
        <v>1713</v>
      </c>
      <c r="D173" s="138">
        <f>SUMIF('Mix Substation Location Summary'!$B$4:$B$1276,'TS by Location'!B173,'Mix Substation Location Summary'!$F$4:$F$1276)</f>
        <v>0</v>
      </c>
      <c r="E173" s="138">
        <f>SUMIF('Mix Substation Location Summary'!$B$4:$B$1276,'TS by Location'!$B173,'Mix Substation Location Summary'!$K$4:$K$1276)</f>
        <v>0</v>
      </c>
      <c r="F173" s="138">
        <f>SUMIF('Mix Substation Location Summary'!$B$4:$B$1276,'TS by Location'!$B173,'Mix Substation Location Summary'!$P$4:$P$1276)</f>
        <v>23893.94</v>
      </c>
      <c r="G173" s="778">
        <f t="shared" ref="G173" si="49">SUM(D173:F173)</f>
        <v>23893.94</v>
      </c>
      <c r="H173" s="139">
        <f>IF($O173="ISO",D173,IF($O173="Non-Iso",0,IF($O173="Trans Line",SUMIF('Trans Line Reconciliation'!$B$5:$B$149,'TS by Location'!$B173,'Trans Line Reconciliation'!$N$5:$N$149),IF($O173="Mix",SUMIF('Mix Substation Location Summary'!$B$4:$B$1280,'TS by Location'!B173,'Mix Substation Location Summary'!$C$4:$C$1280),"NOT FOUND"))))</f>
        <v>0</v>
      </c>
      <c r="I173" s="139">
        <f>IF($O173="ISO",E173,IF($O173="Non-Iso",0,IF($O173="Trans Line",SUMIF('Trans Line Reconciliation'!$B$5:$B$149,'TS by Location'!$B173,'Trans Line Reconciliation'!$O$5:$O$149),IF($O173="Mix",SUMIF('Mix Substation Location Summary'!$B$4:$B$1280,'TS by Location'!$B173,'Mix Substation Location Summary'!$H$4:$H$1280),"NOT FOUND"))))</f>
        <v>0</v>
      </c>
      <c r="J173" s="139">
        <f>IF($O173="ISO",F173,IF($O173="Non-Iso",0,IF($O173="Trans Line",SUMIF('Trans Line Reconciliation'!$B$5:$B$149,'TS by Location'!$B173,'Trans Line Reconciliation'!$P$5:$P$149),IF($O173="Mix",SUMIF('Mix Substation Location Summary'!$B$4:$B$1280,'TS by Location'!$B173,'Mix Substation Location Summary'!$M$4:$M$1280),"NOT FOUND"))))</f>
        <v>0</v>
      </c>
      <c r="K173" s="139">
        <f>IF($O173="ISO",0,IF($O173="Non-Iso",D173,IF($O173="Trans Line",SUMIF('Trans Line Reconciliation'!$B$5:$B$149,'TS by Location'!$B173,'Trans Line Reconciliation'!$Q$5:$Q$149),IF($O173="Mix",SUMIF('Mix Substation Location Summary'!$B$4:$B$1280,'TS by Location'!$B173,'Mix Substation Location Summary'!$D$4:$D$1280)+SUMIF('Mix Substation Location Summary'!$B$4:$B$1280,'TS by Location'!$B173,'Mix Substation Location Summary'!$E$4:$E$1280),"NOT FOUND"))))</f>
        <v>0</v>
      </c>
      <c r="L173" s="139">
        <f>IF($O173="ISO",0,IF($O173="Non-Iso",E173,IF($O173="Trans Line",SUMIF('Trans Line Reconciliation'!$B$5:$B$149,'TS by Location'!$B173,'Trans Line Reconciliation'!$R$5:$R$149),IF($O173="Mix",SUMIF('Mix Substation Location Summary'!$B$4:$B$1280,'TS by Location'!$B173,'Mix Substation Location Summary'!$I$4:$I$1280)+SUMIF('Mix Substation Location Summary'!$B$4:$B$1280,'TS by Location'!$B173,'Mix Substation Location Summary'!$J$4:$J$1280),"NOT FOUND"))))</f>
        <v>0</v>
      </c>
      <c r="M173" s="139">
        <f>IF($O173="ISO",0,IF($O173="Non-Iso",F173,IF($O173="Trans Line",SUMIF('Trans Line Reconciliation'!$B$5:$B$149,'TS by Location'!$B173,'Trans Line Reconciliation'!$S$5:$S$149),IF($O173="Mix",SUMIF('Mix Substation Location Summary'!$B$4:$B$1280,'TS by Location'!$B173,'Mix Substation Location Summary'!$N$4:$N$1280)+SUMIF('Mix Substation Location Summary'!$B$4:$B$1280,'TS by Location'!$B173,'Mix Substation Location Summary'!$O$4:$O$1280),"NOT FOUND"))))</f>
        <v>23893.94</v>
      </c>
      <c r="N173" s="140">
        <f t="shared" ref="N173" si="50">G173-SUM(H173:M173)</f>
        <v>0</v>
      </c>
      <c r="O173" s="146" t="s">
        <v>1695</v>
      </c>
      <c r="P173" s="146"/>
      <c r="R173" s="127">
        <f t="shared" si="19"/>
        <v>5597</v>
      </c>
    </row>
    <row r="174" spans="1:18" ht="12.75" customHeight="1" x14ac:dyDescent="0.2">
      <c r="A174" s="404" t="s">
        <v>851</v>
      </c>
      <c r="B174" s="146">
        <v>5601</v>
      </c>
      <c r="C174" s="146" t="s">
        <v>1713</v>
      </c>
      <c r="D174" s="138">
        <f>SUMIF('Mix Substation Location Summary'!$B$4:$B$1276,'TS by Location'!B174,'Mix Substation Location Summary'!$F$4:$F$1276)</f>
        <v>0</v>
      </c>
      <c r="E174" s="138">
        <f>SUMIF('Mix Substation Location Summary'!$B$4:$B$1276,'TS by Location'!$B174,'Mix Substation Location Summary'!$K$4:$K$1276)</f>
        <v>20402.77</v>
      </c>
      <c r="F174" s="138">
        <f>SUMIF('Mix Substation Location Summary'!$B$4:$B$1276,'TS by Location'!$B174,'Mix Substation Location Summary'!$P$4:$P$1276)</f>
        <v>56149.71</v>
      </c>
      <c r="G174" s="778">
        <f t="shared" si="7"/>
        <v>76552.479999999996</v>
      </c>
      <c r="H174" s="139">
        <f>IF($O174="ISO",D174,IF($O174="Non-Iso",0,IF($O174="Trans Line",SUMIF('Trans Line Reconciliation'!$B$5:$B$149,'TS by Location'!$B174,'Trans Line Reconciliation'!$N$5:$N$149),IF($O174="Mix",SUMIF('Mix Substation Location Summary'!$B$4:$B$1280,'TS by Location'!B174,'Mix Substation Location Summary'!$C$4:$C$1280),"NOT FOUND"))))</f>
        <v>0</v>
      </c>
      <c r="I174" s="139">
        <f>IF($O174="ISO",E174,IF($O174="Non-Iso",0,IF($O174="Trans Line",SUMIF('Trans Line Reconciliation'!$B$5:$B$149,'TS by Location'!$B174,'Trans Line Reconciliation'!$O$5:$O$149),IF($O174="Mix",SUMIF('Mix Substation Location Summary'!$B$4:$B$1280,'TS by Location'!$B174,'Mix Substation Location Summary'!$H$4:$H$1280),"NOT FOUND"))))</f>
        <v>0</v>
      </c>
      <c r="J174" s="139">
        <f>IF($O174="ISO",F174,IF($O174="Non-Iso",0,IF($O174="Trans Line",SUMIF('Trans Line Reconciliation'!$B$5:$B$149,'TS by Location'!$B174,'Trans Line Reconciliation'!$P$5:$P$149),IF($O174="Mix",SUMIF('Mix Substation Location Summary'!$B$4:$B$1280,'TS by Location'!$B174,'Mix Substation Location Summary'!$M$4:$M$1280),"NOT FOUND"))))</f>
        <v>0</v>
      </c>
      <c r="K174" s="139">
        <f>IF($O174="ISO",0,IF($O174="Non-Iso",D174,IF($O174="Trans Line",SUMIF('Trans Line Reconciliation'!$B$5:$B$149,'TS by Location'!$B174,'Trans Line Reconciliation'!$Q$5:$Q$149),IF($O174="Mix",SUMIF('Mix Substation Location Summary'!$B$4:$B$1280,'TS by Location'!$B174,'Mix Substation Location Summary'!$D$4:$D$1280)+SUMIF('Mix Substation Location Summary'!$B$4:$B$1280,'TS by Location'!$B174,'Mix Substation Location Summary'!$E$4:$E$1280),"NOT FOUND"))))</f>
        <v>0</v>
      </c>
      <c r="L174" s="139">
        <f>IF($O174="ISO",0,IF($O174="Non-Iso",E174,IF($O174="Trans Line",SUMIF('Trans Line Reconciliation'!$B$5:$B$149,'TS by Location'!$B174,'Trans Line Reconciliation'!$R$5:$R$149),IF($O174="Mix",SUMIF('Mix Substation Location Summary'!$B$4:$B$1280,'TS by Location'!$B174,'Mix Substation Location Summary'!$I$4:$I$1280)+SUMIF('Mix Substation Location Summary'!$B$4:$B$1280,'TS by Location'!$B174,'Mix Substation Location Summary'!$J$4:$J$1280),"NOT FOUND"))))</f>
        <v>20402.77</v>
      </c>
      <c r="M174" s="139">
        <f>IF($O174="ISO",0,IF($O174="Non-Iso",F174,IF($O174="Trans Line",SUMIF('Trans Line Reconciliation'!$B$5:$B$149,'TS by Location'!$B174,'Trans Line Reconciliation'!$S$5:$S$149),IF($O174="Mix",SUMIF('Mix Substation Location Summary'!$B$4:$B$1280,'TS by Location'!$B174,'Mix Substation Location Summary'!$N$4:$N$1280)+SUMIF('Mix Substation Location Summary'!$B$4:$B$1280,'TS by Location'!$B174,'Mix Substation Location Summary'!$O$4:$O$1280),"NOT FOUND"))))</f>
        <v>56149.71</v>
      </c>
      <c r="N174" s="140">
        <f t="shared" si="48"/>
        <v>0</v>
      </c>
      <c r="O174" s="146" t="s">
        <v>1695</v>
      </c>
      <c r="P174" s="146"/>
      <c r="R174" s="127">
        <f t="shared" si="19"/>
        <v>5601</v>
      </c>
    </row>
    <row r="175" spans="1:18" ht="12.75" customHeight="1" x14ac:dyDescent="0.2">
      <c r="A175" s="404" t="s">
        <v>1352</v>
      </c>
      <c r="B175" s="146">
        <v>5604</v>
      </c>
      <c r="C175" s="146" t="s">
        <v>1713</v>
      </c>
      <c r="D175" s="138">
        <f>SUMIF('Mix Substation Location Summary'!$B$4:$B$1276,'TS by Location'!B175,'Mix Substation Location Summary'!$F$4:$F$1276)</f>
        <v>0</v>
      </c>
      <c r="E175" s="138">
        <f>SUMIF('Mix Substation Location Summary'!$B$4:$B$1276,'TS by Location'!$B175,'Mix Substation Location Summary'!$K$4:$K$1276)</f>
        <v>1759.71</v>
      </c>
      <c r="F175" s="138">
        <f>SUMIF('Mix Substation Location Summary'!$B$4:$B$1276,'TS by Location'!$B175,'Mix Substation Location Summary'!$P$4:$P$1276)</f>
        <v>0</v>
      </c>
      <c r="G175" s="778">
        <f t="shared" si="7"/>
        <v>1759.71</v>
      </c>
      <c r="H175" s="139">
        <f>IF($O175="ISO",D175,IF($O175="Non-Iso",0,IF($O175="Trans Line",SUMIF('Trans Line Reconciliation'!$B$5:$B$149,'TS by Location'!$B175,'Trans Line Reconciliation'!$N$5:$N$149),IF($O175="Mix",SUMIF('Mix Substation Location Summary'!$B$4:$B$1280,'TS by Location'!B175,'Mix Substation Location Summary'!$C$4:$C$1280),"NOT FOUND"))))</f>
        <v>0</v>
      </c>
      <c r="I175" s="139">
        <f>IF($O175="ISO",E175,IF($O175="Non-Iso",0,IF($O175="Trans Line",SUMIF('Trans Line Reconciliation'!$B$5:$B$149,'TS by Location'!$B175,'Trans Line Reconciliation'!$O$5:$O$149),IF($O175="Mix",SUMIF('Mix Substation Location Summary'!$B$4:$B$1280,'TS by Location'!$B175,'Mix Substation Location Summary'!$H$4:$H$1280),"NOT FOUND"))))</f>
        <v>0</v>
      </c>
      <c r="J175" s="139">
        <f>IF($O175="ISO",F175,IF($O175="Non-Iso",0,IF($O175="Trans Line",SUMIF('Trans Line Reconciliation'!$B$5:$B$149,'TS by Location'!$B175,'Trans Line Reconciliation'!$P$5:$P$149),IF($O175="Mix",SUMIF('Mix Substation Location Summary'!$B$4:$B$1280,'TS by Location'!$B175,'Mix Substation Location Summary'!$M$4:$M$1280),"NOT FOUND"))))</f>
        <v>0</v>
      </c>
      <c r="K175" s="139">
        <f>IF($O175="ISO",0,IF($O175="Non-Iso",D175,IF($O175="Trans Line",SUMIF('Trans Line Reconciliation'!$B$5:$B$149,'TS by Location'!$B175,'Trans Line Reconciliation'!$Q$5:$Q$149),IF($O175="Mix",SUMIF('Mix Substation Location Summary'!$B$4:$B$1280,'TS by Location'!$B175,'Mix Substation Location Summary'!$D$4:$D$1280)+SUMIF('Mix Substation Location Summary'!$B$4:$B$1280,'TS by Location'!$B175,'Mix Substation Location Summary'!$E$4:$E$1280),"NOT FOUND"))))</f>
        <v>0</v>
      </c>
      <c r="L175" s="139">
        <f>IF($O175="ISO",0,IF($O175="Non-Iso",E175,IF($O175="Trans Line",SUMIF('Trans Line Reconciliation'!$B$5:$B$149,'TS by Location'!$B175,'Trans Line Reconciliation'!$R$5:$R$149),IF($O175="Mix",SUMIF('Mix Substation Location Summary'!$B$4:$B$1280,'TS by Location'!$B175,'Mix Substation Location Summary'!$I$4:$I$1280)+SUMIF('Mix Substation Location Summary'!$B$4:$B$1280,'TS by Location'!$B175,'Mix Substation Location Summary'!$J$4:$J$1280),"NOT FOUND"))))</f>
        <v>1759.71</v>
      </c>
      <c r="M175" s="139">
        <f>IF($O175="ISO",0,IF($O175="Non-Iso",F175,IF($O175="Trans Line",SUMIF('Trans Line Reconciliation'!$B$5:$B$149,'TS by Location'!$B175,'Trans Line Reconciliation'!$S$5:$S$149),IF($O175="Mix",SUMIF('Mix Substation Location Summary'!$B$4:$B$1280,'TS by Location'!$B175,'Mix Substation Location Summary'!$N$4:$N$1280)+SUMIF('Mix Substation Location Summary'!$B$4:$B$1280,'TS by Location'!$B175,'Mix Substation Location Summary'!$O$4:$O$1280),"NOT FOUND"))))</f>
        <v>0</v>
      </c>
      <c r="N175" s="140">
        <f t="shared" si="48"/>
        <v>0</v>
      </c>
      <c r="O175" s="146" t="s">
        <v>1695</v>
      </c>
      <c r="P175" s="146"/>
      <c r="R175" s="127">
        <f t="shared" si="19"/>
        <v>5604</v>
      </c>
    </row>
    <row r="176" spans="1:18" ht="12.75" customHeight="1" x14ac:dyDescent="0.2">
      <c r="A176" s="404" t="s">
        <v>852</v>
      </c>
      <c r="B176" s="146">
        <v>5606</v>
      </c>
      <c r="C176" s="146" t="s">
        <v>1713</v>
      </c>
      <c r="D176" s="138">
        <f>SUMIF('Mix Substation Location Summary'!$B$4:$B$1276,'TS by Location'!B176,'Mix Substation Location Summary'!$F$4:$F$1276)</f>
        <v>0</v>
      </c>
      <c r="E176" s="138">
        <f>SUMIF('Mix Substation Location Summary'!$B$4:$B$1276,'TS by Location'!$B176,'Mix Substation Location Summary'!$K$4:$K$1276)</f>
        <v>13595.77</v>
      </c>
      <c r="F176" s="138">
        <f>SUMIF('Mix Substation Location Summary'!$B$4:$B$1276,'TS by Location'!$B176,'Mix Substation Location Summary'!$P$4:$P$1276)</f>
        <v>0</v>
      </c>
      <c r="G176" s="778">
        <f t="shared" si="7"/>
        <v>13595.77</v>
      </c>
      <c r="H176" s="139">
        <f>IF($O176="ISO",D176,IF($O176="Non-Iso",0,IF($O176="Trans Line",SUMIF('Trans Line Reconciliation'!$B$5:$B$149,'TS by Location'!$B176,'Trans Line Reconciliation'!$N$5:$N$149),IF($O176="Mix",SUMIF('Mix Substation Location Summary'!$B$4:$B$1280,'TS by Location'!B176,'Mix Substation Location Summary'!$C$4:$C$1280),"NOT FOUND"))))</f>
        <v>0</v>
      </c>
      <c r="I176" s="139">
        <f>IF($O176="ISO",E176,IF($O176="Non-Iso",0,IF($O176="Trans Line",SUMIF('Trans Line Reconciliation'!$B$5:$B$149,'TS by Location'!$B176,'Trans Line Reconciliation'!$O$5:$O$149),IF($O176="Mix",SUMIF('Mix Substation Location Summary'!$B$4:$B$1280,'TS by Location'!$B176,'Mix Substation Location Summary'!$H$4:$H$1280),"NOT FOUND"))))</f>
        <v>0</v>
      </c>
      <c r="J176" s="139">
        <f>IF($O176="ISO",F176,IF($O176="Non-Iso",0,IF($O176="Trans Line",SUMIF('Trans Line Reconciliation'!$B$5:$B$149,'TS by Location'!$B176,'Trans Line Reconciliation'!$P$5:$P$149),IF($O176="Mix",SUMIF('Mix Substation Location Summary'!$B$4:$B$1280,'TS by Location'!$B176,'Mix Substation Location Summary'!$M$4:$M$1280),"NOT FOUND"))))</f>
        <v>0</v>
      </c>
      <c r="K176" s="139">
        <f>IF($O176="ISO",0,IF($O176="Non-Iso",D176,IF($O176="Trans Line",SUMIF('Trans Line Reconciliation'!$B$5:$B$149,'TS by Location'!$B176,'Trans Line Reconciliation'!$Q$5:$Q$149),IF($O176="Mix",SUMIF('Mix Substation Location Summary'!$B$4:$B$1280,'TS by Location'!$B176,'Mix Substation Location Summary'!$D$4:$D$1280)+SUMIF('Mix Substation Location Summary'!$B$4:$B$1280,'TS by Location'!$B176,'Mix Substation Location Summary'!$E$4:$E$1280),"NOT FOUND"))))</f>
        <v>0</v>
      </c>
      <c r="L176" s="139">
        <f>IF($O176="ISO",0,IF($O176="Non-Iso",E176,IF($O176="Trans Line",SUMIF('Trans Line Reconciliation'!$B$5:$B$149,'TS by Location'!$B176,'Trans Line Reconciliation'!$R$5:$R$149),IF($O176="Mix",SUMIF('Mix Substation Location Summary'!$B$4:$B$1280,'TS by Location'!$B176,'Mix Substation Location Summary'!$I$4:$I$1280)+SUMIF('Mix Substation Location Summary'!$B$4:$B$1280,'TS by Location'!$B176,'Mix Substation Location Summary'!$J$4:$J$1280),"NOT FOUND"))))</f>
        <v>13595.77</v>
      </c>
      <c r="M176" s="139">
        <f>IF($O176="ISO",0,IF($O176="Non-Iso",F176,IF($O176="Trans Line",SUMIF('Trans Line Reconciliation'!$B$5:$B$149,'TS by Location'!$B176,'Trans Line Reconciliation'!$S$5:$S$149),IF($O176="Mix",SUMIF('Mix Substation Location Summary'!$B$4:$B$1280,'TS by Location'!$B176,'Mix Substation Location Summary'!$N$4:$N$1280)+SUMIF('Mix Substation Location Summary'!$B$4:$B$1280,'TS by Location'!$B176,'Mix Substation Location Summary'!$O$4:$O$1280),"NOT FOUND"))))</f>
        <v>0</v>
      </c>
      <c r="N176" s="140">
        <f t="shared" si="48"/>
        <v>0</v>
      </c>
      <c r="O176" s="146" t="s">
        <v>1695</v>
      </c>
      <c r="P176" s="146"/>
      <c r="R176" s="127">
        <f t="shared" si="19"/>
        <v>5606</v>
      </c>
    </row>
    <row r="177" spans="1:18" ht="12.75" customHeight="1" x14ac:dyDescent="0.2">
      <c r="A177" s="404" t="s">
        <v>853</v>
      </c>
      <c r="B177" s="146">
        <v>5612</v>
      </c>
      <c r="C177" s="146" t="s">
        <v>1713</v>
      </c>
      <c r="D177" s="138">
        <f>SUMIF('Mix Substation Location Summary'!$B$4:$B$1276,'TS by Location'!B177,'Mix Substation Location Summary'!$F$4:$F$1276)</f>
        <v>0</v>
      </c>
      <c r="E177" s="138">
        <f>SUMIF('Mix Substation Location Summary'!$B$4:$B$1276,'TS by Location'!$B177,'Mix Substation Location Summary'!$K$4:$K$1276)</f>
        <v>20750.400000000001</v>
      </c>
      <c r="F177" s="138">
        <f>SUMIF('Mix Substation Location Summary'!$B$4:$B$1276,'TS by Location'!$B177,'Mix Substation Location Summary'!$P$4:$P$1276)</f>
        <v>0</v>
      </c>
      <c r="G177" s="778">
        <f t="shared" si="7"/>
        <v>20750.400000000001</v>
      </c>
      <c r="H177" s="139">
        <f>IF($O177="ISO",D177,IF($O177="Non-Iso",0,IF($O177="Trans Line",SUMIF('Trans Line Reconciliation'!$B$5:$B$149,'TS by Location'!$B177,'Trans Line Reconciliation'!$N$5:$N$149),IF($O177="Mix",SUMIF('Mix Substation Location Summary'!$B$4:$B$1280,'TS by Location'!B177,'Mix Substation Location Summary'!$C$4:$C$1280),"NOT FOUND"))))</f>
        <v>0</v>
      </c>
      <c r="I177" s="139">
        <f>IF($O177="ISO",E177,IF($O177="Non-Iso",0,IF($O177="Trans Line",SUMIF('Trans Line Reconciliation'!$B$5:$B$149,'TS by Location'!$B177,'Trans Line Reconciliation'!$O$5:$O$149),IF($O177="Mix",SUMIF('Mix Substation Location Summary'!$B$4:$B$1280,'TS by Location'!$B177,'Mix Substation Location Summary'!$H$4:$H$1280),"NOT FOUND"))))</f>
        <v>0</v>
      </c>
      <c r="J177" s="139">
        <f>IF($O177="ISO",F177,IF($O177="Non-Iso",0,IF($O177="Trans Line",SUMIF('Trans Line Reconciliation'!$B$5:$B$149,'TS by Location'!$B177,'Trans Line Reconciliation'!$P$5:$P$149),IF($O177="Mix",SUMIF('Mix Substation Location Summary'!$B$4:$B$1280,'TS by Location'!$B177,'Mix Substation Location Summary'!$M$4:$M$1280),"NOT FOUND"))))</f>
        <v>0</v>
      </c>
      <c r="K177" s="139">
        <f>IF($O177="ISO",0,IF($O177="Non-Iso",D177,IF($O177="Trans Line",SUMIF('Trans Line Reconciliation'!$B$5:$B$149,'TS by Location'!$B177,'Trans Line Reconciliation'!$Q$5:$Q$149),IF($O177="Mix",SUMIF('Mix Substation Location Summary'!$B$4:$B$1280,'TS by Location'!$B177,'Mix Substation Location Summary'!$D$4:$D$1280)+SUMIF('Mix Substation Location Summary'!$B$4:$B$1280,'TS by Location'!$B177,'Mix Substation Location Summary'!$E$4:$E$1280),"NOT FOUND"))))</f>
        <v>0</v>
      </c>
      <c r="L177" s="139">
        <f>IF($O177="ISO",0,IF($O177="Non-Iso",E177,IF($O177="Trans Line",SUMIF('Trans Line Reconciliation'!$B$5:$B$149,'TS by Location'!$B177,'Trans Line Reconciliation'!$R$5:$R$149),IF($O177="Mix",SUMIF('Mix Substation Location Summary'!$B$4:$B$1280,'TS by Location'!$B177,'Mix Substation Location Summary'!$I$4:$I$1280)+SUMIF('Mix Substation Location Summary'!$B$4:$B$1280,'TS by Location'!$B177,'Mix Substation Location Summary'!$J$4:$J$1280),"NOT FOUND"))))</f>
        <v>20750.400000000001</v>
      </c>
      <c r="M177" s="139">
        <f>IF($O177="ISO",0,IF($O177="Non-Iso",F177,IF($O177="Trans Line",SUMIF('Trans Line Reconciliation'!$B$5:$B$149,'TS by Location'!$B177,'Trans Line Reconciliation'!$S$5:$S$149),IF($O177="Mix",SUMIF('Mix Substation Location Summary'!$B$4:$B$1280,'TS by Location'!$B177,'Mix Substation Location Summary'!$N$4:$N$1280)+SUMIF('Mix Substation Location Summary'!$B$4:$B$1280,'TS by Location'!$B177,'Mix Substation Location Summary'!$O$4:$O$1280),"NOT FOUND"))))</f>
        <v>0</v>
      </c>
      <c r="N177" s="140">
        <f t="shared" si="48"/>
        <v>0</v>
      </c>
      <c r="O177" s="146" t="s">
        <v>1695</v>
      </c>
      <c r="P177" s="146"/>
      <c r="R177" s="127">
        <f t="shared" si="19"/>
        <v>5612</v>
      </c>
    </row>
    <row r="178" spans="1:18" ht="12.75" customHeight="1" x14ac:dyDescent="0.2">
      <c r="A178" s="404" t="s">
        <v>1361</v>
      </c>
      <c r="B178" s="146">
        <v>5615</v>
      </c>
      <c r="C178" s="146" t="s">
        <v>1713</v>
      </c>
      <c r="D178" s="138">
        <f>SUMIF('Mix Substation Location Summary'!$B$4:$B$1276,'TS by Location'!B178,'Mix Substation Location Summary'!$F$4:$F$1276)</f>
        <v>0</v>
      </c>
      <c r="E178" s="138">
        <f>SUMIF('Mix Substation Location Summary'!$B$4:$B$1276,'TS by Location'!$B178,'Mix Substation Location Summary'!$K$4:$K$1276)</f>
        <v>0</v>
      </c>
      <c r="F178" s="138">
        <f>SUMIF('Mix Substation Location Summary'!$B$4:$B$1276,'TS by Location'!$B178,'Mix Substation Location Summary'!$P$4:$P$1276)</f>
        <v>23032.35</v>
      </c>
      <c r="G178" s="778">
        <f>SUM(D178:F178)</f>
        <v>23032.35</v>
      </c>
      <c r="H178" s="139">
        <f>IF($O178="ISO",D178,IF($O178="Non-Iso",0,IF($O178="Trans Line",SUMIF('Trans Line Reconciliation'!$B$5:$B$149,'TS by Location'!$B178,'Trans Line Reconciliation'!$N$5:$N$149),IF($O178="Mix",SUMIF('Mix Substation Location Summary'!$B$4:$B$1280,'TS by Location'!B178,'Mix Substation Location Summary'!$C$4:$C$1280),"NOT FOUND"))))</f>
        <v>0</v>
      </c>
      <c r="I178" s="139">
        <f>IF($O178="ISO",E178,IF($O178="Non-Iso",0,IF($O178="Trans Line",SUMIF('Trans Line Reconciliation'!$B$5:$B$149,'TS by Location'!$B178,'Trans Line Reconciliation'!$O$5:$O$149),IF($O178="Mix",SUMIF('Mix Substation Location Summary'!$B$4:$B$1280,'TS by Location'!$B178,'Mix Substation Location Summary'!$H$4:$H$1280),"NOT FOUND"))))</f>
        <v>0</v>
      </c>
      <c r="J178" s="139">
        <f>IF($O178="ISO",F178,IF($O178="Non-Iso",0,IF($O178="Trans Line",SUMIF('Trans Line Reconciliation'!$B$5:$B$149,'TS by Location'!$B178,'Trans Line Reconciliation'!$P$5:$P$149),IF($O178="Mix",SUMIF('Mix Substation Location Summary'!$B$4:$B$1280,'TS by Location'!$B178,'Mix Substation Location Summary'!$M$4:$M$1280),"NOT FOUND"))))</f>
        <v>0</v>
      </c>
      <c r="K178" s="139">
        <f>IF($O178="ISO",0,IF($O178="Non-Iso",D178,IF($O178="Trans Line",SUMIF('Trans Line Reconciliation'!$B$5:$B$149,'TS by Location'!$B178,'Trans Line Reconciliation'!$Q$5:$Q$149),IF($O178="Mix",SUMIF('Mix Substation Location Summary'!$B$4:$B$1280,'TS by Location'!$B178,'Mix Substation Location Summary'!$D$4:$D$1280)+SUMIF('Mix Substation Location Summary'!$B$4:$B$1280,'TS by Location'!$B178,'Mix Substation Location Summary'!$E$4:$E$1280),"NOT FOUND"))))</f>
        <v>0</v>
      </c>
      <c r="L178" s="139">
        <f>IF($O178="ISO",0,IF($O178="Non-Iso",E178,IF($O178="Trans Line",SUMIF('Trans Line Reconciliation'!$B$5:$B$149,'TS by Location'!$B178,'Trans Line Reconciliation'!$R$5:$R$149),IF($O178="Mix",SUMIF('Mix Substation Location Summary'!$B$4:$B$1280,'TS by Location'!$B178,'Mix Substation Location Summary'!$I$4:$I$1280)+SUMIF('Mix Substation Location Summary'!$B$4:$B$1280,'TS by Location'!$B178,'Mix Substation Location Summary'!$J$4:$J$1280),"NOT FOUND"))))</f>
        <v>0</v>
      </c>
      <c r="M178" s="139">
        <f>IF($O178="ISO",0,IF($O178="Non-Iso",F178,IF($O178="Trans Line",SUMIF('Trans Line Reconciliation'!$B$5:$B$149,'TS by Location'!$B178,'Trans Line Reconciliation'!$S$5:$S$149),IF($O178="Mix",SUMIF('Mix Substation Location Summary'!$B$4:$B$1280,'TS by Location'!$B178,'Mix Substation Location Summary'!$N$4:$N$1280)+SUMIF('Mix Substation Location Summary'!$B$4:$B$1280,'TS by Location'!$B178,'Mix Substation Location Summary'!$O$4:$O$1280),"NOT FOUND"))))</f>
        <v>23032.35</v>
      </c>
      <c r="N178" s="140">
        <f>G178-SUM(H178:M178)</f>
        <v>0</v>
      </c>
      <c r="O178" s="146" t="s">
        <v>1695</v>
      </c>
      <c r="P178" s="146"/>
      <c r="R178" s="127">
        <f t="shared" si="19"/>
        <v>5615</v>
      </c>
    </row>
    <row r="179" spans="1:18" ht="12.75" customHeight="1" x14ac:dyDescent="0.2">
      <c r="A179" s="404" t="s">
        <v>1373</v>
      </c>
      <c r="B179" s="146">
        <v>5629</v>
      </c>
      <c r="C179" s="146" t="s">
        <v>1713</v>
      </c>
      <c r="D179" s="138">
        <f>SUMIF('Mix Substation Location Summary'!$B$4:$B$1276,'TS by Location'!B179,'Mix Substation Location Summary'!$F$4:$F$1276)</f>
        <v>0</v>
      </c>
      <c r="E179" s="138">
        <f>SUMIF('Mix Substation Location Summary'!$B$4:$B$1276,'TS by Location'!$B179,'Mix Substation Location Summary'!$K$4:$K$1276)</f>
        <v>0</v>
      </c>
      <c r="F179" s="138">
        <f>SUMIF('Mix Substation Location Summary'!$B$4:$B$1276,'TS by Location'!$B179,'Mix Substation Location Summary'!$P$4:$P$1276)</f>
        <v>21358.52</v>
      </c>
      <c r="G179" s="778">
        <f t="shared" ref="G179:G180" si="51">SUM(D179:F179)</f>
        <v>21358.52</v>
      </c>
      <c r="H179" s="139">
        <f>IF($O179="ISO",D179,IF($O179="Non-Iso",0,IF($O179="Trans Line",SUMIF('Trans Line Reconciliation'!$B$5:$B$149,'TS by Location'!$B179,'Trans Line Reconciliation'!$N$5:$N$149),IF($O179="Mix",SUMIF('Mix Substation Location Summary'!$B$4:$B$1280,'TS by Location'!B179,'Mix Substation Location Summary'!$C$4:$C$1280),"NOT FOUND"))))</f>
        <v>0</v>
      </c>
      <c r="I179" s="139">
        <f>IF($O179="ISO",E179,IF($O179="Non-Iso",0,IF($O179="Trans Line",SUMIF('Trans Line Reconciliation'!$B$5:$B$149,'TS by Location'!$B179,'Trans Line Reconciliation'!$O$5:$O$149),IF($O179="Mix",SUMIF('Mix Substation Location Summary'!$B$4:$B$1280,'TS by Location'!$B179,'Mix Substation Location Summary'!$H$4:$H$1280),"NOT FOUND"))))</f>
        <v>0</v>
      </c>
      <c r="J179" s="139">
        <f>IF($O179="ISO",F179,IF($O179="Non-Iso",0,IF($O179="Trans Line",SUMIF('Trans Line Reconciliation'!$B$5:$B$149,'TS by Location'!$B179,'Trans Line Reconciliation'!$P$5:$P$149),IF($O179="Mix",SUMIF('Mix Substation Location Summary'!$B$4:$B$1280,'TS by Location'!$B179,'Mix Substation Location Summary'!$M$4:$M$1280),"NOT FOUND"))))</f>
        <v>0</v>
      </c>
      <c r="K179" s="139">
        <f>IF($O179="ISO",0,IF($O179="Non-Iso",D179,IF($O179="Trans Line",SUMIF('Trans Line Reconciliation'!$B$5:$B$149,'TS by Location'!$B179,'Trans Line Reconciliation'!$Q$5:$Q$149),IF($O179="Mix",SUMIF('Mix Substation Location Summary'!$B$4:$B$1280,'TS by Location'!$B179,'Mix Substation Location Summary'!$D$4:$D$1280)+SUMIF('Mix Substation Location Summary'!$B$4:$B$1280,'TS by Location'!$B179,'Mix Substation Location Summary'!$E$4:$E$1280),"NOT FOUND"))))</f>
        <v>0</v>
      </c>
      <c r="L179" s="139">
        <f>IF($O179="ISO",0,IF($O179="Non-Iso",E179,IF($O179="Trans Line",SUMIF('Trans Line Reconciliation'!$B$5:$B$149,'TS by Location'!$B179,'Trans Line Reconciliation'!$R$5:$R$149),IF($O179="Mix",SUMIF('Mix Substation Location Summary'!$B$4:$B$1280,'TS by Location'!$B179,'Mix Substation Location Summary'!$I$4:$I$1280)+SUMIF('Mix Substation Location Summary'!$B$4:$B$1280,'TS by Location'!$B179,'Mix Substation Location Summary'!$J$4:$J$1280),"NOT FOUND"))))</f>
        <v>0</v>
      </c>
      <c r="M179" s="139">
        <f>IF($O179="ISO",0,IF($O179="Non-Iso",F179,IF($O179="Trans Line",SUMIF('Trans Line Reconciliation'!$B$5:$B$149,'TS by Location'!$B179,'Trans Line Reconciliation'!$S$5:$S$149),IF($O179="Mix",SUMIF('Mix Substation Location Summary'!$B$4:$B$1280,'TS by Location'!$B179,'Mix Substation Location Summary'!$N$4:$N$1280)+SUMIF('Mix Substation Location Summary'!$B$4:$B$1280,'TS by Location'!$B179,'Mix Substation Location Summary'!$O$4:$O$1280),"NOT FOUND"))))</f>
        <v>21358.52</v>
      </c>
      <c r="N179" s="140">
        <f t="shared" ref="N179:N180" si="52">G179-SUM(H179:M179)</f>
        <v>0</v>
      </c>
      <c r="O179" s="146" t="s">
        <v>1695</v>
      </c>
      <c r="P179" s="146"/>
      <c r="R179" s="127">
        <f t="shared" si="19"/>
        <v>5629</v>
      </c>
    </row>
    <row r="180" spans="1:18" ht="12.75" customHeight="1" x14ac:dyDescent="0.2">
      <c r="A180" s="404" t="s">
        <v>855</v>
      </c>
      <c r="B180" s="146">
        <v>5631</v>
      </c>
      <c r="C180" s="146" t="s">
        <v>1713</v>
      </c>
      <c r="D180" s="138">
        <f>SUMIF('Mix Substation Location Summary'!$B$4:$B$1276,'TS by Location'!B180,'Mix Substation Location Summary'!$F$4:$F$1276)</f>
        <v>0</v>
      </c>
      <c r="E180" s="138">
        <f>SUMIF('Mix Substation Location Summary'!$B$4:$B$1276,'TS by Location'!$B180,'Mix Substation Location Summary'!$K$4:$K$1276)</f>
        <v>0</v>
      </c>
      <c r="F180" s="138">
        <f>SUMIF('Mix Substation Location Summary'!$B$4:$B$1276,'TS by Location'!$B180,'Mix Substation Location Summary'!$P$4:$P$1276)</f>
        <v>7605.55</v>
      </c>
      <c r="G180" s="778">
        <f t="shared" si="51"/>
        <v>7605.55</v>
      </c>
      <c r="H180" s="139">
        <f>IF($O180="ISO",D180,IF($O180="Non-Iso",0,IF($O180="Trans Line",SUMIF('Trans Line Reconciliation'!$B$5:$B$149,'TS by Location'!$B180,'Trans Line Reconciliation'!$N$5:$N$149),IF($O180="Mix",SUMIF('Mix Substation Location Summary'!$B$4:$B$1280,'TS by Location'!B180,'Mix Substation Location Summary'!$C$4:$C$1280),"NOT FOUND"))))</f>
        <v>0</v>
      </c>
      <c r="I180" s="139">
        <f>IF($O180="ISO",E180,IF($O180="Non-Iso",0,IF($O180="Trans Line",SUMIF('Trans Line Reconciliation'!$B$5:$B$149,'TS by Location'!$B180,'Trans Line Reconciliation'!$O$5:$O$149),IF($O180="Mix",SUMIF('Mix Substation Location Summary'!$B$4:$B$1280,'TS by Location'!$B180,'Mix Substation Location Summary'!$H$4:$H$1280),"NOT FOUND"))))</f>
        <v>0</v>
      </c>
      <c r="J180" s="139">
        <f>IF($O180="ISO",F180,IF($O180="Non-Iso",0,IF($O180="Trans Line",SUMIF('Trans Line Reconciliation'!$B$5:$B$149,'TS by Location'!$B180,'Trans Line Reconciliation'!$P$5:$P$149),IF($O180="Mix",SUMIF('Mix Substation Location Summary'!$B$4:$B$1280,'TS by Location'!$B180,'Mix Substation Location Summary'!$M$4:$M$1280),"NOT FOUND"))))</f>
        <v>0</v>
      </c>
      <c r="K180" s="139">
        <f>IF($O180="ISO",0,IF($O180="Non-Iso",D180,IF($O180="Trans Line",SUMIF('Trans Line Reconciliation'!$B$5:$B$149,'TS by Location'!$B180,'Trans Line Reconciliation'!$Q$5:$Q$149),IF($O180="Mix",SUMIF('Mix Substation Location Summary'!$B$4:$B$1280,'TS by Location'!$B180,'Mix Substation Location Summary'!$D$4:$D$1280)+SUMIF('Mix Substation Location Summary'!$B$4:$B$1280,'TS by Location'!$B180,'Mix Substation Location Summary'!$E$4:$E$1280),"NOT FOUND"))))</f>
        <v>0</v>
      </c>
      <c r="L180" s="139">
        <f>IF($O180="ISO",0,IF($O180="Non-Iso",E180,IF($O180="Trans Line",SUMIF('Trans Line Reconciliation'!$B$5:$B$149,'TS by Location'!$B180,'Trans Line Reconciliation'!$R$5:$R$149),IF($O180="Mix",SUMIF('Mix Substation Location Summary'!$B$4:$B$1280,'TS by Location'!$B180,'Mix Substation Location Summary'!$I$4:$I$1280)+SUMIF('Mix Substation Location Summary'!$B$4:$B$1280,'TS by Location'!$B180,'Mix Substation Location Summary'!$J$4:$J$1280),"NOT FOUND"))))</f>
        <v>0</v>
      </c>
      <c r="M180" s="139">
        <f>IF($O180="ISO",0,IF($O180="Non-Iso",F180,IF($O180="Trans Line",SUMIF('Trans Line Reconciliation'!$B$5:$B$149,'TS by Location'!$B180,'Trans Line Reconciliation'!$S$5:$S$149),IF($O180="Mix",SUMIF('Mix Substation Location Summary'!$B$4:$B$1280,'TS by Location'!$B180,'Mix Substation Location Summary'!$N$4:$N$1280)+SUMIF('Mix Substation Location Summary'!$B$4:$B$1280,'TS by Location'!$B180,'Mix Substation Location Summary'!$O$4:$O$1280),"NOT FOUND"))))</f>
        <v>7605.55</v>
      </c>
      <c r="N180" s="140">
        <f t="shared" si="52"/>
        <v>0</v>
      </c>
      <c r="O180" s="146" t="s">
        <v>1695</v>
      </c>
      <c r="P180" s="146"/>
      <c r="R180" s="127">
        <f t="shared" si="19"/>
        <v>5631</v>
      </c>
    </row>
    <row r="181" spans="1:18" ht="12.75" customHeight="1" x14ac:dyDescent="0.2">
      <c r="A181" s="404" t="s">
        <v>1379</v>
      </c>
      <c r="B181" s="146">
        <v>5636</v>
      </c>
      <c r="C181" s="146" t="s">
        <v>1713</v>
      </c>
      <c r="D181" s="138">
        <f>SUMIF('Mix Substation Location Summary'!$B$4:$B$1276,'TS by Location'!B181,'Mix Substation Location Summary'!$F$4:$F$1276)</f>
        <v>0</v>
      </c>
      <c r="E181" s="138">
        <f>SUMIF('Mix Substation Location Summary'!$B$4:$B$1276,'TS by Location'!$B181,'Mix Substation Location Summary'!$K$4:$K$1276)</f>
        <v>6317.17</v>
      </c>
      <c r="F181" s="138">
        <f>SUMIF('Mix Substation Location Summary'!$B$4:$B$1276,'TS by Location'!$B181,'Mix Substation Location Summary'!$P$4:$P$1276)</f>
        <v>0</v>
      </c>
      <c r="G181" s="778">
        <f t="shared" ref="G181" si="53">SUM(D181:F181)</f>
        <v>6317.17</v>
      </c>
      <c r="H181" s="139">
        <f>IF($O181="ISO",D181,IF($O181="Non-Iso",0,IF($O181="Trans Line",SUMIF('Trans Line Reconciliation'!$B$5:$B$149,'TS by Location'!$B181,'Trans Line Reconciliation'!$N$5:$N$149),IF($O181="Mix",SUMIF('Mix Substation Location Summary'!$B$4:$B$1280,'TS by Location'!B181,'Mix Substation Location Summary'!$C$4:$C$1280),"NOT FOUND"))))</f>
        <v>0</v>
      </c>
      <c r="I181" s="139">
        <f>IF($O181="ISO",E181,IF($O181="Non-Iso",0,IF($O181="Trans Line",SUMIF('Trans Line Reconciliation'!$B$5:$B$149,'TS by Location'!$B181,'Trans Line Reconciliation'!$O$5:$O$149),IF($O181="Mix",SUMIF('Mix Substation Location Summary'!$B$4:$B$1280,'TS by Location'!$B181,'Mix Substation Location Summary'!$H$4:$H$1280),"NOT FOUND"))))</f>
        <v>0</v>
      </c>
      <c r="J181" s="139">
        <f>IF($O181="ISO",F181,IF($O181="Non-Iso",0,IF($O181="Trans Line",SUMIF('Trans Line Reconciliation'!$B$5:$B$149,'TS by Location'!$B181,'Trans Line Reconciliation'!$P$5:$P$149),IF($O181="Mix",SUMIF('Mix Substation Location Summary'!$B$4:$B$1280,'TS by Location'!$B181,'Mix Substation Location Summary'!$M$4:$M$1280),"NOT FOUND"))))</f>
        <v>0</v>
      </c>
      <c r="K181" s="139">
        <f>IF($O181="ISO",0,IF($O181="Non-Iso",D181,IF($O181="Trans Line",SUMIF('Trans Line Reconciliation'!$B$5:$B$149,'TS by Location'!$B181,'Trans Line Reconciliation'!$Q$5:$Q$149),IF($O181="Mix",SUMIF('Mix Substation Location Summary'!$B$4:$B$1280,'TS by Location'!$B181,'Mix Substation Location Summary'!$D$4:$D$1280)+SUMIF('Mix Substation Location Summary'!$B$4:$B$1280,'TS by Location'!$B181,'Mix Substation Location Summary'!$E$4:$E$1280),"NOT FOUND"))))</f>
        <v>0</v>
      </c>
      <c r="L181" s="139">
        <f>IF($O181="ISO",0,IF($O181="Non-Iso",E181,IF($O181="Trans Line",SUMIF('Trans Line Reconciliation'!$B$5:$B$149,'TS by Location'!$B181,'Trans Line Reconciliation'!$R$5:$R$149),IF($O181="Mix",SUMIF('Mix Substation Location Summary'!$B$4:$B$1280,'TS by Location'!$B181,'Mix Substation Location Summary'!$I$4:$I$1280)+SUMIF('Mix Substation Location Summary'!$B$4:$B$1280,'TS by Location'!$B181,'Mix Substation Location Summary'!$J$4:$J$1280),"NOT FOUND"))))</f>
        <v>6317.17</v>
      </c>
      <c r="M181" s="139">
        <f>IF($O181="ISO",0,IF($O181="Non-Iso",F181,IF($O181="Trans Line",SUMIF('Trans Line Reconciliation'!$B$5:$B$149,'TS by Location'!$B181,'Trans Line Reconciliation'!$S$5:$S$149),IF($O181="Mix",SUMIF('Mix Substation Location Summary'!$B$4:$B$1280,'TS by Location'!$B181,'Mix Substation Location Summary'!$N$4:$N$1280)+SUMIF('Mix Substation Location Summary'!$B$4:$B$1280,'TS by Location'!$B181,'Mix Substation Location Summary'!$O$4:$O$1280),"NOT FOUND"))))</f>
        <v>0</v>
      </c>
      <c r="N181" s="140">
        <f t="shared" ref="N181" si="54">G181-SUM(H181:M181)</f>
        <v>0</v>
      </c>
      <c r="O181" s="146" t="s">
        <v>1695</v>
      </c>
      <c r="P181" s="146"/>
      <c r="R181" s="127">
        <f t="shared" si="19"/>
        <v>5636</v>
      </c>
    </row>
    <row r="182" spans="1:18" ht="12.75" customHeight="1" x14ac:dyDescent="0.2">
      <c r="A182" s="404" t="s">
        <v>857</v>
      </c>
      <c r="B182" s="146">
        <v>5646</v>
      </c>
      <c r="C182" s="146" t="s">
        <v>1713</v>
      </c>
      <c r="D182" s="138">
        <f>SUMIF('Mix Substation Location Summary'!$B$4:$B$1276,'TS by Location'!B182,'Mix Substation Location Summary'!$F$4:$F$1276)</f>
        <v>0</v>
      </c>
      <c r="E182" s="138">
        <f>SUMIF('Mix Substation Location Summary'!$B$4:$B$1276,'TS by Location'!$B182,'Mix Substation Location Summary'!$K$4:$K$1276)</f>
        <v>20599.16</v>
      </c>
      <c r="F182" s="138">
        <f>SUMIF('Mix Substation Location Summary'!$B$4:$B$1276,'TS by Location'!$B182,'Mix Substation Location Summary'!$P$4:$P$1276)</f>
        <v>0</v>
      </c>
      <c r="G182" s="778">
        <f t="shared" ref="G182:G189" si="55">SUM(D182:F182)</f>
        <v>20599.16</v>
      </c>
      <c r="H182" s="139">
        <f>IF($O182="ISO",D182,IF($O182="Non-Iso",0,IF($O182="Trans Line",SUMIF('Trans Line Reconciliation'!$B$5:$B$149,'TS by Location'!$B182,'Trans Line Reconciliation'!$N$5:$N$149),IF($O182="Mix",SUMIF('Mix Substation Location Summary'!$B$4:$B$1280,'TS by Location'!B182,'Mix Substation Location Summary'!$C$4:$C$1280),"NOT FOUND"))))</f>
        <v>0</v>
      </c>
      <c r="I182" s="139">
        <f>IF($O182="ISO",E182,IF($O182="Non-Iso",0,IF($O182="Trans Line",SUMIF('Trans Line Reconciliation'!$B$5:$B$149,'TS by Location'!$B182,'Trans Line Reconciliation'!$O$5:$O$149),IF($O182="Mix",SUMIF('Mix Substation Location Summary'!$B$4:$B$1280,'TS by Location'!$B182,'Mix Substation Location Summary'!$H$4:$H$1280),"NOT FOUND"))))</f>
        <v>0</v>
      </c>
      <c r="J182" s="139">
        <f>IF($O182="ISO",F182,IF($O182="Non-Iso",0,IF($O182="Trans Line",SUMIF('Trans Line Reconciliation'!$B$5:$B$149,'TS by Location'!$B182,'Trans Line Reconciliation'!$P$5:$P$149),IF($O182="Mix",SUMIF('Mix Substation Location Summary'!$B$4:$B$1280,'TS by Location'!$B182,'Mix Substation Location Summary'!$M$4:$M$1280),"NOT FOUND"))))</f>
        <v>0</v>
      </c>
      <c r="K182" s="139">
        <f>IF($O182="ISO",0,IF($O182="Non-Iso",D182,IF($O182="Trans Line",SUMIF('Trans Line Reconciliation'!$B$5:$B$149,'TS by Location'!$B182,'Trans Line Reconciliation'!$Q$5:$Q$149),IF($O182="Mix",SUMIF('Mix Substation Location Summary'!$B$4:$B$1280,'TS by Location'!$B182,'Mix Substation Location Summary'!$D$4:$D$1280)+SUMIF('Mix Substation Location Summary'!$B$4:$B$1280,'TS by Location'!$B182,'Mix Substation Location Summary'!$E$4:$E$1280),"NOT FOUND"))))</f>
        <v>0</v>
      </c>
      <c r="L182" s="139">
        <f>IF($O182="ISO",0,IF($O182="Non-Iso",E182,IF($O182="Trans Line",SUMIF('Trans Line Reconciliation'!$B$5:$B$149,'TS by Location'!$B182,'Trans Line Reconciliation'!$R$5:$R$149),IF($O182="Mix",SUMIF('Mix Substation Location Summary'!$B$4:$B$1280,'TS by Location'!$B182,'Mix Substation Location Summary'!$I$4:$I$1280)+SUMIF('Mix Substation Location Summary'!$B$4:$B$1280,'TS by Location'!$B182,'Mix Substation Location Summary'!$J$4:$J$1280),"NOT FOUND"))))</f>
        <v>20599.16</v>
      </c>
      <c r="M182" s="139">
        <f>IF($O182="ISO",0,IF($O182="Non-Iso",F182,IF($O182="Trans Line",SUMIF('Trans Line Reconciliation'!$B$5:$B$149,'TS by Location'!$B182,'Trans Line Reconciliation'!$S$5:$S$149),IF($O182="Mix",SUMIF('Mix Substation Location Summary'!$B$4:$B$1280,'TS by Location'!$B182,'Mix Substation Location Summary'!$N$4:$N$1280)+SUMIF('Mix Substation Location Summary'!$B$4:$B$1280,'TS by Location'!$B182,'Mix Substation Location Summary'!$O$4:$O$1280),"NOT FOUND"))))</f>
        <v>0</v>
      </c>
      <c r="N182" s="140">
        <f t="shared" ref="N182:N189" si="56">G182-SUM(H182:M182)</f>
        <v>0</v>
      </c>
      <c r="O182" s="146" t="s">
        <v>1695</v>
      </c>
      <c r="P182" s="146"/>
      <c r="R182" s="127">
        <f t="shared" si="19"/>
        <v>5646</v>
      </c>
    </row>
    <row r="183" spans="1:18" ht="12.75" customHeight="1" x14ac:dyDescent="0.2">
      <c r="A183" s="404" t="s">
        <v>858</v>
      </c>
      <c r="B183" s="146">
        <v>5652</v>
      </c>
      <c r="C183" s="146" t="s">
        <v>1713</v>
      </c>
      <c r="D183" s="138">
        <f>SUMIF('Mix Substation Location Summary'!$B$4:$B$1276,'TS by Location'!B183,'Mix Substation Location Summary'!$F$4:$F$1276)</f>
        <v>0</v>
      </c>
      <c r="E183" s="138">
        <f>SUMIF('Mix Substation Location Summary'!$B$4:$B$1276,'TS by Location'!$B183,'Mix Substation Location Summary'!$K$4:$K$1276)</f>
        <v>0</v>
      </c>
      <c r="F183" s="138">
        <f>SUMIF('Mix Substation Location Summary'!$B$4:$B$1276,'TS by Location'!$B183,'Mix Substation Location Summary'!$P$4:$P$1276)</f>
        <v>531131.29</v>
      </c>
      <c r="G183" s="778">
        <f t="shared" si="55"/>
        <v>531131.29</v>
      </c>
      <c r="H183" s="139">
        <f>IF($O183="ISO",D183,IF($O183="Non-Iso",0,IF($O183="Trans Line",SUMIF('Trans Line Reconciliation'!$B$5:$B$149,'TS by Location'!$B183,'Trans Line Reconciliation'!$N$5:$N$149),IF($O183="Mix",SUMIF('Mix Substation Location Summary'!$B$4:$B$1280,'TS by Location'!B183,'Mix Substation Location Summary'!$C$4:$C$1280),"NOT FOUND"))))</f>
        <v>0</v>
      </c>
      <c r="I183" s="139">
        <f>IF($O183="ISO",E183,IF($O183="Non-Iso",0,IF($O183="Trans Line",SUMIF('Trans Line Reconciliation'!$B$5:$B$149,'TS by Location'!$B183,'Trans Line Reconciliation'!$O$5:$O$149),IF($O183="Mix",SUMIF('Mix Substation Location Summary'!$B$4:$B$1280,'TS by Location'!$B183,'Mix Substation Location Summary'!$H$4:$H$1280),"NOT FOUND"))))</f>
        <v>0</v>
      </c>
      <c r="J183" s="139">
        <f>IF($O183="ISO",F183,IF($O183="Non-Iso",0,IF($O183="Trans Line",SUMIF('Trans Line Reconciliation'!$B$5:$B$149,'TS by Location'!$B183,'Trans Line Reconciliation'!$P$5:$P$149),IF($O183="Mix",SUMIF('Mix Substation Location Summary'!$B$4:$B$1280,'TS by Location'!$B183,'Mix Substation Location Summary'!$M$4:$M$1280),"NOT FOUND"))))</f>
        <v>0</v>
      </c>
      <c r="K183" s="139">
        <f>IF($O183="ISO",0,IF($O183="Non-Iso",D183,IF($O183="Trans Line",SUMIF('Trans Line Reconciliation'!$B$5:$B$149,'TS by Location'!$B183,'Trans Line Reconciliation'!$Q$5:$Q$149),IF($O183="Mix",SUMIF('Mix Substation Location Summary'!$B$4:$B$1280,'TS by Location'!$B183,'Mix Substation Location Summary'!$D$4:$D$1280)+SUMIF('Mix Substation Location Summary'!$B$4:$B$1280,'TS by Location'!$B183,'Mix Substation Location Summary'!$E$4:$E$1280),"NOT FOUND"))))</f>
        <v>0</v>
      </c>
      <c r="L183" s="139">
        <f>IF($O183="ISO",0,IF($O183="Non-Iso",E183,IF($O183="Trans Line",SUMIF('Trans Line Reconciliation'!$B$5:$B$149,'TS by Location'!$B183,'Trans Line Reconciliation'!$R$5:$R$149),IF($O183="Mix",SUMIF('Mix Substation Location Summary'!$B$4:$B$1280,'TS by Location'!$B183,'Mix Substation Location Summary'!$I$4:$I$1280)+SUMIF('Mix Substation Location Summary'!$B$4:$B$1280,'TS by Location'!$B183,'Mix Substation Location Summary'!$J$4:$J$1280),"NOT FOUND"))))</f>
        <v>0</v>
      </c>
      <c r="M183" s="139">
        <f>IF($O183="ISO",0,IF($O183="Non-Iso",F183,IF($O183="Trans Line",SUMIF('Trans Line Reconciliation'!$B$5:$B$149,'TS by Location'!$B183,'Trans Line Reconciliation'!$S$5:$S$149),IF($O183="Mix",SUMIF('Mix Substation Location Summary'!$B$4:$B$1280,'TS by Location'!$B183,'Mix Substation Location Summary'!$N$4:$N$1280)+SUMIF('Mix Substation Location Summary'!$B$4:$B$1280,'TS by Location'!$B183,'Mix Substation Location Summary'!$O$4:$O$1280),"NOT FOUND"))))</f>
        <v>531131.29</v>
      </c>
      <c r="N183" s="140">
        <f t="shared" si="56"/>
        <v>0</v>
      </c>
      <c r="O183" s="146" t="s">
        <v>1695</v>
      </c>
      <c r="P183" s="146"/>
      <c r="R183" s="127">
        <f t="shared" si="19"/>
        <v>5652</v>
      </c>
    </row>
    <row r="184" spans="1:18" ht="12.75" customHeight="1" x14ac:dyDescent="0.2">
      <c r="A184" s="404" t="s">
        <v>3175</v>
      </c>
      <c r="B184" s="146">
        <v>5655</v>
      </c>
      <c r="C184" s="146" t="s">
        <v>1713</v>
      </c>
      <c r="D184" s="138">
        <f>SUMIF('Mix Substation Location Summary'!$B$4:$B$1276,'TS by Location'!B184,'Mix Substation Location Summary'!$F$4:$F$1276)</f>
        <v>0</v>
      </c>
      <c r="E184" s="138">
        <f>SUMIF('Mix Substation Location Summary'!$B$4:$B$1276,'TS by Location'!$B184,'Mix Substation Location Summary'!$K$4:$K$1276)</f>
        <v>0</v>
      </c>
      <c r="F184" s="138">
        <f>SUMIF('Mix Substation Location Summary'!$B$4:$B$1276,'TS by Location'!$B184,'Mix Substation Location Summary'!$P$4:$P$1276)</f>
        <v>525169.82999999996</v>
      </c>
      <c r="G184" s="778">
        <f t="shared" si="55"/>
        <v>525169.82999999996</v>
      </c>
      <c r="H184" s="139">
        <f>IF($O184="ISO",D184,IF($O184="Non-Iso",0,IF($O184="Trans Line",SUMIF('Trans Line Reconciliation'!$B$5:$B$149,'TS by Location'!$B184,'Trans Line Reconciliation'!$N$5:$N$149),IF($O184="Mix",SUMIF('Mix Substation Location Summary'!$B$4:$B$1280,'TS by Location'!B184,'Mix Substation Location Summary'!$C$4:$C$1280),"NOT FOUND"))))</f>
        <v>0</v>
      </c>
      <c r="I184" s="139">
        <f>IF($O184="ISO",E184,IF($O184="Non-Iso",0,IF($O184="Trans Line",SUMIF('Trans Line Reconciliation'!$B$5:$B$149,'TS by Location'!$B184,'Trans Line Reconciliation'!$O$5:$O$149),IF($O184="Mix",SUMIF('Mix Substation Location Summary'!$B$4:$B$1280,'TS by Location'!$B184,'Mix Substation Location Summary'!$H$4:$H$1280),"NOT FOUND"))))</f>
        <v>0</v>
      </c>
      <c r="J184" s="139">
        <f>IF($O184="ISO",F184,IF($O184="Non-Iso",0,IF($O184="Trans Line",SUMIF('Trans Line Reconciliation'!$B$5:$B$149,'TS by Location'!$B184,'Trans Line Reconciliation'!$P$5:$P$149),IF($O184="Mix",SUMIF('Mix Substation Location Summary'!$B$4:$B$1280,'TS by Location'!$B184,'Mix Substation Location Summary'!$M$4:$M$1280),"NOT FOUND"))))</f>
        <v>0</v>
      </c>
      <c r="K184" s="139">
        <f>IF($O184="ISO",0,IF($O184="Non-Iso",D184,IF($O184="Trans Line",SUMIF('Trans Line Reconciliation'!$B$5:$B$149,'TS by Location'!$B184,'Trans Line Reconciliation'!$Q$5:$Q$149),IF($O184="Mix",SUMIF('Mix Substation Location Summary'!$B$4:$B$1280,'TS by Location'!$B184,'Mix Substation Location Summary'!$D$4:$D$1280)+SUMIF('Mix Substation Location Summary'!$B$4:$B$1280,'TS by Location'!$B184,'Mix Substation Location Summary'!$E$4:$E$1280),"NOT FOUND"))))</f>
        <v>0</v>
      </c>
      <c r="L184" s="139">
        <f>IF($O184="ISO",0,IF($O184="Non-Iso",E184,IF($O184="Trans Line",SUMIF('Trans Line Reconciliation'!$B$5:$B$149,'TS by Location'!$B184,'Trans Line Reconciliation'!$R$5:$R$149),IF($O184="Mix",SUMIF('Mix Substation Location Summary'!$B$4:$B$1280,'TS by Location'!$B184,'Mix Substation Location Summary'!$I$4:$I$1280)+SUMIF('Mix Substation Location Summary'!$B$4:$B$1280,'TS by Location'!$B184,'Mix Substation Location Summary'!$J$4:$J$1280),"NOT FOUND"))))</f>
        <v>0</v>
      </c>
      <c r="M184" s="139">
        <f>IF($O184="ISO",0,IF($O184="Non-Iso",F184,IF($O184="Trans Line",SUMIF('Trans Line Reconciliation'!$B$5:$B$149,'TS by Location'!$B184,'Trans Line Reconciliation'!$S$5:$S$149),IF($O184="Mix",SUMIF('Mix Substation Location Summary'!$B$4:$B$1280,'TS by Location'!$B184,'Mix Substation Location Summary'!$N$4:$N$1280)+SUMIF('Mix Substation Location Summary'!$B$4:$B$1280,'TS by Location'!$B184,'Mix Substation Location Summary'!$O$4:$O$1280),"NOT FOUND"))))</f>
        <v>525169.82999999996</v>
      </c>
      <c r="N184" s="140">
        <f t="shared" si="56"/>
        <v>0</v>
      </c>
      <c r="O184" s="146" t="s">
        <v>1695</v>
      </c>
      <c r="P184" s="146"/>
      <c r="R184" s="127">
        <f t="shared" si="19"/>
        <v>5655</v>
      </c>
    </row>
    <row r="185" spans="1:18" ht="12.75" customHeight="1" x14ac:dyDescent="0.2">
      <c r="A185" s="404" t="s">
        <v>1395</v>
      </c>
      <c r="B185" s="146">
        <v>5659</v>
      </c>
      <c r="C185" s="146" t="s">
        <v>1713</v>
      </c>
      <c r="D185" s="138">
        <f>SUMIF('Mix Substation Location Summary'!$B$4:$B$1276,'TS by Location'!B185,'Mix Substation Location Summary'!$F$4:$F$1276)</f>
        <v>0</v>
      </c>
      <c r="E185" s="138">
        <f>SUMIF('Mix Substation Location Summary'!$B$4:$B$1276,'TS by Location'!$B185,'Mix Substation Location Summary'!$K$4:$K$1276)</f>
        <v>0</v>
      </c>
      <c r="F185" s="138">
        <f>SUMIF('Mix Substation Location Summary'!$B$4:$B$1276,'TS by Location'!$B185,'Mix Substation Location Summary'!$P$4:$P$1276)</f>
        <v>1612.6299999999999</v>
      </c>
      <c r="G185" s="778">
        <f t="shared" si="55"/>
        <v>1612.6299999999999</v>
      </c>
      <c r="H185" s="139">
        <f>IF($O185="ISO",D185,IF($O185="Non-Iso",0,IF($O185="Trans Line",SUMIF('Trans Line Reconciliation'!$B$5:$B$149,'TS by Location'!$B185,'Trans Line Reconciliation'!$N$5:$N$149),IF($O185="Mix",SUMIF('Mix Substation Location Summary'!$B$4:$B$1280,'TS by Location'!B185,'Mix Substation Location Summary'!$C$4:$C$1280),"NOT FOUND"))))</f>
        <v>0</v>
      </c>
      <c r="I185" s="139">
        <f>IF($O185="ISO",E185,IF($O185="Non-Iso",0,IF($O185="Trans Line",SUMIF('Trans Line Reconciliation'!$B$5:$B$149,'TS by Location'!$B185,'Trans Line Reconciliation'!$O$5:$O$149),IF($O185="Mix",SUMIF('Mix Substation Location Summary'!$B$4:$B$1280,'TS by Location'!$B185,'Mix Substation Location Summary'!$H$4:$H$1280),"NOT FOUND"))))</f>
        <v>0</v>
      </c>
      <c r="J185" s="139">
        <f>IF($O185="ISO",F185,IF($O185="Non-Iso",0,IF($O185="Trans Line",SUMIF('Trans Line Reconciliation'!$B$5:$B$149,'TS by Location'!$B185,'Trans Line Reconciliation'!$P$5:$P$149),IF($O185="Mix",SUMIF('Mix Substation Location Summary'!$B$4:$B$1280,'TS by Location'!$B185,'Mix Substation Location Summary'!$M$4:$M$1280),"NOT FOUND"))))</f>
        <v>0</v>
      </c>
      <c r="K185" s="139">
        <f>IF($O185="ISO",0,IF($O185="Non-Iso",D185,IF($O185="Trans Line",SUMIF('Trans Line Reconciliation'!$B$5:$B$149,'TS by Location'!$B185,'Trans Line Reconciliation'!$Q$5:$Q$149),IF($O185="Mix",SUMIF('Mix Substation Location Summary'!$B$4:$B$1280,'TS by Location'!$B185,'Mix Substation Location Summary'!$D$4:$D$1280)+SUMIF('Mix Substation Location Summary'!$B$4:$B$1280,'TS by Location'!$B185,'Mix Substation Location Summary'!$E$4:$E$1280),"NOT FOUND"))))</f>
        <v>0</v>
      </c>
      <c r="L185" s="139">
        <f>IF($O185="ISO",0,IF($O185="Non-Iso",E185,IF($O185="Trans Line",SUMIF('Trans Line Reconciliation'!$B$5:$B$149,'TS by Location'!$B185,'Trans Line Reconciliation'!$R$5:$R$149),IF($O185="Mix",SUMIF('Mix Substation Location Summary'!$B$4:$B$1280,'TS by Location'!$B185,'Mix Substation Location Summary'!$I$4:$I$1280)+SUMIF('Mix Substation Location Summary'!$B$4:$B$1280,'TS by Location'!$B185,'Mix Substation Location Summary'!$J$4:$J$1280),"NOT FOUND"))))</f>
        <v>0</v>
      </c>
      <c r="M185" s="139">
        <f>IF($O185="ISO",0,IF($O185="Non-Iso",F185,IF($O185="Trans Line",SUMIF('Trans Line Reconciliation'!$B$5:$B$149,'TS by Location'!$B185,'Trans Line Reconciliation'!$S$5:$S$149),IF($O185="Mix",SUMIF('Mix Substation Location Summary'!$B$4:$B$1280,'TS by Location'!$B185,'Mix Substation Location Summary'!$N$4:$N$1280)+SUMIF('Mix Substation Location Summary'!$B$4:$B$1280,'TS by Location'!$B185,'Mix Substation Location Summary'!$O$4:$O$1280),"NOT FOUND"))))</f>
        <v>1612.6299999999999</v>
      </c>
      <c r="N185" s="140">
        <f t="shared" si="56"/>
        <v>0</v>
      </c>
      <c r="O185" s="146" t="s">
        <v>1695</v>
      </c>
      <c r="P185" s="146"/>
      <c r="R185" s="127">
        <f t="shared" si="19"/>
        <v>5659</v>
      </c>
    </row>
    <row r="186" spans="1:18" ht="12.75" customHeight="1" x14ac:dyDescent="0.2">
      <c r="A186" s="404" t="s">
        <v>3346</v>
      </c>
      <c r="B186" s="146">
        <v>5661</v>
      </c>
      <c r="C186" s="146" t="s">
        <v>1712</v>
      </c>
      <c r="D186" s="138">
        <f>SUMIF('Mix Substation Location Summary'!$B$4:$B$1276,'TS by Location'!B186,'Mix Substation Location Summary'!$F$4:$F$1276)</f>
        <v>0</v>
      </c>
      <c r="E186" s="138">
        <f>SUMIF('Mix Substation Location Summary'!$B$4:$B$1276,'TS by Location'!$B186,'Mix Substation Location Summary'!$K$4:$K$1276)</f>
        <v>6317.17</v>
      </c>
      <c r="F186" s="138">
        <f>SUMIF('Mix Substation Location Summary'!$B$4:$B$1276,'TS by Location'!$B186,'Mix Substation Location Summary'!$P$4:$P$1276)</f>
        <v>0</v>
      </c>
      <c r="G186" s="778">
        <f t="shared" si="55"/>
        <v>6317.17</v>
      </c>
      <c r="H186" s="139">
        <f>IF($O186="ISO",D186,IF($O186="Non-Iso",0,IF($O186="Trans Line",SUMIF('Trans Line Reconciliation'!$B$5:$B$149,'TS by Location'!$B186,'Trans Line Reconciliation'!$N$5:$N$149),IF($O186="Mix",SUMIF('Mix Substation Location Summary'!$B$4:$B$1280,'TS by Location'!B186,'Mix Substation Location Summary'!$C$4:$C$1280),"NOT FOUND"))))</f>
        <v>0</v>
      </c>
      <c r="I186" s="139">
        <f>IF($O186="ISO",E186,IF($O186="Non-Iso",0,IF($O186="Trans Line",SUMIF('Trans Line Reconciliation'!$B$5:$B$149,'TS by Location'!$B186,'Trans Line Reconciliation'!$O$5:$O$149),IF($O186="Mix",SUMIF('Mix Substation Location Summary'!$B$4:$B$1280,'TS by Location'!$B186,'Mix Substation Location Summary'!$H$4:$H$1280),"NOT FOUND"))))</f>
        <v>0</v>
      </c>
      <c r="J186" s="139">
        <f>IF($O186="ISO",F186,IF($O186="Non-Iso",0,IF($O186="Trans Line",SUMIF('Trans Line Reconciliation'!$B$5:$B$149,'TS by Location'!$B186,'Trans Line Reconciliation'!$P$5:$P$149),IF($O186="Mix",SUMIF('Mix Substation Location Summary'!$B$4:$B$1280,'TS by Location'!$B186,'Mix Substation Location Summary'!$M$4:$M$1280),"NOT FOUND"))))</f>
        <v>0</v>
      </c>
      <c r="K186" s="139">
        <f>IF($O186="ISO",0,IF($O186="Non-Iso",D186,IF($O186="Trans Line",SUMIF('Trans Line Reconciliation'!$B$5:$B$149,'TS by Location'!$B186,'Trans Line Reconciliation'!$Q$5:$Q$149),IF($O186="Mix",SUMIF('Mix Substation Location Summary'!$B$4:$B$1280,'TS by Location'!$B186,'Mix Substation Location Summary'!$D$4:$D$1280)+SUMIF('Mix Substation Location Summary'!$B$4:$B$1280,'TS by Location'!$B186,'Mix Substation Location Summary'!$E$4:$E$1280),"NOT FOUND"))))</f>
        <v>0</v>
      </c>
      <c r="L186" s="139">
        <f>IF($O186="ISO",0,IF($O186="Non-Iso",E186,IF($O186="Trans Line",SUMIF('Trans Line Reconciliation'!$B$5:$B$149,'TS by Location'!$B186,'Trans Line Reconciliation'!$R$5:$R$149),IF($O186="Mix",SUMIF('Mix Substation Location Summary'!$B$4:$B$1280,'TS by Location'!$B186,'Mix Substation Location Summary'!$I$4:$I$1280)+SUMIF('Mix Substation Location Summary'!$B$4:$B$1280,'TS by Location'!$B186,'Mix Substation Location Summary'!$J$4:$J$1280),"NOT FOUND"))))</f>
        <v>6317.17</v>
      </c>
      <c r="M186" s="139">
        <f>IF($O186="ISO",0,IF($O186="Non-Iso",F186,IF($O186="Trans Line",SUMIF('Trans Line Reconciliation'!$B$5:$B$149,'TS by Location'!$B186,'Trans Line Reconciliation'!$S$5:$S$149),IF($O186="Mix",SUMIF('Mix Substation Location Summary'!$B$4:$B$1280,'TS by Location'!$B186,'Mix Substation Location Summary'!$N$4:$N$1280)+SUMIF('Mix Substation Location Summary'!$B$4:$B$1280,'TS by Location'!$B186,'Mix Substation Location Summary'!$O$4:$O$1280),"NOT FOUND"))))</f>
        <v>0</v>
      </c>
      <c r="N186" s="140">
        <f t="shared" si="56"/>
        <v>0</v>
      </c>
      <c r="O186" s="146" t="s">
        <v>1695</v>
      </c>
      <c r="P186" s="146"/>
      <c r="R186" s="127">
        <f t="shared" si="19"/>
        <v>5661</v>
      </c>
    </row>
    <row r="187" spans="1:18" ht="12.75" customHeight="1" x14ac:dyDescent="0.2">
      <c r="A187" s="404" t="s">
        <v>859</v>
      </c>
      <c r="B187" s="146">
        <v>5664</v>
      </c>
      <c r="C187" s="146" t="s">
        <v>1713</v>
      </c>
      <c r="D187" s="138">
        <f>SUMIF('Mix Substation Location Summary'!$B$4:$B$1276,'TS by Location'!B187,'Mix Substation Location Summary'!$F$4:$F$1276)</f>
        <v>0</v>
      </c>
      <c r="E187" s="138">
        <f>SUMIF('Mix Substation Location Summary'!$B$4:$B$1276,'TS by Location'!$B187,'Mix Substation Location Summary'!$K$4:$K$1276)</f>
        <v>0</v>
      </c>
      <c r="F187" s="138">
        <f>SUMIF('Mix Substation Location Summary'!$B$4:$B$1276,'TS by Location'!$B187,'Mix Substation Location Summary'!$P$4:$P$1276)</f>
        <v>17343.27</v>
      </c>
      <c r="G187" s="778">
        <f t="shared" si="55"/>
        <v>17343.27</v>
      </c>
      <c r="H187" s="139">
        <f>IF($O187="ISO",D187,IF($O187="Non-Iso",0,IF($O187="Trans Line",SUMIF('Trans Line Reconciliation'!$B$5:$B$149,'TS by Location'!$B187,'Trans Line Reconciliation'!$N$5:$N$149),IF($O187="Mix",SUMIF('Mix Substation Location Summary'!$B$4:$B$1280,'TS by Location'!B187,'Mix Substation Location Summary'!$C$4:$C$1280),"NOT FOUND"))))</f>
        <v>0</v>
      </c>
      <c r="I187" s="139">
        <f>IF($O187="ISO",E187,IF($O187="Non-Iso",0,IF($O187="Trans Line",SUMIF('Trans Line Reconciliation'!$B$5:$B$149,'TS by Location'!$B187,'Trans Line Reconciliation'!$O$5:$O$149),IF($O187="Mix",SUMIF('Mix Substation Location Summary'!$B$4:$B$1280,'TS by Location'!$B187,'Mix Substation Location Summary'!$H$4:$H$1280),"NOT FOUND"))))</f>
        <v>0</v>
      </c>
      <c r="J187" s="139">
        <f>IF($O187="ISO",F187,IF($O187="Non-Iso",0,IF($O187="Trans Line",SUMIF('Trans Line Reconciliation'!$B$5:$B$149,'TS by Location'!$B187,'Trans Line Reconciliation'!$P$5:$P$149),IF($O187="Mix",SUMIF('Mix Substation Location Summary'!$B$4:$B$1280,'TS by Location'!$B187,'Mix Substation Location Summary'!$M$4:$M$1280),"NOT FOUND"))))</f>
        <v>0</v>
      </c>
      <c r="K187" s="139">
        <f>IF($O187="ISO",0,IF($O187="Non-Iso",D187,IF($O187="Trans Line",SUMIF('Trans Line Reconciliation'!$B$5:$B$149,'TS by Location'!$B187,'Trans Line Reconciliation'!$Q$5:$Q$149),IF($O187="Mix",SUMIF('Mix Substation Location Summary'!$B$4:$B$1280,'TS by Location'!$B187,'Mix Substation Location Summary'!$D$4:$D$1280)+SUMIF('Mix Substation Location Summary'!$B$4:$B$1280,'TS by Location'!$B187,'Mix Substation Location Summary'!$E$4:$E$1280),"NOT FOUND"))))</f>
        <v>0</v>
      </c>
      <c r="L187" s="139">
        <f>IF($O187="ISO",0,IF($O187="Non-Iso",E187,IF($O187="Trans Line",SUMIF('Trans Line Reconciliation'!$B$5:$B$149,'TS by Location'!$B187,'Trans Line Reconciliation'!$R$5:$R$149),IF($O187="Mix",SUMIF('Mix Substation Location Summary'!$B$4:$B$1280,'TS by Location'!$B187,'Mix Substation Location Summary'!$I$4:$I$1280)+SUMIF('Mix Substation Location Summary'!$B$4:$B$1280,'TS by Location'!$B187,'Mix Substation Location Summary'!$J$4:$J$1280),"NOT FOUND"))))</f>
        <v>0</v>
      </c>
      <c r="M187" s="139">
        <f>IF($O187="ISO",0,IF($O187="Non-Iso",F187,IF($O187="Trans Line",SUMIF('Trans Line Reconciliation'!$B$5:$B$149,'TS by Location'!$B187,'Trans Line Reconciliation'!$S$5:$S$149),IF($O187="Mix",SUMIF('Mix Substation Location Summary'!$B$4:$B$1280,'TS by Location'!$B187,'Mix Substation Location Summary'!$N$4:$N$1280)+SUMIF('Mix Substation Location Summary'!$B$4:$B$1280,'TS by Location'!$B187,'Mix Substation Location Summary'!$O$4:$O$1280),"NOT FOUND"))))</f>
        <v>17343.27</v>
      </c>
      <c r="N187" s="140">
        <f t="shared" si="56"/>
        <v>0</v>
      </c>
      <c r="O187" s="146" t="s">
        <v>1695</v>
      </c>
      <c r="P187" s="146"/>
      <c r="R187" s="127">
        <f t="shared" si="19"/>
        <v>5664</v>
      </c>
    </row>
    <row r="188" spans="1:18" ht="12.75" customHeight="1" x14ac:dyDescent="0.2">
      <c r="A188" s="404" t="s">
        <v>3347</v>
      </c>
      <c r="B188" s="146">
        <v>5667</v>
      </c>
      <c r="C188" s="146" t="s">
        <v>1713</v>
      </c>
      <c r="D188" s="138">
        <f>SUMIF('Mix Substation Location Summary'!$B$4:$B$1276,'TS by Location'!B188,'Mix Substation Location Summary'!$F$4:$F$1276)</f>
        <v>0</v>
      </c>
      <c r="E188" s="138">
        <f>SUMIF('Mix Substation Location Summary'!$B$4:$B$1276,'TS by Location'!$B188,'Mix Substation Location Summary'!$K$4:$K$1276)</f>
        <v>12855.5</v>
      </c>
      <c r="F188" s="138">
        <f>SUMIF('Mix Substation Location Summary'!$B$4:$B$1276,'TS by Location'!$B188,'Mix Substation Location Summary'!$P$4:$P$1276)</f>
        <v>0</v>
      </c>
      <c r="G188" s="778">
        <f t="shared" si="55"/>
        <v>12855.5</v>
      </c>
      <c r="H188" s="139">
        <f>IF($O188="ISO",D188,IF($O188="Non-Iso",0,IF($O188="Trans Line",SUMIF('Trans Line Reconciliation'!$B$5:$B$149,'TS by Location'!$B188,'Trans Line Reconciliation'!$N$5:$N$149),IF($O188="Mix",SUMIF('Mix Substation Location Summary'!$B$4:$B$1280,'TS by Location'!B188,'Mix Substation Location Summary'!$C$4:$C$1280),"NOT FOUND"))))</f>
        <v>0</v>
      </c>
      <c r="I188" s="139">
        <f>IF($O188="ISO",E188,IF($O188="Non-Iso",0,IF($O188="Trans Line",SUMIF('Trans Line Reconciliation'!$B$5:$B$149,'TS by Location'!$B188,'Trans Line Reconciliation'!$O$5:$O$149),IF($O188="Mix",SUMIF('Mix Substation Location Summary'!$B$4:$B$1280,'TS by Location'!$B188,'Mix Substation Location Summary'!$H$4:$H$1280),"NOT FOUND"))))</f>
        <v>0</v>
      </c>
      <c r="J188" s="139">
        <f>IF($O188="ISO",F188,IF($O188="Non-Iso",0,IF($O188="Trans Line",SUMIF('Trans Line Reconciliation'!$B$5:$B$149,'TS by Location'!$B188,'Trans Line Reconciliation'!$P$5:$P$149),IF($O188="Mix",SUMIF('Mix Substation Location Summary'!$B$4:$B$1280,'TS by Location'!$B188,'Mix Substation Location Summary'!$M$4:$M$1280),"NOT FOUND"))))</f>
        <v>0</v>
      </c>
      <c r="K188" s="139">
        <f>IF($O188="ISO",0,IF($O188="Non-Iso",D188,IF($O188="Trans Line",SUMIF('Trans Line Reconciliation'!$B$5:$B$149,'TS by Location'!$B188,'Trans Line Reconciliation'!$Q$5:$Q$149),IF($O188="Mix",SUMIF('Mix Substation Location Summary'!$B$4:$B$1280,'TS by Location'!$B188,'Mix Substation Location Summary'!$D$4:$D$1280)+SUMIF('Mix Substation Location Summary'!$B$4:$B$1280,'TS by Location'!$B188,'Mix Substation Location Summary'!$E$4:$E$1280),"NOT FOUND"))))</f>
        <v>0</v>
      </c>
      <c r="L188" s="139">
        <f>IF($O188="ISO",0,IF($O188="Non-Iso",E188,IF($O188="Trans Line",SUMIF('Trans Line Reconciliation'!$B$5:$B$149,'TS by Location'!$B188,'Trans Line Reconciliation'!$R$5:$R$149),IF($O188="Mix",SUMIF('Mix Substation Location Summary'!$B$4:$B$1280,'TS by Location'!$B188,'Mix Substation Location Summary'!$I$4:$I$1280)+SUMIF('Mix Substation Location Summary'!$B$4:$B$1280,'TS by Location'!$B188,'Mix Substation Location Summary'!$J$4:$J$1280),"NOT FOUND"))))</f>
        <v>12855.5</v>
      </c>
      <c r="M188" s="139">
        <f>IF($O188="ISO",0,IF($O188="Non-Iso",F188,IF($O188="Trans Line",SUMIF('Trans Line Reconciliation'!$B$5:$B$149,'TS by Location'!$B188,'Trans Line Reconciliation'!$S$5:$S$149),IF($O188="Mix",SUMIF('Mix Substation Location Summary'!$B$4:$B$1280,'TS by Location'!$B188,'Mix Substation Location Summary'!$N$4:$N$1280)+SUMIF('Mix Substation Location Summary'!$B$4:$B$1280,'TS by Location'!$B188,'Mix Substation Location Summary'!$O$4:$O$1280),"NOT FOUND"))))</f>
        <v>0</v>
      </c>
      <c r="N188" s="140">
        <f t="shared" si="56"/>
        <v>0</v>
      </c>
      <c r="O188" s="146" t="s">
        <v>1695</v>
      </c>
      <c r="P188" s="146"/>
      <c r="R188" s="127">
        <f t="shared" si="19"/>
        <v>5667</v>
      </c>
    </row>
    <row r="189" spans="1:18" ht="12.75" customHeight="1" x14ac:dyDescent="0.2">
      <c r="A189" s="404" t="s">
        <v>1401</v>
      </c>
      <c r="B189" s="146">
        <v>5668</v>
      </c>
      <c r="C189" s="146" t="s">
        <v>1713</v>
      </c>
      <c r="D189" s="138">
        <f>SUMIF('Mix Substation Location Summary'!$B$4:$B$1276,'TS by Location'!B189,'Mix Substation Location Summary'!$F$4:$F$1276)</f>
        <v>0</v>
      </c>
      <c r="E189" s="138">
        <f>SUMIF('Mix Substation Location Summary'!$B$4:$B$1276,'TS by Location'!$B189,'Mix Substation Location Summary'!$K$4:$K$1276)</f>
        <v>14975.39</v>
      </c>
      <c r="F189" s="138">
        <f>SUMIF('Mix Substation Location Summary'!$B$4:$B$1276,'TS by Location'!$B189,'Mix Substation Location Summary'!$P$4:$P$1276)</f>
        <v>0</v>
      </c>
      <c r="G189" s="778">
        <f t="shared" si="55"/>
        <v>14975.39</v>
      </c>
      <c r="H189" s="139">
        <f>IF($O189="ISO",D189,IF($O189="Non-Iso",0,IF($O189="Trans Line",SUMIF('Trans Line Reconciliation'!$B$5:$B$149,'TS by Location'!$B189,'Trans Line Reconciliation'!$N$5:$N$149),IF($O189="Mix",SUMIF('Mix Substation Location Summary'!$B$4:$B$1280,'TS by Location'!B189,'Mix Substation Location Summary'!$C$4:$C$1280),"NOT FOUND"))))</f>
        <v>0</v>
      </c>
      <c r="I189" s="139">
        <f>IF($O189="ISO",E189,IF($O189="Non-Iso",0,IF($O189="Trans Line",SUMIF('Trans Line Reconciliation'!$B$5:$B$149,'TS by Location'!$B189,'Trans Line Reconciliation'!$O$5:$O$149),IF($O189="Mix",SUMIF('Mix Substation Location Summary'!$B$4:$B$1280,'TS by Location'!$B189,'Mix Substation Location Summary'!$H$4:$H$1280),"NOT FOUND"))))</f>
        <v>0</v>
      </c>
      <c r="J189" s="139">
        <f>IF($O189="ISO",F189,IF($O189="Non-Iso",0,IF($O189="Trans Line",SUMIF('Trans Line Reconciliation'!$B$5:$B$149,'TS by Location'!$B189,'Trans Line Reconciliation'!$P$5:$P$149),IF($O189="Mix",SUMIF('Mix Substation Location Summary'!$B$4:$B$1280,'TS by Location'!$B189,'Mix Substation Location Summary'!$M$4:$M$1280),"NOT FOUND"))))</f>
        <v>0</v>
      </c>
      <c r="K189" s="139">
        <f>IF($O189="ISO",0,IF($O189="Non-Iso",D189,IF($O189="Trans Line",SUMIF('Trans Line Reconciliation'!$B$5:$B$149,'TS by Location'!$B189,'Trans Line Reconciliation'!$Q$5:$Q$149),IF($O189="Mix",SUMIF('Mix Substation Location Summary'!$B$4:$B$1280,'TS by Location'!$B189,'Mix Substation Location Summary'!$D$4:$D$1280)+SUMIF('Mix Substation Location Summary'!$B$4:$B$1280,'TS by Location'!$B189,'Mix Substation Location Summary'!$E$4:$E$1280),"NOT FOUND"))))</f>
        <v>0</v>
      </c>
      <c r="L189" s="139">
        <f>IF($O189="ISO",0,IF($O189="Non-Iso",E189,IF($O189="Trans Line",SUMIF('Trans Line Reconciliation'!$B$5:$B$149,'TS by Location'!$B189,'Trans Line Reconciliation'!$R$5:$R$149),IF($O189="Mix",SUMIF('Mix Substation Location Summary'!$B$4:$B$1280,'TS by Location'!$B189,'Mix Substation Location Summary'!$I$4:$I$1280)+SUMIF('Mix Substation Location Summary'!$B$4:$B$1280,'TS by Location'!$B189,'Mix Substation Location Summary'!$J$4:$J$1280),"NOT FOUND"))))</f>
        <v>14975.39</v>
      </c>
      <c r="M189" s="139">
        <f>IF($O189="ISO",0,IF($O189="Non-Iso",F189,IF($O189="Trans Line",SUMIF('Trans Line Reconciliation'!$B$5:$B$149,'TS by Location'!$B189,'Trans Line Reconciliation'!$S$5:$S$149),IF($O189="Mix",SUMIF('Mix Substation Location Summary'!$B$4:$B$1280,'TS by Location'!$B189,'Mix Substation Location Summary'!$N$4:$N$1280)+SUMIF('Mix Substation Location Summary'!$B$4:$B$1280,'TS by Location'!$B189,'Mix Substation Location Summary'!$O$4:$O$1280),"NOT FOUND"))))</f>
        <v>0</v>
      </c>
      <c r="N189" s="140">
        <f t="shared" si="56"/>
        <v>0</v>
      </c>
      <c r="O189" s="146" t="s">
        <v>1695</v>
      </c>
      <c r="P189" s="146"/>
      <c r="R189" s="127">
        <f t="shared" ref="R189:R252" si="57">1*B:B</f>
        <v>5668</v>
      </c>
    </row>
    <row r="190" spans="1:18" ht="12.75" customHeight="1" x14ac:dyDescent="0.2">
      <c r="A190" s="404" t="s">
        <v>1402</v>
      </c>
      <c r="B190" s="146">
        <v>5670</v>
      </c>
      <c r="C190" s="146" t="s">
        <v>1713</v>
      </c>
      <c r="D190" s="138">
        <f>SUMIF('Mix Substation Location Summary'!$B$4:$B$1276,'TS by Location'!B190,'Mix Substation Location Summary'!$F$4:$F$1276)</f>
        <v>0</v>
      </c>
      <c r="E190" s="138">
        <f>SUMIF('Mix Substation Location Summary'!$B$4:$B$1276,'TS by Location'!$B190,'Mix Substation Location Summary'!$K$4:$K$1276)</f>
        <v>0</v>
      </c>
      <c r="F190" s="138">
        <f>SUMIF('Mix Substation Location Summary'!$B$4:$B$1276,'TS by Location'!$B190,'Mix Substation Location Summary'!$P$4:$P$1276)</f>
        <v>17327.46</v>
      </c>
      <c r="G190" s="778">
        <f t="shared" ref="G190" si="58">SUM(D190:F190)</f>
        <v>17327.46</v>
      </c>
      <c r="H190" s="139">
        <f>IF($O190="ISO",D190,IF($O190="Non-Iso",0,IF($O190="Trans Line",SUMIF('Trans Line Reconciliation'!$B$5:$B$149,'TS by Location'!$B190,'Trans Line Reconciliation'!$N$5:$N$149),IF($O190="Mix",SUMIF('Mix Substation Location Summary'!$B$4:$B$1280,'TS by Location'!B190,'Mix Substation Location Summary'!$C$4:$C$1280),"NOT FOUND"))))</f>
        <v>0</v>
      </c>
      <c r="I190" s="139">
        <f>IF($O190="ISO",E190,IF($O190="Non-Iso",0,IF($O190="Trans Line",SUMIF('Trans Line Reconciliation'!$B$5:$B$149,'TS by Location'!$B190,'Trans Line Reconciliation'!$O$5:$O$149),IF($O190="Mix",SUMIF('Mix Substation Location Summary'!$B$4:$B$1280,'TS by Location'!$B190,'Mix Substation Location Summary'!$H$4:$H$1280),"NOT FOUND"))))</f>
        <v>0</v>
      </c>
      <c r="J190" s="139">
        <f>IF($O190="ISO",F190,IF($O190="Non-Iso",0,IF($O190="Trans Line",SUMIF('Trans Line Reconciliation'!$B$5:$B$149,'TS by Location'!$B190,'Trans Line Reconciliation'!$P$5:$P$149),IF($O190="Mix",SUMIF('Mix Substation Location Summary'!$B$4:$B$1280,'TS by Location'!$B190,'Mix Substation Location Summary'!$M$4:$M$1280),"NOT FOUND"))))</f>
        <v>0</v>
      </c>
      <c r="K190" s="139">
        <f>IF($O190="ISO",0,IF($O190="Non-Iso",D190,IF($O190="Trans Line",SUMIF('Trans Line Reconciliation'!$B$5:$B$149,'TS by Location'!$B190,'Trans Line Reconciliation'!$Q$5:$Q$149),IF($O190="Mix",SUMIF('Mix Substation Location Summary'!$B$4:$B$1280,'TS by Location'!$B190,'Mix Substation Location Summary'!$D$4:$D$1280)+SUMIF('Mix Substation Location Summary'!$B$4:$B$1280,'TS by Location'!$B190,'Mix Substation Location Summary'!$E$4:$E$1280),"NOT FOUND"))))</f>
        <v>0</v>
      </c>
      <c r="L190" s="139">
        <f>IF($O190="ISO",0,IF($O190="Non-Iso",E190,IF($O190="Trans Line",SUMIF('Trans Line Reconciliation'!$B$5:$B$149,'TS by Location'!$B190,'Trans Line Reconciliation'!$R$5:$R$149),IF($O190="Mix",SUMIF('Mix Substation Location Summary'!$B$4:$B$1280,'TS by Location'!$B190,'Mix Substation Location Summary'!$I$4:$I$1280)+SUMIF('Mix Substation Location Summary'!$B$4:$B$1280,'TS by Location'!$B190,'Mix Substation Location Summary'!$J$4:$J$1280),"NOT FOUND"))))</f>
        <v>0</v>
      </c>
      <c r="M190" s="139">
        <f>IF($O190="ISO",0,IF($O190="Non-Iso",F190,IF($O190="Trans Line",SUMIF('Trans Line Reconciliation'!$B$5:$B$149,'TS by Location'!$B190,'Trans Line Reconciliation'!$S$5:$S$149),IF($O190="Mix",SUMIF('Mix Substation Location Summary'!$B$4:$B$1280,'TS by Location'!$B190,'Mix Substation Location Summary'!$N$4:$N$1280)+SUMIF('Mix Substation Location Summary'!$B$4:$B$1280,'TS by Location'!$B190,'Mix Substation Location Summary'!$O$4:$O$1280),"NOT FOUND"))))</f>
        <v>17327.46</v>
      </c>
      <c r="N190" s="140">
        <f t="shared" ref="N190" si="59">G190-SUM(H190:M190)</f>
        <v>0</v>
      </c>
      <c r="O190" s="146" t="s">
        <v>1695</v>
      </c>
      <c r="P190" s="146"/>
      <c r="R190" s="127">
        <f t="shared" si="57"/>
        <v>5670</v>
      </c>
    </row>
    <row r="191" spans="1:18" ht="12.75" customHeight="1" x14ac:dyDescent="0.2">
      <c r="A191" s="404" t="s">
        <v>3164</v>
      </c>
      <c r="B191" s="146">
        <v>5674</v>
      </c>
      <c r="C191" s="146" t="s">
        <v>1713</v>
      </c>
      <c r="D191" s="138">
        <f>SUMIF('Mix Substation Location Summary'!$B$4:$B$1276,'TS by Location'!B191,'Mix Substation Location Summary'!$F$4:$F$1276)</f>
        <v>0</v>
      </c>
      <c r="E191" s="138">
        <f>SUMIF('Mix Substation Location Summary'!$B$4:$B$1276,'TS by Location'!$B191,'Mix Substation Location Summary'!$K$4:$K$1276)</f>
        <v>8713.9500000000007</v>
      </c>
      <c r="F191" s="138">
        <f>SUMIF('Mix Substation Location Summary'!$B$4:$B$1276,'TS by Location'!$B191,'Mix Substation Location Summary'!$P$4:$P$1276)</f>
        <v>0</v>
      </c>
      <c r="G191" s="778">
        <f t="shared" si="7"/>
        <v>8713.9500000000007</v>
      </c>
      <c r="H191" s="139">
        <f>IF($O191="ISO",D191,IF($O191="Non-Iso",0,IF($O191="Trans Line",SUMIF('Trans Line Reconciliation'!$B$5:$B$149,'TS by Location'!$B191,'Trans Line Reconciliation'!$N$5:$N$149),IF($O191="Mix",SUMIF('Mix Substation Location Summary'!$B$4:$B$1280,'TS by Location'!B191,'Mix Substation Location Summary'!$C$4:$C$1280),"NOT FOUND"))))</f>
        <v>0</v>
      </c>
      <c r="I191" s="139">
        <f>IF($O191="ISO",E191,IF($O191="Non-Iso",0,IF($O191="Trans Line",SUMIF('Trans Line Reconciliation'!$B$5:$B$149,'TS by Location'!$B191,'Trans Line Reconciliation'!$O$5:$O$149),IF($O191="Mix",SUMIF('Mix Substation Location Summary'!$B$4:$B$1280,'TS by Location'!$B191,'Mix Substation Location Summary'!$H$4:$H$1280),"NOT FOUND"))))</f>
        <v>0</v>
      </c>
      <c r="J191" s="139">
        <f>IF($O191="ISO",F191,IF($O191="Non-Iso",0,IF($O191="Trans Line",SUMIF('Trans Line Reconciliation'!$B$5:$B$149,'TS by Location'!$B191,'Trans Line Reconciliation'!$P$5:$P$149),IF($O191="Mix",SUMIF('Mix Substation Location Summary'!$B$4:$B$1280,'TS by Location'!$B191,'Mix Substation Location Summary'!$M$4:$M$1280),"NOT FOUND"))))</f>
        <v>0</v>
      </c>
      <c r="K191" s="139">
        <f>IF($O191="ISO",0,IF($O191="Non-Iso",D191,IF($O191="Trans Line",SUMIF('Trans Line Reconciliation'!$B$5:$B$149,'TS by Location'!$B191,'Trans Line Reconciliation'!$Q$5:$Q$149),IF($O191="Mix",SUMIF('Mix Substation Location Summary'!$B$4:$B$1280,'TS by Location'!$B191,'Mix Substation Location Summary'!$D$4:$D$1280)+SUMIF('Mix Substation Location Summary'!$B$4:$B$1280,'TS by Location'!$B191,'Mix Substation Location Summary'!$E$4:$E$1280),"NOT FOUND"))))</f>
        <v>0</v>
      </c>
      <c r="L191" s="139">
        <f>IF($O191="ISO",0,IF($O191="Non-Iso",E191,IF($O191="Trans Line",SUMIF('Trans Line Reconciliation'!$B$5:$B$149,'TS by Location'!$B191,'Trans Line Reconciliation'!$R$5:$R$149),IF($O191="Mix",SUMIF('Mix Substation Location Summary'!$B$4:$B$1280,'TS by Location'!$B191,'Mix Substation Location Summary'!$I$4:$I$1280)+SUMIF('Mix Substation Location Summary'!$B$4:$B$1280,'TS by Location'!$B191,'Mix Substation Location Summary'!$J$4:$J$1280),"NOT FOUND"))))</f>
        <v>8713.9500000000007</v>
      </c>
      <c r="M191" s="139">
        <f>IF($O191="ISO",0,IF($O191="Non-Iso",F191,IF($O191="Trans Line",SUMIF('Trans Line Reconciliation'!$B$5:$B$149,'TS by Location'!$B191,'Trans Line Reconciliation'!$S$5:$S$149),IF($O191="Mix",SUMIF('Mix Substation Location Summary'!$B$4:$B$1280,'TS by Location'!$B191,'Mix Substation Location Summary'!$N$4:$N$1280)+SUMIF('Mix Substation Location Summary'!$B$4:$B$1280,'TS by Location'!$B191,'Mix Substation Location Summary'!$O$4:$O$1280),"NOT FOUND"))))</f>
        <v>0</v>
      </c>
      <c r="N191" s="140">
        <f t="shared" si="48"/>
        <v>0</v>
      </c>
      <c r="O191" s="146" t="s">
        <v>1695</v>
      </c>
      <c r="P191" s="146"/>
      <c r="R191" s="127">
        <f t="shared" si="57"/>
        <v>5674</v>
      </c>
    </row>
    <row r="192" spans="1:18" ht="12.75" customHeight="1" x14ac:dyDescent="0.2">
      <c r="A192" s="404" t="s">
        <v>1406</v>
      </c>
      <c r="B192" s="146">
        <v>5678</v>
      </c>
      <c r="C192" s="146" t="s">
        <v>1713</v>
      </c>
      <c r="D192" s="138">
        <f>SUMIF('Mix Substation Location Summary'!$B$4:$B$1276,'TS by Location'!B192,'Mix Substation Location Summary'!$F$4:$F$1276)</f>
        <v>0</v>
      </c>
      <c r="E192" s="138">
        <f>SUMIF('Mix Substation Location Summary'!$B$4:$B$1276,'TS by Location'!$B192,'Mix Substation Location Summary'!$K$4:$K$1276)</f>
        <v>14661.05</v>
      </c>
      <c r="F192" s="138">
        <f>SUMIF('Mix Substation Location Summary'!$B$4:$B$1276,'TS by Location'!$B192,'Mix Substation Location Summary'!$P$4:$P$1276)</f>
        <v>0</v>
      </c>
      <c r="G192" s="778">
        <f t="shared" ref="G192" si="60">SUM(D192:F192)</f>
        <v>14661.05</v>
      </c>
      <c r="H192" s="139">
        <f>IF($O192="ISO",D192,IF($O192="Non-Iso",0,IF($O192="Trans Line",SUMIF('Trans Line Reconciliation'!$B$5:$B$149,'TS by Location'!$B192,'Trans Line Reconciliation'!$N$5:$N$149),IF($O192="Mix",SUMIF('Mix Substation Location Summary'!$B$4:$B$1280,'TS by Location'!B192,'Mix Substation Location Summary'!$C$4:$C$1280),"NOT FOUND"))))</f>
        <v>0</v>
      </c>
      <c r="I192" s="139">
        <f>IF($O192="ISO",E192,IF($O192="Non-Iso",0,IF($O192="Trans Line",SUMIF('Trans Line Reconciliation'!$B$5:$B$149,'TS by Location'!$B192,'Trans Line Reconciliation'!$O$5:$O$149),IF($O192="Mix",SUMIF('Mix Substation Location Summary'!$B$4:$B$1280,'TS by Location'!$B192,'Mix Substation Location Summary'!$H$4:$H$1280),"NOT FOUND"))))</f>
        <v>0</v>
      </c>
      <c r="J192" s="139">
        <f>IF($O192="ISO",F192,IF($O192="Non-Iso",0,IF($O192="Trans Line",SUMIF('Trans Line Reconciliation'!$B$5:$B$149,'TS by Location'!$B192,'Trans Line Reconciliation'!$P$5:$P$149),IF($O192="Mix",SUMIF('Mix Substation Location Summary'!$B$4:$B$1280,'TS by Location'!$B192,'Mix Substation Location Summary'!$M$4:$M$1280),"NOT FOUND"))))</f>
        <v>0</v>
      </c>
      <c r="K192" s="139">
        <f>IF($O192="ISO",0,IF($O192="Non-Iso",D192,IF($O192="Trans Line",SUMIF('Trans Line Reconciliation'!$B$5:$B$149,'TS by Location'!$B192,'Trans Line Reconciliation'!$Q$5:$Q$149),IF($O192="Mix",SUMIF('Mix Substation Location Summary'!$B$4:$B$1280,'TS by Location'!$B192,'Mix Substation Location Summary'!$D$4:$D$1280)+SUMIF('Mix Substation Location Summary'!$B$4:$B$1280,'TS by Location'!$B192,'Mix Substation Location Summary'!$E$4:$E$1280),"NOT FOUND"))))</f>
        <v>0</v>
      </c>
      <c r="L192" s="139">
        <f>IF($O192="ISO",0,IF($O192="Non-Iso",E192,IF($O192="Trans Line",SUMIF('Trans Line Reconciliation'!$B$5:$B$149,'TS by Location'!$B192,'Trans Line Reconciliation'!$R$5:$R$149),IF($O192="Mix",SUMIF('Mix Substation Location Summary'!$B$4:$B$1280,'TS by Location'!$B192,'Mix Substation Location Summary'!$I$4:$I$1280)+SUMIF('Mix Substation Location Summary'!$B$4:$B$1280,'TS by Location'!$B192,'Mix Substation Location Summary'!$J$4:$J$1280),"NOT FOUND"))))</f>
        <v>14661.05</v>
      </c>
      <c r="M192" s="139">
        <f>IF($O192="ISO",0,IF($O192="Non-Iso",F192,IF($O192="Trans Line",SUMIF('Trans Line Reconciliation'!$B$5:$B$149,'TS by Location'!$B192,'Trans Line Reconciliation'!$S$5:$S$149),IF($O192="Mix",SUMIF('Mix Substation Location Summary'!$B$4:$B$1280,'TS by Location'!$B192,'Mix Substation Location Summary'!$N$4:$N$1280)+SUMIF('Mix Substation Location Summary'!$B$4:$B$1280,'TS by Location'!$B192,'Mix Substation Location Summary'!$O$4:$O$1280),"NOT FOUND"))))</f>
        <v>0</v>
      </c>
      <c r="N192" s="140">
        <f t="shared" ref="N192" si="61">G192-SUM(H192:M192)</f>
        <v>0</v>
      </c>
      <c r="O192" s="146" t="s">
        <v>1695</v>
      </c>
      <c r="P192" s="146"/>
      <c r="R192" s="127">
        <f t="shared" si="57"/>
        <v>5678</v>
      </c>
    </row>
    <row r="193" spans="1:18" ht="12.75" customHeight="1" x14ac:dyDescent="0.2">
      <c r="A193" s="404" t="s">
        <v>1408</v>
      </c>
      <c r="B193" s="146">
        <v>5680</v>
      </c>
      <c r="C193" s="146" t="s">
        <v>1713</v>
      </c>
      <c r="D193" s="138">
        <f>SUMIF('Mix Substation Location Summary'!$B$4:$B$1276,'TS by Location'!B193,'Mix Substation Location Summary'!$F$4:$F$1276)</f>
        <v>0</v>
      </c>
      <c r="E193" s="138">
        <f>SUMIF('Mix Substation Location Summary'!$B$4:$B$1276,'TS by Location'!$B193,'Mix Substation Location Summary'!$K$4:$K$1276)</f>
        <v>0</v>
      </c>
      <c r="F193" s="138">
        <f>SUMIF('Mix Substation Location Summary'!$B$4:$B$1276,'TS by Location'!$B193,'Mix Substation Location Summary'!$P$4:$P$1276)</f>
        <v>49398.34</v>
      </c>
      <c r="G193" s="778">
        <f t="shared" ref="G193" si="62">SUM(D193:F193)</f>
        <v>49398.34</v>
      </c>
      <c r="H193" s="139">
        <f>IF($O193="ISO",D193,IF($O193="Non-Iso",0,IF($O193="Trans Line",SUMIF('Trans Line Reconciliation'!$B$5:$B$149,'TS by Location'!$B193,'Trans Line Reconciliation'!$N$5:$N$149),IF($O193="Mix",SUMIF('Mix Substation Location Summary'!$B$4:$B$1280,'TS by Location'!B193,'Mix Substation Location Summary'!$C$4:$C$1280),"NOT FOUND"))))</f>
        <v>0</v>
      </c>
      <c r="I193" s="139">
        <f>IF($O193="ISO",E193,IF($O193="Non-Iso",0,IF($O193="Trans Line",SUMIF('Trans Line Reconciliation'!$B$5:$B$149,'TS by Location'!$B193,'Trans Line Reconciliation'!$O$5:$O$149),IF($O193="Mix",SUMIF('Mix Substation Location Summary'!$B$4:$B$1280,'TS by Location'!$B193,'Mix Substation Location Summary'!$H$4:$H$1280),"NOT FOUND"))))</f>
        <v>0</v>
      </c>
      <c r="J193" s="139">
        <f>IF($O193="ISO",F193,IF($O193="Non-Iso",0,IF($O193="Trans Line",SUMIF('Trans Line Reconciliation'!$B$5:$B$149,'TS by Location'!$B193,'Trans Line Reconciliation'!$P$5:$P$149),IF($O193="Mix",SUMIF('Mix Substation Location Summary'!$B$4:$B$1280,'TS by Location'!$B193,'Mix Substation Location Summary'!$M$4:$M$1280),"NOT FOUND"))))</f>
        <v>0</v>
      </c>
      <c r="K193" s="139">
        <f>IF($O193="ISO",0,IF($O193="Non-Iso",D193,IF($O193="Trans Line",SUMIF('Trans Line Reconciliation'!$B$5:$B$149,'TS by Location'!$B193,'Trans Line Reconciliation'!$Q$5:$Q$149),IF($O193="Mix",SUMIF('Mix Substation Location Summary'!$B$4:$B$1280,'TS by Location'!$B193,'Mix Substation Location Summary'!$D$4:$D$1280)+SUMIF('Mix Substation Location Summary'!$B$4:$B$1280,'TS by Location'!$B193,'Mix Substation Location Summary'!$E$4:$E$1280),"NOT FOUND"))))</f>
        <v>0</v>
      </c>
      <c r="L193" s="139">
        <f>IF($O193="ISO",0,IF($O193="Non-Iso",E193,IF($O193="Trans Line",SUMIF('Trans Line Reconciliation'!$B$5:$B$149,'TS by Location'!$B193,'Trans Line Reconciliation'!$R$5:$R$149),IF($O193="Mix",SUMIF('Mix Substation Location Summary'!$B$4:$B$1280,'TS by Location'!$B193,'Mix Substation Location Summary'!$I$4:$I$1280)+SUMIF('Mix Substation Location Summary'!$B$4:$B$1280,'TS by Location'!$B193,'Mix Substation Location Summary'!$J$4:$J$1280),"NOT FOUND"))))</f>
        <v>0</v>
      </c>
      <c r="M193" s="139">
        <f>IF($O193="ISO",0,IF($O193="Non-Iso",F193,IF($O193="Trans Line",SUMIF('Trans Line Reconciliation'!$B$5:$B$149,'TS by Location'!$B193,'Trans Line Reconciliation'!$S$5:$S$149),IF($O193="Mix",SUMIF('Mix Substation Location Summary'!$B$4:$B$1280,'TS by Location'!$B193,'Mix Substation Location Summary'!$N$4:$N$1280)+SUMIF('Mix Substation Location Summary'!$B$4:$B$1280,'TS by Location'!$B193,'Mix Substation Location Summary'!$O$4:$O$1280),"NOT FOUND"))))</f>
        <v>49398.34</v>
      </c>
      <c r="N193" s="140">
        <f t="shared" ref="N193" si="63">G193-SUM(H193:M193)</f>
        <v>0</v>
      </c>
      <c r="O193" s="146" t="s">
        <v>1695</v>
      </c>
      <c r="P193" s="146"/>
      <c r="R193" s="127">
        <f t="shared" si="57"/>
        <v>5680</v>
      </c>
    </row>
    <row r="194" spans="1:18" ht="12.75" customHeight="1" x14ac:dyDescent="0.2">
      <c r="A194" s="404" t="s">
        <v>1433</v>
      </c>
      <c r="B194" s="146">
        <v>5718</v>
      </c>
      <c r="C194" s="146" t="s">
        <v>1713</v>
      </c>
      <c r="D194" s="138">
        <f>SUMIF('Mix Substation Location Summary'!$B$4:$B$1276,'TS by Location'!B194,'Mix Substation Location Summary'!$F$4:$F$1276)</f>
        <v>0</v>
      </c>
      <c r="E194" s="138">
        <f>SUMIF('Mix Substation Location Summary'!$B$4:$B$1276,'TS by Location'!$B194,'Mix Substation Location Summary'!$K$4:$K$1276)</f>
        <v>6944.4</v>
      </c>
      <c r="F194" s="138">
        <f>SUMIF('Mix Substation Location Summary'!$B$4:$B$1276,'TS by Location'!$B194,'Mix Substation Location Summary'!$P$4:$P$1276)</f>
        <v>0</v>
      </c>
      <c r="G194" s="778">
        <f t="shared" ref="G194:G195" si="64">SUM(D194:F194)</f>
        <v>6944.4</v>
      </c>
      <c r="H194" s="139">
        <f>IF($O194="ISO",D194,IF($O194="Non-Iso",0,IF($O194="Trans Line",SUMIF('Trans Line Reconciliation'!$B$5:$B$149,'TS by Location'!$B194,'Trans Line Reconciliation'!$N$5:$N$149),IF($O194="Mix",SUMIF('Mix Substation Location Summary'!$B$4:$B$1280,'TS by Location'!B194,'Mix Substation Location Summary'!$C$4:$C$1280),"NOT FOUND"))))</f>
        <v>0</v>
      </c>
      <c r="I194" s="139">
        <f>IF($O194="ISO",E194,IF($O194="Non-Iso",0,IF($O194="Trans Line",SUMIF('Trans Line Reconciliation'!$B$5:$B$149,'TS by Location'!$B194,'Trans Line Reconciliation'!$O$5:$O$149),IF($O194="Mix",SUMIF('Mix Substation Location Summary'!$B$4:$B$1280,'TS by Location'!$B194,'Mix Substation Location Summary'!$H$4:$H$1280),"NOT FOUND"))))</f>
        <v>0</v>
      </c>
      <c r="J194" s="139">
        <f>IF($O194="ISO",F194,IF($O194="Non-Iso",0,IF($O194="Trans Line",SUMIF('Trans Line Reconciliation'!$B$5:$B$149,'TS by Location'!$B194,'Trans Line Reconciliation'!$P$5:$P$149),IF($O194="Mix",SUMIF('Mix Substation Location Summary'!$B$4:$B$1280,'TS by Location'!$B194,'Mix Substation Location Summary'!$M$4:$M$1280),"NOT FOUND"))))</f>
        <v>0</v>
      </c>
      <c r="K194" s="139">
        <f>IF($O194="ISO",0,IF($O194="Non-Iso",D194,IF($O194="Trans Line",SUMIF('Trans Line Reconciliation'!$B$5:$B$149,'TS by Location'!$B194,'Trans Line Reconciliation'!$Q$5:$Q$149),IF($O194="Mix",SUMIF('Mix Substation Location Summary'!$B$4:$B$1280,'TS by Location'!$B194,'Mix Substation Location Summary'!$D$4:$D$1280)+SUMIF('Mix Substation Location Summary'!$B$4:$B$1280,'TS by Location'!$B194,'Mix Substation Location Summary'!$E$4:$E$1280),"NOT FOUND"))))</f>
        <v>0</v>
      </c>
      <c r="L194" s="139">
        <f>IF($O194="ISO",0,IF($O194="Non-Iso",E194,IF($O194="Trans Line",SUMIF('Trans Line Reconciliation'!$B$5:$B$149,'TS by Location'!$B194,'Trans Line Reconciliation'!$R$5:$R$149),IF($O194="Mix",SUMIF('Mix Substation Location Summary'!$B$4:$B$1280,'TS by Location'!$B194,'Mix Substation Location Summary'!$I$4:$I$1280)+SUMIF('Mix Substation Location Summary'!$B$4:$B$1280,'TS by Location'!$B194,'Mix Substation Location Summary'!$J$4:$J$1280),"NOT FOUND"))))</f>
        <v>6944.4</v>
      </c>
      <c r="M194" s="139">
        <f>IF($O194="ISO",0,IF($O194="Non-Iso",F194,IF($O194="Trans Line",SUMIF('Trans Line Reconciliation'!$B$5:$B$149,'TS by Location'!$B194,'Trans Line Reconciliation'!$S$5:$S$149),IF($O194="Mix",SUMIF('Mix Substation Location Summary'!$B$4:$B$1280,'TS by Location'!$B194,'Mix Substation Location Summary'!$N$4:$N$1280)+SUMIF('Mix Substation Location Summary'!$B$4:$B$1280,'TS by Location'!$B194,'Mix Substation Location Summary'!$O$4:$O$1280),"NOT FOUND"))))</f>
        <v>0</v>
      </c>
      <c r="N194" s="140">
        <f t="shared" ref="N194:N195" si="65">G194-SUM(H194:M194)</f>
        <v>0</v>
      </c>
      <c r="O194" s="146" t="s">
        <v>1695</v>
      </c>
      <c r="P194" s="146"/>
      <c r="R194" s="127">
        <f t="shared" si="57"/>
        <v>5718</v>
      </c>
    </row>
    <row r="195" spans="1:18" ht="12.75" customHeight="1" x14ac:dyDescent="0.2">
      <c r="A195" s="404" t="s">
        <v>1435</v>
      </c>
      <c r="B195" s="146">
        <v>5720</v>
      </c>
      <c r="C195" s="146" t="s">
        <v>1713</v>
      </c>
      <c r="D195" s="138">
        <f>SUMIF('Mix Substation Location Summary'!$B$4:$B$1276,'TS by Location'!B195,'Mix Substation Location Summary'!$F$4:$F$1276)</f>
        <v>0</v>
      </c>
      <c r="E195" s="138">
        <f>SUMIF('Mix Substation Location Summary'!$B$4:$B$1276,'TS by Location'!$B195,'Mix Substation Location Summary'!$K$4:$K$1276)</f>
        <v>6957.1</v>
      </c>
      <c r="F195" s="138">
        <f>SUMIF('Mix Substation Location Summary'!$B$4:$B$1276,'TS by Location'!$B195,'Mix Substation Location Summary'!$P$4:$P$1276)</f>
        <v>0</v>
      </c>
      <c r="G195" s="778">
        <f t="shared" si="64"/>
        <v>6957.1</v>
      </c>
      <c r="H195" s="139">
        <f>IF($O195="ISO",D195,IF($O195="Non-Iso",0,IF($O195="Trans Line",SUMIF('Trans Line Reconciliation'!$B$5:$B$149,'TS by Location'!$B195,'Trans Line Reconciliation'!$N$5:$N$149),IF($O195="Mix",SUMIF('Mix Substation Location Summary'!$B$4:$B$1280,'TS by Location'!B195,'Mix Substation Location Summary'!$C$4:$C$1280),"NOT FOUND"))))</f>
        <v>0</v>
      </c>
      <c r="I195" s="139">
        <f>IF($O195="ISO",E195,IF($O195="Non-Iso",0,IF($O195="Trans Line",SUMIF('Trans Line Reconciliation'!$B$5:$B$149,'TS by Location'!$B195,'Trans Line Reconciliation'!$O$5:$O$149),IF($O195="Mix",SUMIF('Mix Substation Location Summary'!$B$4:$B$1280,'TS by Location'!$B195,'Mix Substation Location Summary'!$H$4:$H$1280),"NOT FOUND"))))</f>
        <v>0</v>
      </c>
      <c r="J195" s="139">
        <f>IF($O195="ISO",F195,IF($O195="Non-Iso",0,IF($O195="Trans Line",SUMIF('Trans Line Reconciliation'!$B$5:$B$149,'TS by Location'!$B195,'Trans Line Reconciliation'!$P$5:$P$149),IF($O195="Mix",SUMIF('Mix Substation Location Summary'!$B$4:$B$1280,'TS by Location'!$B195,'Mix Substation Location Summary'!$M$4:$M$1280),"NOT FOUND"))))</f>
        <v>0</v>
      </c>
      <c r="K195" s="139">
        <f>IF($O195="ISO",0,IF($O195="Non-Iso",D195,IF($O195="Trans Line",SUMIF('Trans Line Reconciliation'!$B$5:$B$149,'TS by Location'!$B195,'Trans Line Reconciliation'!$Q$5:$Q$149),IF($O195="Mix",SUMIF('Mix Substation Location Summary'!$B$4:$B$1280,'TS by Location'!$B195,'Mix Substation Location Summary'!$D$4:$D$1280)+SUMIF('Mix Substation Location Summary'!$B$4:$B$1280,'TS by Location'!$B195,'Mix Substation Location Summary'!$E$4:$E$1280),"NOT FOUND"))))</f>
        <v>0</v>
      </c>
      <c r="L195" s="139">
        <f>IF($O195="ISO",0,IF($O195="Non-Iso",E195,IF($O195="Trans Line",SUMIF('Trans Line Reconciliation'!$B$5:$B$149,'TS by Location'!$B195,'Trans Line Reconciliation'!$R$5:$R$149),IF($O195="Mix",SUMIF('Mix Substation Location Summary'!$B$4:$B$1280,'TS by Location'!$B195,'Mix Substation Location Summary'!$I$4:$I$1280)+SUMIF('Mix Substation Location Summary'!$B$4:$B$1280,'TS by Location'!$B195,'Mix Substation Location Summary'!$J$4:$J$1280),"NOT FOUND"))))</f>
        <v>6957.1</v>
      </c>
      <c r="M195" s="139">
        <f>IF($O195="ISO",0,IF($O195="Non-Iso",F195,IF($O195="Trans Line",SUMIF('Trans Line Reconciliation'!$B$5:$B$149,'TS by Location'!$B195,'Trans Line Reconciliation'!$S$5:$S$149),IF($O195="Mix",SUMIF('Mix Substation Location Summary'!$B$4:$B$1280,'TS by Location'!$B195,'Mix Substation Location Summary'!$N$4:$N$1280)+SUMIF('Mix Substation Location Summary'!$B$4:$B$1280,'TS by Location'!$B195,'Mix Substation Location Summary'!$O$4:$O$1280),"NOT FOUND"))))</f>
        <v>0</v>
      </c>
      <c r="N195" s="140">
        <f t="shared" si="65"/>
        <v>0</v>
      </c>
      <c r="O195" s="146" t="s">
        <v>1695</v>
      </c>
      <c r="P195" s="146"/>
      <c r="R195" s="127">
        <f t="shared" si="57"/>
        <v>5720</v>
      </c>
    </row>
    <row r="196" spans="1:18" ht="12.75" customHeight="1" x14ac:dyDescent="0.2">
      <c r="A196" s="404" t="s">
        <v>861</v>
      </c>
      <c r="B196" s="146">
        <v>5727</v>
      </c>
      <c r="C196" s="146" t="s">
        <v>1712</v>
      </c>
      <c r="D196" s="138">
        <f>SUMIF('Mix Substation Location Summary'!$B$4:$B$1276,'TS by Location'!B196,'Mix Substation Location Summary'!$F$4:$F$1276)</f>
        <v>0</v>
      </c>
      <c r="E196" s="138">
        <f>SUMIF('Mix Substation Location Summary'!$B$4:$B$1276,'TS by Location'!$B196,'Mix Substation Location Summary'!$K$4:$K$1276)</f>
        <v>0</v>
      </c>
      <c r="F196" s="138">
        <f>SUMIF('Mix Substation Location Summary'!$B$4:$B$1276,'TS by Location'!$B196,'Mix Substation Location Summary'!$P$4:$P$1276)</f>
        <v>16862.599999999999</v>
      </c>
      <c r="G196" s="778">
        <f t="shared" ref="G196:G270" si="66">SUM(D196:F196)</f>
        <v>16862.599999999999</v>
      </c>
      <c r="H196" s="139">
        <f>IF($O196="ISO",D196,IF($O196="Non-Iso",0,IF($O196="Trans Line",SUMIF('Trans Line Reconciliation'!$B$5:$B$149,'TS by Location'!$B196,'Trans Line Reconciliation'!$N$5:$N$149),IF($O196="Mix",SUMIF('Mix Substation Location Summary'!$B$4:$B$1280,'TS by Location'!B196,'Mix Substation Location Summary'!$C$4:$C$1280),"NOT FOUND"))))</f>
        <v>0</v>
      </c>
      <c r="I196" s="139">
        <f>IF($O196="ISO",E196,IF($O196="Non-Iso",0,IF($O196="Trans Line",SUMIF('Trans Line Reconciliation'!$B$5:$B$149,'TS by Location'!$B196,'Trans Line Reconciliation'!$O$5:$O$149),IF($O196="Mix",SUMIF('Mix Substation Location Summary'!$B$4:$B$1280,'TS by Location'!$B196,'Mix Substation Location Summary'!$H$4:$H$1280),"NOT FOUND"))))</f>
        <v>0</v>
      </c>
      <c r="J196" s="139">
        <f>IF($O196="ISO",F196,IF($O196="Non-Iso",0,IF($O196="Trans Line",SUMIF('Trans Line Reconciliation'!$B$5:$B$149,'TS by Location'!$B196,'Trans Line Reconciliation'!$P$5:$P$149),IF($O196="Mix",SUMIF('Mix Substation Location Summary'!$B$4:$B$1280,'TS by Location'!$B196,'Mix Substation Location Summary'!$M$4:$M$1280),"NOT FOUND"))))</f>
        <v>0</v>
      </c>
      <c r="K196" s="139">
        <f>IF($O196="ISO",0,IF($O196="Non-Iso",D196,IF($O196="Trans Line",SUMIF('Trans Line Reconciliation'!$B$5:$B$149,'TS by Location'!$B196,'Trans Line Reconciliation'!$Q$5:$Q$149),IF($O196="Mix",SUMIF('Mix Substation Location Summary'!$B$4:$B$1280,'TS by Location'!$B196,'Mix Substation Location Summary'!$D$4:$D$1280)+SUMIF('Mix Substation Location Summary'!$B$4:$B$1280,'TS by Location'!$B196,'Mix Substation Location Summary'!$E$4:$E$1280),"NOT FOUND"))))</f>
        <v>0</v>
      </c>
      <c r="L196" s="139">
        <f>IF($O196="ISO",0,IF($O196="Non-Iso",E196,IF($O196="Trans Line",SUMIF('Trans Line Reconciliation'!$B$5:$B$149,'TS by Location'!$B196,'Trans Line Reconciliation'!$R$5:$R$149),IF($O196="Mix",SUMIF('Mix Substation Location Summary'!$B$4:$B$1280,'TS by Location'!$B196,'Mix Substation Location Summary'!$I$4:$I$1280)+SUMIF('Mix Substation Location Summary'!$B$4:$B$1280,'TS by Location'!$B196,'Mix Substation Location Summary'!$J$4:$J$1280),"NOT FOUND"))))</f>
        <v>0</v>
      </c>
      <c r="M196" s="139">
        <f>IF($O196="ISO",0,IF($O196="Non-Iso",F196,IF($O196="Trans Line",SUMIF('Trans Line Reconciliation'!$B$5:$B$149,'TS by Location'!$B196,'Trans Line Reconciliation'!$S$5:$S$149),IF($O196="Mix",SUMIF('Mix Substation Location Summary'!$B$4:$B$1280,'TS by Location'!$B196,'Mix Substation Location Summary'!$N$4:$N$1280)+SUMIF('Mix Substation Location Summary'!$B$4:$B$1280,'TS by Location'!$B196,'Mix Substation Location Summary'!$O$4:$O$1280),"NOT FOUND"))))</f>
        <v>16862.599999999999</v>
      </c>
      <c r="N196" s="140">
        <f t="shared" si="48"/>
        <v>0</v>
      </c>
      <c r="O196" s="146" t="s">
        <v>1695</v>
      </c>
      <c r="P196" s="146"/>
      <c r="R196" s="127">
        <f t="shared" si="57"/>
        <v>5727</v>
      </c>
    </row>
    <row r="197" spans="1:18" ht="12.75" customHeight="1" x14ac:dyDescent="0.2">
      <c r="A197" s="404" t="s">
        <v>862</v>
      </c>
      <c r="B197" s="146">
        <v>5740</v>
      </c>
      <c r="C197" s="146" t="s">
        <v>1712</v>
      </c>
      <c r="D197" s="138">
        <f>SUMIF('Mix Substation Location Summary'!$B$4:$B$1276,'TS by Location'!B197,'Mix Substation Location Summary'!$F$4:$F$1276)</f>
        <v>0</v>
      </c>
      <c r="E197" s="138">
        <f>SUMIF('Mix Substation Location Summary'!$B$4:$B$1276,'TS by Location'!$B197,'Mix Substation Location Summary'!$K$4:$K$1276)</f>
        <v>0</v>
      </c>
      <c r="F197" s="138">
        <f>SUMIF('Mix Substation Location Summary'!$B$4:$B$1276,'TS by Location'!$B197,'Mix Substation Location Summary'!$P$4:$P$1276)</f>
        <v>114340.08</v>
      </c>
      <c r="G197" s="778">
        <f t="shared" si="66"/>
        <v>114340.08</v>
      </c>
      <c r="H197" s="139">
        <f>IF($O197="ISO",D197,IF($O197="Non-Iso",0,IF($O197="Trans Line",SUMIF('Trans Line Reconciliation'!$B$5:$B$149,'TS by Location'!$B197,'Trans Line Reconciliation'!$N$5:$N$149),IF($O197="Mix",SUMIF('Mix Substation Location Summary'!$B$4:$B$1280,'TS by Location'!B197,'Mix Substation Location Summary'!$C$4:$C$1280),"NOT FOUND"))))</f>
        <v>0</v>
      </c>
      <c r="I197" s="139">
        <f>IF($O197="ISO",E197,IF($O197="Non-Iso",0,IF($O197="Trans Line",SUMIF('Trans Line Reconciliation'!$B$5:$B$149,'TS by Location'!$B197,'Trans Line Reconciliation'!$O$5:$O$149),IF($O197="Mix",SUMIF('Mix Substation Location Summary'!$B$4:$B$1280,'TS by Location'!$B197,'Mix Substation Location Summary'!$H$4:$H$1280),"NOT FOUND"))))</f>
        <v>0</v>
      </c>
      <c r="J197" s="139">
        <f>IF($O197="ISO",F197,IF($O197="Non-Iso",0,IF($O197="Trans Line",SUMIF('Trans Line Reconciliation'!$B$5:$B$149,'TS by Location'!$B197,'Trans Line Reconciliation'!$P$5:$P$149),IF($O197="Mix",SUMIF('Mix Substation Location Summary'!$B$4:$B$1280,'TS by Location'!$B197,'Mix Substation Location Summary'!$M$4:$M$1280),"NOT FOUND"))))</f>
        <v>0</v>
      </c>
      <c r="K197" s="139">
        <f>IF($O197="ISO",0,IF($O197="Non-Iso",D197,IF($O197="Trans Line",SUMIF('Trans Line Reconciliation'!$B$5:$B$149,'TS by Location'!$B197,'Trans Line Reconciliation'!$Q$5:$Q$149),IF($O197="Mix",SUMIF('Mix Substation Location Summary'!$B$4:$B$1280,'TS by Location'!$B197,'Mix Substation Location Summary'!$D$4:$D$1280)+SUMIF('Mix Substation Location Summary'!$B$4:$B$1280,'TS by Location'!$B197,'Mix Substation Location Summary'!$E$4:$E$1280),"NOT FOUND"))))</f>
        <v>0</v>
      </c>
      <c r="L197" s="139">
        <f>IF($O197="ISO",0,IF($O197="Non-Iso",E197,IF($O197="Trans Line",SUMIF('Trans Line Reconciliation'!$B$5:$B$149,'TS by Location'!$B197,'Trans Line Reconciliation'!$R$5:$R$149),IF($O197="Mix",SUMIF('Mix Substation Location Summary'!$B$4:$B$1280,'TS by Location'!$B197,'Mix Substation Location Summary'!$I$4:$I$1280)+SUMIF('Mix Substation Location Summary'!$B$4:$B$1280,'TS by Location'!$B197,'Mix Substation Location Summary'!$J$4:$J$1280),"NOT FOUND"))))</f>
        <v>0</v>
      </c>
      <c r="M197" s="139">
        <f>IF($O197="ISO",0,IF($O197="Non-Iso",F197,IF($O197="Trans Line",SUMIF('Trans Line Reconciliation'!$B$5:$B$149,'TS by Location'!$B197,'Trans Line Reconciliation'!$S$5:$S$149),IF($O197="Mix",SUMIF('Mix Substation Location Summary'!$B$4:$B$1280,'TS by Location'!$B197,'Mix Substation Location Summary'!$N$4:$N$1280)+SUMIF('Mix Substation Location Summary'!$B$4:$B$1280,'TS by Location'!$B197,'Mix Substation Location Summary'!$O$4:$O$1280),"NOT FOUND"))))</f>
        <v>114340.08</v>
      </c>
      <c r="N197" s="140">
        <f t="shared" si="48"/>
        <v>0</v>
      </c>
      <c r="O197" s="146" t="s">
        <v>1695</v>
      </c>
      <c r="P197" s="146"/>
      <c r="R197" s="127">
        <f t="shared" si="57"/>
        <v>5740</v>
      </c>
    </row>
    <row r="198" spans="1:18" ht="12.75" customHeight="1" x14ac:dyDescent="0.2">
      <c r="A198" s="404" t="s">
        <v>863</v>
      </c>
      <c r="B198" s="146">
        <v>5758</v>
      </c>
      <c r="C198" s="146" t="s">
        <v>1713</v>
      </c>
      <c r="D198" s="138">
        <f>SUMIF('Mix Substation Location Summary'!$B$4:$B$1276,'TS by Location'!B198,'Mix Substation Location Summary'!$F$4:$F$1276)</f>
        <v>0</v>
      </c>
      <c r="E198" s="138">
        <f>SUMIF('Mix Substation Location Summary'!$B$4:$B$1276,'TS by Location'!$B198,'Mix Substation Location Summary'!$K$4:$K$1276)</f>
        <v>0</v>
      </c>
      <c r="F198" s="138">
        <f>SUMIF('Mix Substation Location Summary'!$B$4:$B$1276,'TS by Location'!$B198,'Mix Substation Location Summary'!$P$4:$P$1276)</f>
        <v>3790.13</v>
      </c>
      <c r="G198" s="778">
        <f t="shared" si="66"/>
        <v>3790.13</v>
      </c>
      <c r="H198" s="139">
        <f>IF($O198="ISO",D198,IF($O198="Non-Iso",0,IF($O198="Trans Line",SUMIF('Trans Line Reconciliation'!$B$5:$B$149,'TS by Location'!$B198,'Trans Line Reconciliation'!$N$5:$N$149),IF($O198="Mix",SUMIF('Mix Substation Location Summary'!$B$4:$B$1280,'TS by Location'!B198,'Mix Substation Location Summary'!$C$4:$C$1280),"NOT FOUND"))))</f>
        <v>0</v>
      </c>
      <c r="I198" s="139">
        <f>IF($O198="ISO",E198,IF($O198="Non-Iso",0,IF($O198="Trans Line",SUMIF('Trans Line Reconciliation'!$B$5:$B$149,'TS by Location'!$B198,'Trans Line Reconciliation'!$O$5:$O$149),IF($O198="Mix",SUMIF('Mix Substation Location Summary'!$B$4:$B$1280,'TS by Location'!$B198,'Mix Substation Location Summary'!$H$4:$H$1280),"NOT FOUND"))))</f>
        <v>0</v>
      </c>
      <c r="J198" s="139">
        <f>IF($O198="ISO",F198,IF($O198="Non-Iso",0,IF($O198="Trans Line",SUMIF('Trans Line Reconciliation'!$B$5:$B$149,'TS by Location'!$B198,'Trans Line Reconciliation'!$P$5:$P$149),IF($O198="Mix",SUMIF('Mix Substation Location Summary'!$B$4:$B$1280,'TS by Location'!$B198,'Mix Substation Location Summary'!$M$4:$M$1280),"NOT FOUND"))))</f>
        <v>0</v>
      </c>
      <c r="K198" s="139">
        <f>IF($O198="ISO",0,IF($O198="Non-Iso",D198,IF($O198="Trans Line",SUMIF('Trans Line Reconciliation'!$B$5:$B$149,'TS by Location'!$B198,'Trans Line Reconciliation'!$Q$5:$Q$149),IF($O198="Mix",SUMIF('Mix Substation Location Summary'!$B$4:$B$1280,'TS by Location'!$B198,'Mix Substation Location Summary'!$D$4:$D$1280)+SUMIF('Mix Substation Location Summary'!$B$4:$B$1280,'TS by Location'!$B198,'Mix Substation Location Summary'!$E$4:$E$1280),"NOT FOUND"))))</f>
        <v>0</v>
      </c>
      <c r="L198" s="139">
        <f>IF($O198="ISO",0,IF($O198="Non-Iso",E198,IF($O198="Trans Line",SUMIF('Trans Line Reconciliation'!$B$5:$B$149,'TS by Location'!$B198,'Trans Line Reconciliation'!$R$5:$R$149),IF($O198="Mix",SUMIF('Mix Substation Location Summary'!$B$4:$B$1280,'TS by Location'!$B198,'Mix Substation Location Summary'!$I$4:$I$1280)+SUMIF('Mix Substation Location Summary'!$B$4:$B$1280,'TS by Location'!$B198,'Mix Substation Location Summary'!$J$4:$J$1280),"NOT FOUND"))))</f>
        <v>0</v>
      </c>
      <c r="M198" s="139">
        <f>IF($O198="ISO",0,IF($O198="Non-Iso",F198,IF($O198="Trans Line",SUMIF('Trans Line Reconciliation'!$B$5:$B$149,'TS by Location'!$B198,'Trans Line Reconciliation'!$S$5:$S$149),IF($O198="Mix",SUMIF('Mix Substation Location Summary'!$B$4:$B$1280,'TS by Location'!$B198,'Mix Substation Location Summary'!$N$4:$N$1280)+SUMIF('Mix Substation Location Summary'!$B$4:$B$1280,'TS by Location'!$B198,'Mix Substation Location Summary'!$O$4:$O$1280),"NOT FOUND"))))</f>
        <v>3790.13</v>
      </c>
      <c r="N198" s="140">
        <f t="shared" si="48"/>
        <v>0</v>
      </c>
      <c r="O198" s="146" t="s">
        <v>1695</v>
      </c>
      <c r="P198" s="146"/>
      <c r="R198" s="127">
        <f t="shared" si="57"/>
        <v>5758</v>
      </c>
    </row>
    <row r="199" spans="1:18" ht="12.75" customHeight="1" x14ac:dyDescent="0.2">
      <c r="A199" s="404" t="s">
        <v>1479</v>
      </c>
      <c r="B199" s="146">
        <v>5779</v>
      </c>
      <c r="C199" s="146" t="s">
        <v>1712</v>
      </c>
      <c r="D199" s="138">
        <f>SUMIF('Mix Substation Location Summary'!$B$4:$B$1276,'TS by Location'!B199,'Mix Substation Location Summary'!$F$4:$F$1276)</f>
        <v>0</v>
      </c>
      <c r="E199" s="138">
        <f>SUMIF('Mix Substation Location Summary'!$B$4:$B$1276,'TS by Location'!$B199,'Mix Substation Location Summary'!$K$4:$K$1276)</f>
        <v>6957.1</v>
      </c>
      <c r="F199" s="138">
        <f>SUMIF('Mix Substation Location Summary'!$B$4:$B$1276,'TS by Location'!$B199,'Mix Substation Location Summary'!$P$4:$P$1276)</f>
        <v>0</v>
      </c>
      <c r="G199" s="778">
        <f t="shared" ref="G199" si="67">SUM(D199:F199)</f>
        <v>6957.1</v>
      </c>
      <c r="H199" s="139">
        <f>IF($O199="ISO",D199,IF($O199="Non-Iso",0,IF($O199="Trans Line",SUMIF('Trans Line Reconciliation'!$B$5:$B$149,'TS by Location'!$B199,'Trans Line Reconciliation'!$N$5:$N$149),IF($O199="Mix",SUMIF('Mix Substation Location Summary'!$B$4:$B$1280,'TS by Location'!B199,'Mix Substation Location Summary'!$C$4:$C$1280),"NOT FOUND"))))</f>
        <v>0</v>
      </c>
      <c r="I199" s="139">
        <f>IF($O199="ISO",E199,IF($O199="Non-Iso",0,IF($O199="Trans Line",SUMIF('Trans Line Reconciliation'!$B$5:$B$149,'TS by Location'!$B199,'Trans Line Reconciliation'!$O$5:$O$149),IF($O199="Mix",SUMIF('Mix Substation Location Summary'!$B$4:$B$1280,'TS by Location'!$B199,'Mix Substation Location Summary'!$H$4:$H$1280),"NOT FOUND"))))</f>
        <v>0</v>
      </c>
      <c r="J199" s="139">
        <f>IF($O199="ISO",F199,IF($O199="Non-Iso",0,IF($O199="Trans Line",SUMIF('Trans Line Reconciliation'!$B$5:$B$149,'TS by Location'!$B199,'Trans Line Reconciliation'!$P$5:$P$149),IF($O199="Mix",SUMIF('Mix Substation Location Summary'!$B$4:$B$1280,'TS by Location'!$B199,'Mix Substation Location Summary'!$M$4:$M$1280),"NOT FOUND"))))</f>
        <v>0</v>
      </c>
      <c r="K199" s="139">
        <f>IF($O199="ISO",0,IF($O199="Non-Iso",D199,IF($O199="Trans Line",SUMIF('Trans Line Reconciliation'!$B$5:$B$149,'TS by Location'!$B199,'Trans Line Reconciliation'!$Q$5:$Q$149),IF($O199="Mix",SUMIF('Mix Substation Location Summary'!$B$4:$B$1280,'TS by Location'!$B199,'Mix Substation Location Summary'!$D$4:$D$1280)+SUMIF('Mix Substation Location Summary'!$B$4:$B$1280,'TS by Location'!$B199,'Mix Substation Location Summary'!$E$4:$E$1280),"NOT FOUND"))))</f>
        <v>0</v>
      </c>
      <c r="L199" s="139">
        <f>IF($O199="ISO",0,IF($O199="Non-Iso",E199,IF($O199="Trans Line",SUMIF('Trans Line Reconciliation'!$B$5:$B$149,'TS by Location'!$B199,'Trans Line Reconciliation'!$R$5:$R$149),IF($O199="Mix",SUMIF('Mix Substation Location Summary'!$B$4:$B$1280,'TS by Location'!$B199,'Mix Substation Location Summary'!$I$4:$I$1280)+SUMIF('Mix Substation Location Summary'!$B$4:$B$1280,'TS by Location'!$B199,'Mix Substation Location Summary'!$J$4:$J$1280),"NOT FOUND"))))</f>
        <v>6957.1</v>
      </c>
      <c r="M199" s="139">
        <f>IF($O199="ISO",0,IF($O199="Non-Iso",F199,IF($O199="Trans Line",SUMIF('Trans Line Reconciliation'!$B$5:$B$149,'TS by Location'!$B199,'Trans Line Reconciliation'!$S$5:$S$149),IF($O199="Mix",SUMIF('Mix Substation Location Summary'!$B$4:$B$1280,'TS by Location'!$B199,'Mix Substation Location Summary'!$N$4:$N$1280)+SUMIF('Mix Substation Location Summary'!$B$4:$B$1280,'TS by Location'!$B199,'Mix Substation Location Summary'!$O$4:$O$1280),"NOT FOUND"))))</f>
        <v>0</v>
      </c>
      <c r="N199" s="140">
        <f t="shared" ref="N199" si="68">G199-SUM(H199:M199)</f>
        <v>0</v>
      </c>
      <c r="O199" s="146" t="s">
        <v>1695</v>
      </c>
      <c r="P199" s="146"/>
      <c r="R199" s="127">
        <f t="shared" si="57"/>
        <v>5779</v>
      </c>
    </row>
    <row r="200" spans="1:18" ht="12.75" customHeight="1" x14ac:dyDescent="0.2">
      <c r="A200" s="404" t="s">
        <v>3246</v>
      </c>
      <c r="B200" s="146">
        <v>5784</v>
      </c>
      <c r="C200" s="146" t="s">
        <v>1712</v>
      </c>
      <c r="D200" s="138">
        <f>SUMIF('Mix Substation Location Summary'!$B$4:$B$1276,'TS by Location'!B200,'Mix Substation Location Summary'!$F$4:$F$1276)</f>
        <v>0</v>
      </c>
      <c r="E200" s="138">
        <f>SUMIF('Mix Substation Location Summary'!$B$4:$B$1276,'TS by Location'!$B200,'Mix Substation Location Summary'!$K$4:$K$1276)</f>
        <v>0</v>
      </c>
      <c r="F200" s="138">
        <f>SUMIF('Mix Substation Location Summary'!$B$4:$B$1276,'TS by Location'!$B200,'Mix Substation Location Summary'!$P$4:$P$1276)</f>
        <v>5598.12</v>
      </c>
      <c r="G200" s="778">
        <f t="shared" ref="G200" si="69">SUM(D200:F200)</f>
        <v>5598.12</v>
      </c>
      <c r="H200" s="139">
        <f>IF($O200="ISO",D200,IF($O200="Non-Iso",0,IF($O200="Trans Line",SUMIF('Trans Line Reconciliation'!$B$5:$B$149,'TS by Location'!$B200,'Trans Line Reconciliation'!$N$5:$N$149),IF($O200="Mix",SUMIF('Mix Substation Location Summary'!$B$4:$B$1280,'TS by Location'!B200,'Mix Substation Location Summary'!$C$4:$C$1280),"NOT FOUND"))))</f>
        <v>0</v>
      </c>
      <c r="I200" s="139">
        <f>IF($O200="ISO",E200,IF($O200="Non-Iso",0,IF($O200="Trans Line",SUMIF('Trans Line Reconciliation'!$B$5:$B$149,'TS by Location'!$B200,'Trans Line Reconciliation'!$O$5:$O$149),IF($O200="Mix",SUMIF('Mix Substation Location Summary'!$B$4:$B$1280,'TS by Location'!$B200,'Mix Substation Location Summary'!$H$4:$H$1280),"NOT FOUND"))))</f>
        <v>0</v>
      </c>
      <c r="J200" s="139">
        <f>IF($O200="ISO",F200,IF($O200="Non-Iso",0,IF($O200="Trans Line",SUMIF('Trans Line Reconciliation'!$B$5:$B$149,'TS by Location'!$B200,'Trans Line Reconciliation'!$P$5:$P$149),IF($O200="Mix",SUMIF('Mix Substation Location Summary'!$B$4:$B$1280,'TS by Location'!$B200,'Mix Substation Location Summary'!$M$4:$M$1280),"NOT FOUND"))))</f>
        <v>0</v>
      </c>
      <c r="K200" s="139">
        <f>IF($O200="ISO",0,IF($O200="Non-Iso",D200,IF($O200="Trans Line",SUMIF('Trans Line Reconciliation'!$B$5:$B$149,'TS by Location'!$B200,'Trans Line Reconciliation'!$Q$5:$Q$149),IF($O200="Mix",SUMIF('Mix Substation Location Summary'!$B$4:$B$1280,'TS by Location'!$B200,'Mix Substation Location Summary'!$D$4:$D$1280)+SUMIF('Mix Substation Location Summary'!$B$4:$B$1280,'TS by Location'!$B200,'Mix Substation Location Summary'!$E$4:$E$1280),"NOT FOUND"))))</f>
        <v>0</v>
      </c>
      <c r="L200" s="139">
        <f>IF($O200="ISO",0,IF($O200="Non-Iso",E200,IF($O200="Trans Line",SUMIF('Trans Line Reconciliation'!$B$5:$B$149,'TS by Location'!$B200,'Trans Line Reconciliation'!$R$5:$R$149),IF($O200="Mix",SUMIF('Mix Substation Location Summary'!$B$4:$B$1280,'TS by Location'!$B200,'Mix Substation Location Summary'!$I$4:$I$1280)+SUMIF('Mix Substation Location Summary'!$B$4:$B$1280,'TS by Location'!$B200,'Mix Substation Location Summary'!$J$4:$J$1280),"NOT FOUND"))))</f>
        <v>0</v>
      </c>
      <c r="M200" s="139">
        <f>IF($O200="ISO",0,IF($O200="Non-Iso",F200,IF($O200="Trans Line",SUMIF('Trans Line Reconciliation'!$B$5:$B$149,'TS by Location'!$B200,'Trans Line Reconciliation'!$S$5:$S$149),IF($O200="Mix",SUMIF('Mix Substation Location Summary'!$B$4:$B$1280,'TS by Location'!$B200,'Mix Substation Location Summary'!$N$4:$N$1280)+SUMIF('Mix Substation Location Summary'!$B$4:$B$1280,'TS by Location'!$B200,'Mix Substation Location Summary'!$O$4:$O$1280),"NOT FOUND"))))</f>
        <v>5598.12</v>
      </c>
      <c r="N200" s="140">
        <f t="shared" ref="N200" si="70">G200-SUM(H200:M200)</f>
        <v>0</v>
      </c>
      <c r="O200" s="146" t="s">
        <v>1695</v>
      </c>
      <c r="P200" s="146"/>
      <c r="R200" s="127">
        <f t="shared" si="57"/>
        <v>5784</v>
      </c>
    </row>
    <row r="201" spans="1:18" ht="12.75" customHeight="1" x14ac:dyDescent="0.2">
      <c r="A201" s="404" t="s">
        <v>865</v>
      </c>
      <c r="B201" s="146">
        <v>5787</v>
      </c>
      <c r="C201" s="146" t="s">
        <v>1712</v>
      </c>
      <c r="D201" s="138">
        <f>SUMIF('Mix Substation Location Summary'!$B$4:$B$1276,'TS by Location'!B201,'Mix Substation Location Summary'!$F$4:$F$1276)</f>
        <v>0</v>
      </c>
      <c r="E201" s="138">
        <f>SUMIF('Mix Substation Location Summary'!$B$4:$B$1276,'TS by Location'!$B201,'Mix Substation Location Summary'!$K$4:$K$1276)</f>
        <v>0</v>
      </c>
      <c r="F201" s="138">
        <f>SUMIF('Mix Substation Location Summary'!$B$4:$B$1276,'TS by Location'!$B201,'Mix Substation Location Summary'!$P$4:$P$1276)</f>
        <v>17255.400000000001</v>
      </c>
      <c r="G201" s="778">
        <f t="shared" si="66"/>
        <v>17255.400000000001</v>
      </c>
      <c r="H201" s="139">
        <f>IF($O201="ISO",D201,IF($O201="Non-Iso",0,IF($O201="Trans Line",SUMIF('Trans Line Reconciliation'!$B$5:$B$149,'TS by Location'!$B201,'Trans Line Reconciliation'!$N$5:$N$149),IF($O201="Mix",SUMIF('Mix Substation Location Summary'!$B$4:$B$1280,'TS by Location'!B201,'Mix Substation Location Summary'!$C$4:$C$1280),"NOT FOUND"))))</f>
        <v>0</v>
      </c>
      <c r="I201" s="139">
        <f>IF($O201="ISO",E201,IF($O201="Non-Iso",0,IF($O201="Trans Line",SUMIF('Trans Line Reconciliation'!$B$5:$B$149,'TS by Location'!$B201,'Trans Line Reconciliation'!$O$5:$O$149),IF($O201="Mix",SUMIF('Mix Substation Location Summary'!$B$4:$B$1280,'TS by Location'!$B201,'Mix Substation Location Summary'!$H$4:$H$1280),"NOT FOUND"))))</f>
        <v>0</v>
      </c>
      <c r="J201" s="139">
        <f>IF($O201="ISO",F201,IF($O201="Non-Iso",0,IF($O201="Trans Line",SUMIF('Trans Line Reconciliation'!$B$5:$B$149,'TS by Location'!$B201,'Trans Line Reconciliation'!$P$5:$P$149),IF($O201="Mix",SUMIF('Mix Substation Location Summary'!$B$4:$B$1280,'TS by Location'!$B201,'Mix Substation Location Summary'!$M$4:$M$1280),"NOT FOUND"))))</f>
        <v>0</v>
      </c>
      <c r="K201" s="139">
        <f>IF($O201="ISO",0,IF($O201="Non-Iso",D201,IF($O201="Trans Line",SUMIF('Trans Line Reconciliation'!$B$5:$B$149,'TS by Location'!$B201,'Trans Line Reconciliation'!$Q$5:$Q$149),IF($O201="Mix",SUMIF('Mix Substation Location Summary'!$B$4:$B$1280,'TS by Location'!$B201,'Mix Substation Location Summary'!$D$4:$D$1280)+SUMIF('Mix Substation Location Summary'!$B$4:$B$1280,'TS by Location'!$B201,'Mix Substation Location Summary'!$E$4:$E$1280),"NOT FOUND"))))</f>
        <v>0</v>
      </c>
      <c r="L201" s="139">
        <f>IF($O201="ISO",0,IF($O201="Non-Iso",E201,IF($O201="Trans Line",SUMIF('Trans Line Reconciliation'!$B$5:$B$149,'TS by Location'!$B201,'Trans Line Reconciliation'!$R$5:$R$149),IF($O201="Mix",SUMIF('Mix Substation Location Summary'!$B$4:$B$1280,'TS by Location'!$B201,'Mix Substation Location Summary'!$I$4:$I$1280)+SUMIF('Mix Substation Location Summary'!$B$4:$B$1280,'TS by Location'!$B201,'Mix Substation Location Summary'!$J$4:$J$1280),"NOT FOUND"))))</f>
        <v>0</v>
      </c>
      <c r="M201" s="139">
        <f>IF($O201="ISO",0,IF($O201="Non-Iso",F201,IF($O201="Trans Line",SUMIF('Trans Line Reconciliation'!$B$5:$B$149,'TS by Location'!$B201,'Trans Line Reconciliation'!$S$5:$S$149),IF($O201="Mix",SUMIF('Mix Substation Location Summary'!$B$4:$B$1280,'TS by Location'!$B201,'Mix Substation Location Summary'!$N$4:$N$1280)+SUMIF('Mix Substation Location Summary'!$B$4:$B$1280,'TS by Location'!$B201,'Mix Substation Location Summary'!$O$4:$O$1280),"NOT FOUND"))))</f>
        <v>17255.400000000001</v>
      </c>
      <c r="N201" s="140">
        <f t="shared" si="48"/>
        <v>0</v>
      </c>
      <c r="O201" s="146" t="s">
        <v>1695</v>
      </c>
      <c r="P201" s="146"/>
      <c r="R201" s="127">
        <f t="shared" si="57"/>
        <v>5787</v>
      </c>
    </row>
    <row r="202" spans="1:18" ht="12.75" customHeight="1" x14ac:dyDescent="0.2">
      <c r="A202" s="404" t="s">
        <v>866</v>
      </c>
      <c r="B202" s="146">
        <v>5788</v>
      </c>
      <c r="C202" s="146" t="s">
        <v>1713</v>
      </c>
      <c r="D202" s="138">
        <f>SUMIF('Mix Substation Location Summary'!$B$4:$B$1276,'TS by Location'!B202,'Mix Substation Location Summary'!$F$4:$F$1276)</f>
        <v>0</v>
      </c>
      <c r="E202" s="138">
        <f>SUMIF('Mix Substation Location Summary'!$B$4:$B$1276,'TS by Location'!$B202,'Mix Substation Location Summary'!$K$4:$K$1276)</f>
        <v>0</v>
      </c>
      <c r="F202" s="138">
        <f>SUMIF('Mix Substation Location Summary'!$B$4:$B$1276,'TS by Location'!$B202,'Mix Substation Location Summary'!$P$4:$P$1276)</f>
        <v>17100.52</v>
      </c>
      <c r="G202" s="778">
        <f t="shared" si="66"/>
        <v>17100.52</v>
      </c>
      <c r="H202" s="139">
        <f>IF($O202="ISO",D202,IF($O202="Non-Iso",0,IF($O202="Trans Line",SUMIF('Trans Line Reconciliation'!$B$5:$B$149,'TS by Location'!$B202,'Trans Line Reconciliation'!$N$5:$N$149),IF($O202="Mix",SUMIF('Mix Substation Location Summary'!$B$4:$B$1280,'TS by Location'!B202,'Mix Substation Location Summary'!$C$4:$C$1280),"NOT FOUND"))))</f>
        <v>0</v>
      </c>
      <c r="I202" s="139">
        <f>IF($O202="ISO",E202,IF($O202="Non-Iso",0,IF($O202="Trans Line",SUMIF('Trans Line Reconciliation'!$B$5:$B$149,'TS by Location'!$B202,'Trans Line Reconciliation'!$O$5:$O$149),IF($O202="Mix",SUMIF('Mix Substation Location Summary'!$B$4:$B$1280,'TS by Location'!$B202,'Mix Substation Location Summary'!$H$4:$H$1280),"NOT FOUND"))))</f>
        <v>0</v>
      </c>
      <c r="J202" s="139">
        <f>IF($O202="ISO",F202,IF($O202="Non-Iso",0,IF($O202="Trans Line",SUMIF('Trans Line Reconciliation'!$B$5:$B$149,'TS by Location'!$B202,'Trans Line Reconciliation'!$P$5:$P$149),IF($O202="Mix",SUMIF('Mix Substation Location Summary'!$B$4:$B$1280,'TS by Location'!$B202,'Mix Substation Location Summary'!$M$4:$M$1280),"NOT FOUND"))))</f>
        <v>0</v>
      </c>
      <c r="K202" s="139">
        <f>IF($O202="ISO",0,IF($O202="Non-Iso",D202,IF($O202="Trans Line",SUMIF('Trans Line Reconciliation'!$B$5:$B$149,'TS by Location'!$B202,'Trans Line Reconciliation'!$Q$5:$Q$149),IF($O202="Mix",SUMIF('Mix Substation Location Summary'!$B$4:$B$1280,'TS by Location'!$B202,'Mix Substation Location Summary'!$D$4:$D$1280)+SUMIF('Mix Substation Location Summary'!$B$4:$B$1280,'TS by Location'!$B202,'Mix Substation Location Summary'!$E$4:$E$1280),"NOT FOUND"))))</f>
        <v>0</v>
      </c>
      <c r="L202" s="139">
        <f>IF($O202="ISO",0,IF($O202="Non-Iso",E202,IF($O202="Trans Line",SUMIF('Trans Line Reconciliation'!$B$5:$B$149,'TS by Location'!$B202,'Trans Line Reconciliation'!$R$5:$R$149),IF($O202="Mix",SUMIF('Mix Substation Location Summary'!$B$4:$B$1280,'TS by Location'!$B202,'Mix Substation Location Summary'!$I$4:$I$1280)+SUMIF('Mix Substation Location Summary'!$B$4:$B$1280,'TS by Location'!$B202,'Mix Substation Location Summary'!$J$4:$J$1280),"NOT FOUND"))))</f>
        <v>0</v>
      </c>
      <c r="M202" s="139">
        <f>IF($O202="ISO",0,IF($O202="Non-Iso",F202,IF($O202="Trans Line",SUMIF('Trans Line Reconciliation'!$B$5:$B$149,'TS by Location'!$B202,'Trans Line Reconciliation'!$S$5:$S$149),IF($O202="Mix",SUMIF('Mix Substation Location Summary'!$B$4:$B$1280,'TS by Location'!$B202,'Mix Substation Location Summary'!$N$4:$N$1280)+SUMIF('Mix Substation Location Summary'!$B$4:$B$1280,'TS by Location'!$B202,'Mix Substation Location Summary'!$O$4:$O$1280),"NOT FOUND"))))</f>
        <v>17100.52</v>
      </c>
      <c r="N202" s="140">
        <f t="shared" si="48"/>
        <v>0</v>
      </c>
      <c r="O202" s="146" t="s">
        <v>1695</v>
      </c>
      <c r="P202" s="146"/>
      <c r="R202" s="127">
        <f t="shared" si="57"/>
        <v>5788</v>
      </c>
    </row>
    <row r="203" spans="1:18" ht="12.75" customHeight="1" x14ac:dyDescent="0.2">
      <c r="A203" s="404" t="s">
        <v>867</v>
      </c>
      <c r="B203" s="146">
        <v>5798</v>
      </c>
      <c r="C203" s="146" t="s">
        <v>1713</v>
      </c>
      <c r="D203" s="138">
        <f>SUMIF('Mix Substation Location Summary'!$B$4:$B$1276,'TS by Location'!B203,'Mix Substation Location Summary'!$F$4:$F$1276)</f>
        <v>0</v>
      </c>
      <c r="E203" s="138">
        <f>SUMIF('Mix Substation Location Summary'!$B$4:$B$1276,'TS by Location'!$B203,'Mix Substation Location Summary'!$K$4:$K$1276)</f>
        <v>0</v>
      </c>
      <c r="F203" s="138">
        <f>SUMIF('Mix Substation Location Summary'!$B$4:$B$1276,'TS by Location'!$B203,'Mix Substation Location Summary'!$P$4:$P$1276)</f>
        <v>17658.29</v>
      </c>
      <c r="G203" s="778">
        <f t="shared" si="66"/>
        <v>17658.29</v>
      </c>
      <c r="H203" s="139">
        <f>IF($O203="ISO",D203,IF($O203="Non-Iso",0,IF($O203="Trans Line",SUMIF('Trans Line Reconciliation'!$B$5:$B$149,'TS by Location'!$B203,'Trans Line Reconciliation'!$N$5:$N$149),IF($O203="Mix",SUMIF('Mix Substation Location Summary'!$B$4:$B$1280,'TS by Location'!B203,'Mix Substation Location Summary'!$C$4:$C$1280),"NOT FOUND"))))</f>
        <v>0</v>
      </c>
      <c r="I203" s="139">
        <f>IF($O203="ISO",E203,IF($O203="Non-Iso",0,IF($O203="Trans Line",SUMIF('Trans Line Reconciliation'!$B$5:$B$149,'TS by Location'!$B203,'Trans Line Reconciliation'!$O$5:$O$149),IF($O203="Mix",SUMIF('Mix Substation Location Summary'!$B$4:$B$1280,'TS by Location'!$B203,'Mix Substation Location Summary'!$H$4:$H$1280),"NOT FOUND"))))</f>
        <v>0</v>
      </c>
      <c r="J203" s="139">
        <f>IF($O203="ISO",F203,IF($O203="Non-Iso",0,IF($O203="Trans Line",SUMIF('Trans Line Reconciliation'!$B$5:$B$149,'TS by Location'!$B203,'Trans Line Reconciliation'!$P$5:$P$149),IF($O203="Mix",SUMIF('Mix Substation Location Summary'!$B$4:$B$1280,'TS by Location'!$B203,'Mix Substation Location Summary'!$M$4:$M$1280),"NOT FOUND"))))</f>
        <v>0</v>
      </c>
      <c r="K203" s="139">
        <f>IF($O203="ISO",0,IF($O203="Non-Iso",D203,IF($O203="Trans Line",SUMIF('Trans Line Reconciliation'!$B$5:$B$149,'TS by Location'!$B203,'Trans Line Reconciliation'!$Q$5:$Q$149),IF($O203="Mix",SUMIF('Mix Substation Location Summary'!$B$4:$B$1280,'TS by Location'!$B203,'Mix Substation Location Summary'!$D$4:$D$1280)+SUMIF('Mix Substation Location Summary'!$B$4:$B$1280,'TS by Location'!$B203,'Mix Substation Location Summary'!$E$4:$E$1280),"NOT FOUND"))))</f>
        <v>0</v>
      </c>
      <c r="L203" s="139">
        <f>IF($O203="ISO",0,IF($O203="Non-Iso",E203,IF($O203="Trans Line",SUMIF('Trans Line Reconciliation'!$B$5:$B$149,'TS by Location'!$B203,'Trans Line Reconciliation'!$R$5:$R$149),IF($O203="Mix",SUMIF('Mix Substation Location Summary'!$B$4:$B$1280,'TS by Location'!$B203,'Mix Substation Location Summary'!$I$4:$I$1280)+SUMIF('Mix Substation Location Summary'!$B$4:$B$1280,'TS by Location'!$B203,'Mix Substation Location Summary'!$J$4:$J$1280),"NOT FOUND"))))</f>
        <v>0</v>
      </c>
      <c r="M203" s="139">
        <f>IF($O203="ISO",0,IF($O203="Non-Iso",F203,IF($O203="Trans Line",SUMIF('Trans Line Reconciliation'!$B$5:$B$149,'TS by Location'!$B203,'Trans Line Reconciliation'!$S$5:$S$149),IF($O203="Mix",SUMIF('Mix Substation Location Summary'!$B$4:$B$1280,'TS by Location'!$B203,'Mix Substation Location Summary'!$N$4:$N$1280)+SUMIF('Mix Substation Location Summary'!$B$4:$B$1280,'TS by Location'!$B203,'Mix Substation Location Summary'!$O$4:$O$1280),"NOT FOUND"))))</f>
        <v>17658.29</v>
      </c>
      <c r="N203" s="140">
        <f t="shared" si="48"/>
        <v>0</v>
      </c>
      <c r="O203" s="146" t="s">
        <v>1695</v>
      </c>
      <c r="P203" s="146"/>
      <c r="R203" s="127">
        <f t="shared" si="57"/>
        <v>5798</v>
      </c>
    </row>
    <row r="204" spans="1:18" ht="12.75" customHeight="1" x14ac:dyDescent="0.2">
      <c r="A204" s="404" t="s">
        <v>3176</v>
      </c>
      <c r="B204" s="146">
        <v>5801</v>
      </c>
      <c r="C204" s="146" t="s">
        <v>1713</v>
      </c>
      <c r="D204" s="138">
        <f>SUMIF('Mix Substation Location Summary'!$B$4:$B$1276,'TS by Location'!B204,'Mix Substation Location Summary'!$F$4:$F$1276)</f>
        <v>0</v>
      </c>
      <c r="E204" s="138">
        <f>SUMIF('Mix Substation Location Summary'!$B$4:$B$1276,'TS by Location'!$B204,'Mix Substation Location Summary'!$K$4:$K$1276)</f>
        <v>0</v>
      </c>
      <c r="F204" s="138">
        <f>SUMIF('Mix Substation Location Summary'!$B$4:$B$1276,'TS by Location'!$B204,'Mix Substation Location Summary'!$P$4:$P$1276)</f>
        <v>104130.19</v>
      </c>
      <c r="G204" s="778">
        <f>SUM(D204:F204)</f>
        <v>104130.19</v>
      </c>
      <c r="H204" s="139">
        <f>IF($O204="ISO",D204,IF($O204="Non-Iso",0,IF($O204="Trans Line",SUMIF('Trans Line Reconciliation'!$B$5:$B$149,'TS by Location'!$B204,'Trans Line Reconciliation'!$N$5:$N$149),IF($O204="Mix",SUMIF('Mix Substation Location Summary'!$B$4:$B$1280,'TS by Location'!B204,'Mix Substation Location Summary'!$C$4:$C$1280),"NOT FOUND"))))</f>
        <v>0</v>
      </c>
      <c r="I204" s="139">
        <f>IF($O204="ISO",E204,IF($O204="Non-Iso",0,IF($O204="Trans Line",SUMIF('Trans Line Reconciliation'!$B$5:$B$149,'TS by Location'!$B204,'Trans Line Reconciliation'!$O$5:$O$149),IF($O204="Mix",SUMIF('Mix Substation Location Summary'!$B$4:$B$1280,'TS by Location'!$B204,'Mix Substation Location Summary'!$H$4:$H$1280),"NOT FOUND"))))</f>
        <v>0</v>
      </c>
      <c r="J204" s="139">
        <f>IF($O204="ISO",F204,IF($O204="Non-Iso",0,IF($O204="Trans Line",SUMIF('Trans Line Reconciliation'!$B$5:$B$149,'TS by Location'!$B204,'Trans Line Reconciliation'!$P$5:$P$149),IF($O204="Mix",SUMIF('Mix Substation Location Summary'!$B$4:$B$1280,'TS by Location'!$B204,'Mix Substation Location Summary'!$M$4:$M$1280),"NOT FOUND"))))</f>
        <v>0</v>
      </c>
      <c r="K204" s="139">
        <f>IF($O204="ISO",0,IF($O204="Non-Iso",D204,IF($O204="Trans Line",SUMIF('Trans Line Reconciliation'!$B$5:$B$149,'TS by Location'!$B204,'Trans Line Reconciliation'!$Q$5:$Q$149),IF($O204="Mix",SUMIF('Mix Substation Location Summary'!$B$4:$B$1280,'TS by Location'!$B204,'Mix Substation Location Summary'!$D$4:$D$1280)+SUMIF('Mix Substation Location Summary'!$B$4:$B$1280,'TS by Location'!$B204,'Mix Substation Location Summary'!$E$4:$E$1280),"NOT FOUND"))))</f>
        <v>0</v>
      </c>
      <c r="L204" s="139">
        <f>IF($O204="ISO",0,IF($O204="Non-Iso",E204,IF($O204="Trans Line",SUMIF('Trans Line Reconciliation'!$B$5:$B$149,'TS by Location'!$B204,'Trans Line Reconciliation'!$R$5:$R$149),IF($O204="Mix",SUMIF('Mix Substation Location Summary'!$B$4:$B$1280,'TS by Location'!$B204,'Mix Substation Location Summary'!$I$4:$I$1280)+SUMIF('Mix Substation Location Summary'!$B$4:$B$1280,'TS by Location'!$B204,'Mix Substation Location Summary'!$J$4:$J$1280),"NOT FOUND"))))</f>
        <v>0</v>
      </c>
      <c r="M204" s="139">
        <f>IF($O204="ISO",0,IF($O204="Non-Iso",F204,IF($O204="Trans Line",SUMIF('Trans Line Reconciliation'!$B$5:$B$149,'TS by Location'!$B204,'Trans Line Reconciliation'!$S$5:$S$149),IF($O204="Mix",SUMIF('Mix Substation Location Summary'!$B$4:$B$1280,'TS by Location'!$B204,'Mix Substation Location Summary'!$N$4:$N$1280)+SUMIF('Mix Substation Location Summary'!$B$4:$B$1280,'TS by Location'!$B204,'Mix Substation Location Summary'!$O$4:$O$1280),"NOT FOUND"))))</f>
        <v>104130.19</v>
      </c>
      <c r="N204" s="140">
        <f>G204-SUM(H204:M204)</f>
        <v>0</v>
      </c>
      <c r="O204" s="146" t="s">
        <v>1695</v>
      </c>
      <c r="P204" s="146"/>
      <c r="R204" s="127">
        <f t="shared" si="57"/>
        <v>5801</v>
      </c>
    </row>
    <row r="205" spans="1:18" ht="12.75" customHeight="1" x14ac:dyDescent="0.2">
      <c r="A205" s="404" t="s">
        <v>3177</v>
      </c>
      <c r="B205" s="146">
        <v>5811</v>
      </c>
      <c r="C205" s="146" t="s">
        <v>1713</v>
      </c>
      <c r="D205" s="138">
        <f>SUMIF('Mix Substation Location Summary'!$B$4:$B$1276,'TS by Location'!B205,'Mix Substation Location Summary'!$F$4:$F$1276)</f>
        <v>0</v>
      </c>
      <c r="E205" s="138">
        <f>SUMIF('Mix Substation Location Summary'!$B$4:$B$1276,'TS by Location'!$B205,'Mix Substation Location Summary'!$K$4:$K$1276)</f>
        <v>0</v>
      </c>
      <c r="F205" s="138">
        <f>SUMIF('Mix Substation Location Summary'!$B$4:$B$1276,'TS by Location'!$B205,'Mix Substation Location Summary'!$P$4:$P$1276)</f>
        <v>58206.58</v>
      </c>
      <c r="G205" s="778">
        <f>SUM(D205:F205)</f>
        <v>58206.58</v>
      </c>
      <c r="H205" s="139">
        <f>IF($O205="ISO",D205,IF($O205="Non-Iso",0,IF($O205="Trans Line",SUMIF('Trans Line Reconciliation'!$B$5:$B$149,'TS by Location'!$B205,'Trans Line Reconciliation'!$N$5:$N$149),IF($O205="Mix",SUMIF('Mix Substation Location Summary'!$B$4:$B$1280,'TS by Location'!B205,'Mix Substation Location Summary'!$C$4:$C$1280),"NOT FOUND"))))</f>
        <v>0</v>
      </c>
      <c r="I205" s="139">
        <f>IF($O205="ISO",E205,IF($O205="Non-Iso",0,IF($O205="Trans Line",SUMIF('Trans Line Reconciliation'!$B$5:$B$149,'TS by Location'!$B205,'Trans Line Reconciliation'!$O$5:$O$149),IF($O205="Mix",SUMIF('Mix Substation Location Summary'!$B$4:$B$1280,'TS by Location'!$B205,'Mix Substation Location Summary'!$H$4:$H$1280),"NOT FOUND"))))</f>
        <v>0</v>
      </c>
      <c r="J205" s="139">
        <f>IF($O205="ISO",F205,IF($O205="Non-Iso",0,IF($O205="Trans Line",SUMIF('Trans Line Reconciliation'!$B$5:$B$149,'TS by Location'!$B205,'Trans Line Reconciliation'!$P$5:$P$149),IF($O205="Mix",SUMIF('Mix Substation Location Summary'!$B$4:$B$1280,'TS by Location'!$B205,'Mix Substation Location Summary'!$M$4:$M$1280),"NOT FOUND"))))</f>
        <v>0</v>
      </c>
      <c r="K205" s="139">
        <f>IF($O205="ISO",0,IF($O205="Non-Iso",D205,IF($O205="Trans Line",SUMIF('Trans Line Reconciliation'!$B$5:$B$149,'TS by Location'!$B205,'Trans Line Reconciliation'!$Q$5:$Q$149),IF($O205="Mix",SUMIF('Mix Substation Location Summary'!$B$4:$B$1280,'TS by Location'!$B205,'Mix Substation Location Summary'!$D$4:$D$1280)+SUMIF('Mix Substation Location Summary'!$B$4:$B$1280,'TS by Location'!$B205,'Mix Substation Location Summary'!$E$4:$E$1280),"NOT FOUND"))))</f>
        <v>0</v>
      </c>
      <c r="L205" s="139">
        <f>IF($O205="ISO",0,IF($O205="Non-Iso",E205,IF($O205="Trans Line",SUMIF('Trans Line Reconciliation'!$B$5:$B$149,'TS by Location'!$B205,'Trans Line Reconciliation'!$R$5:$R$149),IF($O205="Mix",SUMIF('Mix Substation Location Summary'!$B$4:$B$1280,'TS by Location'!$B205,'Mix Substation Location Summary'!$I$4:$I$1280)+SUMIF('Mix Substation Location Summary'!$B$4:$B$1280,'TS by Location'!$B205,'Mix Substation Location Summary'!$J$4:$J$1280),"NOT FOUND"))))</f>
        <v>0</v>
      </c>
      <c r="M205" s="139">
        <f>IF($O205="ISO",0,IF($O205="Non-Iso",F205,IF($O205="Trans Line",SUMIF('Trans Line Reconciliation'!$B$5:$B$149,'TS by Location'!$B205,'Trans Line Reconciliation'!$S$5:$S$149),IF($O205="Mix",SUMIF('Mix Substation Location Summary'!$B$4:$B$1280,'TS by Location'!$B205,'Mix Substation Location Summary'!$N$4:$N$1280)+SUMIF('Mix Substation Location Summary'!$B$4:$B$1280,'TS by Location'!$B205,'Mix Substation Location Summary'!$O$4:$O$1280),"NOT FOUND"))))</f>
        <v>58206.58</v>
      </c>
      <c r="N205" s="140">
        <f>G205-SUM(H205:M205)</f>
        <v>0</v>
      </c>
      <c r="O205" s="146" t="s">
        <v>1695</v>
      </c>
      <c r="P205" s="146"/>
      <c r="R205" s="127">
        <f t="shared" si="57"/>
        <v>5811</v>
      </c>
    </row>
    <row r="206" spans="1:18" ht="12.75" customHeight="1" x14ac:dyDescent="0.2">
      <c r="A206" s="404" t="s">
        <v>869</v>
      </c>
      <c r="B206" s="146">
        <v>5814</v>
      </c>
      <c r="C206" s="146" t="s">
        <v>1713</v>
      </c>
      <c r="D206" s="138">
        <f>SUMIF('Mix Substation Location Summary'!$B$4:$B$1276,'TS by Location'!B206,'Mix Substation Location Summary'!$F$4:$F$1276)</f>
        <v>0</v>
      </c>
      <c r="E206" s="138">
        <f>SUMIF('Mix Substation Location Summary'!$B$4:$B$1276,'TS by Location'!$B206,'Mix Substation Location Summary'!$K$4:$K$1276)</f>
        <v>0</v>
      </c>
      <c r="F206" s="138">
        <f>SUMIF('Mix Substation Location Summary'!$B$4:$B$1276,'TS by Location'!$B206,'Mix Substation Location Summary'!$P$4:$P$1276)</f>
        <v>146426.97</v>
      </c>
      <c r="G206" s="778">
        <f t="shared" si="66"/>
        <v>146426.97</v>
      </c>
      <c r="H206" s="139">
        <f>IF($O206="ISO",D206,IF($O206="Non-Iso",0,IF($O206="Trans Line",SUMIF('Trans Line Reconciliation'!$B$5:$B$149,'TS by Location'!$B206,'Trans Line Reconciliation'!$N$5:$N$149),IF($O206="Mix",SUMIF('Mix Substation Location Summary'!$B$4:$B$1280,'TS by Location'!B206,'Mix Substation Location Summary'!$C$4:$C$1280),"NOT FOUND"))))</f>
        <v>0</v>
      </c>
      <c r="I206" s="139">
        <f>IF($O206="ISO",E206,IF($O206="Non-Iso",0,IF($O206="Trans Line",SUMIF('Trans Line Reconciliation'!$B$5:$B$149,'TS by Location'!$B206,'Trans Line Reconciliation'!$O$5:$O$149),IF($O206="Mix",SUMIF('Mix Substation Location Summary'!$B$4:$B$1280,'TS by Location'!$B206,'Mix Substation Location Summary'!$H$4:$H$1280),"NOT FOUND"))))</f>
        <v>0</v>
      </c>
      <c r="J206" s="139">
        <f>IF($O206="ISO",F206,IF($O206="Non-Iso",0,IF($O206="Trans Line",SUMIF('Trans Line Reconciliation'!$B$5:$B$149,'TS by Location'!$B206,'Trans Line Reconciliation'!$P$5:$P$149),IF($O206="Mix",SUMIF('Mix Substation Location Summary'!$B$4:$B$1280,'TS by Location'!$B206,'Mix Substation Location Summary'!$M$4:$M$1280),"NOT FOUND"))))</f>
        <v>0</v>
      </c>
      <c r="K206" s="139">
        <f>IF($O206="ISO",0,IF($O206="Non-Iso",D206,IF($O206="Trans Line",SUMIF('Trans Line Reconciliation'!$B$5:$B$149,'TS by Location'!$B206,'Trans Line Reconciliation'!$Q$5:$Q$149),IF($O206="Mix",SUMIF('Mix Substation Location Summary'!$B$4:$B$1280,'TS by Location'!$B206,'Mix Substation Location Summary'!$D$4:$D$1280)+SUMIF('Mix Substation Location Summary'!$B$4:$B$1280,'TS by Location'!$B206,'Mix Substation Location Summary'!$E$4:$E$1280),"NOT FOUND"))))</f>
        <v>0</v>
      </c>
      <c r="L206" s="139">
        <f>IF($O206="ISO",0,IF($O206="Non-Iso",E206,IF($O206="Trans Line",SUMIF('Trans Line Reconciliation'!$B$5:$B$149,'TS by Location'!$B206,'Trans Line Reconciliation'!$R$5:$R$149),IF($O206="Mix",SUMIF('Mix Substation Location Summary'!$B$4:$B$1280,'TS by Location'!$B206,'Mix Substation Location Summary'!$I$4:$I$1280)+SUMIF('Mix Substation Location Summary'!$B$4:$B$1280,'TS by Location'!$B206,'Mix Substation Location Summary'!$J$4:$J$1280),"NOT FOUND"))))</f>
        <v>0</v>
      </c>
      <c r="M206" s="139">
        <f>IF($O206="ISO",0,IF($O206="Non-Iso",F206,IF($O206="Trans Line",SUMIF('Trans Line Reconciliation'!$B$5:$B$149,'TS by Location'!$B206,'Trans Line Reconciliation'!$S$5:$S$149),IF($O206="Mix",SUMIF('Mix Substation Location Summary'!$B$4:$B$1280,'TS by Location'!$B206,'Mix Substation Location Summary'!$N$4:$N$1280)+SUMIF('Mix Substation Location Summary'!$B$4:$B$1280,'TS by Location'!$B206,'Mix Substation Location Summary'!$O$4:$O$1280),"NOT FOUND"))))</f>
        <v>146426.97</v>
      </c>
      <c r="N206" s="140">
        <f t="shared" si="48"/>
        <v>0</v>
      </c>
      <c r="O206" s="146" t="s">
        <v>1695</v>
      </c>
      <c r="P206" s="146"/>
      <c r="R206" s="127">
        <f t="shared" si="57"/>
        <v>5814</v>
      </c>
    </row>
    <row r="207" spans="1:18" ht="12.75" customHeight="1" x14ac:dyDescent="0.2">
      <c r="A207" s="404" t="s">
        <v>870</v>
      </c>
      <c r="B207" s="146">
        <v>5816</v>
      </c>
      <c r="C207" s="146" t="s">
        <v>1713</v>
      </c>
      <c r="D207" s="138">
        <f>SUMIF('Mix Substation Location Summary'!$B$4:$B$1276,'TS by Location'!B207,'Mix Substation Location Summary'!$F$4:$F$1276)</f>
        <v>0</v>
      </c>
      <c r="E207" s="138">
        <f>SUMIF('Mix Substation Location Summary'!$B$4:$B$1276,'TS by Location'!$B207,'Mix Substation Location Summary'!$K$4:$K$1276)</f>
        <v>93280.11</v>
      </c>
      <c r="F207" s="138">
        <f>SUMIF('Mix Substation Location Summary'!$B$4:$B$1276,'TS by Location'!$B207,'Mix Substation Location Summary'!$P$4:$P$1276)</f>
        <v>0</v>
      </c>
      <c r="G207" s="778">
        <f t="shared" si="66"/>
        <v>93280.11</v>
      </c>
      <c r="H207" s="139">
        <f>IF($O207="ISO",D207,IF($O207="Non-Iso",0,IF($O207="Trans Line",SUMIF('Trans Line Reconciliation'!$B$5:$B$149,'TS by Location'!$B207,'Trans Line Reconciliation'!$N$5:$N$149),IF($O207="Mix",SUMIF('Mix Substation Location Summary'!$B$4:$B$1280,'TS by Location'!B207,'Mix Substation Location Summary'!$C$4:$C$1280),"NOT FOUND"))))</f>
        <v>0</v>
      </c>
      <c r="I207" s="139">
        <f>IF($O207="ISO",E207,IF($O207="Non-Iso",0,IF($O207="Trans Line",SUMIF('Trans Line Reconciliation'!$B$5:$B$149,'TS by Location'!$B207,'Trans Line Reconciliation'!$O$5:$O$149),IF($O207="Mix",SUMIF('Mix Substation Location Summary'!$B$4:$B$1280,'TS by Location'!$B207,'Mix Substation Location Summary'!$H$4:$H$1280),"NOT FOUND"))))</f>
        <v>0</v>
      </c>
      <c r="J207" s="139">
        <f>IF($O207="ISO",F207,IF($O207="Non-Iso",0,IF($O207="Trans Line",SUMIF('Trans Line Reconciliation'!$B$5:$B$149,'TS by Location'!$B207,'Trans Line Reconciliation'!$P$5:$P$149),IF($O207="Mix",SUMIF('Mix Substation Location Summary'!$B$4:$B$1280,'TS by Location'!$B207,'Mix Substation Location Summary'!$M$4:$M$1280),"NOT FOUND"))))</f>
        <v>0</v>
      </c>
      <c r="K207" s="139">
        <f>IF($O207="ISO",0,IF($O207="Non-Iso",D207,IF($O207="Trans Line",SUMIF('Trans Line Reconciliation'!$B$5:$B$149,'TS by Location'!$B207,'Trans Line Reconciliation'!$Q$5:$Q$149),IF($O207="Mix",SUMIF('Mix Substation Location Summary'!$B$4:$B$1280,'TS by Location'!$B207,'Mix Substation Location Summary'!$D$4:$D$1280)+SUMIF('Mix Substation Location Summary'!$B$4:$B$1280,'TS by Location'!$B207,'Mix Substation Location Summary'!$E$4:$E$1280),"NOT FOUND"))))</f>
        <v>0</v>
      </c>
      <c r="L207" s="139">
        <f>IF($O207="ISO",0,IF($O207="Non-Iso",E207,IF($O207="Trans Line",SUMIF('Trans Line Reconciliation'!$B$5:$B$149,'TS by Location'!$B207,'Trans Line Reconciliation'!$R$5:$R$149),IF($O207="Mix",SUMIF('Mix Substation Location Summary'!$B$4:$B$1280,'TS by Location'!$B207,'Mix Substation Location Summary'!$I$4:$I$1280)+SUMIF('Mix Substation Location Summary'!$B$4:$B$1280,'TS by Location'!$B207,'Mix Substation Location Summary'!$J$4:$J$1280),"NOT FOUND"))))</f>
        <v>93280.11</v>
      </c>
      <c r="M207" s="139">
        <f>IF($O207="ISO",0,IF($O207="Non-Iso",F207,IF($O207="Trans Line",SUMIF('Trans Line Reconciliation'!$B$5:$B$149,'TS by Location'!$B207,'Trans Line Reconciliation'!$S$5:$S$149),IF($O207="Mix",SUMIF('Mix Substation Location Summary'!$B$4:$B$1280,'TS by Location'!$B207,'Mix Substation Location Summary'!$N$4:$N$1280)+SUMIF('Mix Substation Location Summary'!$B$4:$B$1280,'TS by Location'!$B207,'Mix Substation Location Summary'!$O$4:$O$1280),"NOT FOUND"))))</f>
        <v>0</v>
      </c>
      <c r="N207" s="140">
        <f t="shared" si="48"/>
        <v>0</v>
      </c>
      <c r="O207" s="146" t="s">
        <v>1695</v>
      </c>
      <c r="P207" s="146"/>
      <c r="R207" s="127">
        <f t="shared" si="57"/>
        <v>5816</v>
      </c>
    </row>
    <row r="208" spans="1:18" ht="12.75" customHeight="1" x14ac:dyDescent="0.2">
      <c r="A208" s="404" t="s">
        <v>871</v>
      </c>
      <c r="B208" s="146">
        <v>5828</v>
      </c>
      <c r="C208" s="146" t="s">
        <v>1713</v>
      </c>
      <c r="D208" s="138">
        <f>SUMIF('Mix Substation Location Summary'!$B$4:$B$1276,'TS by Location'!B208,'Mix Substation Location Summary'!$F$4:$F$1276)</f>
        <v>0</v>
      </c>
      <c r="E208" s="138">
        <f>SUMIF('Mix Substation Location Summary'!$B$4:$B$1276,'TS by Location'!$B208,'Mix Substation Location Summary'!$K$4:$K$1276)</f>
        <v>0</v>
      </c>
      <c r="F208" s="138">
        <f>SUMIF('Mix Substation Location Summary'!$B$4:$B$1276,'TS by Location'!$B208,'Mix Substation Location Summary'!$P$4:$P$1276)</f>
        <v>17259.349999999999</v>
      </c>
      <c r="G208" s="778">
        <f t="shared" si="66"/>
        <v>17259.349999999999</v>
      </c>
      <c r="H208" s="139">
        <f>IF($O208="ISO",D208,IF($O208="Non-Iso",0,IF($O208="Trans Line",SUMIF('Trans Line Reconciliation'!$B$5:$B$149,'TS by Location'!$B208,'Trans Line Reconciliation'!$N$5:$N$149),IF($O208="Mix",SUMIF('Mix Substation Location Summary'!$B$4:$B$1280,'TS by Location'!B208,'Mix Substation Location Summary'!$C$4:$C$1280),"NOT FOUND"))))</f>
        <v>0</v>
      </c>
      <c r="I208" s="139">
        <f>IF($O208="ISO",E208,IF($O208="Non-Iso",0,IF($O208="Trans Line",SUMIF('Trans Line Reconciliation'!$B$5:$B$149,'TS by Location'!$B208,'Trans Line Reconciliation'!$O$5:$O$149),IF($O208="Mix",SUMIF('Mix Substation Location Summary'!$B$4:$B$1280,'TS by Location'!$B208,'Mix Substation Location Summary'!$H$4:$H$1280),"NOT FOUND"))))</f>
        <v>0</v>
      </c>
      <c r="J208" s="139">
        <f>IF($O208="ISO",F208,IF($O208="Non-Iso",0,IF($O208="Trans Line",SUMIF('Trans Line Reconciliation'!$B$5:$B$149,'TS by Location'!$B208,'Trans Line Reconciliation'!$P$5:$P$149),IF($O208="Mix",SUMIF('Mix Substation Location Summary'!$B$4:$B$1280,'TS by Location'!$B208,'Mix Substation Location Summary'!$M$4:$M$1280),"NOT FOUND"))))</f>
        <v>0</v>
      </c>
      <c r="K208" s="139">
        <f>IF($O208="ISO",0,IF($O208="Non-Iso",D208,IF($O208="Trans Line",SUMIF('Trans Line Reconciliation'!$B$5:$B$149,'TS by Location'!$B208,'Trans Line Reconciliation'!$Q$5:$Q$149),IF($O208="Mix",SUMIF('Mix Substation Location Summary'!$B$4:$B$1280,'TS by Location'!$B208,'Mix Substation Location Summary'!$D$4:$D$1280)+SUMIF('Mix Substation Location Summary'!$B$4:$B$1280,'TS by Location'!$B208,'Mix Substation Location Summary'!$E$4:$E$1280),"NOT FOUND"))))</f>
        <v>0</v>
      </c>
      <c r="L208" s="139">
        <f>IF($O208="ISO",0,IF($O208="Non-Iso",E208,IF($O208="Trans Line",SUMIF('Trans Line Reconciliation'!$B$5:$B$149,'TS by Location'!$B208,'Trans Line Reconciliation'!$R$5:$R$149),IF($O208="Mix",SUMIF('Mix Substation Location Summary'!$B$4:$B$1280,'TS by Location'!$B208,'Mix Substation Location Summary'!$I$4:$I$1280)+SUMIF('Mix Substation Location Summary'!$B$4:$B$1280,'TS by Location'!$B208,'Mix Substation Location Summary'!$J$4:$J$1280),"NOT FOUND"))))</f>
        <v>0</v>
      </c>
      <c r="M208" s="139">
        <f>IF($O208="ISO",0,IF($O208="Non-Iso",F208,IF($O208="Trans Line",SUMIF('Trans Line Reconciliation'!$B$5:$B$149,'TS by Location'!$B208,'Trans Line Reconciliation'!$S$5:$S$149),IF($O208="Mix",SUMIF('Mix Substation Location Summary'!$B$4:$B$1280,'TS by Location'!$B208,'Mix Substation Location Summary'!$N$4:$N$1280)+SUMIF('Mix Substation Location Summary'!$B$4:$B$1280,'TS by Location'!$B208,'Mix Substation Location Summary'!$O$4:$O$1280),"NOT FOUND"))))</f>
        <v>17259.349999999999</v>
      </c>
      <c r="N208" s="140">
        <f t="shared" si="48"/>
        <v>0</v>
      </c>
      <c r="O208" s="146" t="s">
        <v>1695</v>
      </c>
      <c r="P208" s="146"/>
      <c r="R208" s="127">
        <f t="shared" si="57"/>
        <v>5828</v>
      </c>
    </row>
    <row r="209" spans="1:18" ht="12.75" customHeight="1" x14ac:dyDescent="0.2">
      <c r="A209" s="404" t="s">
        <v>872</v>
      </c>
      <c r="B209" s="146">
        <v>5832</v>
      </c>
      <c r="C209" s="146" t="s">
        <v>1713</v>
      </c>
      <c r="D209" s="138">
        <f>SUMIF('Mix Substation Location Summary'!$B$4:$B$1276,'TS by Location'!B209,'Mix Substation Location Summary'!$F$4:$F$1276)</f>
        <v>0</v>
      </c>
      <c r="E209" s="138">
        <f>SUMIF('Mix Substation Location Summary'!$B$4:$B$1276,'TS by Location'!$B209,'Mix Substation Location Summary'!$K$4:$K$1276)</f>
        <v>0</v>
      </c>
      <c r="F209" s="138">
        <f>SUMIF('Mix Substation Location Summary'!$B$4:$B$1276,'TS by Location'!$B209,'Mix Substation Location Summary'!$P$4:$P$1276)</f>
        <v>17124.63</v>
      </c>
      <c r="G209" s="778">
        <f>SUM(D209:F209)</f>
        <v>17124.63</v>
      </c>
      <c r="H209" s="139">
        <f>IF($O209="ISO",D209,IF($O209="Non-Iso",0,IF($O209="Trans Line",SUMIF('Trans Line Reconciliation'!$B$5:$B$149,'TS by Location'!$B209,'Trans Line Reconciliation'!$N$5:$N$149),IF($O209="Mix",SUMIF('Mix Substation Location Summary'!$B$4:$B$1280,'TS by Location'!B209,'Mix Substation Location Summary'!$C$4:$C$1280),"NOT FOUND"))))</f>
        <v>0</v>
      </c>
      <c r="I209" s="139">
        <f>IF($O209="ISO",E209,IF($O209="Non-Iso",0,IF($O209="Trans Line",SUMIF('Trans Line Reconciliation'!$B$5:$B$149,'TS by Location'!$B209,'Trans Line Reconciliation'!$O$5:$O$149),IF($O209="Mix",SUMIF('Mix Substation Location Summary'!$B$4:$B$1280,'TS by Location'!$B209,'Mix Substation Location Summary'!$H$4:$H$1280),"NOT FOUND"))))</f>
        <v>0</v>
      </c>
      <c r="J209" s="139">
        <f>IF($O209="ISO",F209,IF($O209="Non-Iso",0,IF($O209="Trans Line",SUMIF('Trans Line Reconciliation'!$B$5:$B$149,'TS by Location'!$B209,'Trans Line Reconciliation'!$P$5:$P$149),IF($O209="Mix",SUMIF('Mix Substation Location Summary'!$B$4:$B$1280,'TS by Location'!$B209,'Mix Substation Location Summary'!$M$4:$M$1280),"NOT FOUND"))))</f>
        <v>0</v>
      </c>
      <c r="K209" s="139">
        <f>IF($O209="ISO",0,IF($O209="Non-Iso",D209,IF($O209="Trans Line",SUMIF('Trans Line Reconciliation'!$B$5:$B$149,'TS by Location'!$B209,'Trans Line Reconciliation'!$Q$5:$Q$149),IF($O209="Mix",SUMIF('Mix Substation Location Summary'!$B$4:$B$1280,'TS by Location'!$B209,'Mix Substation Location Summary'!$D$4:$D$1280)+SUMIF('Mix Substation Location Summary'!$B$4:$B$1280,'TS by Location'!$B209,'Mix Substation Location Summary'!$E$4:$E$1280),"NOT FOUND"))))</f>
        <v>0</v>
      </c>
      <c r="L209" s="139">
        <f>IF($O209="ISO",0,IF($O209="Non-Iso",E209,IF($O209="Trans Line",SUMIF('Trans Line Reconciliation'!$B$5:$B$149,'TS by Location'!$B209,'Trans Line Reconciliation'!$R$5:$R$149),IF($O209="Mix",SUMIF('Mix Substation Location Summary'!$B$4:$B$1280,'TS by Location'!$B209,'Mix Substation Location Summary'!$I$4:$I$1280)+SUMIF('Mix Substation Location Summary'!$B$4:$B$1280,'TS by Location'!$B209,'Mix Substation Location Summary'!$J$4:$J$1280),"NOT FOUND"))))</f>
        <v>0</v>
      </c>
      <c r="M209" s="139">
        <f>IF($O209="ISO",0,IF($O209="Non-Iso",F209,IF($O209="Trans Line",SUMIF('Trans Line Reconciliation'!$B$5:$B$149,'TS by Location'!$B209,'Trans Line Reconciliation'!$S$5:$S$149),IF($O209="Mix",SUMIF('Mix Substation Location Summary'!$B$4:$B$1280,'TS by Location'!$B209,'Mix Substation Location Summary'!$N$4:$N$1280)+SUMIF('Mix Substation Location Summary'!$B$4:$B$1280,'TS by Location'!$B209,'Mix Substation Location Summary'!$O$4:$O$1280),"NOT FOUND"))))</f>
        <v>17124.63</v>
      </c>
      <c r="N209" s="140">
        <f>G209-SUM(H209:M209)</f>
        <v>0</v>
      </c>
      <c r="O209" s="146" t="s">
        <v>1695</v>
      </c>
      <c r="P209" s="146"/>
      <c r="R209" s="127">
        <f t="shared" si="57"/>
        <v>5832</v>
      </c>
    </row>
    <row r="210" spans="1:18" ht="12.75" customHeight="1" x14ac:dyDescent="0.2">
      <c r="A210" s="404" t="s">
        <v>873</v>
      </c>
      <c r="B210" s="146">
        <v>5842</v>
      </c>
      <c r="C210" s="146" t="s">
        <v>1713</v>
      </c>
      <c r="D210" s="138">
        <f>SUMIF('Mix Substation Location Summary'!$B$4:$B$1276,'TS by Location'!B210,'Mix Substation Location Summary'!$F$4:$F$1276)</f>
        <v>0</v>
      </c>
      <c r="E210" s="138">
        <f>SUMIF('Mix Substation Location Summary'!$B$4:$B$1276,'TS by Location'!$B210,'Mix Substation Location Summary'!$K$4:$K$1276)</f>
        <v>0</v>
      </c>
      <c r="F210" s="138">
        <f>SUMIF('Mix Substation Location Summary'!$B$4:$B$1276,'TS by Location'!$B210,'Mix Substation Location Summary'!$P$4:$P$1276)</f>
        <v>58101.169999999991</v>
      </c>
      <c r="G210" s="778">
        <f>SUM(D210:F210)</f>
        <v>58101.169999999991</v>
      </c>
      <c r="H210" s="139">
        <f>IF($O210="ISO",D210,IF($O210="Non-Iso",0,IF($O210="Trans Line",SUMIF('Trans Line Reconciliation'!$B$5:$B$149,'TS by Location'!$B210,'Trans Line Reconciliation'!$N$5:$N$149),IF($O210="Mix",SUMIF('Mix Substation Location Summary'!$B$4:$B$1280,'TS by Location'!B210,'Mix Substation Location Summary'!$C$4:$C$1280),"NOT FOUND"))))</f>
        <v>0</v>
      </c>
      <c r="I210" s="139">
        <f>IF($O210="ISO",E210,IF($O210="Non-Iso",0,IF($O210="Trans Line",SUMIF('Trans Line Reconciliation'!$B$5:$B$149,'TS by Location'!$B210,'Trans Line Reconciliation'!$O$5:$O$149),IF($O210="Mix",SUMIF('Mix Substation Location Summary'!$B$4:$B$1280,'TS by Location'!$B210,'Mix Substation Location Summary'!$H$4:$H$1280),"NOT FOUND"))))</f>
        <v>0</v>
      </c>
      <c r="J210" s="139">
        <f>IF($O210="ISO",F210,IF($O210="Non-Iso",0,IF($O210="Trans Line",SUMIF('Trans Line Reconciliation'!$B$5:$B$149,'TS by Location'!$B210,'Trans Line Reconciliation'!$P$5:$P$149),IF($O210="Mix",SUMIF('Mix Substation Location Summary'!$B$4:$B$1280,'TS by Location'!$B210,'Mix Substation Location Summary'!$M$4:$M$1280),"NOT FOUND"))))</f>
        <v>0</v>
      </c>
      <c r="K210" s="139">
        <f>IF($O210="ISO",0,IF($O210="Non-Iso",D210,IF($O210="Trans Line",SUMIF('Trans Line Reconciliation'!$B$5:$B$149,'TS by Location'!$B210,'Trans Line Reconciliation'!$Q$5:$Q$149),IF($O210="Mix",SUMIF('Mix Substation Location Summary'!$B$4:$B$1280,'TS by Location'!$B210,'Mix Substation Location Summary'!$D$4:$D$1280)+SUMIF('Mix Substation Location Summary'!$B$4:$B$1280,'TS by Location'!$B210,'Mix Substation Location Summary'!$E$4:$E$1280),"NOT FOUND"))))</f>
        <v>0</v>
      </c>
      <c r="L210" s="139">
        <f>IF($O210="ISO",0,IF($O210="Non-Iso",E210,IF($O210="Trans Line",SUMIF('Trans Line Reconciliation'!$B$5:$B$149,'TS by Location'!$B210,'Trans Line Reconciliation'!$R$5:$R$149),IF($O210="Mix",SUMIF('Mix Substation Location Summary'!$B$4:$B$1280,'TS by Location'!$B210,'Mix Substation Location Summary'!$I$4:$I$1280)+SUMIF('Mix Substation Location Summary'!$B$4:$B$1280,'TS by Location'!$B210,'Mix Substation Location Summary'!$J$4:$J$1280),"NOT FOUND"))))</f>
        <v>0</v>
      </c>
      <c r="M210" s="139">
        <f>IF($O210="ISO",0,IF($O210="Non-Iso",F210,IF($O210="Trans Line",SUMIF('Trans Line Reconciliation'!$B$5:$B$149,'TS by Location'!$B210,'Trans Line Reconciliation'!$S$5:$S$149),IF($O210="Mix",SUMIF('Mix Substation Location Summary'!$B$4:$B$1280,'TS by Location'!$B210,'Mix Substation Location Summary'!$N$4:$N$1280)+SUMIF('Mix Substation Location Summary'!$B$4:$B$1280,'TS by Location'!$B210,'Mix Substation Location Summary'!$O$4:$O$1280),"NOT FOUND"))))</f>
        <v>58101.169999999991</v>
      </c>
      <c r="N210" s="140">
        <f>G210-SUM(H210:M210)</f>
        <v>0</v>
      </c>
      <c r="O210" s="146" t="s">
        <v>1695</v>
      </c>
      <c r="P210" s="146"/>
      <c r="R210" s="127">
        <f t="shared" si="57"/>
        <v>5842</v>
      </c>
    </row>
    <row r="211" spans="1:18" ht="12.75" customHeight="1" x14ac:dyDescent="0.2">
      <c r="A211" s="404" t="s">
        <v>3165</v>
      </c>
      <c r="B211" s="146">
        <v>5843</v>
      </c>
      <c r="C211" s="146" t="s">
        <v>1713</v>
      </c>
      <c r="D211" s="138">
        <f>SUMIF('Mix Substation Location Summary'!$B$4:$B$1276,'TS by Location'!B211,'Mix Substation Location Summary'!$F$4:$F$1276)</f>
        <v>0</v>
      </c>
      <c r="E211" s="138">
        <f>SUMIF('Mix Substation Location Summary'!$B$4:$B$1276,'TS by Location'!$B211,'Mix Substation Location Summary'!$K$4:$K$1276)</f>
        <v>422806.45</v>
      </c>
      <c r="F211" s="138">
        <f>SUMIF('Mix Substation Location Summary'!$B$4:$B$1276,'TS by Location'!$B211,'Mix Substation Location Summary'!$P$4:$P$1276)</f>
        <v>1585978.4</v>
      </c>
      <c r="G211" s="778">
        <f t="shared" si="66"/>
        <v>2008784.8499999999</v>
      </c>
      <c r="H211" s="139">
        <f>IF($O211="ISO",D211,IF($O211="Non-Iso",0,IF($O211="Trans Line",SUMIF('Trans Line Reconciliation'!$B$5:$B$149,'TS by Location'!$B211,'Trans Line Reconciliation'!$N$5:$N$149),IF($O211="Mix",SUMIF('Mix Substation Location Summary'!$B$4:$B$1280,'TS by Location'!B211,'Mix Substation Location Summary'!$C$4:$C$1280),"NOT FOUND"))))</f>
        <v>0</v>
      </c>
      <c r="I211" s="139">
        <f>IF($O211="ISO",E211,IF($O211="Non-Iso",0,IF($O211="Trans Line",SUMIF('Trans Line Reconciliation'!$B$5:$B$149,'TS by Location'!$B211,'Trans Line Reconciliation'!$O$5:$O$149),IF($O211="Mix",SUMIF('Mix Substation Location Summary'!$B$4:$B$1280,'TS by Location'!$B211,'Mix Substation Location Summary'!$H$4:$H$1280),"NOT FOUND"))))</f>
        <v>0</v>
      </c>
      <c r="J211" s="139">
        <f>IF($O211="ISO",F211,IF($O211="Non-Iso",0,IF($O211="Trans Line",SUMIF('Trans Line Reconciliation'!$B$5:$B$149,'TS by Location'!$B211,'Trans Line Reconciliation'!$P$5:$P$149),IF($O211="Mix",SUMIF('Mix Substation Location Summary'!$B$4:$B$1280,'TS by Location'!$B211,'Mix Substation Location Summary'!$M$4:$M$1280),"NOT FOUND"))))</f>
        <v>0</v>
      </c>
      <c r="K211" s="139">
        <f>IF($O211="ISO",0,IF($O211="Non-Iso",D211,IF($O211="Trans Line",SUMIF('Trans Line Reconciliation'!$B$5:$B$149,'TS by Location'!$B211,'Trans Line Reconciliation'!$Q$5:$Q$149),IF($O211="Mix",SUMIF('Mix Substation Location Summary'!$B$4:$B$1280,'TS by Location'!$B211,'Mix Substation Location Summary'!$D$4:$D$1280)+SUMIF('Mix Substation Location Summary'!$B$4:$B$1280,'TS by Location'!$B211,'Mix Substation Location Summary'!$E$4:$E$1280),"NOT FOUND"))))</f>
        <v>0</v>
      </c>
      <c r="L211" s="139">
        <f>IF($O211="ISO",0,IF($O211="Non-Iso",E211,IF($O211="Trans Line",SUMIF('Trans Line Reconciliation'!$B$5:$B$149,'TS by Location'!$B211,'Trans Line Reconciliation'!$R$5:$R$149),IF($O211="Mix",SUMIF('Mix Substation Location Summary'!$B$4:$B$1280,'TS by Location'!$B211,'Mix Substation Location Summary'!$I$4:$I$1280)+SUMIF('Mix Substation Location Summary'!$B$4:$B$1280,'TS by Location'!$B211,'Mix Substation Location Summary'!$J$4:$J$1280),"NOT FOUND"))))</f>
        <v>422806.45</v>
      </c>
      <c r="M211" s="139">
        <f>IF($O211="ISO",0,IF($O211="Non-Iso",F211,IF($O211="Trans Line",SUMIF('Trans Line Reconciliation'!$B$5:$B$149,'TS by Location'!$B211,'Trans Line Reconciliation'!$S$5:$S$149),IF($O211="Mix",SUMIF('Mix Substation Location Summary'!$B$4:$B$1280,'TS by Location'!$B211,'Mix Substation Location Summary'!$N$4:$N$1280)+SUMIF('Mix Substation Location Summary'!$B$4:$B$1280,'TS by Location'!$B211,'Mix Substation Location Summary'!$O$4:$O$1280),"NOT FOUND"))))</f>
        <v>1585978.4</v>
      </c>
      <c r="N211" s="140">
        <f t="shared" si="48"/>
        <v>0</v>
      </c>
      <c r="O211" s="146" t="s">
        <v>1695</v>
      </c>
      <c r="P211" s="146"/>
      <c r="R211" s="127">
        <f t="shared" si="57"/>
        <v>5843</v>
      </c>
    </row>
    <row r="212" spans="1:18" ht="12.75" customHeight="1" x14ac:dyDescent="0.2">
      <c r="A212" s="405" t="s">
        <v>3166</v>
      </c>
      <c r="B212" s="720">
        <v>5849</v>
      </c>
      <c r="C212" s="720" t="s">
        <v>1712</v>
      </c>
      <c r="D212" s="138">
        <f>SUMIF('Mix Substation Location Summary'!$B$4:$B$1276,'TS by Location'!B212,'Mix Substation Location Summary'!$F$4:$F$1276)</f>
        <v>0</v>
      </c>
      <c r="E212" s="138">
        <f>SUMIF('Mix Substation Location Summary'!$B$4:$B$1276,'TS by Location'!$B212,'Mix Substation Location Summary'!$K$4:$K$1276)</f>
        <v>6881.79</v>
      </c>
      <c r="F212" s="138">
        <f>SUMIF('Mix Substation Location Summary'!$B$4:$B$1276,'TS by Location'!$B212,'Mix Substation Location Summary'!$P$4:$P$1276)</f>
        <v>0</v>
      </c>
      <c r="G212" s="778">
        <f>SUM(D212:F212)</f>
        <v>6881.79</v>
      </c>
      <c r="H212" s="139">
        <f>IF($O212="ISO",D212,IF($O212="Non-Iso",0,IF($O212="Trans Line",SUMIF('Trans Line Reconciliation'!$B$5:$B$149,'TS by Location'!$B212,'Trans Line Reconciliation'!$N$5:$N$149),IF($O212="Mix",SUMIF('Mix Substation Location Summary'!$B$4:$B$1280,'TS by Location'!B212,'Mix Substation Location Summary'!$C$4:$C$1280),"NOT FOUND"))))</f>
        <v>0</v>
      </c>
      <c r="I212" s="139">
        <f>IF($O212="ISO",E212,IF($O212="Non-Iso",0,IF($O212="Trans Line",SUMIF('Trans Line Reconciliation'!$B$5:$B$149,'TS by Location'!$B212,'Trans Line Reconciliation'!$O$5:$O$149),IF($O212="Mix",SUMIF('Mix Substation Location Summary'!$B$4:$B$1280,'TS by Location'!$B212,'Mix Substation Location Summary'!$H$4:$H$1280),"NOT FOUND"))))</f>
        <v>0</v>
      </c>
      <c r="J212" s="139">
        <f>IF($O212="ISO",F212,IF($O212="Non-Iso",0,IF($O212="Trans Line",SUMIF('Trans Line Reconciliation'!$B$5:$B$149,'TS by Location'!$B212,'Trans Line Reconciliation'!$P$5:$P$149),IF($O212="Mix",SUMIF('Mix Substation Location Summary'!$B$4:$B$1280,'TS by Location'!$B212,'Mix Substation Location Summary'!$M$4:$M$1280),"NOT FOUND"))))</f>
        <v>0</v>
      </c>
      <c r="K212" s="139">
        <f>IF($O212="ISO",0,IF($O212="Non-Iso",D212,IF($O212="Trans Line",SUMIF('Trans Line Reconciliation'!$B$5:$B$149,'TS by Location'!$B212,'Trans Line Reconciliation'!$Q$5:$Q$149),IF($O212="Mix",SUMIF('Mix Substation Location Summary'!$B$4:$B$1280,'TS by Location'!$B212,'Mix Substation Location Summary'!$D$4:$D$1280)+SUMIF('Mix Substation Location Summary'!$B$4:$B$1280,'TS by Location'!$B212,'Mix Substation Location Summary'!$E$4:$E$1280),"NOT FOUND"))))</f>
        <v>0</v>
      </c>
      <c r="L212" s="139">
        <f>IF($O212="ISO",0,IF($O212="Non-Iso",E212,IF($O212="Trans Line",SUMIF('Trans Line Reconciliation'!$B$5:$B$149,'TS by Location'!$B212,'Trans Line Reconciliation'!$R$5:$R$149),IF($O212="Mix",SUMIF('Mix Substation Location Summary'!$B$4:$B$1280,'TS by Location'!$B212,'Mix Substation Location Summary'!$I$4:$I$1280)+SUMIF('Mix Substation Location Summary'!$B$4:$B$1280,'TS by Location'!$B212,'Mix Substation Location Summary'!$J$4:$J$1280),"NOT FOUND"))))</f>
        <v>6881.79</v>
      </c>
      <c r="M212" s="139">
        <f>IF($O212="ISO",0,IF($O212="Non-Iso",F212,IF($O212="Trans Line",SUMIF('Trans Line Reconciliation'!$B$5:$B$149,'TS by Location'!$B212,'Trans Line Reconciliation'!$S$5:$S$149),IF($O212="Mix",SUMIF('Mix Substation Location Summary'!$B$4:$B$1280,'TS by Location'!$B212,'Mix Substation Location Summary'!$N$4:$N$1280)+SUMIF('Mix Substation Location Summary'!$B$4:$B$1280,'TS by Location'!$B212,'Mix Substation Location Summary'!$O$4:$O$1280),"NOT FOUND"))))</f>
        <v>0</v>
      </c>
      <c r="N212" s="140">
        <f>G212-SUM(H212:M212)</f>
        <v>0</v>
      </c>
      <c r="O212" s="146" t="s">
        <v>1695</v>
      </c>
      <c r="P212" s="146"/>
      <c r="R212" s="127">
        <f t="shared" si="57"/>
        <v>5849</v>
      </c>
    </row>
    <row r="213" spans="1:18" ht="12.75" customHeight="1" x14ac:dyDescent="0.2">
      <c r="A213" s="404" t="s">
        <v>3247</v>
      </c>
      <c r="B213" s="146">
        <v>5853</v>
      </c>
      <c r="C213" s="146" t="s">
        <v>1713</v>
      </c>
      <c r="D213" s="138">
        <f>SUMIF('Mix Substation Location Summary'!$B$4:$B$1276,'TS by Location'!B213,'Mix Substation Location Summary'!$F$4:$F$1276)</f>
        <v>0</v>
      </c>
      <c r="E213" s="138">
        <f>SUMIF('Mix Substation Location Summary'!$B$4:$B$1276,'TS by Location'!$B213,'Mix Substation Location Summary'!$K$4:$K$1276)</f>
        <v>0</v>
      </c>
      <c r="F213" s="138">
        <f>SUMIF('Mix Substation Location Summary'!$B$4:$B$1276,'TS by Location'!$B213,'Mix Substation Location Summary'!$P$4:$P$1276)</f>
        <v>24273.29</v>
      </c>
      <c r="G213" s="778">
        <f t="shared" ref="G213" si="71">SUM(D213:F213)</f>
        <v>24273.29</v>
      </c>
      <c r="H213" s="139">
        <f>IF($O213="ISO",D213,IF($O213="Non-Iso",0,IF($O213="Trans Line",SUMIF('Trans Line Reconciliation'!$B$5:$B$149,'TS by Location'!$B213,'Trans Line Reconciliation'!$N$5:$N$149),IF($O213="Mix",SUMIF('Mix Substation Location Summary'!$B$4:$B$1280,'TS by Location'!B213,'Mix Substation Location Summary'!$C$4:$C$1280),"NOT FOUND"))))</f>
        <v>0</v>
      </c>
      <c r="I213" s="139">
        <f>IF($O213="ISO",E213,IF($O213="Non-Iso",0,IF($O213="Trans Line",SUMIF('Trans Line Reconciliation'!$B$5:$B$149,'TS by Location'!$B213,'Trans Line Reconciliation'!$O$5:$O$149),IF($O213="Mix",SUMIF('Mix Substation Location Summary'!$B$4:$B$1280,'TS by Location'!$B213,'Mix Substation Location Summary'!$H$4:$H$1280),"NOT FOUND"))))</f>
        <v>0</v>
      </c>
      <c r="J213" s="139">
        <f>IF($O213="ISO",F213,IF($O213="Non-Iso",0,IF($O213="Trans Line",SUMIF('Trans Line Reconciliation'!$B$5:$B$149,'TS by Location'!$B213,'Trans Line Reconciliation'!$P$5:$P$149),IF($O213="Mix",SUMIF('Mix Substation Location Summary'!$B$4:$B$1280,'TS by Location'!$B213,'Mix Substation Location Summary'!$M$4:$M$1280),"NOT FOUND"))))</f>
        <v>0</v>
      </c>
      <c r="K213" s="139">
        <f>IF($O213="ISO",0,IF($O213="Non-Iso",D213,IF($O213="Trans Line",SUMIF('Trans Line Reconciliation'!$B$5:$B$149,'TS by Location'!$B213,'Trans Line Reconciliation'!$Q$5:$Q$149),IF($O213="Mix",SUMIF('Mix Substation Location Summary'!$B$4:$B$1280,'TS by Location'!$B213,'Mix Substation Location Summary'!$D$4:$D$1280)+SUMIF('Mix Substation Location Summary'!$B$4:$B$1280,'TS by Location'!$B213,'Mix Substation Location Summary'!$E$4:$E$1280),"NOT FOUND"))))</f>
        <v>0</v>
      </c>
      <c r="L213" s="139">
        <f>IF($O213="ISO",0,IF($O213="Non-Iso",E213,IF($O213="Trans Line",SUMIF('Trans Line Reconciliation'!$B$5:$B$149,'TS by Location'!$B213,'Trans Line Reconciliation'!$R$5:$R$149),IF($O213="Mix",SUMIF('Mix Substation Location Summary'!$B$4:$B$1280,'TS by Location'!$B213,'Mix Substation Location Summary'!$I$4:$I$1280)+SUMIF('Mix Substation Location Summary'!$B$4:$B$1280,'TS by Location'!$B213,'Mix Substation Location Summary'!$J$4:$J$1280),"NOT FOUND"))))</f>
        <v>0</v>
      </c>
      <c r="M213" s="139">
        <f>IF($O213="ISO",0,IF($O213="Non-Iso",F213,IF($O213="Trans Line",SUMIF('Trans Line Reconciliation'!$B$5:$B$149,'TS by Location'!$B213,'Trans Line Reconciliation'!$S$5:$S$149),IF($O213="Mix",SUMIF('Mix Substation Location Summary'!$B$4:$B$1280,'TS by Location'!$B213,'Mix Substation Location Summary'!$N$4:$N$1280)+SUMIF('Mix Substation Location Summary'!$B$4:$B$1280,'TS by Location'!$B213,'Mix Substation Location Summary'!$O$4:$O$1280),"NOT FOUND"))))</f>
        <v>24273.29</v>
      </c>
      <c r="N213" s="140">
        <f t="shared" ref="N213" si="72">G213-SUM(H213:M213)</f>
        <v>0</v>
      </c>
      <c r="O213" s="146" t="s">
        <v>1695</v>
      </c>
      <c r="P213" s="146"/>
      <c r="R213" s="127">
        <f t="shared" si="57"/>
        <v>5853</v>
      </c>
    </row>
    <row r="214" spans="1:18" ht="12.75" customHeight="1" x14ac:dyDescent="0.2">
      <c r="A214" s="404" t="s">
        <v>874</v>
      </c>
      <c r="B214" s="146">
        <v>5860</v>
      </c>
      <c r="C214" s="146" t="s">
        <v>1713</v>
      </c>
      <c r="D214" s="138">
        <f>SUMIF('Mix Substation Location Summary'!$B$4:$B$1276,'TS by Location'!B214,'Mix Substation Location Summary'!$F$4:$F$1276)</f>
        <v>241261.67</v>
      </c>
      <c r="E214" s="138">
        <f>SUMIF('Mix Substation Location Summary'!$B$4:$B$1276,'TS by Location'!$B214,'Mix Substation Location Summary'!$K$4:$K$1276)</f>
        <v>0</v>
      </c>
      <c r="F214" s="138">
        <f>SUMIF('Mix Substation Location Summary'!$B$4:$B$1276,'TS by Location'!$B214,'Mix Substation Location Summary'!$P$4:$P$1276)</f>
        <v>0</v>
      </c>
      <c r="G214" s="778">
        <f t="shared" si="66"/>
        <v>241261.67</v>
      </c>
      <c r="H214" s="139">
        <f>IF($O214="ISO",D214,IF($O214="Non-Iso",0,IF($O214="Trans Line",SUMIF('Trans Line Reconciliation'!$B$5:$B$149,'TS by Location'!$B214,'Trans Line Reconciliation'!$N$5:$N$149),IF($O214="Mix",SUMIF('Mix Substation Location Summary'!$B$4:$B$1280,'TS by Location'!B214,'Mix Substation Location Summary'!$C$4:$C$1280),"NOT FOUND"))))</f>
        <v>0</v>
      </c>
      <c r="I214" s="139">
        <f>IF($O214="ISO",E214,IF($O214="Non-Iso",0,IF($O214="Trans Line",SUMIF('Trans Line Reconciliation'!$B$5:$B$149,'TS by Location'!$B214,'Trans Line Reconciliation'!$O$5:$O$149),IF($O214="Mix",SUMIF('Mix Substation Location Summary'!$B$4:$B$1280,'TS by Location'!$B214,'Mix Substation Location Summary'!$H$4:$H$1280),"NOT FOUND"))))</f>
        <v>0</v>
      </c>
      <c r="J214" s="139">
        <f>IF($O214="ISO",F214,IF($O214="Non-Iso",0,IF($O214="Trans Line",SUMIF('Trans Line Reconciliation'!$B$5:$B$149,'TS by Location'!$B214,'Trans Line Reconciliation'!$P$5:$P$149),IF($O214="Mix",SUMIF('Mix Substation Location Summary'!$B$4:$B$1280,'TS by Location'!$B214,'Mix Substation Location Summary'!$M$4:$M$1280),"NOT FOUND"))))</f>
        <v>0</v>
      </c>
      <c r="K214" s="139">
        <f>IF($O214="ISO",0,IF($O214="Non-Iso",D214,IF($O214="Trans Line",SUMIF('Trans Line Reconciliation'!$B$5:$B$149,'TS by Location'!$B214,'Trans Line Reconciliation'!$Q$5:$Q$149),IF($O214="Mix",SUMIF('Mix Substation Location Summary'!$B$4:$B$1280,'TS by Location'!$B214,'Mix Substation Location Summary'!$D$4:$D$1280)+SUMIF('Mix Substation Location Summary'!$B$4:$B$1280,'TS by Location'!$B214,'Mix Substation Location Summary'!$E$4:$E$1280),"NOT FOUND"))))</f>
        <v>241261.67</v>
      </c>
      <c r="L214" s="139">
        <f>IF($O214="ISO",0,IF($O214="Non-Iso",E214,IF($O214="Trans Line",SUMIF('Trans Line Reconciliation'!$B$5:$B$149,'TS by Location'!$B214,'Trans Line Reconciliation'!$R$5:$R$149),IF($O214="Mix",SUMIF('Mix Substation Location Summary'!$B$4:$B$1280,'TS by Location'!$B214,'Mix Substation Location Summary'!$I$4:$I$1280)+SUMIF('Mix Substation Location Summary'!$B$4:$B$1280,'TS by Location'!$B214,'Mix Substation Location Summary'!$J$4:$J$1280),"NOT FOUND"))))</f>
        <v>0</v>
      </c>
      <c r="M214" s="139">
        <f>IF($O214="ISO",0,IF($O214="Non-Iso",F214,IF($O214="Trans Line",SUMIF('Trans Line Reconciliation'!$B$5:$B$149,'TS by Location'!$B214,'Trans Line Reconciliation'!$S$5:$S$149),IF($O214="Mix",SUMIF('Mix Substation Location Summary'!$B$4:$B$1280,'TS by Location'!$B214,'Mix Substation Location Summary'!$N$4:$N$1280)+SUMIF('Mix Substation Location Summary'!$B$4:$B$1280,'TS by Location'!$B214,'Mix Substation Location Summary'!$O$4:$O$1280),"NOT FOUND"))))</f>
        <v>0</v>
      </c>
      <c r="N214" s="140">
        <f t="shared" si="48"/>
        <v>0</v>
      </c>
      <c r="O214" s="146" t="s">
        <v>1695</v>
      </c>
      <c r="P214" s="146"/>
      <c r="R214" s="127">
        <f t="shared" si="57"/>
        <v>5860</v>
      </c>
    </row>
    <row r="215" spans="1:18" ht="12.75" customHeight="1" x14ac:dyDescent="0.2">
      <c r="A215" s="404" t="s">
        <v>875</v>
      </c>
      <c r="B215" s="146">
        <v>5862</v>
      </c>
      <c r="C215" s="146" t="s">
        <v>1713</v>
      </c>
      <c r="D215" s="138">
        <f>SUMIF('Mix Substation Location Summary'!$B$4:$B$1276,'TS by Location'!B215,'Mix Substation Location Summary'!$F$4:$F$1276)</f>
        <v>0</v>
      </c>
      <c r="E215" s="138">
        <f>SUMIF('Mix Substation Location Summary'!$B$4:$B$1276,'TS by Location'!$B215,'Mix Substation Location Summary'!$K$4:$K$1276)</f>
        <v>0</v>
      </c>
      <c r="F215" s="138">
        <f>SUMIF('Mix Substation Location Summary'!$B$4:$B$1276,'TS by Location'!$B215,'Mix Substation Location Summary'!$P$4:$P$1276)</f>
        <v>14801.71</v>
      </c>
      <c r="G215" s="778">
        <f t="shared" si="66"/>
        <v>14801.71</v>
      </c>
      <c r="H215" s="139">
        <f>IF($O215="ISO",D215,IF($O215="Non-Iso",0,IF($O215="Trans Line",SUMIF('Trans Line Reconciliation'!$B$5:$B$149,'TS by Location'!$B215,'Trans Line Reconciliation'!$N$5:$N$149),IF($O215="Mix",SUMIF('Mix Substation Location Summary'!$B$4:$B$1280,'TS by Location'!B215,'Mix Substation Location Summary'!$C$4:$C$1280),"NOT FOUND"))))</f>
        <v>0</v>
      </c>
      <c r="I215" s="139">
        <f>IF($O215="ISO",E215,IF($O215="Non-Iso",0,IF($O215="Trans Line",SUMIF('Trans Line Reconciliation'!$B$5:$B$149,'TS by Location'!$B215,'Trans Line Reconciliation'!$O$5:$O$149),IF($O215="Mix",SUMIF('Mix Substation Location Summary'!$B$4:$B$1280,'TS by Location'!$B215,'Mix Substation Location Summary'!$H$4:$H$1280),"NOT FOUND"))))</f>
        <v>0</v>
      </c>
      <c r="J215" s="139">
        <f>IF($O215="ISO",F215,IF($O215="Non-Iso",0,IF($O215="Trans Line",SUMIF('Trans Line Reconciliation'!$B$5:$B$149,'TS by Location'!$B215,'Trans Line Reconciliation'!$P$5:$P$149),IF($O215="Mix",SUMIF('Mix Substation Location Summary'!$B$4:$B$1280,'TS by Location'!$B215,'Mix Substation Location Summary'!$M$4:$M$1280),"NOT FOUND"))))</f>
        <v>0</v>
      </c>
      <c r="K215" s="139">
        <f>IF($O215="ISO",0,IF($O215="Non-Iso",D215,IF($O215="Trans Line",SUMIF('Trans Line Reconciliation'!$B$5:$B$149,'TS by Location'!$B215,'Trans Line Reconciliation'!$Q$5:$Q$149),IF($O215="Mix",SUMIF('Mix Substation Location Summary'!$B$4:$B$1280,'TS by Location'!$B215,'Mix Substation Location Summary'!$D$4:$D$1280)+SUMIF('Mix Substation Location Summary'!$B$4:$B$1280,'TS by Location'!$B215,'Mix Substation Location Summary'!$E$4:$E$1280),"NOT FOUND"))))</f>
        <v>0</v>
      </c>
      <c r="L215" s="139">
        <f>IF($O215="ISO",0,IF($O215="Non-Iso",E215,IF($O215="Trans Line",SUMIF('Trans Line Reconciliation'!$B$5:$B$149,'TS by Location'!$B215,'Trans Line Reconciliation'!$R$5:$R$149),IF($O215="Mix",SUMIF('Mix Substation Location Summary'!$B$4:$B$1280,'TS by Location'!$B215,'Mix Substation Location Summary'!$I$4:$I$1280)+SUMIF('Mix Substation Location Summary'!$B$4:$B$1280,'TS by Location'!$B215,'Mix Substation Location Summary'!$J$4:$J$1280),"NOT FOUND"))))</f>
        <v>0</v>
      </c>
      <c r="M215" s="139">
        <f>IF($O215="ISO",0,IF($O215="Non-Iso",F215,IF($O215="Trans Line",SUMIF('Trans Line Reconciliation'!$B$5:$B$149,'TS by Location'!$B215,'Trans Line Reconciliation'!$S$5:$S$149),IF($O215="Mix",SUMIF('Mix Substation Location Summary'!$B$4:$B$1280,'TS by Location'!$B215,'Mix Substation Location Summary'!$N$4:$N$1280)+SUMIF('Mix Substation Location Summary'!$B$4:$B$1280,'TS by Location'!$B215,'Mix Substation Location Summary'!$O$4:$O$1280),"NOT FOUND"))))</f>
        <v>14801.71</v>
      </c>
      <c r="N215" s="140">
        <f t="shared" si="48"/>
        <v>0</v>
      </c>
      <c r="O215" s="146" t="s">
        <v>1695</v>
      </c>
      <c r="P215" s="146"/>
      <c r="R215" s="127">
        <f t="shared" si="57"/>
        <v>5862</v>
      </c>
    </row>
    <row r="216" spans="1:18" ht="12.75" customHeight="1" x14ac:dyDescent="0.2">
      <c r="A216" s="405" t="s">
        <v>1545</v>
      </c>
      <c r="B216" s="720">
        <v>5865</v>
      </c>
      <c r="C216" s="720" t="s">
        <v>1713</v>
      </c>
      <c r="D216" s="138">
        <f>SUMIF('Mix Substation Location Summary'!$B$4:$B$1276,'TS by Location'!B216,'Mix Substation Location Summary'!$F$4:$F$1276)</f>
        <v>0</v>
      </c>
      <c r="E216" s="138">
        <f>SUMIF('Mix Substation Location Summary'!$B$4:$B$1276,'TS by Location'!$B216,'Mix Substation Location Summary'!$K$4:$K$1276)</f>
        <v>0</v>
      </c>
      <c r="F216" s="138">
        <f>SUMIF('Mix Substation Location Summary'!$B$4:$B$1276,'TS by Location'!$B216,'Mix Substation Location Summary'!$P$4:$P$1276)</f>
        <v>41147.699999999997</v>
      </c>
      <c r="G216" s="778">
        <f>SUM(D216:F216)</f>
        <v>41147.699999999997</v>
      </c>
      <c r="H216" s="139">
        <f>IF($O216="ISO",D216,IF($O216="Non-Iso",0,IF($O216="Trans Line",SUMIF('Trans Line Reconciliation'!$B$5:$B$149,'TS by Location'!$B216,'Trans Line Reconciliation'!$N$5:$N$149),IF($O216="Mix",SUMIF('Mix Substation Location Summary'!$B$4:$B$1280,'TS by Location'!B216,'Mix Substation Location Summary'!$C$4:$C$1280),"NOT FOUND"))))</f>
        <v>0</v>
      </c>
      <c r="I216" s="139">
        <f>IF($O216="ISO",E216,IF($O216="Non-Iso",0,IF($O216="Trans Line",SUMIF('Trans Line Reconciliation'!$B$5:$B$149,'TS by Location'!$B216,'Trans Line Reconciliation'!$O$5:$O$149),IF($O216="Mix",SUMIF('Mix Substation Location Summary'!$B$4:$B$1280,'TS by Location'!$B216,'Mix Substation Location Summary'!$H$4:$H$1280),"NOT FOUND"))))</f>
        <v>0</v>
      </c>
      <c r="J216" s="139">
        <f>IF($O216="ISO",F216,IF($O216="Non-Iso",0,IF($O216="Trans Line",SUMIF('Trans Line Reconciliation'!$B$5:$B$149,'TS by Location'!$B216,'Trans Line Reconciliation'!$P$5:$P$149),IF($O216="Mix",SUMIF('Mix Substation Location Summary'!$B$4:$B$1280,'TS by Location'!$B216,'Mix Substation Location Summary'!$M$4:$M$1280),"NOT FOUND"))))</f>
        <v>0</v>
      </c>
      <c r="K216" s="139">
        <f>IF($O216="ISO",0,IF($O216="Non-Iso",D216,IF($O216="Trans Line",SUMIF('Trans Line Reconciliation'!$B$5:$B$149,'TS by Location'!$B216,'Trans Line Reconciliation'!$Q$5:$Q$149),IF($O216="Mix",SUMIF('Mix Substation Location Summary'!$B$4:$B$1280,'TS by Location'!$B216,'Mix Substation Location Summary'!$D$4:$D$1280)+SUMIF('Mix Substation Location Summary'!$B$4:$B$1280,'TS by Location'!$B216,'Mix Substation Location Summary'!$E$4:$E$1280),"NOT FOUND"))))</f>
        <v>0</v>
      </c>
      <c r="L216" s="139">
        <f>IF($O216="ISO",0,IF($O216="Non-Iso",E216,IF($O216="Trans Line",SUMIF('Trans Line Reconciliation'!$B$5:$B$149,'TS by Location'!$B216,'Trans Line Reconciliation'!$R$5:$R$149),IF($O216="Mix",SUMIF('Mix Substation Location Summary'!$B$4:$B$1280,'TS by Location'!$B216,'Mix Substation Location Summary'!$I$4:$I$1280)+SUMIF('Mix Substation Location Summary'!$B$4:$B$1280,'TS by Location'!$B216,'Mix Substation Location Summary'!$J$4:$J$1280),"NOT FOUND"))))</f>
        <v>0</v>
      </c>
      <c r="M216" s="139">
        <f>IF($O216="ISO",0,IF($O216="Non-Iso",F216,IF($O216="Trans Line",SUMIF('Trans Line Reconciliation'!$B$5:$B$149,'TS by Location'!$B216,'Trans Line Reconciliation'!$S$5:$S$149),IF($O216="Mix",SUMIF('Mix Substation Location Summary'!$B$4:$B$1280,'TS by Location'!$B216,'Mix Substation Location Summary'!$N$4:$N$1280)+SUMIF('Mix Substation Location Summary'!$B$4:$B$1280,'TS by Location'!$B216,'Mix Substation Location Summary'!$O$4:$O$1280),"NOT FOUND"))))</f>
        <v>41147.699999999997</v>
      </c>
      <c r="N216" s="140">
        <f>G216-SUM(H216:M216)</f>
        <v>0</v>
      </c>
      <c r="O216" s="146" t="s">
        <v>1695</v>
      </c>
      <c r="P216" s="146"/>
      <c r="R216" s="127">
        <f t="shared" si="57"/>
        <v>5865</v>
      </c>
    </row>
    <row r="217" spans="1:18" ht="12.75" customHeight="1" x14ac:dyDescent="0.2">
      <c r="A217" s="404" t="s">
        <v>876</v>
      </c>
      <c r="B217" s="146">
        <v>5869</v>
      </c>
      <c r="C217" s="146" t="s">
        <v>1713</v>
      </c>
      <c r="D217" s="138">
        <f>SUMIF('Mix Substation Location Summary'!$B$4:$B$1276,'TS by Location'!B217,'Mix Substation Location Summary'!$F$4:$F$1276)</f>
        <v>0</v>
      </c>
      <c r="E217" s="138">
        <f>SUMIF('Mix Substation Location Summary'!$B$4:$B$1276,'TS by Location'!$B217,'Mix Substation Location Summary'!$K$4:$K$1276)</f>
        <v>0</v>
      </c>
      <c r="F217" s="138">
        <f>SUMIF('Mix Substation Location Summary'!$B$4:$B$1276,'TS by Location'!$B217,'Mix Substation Location Summary'!$P$4:$P$1276)</f>
        <v>17288.919999999998</v>
      </c>
      <c r="G217" s="778">
        <f t="shared" si="66"/>
        <v>17288.919999999998</v>
      </c>
      <c r="H217" s="139">
        <f>IF($O217="ISO",D217,IF($O217="Non-Iso",0,IF($O217="Trans Line",SUMIF('Trans Line Reconciliation'!$B$5:$B$149,'TS by Location'!$B217,'Trans Line Reconciliation'!$N$5:$N$149),IF($O217="Mix",SUMIF('Mix Substation Location Summary'!$B$4:$B$1280,'TS by Location'!B217,'Mix Substation Location Summary'!$C$4:$C$1280),"NOT FOUND"))))</f>
        <v>0</v>
      </c>
      <c r="I217" s="139">
        <f>IF($O217="ISO",E217,IF($O217="Non-Iso",0,IF($O217="Trans Line",SUMIF('Trans Line Reconciliation'!$B$5:$B$149,'TS by Location'!$B217,'Trans Line Reconciliation'!$O$5:$O$149),IF($O217="Mix",SUMIF('Mix Substation Location Summary'!$B$4:$B$1280,'TS by Location'!$B217,'Mix Substation Location Summary'!$H$4:$H$1280),"NOT FOUND"))))</f>
        <v>0</v>
      </c>
      <c r="J217" s="139">
        <f>IF($O217="ISO",F217,IF($O217="Non-Iso",0,IF($O217="Trans Line",SUMIF('Trans Line Reconciliation'!$B$5:$B$149,'TS by Location'!$B217,'Trans Line Reconciliation'!$P$5:$P$149),IF($O217="Mix",SUMIF('Mix Substation Location Summary'!$B$4:$B$1280,'TS by Location'!$B217,'Mix Substation Location Summary'!$M$4:$M$1280),"NOT FOUND"))))</f>
        <v>0</v>
      </c>
      <c r="K217" s="139">
        <f>IF($O217="ISO",0,IF($O217="Non-Iso",D217,IF($O217="Trans Line",SUMIF('Trans Line Reconciliation'!$B$5:$B$149,'TS by Location'!$B217,'Trans Line Reconciliation'!$Q$5:$Q$149),IF($O217="Mix",SUMIF('Mix Substation Location Summary'!$B$4:$B$1280,'TS by Location'!$B217,'Mix Substation Location Summary'!$D$4:$D$1280)+SUMIF('Mix Substation Location Summary'!$B$4:$B$1280,'TS by Location'!$B217,'Mix Substation Location Summary'!$E$4:$E$1280),"NOT FOUND"))))</f>
        <v>0</v>
      </c>
      <c r="L217" s="139">
        <f>IF($O217="ISO",0,IF($O217="Non-Iso",E217,IF($O217="Trans Line",SUMIF('Trans Line Reconciliation'!$B$5:$B$149,'TS by Location'!$B217,'Trans Line Reconciliation'!$R$5:$R$149),IF($O217="Mix",SUMIF('Mix Substation Location Summary'!$B$4:$B$1280,'TS by Location'!$B217,'Mix Substation Location Summary'!$I$4:$I$1280)+SUMIF('Mix Substation Location Summary'!$B$4:$B$1280,'TS by Location'!$B217,'Mix Substation Location Summary'!$J$4:$J$1280),"NOT FOUND"))))</f>
        <v>0</v>
      </c>
      <c r="M217" s="139">
        <f>IF($O217="ISO",0,IF($O217="Non-Iso",F217,IF($O217="Trans Line",SUMIF('Trans Line Reconciliation'!$B$5:$B$149,'TS by Location'!$B217,'Trans Line Reconciliation'!$S$5:$S$149),IF($O217="Mix",SUMIF('Mix Substation Location Summary'!$B$4:$B$1280,'TS by Location'!$B217,'Mix Substation Location Summary'!$N$4:$N$1280)+SUMIF('Mix Substation Location Summary'!$B$4:$B$1280,'TS by Location'!$B217,'Mix Substation Location Summary'!$O$4:$O$1280),"NOT FOUND"))))</f>
        <v>17288.919999999998</v>
      </c>
      <c r="N217" s="140">
        <f t="shared" si="48"/>
        <v>0</v>
      </c>
      <c r="O217" s="146" t="s">
        <v>1695</v>
      </c>
      <c r="P217" s="146"/>
      <c r="R217" s="127">
        <f t="shared" si="57"/>
        <v>5869</v>
      </c>
    </row>
    <row r="218" spans="1:18" ht="12.75" customHeight="1" x14ac:dyDescent="0.2">
      <c r="A218" s="404" t="s">
        <v>3178</v>
      </c>
      <c r="B218" s="146">
        <v>5873</v>
      </c>
      <c r="C218" s="146" t="s">
        <v>1713</v>
      </c>
      <c r="D218" s="138">
        <f>SUMIF('Mix Substation Location Summary'!$B$4:$B$1276,'TS by Location'!B218,'Mix Substation Location Summary'!$F$4:$F$1276)</f>
        <v>0</v>
      </c>
      <c r="E218" s="138">
        <f>SUMIF('Mix Substation Location Summary'!$B$4:$B$1276,'TS by Location'!$B218,'Mix Substation Location Summary'!$K$4:$K$1276)</f>
        <v>0</v>
      </c>
      <c r="F218" s="138">
        <f>SUMIF('Mix Substation Location Summary'!$B$4:$B$1276,'TS by Location'!$B218,'Mix Substation Location Summary'!$P$4:$P$1276)</f>
        <v>304026.61</v>
      </c>
      <c r="G218" s="778">
        <f t="shared" si="66"/>
        <v>304026.61</v>
      </c>
      <c r="H218" s="139">
        <f>IF($O218="ISO",D218,IF($O218="Non-Iso",0,IF($O218="Trans Line",SUMIF('Trans Line Reconciliation'!$B$5:$B$149,'TS by Location'!$B218,'Trans Line Reconciliation'!$N$5:$N$149),IF($O218="Mix",SUMIF('Mix Substation Location Summary'!$B$4:$B$1280,'TS by Location'!B218,'Mix Substation Location Summary'!$C$4:$C$1280),"NOT FOUND"))))</f>
        <v>0</v>
      </c>
      <c r="I218" s="139">
        <f>IF($O218="ISO",E218,IF($O218="Non-Iso",0,IF($O218="Trans Line",SUMIF('Trans Line Reconciliation'!$B$5:$B$149,'TS by Location'!$B218,'Trans Line Reconciliation'!$O$5:$O$149),IF($O218="Mix",SUMIF('Mix Substation Location Summary'!$B$4:$B$1280,'TS by Location'!$B218,'Mix Substation Location Summary'!$H$4:$H$1280),"NOT FOUND"))))</f>
        <v>0</v>
      </c>
      <c r="J218" s="139">
        <f>IF($O218="ISO",F218,IF($O218="Non-Iso",0,IF($O218="Trans Line",SUMIF('Trans Line Reconciliation'!$B$5:$B$149,'TS by Location'!$B218,'Trans Line Reconciliation'!$P$5:$P$149),IF($O218="Mix",SUMIF('Mix Substation Location Summary'!$B$4:$B$1280,'TS by Location'!$B218,'Mix Substation Location Summary'!$M$4:$M$1280),"NOT FOUND"))))</f>
        <v>0</v>
      </c>
      <c r="K218" s="139">
        <f>IF($O218="ISO",0,IF($O218="Non-Iso",D218,IF($O218="Trans Line",SUMIF('Trans Line Reconciliation'!$B$5:$B$149,'TS by Location'!$B218,'Trans Line Reconciliation'!$Q$5:$Q$149),IF($O218="Mix",SUMIF('Mix Substation Location Summary'!$B$4:$B$1280,'TS by Location'!$B218,'Mix Substation Location Summary'!$D$4:$D$1280)+SUMIF('Mix Substation Location Summary'!$B$4:$B$1280,'TS by Location'!$B218,'Mix Substation Location Summary'!$E$4:$E$1280),"NOT FOUND"))))</f>
        <v>0</v>
      </c>
      <c r="L218" s="139">
        <f>IF($O218="ISO",0,IF($O218="Non-Iso",E218,IF($O218="Trans Line",SUMIF('Trans Line Reconciliation'!$B$5:$B$149,'TS by Location'!$B218,'Trans Line Reconciliation'!$R$5:$R$149),IF($O218="Mix",SUMIF('Mix Substation Location Summary'!$B$4:$B$1280,'TS by Location'!$B218,'Mix Substation Location Summary'!$I$4:$I$1280)+SUMIF('Mix Substation Location Summary'!$B$4:$B$1280,'TS by Location'!$B218,'Mix Substation Location Summary'!$J$4:$J$1280),"NOT FOUND"))))</f>
        <v>0</v>
      </c>
      <c r="M218" s="139">
        <f>IF($O218="ISO",0,IF($O218="Non-Iso",F218,IF($O218="Trans Line",SUMIF('Trans Line Reconciliation'!$B$5:$B$149,'TS by Location'!$B218,'Trans Line Reconciliation'!$S$5:$S$149),IF($O218="Mix",SUMIF('Mix Substation Location Summary'!$B$4:$B$1280,'TS by Location'!$B218,'Mix Substation Location Summary'!$N$4:$N$1280)+SUMIF('Mix Substation Location Summary'!$B$4:$B$1280,'TS by Location'!$B218,'Mix Substation Location Summary'!$O$4:$O$1280),"NOT FOUND"))))</f>
        <v>304026.61</v>
      </c>
      <c r="N218" s="140">
        <f t="shared" si="48"/>
        <v>0</v>
      </c>
      <c r="O218" s="146" t="s">
        <v>1695</v>
      </c>
      <c r="P218" s="146"/>
      <c r="R218" s="127">
        <f t="shared" si="57"/>
        <v>5873</v>
      </c>
    </row>
    <row r="219" spans="1:18" ht="12.75" customHeight="1" x14ac:dyDescent="0.2">
      <c r="A219" s="404" t="s">
        <v>877</v>
      </c>
      <c r="B219" s="146">
        <v>5878</v>
      </c>
      <c r="C219" s="146" t="s">
        <v>1713</v>
      </c>
      <c r="D219" s="138">
        <f>SUMIF('Mix Substation Location Summary'!$B$4:$B$1276,'TS by Location'!B219,'Mix Substation Location Summary'!$F$4:$F$1276)</f>
        <v>11308.24</v>
      </c>
      <c r="E219" s="138">
        <f>SUMIF('Mix Substation Location Summary'!$B$4:$B$1276,'TS by Location'!$B219,'Mix Substation Location Summary'!$K$4:$K$1276)</f>
        <v>0</v>
      </c>
      <c r="F219" s="138">
        <f>SUMIF('Mix Substation Location Summary'!$B$4:$B$1276,'TS by Location'!$B219,'Mix Substation Location Summary'!$P$4:$P$1276)</f>
        <v>0</v>
      </c>
      <c r="G219" s="778">
        <f>SUM(D219:F219)</f>
        <v>11308.24</v>
      </c>
      <c r="H219" s="139">
        <f>IF($O219="ISO",D219,IF($O219="Non-Iso",0,IF($O219="Trans Line",SUMIF('Trans Line Reconciliation'!$B$5:$B$149,'TS by Location'!$B219,'Trans Line Reconciliation'!$N$5:$N$149),IF($O219="Mix",SUMIF('Mix Substation Location Summary'!$B$4:$B$1280,'TS by Location'!B219,'Mix Substation Location Summary'!$C$4:$C$1280),"NOT FOUND"))))</f>
        <v>0</v>
      </c>
      <c r="I219" s="139">
        <f>IF($O219="ISO",E219,IF($O219="Non-Iso",0,IF($O219="Trans Line",SUMIF('Trans Line Reconciliation'!$B$5:$B$149,'TS by Location'!$B219,'Trans Line Reconciliation'!$O$5:$O$149),IF($O219="Mix",SUMIF('Mix Substation Location Summary'!$B$4:$B$1280,'TS by Location'!$B219,'Mix Substation Location Summary'!$H$4:$H$1280),"NOT FOUND"))))</f>
        <v>0</v>
      </c>
      <c r="J219" s="139">
        <f>IF($O219="ISO",F219,IF($O219="Non-Iso",0,IF($O219="Trans Line",SUMIF('Trans Line Reconciliation'!$B$5:$B$149,'TS by Location'!$B219,'Trans Line Reconciliation'!$P$5:$P$149),IF($O219="Mix",SUMIF('Mix Substation Location Summary'!$B$4:$B$1280,'TS by Location'!$B219,'Mix Substation Location Summary'!$M$4:$M$1280),"NOT FOUND"))))</f>
        <v>0</v>
      </c>
      <c r="K219" s="139">
        <f>IF($O219="ISO",0,IF($O219="Non-Iso",D219,IF($O219="Trans Line",SUMIF('Trans Line Reconciliation'!$B$5:$B$149,'TS by Location'!$B219,'Trans Line Reconciliation'!$Q$5:$Q$149),IF($O219="Mix",SUMIF('Mix Substation Location Summary'!$B$4:$B$1280,'TS by Location'!$B219,'Mix Substation Location Summary'!$D$4:$D$1280)+SUMIF('Mix Substation Location Summary'!$B$4:$B$1280,'TS by Location'!$B219,'Mix Substation Location Summary'!$E$4:$E$1280),"NOT FOUND"))))</f>
        <v>11308.24</v>
      </c>
      <c r="L219" s="139">
        <f>IF($O219="ISO",0,IF($O219="Non-Iso",E219,IF($O219="Trans Line",SUMIF('Trans Line Reconciliation'!$B$5:$B$149,'TS by Location'!$B219,'Trans Line Reconciliation'!$R$5:$R$149),IF($O219="Mix",SUMIF('Mix Substation Location Summary'!$B$4:$B$1280,'TS by Location'!$B219,'Mix Substation Location Summary'!$I$4:$I$1280)+SUMIF('Mix Substation Location Summary'!$B$4:$B$1280,'TS by Location'!$B219,'Mix Substation Location Summary'!$J$4:$J$1280),"NOT FOUND"))))</f>
        <v>0</v>
      </c>
      <c r="M219" s="139">
        <f>IF($O219="ISO",0,IF($O219="Non-Iso",F219,IF($O219="Trans Line",SUMIF('Trans Line Reconciliation'!$B$5:$B$149,'TS by Location'!$B219,'Trans Line Reconciliation'!$S$5:$S$149),IF($O219="Mix",SUMIF('Mix Substation Location Summary'!$B$4:$B$1280,'TS by Location'!$B219,'Mix Substation Location Summary'!$N$4:$N$1280)+SUMIF('Mix Substation Location Summary'!$B$4:$B$1280,'TS by Location'!$B219,'Mix Substation Location Summary'!$O$4:$O$1280),"NOT FOUND"))))</f>
        <v>0</v>
      </c>
      <c r="N219" s="140">
        <f>G219-SUM(H219:M219)</f>
        <v>0</v>
      </c>
      <c r="O219" s="146" t="s">
        <v>1695</v>
      </c>
      <c r="P219" s="146"/>
      <c r="R219" s="127">
        <f t="shared" si="57"/>
        <v>5878</v>
      </c>
    </row>
    <row r="220" spans="1:18" ht="12.75" customHeight="1" x14ac:dyDescent="0.2">
      <c r="A220" s="404" t="s">
        <v>1559</v>
      </c>
      <c r="B220" s="146">
        <v>5886</v>
      </c>
      <c r="C220" s="146" t="s">
        <v>1713</v>
      </c>
      <c r="D220" s="138">
        <f>SUMIF('Mix Substation Location Summary'!$B$4:$B$1276,'TS by Location'!B220,'Mix Substation Location Summary'!$F$4:$F$1276)</f>
        <v>0</v>
      </c>
      <c r="E220" s="138">
        <f>SUMIF('Mix Substation Location Summary'!$B$4:$B$1276,'TS by Location'!$B220,'Mix Substation Location Summary'!$K$4:$K$1276)</f>
        <v>6944.4</v>
      </c>
      <c r="F220" s="138">
        <f>SUMIF('Mix Substation Location Summary'!$B$4:$B$1276,'TS by Location'!$B220,'Mix Substation Location Summary'!$P$4:$P$1276)</f>
        <v>0</v>
      </c>
      <c r="G220" s="778">
        <f>SUM(D220:F220)</f>
        <v>6944.4</v>
      </c>
      <c r="H220" s="139">
        <f>IF($O220="ISO",D220,IF($O220="Non-Iso",0,IF($O220="Trans Line",SUMIF('Trans Line Reconciliation'!$B$5:$B$149,'TS by Location'!$B220,'Trans Line Reconciliation'!$N$5:$N$149),IF($O220="Mix",SUMIF('Mix Substation Location Summary'!$B$4:$B$1280,'TS by Location'!B220,'Mix Substation Location Summary'!$C$4:$C$1280),"NOT FOUND"))))</f>
        <v>0</v>
      </c>
      <c r="I220" s="139">
        <f>IF($O220="ISO",E220,IF($O220="Non-Iso",0,IF($O220="Trans Line",SUMIF('Trans Line Reconciliation'!$B$5:$B$149,'TS by Location'!$B220,'Trans Line Reconciliation'!$O$5:$O$149),IF($O220="Mix",SUMIF('Mix Substation Location Summary'!$B$4:$B$1280,'TS by Location'!$B220,'Mix Substation Location Summary'!$H$4:$H$1280),"NOT FOUND"))))</f>
        <v>0</v>
      </c>
      <c r="J220" s="139">
        <f>IF($O220="ISO",F220,IF($O220="Non-Iso",0,IF($O220="Trans Line",SUMIF('Trans Line Reconciliation'!$B$5:$B$149,'TS by Location'!$B220,'Trans Line Reconciliation'!$P$5:$P$149),IF($O220="Mix",SUMIF('Mix Substation Location Summary'!$B$4:$B$1280,'TS by Location'!$B220,'Mix Substation Location Summary'!$M$4:$M$1280),"NOT FOUND"))))</f>
        <v>0</v>
      </c>
      <c r="K220" s="139">
        <f>IF($O220="ISO",0,IF($O220="Non-Iso",D220,IF($O220="Trans Line",SUMIF('Trans Line Reconciliation'!$B$5:$B$149,'TS by Location'!$B220,'Trans Line Reconciliation'!$Q$5:$Q$149),IF($O220="Mix",SUMIF('Mix Substation Location Summary'!$B$4:$B$1280,'TS by Location'!$B220,'Mix Substation Location Summary'!$D$4:$D$1280)+SUMIF('Mix Substation Location Summary'!$B$4:$B$1280,'TS by Location'!$B220,'Mix Substation Location Summary'!$E$4:$E$1280),"NOT FOUND"))))</f>
        <v>0</v>
      </c>
      <c r="L220" s="139">
        <f>IF($O220="ISO",0,IF($O220="Non-Iso",E220,IF($O220="Trans Line",SUMIF('Trans Line Reconciliation'!$B$5:$B$149,'TS by Location'!$B220,'Trans Line Reconciliation'!$R$5:$R$149),IF($O220="Mix",SUMIF('Mix Substation Location Summary'!$B$4:$B$1280,'TS by Location'!$B220,'Mix Substation Location Summary'!$I$4:$I$1280)+SUMIF('Mix Substation Location Summary'!$B$4:$B$1280,'TS by Location'!$B220,'Mix Substation Location Summary'!$J$4:$J$1280),"NOT FOUND"))))</f>
        <v>6944.4</v>
      </c>
      <c r="M220" s="139">
        <f>IF($O220="ISO",0,IF($O220="Non-Iso",F220,IF($O220="Trans Line",SUMIF('Trans Line Reconciliation'!$B$5:$B$149,'TS by Location'!$B220,'Trans Line Reconciliation'!$S$5:$S$149),IF($O220="Mix",SUMIF('Mix Substation Location Summary'!$B$4:$B$1280,'TS by Location'!$B220,'Mix Substation Location Summary'!$N$4:$N$1280)+SUMIF('Mix Substation Location Summary'!$B$4:$B$1280,'TS by Location'!$B220,'Mix Substation Location Summary'!$O$4:$O$1280),"NOT FOUND"))))</f>
        <v>0</v>
      </c>
      <c r="N220" s="140">
        <f>G220-SUM(H220:M220)</f>
        <v>0</v>
      </c>
      <c r="O220" s="146" t="s">
        <v>1695</v>
      </c>
      <c r="P220" s="146"/>
      <c r="R220" s="127">
        <f t="shared" si="57"/>
        <v>5886</v>
      </c>
    </row>
    <row r="221" spans="1:18" ht="12.75" customHeight="1" x14ac:dyDescent="0.2">
      <c r="A221" s="404" t="s">
        <v>3179</v>
      </c>
      <c r="B221" s="146">
        <v>5887</v>
      </c>
      <c r="C221" s="146" t="s">
        <v>1713</v>
      </c>
      <c r="D221" s="138">
        <f>SUMIF('Mix Substation Location Summary'!$B$4:$B$1276,'TS by Location'!B221,'Mix Substation Location Summary'!$F$4:$F$1276)</f>
        <v>0</v>
      </c>
      <c r="E221" s="138">
        <f>SUMIF('Mix Substation Location Summary'!$B$4:$B$1276,'TS by Location'!$B221,'Mix Substation Location Summary'!$K$4:$K$1276)</f>
        <v>0</v>
      </c>
      <c r="F221" s="138">
        <f>SUMIF('Mix Substation Location Summary'!$B$4:$B$1276,'TS by Location'!$B221,'Mix Substation Location Summary'!$P$4:$P$1276)</f>
        <v>0</v>
      </c>
      <c r="G221" s="778">
        <f t="shared" si="66"/>
        <v>0</v>
      </c>
      <c r="H221" s="139">
        <f>IF($O221="ISO",D221,IF($O221="Non-Iso",0,IF($O221="Trans Line",SUMIF('Trans Line Reconciliation'!$B$5:$B$149,'TS by Location'!$B221,'Trans Line Reconciliation'!$N$5:$N$149),IF($O221="Mix",SUMIF('Mix Substation Location Summary'!$B$4:$B$1280,'TS by Location'!B221,'Mix Substation Location Summary'!$C$4:$C$1280),"NOT FOUND"))))</f>
        <v>0</v>
      </c>
      <c r="I221" s="139">
        <f>IF($O221="ISO",E221,IF($O221="Non-Iso",0,IF($O221="Trans Line",SUMIF('Trans Line Reconciliation'!$B$5:$B$149,'TS by Location'!$B221,'Trans Line Reconciliation'!$O$5:$O$149),IF($O221="Mix",SUMIF('Mix Substation Location Summary'!$B$4:$B$1280,'TS by Location'!$B221,'Mix Substation Location Summary'!$H$4:$H$1280),"NOT FOUND"))))</f>
        <v>0</v>
      </c>
      <c r="J221" s="139">
        <f>IF($O221="ISO",F221,IF($O221="Non-Iso",0,IF($O221="Trans Line",SUMIF('Trans Line Reconciliation'!$B$5:$B$149,'TS by Location'!$B221,'Trans Line Reconciliation'!$P$5:$P$149),IF($O221="Mix",SUMIF('Mix Substation Location Summary'!$B$4:$B$1280,'TS by Location'!$B221,'Mix Substation Location Summary'!$M$4:$M$1280),"NOT FOUND"))))</f>
        <v>0</v>
      </c>
      <c r="K221" s="139">
        <f>IF($O221="ISO",0,IF($O221="Non-Iso",D221,IF($O221="Trans Line",SUMIF('Trans Line Reconciliation'!$B$5:$B$149,'TS by Location'!$B221,'Trans Line Reconciliation'!$Q$5:$Q$149),IF($O221="Mix",SUMIF('Mix Substation Location Summary'!$B$4:$B$1280,'TS by Location'!$B221,'Mix Substation Location Summary'!$D$4:$D$1280)+SUMIF('Mix Substation Location Summary'!$B$4:$B$1280,'TS by Location'!$B221,'Mix Substation Location Summary'!$E$4:$E$1280),"NOT FOUND"))))</f>
        <v>0</v>
      </c>
      <c r="L221" s="139">
        <f>IF($O221="ISO",0,IF($O221="Non-Iso",E221,IF($O221="Trans Line",SUMIF('Trans Line Reconciliation'!$B$5:$B$149,'TS by Location'!$B221,'Trans Line Reconciliation'!$R$5:$R$149),IF($O221="Mix",SUMIF('Mix Substation Location Summary'!$B$4:$B$1280,'TS by Location'!$B221,'Mix Substation Location Summary'!$I$4:$I$1280)+SUMIF('Mix Substation Location Summary'!$B$4:$B$1280,'TS by Location'!$B221,'Mix Substation Location Summary'!$J$4:$J$1280),"NOT FOUND"))))</f>
        <v>0</v>
      </c>
      <c r="M221" s="139">
        <f>IF($O221="ISO",0,IF($O221="Non-Iso",F221,IF($O221="Trans Line",SUMIF('Trans Line Reconciliation'!$B$5:$B$149,'TS by Location'!$B221,'Trans Line Reconciliation'!$S$5:$S$149),IF($O221="Mix",SUMIF('Mix Substation Location Summary'!$B$4:$B$1280,'TS by Location'!$B221,'Mix Substation Location Summary'!$N$4:$N$1280)+SUMIF('Mix Substation Location Summary'!$B$4:$B$1280,'TS by Location'!$B221,'Mix Substation Location Summary'!$O$4:$O$1280),"NOT FOUND"))))</f>
        <v>0</v>
      </c>
      <c r="N221" s="140">
        <f t="shared" si="48"/>
        <v>0</v>
      </c>
      <c r="O221" s="146" t="s">
        <v>1695</v>
      </c>
      <c r="P221" s="146"/>
      <c r="R221" s="127">
        <f t="shared" si="57"/>
        <v>5887</v>
      </c>
    </row>
    <row r="222" spans="1:18" ht="12.75" customHeight="1" x14ac:dyDescent="0.2">
      <c r="A222" s="404" t="s">
        <v>878</v>
      </c>
      <c r="B222" s="146">
        <v>5892</v>
      </c>
      <c r="C222" s="146" t="s">
        <v>1713</v>
      </c>
      <c r="D222" s="138">
        <f>SUMIF('Mix Substation Location Summary'!$B$4:$B$1276,'TS by Location'!B222,'Mix Substation Location Summary'!$F$4:$F$1276)</f>
        <v>0</v>
      </c>
      <c r="E222" s="138">
        <f>SUMIF('Mix Substation Location Summary'!$B$4:$B$1276,'TS by Location'!$B222,'Mix Substation Location Summary'!$K$4:$K$1276)</f>
        <v>12346.29</v>
      </c>
      <c r="F222" s="138">
        <f>SUMIF('Mix Substation Location Summary'!$B$4:$B$1276,'TS by Location'!$B222,'Mix Substation Location Summary'!$P$4:$P$1276)</f>
        <v>96987.23</v>
      </c>
      <c r="G222" s="778">
        <f t="shared" si="66"/>
        <v>109333.51999999999</v>
      </c>
      <c r="H222" s="139">
        <f>IF($O222="ISO",D222,IF($O222="Non-Iso",0,IF($O222="Trans Line",SUMIF('Trans Line Reconciliation'!$B$5:$B$149,'TS by Location'!$B222,'Trans Line Reconciliation'!$N$5:$N$149),IF($O222="Mix",SUMIF('Mix Substation Location Summary'!$B$4:$B$1280,'TS by Location'!B222,'Mix Substation Location Summary'!$C$4:$C$1280),"NOT FOUND"))))</f>
        <v>0</v>
      </c>
      <c r="I222" s="139">
        <f>IF($O222="ISO",E222,IF($O222="Non-Iso",0,IF($O222="Trans Line",SUMIF('Trans Line Reconciliation'!$B$5:$B$149,'TS by Location'!$B222,'Trans Line Reconciliation'!$O$5:$O$149),IF($O222="Mix",SUMIF('Mix Substation Location Summary'!$B$4:$B$1280,'TS by Location'!$B222,'Mix Substation Location Summary'!$H$4:$H$1280),"NOT FOUND"))))</f>
        <v>0</v>
      </c>
      <c r="J222" s="139">
        <f>IF($O222="ISO",F222,IF($O222="Non-Iso",0,IF($O222="Trans Line",SUMIF('Trans Line Reconciliation'!$B$5:$B$149,'TS by Location'!$B222,'Trans Line Reconciliation'!$P$5:$P$149),IF($O222="Mix",SUMIF('Mix Substation Location Summary'!$B$4:$B$1280,'TS by Location'!$B222,'Mix Substation Location Summary'!$M$4:$M$1280),"NOT FOUND"))))</f>
        <v>0</v>
      </c>
      <c r="K222" s="139">
        <f>IF($O222="ISO",0,IF($O222="Non-Iso",D222,IF($O222="Trans Line",SUMIF('Trans Line Reconciliation'!$B$5:$B$149,'TS by Location'!$B222,'Trans Line Reconciliation'!$Q$5:$Q$149),IF($O222="Mix",SUMIF('Mix Substation Location Summary'!$B$4:$B$1280,'TS by Location'!$B222,'Mix Substation Location Summary'!$D$4:$D$1280)+SUMIF('Mix Substation Location Summary'!$B$4:$B$1280,'TS by Location'!$B222,'Mix Substation Location Summary'!$E$4:$E$1280),"NOT FOUND"))))</f>
        <v>0</v>
      </c>
      <c r="L222" s="139">
        <f>IF($O222="ISO",0,IF($O222="Non-Iso",E222,IF($O222="Trans Line",SUMIF('Trans Line Reconciliation'!$B$5:$B$149,'TS by Location'!$B222,'Trans Line Reconciliation'!$R$5:$R$149),IF($O222="Mix",SUMIF('Mix Substation Location Summary'!$B$4:$B$1280,'TS by Location'!$B222,'Mix Substation Location Summary'!$I$4:$I$1280)+SUMIF('Mix Substation Location Summary'!$B$4:$B$1280,'TS by Location'!$B222,'Mix Substation Location Summary'!$J$4:$J$1280),"NOT FOUND"))))</f>
        <v>12346.29</v>
      </c>
      <c r="M222" s="139">
        <f>IF($O222="ISO",0,IF($O222="Non-Iso",F222,IF($O222="Trans Line",SUMIF('Trans Line Reconciliation'!$B$5:$B$149,'TS by Location'!$B222,'Trans Line Reconciliation'!$S$5:$S$149),IF($O222="Mix",SUMIF('Mix Substation Location Summary'!$B$4:$B$1280,'TS by Location'!$B222,'Mix Substation Location Summary'!$N$4:$N$1280)+SUMIF('Mix Substation Location Summary'!$B$4:$B$1280,'TS by Location'!$B222,'Mix Substation Location Summary'!$O$4:$O$1280),"NOT FOUND"))))</f>
        <v>96987.23</v>
      </c>
      <c r="N222" s="140">
        <f t="shared" si="48"/>
        <v>0</v>
      </c>
      <c r="O222" s="146" t="s">
        <v>1695</v>
      </c>
      <c r="P222" s="146"/>
      <c r="R222" s="127">
        <f t="shared" si="57"/>
        <v>5892</v>
      </c>
    </row>
    <row r="223" spans="1:18" ht="12.75" customHeight="1" x14ac:dyDescent="0.2">
      <c r="A223" s="404" t="s">
        <v>879</v>
      </c>
      <c r="B223" s="146">
        <v>5896</v>
      </c>
      <c r="C223" s="146" t="s">
        <v>1713</v>
      </c>
      <c r="D223" s="138">
        <f>SUMIF('Mix Substation Location Summary'!$B$4:$B$1276,'TS by Location'!B223,'Mix Substation Location Summary'!$F$4:$F$1276)</f>
        <v>0</v>
      </c>
      <c r="E223" s="138">
        <f>SUMIF('Mix Substation Location Summary'!$B$4:$B$1276,'TS by Location'!$B223,'Mix Substation Location Summary'!$K$4:$K$1276)</f>
        <v>0</v>
      </c>
      <c r="F223" s="138">
        <f>SUMIF('Mix Substation Location Summary'!$B$4:$B$1276,'TS by Location'!$B223,'Mix Substation Location Summary'!$P$4:$P$1276)</f>
        <v>21383.5</v>
      </c>
      <c r="G223" s="778">
        <f t="shared" si="66"/>
        <v>21383.5</v>
      </c>
      <c r="H223" s="139">
        <f>IF($O223="ISO",D223,IF($O223="Non-Iso",0,IF($O223="Trans Line",SUMIF('Trans Line Reconciliation'!$B$5:$B$149,'TS by Location'!$B223,'Trans Line Reconciliation'!$N$5:$N$149),IF($O223="Mix",SUMIF('Mix Substation Location Summary'!$B$4:$B$1280,'TS by Location'!B223,'Mix Substation Location Summary'!$C$4:$C$1280),"NOT FOUND"))))</f>
        <v>0</v>
      </c>
      <c r="I223" s="139">
        <f>IF($O223="ISO",E223,IF($O223="Non-Iso",0,IF($O223="Trans Line",SUMIF('Trans Line Reconciliation'!$B$5:$B$149,'TS by Location'!$B223,'Trans Line Reconciliation'!$O$5:$O$149),IF($O223="Mix",SUMIF('Mix Substation Location Summary'!$B$4:$B$1280,'TS by Location'!$B223,'Mix Substation Location Summary'!$H$4:$H$1280),"NOT FOUND"))))</f>
        <v>0</v>
      </c>
      <c r="J223" s="139">
        <f>IF($O223="ISO",F223,IF($O223="Non-Iso",0,IF($O223="Trans Line",SUMIF('Trans Line Reconciliation'!$B$5:$B$149,'TS by Location'!$B223,'Trans Line Reconciliation'!$P$5:$P$149),IF($O223="Mix",SUMIF('Mix Substation Location Summary'!$B$4:$B$1280,'TS by Location'!$B223,'Mix Substation Location Summary'!$M$4:$M$1280),"NOT FOUND"))))</f>
        <v>0</v>
      </c>
      <c r="K223" s="139">
        <f>IF($O223="ISO",0,IF($O223="Non-Iso",D223,IF($O223="Trans Line",SUMIF('Trans Line Reconciliation'!$B$5:$B$149,'TS by Location'!$B223,'Trans Line Reconciliation'!$Q$5:$Q$149),IF($O223="Mix",SUMIF('Mix Substation Location Summary'!$B$4:$B$1280,'TS by Location'!$B223,'Mix Substation Location Summary'!$D$4:$D$1280)+SUMIF('Mix Substation Location Summary'!$B$4:$B$1280,'TS by Location'!$B223,'Mix Substation Location Summary'!$E$4:$E$1280),"NOT FOUND"))))</f>
        <v>0</v>
      </c>
      <c r="L223" s="139">
        <f>IF($O223="ISO",0,IF($O223="Non-Iso",E223,IF($O223="Trans Line",SUMIF('Trans Line Reconciliation'!$B$5:$B$149,'TS by Location'!$B223,'Trans Line Reconciliation'!$R$5:$R$149),IF($O223="Mix",SUMIF('Mix Substation Location Summary'!$B$4:$B$1280,'TS by Location'!$B223,'Mix Substation Location Summary'!$I$4:$I$1280)+SUMIF('Mix Substation Location Summary'!$B$4:$B$1280,'TS by Location'!$B223,'Mix Substation Location Summary'!$J$4:$J$1280),"NOT FOUND"))))</f>
        <v>0</v>
      </c>
      <c r="M223" s="139">
        <f>IF($O223="ISO",0,IF($O223="Non-Iso",F223,IF($O223="Trans Line",SUMIF('Trans Line Reconciliation'!$B$5:$B$149,'TS by Location'!$B223,'Trans Line Reconciliation'!$S$5:$S$149),IF($O223="Mix",SUMIF('Mix Substation Location Summary'!$B$4:$B$1280,'TS by Location'!$B223,'Mix Substation Location Summary'!$N$4:$N$1280)+SUMIF('Mix Substation Location Summary'!$B$4:$B$1280,'TS by Location'!$B223,'Mix Substation Location Summary'!$O$4:$O$1280),"NOT FOUND"))))</f>
        <v>21383.5</v>
      </c>
      <c r="N223" s="140">
        <f t="shared" si="48"/>
        <v>0</v>
      </c>
      <c r="O223" s="146" t="s">
        <v>1695</v>
      </c>
      <c r="P223" s="146"/>
      <c r="R223" s="127">
        <f t="shared" si="57"/>
        <v>5896</v>
      </c>
    </row>
    <row r="224" spans="1:18" ht="12.75" customHeight="1" x14ac:dyDescent="0.2">
      <c r="A224" s="404" t="s">
        <v>880</v>
      </c>
      <c r="B224" s="146">
        <v>5902</v>
      </c>
      <c r="C224" s="146" t="s">
        <v>1713</v>
      </c>
      <c r="D224" s="138">
        <f>SUMIF('Mix Substation Location Summary'!$B$4:$B$1276,'TS by Location'!B224,'Mix Substation Location Summary'!$F$4:$F$1276)</f>
        <v>4664176.95</v>
      </c>
      <c r="E224" s="138">
        <f>SUMIF('Mix Substation Location Summary'!$B$4:$B$1276,'TS by Location'!$B224,'Mix Substation Location Summary'!$K$4:$K$1276)</f>
        <v>0</v>
      </c>
      <c r="F224" s="138">
        <f>SUMIF('Mix Substation Location Summary'!$B$4:$B$1276,'TS by Location'!$B224,'Mix Substation Location Summary'!$P$4:$P$1276)</f>
        <v>0</v>
      </c>
      <c r="G224" s="778">
        <f t="shared" si="66"/>
        <v>4664176.95</v>
      </c>
      <c r="H224" s="139">
        <f>IF($O224="ISO",D224,IF($O224="Non-Iso",0,IF($O224="Trans Line",SUMIF('Trans Line Reconciliation'!$B$5:$B$149,'TS by Location'!$B224,'Trans Line Reconciliation'!$N$5:$N$149),IF($O224="Mix",SUMIF('Mix Substation Location Summary'!$B$4:$B$1280,'TS by Location'!B224,'Mix Substation Location Summary'!$C$4:$C$1280),"NOT FOUND"))))</f>
        <v>0</v>
      </c>
      <c r="I224" s="139">
        <f>IF($O224="ISO",E224,IF($O224="Non-Iso",0,IF($O224="Trans Line",SUMIF('Trans Line Reconciliation'!$B$5:$B$149,'TS by Location'!$B224,'Trans Line Reconciliation'!$O$5:$O$149),IF($O224="Mix",SUMIF('Mix Substation Location Summary'!$B$4:$B$1280,'TS by Location'!$B224,'Mix Substation Location Summary'!$H$4:$H$1280),"NOT FOUND"))))</f>
        <v>0</v>
      </c>
      <c r="J224" s="139">
        <f>IF($O224="ISO",F224,IF($O224="Non-Iso",0,IF($O224="Trans Line",SUMIF('Trans Line Reconciliation'!$B$5:$B$149,'TS by Location'!$B224,'Trans Line Reconciliation'!$P$5:$P$149),IF($O224="Mix",SUMIF('Mix Substation Location Summary'!$B$4:$B$1280,'TS by Location'!$B224,'Mix Substation Location Summary'!$M$4:$M$1280),"NOT FOUND"))))</f>
        <v>0</v>
      </c>
      <c r="K224" s="139">
        <f>IF($O224="ISO",0,IF($O224="Non-Iso",D224,IF($O224="Trans Line",SUMIF('Trans Line Reconciliation'!$B$5:$B$149,'TS by Location'!$B224,'Trans Line Reconciliation'!$Q$5:$Q$149),IF($O224="Mix",SUMIF('Mix Substation Location Summary'!$B$4:$B$1280,'TS by Location'!$B224,'Mix Substation Location Summary'!$D$4:$D$1280)+SUMIF('Mix Substation Location Summary'!$B$4:$B$1280,'TS by Location'!$B224,'Mix Substation Location Summary'!$E$4:$E$1280),"NOT FOUND"))))</f>
        <v>4664176.95</v>
      </c>
      <c r="L224" s="139">
        <f>IF($O224="ISO",0,IF($O224="Non-Iso",E224,IF($O224="Trans Line",SUMIF('Trans Line Reconciliation'!$B$5:$B$149,'TS by Location'!$B224,'Trans Line Reconciliation'!$R$5:$R$149),IF($O224="Mix",SUMIF('Mix Substation Location Summary'!$B$4:$B$1280,'TS by Location'!$B224,'Mix Substation Location Summary'!$I$4:$I$1280)+SUMIF('Mix Substation Location Summary'!$B$4:$B$1280,'TS by Location'!$B224,'Mix Substation Location Summary'!$J$4:$J$1280),"NOT FOUND"))))</f>
        <v>0</v>
      </c>
      <c r="M224" s="139">
        <f>IF($O224="ISO",0,IF($O224="Non-Iso",F224,IF($O224="Trans Line",SUMIF('Trans Line Reconciliation'!$B$5:$B$149,'TS by Location'!$B224,'Trans Line Reconciliation'!$S$5:$S$149),IF($O224="Mix",SUMIF('Mix Substation Location Summary'!$B$4:$B$1280,'TS by Location'!$B224,'Mix Substation Location Summary'!$N$4:$N$1280)+SUMIF('Mix Substation Location Summary'!$B$4:$B$1280,'TS by Location'!$B224,'Mix Substation Location Summary'!$O$4:$O$1280),"NOT FOUND"))))</f>
        <v>0</v>
      </c>
      <c r="N224" s="140">
        <f t="shared" si="48"/>
        <v>0</v>
      </c>
      <c r="O224" s="146" t="s">
        <v>1695</v>
      </c>
      <c r="P224" s="146"/>
      <c r="R224" s="127">
        <f t="shared" si="57"/>
        <v>5902</v>
      </c>
    </row>
    <row r="225" spans="1:18" ht="12.75" customHeight="1" x14ac:dyDescent="0.2">
      <c r="A225" s="404" t="s">
        <v>3284</v>
      </c>
      <c r="B225" s="16">
        <v>6002</v>
      </c>
      <c r="C225" s="146" t="s">
        <v>1712</v>
      </c>
      <c r="D225" s="138">
        <f>SUMIF('Mix Substation Location Summary'!$B$4:$B$1276,'TS by Location'!B225,'Mix Substation Location Summary'!$F$4:$F$1276)</f>
        <v>0</v>
      </c>
      <c r="E225" s="138">
        <f>SUMIF('Mix Substation Location Summary'!$B$4:$B$1276,'TS by Location'!$B225,'Mix Substation Location Summary'!$K$4:$K$1276)</f>
        <v>0</v>
      </c>
      <c r="F225" s="138">
        <f>SUMIF('Mix Substation Location Summary'!$B$4:$B$1276,'TS by Location'!$B225,'Mix Substation Location Summary'!$P$4:$P$1276)</f>
        <v>9498.34</v>
      </c>
      <c r="G225" s="778">
        <f t="shared" ref="G225" si="73">SUM(D225:F225)</f>
        <v>9498.34</v>
      </c>
      <c r="H225" s="139">
        <f>IF($O225="ISO",D225,IF($O225="Non-Iso",0,IF($O225="Trans Line",SUMIF('Trans Line Reconciliation'!$B$5:$B$149,'TS by Location'!$B225,'Trans Line Reconciliation'!$N$5:$N$149),IF($O225="Mix",SUMIF('Mix Substation Location Summary'!$B$4:$B$1280,'TS by Location'!B225,'Mix Substation Location Summary'!$C$4:$C$1280),"NOT FOUND"))))</f>
        <v>0</v>
      </c>
      <c r="I225" s="139">
        <f>IF($O225="ISO",E225,IF($O225="Non-Iso",0,IF($O225="Trans Line",SUMIF('Trans Line Reconciliation'!$B$5:$B$149,'TS by Location'!$B225,'Trans Line Reconciliation'!$O$5:$O$149),IF($O225="Mix",SUMIF('Mix Substation Location Summary'!$B$4:$B$1280,'TS by Location'!$B225,'Mix Substation Location Summary'!$H$4:$H$1280),"NOT FOUND"))))</f>
        <v>0</v>
      </c>
      <c r="J225" s="139">
        <f>IF($O225="ISO",F225,IF($O225="Non-Iso",0,IF($O225="Trans Line",SUMIF('Trans Line Reconciliation'!$B$5:$B$149,'TS by Location'!$B225,'Trans Line Reconciliation'!$P$5:$P$149),IF($O225="Mix",SUMIF('Mix Substation Location Summary'!$B$4:$B$1280,'TS by Location'!$B225,'Mix Substation Location Summary'!$M$4:$M$1280),"NOT FOUND"))))</f>
        <v>0</v>
      </c>
      <c r="K225" s="139">
        <f>IF($O225="ISO",0,IF($O225="Non-Iso",D225,IF($O225="Trans Line",SUMIF('Trans Line Reconciliation'!$B$5:$B$149,'TS by Location'!$B225,'Trans Line Reconciliation'!$Q$5:$Q$149),IF($O225="Mix",SUMIF('Mix Substation Location Summary'!$B$4:$B$1280,'TS by Location'!$B225,'Mix Substation Location Summary'!$D$4:$D$1280)+SUMIF('Mix Substation Location Summary'!$B$4:$B$1280,'TS by Location'!$B225,'Mix Substation Location Summary'!$E$4:$E$1280),"NOT FOUND"))))</f>
        <v>0</v>
      </c>
      <c r="L225" s="139">
        <f>IF($O225="ISO",0,IF($O225="Non-Iso",E225,IF($O225="Trans Line",SUMIF('Trans Line Reconciliation'!$B$5:$B$149,'TS by Location'!$B225,'Trans Line Reconciliation'!$R$5:$R$149),IF($O225="Mix",SUMIF('Mix Substation Location Summary'!$B$4:$B$1280,'TS by Location'!$B225,'Mix Substation Location Summary'!$I$4:$I$1280)+SUMIF('Mix Substation Location Summary'!$B$4:$B$1280,'TS by Location'!$B225,'Mix Substation Location Summary'!$J$4:$J$1280),"NOT FOUND"))))</f>
        <v>0</v>
      </c>
      <c r="M225" s="139">
        <f>IF($O225="ISO",0,IF($O225="Non-Iso",F225,IF($O225="Trans Line",SUMIF('Trans Line Reconciliation'!$B$5:$B$149,'TS by Location'!$B225,'Trans Line Reconciliation'!$S$5:$S$149),IF($O225="Mix",SUMIF('Mix Substation Location Summary'!$B$4:$B$1280,'TS by Location'!$B225,'Mix Substation Location Summary'!$N$4:$N$1280)+SUMIF('Mix Substation Location Summary'!$B$4:$B$1280,'TS by Location'!$B225,'Mix Substation Location Summary'!$O$4:$O$1280),"NOT FOUND"))))</f>
        <v>9498.34</v>
      </c>
      <c r="N225" s="140">
        <f>G225-SUM(H225:M225)</f>
        <v>0</v>
      </c>
      <c r="O225" s="146" t="s">
        <v>1695</v>
      </c>
      <c r="P225" s="146"/>
      <c r="R225" s="127">
        <f t="shared" si="57"/>
        <v>6002</v>
      </c>
    </row>
    <row r="226" spans="1:18" ht="12.75" customHeight="1" x14ac:dyDescent="0.2">
      <c r="A226" s="404" t="s">
        <v>1755</v>
      </c>
      <c r="B226" s="16">
        <v>6029</v>
      </c>
      <c r="C226" s="146" t="s">
        <v>1712</v>
      </c>
      <c r="D226" s="138">
        <f>SUMIF('Mix Substation Location Summary'!$B$4:$B$1276,'TS by Location'!B226,'Mix Substation Location Summary'!$F$4:$F$1276)</f>
        <v>0</v>
      </c>
      <c r="E226" s="138">
        <f>SUMIF('Mix Substation Location Summary'!$B$4:$B$1276,'TS by Location'!$B226,'Mix Substation Location Summary'!$K$4:$K$1276)</f>
        <v>1636094.52</v>
      </c>
      <c r="F226" s="138">
        <f>SUMIF('Mix Substation Location Summary'!$B$4:$B$1276,'TS by Location'!$B226,'Mix Substation Location Summary'!$P$4:$P$1276)</f>
        <v>0</v>
      </c>
      <c r="G226" s="778">
        <f t="shared" ref="G226" si="74">SUM(D226:F226)</f>
        <v>1636094.52</v>
      </c>
      <c r="H226" s="139">
        <f>IF($O226="ISO",D226,IF($O226="Non-Iso",0,IF($O226="Trans Line",SUMIF('Trans Line Reconciliation'!$B$5:$B$149,'TS by Location'!$B226,'Trans Line Reconciliation'!$N$5:$N$149),IF($O226="Mix",SUMIF('Mix Substation Location Summary'!$B$4:$B$1280,'TS by Location'!B226,'Mix Substation Location Summary'!$C$4:$C$1280),"NOT FOUND"))))</f>
        <v>0</v>
      </c>
      <c r="I226" s="139">
        <f>IF($O226="ISO",E226,IF($O226="Non-Iso",0,IF($O226="Trans Line",SUMIF('Trans Line Reconciliation'!$B$5:$B$149,'TS by Location'!$B226,'Trans Line Reconciliation'!$O$5:$O$149),IF($O226="Mix",SUMIF('Mix Substation Location Summary'!$B$4:$B$1280,'TS by Location'!$B226,'Mix Substation Location Summary'!$H$4:$H$1280),"NOT FOUND"))))</f>
        <v>0</v>
      </c>
      <c r="J226" s="139">
        <f>IF($O226="ISO",F226,IF($O226="Non-Iso",0,IF($O226="Trans Line",SUMIF('Trans Line Reconciliation'!$B$5:$B$149,'TS by Location'!$B226,'Trans Line Reconciliation'!$P$5:$P$149),IF($O226="Mix",SUMIF('Mix Substation Location Summary'!$B$4:$B$1280,'TS by Location'!$B226,'Mix Substation Location Summary'!$M$4:$M$1280),"NOT FOUND"))))</f>
        <v>0</v>
      </c>
      <c r="K226" s="139">
        <f>IF($O226="ISO",0,IF($O226="Non-Iso",D226,IF($O226="Trans Line",SUMIF('Trans Line Reconciliation'!$B$5:$B$149,'TS by Location'!$B226,'Trans Line Reconciliation'!$Q$5:$Q$149),IF($O226="Mix",SUMIF('Mix Substation Location Summary'!$B$4:$B$1280,'TS by Location'!$B226,'Mix Substation Location Summary'!$D$4:$D$1280)+SUMIF('Mix Substation Location Summary'!$B$4:$B$1280,'TS by Location'!$B226,'Mix Substation Location Summary'!$E$4:$E$1280),"NOT FOUND"))))</f>
        <v>0</v>
      </c>
      <c r="L226" s="139">
        <f>IF($O226="ISO",0,IF($O226="Non-Iso",E226,IF($O226="Trans Line",SUMIF('Trans Line Reconciliation'!$B$5:$B$149,'TS by Location'!$B226,'Trans Line Reconciliation'!$R$5:$R$149),IF($O226="Mix",SUMIF('Mix Substation Location Summary'!$B$4:$B$1280,'TS by Location'!$B226,'Mix Substation Location Summary'!$I$4:$I$1280)+SUMIF('Mix Substation Location Summary'!$B$4:$B$1280,'TS by Location'!$B226,'Mix Substation Location Summary'!$J$4:$J$1280),"NOT FOUND"))))</f>
        <v>1636094.52</v>
      </c>
      <c r="M226" s="139">
        <f>IF($O226="ISO",0,IF($O226="Non-Iso",F226,IF($O226="Trans Line",SUMIF('Trans Line Reconciliation'!$B$5:$B$149,'TS by Location'!$B226,'Trans Line Reconciliation'!$S$5:$S$149),IF($O226="Mix",SUMIF('Mix Substation Location Summary'!$B$4:$B$1280,'TS by Location'!$B226,'Mix Substation Location Summary'!$N$4:$N$1280)+SUMIF('Mix Substation Location Summary'!$B$4:$B$1280,'TS by Location'!$B226,'Mix Substation Location Summary'!$O$4:$O$1280),"NOT FOUND"))))</f>
        <v>0</v>
      </c>
      <c r="N226" s="140">
        <f>G226-SUM(H226:M226)</f>
        <v>0</v>
      </c>
      <c r="O226" s="146" t="s">
        <v>1695</v>
      </c>
      <c r="P226" s="146"/>
      <c r="R226" s="127">
        <f t="shared" si="57"/>
        <v>6029</v>
      </c>
    </row>
    <row r="227" spans="1:18" ht="12.75" customHeight="1" x14ac:dyDescent="0.2">
      <c r="A227" s="404" t="s">
        <v>1800</v>
      </c>
      <c r="B227" s="16">
        <v>7013</v>
      </c>
      <c r="C227" s="146" t="s">
        <v>1709</v>
      </c>
      <c r="D227" s="138">
        <f>SUMIF('Mix Substation Location Summary'!$B$4:$B$1276,'TS by Location'!B227,'Mix Substation Location Summary'!$F$4:$F$1276)</f>
        <v>0</v>
      </c>
      <c r="E227" s="138">
        <f>SUMIF('Mix Substation Location Summary'!$B$4:$B$1276,'TS by Location'!$B227,'Mix Substation Location Summary'!$K$4:$K$1276)</f>
        <v>0</v>
      </c>
      <c r="F227" s="138">
        <f>SUMIF('Mix Substation Location Summary'!$B$4:$B$1276,'TS by Location'!$B227,'Mix Substation Location Summary'!$P$4:$P$1276)</f>
        <v>1701.77</v>
      </c>
      <c r="G227" s="778">
        <f t="shared" si="66"/>
        <v>1701.77</v>
      </c>
      <c r="H227" s="139">
        <f>IF($O227="ISO",D227,IF($O227="Non-Iso",0,IF($O227="Trans Line",SUMIF('Trans Line Reconciliation'!$B$5:$B$149,'TS by Location'!$B227,'Trans Line Reconciliation'!$N$5:$N$149),IF($O227="Mix",SUMIF('Mix Substation Location Summary'!$B$4:$B$1280,'TS by Location'!B227,'Mix Substation Location Summary'!$C$4:$C$1280),"NOT FOUND"))))</f>
        <v>0</v>
      </c>
      <c r="I227" s="139">
        <f>IF($O227="ISO",E227,IF($O227="Non-Iso",0,IF($O227="Trans Line",SUMIF('Trans Line Reconciliation'!$B$5:$B$149,'TS by Location'!$B227,'Trans Line Reconciliation'!$O$5:$O$149),IF($O227="Mix",SUMIF('Mix Substation Location Summary'!$B$4:$B$1280,'TS by Location'!$B227,'Mix Substation Location Summary'!$H$4:$H$1280),"NOT FOUND"))))</f>
        <v>0</v>
      </c>
      <c r="J227" s="139">
        <f>IF($O227="ISO",F227,IF($O227="Non-Iso",0,IF($O227="Trans Line",SUMIF('Trans Line Reconciliation'!$B$5:$B$149,'TS by Location'!$B227,'Trans Line Reconciliation'!$P$5:$P$149),IF($O227="Mix",SUMIF('Mix Substation Location Summary'!$B$4:$B$1280,'TS by Location'!$B227,'Mix Substation Location Summary'!$M$4:$M$1280),"NOT FOUND"))))</f>
        <v>0</v>
      </c>
      <c r="K227" s="139">
        <f>IF($O227="ISO",0,IF($O227="Non-Iso",D227,IF($O227="Trans Line",SUMIF('Trans Line Reconciliation'!$B$5:$B$149,'TS by Location'!$B227,'Trans Line Reconciliation'!$Q$5:$Q$149),IF($O227="Mix",SUMIF('Mix Substation Location Summary'!$B$4:$B$1280,'TS by Location'!$B227,'Mix Substation Location Summary'!$D$4:$D$1280)+SUMIF('Mix Substation Location Summary'!$B$4:$B$1280,'TS by Location'!$B227,'Mix Substation Location Summary'!$E$4:$E$1280),"NOT FOUND"))))</f>
        <v>0</v>
      </c>
      <c r="L227" s="139">
        <f>IF($O227="ISO",0,IF($O227="Non-Iso",E227,IF($O227="Trans Line",SUMIF('Trans Line Reconciliation'!$B$5:$B$149,'TS by Location'!$B227,'Trans Line Reconciliation'!$R$5:$R$149),IF($O227="Mix",SUMIF('Mix Substation Location Summary'!$B$4:$B$1280,'TS by Location'!$B227,'Mix Substation Location Summary'!$I$4:$I$1280)+SUMIF('Mix Substation Location Summary'!$B$4:$B$1280,'TS by Location'!$B227,'Mix Substation Location Summary'!$J$4:$J$1280),"NOT FOUND"))))</f>
        <v>0</v>
      </c>
      <c r="M227" s="139">
        <f>IF($O227="ISO",0,IF($O227="Non-Iso",F227,IF($O227="Trans Line",SUMIF('Trans Line Reconciliation'!$B$5:$B$149,'TS by Location'!$B227,'Trans Line Reconciliation'!$S$5:$S$149),IF($O227="Mix",SUMIF('Mix Substation Location Summary'!$B$4:$B$1280,'TS by Location'!$B227,'Mix Substation Location Summary'!$N$4:$N$1280)+SUMIF('Mix Substation Location Summary'!$B$4:$B$1280,'TS by Location'!$B227,'Mix Substation Location Summary'!$O$4:$O$1280),"NOT FOUND"))))</f>
        <v>1701.77</v>
      </c>
      <c r="N227" s="140">
        <f>G227-SUM(H227:M227)</f>
        <v>0</v>
      </c>
      <c r="O227" s="146" t="s">
        <v>1695</v>
      </c>
      <c r="P227" s="146"/>
      <c r="R227" s="127">
        <f t="shared" si="57"/>
        <v>7013</v>
      </c>
    </row>
    <row r="228" spans="1:18" ht="12.75" customHeight="1" x14ac:dyDescent="0.2">
      <c r="A228" s="404" t="s">
        <v>881</v>
      </c>
      <c r="B228" s="146">
        <v>8000</v>
      </c>
      <c r="C228" s="146" t="s">
        <v>1709</v>
      </c>
      <c r="D228" s="138">
        <f>SUMIF('Mix Substation Location Summary'!$B$4:$B$1276,'TS by Location'!B228,'Mix Substation Location Summary'!$F$4:$F$1276)</f>
        <v>110642.68000000001</v>
      </c>
      <c r="E228" s="138">
        <f>SUMIF('Mix Substation Location Summary'!$B$4:$B$1276,'TS by Location'!$B228,'Mix Substation Location Summary'!$K$4:$K$1276)</f>
        <v>526561.69000000006</v>
      </c>
      <c r="F228" s="138">
        <f>SUMIF('Mix Substation Location Summary'!$B$4:$B$1276,'TS by Location'!$B228,'Mix Substation Location Summary'!$P$4:$P$1276)</f>
        <v>9835971.8600000069</v>
      </c>
      <c r="G228" s="778">
        <f t="shared" si="66"/>
        <v>10473176.230000008</v>
      </c>
      <c r="H228" s="139">
        <f>IF($O228="ISO",D228,IF($O228="Non-Iso",0,IF($O228="Trans Line",SUMIF('Trans Line Reconciliation'!$B$5:$B$149,'TS by Location'!$B228,'Trans Line Reconciliation'!$N$5:$N$149),IF($O228="Mix",SUMIF('Mix Substation Location Summary'!$B$4:$B$1280,'TS by Location'!B228,'Mix Substation Location Summary'!$C$4:$C$1280),"NOT FOUND"))))</f>
        <v>24273.310609594442</v>
      </c>
      <c r="I228" s="139">
        <f>IF($O228="ISO",E228,IF($O228="Non-Iso",0,IF($O228="Trans Line",SUMIF('Trans Line Reconciliation'!$B$5:$B$149,'TS by Location'!$B228,'Trans Line Reconciliation'!$O$5:$O$149),IF($O228="Mix",SUMIF('Mix Substation Location Summary'!$B$4:$B$1280,'TS by Location'!$B228,'Mix Substation Location Summary'!$H$4:$H$1280),"NOT FOUND"))))</f>
        <v>115519.57577747558</v>
      </c>
      <c r="J228" s="139">
        <f>IF($O228="ISO",F228,IF($O228="Non-Iso",0,IF($O228="Trans Line",SUMIF('Trans Line Reconciliation'!$B$5:$B$149,'TS by Location'!$B228,'Trans Line Reconciliation'!$P$5:$P$149),IF($O228="Mix",SUMIF('Mix Substation Location Summary'!$B$4:$B$1280,'TS by Location'!$B228,'Mix Substation Location Summary'!$M$4:$M$1280),"NOT FOUND"))))</f>
        <v>2157861.6868735515</v>
      </c>
      <c r="K228" s="139">
        <f>IF($O228="ISO",0,IF($O228="Non-Iso",D228,IF($O228="Trans Line",SUMIF('Trans Line Reconciliation'!$B$5:$B$149,'TS by Location'!$B228,'Trans Line Reconciliation'!$Q$5:$Q$149),IF($O228="Mix",SUMIF('Mix Substation Location Summary'!$B$4:$B$1280,'TS by Location'!$B228,'Mix Substation Location Summary'!$D$4:$D$1280)+SUMIF('Mix Substation Location Summary'!$B$4:$B$1280,'TS by Location'!$B228,'Mix Substation Location Summary'!$E$4:$E$1280),"NOT FOUND"))))</f>
        <v>86369.369390405569</v>
      </c>
      <c r="L228" s="139">
        <f>IF($O228="ISO",0,IF($O228="Non-Iso",E228,IF($O228="Trans Line",SUMIF('Trans Line Reconciliation'!$B$5:$B$149,'TS by Location'!$B228,'Trans Line Reconciliation'!$R$5:$R$149),IF($O228="Mix",SUMIF('Mix Substation Location Summary'!$B$4:$B$1280,'TS by Location'!$B228,'Mix Substation Location Summary'!$I$4:$I$1280)+SUMIF('Mix Substation Location Summary'!$B$4:$B$1280,'TS by Location'!$B228,'Mix Substation Location Summary'!$J$4:$J$1280),"NOT FOUND"))))</f>
        <v>411042.11422252451</v>
      </c>
      <c r="M228" s="139">
        <f>IF($O228="ISO",0,IF($O228="Non-Iso",F228,IF($O228="Trans Line",SUMIF('Trans Line Reconciliation'!$B$5:$B$149,'TS by Location'!$B228,'Trans Line Reconciliation'!$S$5:$S$149),IF($O228="Mix",SUMIF('Mix Substation Location Summary'!$B$4:$B$1280,'TS by Location'!$B228,'Mix Substation Location Summary'!$N$4:$N$1280)+SUMIF('Mix Substation Location Summary'!$B$4:$B$1280,'TS by Location'!$B228,'Mix Substation Location Summary'!$O$4:$O$1280),"NOT FOUND"))))</f>
        <v>7678110.1731264554</v>
      </c>
      <c r="N228" s="140">
        <f t="shared" si="48"/>
        <v>0</v>
      </c>
      <c r="O228" s="146" t="s">
        <v>346</v>
      </c>
      <c r="P228" s="146" t="s">
        <v>343</v>
      </c>
      <c r="R228" s="127">
        <f t="shared" si="57"/>
        <v>8000</v>
      </c>
    </row>
    <row r="229" spans="1:18" ht="12.75" customHeight="1" x14ac:dyDescent="0.2">
      <c r="A229" s="404" t="s">
        <v>882</v>
      </c>
      <c r="B229" s="146">
        <v>8003</v>
      </c>
      <c r="C229" s="146" t="s">
        <v>1709</v>
      </c>
      <c r="D229" s="138">
        <f>SUMIF('Mix Substation Location Summary'!$B$4:$B$1276,'TS by Location'!B229,'Mix Substation Location Summary'!$F$4:$F$1276)</f>
        <v>106824.87</v>
      </c>
      <c r="E229" s="138">
        <f>SUMIF('Mix Substation Location Summary'!$B$4:$B$1276,'TS by Location'!$B229,'Mix Substation Location Summary'!$K$4:$K$1276)</f>
        <v>757631.0199999999</v>
      </c>
      <c r="F229" s="138">
        <f>SUMIF('Mix Substation Location Summary'!$B$4:$B$1276,'TS by Location'!$B229,'Mix Substation Location Summary'!$P$4:$P$1276)</f>
        <v>8416892.4600000009</v>
      </c>
      <c r="G229" s="778">
        <f t="shared" si="66"/>
        <v>9281348.3500000015</v>
      </c>
      <c r="H229" s="139">
        <f>IF($O229="ISO",D229,IF($O229="Non-Iso",0,IF($O229="Trans Line",SUMIF('Trans Line Reconciliation'!$B$5:$B$149,'TS by Location'!$B229,'Trans Line Reconciliation'!$N$5:$N$149),IF($O229="Mix",SUMIF('Mix Substation Location Summary'!$B$4:$B$1280,'TS by Location'!B229,'Mix Substation Location Summary'!$C$4:$C$1280),"NOT FOUND"))))</f>
        <v>0</v>
      </c>
      <c r="I229" s="139">
        <f>IF($O229="ISO",E229,IF($O229="Non-Iso",0,IF($O229="Trans Line",SUMIF('Trans Line Reconciliation'!$B$5:$B$149,'TS by Location'!$B229,'Trans Line Reconciliation'!$O$5:$O$149),IF($O229="Mix",SUMIF('Mix Substation Location Summary'!$B$4:$B$1280,'TS by Location'!$B229,'Mix Substation Location Summary'!$H$4:$H$1280),"NOT FOUND"))))</f>
        <v>0</v>
      </c>
      <c r="J229" s="139">
        <f>IF($O229="ISO",F229,IF($O229="Non-Iso",0,IF($O229="Trans Line",SUMIF('Trans Line Reconciliation'!$B$5:$B$149,'TS by Location'!$B229,'Trans Line Reconciliation'!$P$5:$P$149),IF($O229="Mix",SUMIF('Mix Substation Location Summary'!$B$4:$B$1280,'TS by Location'!$B229,'Mix Substation Location Summary'!$M$4:$M$1280),"NOT FOUND"))))</f>
        <v>0</v>
      </c>
      <c r="K229" s="139">
        <f>IF($O229="ISO",0,IF($O229="Non-Iso",D229,IF($O229="Trans Line",SUMIF('Trans Line Reconciliation'!$B$5:$B$149,'TS by Location'!$B229,'Trans Line Reconciliation'!$Q$5:$Q$149),IF($O229="Mix",SUMIF('Mix Substation Location Summary'!$B$4:$B$1280,'TS by Location'!$B229,'Mix Substation Location Summary'!$D$4:$D$1280)+SUMIF('Mix Substation Location Summary'!$B$4:$B$1280,'TS by Location'!$B229,'Mix Substation Location Summary'!$E$4:$E$1280),"NOT FOUND"))))</f>
        <v>106824.87</v>
      </c>
      <c r="L229" s="139">
        <f>IF($O229="ISO",0,IF($O229="Non-Iso",E229,IF($O229="Trans Line",SUMIF('Trans Line Reconciliation'!$B$5:$B$149,'TS by Location'!$B229,'Trans Line Reconciliation'!$R$5:$R$149),IF($O229="Mix",SUMIF('Mix Substation Location Summary'!$B$4:$B$1280,'TS by Location'!$B229,'Mix Substation Location Summary'!$I$4:$I$1280)+SUMIF('Mix Substation Location Summary'!$B$4:$B$1280,'TS by Location'!$B229,'Mix Substation Location Summary'!$J$4:$J$1280),"NOT FOUND"))))</f>
        <v>757631.0199999999</v>
      </c>
      <c r="M229" s="139">
        <f>IF($O229="ISO",0,IF($O229="Non-Iso",F229,IF($O229="Trans Line",SUMIF('Trans Line Reconciliation'!$B$5:$B$149,'TS by Location'!$B229,'Trans Line Reconciliation'!$S$5:$S$149),IF($O229="Mix",SUMIF('Mix Substation Location Summary'!$B$4:$B$1280,'TS by Location'!$B229,'Mix Substation Location Summary'!$N$4:$N$1280)+SUMIF('Mix Substation Location Summary'!$B$4:$B$1280,'TS by Location'!$B229,'Mix Substation Location Summary'!$O$4:$O$1280),"NOT FOUND"))))</f>
        <v>8416892.4600000009</v>
      </c>
      <c r="N229" s="140">
        <f t="shared" si="48"/>
        <v>0</v>
      </c>
      <c r="O229" s="146" t="s">
        <v>1695</v>
      </c>
      <c r="P229" s="146"/>
      <c r="R229" s="127">
        <f t="shared" si="57"/>
        <v>8003</v>
      </c>
    </row>
    <row r="230" spans="1:18" ht="12.75" customHeight="1" x14ac:dyDescent="0.2">
      <c r="A230" s="404" t="s">
        <v>883</v>
      </c>
      <c r="B230" s="146">
        <v>8004</v>
      </c>
      <c r="C230" s="146" t="s">
        <v>1709</v>
      </c>
      <c r="D230" s="138">
        <f>SUMIF('Mix Substation Location Summary'!$B$4:$B$1276,'TS by Location'!B230,'Mix Substation Location Summary'!$F$4:$F$1276)</f>
        <v>25608.82</v>
      </c>
      <c r="E230" s="138">
        <f>SUMIF('Mix Substation Location Summary'!$B$4:$B$1276,'TS by Location'!$B230,'Mix Substation Location Summary'!$K$4:$K$1276)</f>
        <v>976479.6100000001</v>
      </c>
      <c r="F230" s="138">
        <f>SUMIF('Mix Substation Location Summary'!$B$4:$B$1276,'TS by Location'!$B230,'Mix Substation Location Summary'!$P$4:$P$1276)</f>
        <v>7949935.5499999952</v>
      </c>
      <c r="G230" s="778">
        <f t="shared" si="66"/>
        <v>8952023.9799999949</v>
      </c>
      <c r="H230" s="139">
        <f>IF($O230="ISO",D230,IF($O230="Non-Iso",0,IF($O230="Trans Line",SUMIF('Trans Line Reconciliation'!$B$5:$B$149,'TS by Location'!$B230,'Trans Line Reconciliation'!$N$5:$N$149),IF($O230="Mix",SUMIF('Mix Substation Location Summary'!$B$4:$B$1280,'TS by Location'!B230,'Mix Substation Location Summary'!$C$4:$C$1280),"NOT FOUND"))))</f>
        <v>0</v>
      </c>
      <c r="I230" s="139">
        <f>IF($O230="ISO",E230,IF($O230="Non-Iso",0,IF($O230="Trans Line",SUMIF('Trans Line Reconciliation'!$B$5:$B$149,'TS by Location'!$B230,'Trans Line Reconciliation'!$O$5:$O$149),IF($O230="Mix",SUMIF('Mix Substation Location Summary'!$B$4:$B$1280,'TS by Location'!$B230,'Mix Substation Location Summary'!$H$4:$H$1280),"NOT FOUND"))))</f>
        <v>0</v>
      </c>
      <c r="J230" s="139">
        <f>IF($O230="ISO",F230,IF($O230="Non-Iso",0,IF($O230="Trans Line",SUMIF('Trans Line Reconciliation'!$B$5:$B$149,'TS by Location'!$B230,'Trans Line Reconciliation'!$P$5:$P$149),IF($O230="Mix",SUMIF('Mix Substation Location Summary'!$B$4:$B$1280,'TS by Location'!$B230,'Mix Substation Location Summary'!$M$4:$M$1280),"NOT FOUND"))))</f>
        <v>0</v>
      </c>
      <c r="K230" s="139">
        <f>IF($O230="ISO",0,IF($O230="Non-Iso",D230,IF($O230="Trans Line",SUMIF('Trans Line Reconciliation'!$B$5:$B$149,'TS by Location'!$B230,'Trans Line Reconciliation'!$Q$5:$Q$149),IF($O230="Mix",SUMIF('Mix Substation Location Summary'!$B$4:$B$1280,'TS by Location'!$B230,'Mix Substation Location Summary'!$D$4:$D$1280)+SUMIF('Mix Substation Location Summary'!$B$4:$B$1280,'TS by Location'!$B230,'Mix Substation Location Summary'!$E$4:$E$1280),"NOT FOUND"))))</f>
        <v>25608.82</v>
      </c>
      <c r="L230" s="139">
        <f>IF($O230="ISO",0,IF($O230="Non-Iso",E230,IF($O230="Trans Line",SUMIF('Trans Line Reconciliation'!$B$5:$B$149,'TS by Location'!$B230,'Trans Line Reconciliation'!$R$5:$R$149),IF($O230="Mix",SUMIF('Mix Substation Location Summary'!$B$4:$B$1280,'TS by Location'!$B230,'Mix Substation Location Summary'!$I$4:$I$1280)+SUMIF('Mix Substation Location Summary'!$B$4:$B$1280,'TS by Location'!$B230,'Mix Substation Location Summary'!$J$4:$J$1280),"NOT FOUND"))))</f>
        <v>976479.6100000001</v>
      </c>
      <c r="M230" s="139">
        <f>IF($O230="ISO",0,IF($O230="Non-Iso",F230,IF($O230="Trans Line",SUMIF('Trans Line Reconciliation'!$B$5:$B$149,'TS by Location'!$B230,'Trans Line Reconciliation'!$S$5:$S$149),IF($O230="Mix",SUMIF('Mix Substation Location Summary'!$B$4:$B$1280,'TS by Location'!$B230,'Mix Substation Location Summary'!$N$4:$N$1280)+SUMIF('Mix Substation Location Summary'!$B$4:$B$1280,'TS by Location'!$B230,'Mix Substation Location Summary'!$O$4:$O$1280),"NOT FOUND"))))</f>
        <v>7949935.5499999952</v>
      </c>
      <c r="N230" s="140">
        <f t="shared" si="48"/>
        <v>0</v>
      </c>
      <c r="O230" s="146" t="s">
        <v>1695</v>
      </c>
      <c r="P230" s="146"/>
      <c r="R230" s="127">
        <f t="shared" si="57"/>
        <v>8004</v>
      </c>
    </row>
    <row r="231" spans="1:18" ht="12.75" customHeight="1" x14ac:dyDescent="0.2">
      <c r="A231" s="404" t="s">
        <v>884</v>
      </c>
      <c r="B231" s="146">
        <v>8005</v>
      </c>
      <c r="C231" s="146" t="s">
        <v>1709</v>
      </c>
      <c r="D231" s="138">
        <f>SUMIF('Mix Substation Location Summary'!$B$4:$B$1276,'TS by Location'!B231,'Mix Substation Location Summary'!$F$4:$F$1276)</f>
        <v>139611.32</v>
      </c>
      <c r="E231" s="138">
        <f>SUMIF('Mix Substation Location Summary'!$B$4:$B$1276,'TS by Location'!$B231,'Mix Substation Location Summary'!$K$4:$K$1276)</f>
        <v>786163.59999999986</v>
      </c>
      <c r="F231" s="138">
        <f>SUMIF('Mix Substation Location Summary'!$B$4:$B$1276,'TS by Location'!$B231,'Mix Substation Location Summary'!$P$4:$P$1276)</f>
        <v>11286283.330000004</v>
      </c>
      <c r="G231" s="778">
        <f t="shared" si="66"/>
        <v>12212058.250000004</v>
      </c>
      <c r="H231" s="139">
        <f>IF($O231="ISO",D231,IF($O231="Non-Iso",0,IF($O231="Trans Line",SUMIF('Trans Line Reconciliation'!$B$5:$B$149,'TS by Location'!$B231,'Trans Line Reconciliation'!$N$5:$N$149),IF($O231="Mix",SUMIF('Mix Substation Location Summary'!$B$4:$B$1280,'TS by Location'!B231,'Mix Substation Location Summary'!$C$4:$C$1280),"NOT FOUND"))))</f>
        <v>0</v>
      </c>
      <c r="I231" s="139">
        <f>IF($O231="ISO",E231,IF($O231="Non-Iso",0,IF($O231="Trans Line",SUMIF('Trans Line Reconciliation'!$B$5:$B$149,'TS by Location'!$B231,'Trans Line Reconciliation'!$O$5:$O$149),IF($O231="Mix",SUMIF('Mix Substation Location Summary'!$B$4:$B$1280,'TS by Location'!$B231,'Mix Substation Location Summary'!$H$4:$H$1280),"NOT FOUND"))))</f>
        <v>0</v>
      </c>
      <c r="J231" s="139">
        <f>IF($O231="ISO",F231,IF($O231="Non-Iso",0,IF($O231="Trans Line",SUMIF('Trans Line Reconciliation'!$B$5:$B$149,'TS by Location'!$B231,'Trans Line Reconciliation'!$P$5:$P$149),IF($O231="Mix",SUMIF('Mix Substation Location Summary'!$B$4:$B$1280,'TS by Location'!$B231,'Mix Substation Location Summary'!$M$4:$M$1280),"NOT FOUND"))))</f>
        <v>0</v>
      </c>
      <c r="K231" s="139">
        <f>IF($O231="ISO",0,IF($O231="Non-Iso",D231,IF($O231="Trans Line",SUMIF('Trans Line Reconciliation'!$B$5:$B$149,'TS by Location'!$B231,'Trans Line Reconciliation'!$Q$5:$Q$149),IF($O231="Mix",SUMIF('Mix Substation Location Summary'!$B$4:$B$1280,'TS by Location'!$B231,'Mix Substation Location Summary'!$D$4:$D$1280)+SUMIF('Mix Substation Location Summary'!$B$4:$B$1280,'TS by Location'!$B231,'Mix Substation Location Summary'!$E$4:$E$1280),"NOT FOUND"))))</f>
        <v>139611.32</v>
      </c>
      <c r="L231" s="139">
        <f>IF($O231="ISO",0,IF($O231="Non-Iso",E231,IF($O231="Trans Line",SUMIF('Trans Line Reconciliation'!$B$5:$B$149,'TS by Location'!$B231,'Trans Line Reconciliation'!$R$5:$R$149),IF($O231="Mix",SUMIF('Mix Substation Location Summary'!$B$4:$B$1280,'TS by Location'!$B231,'Mix Substation Location Summary'!$I$4:$I$1280)+SUMIF('Mix Substation Location Summary'!$B$4:$B$1280,'TS by Location'!$B231,'Mix Substation Location Summary'!$J$4:$J$1280),"NOT FOUND"))))</f>
        <v>786163.59999999986</v>
      </c>
      <c r="M231" s="139">
        <f>IF($O231="ISO",0,IF($O231="Non-Iso",F231,IF($O231="Trans Line",SUMIF('Trans Line Reconciliation'!$B$5:$B$149,'TS by Location'!$B231,'Trans Line Reconciliation'!$S$5:$S$149),IF($O231="Mix",SUMIF('Mix Substation Location Summary'!$B$4:$B$1280,'TS by Location'!$B231,'Mix Substation Location Summary'!$N$4:$N$1280)+SUMIF('Mix Substation Location Summary'!$B$4:$B$1280,'TS by Location'!$B231,'Mix Substation Location Summary'!$O$4:$O$1280),"NOT FOUND"))))</f>
        <v>11286283.330000004</v>
      </c>
      <c r="N231" s="140">
        <f t="shared" si="48"/>
        <v>0</v>
      </c>
      <c r="O231" s="146" t="s">
        <v>1695</v>
      </c>
      <c r="P231" s="146"/>
      <c r="R231" s="127">
        <f t="shared" si="57"/>
        <v>8005</v>
      </c>
    </row>
    <row r="232" spans="1:18" ht="12.75" customHeight="1" x14ac:dyDescent="0.2">
      <c r="A232" s="404" t="s">
        <v>886</v>
      </c>
      <c r="B232" s="146">
        <v>8009</v>
      </c>
      <c r="C232" s="146" t="s">
        <v>1709</v>
      </c>
      <c r="D232" s="138">
        <f>SUMIF('Mix Substation Location Summary'!$B$4:$B$1276,'TS by Location'!B232,'Mix Substation Location Summary'!$F$4:$F$1276)</f>
        <v>0</v>
      </c>
      <c r="E232" s="138">
        <f>SUMIF('Mix Substation Location Summary'!$B$4:$B$1276,'TS by Location'!$B232,'Mix Substation Location Summary'!$K$4:$K$1276)</f>
        <v>0</v>
      </c>
      <c r="F232" s="138">
        <f>SUMIF('Mix Substation Location Summary'!$B$4:$B$1276,'TS by Location'!$B232,'Mix Substation Location Summary'!$P$4:$P$1276)</f>
        <v>641041.24</v>
      </c>
      <c r="G232" s="778">
        <f t="shared" si="66"/>
        <v>641041.24</v>
      </c>
      <c r="H232" s="139">
        <f>IF($O232="ISO",D232,IF($O232="Non-Iso",0,IF($O232="Trans Line",SUMIF('Trans Line Reconciliation'!$B$5:$B$149,'TS by Location'!$B232,'Trans Line Reconciliation'!$N$5:$N$149),IF($O232="Mix",SUMIF('Mix Substation Location Summary'!$B$4:$B$1280,'TS by Location'!B232,'Mix Substation Location Summary'!$C$4:$C$1280),"NOT FOUND"))))</f>
        <v>0</v>
      </c>
      <c r="I232" s="139">
        <f>IF($O232="ISO",E232,IF($O232="Non-Iso",0,IF($O232="Trans Line",SUMIF('Trans Line Reconciliation'!$B$5:$B$149,'TS by Location'!$B232,'Trans Line Reconciliation'!$O$5:$O$149),IF($O232="Mix",SUMIF('Mix Substation Location Summary'!$B$4:$B$1280,'TS by Location'!$B232,'Mix Substation Location Summary'!$H$4:$H$1280),"NOT FOUND"))))</f>
        <v>0</v>
      </c>
      <c r="J232" s="139">
        <f>IF($O232="ISO",F232,IF($O232="Non-Iso",0,IF($O232="Trans Line",SUMIF('Trans Line Reconciliation'!$B$5:$B$149,'TS by Location'!$B232,'Trans Line Reconciliation'!$P$5:$P$149),IF($O232="Mix",SUMIF('Mix Substation Location Summary'!$B$4:$B$1280,'TS by Location'!$B232,'Mix Substation Location Summary'!$M$4:$M$1280),"NOT FOUND"))))</f>
        <v>0</v>
      </c>
      <c r="K232" s="139">
        <f>IF($O232="ISO",0,IF($O232="Non-Iso",D232,IF($O232="Trans Line",SUMIF('Trans Line Reconciliation'!$B$5:$B$149,'TS by Location'!$B232,'Trans Line Reconciliation'!$Q$5:$Q$149),IF($O232="Mix",SUMIF('Mix Substation Location Summary'!$B$4:$B$1280,'TS by Location'!$B232,'Mix Substation Location Summary'!$D$4:$D$1280)+SUMIF('Mix Substation Location Summary'!$B$4:$B$1280,'TS by Location'!$B232,'Mix Substation Location Summary'!$E$4:$E$1280),"NOT FOUND"))))</f>
        <v>0</v>
      </c>
      <c r="L232" s="139">
        <f>IF($O232="ISO",0,IF($O232="Non-Iso",E232,IF($O232="Trans Line",SUMIF('Trans Line Reconciliation'!$B$5:$B$149,'TS by Location'!$B232,'Trans Line Reconciliation'!$R$5:$R$149),IF($O232="Mix",SUMIF('Mix Substation Location Summary'!$B$4:$B$1280,'TS by Location'!$B232,'Mix Substation Location Summary'!$I$4:$I$1280)+SUMIF('Mix Substation Location Summary'!$B$4:$B$1280,'TS by Location'!$B232,'Mix Substation Location Summary'!$J$4:$J$1280),"NOT FOUND"))))</f>
        <v>0</v>
      </c>
      <c r="M232" s="139">
        <f>IF($O232="ISO",0,IF($O232="Non-Iso",F232,IF($O232="Trans Line",SUMIF('Trans Line Reconciliation'!$B$5:$B$149,'TS by Location'!$B232,'Trans Line Reconciliation'!$S$5:$S$149),IF($O232="Mix",SUMIF('Mix Substation Location Summary'!$B$4:$B$1280,'TS by Location'!$B232,'Mix Substation Location Summary'!$N$4:$N$1280)+SUMIF('Mix Substation Location Summary'!$B$4:$B$1280,'TS by Location'!$B232,'Mix Substation Location Summary'!$O$4:$O$1280),"NOT FOUND"))))</f>
        <v>641041.24</v>
      </c>
      <c r="N232" s="140">
        <f t="shared" si="48"/>
        <v>0</v>
      </c>
      <c r="O232" s="146" t="s">
        <v>1695</v>
      </c>
      <c r="P232" s="146"/>
      <c r="R232" s="127">
        <f t="shared" si="57"/>
        <v>8009</v>
      </c>
    </row>
    <row r="233" spans="1:18" ht="12.75" customHeight="1" x14ac:dyDescent="0.2">
      <c r="A233" s="404" t="s">
        <v>887</v>
      </c>
      <c r="B233" s="146">
        <v>8010</v>
      </c>
      <c r="C233" s="146" t="s">
        <v>1709</v>
      </c>
      <c r="D233" s="138">
        <f>SUMIF('Mix Substation Location Summary'!$B$4:$B$1276,'TS by Location'!B233,'Mix Substation Location Summary'!$F$4:$F$1276)</f>
        <v>154445.51999999999</v>
      </c>
      <c r="E233" s="138">
        <f>SUMIF('Mix Substation Location Summary'!$B$4:$B$1276,'TS by Location'!$B233,'Mix Substation Location Summary'!$K$4:$K$1276)</f>
        <v>751071.72</v>
      </c>
      <c r="F233" s="138">
        <f>SUMIF('Mix Substation Location Summary'!$B$4:$B$1276,'TS by Location'!$B233,'Mix Substation Location Summary'!$P$4:$P$1276)</f>
        <v>7063295.9700000072</v>
      </c>
      <c r="G233" s="778">
        <f t="shared" si="66"/>
        <v>7968813.2100000074</v>
      </c>
      <c r="H233" s="139">
        <f>IF($O233="ISO",D233,IF($O233="Non-Iso",0,IF($O233="Trans Line",SUMIF('Trans Line Reconciliation'!$B$5:$B$149,'TS by Location'!$B233,'Trans Line Reconciliation'!$N$5:$N$149),IF($O233="Mix",SUMIF('Mix Substation Location Summary'!$B$4:$B$1280,'TS by Location'!B233,'Mix Substation Location Summary'!$C$4:$C$1280),"NOT FOUND"))))</f>
        <v>0</v>
      </c>
      <c r="I233" s="139">
        <f>IF($O233="ISO",E233,IF($O233="Non-Iso",0,IF($O233="Trans Line",SUMIF('Trans Line Reconciliation'!$B$5:$B$149,'TS by Location'!$B233,'Trans Line Reconciliation'!$O$5:$O$149),IF($O233="Mix",SUMIF('Mix Substation Location Summary'!$B$4:$B$1280,'TS by Location'!$B233,'Mix Substation Location Summary'!$H$4:$H$1280),"NOT FOUND"))))</f>
        <v>0</v>
      </c>
      <c r="J233" s="139">
        <f>IF($O233="ISO",F233,IF($O233="Non-Iso",0,IF($O233="Trans Line",SUMIF('Trans Line Reconciliation'!$B$5:$B$149,'TS by Location'!$B233,'Trans Line Reconciliation'!$P$5:$P$149),IF($O233="Mix",SUMIF('Mix Substation Location Summary'!$B$4:$B$1280,'TS by Location'!$B233,'Mix Substation Location Summary'!$M$4:$M$1280),"NOT FOUND"))))</f>
        <v>0</v>
      </c>
      <c r="K233" s="139">
        <f>IF($O233="ISO",0,IF($O233="Non-Iso",D233,IF($O233="Trans Line",SUMIF('Trans Line Reconciliation'!$B$5:$B$149,'TS by Location'!$B233,'Trans Line Reconciliation'!$Q$5:$Q$149),IF($O233="Mix",SUMIF('Mix Substation Location Summary'!$B$4:$B$1280,'TS by Location'!$B233,'Mix Substation Location Summary'!$D$4:$D$1280)+SUMIF('Mix Substation Location Summary'!$B$4:$B$1280,'TS by Location'!$B233,'Mix Substation Location Summary'!$E$4:$E$1280),"NOT FOUND"))))</f>
        <v>154445.51999999999</v>
      </c>
      <c r="L233" s="139">
        <f>IF($O233="ISO",0,IF($O233="Non-Iso",E233,IF($O233="Trans Line",SUMIF('Trans Line Reconciliation'!$B$5:$B$149,'TS by Location'!$B233,'Trans Line Reconciliation'!$R$5:$R$149),IF($O233="Mix",SUMIF('Mix Substation Location Summary'!$B$4:$B$1280,'TS by Location'!$B233,'Mix Substation Location Summary'!$I$4:$I$1280)+SUMIF('Mix Substation Location Summary'!$B$4:$B$1280,'TS by Location'!$B233,'Mix Substation Location Summary'!$J$4:$J$1280),"NOT FOUND"))))</f>
        <v>751071.72</v>
      </c>
      <c r="M233" s="139">
        <f>IF($O233="ISO",0,IF($O233="Non-Iso",F233,IF($O233="Trans Line",SUMIF('Trans Line Reconciliation'!$B$5:$B$149,'TS by Location'!$B233,'Trans Line Reconciliation'!$S$5:$S$149),IF($O233="Mix",SUMIF('Mix Substation Location Summary'!$B$4:$B$1280,'TS by Location'!$B233,'Mix Substation Location Summary'!$N$4:$N$1280)+SUMIF('Mix Substation Location Summary'!$B$4:$B$1280,'TS by Location'!$B233,'Mix Substation Location Summary'!$O$4:$O$1280),"NOT FOUND"))))</f>
        <v>7063295.9700000072</v>
      </c>
      <c r="N233" s="140">
        <f t="shared" si="48"/>
        <v>0</v>
      </c>
      <c r="O233" s="146" t="s">
        <v>1695</v>
      </c>
      <c r="P233" s="146"/>
      <c r="R233" s="127">
        <f t="shared" si="57"/>
        <v>8010</v>
      </c>
    </row>
    <row r="234" spans="1:18" ht="12.75" customHeight="1" x14ac:dyDescent="0.2">
      <c r="A234" s="404" t="s">
        <v>888</v>
      </c>
      <c r="B234" s="146">
        <v>8011</v>
      </c>
      <c r="C234" s="146" t="s">
        <v>1709</v>
      </c>
      <c r="D234" s="138">
        <f>SUMIF('Mix Substation Location Summary'!$B$4:$B$1276,'TS by Location'!B234,'Mix Substation Location Summary'!$F$4:$F$1276)</f>
        <v>0</v>
      </c>
      <c r="E234" s="138">
        <f>SUMIF('Mix Substation Location Summary'!$B$4:$B$1276,'TS by Location'!$B234,'Mix Substation Location Summary'!$K$4:$K$1276)</f>
        <v>0</v>
      </c>
      <c r="F234" s="138">
        <f>SUMIF('Mix Substation Location Summary'!$B$4:$B$1276,'TS by Location'!$B234,'Mix Substation Location Summary'!$P$4:$P$1276)</f>
        <v>32369.190000000002</v>
      </c>
      <c r="G234" s="778">
        <f t="shared" si="66"/>
        <v>32369.190000000002</v>
      </c>
      <c r="H234" s="139">
        <f>IF($O234="ISO",D234,IF($O234="Non-Iso",0,IF($O234="Trans Line",SUMIF('Trans Line Reconciliation'!$B$5:$B$149,'TS by Location'!$B234,'Trans Line Reconciliation'!$N$5:$N$149),IF($O234="Mix",SUMIF('Mix Substation Location Summary'!$B$4:$B$1280,'TS by Location'!B234,'Mix Substation Location Summary'!$C$4:$C$1280),"NOT FOUND"))))</f>
        <v>0</v>
      </c>
      <c r="I234" s="139">
        <f>IF($O234="ISO",E234,IF($O234="Non-Iso",0,IF($O234="Trans Line",SUMIF('Trans Line Reconciliation'!$B$5:$B$149,'TS by Location'!$B234,'Trans Line Reconciliation'!$O$5:$O$149),IF($O234="Mix",SUMIF('Mix Substation Location Summary'!$B$4:$B$1280,'TS by Location'!$B234,'Mix Substation Location Summary'!$H$4:$H$1280),"NOT FOUND"))))</f>
        <v>0</v>
      </c>
      <c r="J234" s="139">
        <f>IF($O234="ISO",F234,IF($O234="Non-Iso",0,IF($O234="Trans Line",SUMIF('Trans Line Reconciliation'!$B$5:$B$149,'TS by Location'!$B234,'Trans Line Reconciliation'!$P$5:$P$149),IF($O234="Mix",SUMIF('Mix Substation Location Summary'!$B$4:$B$1280,'TS by Location'!$B234,'Mix Substation Location Summary'!$M$4:$M$1280),"NOT FOUND"))))</f>
        <v>0</v>
      </c>
      <c r="K234" s="139">
        <f>IF($O234="ISO",0,IF($O234="Non-Iso",D234,IF($O234="Trans Line",SUMIF('Trans Line Reconciliation'!$B$5:$B$149,'TS by Location'!$B234,'Trans Line Reconciliation'!$Q$5:$Q$149),IF($O234="Mix",SUMIF('Mix Substation Location Summary'!$B$4:$B$1280,'TS by Location'!$B234,'Mix Substation Location Summary'!$D$4:$D$1280)+SUMIF('Mix Substation Location Summary'!$B$4:$B$1280,'TS by Location'!$B234,'Mix Substation Location Summary'!$E$4:$E$1280),"NOT FOUND"))))</f>
        <v>0</v>
      </c>
      <c r="L234" s="139">
        <f>IF($O234="ISO",0,IF($O234="Non-Iso",E234,IF($O234="Trans Line",SUMIF('Trans Line Reconciliation'!$B$5:$B$149,'TS by Location'!$B234,'Trans Line Reconciliation'!$R$5:$R$149),IF($O234="Mix",SUMIF('Mix Substation Location Summary'!$B$4:$B$1280,'TS by Location'!$B234,'Mix Substation Location Summary'!$I$4:$I$1280)+SUMIF('Mix Substation Location Summary'!$B$4:$B$1280,'TS by Location'!$B234,'Mix Substation Location Summary'!$J$4:$J$1280),"NOT FOUND"))))</f>
        <v>0</v>
      </c>
      <c r="M234" s="139">
        <f>IF($O234="ISO",0,IF($O234="Non-Iso",F234,IF($O234="Trans Line",SUMIF('Trans Line Reconciliation'!$B$5:$B$149,'TS by Location'!$B234,'Trans Line Reconciliation'!$S$5:$S$149),IF($O234="Mix",SUMIF('Mix Substation Location Summary'!$B$4:$B$1280,'TS by Location'!$B234,'Mix Substation Location Summary'!$N$4:$N$1280)+SUMIF('Mix Substation Location Summary'!$B$4:$B$1280,'TS by Location'!$B234,'Mix Substation Location Summary'!$O$4:$O$1280),"NOT FOUND"))))</f>
        <v>32369.190000000002</v>
      </c>
      <c r="N234" s="140">
        <f t="shared" si="48"/>
        <v>0</v>
      </c>
      <c r="O234" s="146" t="s">
        <v>1695</v>
      </c>
      <c r="P234" s="146"/>
      <c r="R234" s="127">
        <f t="shared" si="57"/>
        <v>8011</v>
      </c>
    </row>
    <row r="235" spans="1:18" ht="12.75" customHeight="1" x14ac:dyDescent="0.2">
      <c r="A235" s="404" t="s">
        <v>890</v>
      </c>
      <c r="B235" s="146">
        <v>8013</v>
      </c>
      <c r="C235" s="146" t="s">
        <v>1709</v>
      </c>
      <c r="D235" s="138">
        <f>SUMIF('Mix Substation Location Summary'!$B$4:$B$1276,'TS by Location'!B235,'Mix Substation Location Summary'!$F$4:$F$1276)</f>
        <v>0</v>
      </c>
      <c r="E235" s="138">
        <f>SUMIF('Mix Substation Location Summary'!$B$4:$B$1276,'TS by Location'!$B235,'Mix Substation Location Summary'!$K$4:$K$1276)</f>
        <v>1660600.7</v>
      </c>
      <c r="F235" s="138">
        <f>SUMIF('Mix Substation Location Summary'!$B$4:$B$1276,'TS by Location'!$B235,'Mix Substation Location Summary'!$P$4:$P$1276)</f>
        <v>9499702.9000000022</v>
      </c>
      <c r="G235" s="778">
        <f t="shared" si="66"/>
        <v>11160303.600000001</v>
      </c>
      <c r="H235" s="139">
        <f>IF($O235="ISO",D235,IF($O235="Non-Iso",0,IF($O235="Trans Line",SUMIF('Trans Line Reconciliation'!$B$5:$B$149,'TS by Location'!$B235,'Trans Line Reconciliation'!$N$5:$N$149),IF($O235="Mix",SUMIF('Mix Substation Location Summary'!$B$4:$B$1280,'TS by Location'!B235,'Mix Substation Location Summary'!$C$4:$C$1280),"NOT FOUND"))))</f>
        <v>0</v>
      </c>
      <c r="I235" s="139">
        <f>IF($O235="ISO",E235,IF($O235="Non-Iso",0,IF($O235="Trans Line",SUMIF('Trans Line Reconciliation'!$B$5:$B$149,'TS by Location'!$B235,'Trans Line Reconciliation'!$O$5:$O$149),IF($O235="Mix",SUMIF('Mix Substation Location Summary'!$B$4:$B$1280,'TS by Location'!$B235,'Mix Substation Location Summary'!$H$4:$H$1280),"NOT FOUND"))))</f>
        <v>0</v>
      </c>
      <c r="J235" s="139">
        <f>IF($O235="ISO",F235,IF($O235="Non-Iso",0,IF($O235="Trans Line",SUMIF('Trans Line Reconciliation'!$B$5:$B$149,'TS by Location'!$B235,'Trans Line Reconciliation'!$P$5:$P$149),IF($O235="Mix",SUMIF('Mix Substation Location Summary'!$B$4:$B$1280,'TS by Location'!$B235,'Mix Substation Location Summary'!$M$4:$M$1280),"NOT FOUND"))))</f>
        <v>0</v>
      </c>
      <c r="K235" s="139">
        <f>IF($O235="ISO",0,IF($O235="Non-Iso",D235,IF($O235="Trans Line",SUMIF('Trans Line Reconciliation'!$B$5:$B$149,'TS by Location'!$B235,'Trans Line Reconciliation'!$Q$5:$Q$149),IF($O235="Mix",SUMIF('Mix Substation Location Summary'!$B$4:$B$1280,'TS by Location'!$B235,'Mix Substation Location Summary'!$D$4:$D$1280)+SUMIF('Mix Substation Location Summary'!$B$4:$B$1280,'TS by Location'!$B235,'Mix Substation Location Summary'!$E$4:$E$1280),"NOT FOUND"))))</f>
        <v>0</v>
      </c>
      <c r="L235" s="139">
        <f>IF($O235="ISO",0,IF($O235="Non-Iso",E235,IF($O235="Trans Line",SUMIF('Trans Line Reconciliation'!$B$5:$B$149,'TS by Location'!$B235,'Trans Line Reconciliation'!$R$5:$R$149),IF($O235="Mix",SUMIF('Mix Substation Location Summary'!$B$4:$B$1280,'TS by Location'!$B235,'Mix Substation Location Summary'!$I$4:$I$1280)+SUMIF('Mix Substation Location Summary'!$B$4:$B$1280,'TS by Location'!$B235,'Mix Substation Location Summary'!$J$4:$J$1280),"NOT FOUND"))))</f>
        <v>1660600.7</v>
      </c>
      <c r="M235" s="139">
        <f>IF($O235="ISO",0,IF($O235="Non-Iso",F235,IF($O235="Trans Line",SUMIF('Trans Line Reconciliation'!$B$5:$B$149,'TS by Location'!$B235,'Trans Line Reconciliation'!$S$5:$S$149),IF($O235="Mix",SUMIF('Mix Substation Location Summary'!$B$4:$B$1280,'TS by Location'!$B235,'Mix Substation Location Summary'!$N$4:$N$1280)+SUMIF('Mix Substation Location Summary'!$B$4:$B$1280,'TS by Location'!$B235,'Mix Substation Location Summary'!$O$4:$O$1280),"NOT FOUND"))))</f>
        <v>9499702.9000000022</v>
      </c>
      <c r="N235" s="140">
        <f t="shared" si="48"/>
        <v>0</v>
      </c>
      <c r="O235" s="146" t="s">
        <v>1695</v>
      </c>
      <c r="P235" s="146"/>
      <c r="R235" s="127">
        <f t="shared" si="57"/>
        <v>8013</v>
      </c>
    </row>
    <row r="236" spans="1:18" ht="12.75" customHeight="1" x14ac:dyDescent="0.2">
      <c r="A236" s="404" t="s">
        <v>891</v>
      </c>
      <c r="B236" s="146">
        <v>8014</v>
      </c>
      <c r="C236" s="146" t="s">
        <v>1709</v>
      </c>
      <c r="D236" s="138">
        <f>SUMIF('Mix Substation Location Summary'!$B$4:$B$1276,'TS by Location'!B236,'Mix Substation Location Summary'!$F$4:$F$1276)</f>
        <v>969396.94</v>
      </c>
      <c r="E236" s="138">
        <f>SUMIF('Mix Substation Location Summary'!$B$4:$B$1276,'TS by Location'!$B236,'Mix Substation Location Summary'!$K$4:$K$1276)</f>
        <v>1313737.06</v>
      </c>
      <c r="F236" s="138">
        <f>SUMIF('Mix Substation Location Summary'!$B$4:$B$1276,'TS by Location'!$B236,'Mix Substation Location Summary'!$P$4:$P$1276)</f>
        <v>14167555.439999998</v>
      </c>
      <c r="G236" s="778">
        <f t="shared" si="66"/>
        <v>16450689.439999998</v>
      </c>
      <c r="H236" s="139">
        <f>IF($O236="ISO",D236,IF($O236="Non-Iso",0,IF($O236="Trans Line",SUMIF('Trans Line Reconciliation'!$B$5:$B$149,'TS by Location'!$B236,'Trans Line Reconciliation'!$N$5:$N$149),IF($O236="Mix",SUMIF('Mix Substation Location Summary'!$B$4:$B$1280,'TS by Location'!B236,'Mix Substation Location Summary'!$C$4:$C$1280),"NOT FOUND"))))</f>
        <v>0</v>
      </c>
      <c r="I236" s="139">
        <f>IF($O236="ISO",E236,IF($O236="Non-Iso",0,IF($O236="Trans Line",SUMIF('Trans Line Reconciliation'!$B$5:$B$149,'TS by Location'!$B236,'Trans Line Reconciliation'!$O$5:$O$149),IF($O236="Mix",SUMIF('Mix Substation Location Summary'!$B$4:$B$1280,'TS by Location'!$B236,'Mix Substation Location Summary'!$H$4:$H$1280),"NOT FOUND"))))</f>
        <v>0</v>
      </c>
      <c r="J236" s="139">
        <f>IF($O236="ISO",F236,IF($O236="Non-Iso",0,IF($O236="Trans Line",SUMIF('Trans Line Reconciliation'!$B$5:$B$149,'TS by Location'!$B236,'Trans Line Reconciliation'!$P$5:$P$149),IF($O236="Mix",SUMIF('Mix Substation Location Summary'!$B$4:$B$1280,'TS by Location'!$B236,'Mix Substation Location Summary'!$M$4:$M$1280),"NOT FOUND"))))</f>
        <v>0</v>
      </c>
      <c r="K236" s="139">
        <f>IF($O236="ISO",0,IF($O236="Non-Iso",D236,IF($O236="Trans Line",SUMIF('Trans Line Reconciliation'!$B$5:$B$149,'TS by Location'!$B236,'Trans Line Reconciliation'!$Q$5:$Q$149),IF($O236="Mix",SUMIF('Mix Substation Location Summary'!$B$4:$B$1280,'TS by Location'!$B236,'Mix Substation Location Summary'!$D$4:$D$1280)+SUMIF('Mix Substation Location Summary'!$B$4:$B$1280,'TS by Location'!$B236,'Mix Substation Location Summary'!$E$4:$E$1280),"NOT FOUND"))))</f>
        <v>969396.94</v>
      </c>
      <c r="L236" s="139">
        <f>IF($O236="ISO",0,IF($O236="Non-Iso",E236,IF($O236="Trans Line",SUMIF('Trans Line Reconciliation'!$B$5:$B$149,'TS by Location'!$B236,'Trans Line Reconciliation'!$R$5:$R$149),IF($O236="Mix",SUMIF('Mix Substation Location Summary'!$B$4:$B$1280,'TS by Location'!$B236,'Mix Substation Location Summary'!$I$4:$I$1280)+SUMIF('Mix Substation Location Summary'!$B$4:$B$1280,'TS by Location'!$B236,'Mix Substation Location Summary'!$J$4:$J$1280),"NOT FOUND"))))</f>
        <v>1313737.06</v>
      </c>
      <c r="M236" s="139">
        <f>IF($O236="ISO",0,IF($O236="Non-Iso",F236,IF($O236="Trans Line",SUMIF('Trans Line Reconciliation'!$B$5:$B$149,'TS by Location'!$B236,'Trans Line Reconciliation'!$S$5:$S$149),IF($O236="Mix",SUMIF('Mix Substation Location Summary'!$B$4:$B$1280,'TS by Location'!$B236,'Mix Substation Location Summary'!$N$4:$N$1280)+SUMIF('Mix Substation Location Summary'!$B$4:$B$1280,'TS by Location'!$B236,'Mix Substation Location Summary'!$O$4:$O$1280),"NOT FOUND"))))</f>
        <v>14167555.439999998</v>
      </c>
      <c r="N236" s="140">
        <f t="shared" si="48"/>
        <v>0</v>
      </c>
      <c r="O236" s="146" t="s">
        <v>1695</v>
      </c>
      <c r="P236" s="146"/>
      <c r="R236" s="127">
        <f t="shared" si="57"/>
        <v>8014</v>
      </c>
    </row>
    <row r="237" spans="1:18" ht="12.75" customHeight="1" x14ac:dyDescent="0.2">
      <c r="A237" s="404" t="s">
        <v>892</v>
      </c>
      <c r="B237" s="146">
        <v>8016</v>
      </c>
      <c r="C237" s="146" t="s">
        <v>1709</v>
      </c>
      <c r="D237" s="138">
        <f>SUMIF('Mix Substation Location Summary'!$B$4:$B$1276,'TS by Location'!B237,'Mix Substation Location Summary'!$F$4:$F$1276)</f>
        <v>0</v>
      </c>
      <c r="E237" s="138">
        <f>SUMIF('Mix Substation Location Summary'!$B$4:$B$1276,'TS by Location'!$B237,'Mix Substation Location Summary'!$K$4:$K$1276)</f>
        <v>606816.53999999992</v>
      </c>
      <c r="F237" s="138">
        <f>SUMIF('Mix Substation Location Summary'!$B$4:$B$1276,'TS by Location'!$B237,'Mix Substation Location Summary'!$P$4:$P$1276)</f>
        <v>11159578.909999991</v>
      </c>
      <c r="G237" s="778">
        <f t="shared" si="66"/>
        <v>11766395.44999999</v>
      </c>
      <c r="H237" s="139">
        <f>IF($O237="ISO",D237,IF($O237="Non-Iso",0,IF($O237="Trans Line",SUMIF('Trans Line Reconciliation'!$B$5:$B$149,'TS by Location'!$B237,'Trans Line Reconciliation'!$N$5:$N$149),IF($O237="Mix",SUMIF('Mix Substation Location Summary'!$B$4:$B$1280,'TS by Location'!B237,'Mix Substation Location Summary'!$C$4:$C$1280),"NOT FOUND"))))</f>
        <v>0</v>
      </c>
      <c r="I237" s="139">
        <f>IF($O237="ISO",E237,IF($O237="Non-Iso",0,IF($O237="Trans Line",SUMIF('Trans Line Reconciliation'!$B$5:$B$149,'TS by Location'!$B237,'Trans Line Reconciliation'!$O$5:$O$149),IF($O237="Mix",SUMIF('Mix Substation Location Summary'!$B$4:$B$1280,'TS by Location'!$B237,'Mix Substation Location Summary'!$H$4:$H$1280),"NOT FOUND"))))</f>
        <v>0</v>
      </c>
      <c r="J237" s="139">
        <f>IF($O237="ISO",F237,IF($O237="Non-Iso",0,IF($O237="Trans Line",SUMIF('Trans Line Reconciliation'!$B$5:$B$149,'TS by Location'!$B237,'Trans Line Reconciliation'!$P$5:$P$149),IF($O237="Mix",SUMIF('Mix Substation Location Summary'!$B$4:$B$1280,'TS by Location'!$B237,'Mix Substation Location Summary'!$M$4:$M$1280),"NOT FOUND"))))</f>
        <v>0</v>
      </c>
      <c r="K237" s="139">
        <f>IF($O237="ISO",0,IF($O237="Non-Iso",D237,IF($O237="Trans Line",SUMIF('Trans Line Reconciliation'!$B$5:$B$149,'TS by Location'!$B237,'Trans Line Reconciliation'!$Q$5:$Q$149),IF($O237="Mix",SUMIF('Mix Substation Location Summary'!$B$4:$B$1280,'TS by Location'!$B237,'Mix Substation Location Summary'!$D$4:$D$1280)+SUMIF('Mix Substation Location Summary'!$B$4:$B$1280,'TS by Location'!$B237,'Mix Substation Location Summary'!$E$4:$E$1280),"NOT FOUND"))))</f>
        <v>0</v>
      </c>
      <c r="L237" s="139">
        <f>IF($O237="ISO",0,IF($O237="Non-Iso",E237,IF($O237="Trans Line",SUMIF('Trans Line Reconciliation'!$B$5:$B$149,'TS by Location'!$B237,'Trans Line Reconciliation'!$R$5:$R$149),IF($O237="Mix",SUMIF('Mix Substation Location Summary'!$B$4:$B$1280,'TS by Location'!$B237,'Mix Substation Location Summary'!$I$4:$I$1280)+SUMIF('Mix Substation Location Summary'!$B$4:$B$1280,'TS by Location'!$B237,'Mix Substation Location Summary'!$J$4:$J$1280),"NOT FOUND"))))</f>
        <v>606816.53999999992</v>
      </c>
      <c r="M237" s="139">
        <f>IF($O237="ISO",0,IF($O237="Non-Iso",F237,IF($O237="Trans Line",SUMIF('Trans Line Reconciliation'!$B$5:$B$149,'TS by Location'!$B237,'Trans Line Reconciliation'!$S$5:$S$149),IF($O237="Mix",SUMIF('Mix Substation Location Summary'!$B$4:$B$1280,'TS by Location'!$B237,'Mix Substation Location Summary'!$N$4:$N$1280)+SUMIF('Mix Substation Location Summary'!$B$4:$B$1280,'TS by Location'!$B237,'Mix Substation Location Summary'!$O$4:$O$1280),"NOT FOUND"))))</f>
        <v>11159578.909999991</v>
      </c>
      <c r="N237" s="140">
        <f t="shared" si="48"/>
        <v>0</v>
      </c>
      <c r="O237" s="146" t="s">
        <v>1695</v>
      </c>
      <c r="P237" s="146"/>
      <c r="R237" s="127">
        <f t="shared" si="57"/>
        <v>8016</v>
      </c>
    </row>
    <row r="238" spans="1:18" ht="12.75" customHeight="1" x14ac:dyDescent="0.2">
      <c r="A238" s="404" t="s">
        <v>893</v>
      </c>
      <c r="B238" s="146">
        <v>8017</v>
      </c>
      <c r="C238" s="146" t="s">
        <v>1709</v>
      </c>
      <c r="D238" s="138">
        <f>SUMIF('Mix Substation Location Summary'!$B$4:$B$1276,'TS by Location'!B238,'Mix Substation Location Summary'!$F$4:$F$1276)</f>
        <v>285201.15000000002</v>
      </c>
      <c r="E238" s="138">
        <f>SUMIF('Mix Substation Location Summary'!$B$4:$B$1276,'TS by Location'!$B238,'Mix Substation Location Summary'!$K$4:$K$1276)</f>
        <v>672863.12000000011</v>
      </c>
      <c r="F238" s="138">
        <f>SUMIF('Mix Substation Location Summary'!$B$4:$B$1276,'TS by Location'!$B238,'Mix Substation Location Summary'!$P$4:$P$1276)</f>
        <v>8140483.3599999985</v>
      </c>
      <c r="G238" s="778">
        <f t="shared" si="66"/>
        <v>9098547.629999999</v>
      </c>
      <c r="H238" s="139">
        <f>IF($O238="ISO",D238,IF($O238="Non-Iso",0,IF($O238="Trans Line",SUMIF('Trans Line Reconciliation'!$B$5:$B$149,'TS by Location'!$B238,'Trans Line Reconciliation'!$N$5:$N$149),IF($O238="Mix",SUMIF('Mix Substation Location Summary'!$B$4:$B$1280,'TS by Location'!B238,'Mix Substation Location Summary'!$C$4:$C$1280),"NOT FOUND"))))</f>
        <v>0</v>
      </c>
      <c r="I238" s="139">
        <f>IF($O238="ISO",E238,IF($O238="Non-Iso",0,IF($O238="Trans Line",SUMIF('Trans Line Reconciliation'!$B$5:$B$149,'TS by Location'!$B238,'Trans Line Reconciliation'!$O$5:$O$149),IF($O238="Mix",SUMIF('Mix Substation Location Summary'!$B$4:$B$1280,'TS by Location'!$B238,'Mix Substation Location Summary'!$H$4:$H$1280),"NOT FOUND"))))</f>
        <v>0</v>
      </c>
      <c r="J238" s="139">
        <f>IF($O238="ISO",F238,IF($O238="Non-Iso",0,IF($O238="Trans Line",SUMIF('Trans Line Reconciliation'!$B$5:$B$149,'TS by Location'!$B238,'Trans Line Reconciliation'!$P$5:$P$149),IF($O238="Mix",SUMIF('Mix Substation Location Summary'!$B$4:$B$1280,'TS by Location'!$B238,'Mix Substation Location Summary'!$M$4:$M$1280),"NOT FOUND"))))</f>
        <v>0</v>
      </c>
      <c r="K238" s="139">
        <f>IF($O238="ISO",0,IF($O238="Non-Iso",D238,IF($O238="Trans Line",SUMIF('Trans Line Reconciliation'!$B$5:$B$149,'TS by Location'!$B238,'Trans Line Reconciliation'!$Q$5:$Q$149),IF($O238="Mix",SUMIF('Mix Substation Location Summary'!$B$4:$B$1280,'TS by Location'!$B238,'Mix Substation Location Summary'!$D$4:$D$1280)+SUMIF('Mix Substation Location Summary'!$B$4:$B$1280,'TS by Location'!$B238,'Mix Substation Location Summary'!$E$4:$E$1280),"NOT FOUND"))))</f>
        <v>285201.15000000002</v>
      </c>
      <c r="L238" s="139">
        <f>IF($O238="ISO",0,IF($O238="Non-Iso",E238,IF($O238="Trans Line",SUMIF('Trans Line Reconciliation'!$B$5:$B$149,'TS by Location'!$B238,'Trans Line Reconciliation'!$R$5:$R$149),IF($O238="Mix",SUMIF('Mix Substation Location Summary'!$B$4:$B$1280,'TS by Location'!$B238,'Mix Substation Location Summary'!$I$4:$I$1280)+SUMIF('Mix Substation Location Summary'!$B$4:$B$1280,'TS by Location'!$B238,'Mix Substation Location Summary'!$J$4:$J$1280),"NOT FOUND"))))</f>
        <v>672863.12000000011</v>
      </c>
      <c r="M238" s="139">
        <f>IF($O238="ISO",0,IF($O238="Non-Iso",F238,IF($O238="Trans Line",SUMIF('Trans Line Reconciliation'!$B$5:$B$149,'TS by Location'!$B238,'Trans Line Reconciliation'!$S$5:$S$149),IF($O238="Mix",SUMIF('Mix Substation Location Summary'!$B$4:$B$1280,'TS by Location'!$B238,'Mix Substation Location Summary'!$N$4:$N$1280)+SUMIF('Mix Substation Location Summary'!$B$4:$B$1280,'TS by Location'!$B238,'Mix Substation Location Summary'!$O$4:$O$1280),"NOT FOUND"))))</f>
        <v>8140483.3599999985</v>
      </c>
      <c r="N238" s="140">
        <f t="shared" si="48"/>
        <v>0</v>
      </c>
      <c r="O238" s="146" t="s">
        <v>1695</v>
      </c>
      <c r="P238" s="146"/>
      <c r="R238" s="127">
        <f t="shared" si="57"/>
        <v>8017</v>
      </c>
    </row>
    <row r="239" spans="1:18" ht="12.75" customHeight="1" x14ac:dyDescent="0.2">
      <c r="A239" s="404" t="s">
        <v>894</v>
      </c>
      <c r="B239" s="146">
        <v>8018</v>
      </c>
      <c r="C239" s="146" t="s">
        <v>1712</v>
      </c>
      <c r="D239" s="138">
        <f>SUMIF('Mix Substation Location Summary'!$B$4:$B$1276,'TS by Location'!B239,'Mix Substation Location Summary'!$F$4:$F$1276)</f>
        <v>83537.659999999989</v>
      </c>
      <c r="E239" s="138">
        <f>SUMIF('Mix Substation Location Summary'!$B$4:$B$1276,'TS by Location'!$B239,'Mix Substation Location Summary'!$K$4:$K$1276)</f>
        <v>1160979.2400000002</v>
      </c>
      <c r="F239" s="138">
        <f>SUMIF('Mix Substation Location Summary'!$B$4:$B$1276,'TS by Location'!$B239,'Mix Substation Location Summary'!$P$4:$P$1276)</f>
        <v>16805910.510000002</v>
      </c>
      <c r="G239" s="778">
        <f t="shared" si="66"/>
        <v>18050427.41</v>
      </c>
      <c r="H239" s="139">
        <f>IF($O239="ISO",D239,IF($O239="Non-Iso",0,IF($O239="Trans Line",SUMIF('Trans Line Reconciliation'!$B$5:$B$149,'TS by Location'!$B239,'Trans Line Reconciliation'!$N$5:$N$149),IF($O239="Mix",SUMIF('Mix Substation Location Summary'!$B$4:$B$1280,'TS by Location'!B239,'Mix Substation Location Summary'!$C$4:$C$1280),"NOT FOUND"))))</f>
        <v>0</v>
      </c>
      <c r="I239" s="139">
        <f>IF($O239="ISO",E239,IF($O239="Non-Iso",0,IF($O239="Trans Line",SUMIF('Trans Line Reconciliation'!$B$5:$B$149,'TS by Location'!$B239,'Trans Line Reconciliation'!$O$5:$O$149),IF($O239="Mix",SUMIF('Mix Substation Location Summary'!$B$4:$B$1280,'TS by Location'!$B239,'Mix Substation Location Summary'!$H$4:$H$1280),"NOT FOUND"))))</f>
        <v>0</v>
      </c>
      <c r="J239" s="139">
        <f>IF($O239="ISO",F239,IF($O239="Non-Iso",0,IF($O239="Trans Line",SUMIF('Trans Line Reconciliation'!$B$5:$B$149,'TS by Location'!$B239,'Trans Line Reconciliation'!$P$5:$P$149),IF($O239="Mix",SUMIF('Mix Substation Location Summary'!$B$4:$B$1280,'TS by Location'!$B239,'Mix Substation Location Summary'!$M$4:$M$1280),"NOT FOUND"))))</f>
        <v>0</v>
      </c>
      <c r="K239" s="139">
        <f>IF($O239="ISO",0,IF($O239="Non-Iso",D239,IF($O239="Trans Line",SUMIF('Trans Line Reconciliation'!$B$5:$B$149,'TS by Location'!$B239,'Trans Line Reconciliation'!$Q$5:$Q$149),IF($O239="Mix",SUMIF('Mix Substation Location Summary'!$B$4:$B$1280,'TS by Location'!$B239,'Mix Substation Location Summary'!$D$4:$D$1280)+SUMIF('Mix Substation Location Summary'!$B$4:$B$1280,'TS by Location'!$B239,'Mix Substation Location Summary'!$E$4:$E$1280),"NOT FOUND"))))</f>
        <v>83537.659999999989</v>
      </c>
      <c r="L239" s="139">
        <f>IF($O239="ISO",0,IF($O239="Non-Iso",E239,IF($O239="Trans Line",SUMIF('Trans Line Reconciliation'!$B$5:$B$149,'TS by Location'!$B239,'Trans Line Reconciliation'!$R$5:$R$149),IF($O239="Mix",SUMIF('Mix Substation Location Summary'!$B$4:$B$1280,'TS by Location'!$B239,'Mix Substation Location Summary'!$I$4:$I$1280)+SUMIF('Mix Substation Location Summary'!$B$4:$B$1280,'TS by Location'!$B239,'Mix Substation Location Summary'!$J$4:$J$1280),"NOT FOUND"))))</f>
        <v>1160979.2400000002</v>
      </c>
      <c r="M239" s="139">
        <f>IF($O239="ISO",0,IF($O239="Non-Iso",F239,IF($O239="Trans Line",SUMIF('Trans Line Reconciliation'!$B$5:$B$149,'TS by Location'!$B239,'Trans Line Reconciliation'!$S$5:$S$149),IF($O239="Mix",SUMIF('Mix Substation Location Summary'!$B$4:$B$1280,'TS by Location'!$B239,'Mix Substation Location Summary'!$N$4:$N$1280)+SUMIF('Mix Substation Location Summary'!$B$4:$B$1280,'TS by Location'!$B239,'Mix Substation Location Summary'!$O$4:$O$1280),"NOT FOUND"))))</f>
        <v>16805910.510000002</v>
      </c>
      <c r="N239" s="140">
        <f t="shared" si="48"/>
        <v>0</v>
      </c>
      <c r="O239" s="146" t="s">
        <v>1695</v>
      </c>
      <c r="P239" s="146"/>
      <c r="R239" s="127">
        <f t="shared" si="57"/>
        <v>8018</v>
      </c>
    </row>
    <row r="240" spans="1:18" ht="12.75" customHeight="1" x14ac:dyDescent="0.2">
      <c r="A240" s="404" t="s">
        <v>895</v>
      </c>
      <c r="B240" s="146">
        <v>8019</v>
      </c>
      <c r="C240" s="146" t="s">
        <v>1709</v>
      </c>
      <c r="D240" s="138">
        <f>SUMIF('Mix Substation Location Summary'!$B$4:$B$1276,'TS by Location'!B240,'Mix Substation Location Summary'!$F$4:$F$1276)</f>
        <v>33940.49</v>
      </c>
      <c r="E240" s="138">
        <f>SUMIF('Mix Substation Location Summary'!$B$4:$B$1276,'TS by Location'!$B240,'Mix Substation Location Summary'!$K$4:$K$1276)</f>
        <v>486124.18000000005</v>
      </c>
      <c r="F240" s="138">
        <f>SUMIF('Mix Substation Location Summary'!$B$4:$B$1276,'TS by Location'!$B240,'Mix Substation Location Summary'!$P$4:$P$1276)</f>
        <v>8660484.5499999933</v>
      </c>
      <c r="G240" s="778">
        <f t="shared" si="66"/>
        <v>9180549.2199999932</v>
      </c>
      <c r="H240" s="139">
        <f>IF($O240="ISO",D240,IF($O240="Non-Iso",0,IF($O240="Trans Line",SUMIF('Trans Line Reconciliation'!$B$5:$B$149,'TS by Location'!$B240,'Trans Line Reconciliation'!$N$5:$N$149),IF($O240="Mix",SUMIF('Mix Substation Location Summary'!$B$4:$B$1280,'TS by Location'!B240,'Mix Substation Location Summary'!$C$4:$C$1280),"NOT FOUND"))))</f>
        <v>0</v>
      </c>
      <c r="I240" s="139">
        <f>IF($O240="ISO",E240,IF($O240="Non-Iso",0,IF($O240="Trans Line",SUMIF('Trans Line Reconciliation'!$B$5:$B$149,'TS by Location'!$B240,'Trans Line Reconciliation'!$O$5:$O$149),IF($O240="Mix",SUMIF('Mix Substation Location Summary'!$B$4:$B$1280,'TS by Location'!$B240,'Mix Substation Location Summary'!$H$4:$H$1280),"NOT FOUND"))))</f>
        <v>0</v>
      </c>
      <c r="J240" s="139">
        <f>IF($O240="ISO",F240,IF($O240="Non-Iso",0,IF($O240="Trans Line",SUMIF('Trans Line Reconciliation'!$B$5:$B$149,'TS by Location'!$B240,'Trans Line Reconciliation'!$P$5:$P$149),IF($O240="Mix",SUMIF('Mix Substation Location Summary'!$B$4:$B$1280,'TS by Location'!$B240,'Mix Substation Location Summary'!$M$4:$M$1280),"NOT FOUND"))))</f>
        <v>0</v>
      </c>
      <c r="K240" s="139">
        <f>IF($O240="ISO",0,IF($O240="Non-Iso",D240,IF($O240="Trans Line",SUMIF('Trans Line Reconciliation'!$B$5:$B$149,'TS by Location'!$B240,'Trans Line Reconciliation'!$Q$5:$Q$149),IF($O240="Mix",SUMIF('Mix Substation Location Summary'!$B$4:$B$1280,'TS by Location'!$B240,'Mix Substation Location Summary'!$D$4:$D$1280)+SUMIF('Mix Substation Location Summary'!$B$4:$B$1280,'TS by Location'!$B240,'Mix Substation Location Summary'!$E$4:$E$1280),"NOT FOUND"))))</f>
        <v>33940.49</v>
      </c>
      <c r="L240" s="139">
        <f>IF($O240="ISO",0,IF($O240="Non-Iso",E240,IF($O240="Trans Line",SUMIF('Trans Line Reconciliation'!$B$5:$B$149,'TS by Location'!$B240,'Trans Line Reconciliation'!$R$5:$R$149),IF($O240="Mix",SUMIF('Mix Substation Location Summary'!$B$4:$B$1280,'TS by Location'!$B240,'Mix Substation Location Summary'!$I$4:$I$1280)+SUMIF('Mix Substation Location Summary'!$B$4:$B$1280,'TS by Location'!$B240,'Mix Substation Location Summary'!$J$4:$J$1280),"NOT FOUND"))))</f>
        <v>486124.18000000005</v>
      </c>
      <c r="M240" s="139">
        <f>IF($O240="ISO",0,IF($O240="Non-Iso",F240,IF($O240="Trans Line",SUMIF('Trans Line Reconciliation'!$B$5:$B$149,'TS by Location'!$B240,'Trans Line Reconciliation'!$S$5:$S$149),IF($O240="Mix",SUMIF('Mix Substation Location Summary'!$B$4:$B$1280,'TS by Location'!$B240,'Mix Substation Location Summary'!$N$4:$N$1280)+SUMIF('Mix Substation Location Summary'!$B$4:$B$1280,'TS by Location'!$B240,'Mix Substation Location Summary'!$O$4:$O$1280),"NOT FOUND"))))</f>
        <v>8660484.5499999933</v>
      </c>
      <c r="N240" s="140">
        <f t="shared" si="48"/>
        <v>0</v>
      </c>
      <c r="O240" s="146" t="s">
        <v>1695</v>
      </c>
      <c r="P240" s="146"/>
      <c r="R240" s="127">
        <f t="shared" si="57"/>
        <v>8019</v>
      </c>
    </row>
    <row r="241" spans="1:18" ht="12.75" customHeight="1" x14ac:dyDescent="0.2">
      <c r="A241" s="404" t="s">
        <v>896</v>
      </c>
      <c r="B241" s="146">
        <v>8020</v>
      </c>
      <c r="C241" s="146" t="s">
        <v>1709</v>
      </c>
      <c r="D241" s="138">
        <f>SUMIF('Mix Substation Location Summary'!$B$4:$B$1276,'TS by Location'!B241,'Mix Substation Location Summary'!$F$4:$F$1276)</f>
        <v>29280.3</v>
      </c>
      <c r="E241" s="138">
        <f>SUMIF('Mix Substation Location Summary'!$B$4:$B$1276,'TS by Location'!$B241,'Mix Substation Location Summary'!$K$4:$K$1276)</f>
        <v>1667887.95</v>
      </c>
      <c r="F241" s="138">
        <f>SUMIF('Mix Substation Location Summary'!$B$4:$B$1276,'TS by Location'!$B241,'Mix Substation Location Summary'!$P$4:$P$1276)</f>
        <v>15013427.630000005</v>
      </c>
      <c r="G241" s="778">
        <f t="shared" si="66"/>
        <v>16710595.880000005</v>
      </c>
      <c r="H241" s="139">
        <f>IF($O241="ISO",D241,IF($O241="Non-Iso",0,IF($O241="Trans Line",SUMIF('Trans Line Reconciliation'!$B$5:$B$149,'TS by Location'!$B241,'Trans Line Reconciliation'!$N$5:$N$149),IF($O241="Mix",SUMIF('Mix Substation Location Summary'!$B$4:$B$1280,'TS by Location'!B241,'Mix Substation Location Summary'!$C$4:$C$1280),"NOT FOUND"))))</f>
        <v>0</v>
      </c>
      <c r="I241" s="139">
        <f>IF($O241="ISO",E241,IF($O241="Non-Iso",0,IF($O241="Trans Line",SUMIF('Trans Line Reconciliation'!$B$5:$B$149,'TS by Location'!$B241,'Trans Line Reconciliation'!$O$5:$O$149),IF($O241="Mix",SUMIF('Mix Substation Location Summary'!$B$4:$B$1280,'TS by Location'!$B241,'Mix Substation Location Summary'!$H$4:$H$1280),"NOT FOUND"))))</f>
        <v>0</v>
      </c>
      <c r="J241" s="139">
        <f>IF($O241="ISO",F241,IF($O241="Non-Iso",0,IF($O241="Trans Line",SUMIF('Trans Line Reconciliation'!$B$5:$B$149,'TS by Location'!$B241,'Trans Line Reconciliation'!$P$5:$P$149),IF($O241="Mix",SUMIF('Mix Substation Location Summary'!$B$4:$B$1280,'TS by Location'!$B241,'Mix Substation Location Summary'!$M$4:$M$1280),"NOT FOUND"))))</f>
        <v>0</v>
      </c>
      <c r="K241" s="139">
        <f>IF($O241="ISO",0,IF($O241="Non-Iso",D241,IF($O241="Trans Line",SUMIF('Trans Line Reconciliation'!$B$5:$B$149,'TS by Location'!$B241,'Trans Line Reconciliation'!$Q$5:$Q$149),IF($O241="Mix",SUMIF('Mix Substation Location Summary'!$B$4:$B$1280,'TS by Location'!$B241,'Mix Substation Location Summary'!$D$4:$D$1280)+SUMIF('Mix Substation Location Summary'!$B$4:$B$1280,'TS by Location'!$B241,'Mix Substation Location Summary'!$E$4:$E$1280),"NOT FOUND"))))</f>
        <v>29280.3</v>
      </c>
      <c r="L241" s="139">
        <f>IF($O241="ISO",0,IF($O241="Non-Iso",E241,IF($O241="Trans Line",SUMIF('Trans Line Reconciliation'!$B$5:$B$149,'TS by Location'!$B241,'Trans Line Reconciliation'!$R$5:$R$149),IF($O241="Mix",SUMIF('Mix Substation Location Summary'!$B$4:$B$1280,'TS by Location'!$B241,'Mix Substation Location Summary'!$I$4:$I$1280)+SUMIF('Mix Substation Location Summary'!$B$4:$B$1280,'TS by Location'!$B241,'Mix Substation Location Summary'!$J$4:$J$1280),"NOT FOUND"))))</f>
        <v>1667887.95</v>
      </c>
      <c r="M241" s="139">
        <f>IF($O241="ISO",0,IF($O241="Non-Iso",F241,IF($O241="Trans Line",SUMIF('Trans Line Reconciliation'!$B$5:$B$149,'TS by Location'!$B241,'Trans Line Reconciliation'!$S$5:$S$149),IF($O241="Mix",SUMIF('Mix Substation Location Summary'!$B$4:$B$1280,'TS by Location'!$B241,'Mix Substation Location Summary'!$N$4:$N$1280)+SUMIF('Mix Substation Location Summary'!$B$4:$B$1280,'TS by Location'!$B241,'Mix Substation Location Summary'!$O$4:$O$1280),"NOT FOUND"))))</f>
        <v>15013427.630000005</v>
      </c>
      <c r="N241" s="140">
        <f t="shared" si="48"/>
        <v>0</v>
      </c>
      <c r="O241" s="146" t="s">
        <v>1695</v>
      </c>
      <c r="P241" s="146"/>
      <c r="R241" s="127">
        <f t="shared" si="57"/>
        <v>8020</v>
      </c>
    </row>
    <row r="242" spans="1:18" ht="12.75" customHeight="1" x14ac:dyDescent="0.2">
      <c r="A242" s="404" t="s">
        <v>897</v>
      </c>
      <c r="B242" s="146">
        <v>8021</v>
      </c>
      <c r="C242" s="146" t="s">
        <v>1709</v>
      </c>
      <c r="D242" s="138">
        <f>SUMIF('Mix Substation Location Summary'!$B$4:$B$1276,'TS by Location'!B242,'Mix Substation Location Summary'!$F$4:$F$1276)</f>
        <v>17578.509999999998</v>
      </c>
      <c r="E242" s="138">
        <f>SUMIF('Mix Substation Location Summary'!$B$4:$B$1276,'TS by Location'!$B242,'Mix Substation Location Summary'!$K$4:$K$1276)</f>
        <v>425102.73000000004</v>
      </c>
      <c r="F242" s="138">
        <f>SUMIF('Mix Substation Location Summary'!$B$4:$B$1276,'TS by Location'!$B242,'Mix Substation Location Summary'!$P$4:$P$1276)</f>
        <v>10104014.689999968</v>
      </c>
      <c r="G242" s="778">
        <f t="shared" si="66"/>
        <v>10546695.929999968</v>
      </c>
      <c r="H242" s="139">
        <f>IF($O242="ISO",D242,IF($O242="Non-Iso",0,IF($O242="Trans Line",SUMIF('Trans Line Reconciliation'!$B$5:$B$149,'TS by Location'!$B242,'Trans Line Reconciliation'!$N$5:$N$149),IF($O242="Mix",SUMIF('Mix Substation Location Summary'!$B$4:$B$1280,'TS by Location'!B242,'Mix Substation Location Summary'!$C$4:$C$1280),"NOT FOUND"))))</f>
        <v>0</v>
      </c>
      <c r="I242" s="139">
        <f>IF($O242="ISO",E242,IF($O242="Non-Iso",0,IF($O242="Trans Line",SUMIF('Trans Line Reconciliation'!$B$5:$B$149,'TS by Location'!$B242,'Trans Line Reconciliation'!$O$5:$O$149),IF($O242="Mix",SUMIF('Mix Substation Location Summary'!$B$4:$B$1280,'TS by Location'!$B242,'Mix Substation Location Summary'!$H$4:$H$1280),"NOT FOUND"))))</f>
        <v>0</v>
      </c>
      <c r="J242" s="139">
        <f>IF($O242="ISO",F242,IF($O242="Non-Iso",0,IF($O242="Trans Line",SUMIF('Trans Line Reconciliation'!$B$5:$B$149,'TS by Location'!$B242,'Trans Line Reconciliation'!$P$5:$P$149),IF($O242="Mix",SUMIF('Mix Substation Location Summary'!$B$4:$B$1280,'TS by Location'!$B242,'Mix Substation Location Summary'!$M$4:$M$1280),"NOT FOUND"))))</f>
        <v>0</v>
      </c>
      <c r="K242" s="139">
        <f>IF($O242="ISO",0,IF($O242="Non-Iso",D242,IF($O242="Trans Line",SUMIF('Trans Line Reconciliation'!$B$5:$B$149,'TS by Location'!$B242,'Trans Line Reconciliation'!$Q$5:$Q$149),IF($O242="Mix",SUMIF('Mix Substation Location Summary'!$B$4:$B$1280,'TS by Location'!$B242,'Mix Substation Location Summary'!$D$4:$D$1280)+SUMIF('Mix Substation Location Summary'!$B$4:$B$1280,'TS by Location'!$B242,'Mix Substation Location Summary'!$E$4:$E$1280),"NOT FOUND"))))</f>
        <v>17578.509999999998</v>
      </c>
      <c r="L242" s="139">
        <f>IF($O242="ISO",0,IF($O242="Non-Iso",E242,IF($O242="Trans Line",SUMIF('Trans Line Reconciliation'!$B$5:$B$149,'TS by Location'!$B242,'Trans Line Reconciliation'!$R$5:$R$149),IF($O242="Mix",SUMIF('Mix Substation Location Summary'!$B$4:$B$1280,'TS by Location'!$B242,'Mix Substation Location Summary'!$I$4:$I$1280)+SUMIF('Mix Substation Location Summary'!$B$4:$B$1280,'TS by Location'!$B242,'Mix Substation Location Summary'!$J$4:$J$1280),"NOT FOUND"))))</f>
        <v>425102.73000000004</v>
      </c>
      <c r="M242" s="139">
        <f>IF($O242="ISO",0,IF($O242="Non-Iso",F242,IF($O242="Trans Line",SUMIF('Trans Line Reconciliation'!$B$5:$B$149,'TS by Location'!$B242,'Trans Line Reconciliation'!$S$5:$S$149),IF($O242="Mix",SUMIF('Mix Substation Location Summary'!$B$4:$B$1280,'TS by Location'!$B242,'Mix Substation Location Summary'!$N$4:$N$1280)+SUMIF('Mix Substation Location Summary'!$B$4:$B$1280,'TS by Location'!$B242,'Mix Substation Location Summary'!$O$4:$O$1280),"NOT FOUND"))))</f>
        <v>10104014.689999968</v>
      </c>
      <c r="N242" s="140">
        <f t="shared" si="48"/>
        <v>0</v>
      </c>
      <c r="O242" s="146" t="s">
        <v>1695</v>
      </c>
      <c r="P242" s="146"/>
      <c r="R242" s="127">
        <f t="shared" si="57"/>
        <v>8021</v>
      </c>
    </row>
    <row r="243" spans="1:18" ht="12.75" customHeight="1" x14ac:dyDescent="0.2">
      <c r="A243" s="404" t="s">
        <v>898</v>
      </c>
      <c r="B243" s="146">
        <v>8022</v>
      </c>
      <c r="C243" s="146" t="s">
        <v>1713</v>
      </c>
      <c r="D243" s="138">
        <f>SUMIF('Mix Substation Location Summary'!$B$4:$B$1276,'TS by Location'!B243,'Mix Substation Location Summary'!$F$4:$F$1276)</f>
        <v>19474.34</v>
      </c>
      <c r="E243" s="138">
        <f>SUMIF('Mix Substation Location Summary'!$B$4:$B$1276,'TS by Location'!$B243,'Mix Substation Location Summary'!$K$4:$K$1276)</f>
        <v>282742.77999999997</v>
      </c>
      <c r="F243" s="138">
        <f>SUMIF('Mix Substation Location Summary'!$B$4:$B$1276,'TS by Location'!$B243,'Mix Substation Location Summary'!$P$4:$P$1276)</f>
        <v>12634545.779999999</v>
      </c>
      <c r="G243" s="778">
        <f t="shared" si="66"/>
        <v>12936762.899999999</v>
      </c>
      <c r="H243" s="139">
        <f>IF($O243="ISO",D243,IF($O243="Non-Iso",0,IF($O243="Trans Line",SUMIF('Trans Line Reconciliation'!$B$5:$B$149,'TS by Location'!$B243,'Trans Line Reconciliation'!$N$5:$N$149),IF($O243="Mix",SUMIF('Mix Substation Location Summary'!$B$4:$B$1280,'TS by Location'!B243,'Mix Substation Location Summary'!$C$4:$C$1280),"NOT FOUND"))))</f>
        <v>0</v>
      </c>
      <c r="I243" s="139">
        <f>IF($O243="ISO",E243,IF($O243="Non-Iso",0,IF($O243="Trans Line",SUMIF('Trans Line Reconciliation'!$B$5:$B$149,'TS by Location'!$B243,'Trans Line Reconciliation'!$O$5:$O$149),IF($O243="Mix",SUMIF('Mix Substation Location Summary'!$B$4:$B$1280,'TS by Location'!$B243,'Mix Substation Location Summary'!$H$4:$H$1280),"NOT FOUND"))))</f>
        <v>0</v>
      </c>
      <c r="J243" s="139">
        <f>IF($O243="ISO",F243,IF($O243="Non-Iso",0,IF($O243="Trans Line",SUMIF('Trans Line Reconciliation'!$B$5:$B$149,'TS by Location'!$B243,'Trans Line Reconciliation'!$P$5:$P$149),IF($O243="Mix",SUMIF('Mix Substation Location Summary'!$B$4:$B$1280,'TS by Location'!$B243,'Mix Substation Location Summary'!$M$4:$M$1280),"NOT FOUND"))))</f>
        <v>0</v>
      </c>
      <c r="K243" s="139">
        <f>IF($O243="ISO",0,IF($O243="Non-Iso",D243,IF($O243="Trans Line",SUMIF('Trans Line Reconciliation'!$B$5:$B$149,'TS by Location'!$B243,'Trans Line Reconciliation'!$Q$5:$Q$149),IF($O243="Mix",SUMIF('Mix Substation Location Summary'!$B$4:$B$1280,'TS by Location'!$B243,'Mix Substation Location Summary'!$D$4:$D$1280)+SUMIF('Mix Substation Location Summary'!$B$4:$B$1280,'TS by Location'!$B243,'Mix Substation Location Summary'!$E$4:$E$1280),"NOT FOUND"))))</f>
        <v>19474.34</v>
      </c>
      <c r="L243" s="139">
        <f>IF($O243="ISO",0,IF($O243="Non-Iso",E243,IF($O243="Trans Line",SUMIF('Trans Line Reconciliation'!$B$5:$B$149,'TS by Location'!$B243,'Trans Line Reconciliation'!$R$5:$R$149),IF($O243="Mix",SUMIF('Mix Substation Location Summary'!$B$4:$B$1280,'TS by Location'!$B243,'Mix Substation Location Summary'!$I$4:$I$1280)+SUMIF('Mix Substation Location Summary'!$B$4:$B$1280,'TS by Location'!$B243,'Mix Substation Location Summary'!$J$4:$J$1280),"NOT FOUND"))))</f>
        <v>282742.77999999997</v>
      </c>
      <c r="M243" s="139">
        <f>IF($O243="ISO",0,IF($O243="Non-Iso",F243,IF($O243="Trans Line",SUMIF('Trans Line Reconciliation'!$B$5:$B$149,'TS by Location'!$B243,'Trans Line Reconciliation'!$S$5:$S$149),IF($O243="Mix",SUMIF('Mix Substation Location Summary'!$B$4:$B$1280,'TS by Location'!$B243,'Mix Substation Location Summary'!$N$4:$N$1280)+SUMIF('Mix Substation Location Summary'!$B$4:$B$1280,'TS by Location'!$B243,'Mix Substation Location Summary'!$O$4:$O$1280),"NOT FOUND"))))</f>
        <v>12634545.779999999</v>
      </c>
      <c r="N243" s="140">
        <f t="shared" si="48"/>
        <v>0</v>
      </c>
      <c r="O243" s="146" t="s">
        <v>1695</v>
      </c>
      <c r="P243" s="146"/>
      <c r="R243" s="127">
        <f t="shared" si="57"/>
        <v>8022</v>
      </c>
    </row>
    <row r="244" spans="1:18" ht="12.75" customHeight="1" x14ac:dyDescent="0.2">
      <c r="A244" s="404" t="s">
        <v>899</v>
      </c>
      <c r="B244" s="146">
        <v>8023</v>
      </c>
      <c r="C244" s="146" t="s">
        <v>1709</v>
      </c>
      <c r="D244" s="138">
        <f>SUMIF('Mix Substation Location Summary'!$B$4:$B$1276,'TS by Location'!B244,'Mix Substation Location Summary'!$F$4:$F$1276)</f>
        <v>0</v>
      </c>
      <c r="E244" s="138">
        <f>SUMIF('Mix Substation Location Summary'!$B$4:$B$1276,'TS by Location'!$B244,'Mix Substation Location Summary'!$K$4:$K$1276)</f>
        <v>12013.64</v>
      </c>
      <c r="F244" s="138">
        <f>SUMIF('Mix Substation Location Summary'!$B$4:$B$1276,'TS by Location'!$B244,'Mix Substation Location Summary'!$P$4:$P$1276)</f>
        <v>912015.7999999997</v>
      </c>
      <c r="G244" s="778">
        <f t="shared" si="66"/>
        <v>924029.43999999971</v>
      </c>
      <c r="H244" s="139">
        <f>IF($O244="ISO",D244,IF($O244="Non-Iso",0,IF($O244="Trans Line",SUMIF('Trans Line Reconciliation'!$B$5:$B$149,'TS by Location'!$B244,'Trans Line Reconciliation'!$N$5:$N$149),IF($O244="Mix",SUMIF('Mix Substation Location Summary'!$B$4:$B$1280,'TS by Location'!B244,'Mix Substation Location Summary'!$C$4:$C$1280),"NOT FOUND"))))</f>
        <v>0</v>
      </c>
      <c r="I244" s="139">
        <f>IF($O244="ISO",E244,IF($O244="Non-Iso",0,IF($O244="Trans Line",SUMIF('Trans Line Reconciliation'!$B$5:$B$149,'TS by Location'!$B244,'Trans Line Reconciliation'!$O$5:$O$149),IF($O244="Mix",SUMIF('Mix Substation Location Summary'!$B$4:$B$1280,'TS by Location'!$B244,'Mix Substation Location Summary'!$H$4:$H$1280),"NOT FOUND"))))</f>
        <v>0</v>
      </c>
      <c r="J244" s="139">
        <f>IF($O244="ISO",F244,IF($O244="Non-Iso",0,IF($O244="Trans Line",SUMIF('Trans Line Reconciliation'!$B$5:$B$149,'TS by Location'!$B244,'Trans Line Reconciliation'!$P$5:$P$149),IF($O244="Mix",SUMIF('Mix Substation Location Summary'!$B$4:$B$1280,'TS by Location'!$B244,'Mix Substation Location Summary'!$M$4:$M$1280),"NOT FOUND"))))</f>
        <v>0</v>
      </c>
      <c r="K244" s="139">
        <f>IF($O244="ISO",0,IF($O244="Non-Iso",D244,IF($O244="Trans Line",SUMIF('Trans Line Reconciliation'!$B$5:$B$149,'TS by Location'!$B244,'Trans Line Reconciliation'!$Q$5:$Q$149),IF($O244="Mix",SUMIF('Mix Substation Location Summary'!$B$4:$B$1280,'TS by Location'!$B244,'Mix Substation Location Summary'!$D$4:$D$1280)+SUMIF('Mix Substation Location Summary'!$B$4:$B$1280,'TS by Location'!$B244,'Mix Substation Location Summary'!$E$4:$E$1280),"NOT FOUND"))))</f>
        <v>0</v>
      </c>
      <c r="L244" s="139">
        <f>IF($O244="ISO",0,IF($O244="Non-Iso",E244,IF($O244="Trans Line",SUMIF('Trans Line Reconciliation'!$B$5:$B$149,'TS by Location'!$B244,'Trans Line Reconciliation'!$R$5:$R$149),IF($O244="Mix",SUMIF('Mix Substation Location Summary'!$B$4:$B$1280,'TS by Location'!$B244,'Mix Substation Location Summary'!$I$4:$I$1280)+SUMIF('Mix Substation Location Summary'!$B$4:$B$1280,'TS by Location'!$B244,'Mix Substation Location Summary'!$J$4:$J$1280),"NOT FOUND"))))</f>
        <v>12013.64</v>
      </c>
      <c r="M244" s="139">
        <f>IF($O244="ISO",0,IF($O244="Non-Iso",F244,IF($O244="Trans Line",SUMIF('Trans Line Reconciliation'!$B$5:$B$149,'TS by Location'!$B244,'Trans Line Reconciliation'!$S$5:$S$149),IF($O244="Mix",SUMIF('Mix Substation Location Summary'!$B$4:$B$1280,'TS by Location'!$B244,'Mix Substation Location Summary'!$N$4:$N$1280)+SUMIF('Mix Substation Location Summary'!$B$4:$B$1280,'TS by Location'!$B244,'Mix Substation Location Summary'!$O$4:$O$1280),"NOT FOUND"))))</f>
        <v>912015.7999999997</v>
      </c>
      <c r="N244" s="140">
        <f t="shared" si="48"/>
        <v>0</v>
      </c>
      <c r="O244" s="146" t="s">
        <v>1695</v>
      </c>
      <c r="P244" s="146"/>
      <c r="R244" s="127">
        <f t="shared" si="57"/>
        <v>8023</v>
      </c>
    </row>
    <row r="245" spans="1:18" ht="12.75" customHeight="1" x14ac:dyDescent="0.2">
      <c r="A245" s="404" t="s">
        <v>900</v>
      </c>
      <c r="B245" s="146">
        <v>8024</v>
      </c>
      <c r="C245" s="146" t="s">
        <v>1709</v>
      </c>
      <c r="D245" s="138">
        <f>SUMIF('Mix Substation Location Summary'!$B$4:$B$1276,'TS by Location'!B245,'Mix Substation Location Summary'!$F$4:$F$1276)</f>
        <v>45513.59</v>
      </c>
      <c r="E245" s="138">
        <f>SUMIF('Mix Substation Location Summary'!$B$4:$B$1276,'TS by Location'!$B245,'Mix Substation Location Summary'!$K$4:$K$1276)</f>
        <v>3176163.5000000005</v>
      </c>
      <c r="F245" s="138">
        <f>SUMIF('Mix Substation Location Summary'!$B$4:$B$1276,'TS by Location'!$B245,'Mix Substation Location Summary'!$P$4:$P$1276)</f>
        <v>23002102.300000023</v>
      </c>
      <c r="G245" s="778">
        <f t="shared" si="66"/>
        <v>26223779.390000023</v>
      </c>
      <c r="H245" s="139">
        <f>IF($O245="ISO",D245,IF($O245="Non-Iso",0,IF($O245="Trans Line",SUMIF('Trans Line Reconciliation'!$B$5:$B$149,'TS by Location'!$B245,'Trans Line Reconciliation'!$N$5:$N$149),IF($O245="Mix",SUMIF('Mix Substation Location Summary'!$B$4:$B$1280,'TS by Location'!B245,'Mix Substation Location Summary'!$C$4:$C$1280),"NOT FOUND"))))</f>
        <v>0</v>
      </c>
      <c r="I245" s="139">
        <f>IF($O245="ISO",E245,IF($O245="Non-Iso",0,IF($O245="Trans Line",SUMIF('Trans Line Reconciliation'!$B$5:$B$149,'TS by Location'!$B245,'Trans Line Reconciliation'!$O$5:$O$149),IF($O245="Mix",SUMIF('Mix Substation Location Summary'!$B$4:$B$1280,'TS by Location'!$B245,'Mix Substation Location Summary'!$H$4:$H$1280),"NOT FOUND"))))</f>
        <v>0</v>
      </c>
      <c r="J245" s="139">
        <f>IF($O245="ISO",F245,IF($O245="Non-Iso",0,IF($O245="Trans Line",SUMIF('Trans Line Reconciliation'!$B$5:$B$149,'TS by Location'!$B245,'Trans Line Reconciliation'!$P$5:$P$149),IF($O245="Mix",SUMIF('Mix Substation Location Summary'!$B$4:$B$1280,'TS by Location'!$B245,'Mix Substation Location Summary'!$M$4:$M$1280),"NOT FOUND"))))</f>
        <v>0</v>
      </c>
      <c r="K245" s="139">
        <f>IF($O245="ISO",0,IF($O245="Non-Iso",D245,IF($O245="Trans Line",SUMIF('Trans Line Reconciliation'!$B$5:$B$149,'TS by Location'!$B245,'Trans Line Reconciliation'!$Q$5:$Q$149),IF($O245="Mix",SUMIF('Mix Substation Location Summary'!$B$4:$B$1280,'TS by Location'!$B245,'Mix Substation Location Summary'!$D$4:$D$1280)+SUMIF('Mix Substation Location Summary'!$B$4:$B$1280,'TS by Location'!$B245,'Mix Substation Location Summary'!$E$4:$E$1280),"NOT FOUND"))))</f>
        <v>45513.59</v>
      </c>
      <c r="L245" s="139">
        <f>IF($O245="ISO",0,IF($O245="Non-Iso",E245,IF($O245="Trans Line",SUMIF('Trans Line Reconciliation'!$B$5:$B$149,'TS by Location'!$B245,'Trans Line Reconciliation'!$R$5:$R$149),IF($O245="Mix",SUMIF('Mix Substation Location Summary'!$B$4:$B$1280,'TS by Location'!$B245,'Mix Substation Location Summary'!$I$4:$I$1280)+SUMIF('Mix Substation Location Summary'!$B$4:$B$1280,'TS by Location'!$B245,'Mix Substation Location Summary'!$J$4:$J$1280),"NOT FOUND"))))</f>
        <v>3176163.5000000005</v>
      </c>
      <c r="M245" s="139">
        <f>IF($O245="ISO",0,IF($O245="Non-Iso",F245,IF($O245="Trans Line",SUMIF('Trans Line Reconciliation'!$B$5:$B$149,'TS by Location'!$B245,'Trans Line Reconciliation'!$S$5:$S$149),IF($O245="Mix",SUMIF('Mix Substation Location Summary'!$B$4:$B$1280,'TS by Location'!$B245,'Mix Substation Location Summary'!$N$4:$N$1280)+SUMIF('Mix Substation Location Summary'!$B$4:$B$1280,'TS by Location'!$B245,'Mix Substation Location Summary'!$O$4:$O$1280),"NOT FOUND"))))</f>
        <v>23002102.300000023</v>
      </c>
      <c r="N245" s="140">
        <f t="shared" si="48"/>
        <v>0</v>
      </c>
      <c r="O245" s="146" t="s">
        <v>1695</v>
      </c>
      <c r="P245" s="146"/>
      <c r="R245" s="127">
        <f t="shared" si="57"/>
        <v>8024</v>
      </c>
    </row>
    <row r="246" spans="1:18" ht="12.75" customHeight="1" x14ac:dyDescent="0.2">
      <c r="A246" s="404" t="s">
        <v>901</v>
      </c>
      <c r="B246" s="146">
        <v>8025</v>
      </c>
      <c r="C246" s="146" t="s">
        <v>1709</v>
      </c>
      <c r="D246" s="138">
        <f>SUMIF('Mix Substation Location Summary'!$B$4:$B$1276,'TS by Location'!B246,'Mix Substation Location Summary'!$F$4:$F$1276)</f>
        <v>0</v>
      </c>
      <c r="E246" s="138">
        <f>SUMIF('Mix Substation Location Summary'!$B$4:$B$1276,'TS by Location'!$B246,'Mix Substation Location Summary'!$K$4:$K$1276)</f>
        <v>93475.829999999987</v>
      </c>
      <c r="F246" s="138">
        <f>SUMIF('Mix Substation Location Summary'!$B$4:$B$1276,'TS by Location'!$B246,'Mix Substation Location Summary'!$P$4:$P$1276)</f>
        <v>2915751.21</v>
      </c>
      <c r="G246" s="778">
        <f t="shared" si="66"/>
        <v>3009227.04</v>
      </c>
      <c r="H246" s="139">
        <f>IF($O246="ISO",D246,IF($O246="Non-Iso",0,IF($O246="Trans Line",SUMIF('Trans Line Reconciliation'!$B$5:$B$149,'TS by Location'!$B246,'Trans Line Reconciliation'!$N$5:$N$149),IF($O246="Mix",SUMIF('Mix Substation Location Summary'!$B$4:$B$1280,'TS by Location'!B246,'Mix Substation Location Summary'!$C$4:$C$1280),"NOT FOUND"))))</f>
        <v>0</v>
      </c>
      <c r="I246" s="139">
        <f>IF($O246="ISO",E246,IF($O246="Non-Iso",0,IF($O246="Trans Line",SUMIF('Trans Line Reconciliation'!$B$5:$B$149,'TS by Location'!$B246,'Trans Line Reconciliation'!$O$5:$O$149),IF($O246="Mix",SUMIF('Mix Substation Location Summary'!$B$4:$B$1280,'TS by Location'!$B246,'Mix Substation Location Summary'!$H$4:$H$1280),"NOT FOUND"))))</f>
        <v>0</v>
      </c>
      <c r="J246" s="139">
        <f>IF($O246="ISO",F246,IF($O246="Non-Iso",0,IF($O246="Trans Line",SUMIF('Trans Line Reconciliation'!$B$5:$B$149,'TS by Location'!$B246,'Trans Line Reconciliation'!$P$5:$P$149),IF($O246="Mix",SUMIF('Mix Substation Location Summary'!$B$4:$B$1280,'TS by Location'!$B246,'Mix Substation Location Summary'!$M$4:$M$1280),"NOT FOUND"))))</f>
        <v>0</v>
      </c>
      <c r="K246" s="139">
        <f>IF($O246="ISO",0,IF($O246="Non-Iso",D246,IF($O246="Trans Line",SUMIF('Trans Line Reconciliation'!$B$5:$B$149,'TS by Location'!$B246,'Trans Line Reconciliation'!$Q$5:$Q$149),IF($O246="Mix",SUMIF('Mix Substation Location Summary'!$B$4:$B$1280,'TS by Location'!$B246,'Mix Substation Location Summary'!$D$4:$D$1280)+SUMIF('Mix Substation Location Summary'!$B$4:$B$1280,'TS by Location'!$B246,'Mix Substation Location Summary'!$E$4:$E$1280),"NOT FOUND"))))</f>
        <v>0</v>
      </c>
      <c r="L246" s="139">
        <f>IF($O246="ISO",0,IF($O246="Non-Iso",E246,IF($O246="Trans Line",SUMIF('Trans Line Reconciliation'!$B$5:$B$149,'TS by Location'!$B246,'Trans Line Reconciliation'!$R$5:$R$149),IF($O246="Mix",SUMIF('Mix Substation Location Summary'!$B$4:$B$1280,'TS by Location'!$B246,'Mix Substation Location Summary'!$I$4:$I$1280)+SUMIF('Mix Substation Location Summary'!$B$4:$B$1280,'TS by Location'!$B246,'Mix Substation Location Summary'!$J$4:$J$1280),"NOT FOUND"))))</f>
        <v>93475.829999999987</v>
      </c>
      <c r="M246" s="139">
        <f>IF($O246="ISO",0,IF($O246="Non-Iso",F246,IF($O246="Trans Line",SUMIF('Trans Line Reconciliation'!$B$5:$B$149,'TS by Location'!$B246,'Trans Line Reconciliation'!$S$5:$S$149),IF($O246="Mix",SUMIF('Mix Substation Location Summary'!$B$4:$B$1280,'TS by Location'!$B246,'Mix Substation Location Summary'!$N$4:$N$1280)+SUMIF('Mix Substation Location Summary'!$B$4:$B$1280,'TS by Location'!$B246,'Mix Substation Location Summary'!$O$4:$O$1280),"NOT FOUND"))))</f>
        <v>2915751.21</v>
      </c>
      <c r="N246" s="140">
        <f t="shared" si="48"/>
        <v>0</v>
      </c>
      <c r="O246" s="146" t="s">
        <v>1695</v>
      </c>
      <c r="P246" s="146"/>
      <c r="R246" s="127">
        <f t="shared" si="57"/>
        <v>8025</v>
      </c>
    </row>
    <row r="247" spans="1:18" ht="12.75" customHeight="1" x14ac:dyDescent="0.2">
      <c r="A247" s="404" t="s">
        <v>902</v>
      </c>
      <c r="B247" s="146">
        <v>8026</v>
      </c>
      <c r="C247" s="146" t="s">
        <v>1709</v>
      </c>
      <c r="D247" s="138">
        <f>SUMIF('Mix Substation Location Summary'!$B$4:$B$1276,'TS by Location'!B247,'Mix Substation Location Summary'!$F$4:$F$1276)</f>
        <v>20209.570000000003</v>
      </c>
      <c r="E247" s="138">
        <f>SUMIF('Mix Substation Location Summary'!$B$4:$B$1276,'TS by Location'!$B247,'Mix Substation Location Summary'!$K$4:$K$1276)</f>
        <v>1557931.0599999998</v>
      </c>
      <c r="F247" s="138">
        <f>SUMIF('Mix Substation Location Summary'!$B$4:$B$1276,'TS by Location'!$B247,'Mix Substation Location Summary'!$P$4:$P$1276)</f>
        <v>16216179.890000042</v>
      </c>
      <c r="G247" s="778">
        <f t="shared" si="66"/>
        <v>17794320.520000041</v>
      </c>
      <c r="H247" s="139">
        <f>IF($O247="ISO",D247,IF($O247="Non-Iso",0,IF($O247="Trans Line",SUMIF('Trans Line Reconciliation'!$B$5:$B$149,'TS by Location'!$B247,'Trans Line Reconciliation'!$N$5:$N$149),IF($O247="Mix",SUMIF('Mix Substation Location Summary'!$B$4:$B$1280,'TS by Location'!B247,'Mix Substation Location Summary'!$C$4:$C$1280),"NOT FOUND"))))</f>
        <v>0</v>
      </c>
      <c r="I247" s="139">
        <f>IF($O247="ISO",E247,IF($O247="Non-Iso",0,IF($O247="Trans Line",SUMIF('Trans Line Reconciliation'!$B$5:$B$149,'TS by Location'!$B247,'Trans Line Reconciliation'!$O$5:$O$149),IF($O247="Mix",SUMIF('Mix Substation Location Summary'!$B$4:$B$1280,'TS by Location'!$B247,'Mix Substation Location Summary'!$H$4:$H$1280),"NOT FOUND"))))</f>
        <v>0</v>
      </c>
      <c r="J247" s="139">
        <f>IF($O247="ISO",F247,IF($O247="Non-Iso",0,IF($O247="Trans Line",SUMIF('Trans Line Reconciliation'!$B$5:$B$149,'TS by Location'!$B247,'Trans Line Reconciliation'!$P$5:$P$149),IF($O247="Mix",SUMIF('Mix Substation Location Summary'!$B$4:$B$1280,'TS by Location'!$B247,'Mix Substation Location Summary'!$M$4:$M$1280),"NOT FOUND"))))</f>
        <v>0</v>
      </c>
      <c r="K247" s="139">
        <f>IF($O247="ISO",0,IF($O247="Non-Iso",D247,IF($O247="Trans Line",SUMIF('Trans Line Reconciliation'!$B$5:$B$149,'TS by Location'!$B247,'Trans Line Reconciliation'!$Q$5:$Q$149),IF($O247="Mix",SUMIF('Mix Substation Location Summary'!$B$4:$B$1280,'TS by Location'!$B247,'Mix Substation Location Summary'!$D$4:$D$1280)+SUMIF('Mix Substation Location Summary'!$B$4:$B$1280,'TS by Location'!$B247,'Mix Substation Location Summary'!$E$4:$E$1280),"NOT FOUND"))))</f>
        <v>20209.570000000003</v>
      </c>
      <c r="L247" s="139">
        <f>IF($O247="ISO",0,IF($O247="Non-Iso",E247,IF($O247="Trans Line",SUMIF('Trans Line Reconciliation'!$B$5:$B$149,'TS by Location'!$B247,'Trans Line Reconciliation'!$R$5:$R$149),IF($O247="Mix",SUMIF('Mix Substation Location Summary'!$B$4:$B$1280,'TS by Location'!$B247,'Mix Substation Location Summary'!$I$4:$I$1280)+SUMIF('Mix Substation Location Summary'!$B$4:$B$1280,'TS by Location'!$B247,'Mix Substation Location Summary'!$J$4:$J$1280),"NOT FOUND"))))</f>
        <v>1557931.0599999998</v>
      </c>
      <c r="M247" s="139">
        <f>IF($O247="ISO",0,IF($O247="Non-Iso",F247,IF($O247="Trans Line",SUMIF('Trans Line Reconciliation'!$B$5:$B$149,'TS by Location'!$B247,'Trans Line Reconciliation'!$S$5:$S$149),IF($O247="Mix",SUMIF('Mix Substation Location Summary'!$B$4:$B$1280,'TS by Location'!$B247,'Mix Substation Location Summary'!$N$4:$N$1280)+SUMIF('Mix Substation Location Summary'!$B$4:$B$1280,'TS by Location'!$B247,'Mix Substation Location Summary'!$O$4:$O$1280),"NOT FOUND"))))</f>
        <v>16216179.890000042</v>
      </c>
      <c r="N247" s="140">
        <f t="shared" si="48"/>
        <v>0</v>
      </c>
      <c r="O247" s="146" t="s">
        <v>1695</v>
      </c>
      <c r="P247" s="146"/>
      <c r="R247" s="127">
        <f t="shared" si="57"/>
        <v>8026</v>
      </c>
    </row>
    <row r="248" spans="1:18" ht="12.75" customHeight="1" x14ac:dyDescent="0.2">
      <c r="A248" s="404" t="s">
        <v>903</v>
      </c>
      <c r="B248" s="146">
        <v>8027</v>
      </c>
      <c r="C248" s="146" t="s">
        <v>1709</v>
      </c>
      <c r="D248" s="138">
        <f>SUMIF('Mix Substation Location Summary'!$B$4:$B$1276,'TS by Location'!B248,'Mix Substation Location Summary'!$F$4:$F$1276)</f>
        <v>22426</v>
      </c>
      <c r="E248" s="138">
        <f>SUMIF('Mix Substation Location Summary'!$B$4:$B$1276,'TS by Location'!$B248,'Mix Substation Location Summary'!$K$4:$K$1276)</f>
        <v>1796115.1500000004</v>
      </c>
      <c r="F248" s="138">
        <f>SUMIF('Mix Substation Location Summary'!$B$4:$B$1276,'TS by Location'!$B248,'Mix Substation Location Summary'!$P$4:$P$1276)</f>
        <v>11237729.750000009</v>
      </c>
      <c r="G248" s="778">
        <f t="shared" si="66"/>
        <v>13056270.90000001</v>
      </c>
      <c r="H248" s="139">
        <f>IF($O248="ISO",D248,IF($O248="Non-Iso",0,IF($O248="Trans Line",SUMIF('Trans Line Reconciliation'!$B$5:$B$149,'TS by Location'!$B248,'Trans Line Reconciliation'!$N$5:$N$149),IF($O248="Mix",SUMIF('Mix Substation Location Summary'!$B$4:$B$1280,'TS by Location'!B248,'Mix Substation Location Summary'!$C$4:$C$1280),"NOT FOUND"))))</f>
        <v>0</v>
      </c>
      <c r="I248" s="139">
        <f>IF($O248="ISO",E248,IF($O248="Non-Iso",0,IF($O248="Trans Line",SUMIF('Trans Line Reconciliation'!$B$5:$B$149,'TS by Location'!$B248,'Trans Line Reconciliation'!$O$5:$O$149),IF($O248="Mix",SUMIF('Mix Substation Location Summary'!$B$4:$B$1280,'TS by Location'!$B248,'Mix Substation Location Summary'!$H$4:$H$1280),"NOT FOUND"))))</f>
        <v>0</v>
      </c>
      <c r="J248" s="139">
        <f>IF($O248="ISO",F248,IF($O248="Non-Iso",0,IF($O248="Trans Line",SUMIF('Trans Line Reconciliation'!$B$5:$B$149,'TS by Location'!$B248,'Trans Line Reconciliation'!$P$5:$P$149),IF($O248="Mix",SUMIF('Mix Substation Location Summary'!$B$4:$B$1280,'TS by Location'!$B248,'Mix Substation Location Summary'!$M$4:$M$1280),"NOT FOUND"))))</f>
        <v>0</v>
      </c>
      <c r="K248" s="139">
        <f>IF($O248="ISO",0,IF($O248="Non-Iso",D248,IF($O248="Trans Line",SUMIF('Trans Line Reconciliation'!$B$5:$B$149,'TS by Location'!$B248,'Trans Line Reconciliation'!$Q$5:$Q$149),IF($O248="Mix",SUMIF('Mix Substation Location Summary'!$B$4:$B$1280,'TS by Location'!$B248,'Mix Substation Location Summary'!$D$4:$D$1280)+SUMIF('Mix Substation Location Summary'!$B$4:$B$1280,'TS by Location'!$B248,'Mix Substation Location Summary'!$E$4:$E$1280),"NOT FOUND"))))</f>
        <v>22426</v>
      </c>
      <c r="L248" s="139">
        <f>IF($O248="ISO",0,IF($O248="Non-Iso",E248,IF($O248="Trans Line",SUMIF('Trans Line Reconciliation'!$B$5:$B$149,'TS by Location'!$B248,'Trans Line Reconciliation'!$R$5:$R$149),IF($O248="Mix",SUMIF('Mix Substation Location Summary'!$B$4:$B$1280,'TS by Location'!$B248,'Mix Substation Location Summary'!$I$4:$I$1280)+SUMIF('Mix Substation Location Summary'!$B$4:$B$1280,'TS by Location'!$B248,'Mix Substation Location Summary'!$J$4:$J$1280),"NOT FOUND"))))</f>
        <v>1796115.1500000004</v>
      </c>
      <c r="M248" s="139">
        <f>IF($O248="ISO",0,IF($O248="Non-Iso",F248,IF($O248="Trans Line",SUMIF('Trans Line Reconciliation'!$B$5:$B$149,'TS by Location'!$B248,'Trans Line Reconciliation'!$S$5:$S$149),IF($O248="Mix",SUMIF('Mix Substation Location Summary'!$B$4:$B$1280,'TS by Location'!$B248,'Mix Substation Location Summary'!$N$4:$N$1280)+SUMIF('Mix Substation Location Summary'!$B$4:$B$1280,'TS by Location'!$B248,'Mix Substation Location Summary'!$O$4:$O$1280),"NOT FOUND"))))</f>
        <v>11237729.750000009</v>
      </c>
      <c r="N248" s="140">
        <f t="shared" si="48"/>
        <v>0</v>
      </c>
      <c r="O248" s="146" t="s">
        <v>1695</v>
      </c>
      <c r="P248" s="146"/>
      <c r="R248" s="127">
        <f t="shared" si="57"/>
        <v>8027</v>
      </c>
    </row>
    <row r="249" spans="1:18" ht="12.75" customHeight="1" x14ac:dyDescent="0.2">
      <c r="A249" s="404" t="s">
        <v>904</v>
      </c>
      <c r="B249" s="146">
        <v>8028</v>
      </c>
      <c r="C249" s="146" t="s">
        <v>1709</v>
      </c>
      <c r="D249" s="138">
        <f>SUMIF('Mix Substation Location Summary'!$B$4:$B$1276,'TS by Location'!B249,'Mix Substation Location Summary'!$F$4:$F$1276)</f>
        <v>0</v>
      </c>
      <c r="E249" s="138">
        <f>SUMIF('Mix Substation Location Summary'!$B$4:$B$1276,'TS by Location'!$B249,'Mix Substation Location Summary'!$K$4:$K$1276)</f>
        <v>37679.4</v>
      </c>
      <c r="F249" s="138">
        <f>SUMIF('Mix Substation Location Summary'!$B$4:$B$1276,'TS by Location'!$B249,'Mix Substation Location Summary'!$P$4:$P$1276)</f>
        <v>2858143.2400000012</v>
      </c>
      <c r="G249" s="778">
        <f t="shared" si="66"/>
        <v>2895822.6400000011</v>
      </c>
      <c r="H249" s="139">
        <f>IF($O249="ISO",D249,IF($O249="Non-Iso",0,IF($O249="Trans Line",SUMIF('Trans Line Reconciliation'!$B$5:$B$149,'TS by Location'!$B249,'Trans Line Reconciliation'!$N$5:$N$149),IF($O249="Mix",SUMIF('Mix Substation Location Summary'!$B$4:$B$1280,'TS by Location'!B249,'Mix Substation Location Summary'!$C$4:$C$1280),"NOT FOUND"))))</f>
        <v>0</v>
      </c>
      <c r="I249" s="139">
        <f>IF($O249="ISO",E249,IF($O249="Non-Iso",0,IF($O249="Trans Line",SUMIF('Trans Line Reconciliation'!$B$5:$B$149,'TS by Location'!$B249,'Trans Line Reconciliation'!$O$5:$O$149),IF($O249="Mix",SUMIF('Mix Substation Location Summary'!$B$4:$B$1280,'TS by Location'!$B249,'Mix Substation Location Summary'!$H$4:$H$1280),"NOT FOUND"))))</f>
        <v>0</v>
      </c>
      <c r="J249" s="139">
        <f>IF($O249="ISO",F249,IF($O249="Non-Iso",0,IF($O249="Trans Line",SUMIF('Trans Line Reconciliation'!$B$5:$B$149,'TS by Location'!$B249,'Trans Line Reconciliation'!$P$5:$P$149),IF($O249="Mix",SUMIF('Mix Substation Location Summary'!$B$4:$B$1280,'TS by Location'!$B249,'Mix Substation Location Summary'!$M$4:$M$1280),"NOT FOUND"))))</f>
        <v>0</v>
      </c>
      <c r="K249" s="139">
        <f>IF($O249="ISO",0,IF($O249="Non-Iso",D249,IF($O249="Trans Line",SUMIF('Trans Line Reconciliation'!$B$5:$B$149,'TS by Location'!$B249,'Trans Line Reconciliation'!$Q$5:$Q$149),IF($O249="Mix",SUMIF('Mix Substation Location Summary'!$B$4:$B$1280,'TS by Location'!$B249,'Mix Substation Location Summary'!$D$4:$D$1280)+SUMIF('Mix Substation Location Summary'!$B$4:$B$1280,'TS by Location'!$B249,'Mix Substation Location Summary'!$E$4:$E$1280),"NOT FOUND"))))</f>
        <v>0</v>
      </c>
      <c r="L249" s="139">
        <f>IF($O249="ISO",0,IF($O249="Non-Iso",E249,IF($O249="Trans Line",SUMIF('Trans Line Reconciliation'!$B$5:$B$149,'TS by Location'!$B249,'Trans Line Reconciliation'!$R$5:$R$149),IF($O249="Mix",SUMIF('Mix Substation Location Summary'!$B$4:$B$1280,'TS by Location'!$B249,'Mix Substation Location Summary'!$I$4:$I$1280)+SUMIF('Mix Substation Location Summary'!$B$4:$B$1280,'TS by Location'!$B249,'Mix Substation Location Summary'!$J$4:$J$1280),"NOT FOUND"))))</f>
        <v>37679.4</v>
      </c>
      <c r="M249" s="139">
        <f>IF($O249="ISO",0,IF($O249="Non-Iso",F249,IF($O249="Trans Line",SUMIF('Trans Line Reconciliation'!$B$5:$B$149,'TS by Location'!$B249,'Trans Line Reconciliation'!$S$5:$S$149),IF($O249="Mix",SUMIF('Mix Substation Location Summary'!$B$4:$B$1280,'TS by Location'!$B249,'Mix Substation Location Summary'!$N$4:$N$1280)+SUMIF('Mix Substation Location Summary'!$B$4:$B$1280,'TS by Location'!$B249,'Mix Substation Location Summary'!$O$4:$O$1280),"NOT FOUND"))))</f>
        <v>2858143.2400000012</v>
      </c>
      <c r="N249" s="140">
        <f t="shared" si="48"/>
        <v>0</v>
      </c>
      <c r="O249" s="146" t="s">
        <v>1695</v>
      </c>
      <c r="P249" s="146"/>
      <c r="R249" s="127">
        <f t="shared" si="57"/>
        <v>8028</v>
      </c>
    </row>
    <row r="250" spans="1:18" ht="12.75" customHeight="1" x14ac:dyDescent="0.2">
      <c r="A250" s="404" t="s">
        <v>905</v>
      </c>
      <c r="B250" s="146">
        <v>8029</v>
      </c>
      <c r="C250" s="146" t="s">
        <v>1709</v>
      </c>
      <c r="D250" s="138">
        <f>SUMIF('Mix Substation Location Summary'!$B$4:$B$1276,'TS by Location'!B250,'Mix Substation Location Summary'!$F$4:$F$1276)</f>
        <v>1154541.3299999998</v>
      </c>
      <c r="E250" s="138">
        <f>SUMIF('Mix Substation Location Summary'!$B$4:$B$1276,'TS by Location'!$B250,'Mix Substation Location Summary'!$K$4:$K$1276)</f>
        <v>1456819.54</v>
      </c>
      <c r="F250" s="138">
        <f>SUMIF('Mix Substation Location Summary'!$B$4:$B$1276,'TS by Location'!$B250,'Mix Substation Location Summary'!$P$4:$P$1276)</f>
        <v>19397836.039999992</v>
      </c>
      <c r="G250" s="778">
        <f t="shared" si="66"/>
        <v>22009196.909999993</v>
      </c>
      <c r="H250" s="139">
        <f>IF($O250="ISO",D250,IF($O250="Non-Iso",0,IF($O250="Trans Line",SUMIF('Trans Line Reconciliation'!$B$5:$B$149,'TS by Location'!$B250,'Trans Line Reconciliation'!$N$5:$N$149),IF($O250="Mix",SUMIF('Mix Substation Location Summary'!$B$4:$B$1280,'TS by Location'!B250,'Mix Substation Location Summary'!$C$4:$C$1280),"NOT FOUND"))))</f>
        <v>0</v>
      </c>
      <c r="I250" s="139">
        <f>IF($O250="ISO",E250,IF($O250="Non-Iso",0,IF($O250="Trans Line",SUMIF('Trans Line Reconciliation'!$B$5:$B$149,'TS by Location'!$B250,'Trans Line Reconciliation'!$O$5:$O$149),IF($O250="Mix",SUMIF('Mix Substation Location Summary'!$B$4:$B$1280,'TS by Location'!$B250,'Mix Substation Location Summary'!$H$4:$H$1280),"NOT FOUND"))))</f>
        <v>0</v>
      </c>
      <c r="J250" s="139">
        <f>IF($O250="ISO",F250,IF($O250="Non-Iso",0,IF($O250="Trans Line",SUMIF('Trans Line Reconciliation'!$B$5:$B$149,'TS by Location'!$B250,'Trans Line Reconciliation'!$P$5:$P$149),IF($O250="Mix",SUMIF('Mix Substation Location Summary'!$B$4:$B$1280,'TS by Location'!$B250,'Mix Substation Location Summary'!$M$4:$M$1280),"NOT FOUND"))))</f>
        <v>0</v>
      </c>
      <c r="K250" s="139">
        <f>IF($O250="ISO",0,IF($O250="Non-Iso",D250,IF($O250="Trans Line",SUMIF('Trans Line Reconciliation'!$B$5:$B$149,'TS by Location'!$B250,'Trans Line Reconciliation'!$Q$5:$Q$149),IF($O250="Mix",SUMIF('Mix Substation Location Summary'!$B$4:$B$1280,'TS by Location'!$B250,'Mix Substation Location Summary'!$D$4:$D$1280)+SUMIF('Mix Substation Location Summary'!$B$4:$B$1280,'TS by Location'!$B250,'Mix Substation Location Summary'!$E$4:$E$1280),"NOT FOUND"))))</f>
        <v>1154541.3299999998</v>
      </c>
      <c r="L250" s="139">
        <f>IF($O250="ISO",0,IF($O250="Non-Iso",E250,IF($O250="Trans Line",SUMIF('Trans Line Reconciliation'!$B$5:$B$149,'TS by Location'!$B250,'Trans Line Reconciliation'!$R$5:$R$149),IF($O250="Mix",SUMIF('Mix Substation Location Summary'!$B$4:$B$1280,'TS by Location'!$B250,'Mix Substation Location Summary'!$I$4:$I$1280)+SUMIF('Mix Substation Location Summary'!$B$4:$B$1280,'TS by Location'!$B250,'Mix Substation Location Summary'!$J$4:$J$1280),"NOT FOUND"))))</f>
        <v>1456819.54</v>
      </c>
      <c r="M250" s="139">
        <f>IF($O250="ISO",0,IF($O250="Non-Iso",F250,IF($O250="Trans Line",SUMIF('Trans Line Reconciliation'!$B$5:$B$149,'TS by Location'!$B250,'Trans Line Reconciliation'!$S$5:$S$149),IF($O250="Mix",SUMIF('Mix Substation Location Summary'!$B$4:$B$1280,'TS by Location'!$B250,'Mix Substation Location Summary'!$N$4:$N$1280)+SUMIF('Mix Substation Location Summary'!$B$4:$B$1280,'TS by Location'!$B250,'Mix Substation Location Summary'!$O$4:$O$1280),"NOT FOUND"))))</f>
        <v>19397836.039999992</v>
      </c>
      <c r="N250" s="140">
        <f t="shared" si="48"/>
        <v>0</v>
      </c>
      <c r="O250" s="146" t="s">
        <v>1695</v>
      </c>
      <c r="P250" s="146"/>
      <c r="R250" s="127">
        <f t="shared" si="57"/>
        <v>8029</v>
      </c>
    </row>
    <row r="251" spans="1:18" ht="12.75" customHeight="1" x14ac:dyDescent="0.2">
      <c r="A251" s="404" t="s">
        <v>906</v>
      </c>
      <c r="B251" s="146">
        <v>8030</v>
      </c>
      <c r="C251" s="146" t="s">
        <v>1709</v>
      </c>
      <c r="D251" s="138">
        <f>SUMIF('Mix Substation Location Summary'!$B$4:$B$1276,'TS by Location'!B251,'Mix Substation Location Summary'!$F$4:$F$1276)</f>
        <v>70286.320000000007</v>
      </c>
      <c r="E251" s="138">
        <f>SUMIF('Mix Substation Location Summary'!$B$4:$B$1276,'TS by Location'!$B251,'Mix Substation Location Summary'!$K$4:$K$1276)</f>
        <v>15922.429999999998</v>
      </c>
      <c r="F251" s="138">
        <f>SUMIF('Mix Substation Location Summary'!$B$4:$B$1276,'TS by Location'!$B251,'Mix Substation Location Summary'!$P$4:$P$1276)</f>
        <v>4666351.8099999977</v>
      </c>
      <c r="G251" s="778">
        <f t="shared" si="66"/>
        <v>4752560.5599999977</v>
      </c>
      <c r="H251" s="139">
        <f>IF($O251="ISO",D251,IF($O251="Non-Iso",0,IF($O251="Trans Line",SUMIF('Trans Line Reconciliation'!$B$5:$B$149,'TS by Location'!$B251,'Trans Line Reconciliation'!$N$5:$N$149),IF($O251="Mix",SUMIF('Mix Substation Location Summary'!$B$4:$B$1280,'TS by Location'!B251,'Mix Substation Location Summary'!$C$4:$C$1280),"NOT FOUND"))))</f>
        <v>0</v>
      </c>
      <c r="I251" s="139">
        <f>IF($O251="ISO",E251,IF($O251="Non-Iso",0,IF($O251="Trans Line",SUMIF('Trans Line Reconciliation'!$B$5:$B$149,'TS by Location'!$B251,'Trans Line Reconciliation'!$O$5:$O$149),IF($O251="Mix",SUMIF('Mix Substation Location Summary'!$B$4:$B$1280,'TS by Location'!$B251,'Mix Substation Location Summary'!$H$4:$H$1280),"NOT FOUND"))))</f>
        <v>0</v>
      </c>
      <c r="J251" s="139">
        <f>IF($O251="ISO",F251,IF($O251="Non-Iso",0,IF($O251="Trans Line",SUMIF('Trans Line Reconciliation'!$B$5:$B$149,'TS by Location'!$B251,'Trans Line Reconciliation'!$P$5:$P$149),IF($O251="Mix",SUMIF('Mix Substation Location Summary'!$B$4:$B$1280,'TS by Location'!$B251,'Mix Substation Location Summary'!$M$4:$M$1280),"NOT FOUND"))))</f>
        <v>0</v>
      </c>
      <c r="K251" s="139">
        <f>IF($O251="ISO",0,IF($O251="Non-Iso",D251,IF($O251="Trans Line",SUMIF('Trans Line Reconciliation'!$B$5:$B$149,'TS by Location'!$B251,'Trans Line Reconciliation'!$Q$5:$Q$149),IF($O251="Mix",SUMIF('Mix Substation Location Summary'!$B$4:$B$1280,'TS by Location'!$B251,'Mix Substation Location Summary'!$D$4:$D$1280)+SUMIF('Mix Substation Location Summary'!$B$4:$B$1280,'TS by Location'!$B251,'Mix Substation Location Summary'!$E$4:$E$1280),"NOT FOUND"))))</f>
        <v>70286.320000000007</v>
      </c>
      <c r="L251" s="139">
        <f>IF($O251="ISO",0,IF($O251="Non-Iso",E251,IF($O251="Trans Line",SUMIF('Trans Line Reconciliation'!$B$5:$B$149,'TS by Location'!$B251,'Trans Line Reconciliation'!$R$5:$R$149),IF($O251="Mix",SUMIF('Mix Substation Location Summary'!$B$4:$B$1280,'TS by Location'!$B251,'Mix Substation Location Summary'!$I$4:$I$1280)+SUMIF('Mix Substation Location Summary'!$B$4:$B$1280,'TS by Location'!$B251,'Mix Substation Location Summary'!$J$4:$J$1280),"NOT FOUND"))))</f>
        <v>15922.429999999998</v>
      </c>
      <c r="M251" s="139">
        <f>IF($O251="ISO",0,IF($O251="Non-Iso",F251,IF($O251="Trans Line",SUMIF('Trans Line Reconciliation'!$B$5:$B$149,'TS by Location'!$B251,'Trans Line Reconciliation'!$S$5:$S$149),IF($O251="Mix",SUMIF('Mix Substation Location Summary'!$B$4:$B$1280,'TS by Location'!$B251,'Mix Substation Location Summary'!$N$4:$N$1280)+SUMIF('Mix Substation Location Summary'!$B$4:$B$1280,'TS by Location'!$B251,'Mix Substation Location Summary'!$O$4:$O$1280),"NOT FOUND"))))</f>
        <v>4666351.8099999977</v>
      </c>
      <c r="N251" s="140">
        <f t="shared" si="48"/>
        <v>0</v>
      </c>
      <c r="O251" s="146" t="s">
        <v>1695</v>
      </c>
      <c r="P251" s="146"/>
      <c r="R251" s="127">
        <f t="shared" si="57"/>
        <v>8030</v>
      </c>
    </row>
    <row r="252" spans="1:18" ht="12.75" customHeight="1" x14ac:dyDescent="0.2">
      <c r="A252" s="404" t="s">
        <v>907</v>
      </c>
      <c r="B252" s="146">
        <v>8031</v>
      </c>
      <c r="C252" s="146" t="s">
        <v>1709</v>
      </c>
      <c r="D252" s="138">
        <f>SUMIF('Mix Substation Location Summary'!$B$4:$B$1276,'TS by Location'!B252,'Mix Substation Location Summary'!$F$4:$F$1276)</f>
        <v>115.83</v>
      </c>
      <c r="E252" s="138">
        <f>SUMIF('Mix Substation Location Summary'!$B$4:$B$1276,'TS by Location'!$B252,'Mix Substation Location Summary'!$K$4:$K$1276)</f>
        <v>272790.78999999998</v>
      </c>
      <c r="F252" s="138">
        <f>SUMIF('Mix Substation Location Summary'!$B$4:$B$1276,'TS by Location'!$B252,'Mix Substation Location Summary'!$P$4:$P$1276)</f>
        <v>5170024.9400000004</v>
      </c>
      <c r="G252" s="778">
        <f t="shared" si="66"/>
        <v>5442931.5600000005</v>
      </c>
      <c r="H252" s="139">
        <f>IF($O252="ISO",D252,IF($O252="Non-Iso",0,IF($O252="Trans Line",SUMIF('Trans Line Reconciliation'!$B$5:$B$149,'TS by Location'!$B252,'Trans Line Reconciliation'!$N$5:$N$149),IF($O252="Mix",SUMIF('Mix Substation Location Summary'!$B$4:$B$1280,'TS by Location'!B252,'Mix Substation Location Summary'!$C$4:$C$1280),"NOT FOUND"))))</f>
        <v>0</v>
      </c>
      <c r="I252" s="139">
        <f>IF($O252="ISO",E252,IF($O252="Non-Iso",0,IF($O252="Trans Line",SUMIF('Trans Line Reconciliation'!$B$5:$B$149,'TS by Location'!$B252,'Trans Line Reconciliation'!$O$5:$O$149),IF($O252="Mix",SUMIF('Mix Substation Location Summary'!$B$4:$B$1280,'TS by Location'!$B252,'Mix Substation Location Summary'!$H$4:$H$1280),"NOT FOUND"))))</f>
        <v>0</v>
      </c>
      <c r="J252" s="139">
        <f>IF($O252="ISO",F252,IF($O252="Non-Iso",0,IF($O252="Trans Line",SUMIF('Trans Line Reconciliation'!$B$5:$B$149,'TS by Location'!$B252,'Trans Line Reconciliation'!$P$5:$P$149),IF($O252="Mix",SUMIF('Mix Substation Location Summary'!$B$4:$B$1280,'TS by Location'!$B252,'Mix Substation Location Summary'!$M$4:$M$1280),"NOT FOUND"))))</f>
        <v>0</v>
      </c>
      <c r="K252" s="139">
        <f>IF($O252="ISO",0,IF($O252="Non-Iso",D252,IF($O252="Trans Line",SUMIF('Trans Line Reconciliation'!$B$5:$B$149,'TS by Location'!$B252,'Trans Line Reconciliation'!$Q$5:$Q$149),IF($O252="Mix",SUMIF('Mix Substation Location Summary'!$B$4:$B$1280,'TS by Location'!$B252,'Mix Substation Location Summary'!$D$4:$D$1280)+SUMIF('Mix Substation Location Summary'!$B$4:$B$1280,'TS by Location'!$B252,'Mix Substation Location Summary'!$E$4:$E$1280),"NOT FOUND"))))</f>
        <v>115.83</v>
      </c>
      <c r="L252" s="139">
        <f>IF($O252="ISO",0,IF($O252="Non-Iso",E252,IF($O252="Trans Line",SUMIF('Trans Line Reconciliation'!$B$5:$B$149,'TS by Location'!$B252,'Trans Line Reconciliation'!$R$5:$R$149),IF($O252="Mix",SUMIF('Mix Substation Location Summary'!$B$4:$B$1280,'TS by Location'!$B252,'Mix Substation Location Summary'!$I$4:$I$1280)+SUMIF('Mix Substation Location Summary'!$B$4:$B$1280,'TS by Location'!$B252,'Mix Substation Location Summary'!$J$4:$J$1280),"NOT FOUND"))))</f>
        <v>272790.78999999998</v>
      </c>
      <c r="M252" s="139">
        <f>IF($O252="ISO",0,IF($O252="Non-Iso",F252,IF($O252="Trans Line",SUMIF('Trans Line Reconciliation'!$B$5:$B$149,'TS by Location'!$B252,'Trans Line Reconciliation'!$S$5:$S$149),IF($O252="Mix",SUMIF('Mix Substation Location Summary'!$B$4:$B$1280,'TS by Location'!$B252,'Mix Substation Location Summary'!$N$4:$N$1280)+SUMIF('Mix Substation Location Summary'!$B$4:$B$1280,'TS by Location'!$B252,'Mix Substation Location Summary'!$O$4:$O$1280),"NOT FOUND"))))</f>
        <v>5170024.9400000004</v>
      </c>
      <c r="N252" s="140">
        <f t="shared" si="48"/>
        <v>0</v>
      </c>
      <c r="O252" s="146" t="s">
        <v>1695</v>
      </c>
      <c r="P252" s="146"/>
      <c r="R252" s="127">
        <f t="shared" si="57"/>
        <v>8031</v>
      </c>
    </row>
    <row r="253" spans="1:18" ht="12.75" customHeight="1" x14ac:dyDescent="0.2">
      <c r="A253" s="404" t="s">
        <v>908</v>
      </c>
      <c r="B253" s="146">
        <v>8032</v>
      </c>
      <c r="C253" s="146" t="s">
        <v>1709</v>
      </c>
      <c r="D253" s="138">
        <f>SUMIF('Mix Substation Location Summary'!$B$4:$B$1276,'TS by Location'!B253,'Mix Substation Location Summary'!$F$4:$F$1276)</f>
        <v>0</v>
      </c>
      <c r="E253" s="138">
        <f>SUMIF('Mix Substation Location Summary'!$B$4:$B$1276,'TS by Location'!$B253,'Mix Substation Location Summary'!$K$4:$K$1276)</f>
        <v>18044.829999999998</v>
      </c>
      <c r="F253" s="138">
        <f>SUMIF('Mix Substation Location Summary'!$B$4:$B$1276,'TS by Location'!$B253,'Mix Substation Location Summary'!$P$4:$P$1276)</f>
        <v>279328.98</v>
      </c>
      <c r="G253" s="778">
        <f t="shared" si="66"/>
        <v>297373.81</v>
      </c>
      <c r="H253" s="139">
        <f>IF($O253="ISO",D253,IF($O253="Non-Iso",0,IF($O253="Trans Line",SUMIF('Trans Line Reconciliation'!$B$5:$B$149,'TS by Location'!$B253,'Trans Line Reconciliation'!$N$5:$N$149),IF($O253="Mix",SUMIF('Mix Substation Location Summary'!$B$4:$B$1280,'TS by Location'!B253,'Mix Substation Location Summary'!$C$4:$C$1280),"NOT FOUND"))))</f>
        <v>0</v>
      </c>
      <c r="I253" s="139">
        <f>IF($O253="ISO",E253,IF($O253="Non-Iso",0,IF($O253="Trans Line",SUMIF('Trans Line Reconciliation'!$B$5:$B$149,'TS by Location'!$B253,'Trans Line Reconciliation'!$O$5:$O$149),IF($O253="Mix",SUMIF('Mix Substation Location Summary'!$B$4:$B$1280,'TS by Location'!$B253,'Mix Substation Location Summary'!$H$4:$H$1280),"NOT FOUND"))))</f>
        <v>0</v>
      </c>
      <c r="J253" s="139">
        <f>IF($O253="ISO",F253,IF($O253="Non-Iso",0,IF($O253="Trans Line",SUMIF('Trans Line Reconciliation'!$B$5:$B$149,'TS by Location'!$B253,'Trans Line Reconciliation'!$P$5:$P$149),IF($O253="Mix",SUMIF('Mix Substation Location Summary'!$B$4:$B$1280,'TS by Location'!$B253,'Mix Substation Location Summary'!$M$4:$M$1280),"NOT FOUND"))))</f>
        <v>0</v>
      </c>
      <c r="K253" s="139">
        <f>IF($O253="ISO",0,IF($O253="Non-Iso",D253,IF($O253="Trans Line",SUMIF('Trans Line Reconciliation'!$B$5:$B$149,'TS by Location'!$B253,'Trans Line Reconciliation'!$Q$5:$Q$149),IF($O253="Mix",SUMIF('Mix Substation Location Summary'!$B$4:$B$1280,'TS by Location'!$B253,'Mix Substation Location Summary'!$D$4:$D$1280)+SUMIF('Mix Substation Location Summary'!$B$4:$B$1280,'TS by Location'!$B253,'Mix Substation Location Summary'!$E$4:$E$1280),"NOT FOUND"))))</f>
        <v>0</v>
      </c>
      <c r="L253" s="139">
        <f>IF($O253="ISO",0,IF($O253="Non-Iso",E253,IF($O253="Trans Line",SUMIF('Trans Line Reconciliation'!$B$5:$B$149,'TS by Location'!$B253,'Trans Line Reconciliation'!$R$5:$R$149),IF($O253="Mix",SUMIF('Mix Substation Location Summary'!$B$4:$B$1280,'TS by Location'!$B253,'Mix Substation Location Summary'!$I$4:$I$1280)+SUMIF('Mix Substation Location Summary'!$B$4:$B$1280,'TS by Location'!$B253,'Mix Substation Location Summary'!$J$4:$J$1280),"NOT FOUND"))))</f>
        <v>18044.829999999998</v>
      </c>
      <c r="M253" s="139">
        <f>IF($O253="ISO",0,IF($O253="Non-Iso",F253,IF($O253="Trans Line",SUMIF('Trans Line Reconciliation'!$B$5:$B$149,'TS by Location'!$B253,'Trans Line Reconciliation'!$S$5:$S$149),IF($O253="Mix",SUMIF('Mix Substation Location Summary'!$B$4:$B$1280,'TS by Location'!$B253,'Mix Substation Location Summary'!$N$4:$N$1280)+SUMIF('Mix Substation Location Summary'!$B$4:$B$1280,'TS by Location'!$B253,'Mix Substation Location Summary'!$O$4:$O$1280),"NOT FOUND"))))</f>
        <v>279328.98</v>
      </c>
      <c r="N253" s="140">
        <f t="shared" si="48"/>
        <v>0</v>
      </c>
      <c r="O253" s="146" t="s">
        <v>1695</v>
      </c>
      <c r="P253" s="146"/>
      <c r="R253" s="127">
        <f t="shared" ref="R253:R316" si="75">1*B:B</f>
        <v>8032</v>
      </c>
    </row>
    <row r="254" spans="1:18" ht="12.75" customHeight="1" x14ac:dyDescent="0.2">
      <c r="A254" s="404" t="s">
        <v>909</v>
      </c>
      <c r="B254" s="146">
        <v>8033</v>
      </c>
      <c r="C254" s="146" t="s">
        <v>1709</v>
      </c>
      <c r="D254" s="138">
        <f>SUMIF('Mix Substation Location Summary'!$B$4:$B$1276,'TS by Location'!B254,'Mix Substation Location Summary'!$F$4:$F$1276)</f>
        <v>0</v>
      </c>
      <c r="E254" s="138">
        <f>SUMIF('Mix Substation Location Summary'!$B$4:$B$1276,'TS by Location'!$B254,'Mix Substation Location Summary'!$K$4:$K$1276)</f>
        <v>57062.09</v>
      </c>
      <c r="F254" s="138">
        <f>SUMIF('Mix Substation Location Summary'!$B$4:$B$1276,'TS by Location'!$B254,'Mix Substation Location Summary'!$P$4:$P$1276)</f>
        <v>3224441.8100000005</v>
      </c>
      <c r="G254" s="778">
        <f t="shared" si="66"/>
        <v>3281503.9000000004</v>
      </c>
      <c r="H254" s="139">
        <f>IF($O254="ISO",D254,IF($O254="Non-Iso",0,IF($O254="Trans Line",SUMIF('Trans Line Reconciliation'!$B$5:$B$149,'TS by Location'!$B254,'Trans Line Reconciliation'!$N$5:$N$149),IF($O254="Mix",SUMIF('Mix Substation Location Summary'!$B$4:$B$1280,'TS by Location'!B254,'Mix Substation Location Summary'!$C$4:$C$1280),"NOT FOUND"))))</f>
        <v>0</v>
      </c>
      <c r="I254" s="139">
        <f>IF($O254="ISO",E254,IF($O254="Non-Iso",0,IF($O254="Trans Line",SUMIF('Trans Line Reconciliation'!$B$5:$B$149,'TS by Location'!$B254,'Trans Line Reconciliation'!$O$5:$O$149),IF($O254="Mix",SUMIF('Mix Substation Location Summary'!$B$4:$B$1280,'TS by Location'!$B254,'Mix Substation Location Summary'!$H$4:$H$1280),"NOT FOUND"))))</f>
        <v>0</v>
      </c>
      <c r="J254" s="139">
        <f>IF($O254="ISO",F254,IF($O254="Non-Iso",0,IF($O254="Trans Line",SUMIF('Trans Line Reconciliation'!$B$5:$B$149,'TS by Location'!$B254,'Trans Line Reconciliation'!$P$5:$P$149),IF($O254="Mix",SUMIF('Mix Substation Location Summary'!$B$4:$B$1280,'TS by Location'!$B254,'Mix Substation Location Summary'!$M$4:$M$1280),"NOT FOUND"))))</f>
        <v>0</v>
      </c>
      <c r="K254" s="139">
        <f>IF($O254="ISO",0,IF($O254="Non-Iso",D254,IF($O254="Trans Line",SUMIF('Trans Line Reconciliation'!$B$5:$B$149,'TS by Location'!$B254,'Trans Line Reconciliation'!$Q$5:$Q$149),IF($O254="Mix",SUMIF('Mix Substation Location Summary'!$B$4:$B$1280,'TS by Location'!$B254,'Mix Substation Location Summary'!$D$4:$D$1280)+SUMIF('Mix Substation Location Summary'!$B$4:$B$1280,'TS by Location'!$B254,'Mix Substation Location Summary'!$E$4:$E$1280),"NOT FOUND"))))</f>
        <v>0</v>
      </c>
      <c r="L254" s="139">
        <f>IF($O254="ISO",0,IF($O254="Non-Iso",E254,IF($O254="Trans Line",SUMIF('Trans Line Reconciliation'!$B$5:$B$149,'TS by Location'!$B254,'Trans Line Reconciliation'!$R$5:$R$149),IF($O254="Mix",SUMIF('Mix Substation Location Summary'!$B$4:$B$1280,'TS by Location'!$B254,'Mix Substation Location Summary'!$I$4:$I$1280)+SUMIF('Mix Substation Location Summary'!$B$4:$B$1280,'TS by Location'!$B254,'Mix Substation Location Summary'!$J$4:$J$1280),"NOT FOUND"))))</f>
        <v>57062.09</v>
      </c>
      <c r="M254" s="139">
        <f>IF($O254="ISO",0,IF($O254="Non-Iso",F254,IF($O254="Trans Line",SUMIF('Trans Line Reconciliation'!$B$5:$B$149,'TS by Location'!$B254,'Trans Line Reconciliation'!$S$5:$S$149),IF($O254="Mix",SUMIF('Mix Substation Location Summary'!$B$4:$B$1280,'TS by Location'!$B254,'Mix Substation Location Summary'!$N$4:$N$1280)+SUMIF('Mix Substation Location Summary'!$B$4:$B$1280,'TS by Location'!$B254,'Mix Substation Location Summary'!$O$4:$O$1280),"NOT FOUND"))))</f>
        <v>3224441.8100000005</v>
      </c>
      <c r="N254" s="140">
        <f t="shared" si="48"/>
        <v>0</v>
      </c>
      <c r="O254" s="146" t="s">
        <v>1695</v>
      </c>
      <c r="P254" s="146"/>
      <c r="R254" s="127">
        <f t="shared" si="75"/>
        <v>8033</v>
      </c>
    </row>
    <row r="255" spans="1:18" ht="12.75" customHeight="1" x14ac:dyDescent="0.2">
      <c r="A255" s="404" t="s">
        <v>910</v>
      </c>
      <c r="B255" s="146">
        <v>8035</v>
      </c>
      <c r="C255" s="146" t="s">
        <v>1709</v>
      </c>
      <c r="D255" s="138">
        <f>SUMIF('Mix Substation Location Summary'!$B$4:$B$1276,'TS by Location'!B255,'Mix Substation Location Summary'!$F$4:$F$1276)</f>
        <v>152558.87</v>
      </c>
      <c r="E255" s="138">
        <f>SUMIF('Mix Substation Location Summary'!$B$4:$B$1276,'TS by Location'!$B255,'Mix Substation Location Summary'!$K$4:$K$1276)</f>
        <v>1597135.84</v>
      </c>
      <c r="F255" s="138">
        <f>SUMIF('Mix Substation Location Summary'!$B$4:$B$1276,'TS by Location'!$B255,'Mix Substation Location Summary'!$P$4:$P$1276)</f>
        <v>9039299.2599999979</v>
      </c>
      <c r="G255" s="778">
        <f t="shared" si="66"/>
        <v>10788993.969999999</v>
      </c>
      <c r="H255" s="139">
        <f>IF($O255="ISO",D255,IF($O255="Non-Iso",0,IF($O255="Trans Line",SUMIF('Trans Line Reconciliation'!$B$5:$B$149,'TS by Location'!$B255,'Trans Line Reconciliation'!$N$5:$N$149),IF($O255="Mix",SUMIF('Mix Substation Location Summary'!$B$4:$B$1280,'TS by Location'!B255,'Mix Substation Location Summary'!$C$4:$C$1280),"NOT FOUND"))))</f>
        <v>0</v>
      </c>
      <c r="I255" s="139">
        <f>IF($O255="ISO",E255,IF($O255="Non-Iso",0,IF($O255="Trans Line",SUMIF('Trans Line Reconciliation'!$B$5:$B$149,'TS by Location'!$B255,'Trans Line Reconciliation'!$O$5:$O$149),IF($O255="Mix",SUMIF('Mix Substation Location Summary'!$B$4:$B$1280,'TS by Location'!$B255,'Mix Substation Location Summary'!$H$4:$H$1280),"NOT FOUND"))))</f>
        <v>0</v>
      </c>
      <c r="J255" s="139">
        <f>IF($O255="ISO",F255,IF($O255="Non-Iso",0,IF($O255="Trans Line",SUMIF('Trans Line Reconciliation'!$B$5:$B$149,'TS by Location'!$B255,'Trans Line Reconciliation'!$P$5:$P$149),IF($O255="Mix",SUMIF('Mix Substation Location Summary'!$B$4:$B$1280,'TS by Location'!$B255,'Mix Substation Location Summary'!$M$4:$M$1280),"NOT FOUND"))))</f>
        <v>0</v>
      </c>
      <c r="K255" s="139">
        <f>IF($O255="ISO",0,IF($O255="Non-Iso",D255,IF($O255="Trans Line",SUMIF('Trans Line Reconciliation'!$B$5:$B$149,'TS by Location'!$B255,'Trans Line Reconciliation'!$Q$5:$Q$149),IF($O255="Mix",SUMIF('Mix Substation Location Summary'!$B$4:$B$1280,'TS by Location'!$B255,'Mix Substation Location Summary'!$D$4:$D$1280)+SUMIF('Mix Substation Location Summary'!$B$4:$B$1280,'TS by Location'!$B255,'Mix Substation Location Summary'!$E$4:$E$1280),"NOT FOUND"))))</f>
        <v>152558.87</v>
      </c>
      <c r="L255" s="139">
        <f>IF($O255="ISO",0,IF($O255="Non-Iso",E255,IF($O255="Trans Line",SUMIF('Trans Line Reconciliation'!$B$5:$B$149,'TS by Location'!$B255,'Trans Line Reconciliation'!$R$5:$R$149),IF($O255="Mix",SUMIF('Mix Substation Location Summary'!$B$4:$B$1280,'TS by Location'!$B255,'Mix Substation Location Summary'!$I$4:$I$1280)+SUMIF('Mix Substation Location Summary'!$B$4:$B$1280,'TS by Location'!$B255,'Mix Substation Location Summary'!$J$4:$J$1280),"NOT FOUND"))))</f>
        <v>1597135.84</v>
      </c>
      <c r="M255" s="139">
        <f>IF($O255="ISO",0,IF($O255="Non-Iso",F255,IF($O255="Trans Line",SUMIF('Trans Line Reconciliation'!$B$5:$B$149,'TS by Location'!$B255,'Trans Line Reconciliation'!$S$5:$S$149),IF($O255="Mix",SUMIF('Mix Substation Location Summary'!$B$4:$B$1280,'TS by Location'!$B255,'Mix Substation Location Summary'!$N$4:$N$1280)+SUMIF('Mix Substation Location Summary'!$B$4:$B$1280,'TS by Location'!$B255,'Mix Substation Location Summary'!$O$4:$O$1280),"NOT FOUND"))))</f>
        <v>9039299.2599999979</v>
      </c>
      <c r="N255" s="140">
        <f t="shared" si="48"/>
        <v>0</v>
      </c>
      <c r="O255" s="146" t="s">
        <v>1695</v>
      </c>
      <c r="P255" s="146"/>
      <c r="R255" s="127">
        <f t="shared" si="75"/>
        <v>8035</v>
      </c>
    </row>
    <row r="256" spans="1:18" ht="12.75" customHeight="1" x14ac:dyDescent="0.2">
      <c r="A256" s="404" t="s">
        <v>911</v>
      </c>
      <c r="B256" s="146">
        <v>8036</v>
      </c>
      <c r="C256" s="146" t="s">
        <v>1712</v>
      </c>
      <c r="D256" s="138">
        <f>SUMIF('Mix Substation Location Summary'!$B$4:$B$1276,'TS by Location'!B256,'Mix Substation Location Summary'!$F$4:$F$1276)</f>
        <v>44689.06</v>
      </c>
      <c r="E256" s="138">
        <f>SUMIF('Mix Substation Location Summary'!$B$4:$B$1276,'TS by Location'!$B256,'Mix Substation Location Summary'!$K$4:$K$1276)</f>
        <v>354076.45000000007</v>
      </c>
      <c r="F256" s="138">
        <f>SUMIF('Mix Substation Location Summary'!$B$4:$B$1276,'TS by Location'!$B256,'Mix Substation Location Summary'!$P$4:$P$1276)</f>
        <v>14538791.129999997</v>
      </c>
      <c r="G256" s="778">
        <f t="shared" si="66"/>
        <v>14937556.639999997</v>
      </c>
      <c r="H256" s="139">
        <f>IF($O256="ISO",D256,IF($O256="Non-Iso",0,IF($O256="Trans Line",SUMIF('Trans Line Reconciliation'!$B$5:$B$149,'TS by Location'!$B256,'Trans Line Reconciliation'!$N$5:$N$149),IF($O256="Mix",SUMIF('Mix Substation Location Summary'!$B$4:$B$1280,'TS by Location'!B256,'Mix Substation Location Summary'!$C$4:$C$1280),"NOT FOUND"))))</f>
        <v>0</v>
      </c>
      <c r="I256" s="139">
        <f>IF($O256="ISO",E256,IF($O256="Non-Iso",0,IF($O256="Trans Line",SUMIF('Trans Line Reconciliation'!$B$5:$B$149,'TS by Location'!$B256,'Trans Line Reconciliation'!$O$5:$O$149),IF($O256="Mix",SUMIF('Mix Substation Location Summary'!$B$4:$B$1280,'TS by Location'!$B256,'Mix Substation Location Summary'!$H$4:$H$1280),"NOT FOUND"))))</f>
        <v>0</v>
      </c>
      <c r="J256" s="139">
        <f>IF($O256="ISO",F256,IF($O256="Non-Iso",0,IF($O256="Trans Line",SUMIF('Trans Line Reconciliation'!$B$5:$B$149,'TS by Location'!$B256,'Trans Line Reconciliation'!$P$5:$P$149),IF($O256="Mix",SUMIF('Mix Substation Location Summary'!$B$4:$B$1280,'TS by Location'!$B256,'Mix Substation Location Summary'!$M$4:$M$1280),"NOT FOUND"))))</f>
        <v>0</v>
      </c>
      <c r="K256" s="139">
        <f>IF($O256="ISO",0,IF($O256="Non-Iso",D256,IF($O256="Trans Line",SUMIF('Trans Line Reconciliation'!$B$5:$B$149,'TS by Location'!$B256,'Trans Line Reconciliation'!$Q$5:$Q$149),IF($O256="Mix",SUMIF('Mix Substation Location Summary'!$B$4:$B$1280,'TS by Location'!$B256,'Mix Substation Location Summary'!$D$4:$D$1280)+SUMIF('Mix Substation Location Summary'!$B$4:$B$1280,'TS by Location'!$B256,'Mix Substation Location Summary'!$E$4:$E$1280),"NOT FOUND"))))</f>
        <v>44689.06</v>
      </c>
      <c r="L256" s="139">
        <f>IF($O256="ISO",0,IF($O256="Non-Iso",E256,IF($O256="Trans Line",SUMIF('Trans Line Reconciliation'!$B$5:$B$149,'TS by Location'!$B256,'Trans Line Reconciliation'!$R$5:$R$149),IF($O256="Mix",SUMIF('Mix Substation Location Summary'!$B$4:$B$1280,'TS by Location'!$B256,'Mix Substation Location Summary'!$I$4:$I$1280)+SUMIF('Mix Substation Location Summary'!$B$4:$B$1280,'TS by Location'!$B256,'Mix Substation Location Summary'!$J$4:$J$1280),"NOT FOUND"))))</f>
        <v>354076.45000000007</v>
      </c>
      <c r="M256" s="139">
        <f>IF($O256="ISO",0,IF($O256="Non-Iso",F256,IF($O256="Trans Line",SUMIF('Trans Line Reconciliation'!$B$5:$B$149,'TS by Location'!$B256,'Trans Line Reconciliation'!$S$5:$S$149),IF($O256="Mix",SUMIF('Mix Substation Location Summary'!$B$4:$B$1280,'TS by Location'!$B256,'Mix Substation Location Summary'!$N$4:$N$1280)+SUMIF('Mix Substation Location Summary'!$B$4:$B$1280,'TS by Location'!$B256,'Mix Substation Location Summary'!$O$4:$O$1280),"NOT FOUND"))))</f>
        <v>14538791.129999997</v>
      </c>
      <c r="N256" s="140">
        <f t="shared" si="48"/>
        <v>0</v>
      </c>
      <c r="O256" s="146" t="s">
        <v>1695</v>
      </c>
      <c r="P256" s="146"/>
      <c r="R256" s="127">
        <f t="shared" si="75"/>
        <v>8036</v>
      </c>
    </row>
    <row r="257" spans="1:18" ht="12.75" customHeight="1" x14ac:dyDescent="0.2">
      <c r="A257" s="404" t="s">
        <v>913</v>
      </c>
      <c r="B257" s="146">
        <v>8038</v>
      </c>
      <c r="C257" s="146" t="s">
        <v>1709</v>
      </c>
      <c r="D257" s="138">
        <f>SUMIF('Mix Substation Location Summary'!$B$4:$B$1276,'TS by Location'!B257,'Mix Substation Location Summary'!$F$4:$F$1276)</f>
        <v>22819.48</v>
      </c>
      <c r="E257" s="138">
        <f>SUMIF('Mix Substation Location Summary'!$B$4:$B$1276,'TS by Location'!$B257,'Mix Substation Location Summary'!$K$4:$K$1276)</f>
        <v>712090.49</v>
      </c>
      <c r="F257" s="138">
        <f>SUMIF('Mix Substation Location Summary'!$B$4:$B$1276,'TS by Location'!$B257,'Mix Substation Location Summary'!$P$4:$P$1276)</f>
        <v>13772015.430000003</v>
      </c>
      <c r="G257" s="778">
        <f t="shared" si="66"/>
        <v>14506925.400000004</v>
      </c>
      <c r="H257" s="139">
        <f>IF($O257="ISO",D257,IF($O257="Non-Iso",0,IF($O257="Trans Line",SUMIF('Trans Line Reconciliation'!$B$5:$B$149,'TS by Location'!$B257,'Trans Line Reconciliation'!$N$5:$N$149),IF($O257="Mix",SUMIF('Mix Substation Location Summary'!$B$4:$B$1280,'TS by Location'!B257,'Mix Substation Location Summary'!$C$4:$C$1280),"NOT FOUND"))))</f>
        <v>0</v>
      </c>
      <c r="I257" s="139">
        <f>IF($O257="ISO",E257,IF($O257="Non-Iso",0,IF($O257="Trans Line",SUMIF('Trans Line Reconciliation'!$B$5:$B$149,'TS by Location'!$B257,'Trans Line Reconciliation'!$O$5:$O$149),IF($O257="Mix",SUMIF('Mix Substation Location Summary'!$B$4:$B$1280,'TS by Location'!$B257,'Mix Substation Location Summary'!$H$4:$H$1280),"NOT FOUND"))))</f>
        <v>0</v>
      </c>
      <c r="J257" s="139">
        <f>IF($O257="ISO",F257,IF($O257="Non-Iso",0,IF($O257="Trans Line",SUMIF('Trans Line Reconciliation'!$B$5:$B$149,'TS by Location'!$B257,'Trans Line Reconciliation'!$P$5:$P$149),IF($O257="Mix",SUMIF('Mix Substation Location Summary'!$B$4:$B$1280,'TS by Location'!$B257,'Mix Substation Location Summary'!$M$4:$M$1280),"NOT FOUND"))))</f>
        <v>0</v>
      </c>
      <c r="K257" s="139">
        <f>IF($O257="ISO",0,IF($O257="Non-Iso",D257,IF($O257="Trans Line",SUMIF('Trans Line Reconciliation'!$B$5:$B$149,'TS by Location'!$B257,'Trans Line Reconciliation'!$Q$5:$Q$149),IF($O257="Mix",SUMIF('Mix Substation Location Summary'!$B$4:$B$1280,'TS by Location'!$B257,'Mix Substation Location Summary'!$D$4:$D$1280)+SUMIF('Mix Substation Location Summary'!$B$4:$B$1280,'TS by Location'!$B257,'Mix Substation Location Summary'!$E$4:$E$1280),"NOT FOUND"))))</f>
        <v>22819.48</v>
      </c>
      <c r="L257" s="139">
        <f>IF($O257="ISO",0,IF($O257="Non-Iso",E257,IF($O257="Trans Line",SUMIF('Trans Line Reconciliation'!$B$5:$B$149,'TS by Location'!$B257,'Trans Line Reconciliation'!$R$5:$R$149),IF($O257="Mix",SUMIF('Mix Substation Location Summary'!$B$4:$B$1280,'TS by Location'!$B257,'Mix Substation Location Summary'!$I$4:$I$1280)+SUMIF('Mix Substation Location Summary'!$B$4:$B$1280,'TS by Location'!$B257,'Mix Substation Location Summary'!$J$4:$J$1280),"NOT FOUND"))))</f>
        <v>712090.49</v>
      </c>
      <c r="M257" s="139">
        <f>IF($O257="ISO",0,IF($O257="Non-Iso",F257,IF($O257="Trans Line",SUMIF('Trans Line Reconciliation'!$B$5:$B$149,'TS by Location'!$B257,'Trans Line Reconciliation'!$S$5:$S$149),IF($O257="Mix",SUMIF('Mix Substation Location Summary'!$B$4:$B$1280,'TS by Location'!$B257,'Mix Substation Location Summary'!$N$4:$N$1280)+SUMIF('Mix Substation Location Summary'!$B$4:$B$1280,'TS by Location'!$B257,'Mix Substation Location Summary'!$O$4:$O$1280),"NOT FOUND"))))</f>
        <v>13772015.430000003</v>
      </c>
      <c r="N257" s="140">
        <f t="shared" si="48"/>
        <v>0</v>
      </c>
      <c r="O257" s="146" t="s">
        <v>1695</v>
      </c>
      <c r="P257" s="146"/>
      <c r="R257" s="127">
        <f t="shared" si="75"/>
        <v>8038</v>
      </c>
    </row>
    <row r="258" spans="1:18" ht="12.75" customHeight="1" x14ac:dyDescent="0.2">
      <c r="A258" s="404" t="s">
        <v>914</v>
      </c>
      <c r="B258" s="146">
        <v>8039</v>
      </c>
      <c r="C258" s="146" t="s">
        <v>1709</v>
      </c>
      <c r="D258" s="138">
        <f>SUMIF('Mix Substation Location Summary'!$B$4:$B$1276,'TS by Location'!B258,'Mix Substation Location Summary'!$F$4:$F$1276)</f>
        <v>174874.56</v>
      </c>
      <c r="E258" s="138">
        <f>SUMIF('Mix Substation Location Summary'!$B$4:$B$1276,'TS by Location'!$B258,'Mix Substation Location Summary'!$K$4:$K$1276)</f>
        <v>725941.07000000007</v>
      </c>
      <c r="F258" s="138">
        <f>SUMIF('Mix Substation Location Summary'!$B$4:$B$1276,'TS by Location'!$B258,'Mix Substation Location Summary'!$P$4:$P$1276)</f>
        <v>5459288.7200000016</v>
      </c>
      <c r="G258" s="778">
        <f t="shared" si="66"/>
        <v>6360104.3500000015</v>
      </c>
      <c r="H258" s="139">
        <f>IF($O258="ISO",D258,IF($O258="Non-Iso",0,IF($O258="Trans Line",SUMIF('Trans Line Reconciliation'!$B$5:$B$149,'TS by Location'!$B258,'Trans Line Reconciliation'!$N$5:$N$149),IF($O258="Mix",SUMIF('Mix Substation Location Summary'!$B$4:$B$1280,'TS by Location'!B258,'Mix Substation Location Summary'!$C$4:$C$1280),"NOT FOUND"))))</f>
        <v>0</v>
      </c>
      <c r="I258" s="139">
        <f>IF($O258="ISO",E258,IF($O258="Non-Iso",0,IF($O258="Trans Line",SUMIF('Trans Line Reconciliation'!$B$5:$B$149,'TS by Location'!$B258,'Trans Line Reconciliation'!$O$5:$O$149),IF($O258="Mix",SUMIF('Mix Substation Location Summary'!$B$4:$B$1280,'TS by Location'!$B258,'Mix Substation Location Summary'!$H$4:$H$1280),"NOT FOUND"))))</f>
        <v>0</v>
      </c>
      <c r="J258" s="139">
        <f>IF($O258="ISO",F258,IF($O258="Non-Iso",0,IF($O258="Trans Line",SUMIF('Trans Line Reconciliation'!$B$5:$B$149,'TS by Location'!$B258,'Trans Line Reconciliation'!$P$5:$P$149),IF($O258="Mix",SUMIF('Mix Substation Location Summary'!$B$4:$B$1280,'TS by Location'!$B258,'Mix Substation Location Summary'!$M$4:$M$1280),"NOT FOUND"))))</f>
        <v>0</v>
      </c>
      <c r="K258" s="139">
        <f>IF($O258="ISO",0,IF($O258="Non-Iso",D258,IF($O258="Trans Line",SUMIF('Trans Line Reconciliation'!$B$5:$B$149,'TS by Location'!$B258,'Trans Line Reconciliation'!$Q$5:$Q$149),IF($O258="Mix",SUMIF('Mix Substation Location Summary'!$B$4:$B$1280,'TS by Location'!$B258,'Mix Substation Location Summary'!$D$4:$D$1280)+SUMIF('Mix Substation Location Summary'!$B$4:$B$1280,'TS by Location'!$B258,'Mix Substation Location Summary'!$E$4:$E$1280),"NOT FOUND"))))</f>
        <v>174874.56</v>
      </c>
      <c r="L258" s="139">
        <f>IF($O258="ISO",0,IF($O258="Non-Iso",E258,IF($O258="Trans Line",SUMIF('Trans Line Reconciliation'!$B$5:$B$149,'TS by Location'!$B258,'Trans Line Reconciliation'!$R$5:$R$149),IF($O258="Mix",SUMIF('Mix Substation Location Summary'!$B$4:$B$1280,'TS by Location'!$B258,'Mix Substation Location Summary'!$I$4:$I$1280)+SUMIF('Mix Substation Location Summary'!$B$4:$B$1280,'TS by Location'!$B258,'Mix Substation Location Summary'!$J$4:$J$1280),"NOT FOUND"))))</f>
        <v>725941.07000000007</v>
      </c>
      <c r="M258" s="139">
        <f>IF($O258="ISO",0,IF($O258="Non-Iso",F258,IF($O258="Trans Line",SUMIF('Trans Line Reconciliation'!$B$5:$B$149,'TS by Location'!$B258,'Trans Line Reconciliation'!$S$5:$S$149),IF($O258="Mix",SUMIF('Mix Substation Location Summary'!$B$4:$B$1280,'TS by Location'!$B258,'Mix Substation Location Summary'!$N$4:$N$1280)+SUMIF('Mix Substation Location Summary'!$B$4:$B$1280,'TS by Location'!$B258,'Mix Substation Location Summary'!$O$4:$O$1280),"NOT FOUND"))))</f>
        <v>5459288.7200000016</v>
      </c>
      <c r="N258" s="140">
        <f t="shared" si="48"/>
        <v>0</v>
      </c>
      <c r="O258" s="146" t="s">
        <v>1695</v>
      </c>
      <c r="P258" s="146"/>
      <c r="R258" s="127">
        <f t="shared" si="75"/>
        <v>8039</v>
      </c>
    </row>
    <row r="259" spans="1:18" ht="12.75" customHeight="1" x14ac:dyDescent="0.2">
      <c r="A259" s="404" t="s">
        <v>915</v>
      </c>
      <c r="B259" s="146">
        <v>8041</v>
      </c>
      <c r="C259" s="146" t="s">
        <v>1709</v>
      </c>
      <c r="D259" s="138">
        <f>SUMIF('Mix Substation Location Summary'!$B$4:$B$1276,'TS by Location'!B259,'Mix Substation Location Summary'!$F$4:$F$1276)</f>
        <v>27166.5</v>
      </c>
      <c r="E259" s="138">
        <f>SUMIF('Mix Substation Location Summary'!$B$4:$B$1276,'TS by Location'!$B259,'Mix Substation Location Summary'!$K$4:$K$1276)</f>
        <v>347966.54999999993</v>
      </c>
      <c r="F259" s="138">
        <f>SUMIF('Mix Substation Location Summary'!$B$4:$B$1276,'TS by Location'!$B259,'Mix Substation Location Summary'!$P$4:$P$1276)</f>
        <v>2973101.6899999985</v>
      </c>
      <c r="G259" s="778">
        <f t="shared" si="66"/>
        <v>3348234.7399999984</v>
      </c>
      <c r="H259" s="139">
        <f>IF($O259="ISO",D259,IF($O259="Non-Iso",0,IF($O259="Trans Line",SUMIF('Trans Line Reconciliation'!$B$5:$B$149,'TS by Location'!$B259,'Trans Line Reconciliation'!$N$5:$N$149),IF($O259="Mix",SUMIF('Mix Substation Location Summary'!$B$4:$B$1280,'TS by Location'!B259,'Mix Substation Location Summary'!$C$4:$C$1280),"NOT FOUND"))))</f>
        <v>0</v>
      </c>
      <c r="I259" s="139">
        <f>IF($O259="ISO",E259,IF($O259="Non-Iso",0,IF($O259="Trans Line",SUMIF('Trans Line Reconciliation'!$B$5:$B$149,'TS by Location'!$B259,'Trans Line Reconciliation'!$O$5:$O$149),IF($O259="Mix",SUMIF('Mix Substation Location Summary'!$B$4:$B$1280,'TS by Location'!$B259,'Mix Substation Location Summary'!$H$4:$H$1280),"NOT FOUND"))))</f>
        <v>0</v>
      </c>
      <c r="J259" s="139">
        <f>IF($O259="ISO",F259,IF($O259="Non-Iso",0,IF($O259="Trans Line",SUMIF('Trans Line Reconciliation'!$B$5:$B$149,'TS by Location'!$B259,'Trans Line Reconciliation'!$P$5:$P$149),IF($O259="Mix",SUMIF('Mix Substation Location Summary'!$B$4:$B$1280,'TS by Location'!$B259,'Mix Substation Location Summary'!$M$4:$M$1280),"NOT FOUND"))))</f>
        <v>0</v>
      </c>
      <c r="K259" s="139">
        <f>IF($O259="ISO",0,IF($O259="Non-Iso",D259,IF($O259="Trans Line",SUMIF('Trans Line Reconciliation'!$B$5:$B$149,'TS by Location'!$B259,'Trans Line Reconciliation'!$Q$5:$Q$149),IF($O259="Mix",SUMIF('Mix Substation Location Summary'!$B$4:$B$1280,'TS by Location'!$B259,'Mix Substation Location Summary'!$D$4:$D$1280)+SUMIF('Mix Substation Location Summary'!$B$4:$B$1280,'TS by Location'!$B259,'Mix Substation Location Summary'!$E$4:$E$1280),"NOT FOUND"))))</f>
        <v>27166.5</v>
      </c>
      <c r="L259" s="139">
        <f>IF($O259="ISO",0,IF($O259="Non-Iso",E259,IF($O259="Trans Line",SUMIF('Trans Line Reconciliation'!$B$5:$B$149,'TS by Location'!$B259,'Trans Line Reconciliation'!$R$5:$R$149),IF($O259="Mix",SUMIF('Mix Substation Location Summary'!$B$4:$B$1280,'TS by Location'!$B259,'Mix Substation Location Summary'!$I$4:$I$1280)+SUMIF('Mix Substation Location Summary'!$B$4:$B$1280,'TS by Location'!$B259,'Mix Substation Location Summary'!$J$4:$J$1280),"NOT FOUND"))))</f>
        <v>347966.54999999993</v>
      </c>
      <c r="M259" s="139">
        <f>IF($O259="ISO",0,IF($O259="Non-Iso",F259,IF($O259="Trans Line",SUMIF('Trans Line Reconciliation'!$B$5:$B$149,'TS by Location'!$B259,'Trans Line Reconciliation'!$S$5:$S$149),IF($O259="Mix",SUMIF('Mix Substation Location Summary'!$B$4:$B$1280,'TS by Location'!$B259,'Mix Substation Location Summary'!$N$4:$N$1280)+SUMIF('Mix Substation Location Summary'!$B$4:$B$1280,'TS by Location'!$B259,'Mix Substation Location Summary'!$O$4:$O$1280),"NOT FOUND"))))</f>
        <v>2973101.6899999985</v>
      </c>
      <c r="N259" s="140">
        <f t="shared" si="48"/>
        <v>0</v>
      </c>
      <c r="O259" s="146" t="s">
        <v>1695</v>
      </c>
      <c r="P259" s="146"/>
      <c r="R259" s="127">
        <f t="shared" si="75"/>
        <v>8041</v>
      </c>
    </row>
    <row r="260" spans="1:18" ht="12.75" customHeight="1" x14ac:dyDescent="0.2">
      <c r="A260" s="404" t="s">
        <v>916</v>
      </c>
      <c r="B260" s="146">
        <v>8042</v>
      </c>
      <c r="C260" s="146" t="s">
        <v>1709</v>
      </c>
      <c r="D260" s="138">
        <f>SUMIF('Mix Substation Location Summary'!$B$4:$B$1276,'TS by Location'!B260,'Mix Substation Location Summary'!$F$4:$F$1276)</f>
        <v>27869.759999999998</v>
      </c>
      <c r="E260" s="138">
        <f>SUMIF('Mix Substation Location Summary'!$B$4:$B$1276,'TS by Location'!$B260,'Mix Substation Location Summary'!$K$4:$K$1276)</f>
        <v>2411669.2999999989</v>
      </c>
      <c r="F260" s="138">
        <f>SUMIF('Mix Substation Location Summary'!$B$4:$B$1276,'TS by Location'!$B260,'Mix Substation Location Summary'!$P$4:$P$1276)</f>
        <v>25577395.87000002</v>
      </c>
      <c r="G260" s="778">
        <f t="shared" si="66"/>
        <v>28016934.930000018</v>
      </c>
      <c r="H260" s="139">
        <f>IF($O260="ISO",D260,IF($O260="Non-Iso",0,IF($O260="Trans Line",SUMIF('Trans Line Reconciliation'!$B$5:$B$149,'TS by Location'!$B260,'Trans Line Reconciliation'!$N$5:$N$149),IF($O260="Mix",SUMIF('Mix Substation Location Summary'!$B$4:$B$1280,'TS by Location'!B260,'Mix Substation Location Summary'!$C$4:$C$1280),"NOT FOUND"))))</f>
        <v>0</v>
      </c>
      <c r="I260" s="139">
        <f>IF($O260="ISO",E260,IF($O260="Non-Iso",0,IF($O260="Trans Line",SUMIF('Trans Line Reconciliation'!$B$5:$B$149,'TS by Location'!$B260,'Trans Line Reconciliation'!$O$5:$O$149),IF($O260="Mix",SUMIF('Mix Substation Location Summary'!$B$4:$B$1280,'TS by Location'!$B260,'Mix Substation Location Summary'!$H$4:$H$1280),"NOT FOUND"))))</f>
        <v>0</v>
      </c>
      <c r="J260" s="139">
        <f>IF($O260="ISO",F260,IF($O260="Non-Iso",0,IF($O260="Trans Line",SUMIF('Trans Line Reconciliation'!$B$5:$B$149,'TS by Location'!$B260,'Trans Line Reconciliation'!$P$5:$P$149),IF($O260="Mix",SUMIF('Mix Substation Location Summary'!$B$4:$B$1280,'TS by Location'!$B260,'Mix Substation Location Summary'!$M$4:$M$1280),"NOT FOUND"))))</f>
        <v>0</v>
      </c>
      <c r="K260" s="139">
        <f>IF($O260="ISO",0,IF($O260="Non-Iso",D260,IF($O260="Trans Line",SUMIF('Trans Line Reconciliation'!$B$5:$B$149,'TS by Location'!$B260,'Trans Line Reconciliation'!$Q$5:$Q$149),IF($O260="Mix",SUMIF('Mix Substation Location Summary'!$B$4:$B$1280,'TS by Location'!$B260,'Mix Substation Location Summary'!$D$4:$D$1280)+SUMIF('Mix Substation Location Summary'!$B$4:$B$1280,'TS by Location'!$B260,'Mix Substation Location Summary'!$E$4:$E$1280),"NOT FOUND"))))</f>
        <v>27869.759999999998</v>
      </c>
      <c r="L260" s="139">
        <f>IF($O260="ISO",0,IF($O260="Non-Iso",E260,IF($O260="Trans Line",SUMIF('Trans Line Reconciliation'!$B$5:$B$149,'TS by Location'!$B260,'Trans Line Reconciliation'!$R$5:$R$149),IF($O260="Mix",SUMIF('Mix Substation Location Summary'!$B$4:$B$1280,'TS by Location'!$B260,'Mix Substation Location Summary'!$I$4:$I$1280)+SUMIF('Mix Substation Location Summary'!$B$4:$B$1280,'TS by Location'!$B260,'Mix Substation Location Summary'!$J$4:$J$1280),"NOT FOUND"))))</f>
        <v>2411669.2999999989</v>
      </c>
      <c r="M260" s="139">
        <f>IF($O260="ISO",0,IF($O260="Non-Iso",F260,IF($O260="Trans Line",SUMIF('Trans Line Reconciliation'!$B$5:$B$149,'TS by Location'!$B260,'Trans Line Reconciliation'!$S$5:$S$149),IF($O260="Mix",SUMIF('Mix Substation Location Summary'!$B$4:$B$1280,'TS by Location'!$B260,'Mix Substation Location Summary'!$N$4:$N$1280)+SUMIF('Mix Substation Location Summary'!$B$4:$B$1280,'TS by Location'!$B260,'Mix Substation Location Summary'!$O$4:$O$1280),"NOT FOUND"))))</f>
        <v>25577395.87000002</v>
      </c>
      <c r="N260" s="140">
        <f t="shared" si="48"/>
        <v>0</v>
      </c>
      <c r="O260" s="146" t="s">
        <v>1695</v>
      </c>
      <c r="P260" s="146"/>
      <c r="R260" s="127">
        <f t="shared" si="75"/>
        <v>8042</v>
      </c>
    </row>
    <row r="261" spans="1:18" ht="12.75" customHeight="1" x14ac:dyDescent="0.2">
      <c r="A261" s="404" t="s">
        <v>917</v>
      </c>
      <c r="B261" s="146">
        <v>8044</v>
      </c>
      <c r="C261" s="146" t="s">
        <v>1709</v>
      </c>
      <c r="D261" s="138">
        <f>SUMIF('Mix Substation Location Summary'!$B$4:$B$1276,'TS by Location'!B261,'Mix Substation Location Summary'!$F$4:$F$1276)</f>
        <v>38080.769999999997</v>
      </c>
      <c r="E261" s="138">
        <f>SUMIF('Mix Substation Location Summary'!$B$4:$B$1276,'TS by Location'!$B261,'Mix Substation Location Summary'!$K$4:$K$1276)</f>
        <v>1587409.95</v>
      </c>
      <c r="F261" s="138">
        <f>SUMIF('Mix Substation Location Summary'!$B$4:$B$1276,'TS by Location'!$B261,'Mix Substation Location Summary'!$P$4:$P$1276)</f>
        <v>13491558.209999982</v>
      </c>
      <c r="G261" s="778">
        <f t="shared" si="66"/>
        <v>15117048.929999983</v>
      </c>
      <c r="H261" s="139">
        <f>IF($O261="ISO",D261,IF($O261="Non-Iso",0,IF($O261="Trans Line",SUMIF('Trans Line Reconciliation'!$B$5:$B$149,'TS by Location'!$B261,'Trans Line Reconciliation'!$N$5:$N$149),IF($O261="Mix",SUMIF('Mix Substation Location Summary'!$B$4:$B$1280,'TS by Location'!B261,'Mix Substation Location Summary'!$C$4:$C$1280),"NOT FOUND"))))</f>
        <v>0</v>
      </c>
      <c r="I261" s="139">
        <f>IF($O261="ISO",E261,IF($O261="Non-Iso",0,IF($O261="Trans Line",SUMIF('Trans Line Reconciliation'!$B$5:$B$149,'TS by Location'!$B261,'Trans Line Reconciliation'!$O$5:$O$149),IF($O261="Mix",SUMIF('Mix Substation Location Summary'!$B$4:$B$1280,'TS by Location'!$B261,'Mix Substation Location Summary'!$H$4:$H$1280),"NOT FOUND"))))</f>
        <v>0</v>
      </c>
      <c r="J261" s="139">
        <f>IF($O261="ISO",F261,IF($O261="Non-Iso",0,IF($O261="Trans Line",SUMIF('Trans Line Reconciliation'!$B$5:$B$149,'TS by Location'!$B261,'Trans Line Reconciliation'!$P$5:$P$149),IF($O261="Mix",SUMIF('Mix Substation Location Summary'!$B$4:$B$1280,'TS by Location'!$B261,'Mix Substation Location Summary'!$M$4:$M$1280),"NOT FOUND"))))</f>
        <v>0</v>
      </c>
      <c r="K261" s="139">
        <f>IF($O261="ISO",0,IF($O261="Non-Iso",D261,IF($O261="Trans Line",SUMIF('Trans Line Reconciliation'!$B$5:$B$149,'TS by Location'!$B261,'Trans Line Reconciliation'!$Q$5:$Q$149),IF($O261="Mix",SUMIF('Mix Substation Location Summary'!$B$4:$B$1280,'TS by Location'!$B261,'Mix Substation Location Summary'!$D$4:$D$1280)+SUMIF('Mix Substation Location Summary'!$B$4:$B$1280,'TS by Location'!$B261,'Mix Substation Location Summary'!$E$4:$E$1280),"NOT FOUND"))))</f>
        <v>38080.769999999997</v>
      </c>
      <c r="L261" s="139">
        <f>IF($O261="ISO",0,IF($O261="Non-Iso",E261,IF($O261="Trans Line",SUMIF('Trans Line Reconciliation'!$B$5:$B$149,'TS by Location'!$B261,'Trans Line Reconciliation'!$R$5:$R$149),IF($O261="Mix",SUMIF('Mix Substation Location Summary'!$B$4:$B$1280,'TS by Location'!$B261,'Mix Substation Location Summary'!$I$4:$I$1280)+SUMIF('Mix Substation Location Summary'!$B$4:$B$1280,'TS by Location'!$B261,'Mix Substation Location Summary'!$J$4:$J$1280),"NOT FOUND"))))</f>
        <v>1587409.95</v>
      </c>
      <c r="M261" s="139">
        <f>IF($O261="ISO",0,IF($O261="Non-Iso",F261,IF($O261="Trans Line",SUMIF('Trans Line Reconciliation'!$B$5:$B$149,'TS by Location'!$B261,'Trans Line Reconciliation'!$S$5:$S$149),IF($O261="Mix",SUMIF('Mix Substation Location Summary'!$B$4:$B$1280,'TS by Location'!$B261,'Mix Substation Location Summary'!$N$4:$N$1280)+SUMIF('Mix Substation Location Summary'!$B$4:$B$1280,'TS by Location'!$B261,'Mix Substation Location Summary'!$O$4:$O$1280),"NOT FOUND"))))</f>
        <v>13491558.209999982</v>
      </c>
      <c r="N261" s="140">
        <f t="shared" si="48"/>
        <v>0</v>
      </c>
      <c r="O261" s="146" t="s">
        <v>1695</v>
      </c>
      <c r="P261" s="146"/>
      <c r="R261" s="127">
        <f t="shared" si="75"/>
        <v>8044</v>
      </c>
    </row>
    <row r="262" spans="1:18" ht="12.75" customHeight="1" x14ac:dyDescent="0.2">
      <c r="A262" s="404" t="s">
        <v>918</v>
      </c>
      <c r="B262" s="146">
        <v>8045</v>
      </c>
      <c r="C262" s="146" t="s">
        <v>1709</v>
      </c>
      <c r="D262" s="138">
        <f>SUMIF('Mix Substation Location Summary'!$B$4:$B$1276,'TS by Location'!B262,'Mix Substation Location Summary'!$F$4:$F$1276)</f>
        <v>39143.800000000003</v>
      </c>
      <c r="E262" s="138">
        <f>SUMIF('Mix Substation Location Summary'!$B$4:$B$1276,'TS by Location'!$B262,'Mix Substation Location Summary'!$K$4:$K$1276)</f>
        <v>0</v>
      </c>
      <c r="F262" s="138">
        <f>SUMIF('Mix Substation Location Summary'!$B$4:$B$1276,'TS by Location'!$B262,'Mix Substation Location Summary'!$P$4:$P$1276)</f>
        <v>23872.93</v>
      </c>
      <c r="G262" s="778">
        <f t="shared" si="66"/>
        <v>63016.73</v>
      </c>
      <c r="H262" s="139">
        <f>IF($O262="ISO",D262,IF($O262="Non-Iso",0,IF($O262="Trans Line",SUMIF('Trans Line Reconciliation'!$B$5:$B$149,'TS by Location'!$B262,'Trans Line Reconciliation'!$N$5:$N$149),IF($O262="Mix",SUMIF('Mix Substation Location Summary'!$B$4:$B$1280,'TS by Location'!B262,'Mix Substation Location Summary'!$C$4:$C$1280),"NOT FOUND"))))</f>
        <v>0</v>
      </c>
      <c r="I262" s="139">
        <f>IF($O262="ISO",E262,IF($O262="Non-Iso",0,IF($O262="Trans Line",SUMIF('Trans Line Reconciliation'!$B$5:$B$149,'TS by Location'!$B262,'Trans Line Reconciliation'!$O$5:$O$149),IF($O262="Mix",SUMIF('Mix Substation Location Summary'!$B$4:$B$1280,'TS by Location'!$B262,'Mix Substation Location Summary'!$H$4:$H$1280),"NOT FOUND"))))</f>
        <v>0</v>
      </c>
      <c r="J262" s="139">
        <f>IF($O262="ISO",F262,IF($O262="Non-Iso",0,IF($O262="Trans Line",SUMIF('Trans Line Reconciliation'!$B$5:$B$149,'TS by Location'!$B262,'Trans Line Reconciliation'!$P$5:$P$149),IF($O262="Mix",SUMIF('Mix Substation Location Summary'!$B$4:$B$1280,'TS by Location'!$B262,'Mix Substation Location Summary'!$M$4:$M$1280),"NOT FOUND"))))</f>
        <v>0</v>
      </c>
      <c r="K262" s="139">
        <f>IF($O262="ISO",0,IF($O262="Non-Iso",D262,IF($O262="Trans Line",SUMIF('Trans Line Reconciliation'!$B$5:$B$149,'TS by Location'!$B262,'Trans Line Reconciliation'!$Q$5:$Q$149),IF($O262="Mix",SUMIF('Mix Substation Location Summary'!$B$4:$B$1280,'TS by Location'!$B262,'Mix Substation Location Summary'!$D$4:$D$1280)+SUMIF('Mix Substation Location Summary'!$B$4:$B$1280,'TS by Location'!$B262,'Mix Substation Location Summary'!$E$4:$E$1280),"NOT FOUND"))))</f>
        <v>39143.800000000003</v>
      </c>
      <c r="L262" s="139">
        <f>IF($O262="ISO",0,IF($O262="Non-Iso",E262,IF($O262="Trans Line",SUMIF('Trans Line Reconciliation'!$B$5:$B$149,'TS by Location'!$B262,'Trans Line Reconciliation'!$R$5:$R$149),IF($O262="Mix",SUMIF('Mix Substation Location Summary'!$B$4:$B$1280,'TS by Location'!$B262,'Mix Substation Location Summary'!$I$4:$I$1280)+SUMIF('Mix Substation Location Summary'!$B$4:$B$1280,'TS by Location'!$B262,'Mix Substation Location Summary'!$J$4:$J$1280),"NOT FOUND"))))</f>
        <v>0</v>
      </c>
      <c r="M262" s="139">
        <f>IF($O262="ISO",0,IF($O262="Non-Iso",F262,IF($O262="Trans Line",SUMIF('Trans Line Reconciliation'!$B$5:$B$149,'TS by Location'!$B262,'Trans Line Reconciliation'!$S$5:$S$149),IF($O262="Mix",SUMIF('Mix Substation Location Summary'!$B$4:$B$1280,'TS by Location'!$B262,'Mix Substation Location Summary'!$N$4:$N$1280)+SUMIF('Mix Substation Location Summary'!$B$4:$B$1280,'TS by Location'!$B262,'Mix Substation Location Summary'!$O$4:$O$1280),"NOT FOUND"))))</f>
        <v>23872.93</v>
      </c>
      <c r="N262" s="140">
        <f t="shared" ref="N262:N338" si="76">G262-SUM(H262:M262)</f>
        <v>0</v>
      </c>
      <c r="O262" s="146" t="s">
        <v>1695</v>
      </c>
      <c r="P262" s="146"/>
      <c r="R262" s="127">
        <f t="shared" si="75"/>
        <v>8045</v>
      </c>
    </row>
    <row r="263" spans="1:18" ht="12.75" customHeight="1" x14ac:dyDescent="0.2">
      <c r="A263" s="404" t="s">
        <v>919</v>
      </c>
      <c r="B263" s="146">
        <v>8047</v>
      </c>
      <c r="C263" s="146" t="s">
        <v>1709</v>
      </c>
      <c r="D263" s="138">
        <f>SUMIF('Mix Substation Location Summary'!$B$4:$B$1276,'TS by Location'!B263,'Mix Substation Location Summary'!$F$4:$F$1276)</f>
        <v>0</v>
      </c>
      <c r="E263" s="138">
        <f>SUMIF('Mix Substation Location Summary'!$B$4:$B$1276,'TS by Location'!$B263,'Mix Substation Location Summary'!$K$4:$K$1276)</f>
        <v>218703.97</v>
      </c>
      <c r="F263" s="138">
        <f>SUMIF('Mix Substation Location Summary'!$B$4:$B$1276,'TS by Location'!$B263,'Mix Substation Location Summary'!$P$4:$P$1276)</f>
        <v>1499637.7100000002</v>
      </c>
      <c r="G263" s="778">
        <f t="shared" si="66"/>
        <v>1718341.6800000002</v>
      </c>
      <c r="H263" s="139">
        <f>IF($O263="ISO",D263,IF($O263="Non-Iso",0,IF($O263="Trans Line",SUMIF('Trans Line Reconciliation'!$B$5:$B$149,'TS by Location'!$B263,'Trans Line Reconciliation'!$N$5:$N$149),IF($O263="Mix",SUMIF('Mix Substation Location Summary'!$B$4:$B$1280,'TS by Location'!B263,'Mix Substation Location Summary'!$C$4:$C$1280),"NOT FOUND"))))</f>
        <v>0</v>
      </c>
      <c r="I263" s="139">
        <f>IF($O263="ISO",E263,IF($O263="Non-Iso",0,IF($O263="Trans Line",SUMIF('Trans Line Reconciliation'!$B$5:$B$149,'TS by Location'!$B263,'Trans Line Reconciliation'!$O$5:$O$149),IF($O263="Mix",SUMIF('Mix Substation Location Summary'!$B$4:$B$1280,'TS by Location'!$B263,'Mix Substation Location Summary'!$H$4:$H$1280),"NOT FOUND"))))</f>
        <v>0</v>
      </c>
      <c r="J263" s="139">
        <f>IF($O263="ISO",F263,IF($O263="Non-Iso",0,IF($O263="Trans Line",SUMIF('Trans Line Reconciliation'!$B$5:$B$149,'TS by Location'!$B263,'Trans Line Reconciliation'!$P$5:$P$149),IF($O263="Mix",SUMIF('Mix Substation Location Summary'!$B$4:$B$1280,'TS by Location'!$B263,'Mix Substation Location Summary'!$M$4:$M$1280),"NOT FOUND"))))</f>
        <v>0</v>
      </c>
      <c r="K263" s="139">
        <f>IF($O263="ISO",0,IF($O263="Non-Iso",D263,IF($O263="Trans Line",SUMIF('Trans Line Reconciliation'!$B$5:$B$149,'TS by Location'!$B263,'Trans Line Reconciliation'!$Q$5:$Q$149),IF($O263="Mix",SUMIF('Mix Substation Location Summary'!$B$4:$B$1280,'TS by Location'!$B263,'Mix Substation Location Summary'!$D$4:$D$1280)+SUMIF('Mix Substation Location Summary'!$B$4:$B$1280,'TS by Location'!$B263,'Mix Substation Location Summary'!$E$4:$E$1280),"NOT FOUND"))))</f>
        <v>0</v>
      </c>
      <c r="L263" s="139">
        <f>IF($O263="ISO",0,IF($O263="Non-Iso",E263,IF($O263="Trans Line",SUMIF('Trans Line Reconciliation'!$B$5:$B$149,'TS by Location'!$B263,'Trans Line Reconciliation'!$R$5:$R$149),IF($O263="Mix",SUMIF('Mix Substation Location Summary'!$B$4:$B$1280,'TS by Location'!$B263,'Mix Substation Location Summary'!$I$4:$I$1280)+SUMIF('Mix Substation Location Summary'!$B$4:$B$1280,'TS by Location'!$B263,'Mix Substation Location Summary'!$J$4:$J$1280),"NOT FOUND"))))</f>
        <v>218703.97</v>
      </c>
      <c r="M263" s="139">
        <f>IF($O263="ISO",0,IF($O263="Non-Iso",F263,IF($O263="Trans Line",SUMIF('Trans Line Reconciliation'!$B$5:$B$149,'TS by Location'!$B263,'Trans Line Reconciliation'!$S$5:$S$149),IF($O263="Mix",SUMIF('Mix Substation Location Summary'!$B$4:$B$1280,'TS by Location'!$B263,'Mix Substation Location Summary'!$N$4:$N$1280)+SUMIF('Mix Substation Location Summary'!$B$4:$B$1280,'TS by Location'!$B263,'Mix Substation Location Summary'!$O$4:$O$1280),"NOT FOUND"))))</f>
        <v>1499637.7100000002</v>
      </c>
      <c r="N263" s="140">
        <f t="shared" si="76"/>
        <v>0</v>
      </c>
      <c r="O263" s="146" t="s">
        <v>1695</v>
      </c>
      <c r="P263" s="146"/>
      <c r="R263" s="127">
        <f t="shared" si="75"/>
        <v>8047</v>
      </c>
    </row>
    <row r="264" spans="1:18" ht="12.75" customHeight="1" x14ac:dyDescent="0.2">
      <c r="A264" s="404" t="s">
        <v>920</v>
      </c>
      <c r="B264" s="146">
        <v>8048</v>
      </c>
      <c r="C264" s="146" t="s">
        <v>1715</v>
      </c>
      <c r="D264" s="138">
        <f>SUMIF('Mix Substation Location Summary'!$B$4:$B$1276,'TS by Location'!B264,'Mix Substation Location Summary'!$F$4:$F$1276)</f>
        <v>0</v>
      </c>
      <c r="E264" s="138">
        <f>SUMIF('Mix Substation Location Summary'!$B$4:$B$1276,'TS by Location'!$B264,'Mix Substation Location Summary'!$K$4:$K$1276)</f>
        <v>64706.74</v>
      </c>
      <c r="F264" s="138">
        <f>SUMIF('Mix Substation Location Summary'!$B$4:$B$1276,'TS by Location'!$B264,'Mix Substation Location Summary'!$P$4:$P$1276)</f>
        <v>7786051.1499999985</v>
      </c>
      <c r="G264" s="778">
        <f t="shared" si="66"/>
        <v>7850757.8899999987</v>
      </c>
      <c r="H264" s="139">
        <f>IF($O264="ISO",D264,IF($O264="Non-Iso",0,IF($O264="Trans Line",SUMIF('Trans Line Reconciliation'!$B$5:$B$149,'TS by Location'!$B264,'Trans Line Reconciliation'!$N$5:$N$149),IF($O264="Mix",SUMIF('Mix Substation Location Summary'!$B$4:$B$1280,'TS by Location'!B264,'Mix Substation Location Summary'!$C$4:$C$1280),"NOT FOUND"))))</f>
        <v>0</v>
      </c>
      <c r="I264" s="139">
        <f>IF($O264="ISO",E264,IF($O264="Non-Iso",0,IF($O264="Trans Line",SUMIF('Trans Line Reconciliation'!$B$5:$B$149,'TS by Location'!$B264,'Trans Line Reconciliation'!$O$5:$O$149),IF($O264="Mix",SUMIF('Mix Substation Location Summary'!$B$4:$B$1280,'TS by Location'!$B264,'Mix Substation Location Summary'!$H$4:$H$1280),"NOT FOUND"))))</f>
        <v>0</v>
      </c>
      <c r="J264" s="139">
        <f>IF($O264="ISO",F264,IF($O264="Non-Iso",0,IF($O264="Trans Line",SUMIF('Trans Line Reconciliation'!$B$5:$B$149,'TS by Location'!$B264,'Trans Line Reconciliation'!$P$5:$P$149),IF($O264="Mix",SUMIF('Mix Substation Location Summary'!$B$4:$B$1280,'TS by Location'!$B264,'Mix Substation Location Summary'!$M$4:$M$1280),"NOT FOUND"))))</f>
        <v>0</v>
      </c>
      <c r="K264" s="139">
        <f>IF($O264="ISO",0,IF($O264="Non-Iso",D264,IF($O264="Trans Line",SUMIF('Trans Line Reconciliation'!$B$5:$B$149,'TS by Location'!$B264,'Trans Line Reconciliation'!$Q$5:$Q$149),IF($O264="Mix",SUMIF('Mix Substation Location Summary'!$B$4:$B$1280,'TS by Location'!$B264,'Mix Substation Location Summary'!$D$4:$D$1280)+SUMIF('Mix Substation Location Summary'!$B$4:$B$1280,'TS by Location'!$B264,'Mix Substation Location Summary'!$E$4:$E$1280),"NOT FOUND"))))</f>
        <v>0</v>
      </c>
      <c r="L264" s="139">
        <f>IF($O264="ISO",0,IF($O264="Non-Iso",E264,IF($O264="Trans Line",SUMIF('Trans Line Reconciliation'!$B$5:$B$149,'TS by Location'!$B264,'Trans Line Reconciliation'!$R$5:$R$149),IF($O264="Mix",SUMIF('Mix Substation Location Summary'!$B$4:$B$1280,'TS by Location'!$B264,'Mix Substation Location Summary'!$I$4:$I$1280)+SUMIF('Mix Substation Location Summary'!$B$4:$B$1280,'TS by Location'!$B264,'Mix Substation Location Summary'!$J$4:$J$1280),"NOT FOUND"))))</f>
        <v>64706.74</v>
      </c>
      <c r="M264" s="139">
        <f>IF($O264="ISO",0,IF($O264="Non-Iso",F264,IF($O264="Trans Line",SUMIF('Trans Line Reconciliation'!$B$5:$B$149,'TS by Location'!$B264,'Trans Line Reconciliation'!$S$5:$S$149),IF($O264="Mix",SUMIF('Mix Substation Location Summary'!$B$4:$B$1280,'TS by Location'!$B264,'Mix Substation Location Summary'!$N$4:$N$1280)+SUMIF('Mix Substation Location Summary'!$B$4:$B$1280,'TS by Location'!$B264,'Mix Substation Location Summary'!$O$4:$O$1280),"NOT FOUND"))))</f>
        <v>7786051.1499999985</v>
      </c>
      <c r="N264" s="140">
        <f t="shared" si="76"/>
        <v>0</v>
      </c>
      <c r="O264" s="146" t="s">
        <v>1695</v>
      </c>
      <c r="P264" s="146"/>
      <c r="R264" s="127">
        <f t="shared" si="75"/>
        <v>8048</v>
      </c>
    </row>
    <row r="265" spans="1:18" ht="12.75" customHeight="1" x14ac:dyDescent="0.2">
      <c r="A265" s="404" t="s">
        <v>1573</v>
      </c>
      <c r="B265" s="146">
        <v>8055</v>
      </c>
      <c r="C265" s="146" t="s">
        <v>1711</v>
      </c>
      <c r="D265" s="138">
        <f>SUMIF('Mix Substation Location Summary'!$B$4:$B$1276,'TS by Location'!B265,'Mix Substation Location Summary'!$F$4:$F$1276)</f>
        <v>0</v>
      </c>
      <c r="E265" s="138">
        <f>SUMIF('Mix Substation Location Summary'!$B$4:$B$1276,'TS by Location'!$B265,'Mix Substation Location Summary'!$K$4:$K$1276)</f>
        <v>3171841.4099999997</v>
      </c>
      <c r="F265" s="138">
        <f>SUMIF('Mix Substation Location Summary'!$B$4:$B$1276,'TS by Location'!$B265,'Mix Substation Location Summary'!$P$4:$P$1276)</f>
        <v>8286901.6200000001</v>
      </c>
      <c r="G265" s="778">
        <f t="shared" ref="G265" si="77">SUM(D265:F265)</f>
        <v>11458743.029999999</v>
      </c>
      <c r="H265" s="139">
        <f>IF($O265="ISO",D265,IF($O265="Non-Iso",0,IF($O265="Trans Line",SUMIF('Trans Line Reconciliation'!$B$5:$B$149,'TS by Location'!$B265,'Trans Line Reconciliation'!$N$5:$N$149),IF($O265="Mix",SUMIF('Mix Substation Location Summary'!$B$4:$B$1280,'TS by Location'!B265,'Mix Substation Location Summary'!$C$4:$C$1280),"NOT FOUND"))))</f>
        <v>0</v>
      </c>
      <c r="I265" s="139">
        <f>IF($O265="ISO",E265,IF($O265="Non-Iso",0,IF($O265="Trans Line",SUMIF('Trans Line Reconciliation'!$B$5:$B$149,'TS by Location'!$B265,'Trans Line Reconciliation'!$O$5:$O$149),IF($O265="Mix",SUMIF('Mix Substation Location Summary'!$B$4:$B$1280,'TS by Location'!$B265,'Mix Substation Location Summary'!$H$4:$H$1280),"NOT FOUND"))))</f>
        <v>0</v>
      </c>
      <c r="J265" s="139">
        <f>IF($O265="ISO",F265,IF($O265="Non-Iso",0,IF($O265="Trans Line",SUMIF('Trans Line Reconciliation'!$B$5:$B$149,'TS by Location'!$B265,'Trans Line Reconciliation'!$P$5:$P$149),IF($O265="Mix",SUMIF('Mix Substation Location Summary'!$B$4:$B$1280,'TS by Location'!$B265,'Mix Substation Location Summary'!$M$4:$M$1280),"NOT FOUND"))))</f>
        <v>0</v>
      </c>
      <c r="K265" s="139">
        <f>IF($O265="ISO",0,IF($O265="Non-Iso",D265,IF($O265="Trans Line",SUMIF('Trans Line Reconciliation'!$B$5:$B$149,'TS by Location'!$B265,'Trans Line Reconciliation'!$Q$5:$Q$149),IF($O265="Mix",SUMIF('Mix Substation Location Summary'!$B$4:$B$1280,'TS by Location'!$B265,'Mix Substation Location Summary'!$D$4:$D$1280)+SUMIF('Mix Substation Location Summary'!$B$4:$B$1280,'TS by Location'!$B265,'Mix Substation Location Summary'!$E$4:$E$1280),"NOT FOUND"))))</f>
        <v>0</v>
      </c>
      <c r="L265" s="139">
        <f>IF($O265="ISO",0,IF($O265="Non-Iso",E265,IF($O265="Trans Line",SUMIF('Trans Line Reconciliation'!$B$5:$B$149,'TS by Location'!$B265,'Trans Line Reconciliation'!$R$5:$R$149),IF($O265="Mix",SUMIF('Mix Substation Location Summary'!$B$4:$B$1280,'TS by Location'!$B265,'Mix Substation Location Summary'!$I$4:$I$1280)+SUMIF('Mix Substation Location Summary'!$B$4:$B$1280,'TS by Location'!$B265,'Mix Substation Location Summary'!$J$4:$J$1280),"NOT FOUND"))))</f>
        <v>3171841.4099999997</v>
      </c>
      <c r="M265" s="139">
        <f>IF($O265="ISO",0,IF($O265="Non-Iso",F265,IF($O265="Trans Line",SUMIF('Trans Line Reconciliation'!$B$5:$B$149,'TS by Location'!$B265,'Trans Line Reconciliation'!$S$5:$S$149),IF($O265="Mix",SUMIF('Mix Substation Location Summary'!$B$4:$B$1280,'TS by Location'!$B265,'Mix Substation Location Summary'!$N$4:$N$1280)+SUMIF('Mix Substation Location Summary'!$B$4:$B$1280,'TS by Location'!$B265,'Mix Substation Location Summary'!$O$4:$O$1280),"NOT FOUND"))))</f>
        <v>8286901.6200000001</v>
      </c>
      <c r="N265" s="140">
        <f t="shared" ref="N265" si="78">G265-SUM(H265:M265)</f>
        <v>0</v>
      </c>
      <c r="O265" s="146" t="s">
        <v>1695</v>
      </c>
      <c r="P265" s="146"/>
      <c r="R265" s="127">
        <f t="shared" si="75"/>
        <v>8055</v>
      </c>
    </row>
    <row r="266" spans="1:18" ht="12.75" customHeight="1" x14ac:dyDescent="0.2">
      <c r="A266" s="404" t="s">
        <v>922</v>
      </c>
      <c r="B266" s="146">
        <v>8059</v>
      </c>
      <c r="C266" s="146" t="s">
        <v>1709</v>
      </c>
      <c r="D266" s="138">
        <f>SUMIF('Mix Substation Location Summary'!$B$4:$B$1276,'TS by Location'!B266,'Mix Substation Location Summary'!$F$4:$F$1276)</f>
        <v>0</v>
      </c>
      <c r="E266" s="138">
        <f>SUMIF('Mix Substation Location Summary'!$B$4:$B$1276,'TS by Location'!$B266,'Mix Substation Location Summary'!$K$4:$K$1276)</f>
        <v>137940.81</v>
      </c>
      <c r="F266" s="138">
        <f>SUMIF('Mix Substation Location Summary'!$B$4:$B$1276,'TS by Location'!$B266,'Mix Substation Location Summary'!$P$4:$P$1276)</f>
        <v>1357311.8299999998</v>
      </c>
      <c r="G266" s="778">
        <f t="shared" si="66"/>
        <v>1495252.64</v>
      </c>
      <c r="H266" s="139">
        <f>IF($O266="ISO",D266,IF($O266="Non-Iso",0,IF($O266="Trans Line",SUMIF('Trans Line Reconciliation'!$B$5:$B$149,'TS by Location'!$B266,'Trans Line Reconciliation'!$N$5:$N$149),IF($O266="Mix",SUMIF('Mix Substation Location Summary'!$B$4:$B$1280,'TS by Location'!B266,'Mix Substation Location Summary'!$C$4:$C$1280),"NOT FOUND"))))</f>
        <v>0</v>
      </c>
      <c r="I266" s="139">
        <f>IF($O266="ISO",E266,IF($O266="Non-Iso",0,IF($O266="Trans Line",SUMIF('Trans Line Reconciliation'!$B$5:$B$149,'TS by Location'!$B266,'Trans Line Reconciliation'!$O$5:$O$149),IF($O266="Mix",SUMIF('Mix Substation Location Summary'!$B$4:$B$1280,'TS by Location'!$B266,'Mix Substation Location Summary'!$H$4:$H$1280),"NOT FOUND"))))</f>
        <v>0</v>
      </c>
      <c r="J266" s="139">
        <f>IF($O266="ISO",F266,IF($O266="Non-Iso",0,IF($O266="Trans Line",SUMIF('Trans Line Reconciliation'!$B$5:$B$149,'TS by Location'!$B266,'Trans Line Reconciliation'!$P$5:$P$149),IF($O266="Mix",SUMIF('Mix Substation Location Summary'!$B$4:$B$1280,'TS by Location'!$B266,'Mix Substation Location Summary'!$M$4:$M$1280),"NOT FOUND"))))</f>
        <v>0</v>
      </c>
      <c r="K266" s="139">
        <f>IF($O266="ISO",0,IF($O266="Non-Iso",D266,IF($O266="Trans Line",SUMIF('Trans Line Reconciliation'!$B$5:$B$149,'TS by Location'!$B266,'Trans Line Reconciliation'!$Q$5:$Q$149),IF($O266="Mix",SUMIF('Mix Substation Location Summary'!$B$4:$B$1280,'TS by Location'!$B266,'Mix Substation Location Summary'!$D$4:$D$1280)+SUMIF('Mix Substation Location Summary'!$B$4:$B$1280,'TS by Location'!$B266,'Mix Substation Location Summary'!$E$4:$E$1280),"NOT FOUND"))))</f>
        <v>0</v>
      </c>
      <c r="L266" s="139">
        <f>IF($O266="ISO",0,IF($O266="Non-Iso",E266,IF($O266="Trans Line",SUMIF('Trans Line Reconciliation'!$B$5:$B$149,'TS by Location'!$B266,'Trans Line Reconciliation'!$R$5:$R$149),IF($O266="Mix",SUMIF('Mix Substation Location Summary'!$B$4:$B$1280,'TS by Location'!$B266,'Mix Substation Location Summary'!$I$4:$I$1280)+SUMIF('Mix Substation Location Summary'!$B$4:$B$1280,'TS by Location'!$B266,'Mix Substation Location Summary'!$J$4:$J$1280),"NOT FOUND"))))</f>
        <v>137940.81</v>
      </c>
      <c r="M266" s="139">
        <f>IF($O266="ISO",0,IF($O266="Non-Iso",F266,IF($O266="Trans Line",SUMIF('Trans Line Reconciliation'!$B$5:$B$149,'TS by Location'!$B266,'Trans Line Reconciliation'!$S$5:$S$149),IF($O266="Mix",SUMIF('Mix Substation Location Summary'!$B$4:$B$1280,'TS by Location'!$B266,'Mix Substation Location Summary'!$N$4:$N$1280)+SUMIF('Mix Substation Location Summary'!$B$4:$B$1280,'TS by Location'!$B266,'Mix Substation Location Summary'!$O$4:$O$1280),"NOT FOUND"))))</f>
        <v>1357311.8299999998</v>
      </c>
      <c r="N266" s="140">
        <f t="shared" si="76"/>
        <v>0</v>
      </c>
      <c r="O266" s="146" t="s">
        <v>1695</v>
      </c>
      <c r="P266" s="146"/>
      <c r="R266" s="127">
        <f t="shared" si="75"/>
        <v>8059</v>
      </c>
    </row>
    <row r="267" spans="1:18" ht="12.75" customHeight="1" x14ac:dyDescent="0.2">
      <c r="A267" s="404" t="s">
        <v>1812</v>
      </c>
      <c r="B267" s="782">
        <v>8060</v>
      </c>
      <c r="C267" s="146" t="s">
        <v>1710</v>
      </c>
      <c r="D267" s="138">
        <f>SUMIF('Mix Substation Location Summary'!$B$4:$B$1276,'TS by Location'!B267,'Mix Substation Location Summary'!$F$4:$F$1276)</f>
        <v>0</v>
      </c>
      <c r="E267" s="138">
        <f>SUMIF('Mix Substation Location Summary'!$B$4:$B$1276,'TS by Location'!$B267,'Mix Substation Location Summary'!$K$4:$K$1276)</f>
        <v>36061157.329999991</v>
      </c>
      <c r="F267" s="138">
        <f>SUMIF('Mix Substation Location Summary'!$B$4:$B$1276,'TS by Location'!$B267,'Mix Substation Location Summary'!$P$4:$P$1276)</f>
        <v>148941851.96000004</v>
      </c>
      <c r="G267" s="778">
        <f t="shared" si="66"/>
        <v>185003009.29000002</v>
      </c>
      <c r="H267" s="139">
        <f>IF($O267="ISO",D267,IF($O267="Non-Iso",0,IF($O267="Trans Line",SUMIF('Trans Line Reconciliation'!$B$5:$B$149,'TS by Location'!$B267,'Trans Line Reconciliation'!$N$5:$N$149),IF($O267="Mix",SUMIF('Mix Substation Location Summary'!$B$4:$B$1280,'TS by Location'!B267,'Mix Substation Location Summary'!$C$4:$C$1280),"NOT FOUND"))))</f>
        <v>0</v>
      </c>
      <c r="I267" s="139">
        <f>IF($O267="ISO",E267,IF($O267="Non-Iso",0,IF($O267="Trans Line",SUMIF('Trans Line Reconciliation'!$B$5:$B$149,'TS by Location'!$B267,'Trans Line Reconciliation'!$O$5:$O$149),IF($O267="Mix",SUMIF('Mix Substation Location Summary'!$B$4:$B$1280,'TS by Location'!$B267,'Mix Substation Location Summary'!$H$4:$H$1280),"NOT FOUND"))))</f>
        <v>36061157.329999991</v>
      </c>
      <c r="J267" s="139">
        <f>IF($O267="ISO",F267,IF($O267="Non-Iso",0,IF($O267="Trans Line",SUMIF('Trans Line Reconciliation'!$B$5:$B$149,'TS by Location'!$B267,'Trans Line Reconciliation'!$P$5:$P$149),IF($O267="Mix",SUMIF('Mix Substation Location Summary'!$B$4:$B$1280,'TS by Location'!$B267,'Mix Substation Location Summary'!$M$4:$M$1280),"NOT FOUND"))))</f>
        <v>148941851.96000004</v>
      </c>
      <c r="K267" s="139">
        <f>IF($O267="ISO",0,IF($O267="Non-Iso",D267,IF($O267="Trans Line",SUMIF('Trans Line Reconciliation'!$B$5:$B$149,'TS by Location'!$B267,'Trans Line Reconciliation'!$Q$5:$Q$149),IF($O267="Mix",SUMIF('Mix Substation Location Summary'!$B$4:$B$1280,'TS by Location'!$B267,'Mix Substation Location Summary'!$D$4:$D$1280)+SUMIF('Mix Substation Location Summary'!$B$4:$B$1280,'TS by Location'!$B267,'Mix Substation Location Summary'!$E$4:$E$1280),"NOT FOUND"))))</f>
        <v>0</v>
      </c>
      <c r="L267" s="139">
        <f>IF($O267="ISO",0,IF($O267="Non-Iso",E267,IF($O267="Trans Line",SUMIF('Trans Line Reconciliation'!$B$5:$B$149,'TS by Location'!$B267,'Trans Line Reconciliation'!$R$5:$R$149),IF($O267="Mix",SUMIF('Mix Substation Location Summary'!$B$4:$B$1280,'TS by Location'!$B267,'Mix Substation Location Summary'!$I$4:$I$1280)+SUMIF('Mix Substation Location Summary'!$B$4:$B$1280,'TS by Location'!$B267,'Mix Substation Location Summary'!$J$4:$J$1280),"NOT FOUND"))))</f>
        <v>0</v>
      </c>
      <c r="M267" s="139">
        <f>IF($O267="ISO",0,IF($O267="Non-Iso",F267,IF($O267="Trans Line",SUMIF('Trans Line Reconciliation'!$B$5:$B$149,'TS by Location'!$B267,'Trans Line Reconciliation'!$S$5:$S$149),IF($O267="Mix",SUMIF('Mix Substation Location Summary'!$B$4:$B$1280,'TS by Location'!$B267,'Mix Substation Location Summary'!$N$4:$N$1280)+SUMIF('Mix Substation Location Summary'!$B$4:$B$1280,'TS by Location'!$B267,'Mix Substation Location Summary'!$O$4:$O$1280),"NOT FOUND"))))</f>
        <v>0</v>
      </c>
      <c r="N267" s="140">
        <f>G267-SUM(H267:M267)</f>
        <v>0</v>
      </c>
      <c r="O267" s="146" t="s">
        <v>1694</v>
      </c>
      <c r="P267" s="146" t="s">
        <v>342</v>
      </c>
      <c r="R267" s="127">
        <f t="shared" si="75"/>
        <v>8060</v>
      </c>
    </row>
    <row r="268" spans="1:18" ht="12.75" customHeight="1" x14ac:dyDescent="0.2">
      <c r="A268" s="404" t="s">
        <v>923</v>
      </c>
      <c r="B268" s="146">
        <v>8061</v>
      </c>
      <c r="C268" s="146" t="s">
        <v>1709</v>
      </c>
      <c r="D268" s="138">
        <f>SUMIF('Mix Substation Location Summary'!$B$4:$B$1276,'TS by Location'!B268,'Mix Substation Location Summary'!$F$4:$F$1276)</f>
        <v>2976.42</v>
      </c>
      <c r="E268" s="138">
        <f>SUMIF('Mix Substation Location Summary'!$B$4:$B$1276,'TS by Location'!$B268,'Mix Substation Location Summary'!$K$4:$K$1276)</f>
        <v>462.72</v>
      </c>
      <c r="F268" s="138">
        <f>SUMIF('Mix Substation Location Summary'!$B$4:$B$1276,'TS by Location'!$B268,'Mix Substation Location Summary'!$P$4:$P$1276)</f>
        <v>296637.85999999993</v>
      </c>
      <c r="G268" s="778">
        <f t="shared" si="66"/>
        <v>300076.99999999994</v>
      </c>
      <c r="H268" s="139">
        <f>IF($O268="ISO",D268,IF($O268="Non-Iso",0,IF($O268="Trans Line",SUMIF('Trans Line Reconciliation'!$B$5:$B$149,'TS by Location'!$B268,'Trans Line Reconciliation'!$N$5:$N$149),IF($O268="Mix",SUMIF('Mix Substation Location Summary'!$B$4:$B$1280,'TS by Location'!B268,'Mix Substation Location Summary'!$C$4:$C$1280),"NOT FOUND"))))</f>
        <v>0</v>
      </c>
      <c r="I268" s="139">
        <f>IF($O268="ISO",E268,IF($O268="Non-Iso",0,IF($O268="Trans Line",SUMIF('Trans Line Reconciliation'!$B$5:$B$149,'TS by Location'!$B268,'Trans Line Reconciliation'!$O$5:$O$149),IF($O268="Mix",SUMIF('Mix Substation Location Summary'!$B$4:$B$1280,'TS by Location'!$B268,'Mix Substation Location Summary'!$H$4:$H$1280),"NOT FOUND"))))</f>
        <v>0</v>
      </c>
      <c r="J268" s="139">
        <f>IF($O268="ISO",F268,IF($O268="Non-Iso",0,IF($O268="Trans Line",SUMIF('Trans Line Reconciliation'!$B$5:$B$149,'TS by Location'!$B268,'Trans Line Reconciliation'!$P$5:$P$149),IF($O268="Mix",SUMIF('Mix Substation Location Summary'!$B$4:$B$1280,'TS by Location'!$B268,'Mix Substation Location Summary'!$M$4:$M$1280),"NOT FOUND"))))</f>
        <v>0</v>
      </c>
      <c r="K268" s="139">
        <f>IF($O268="ISO",0,IF($O268="Non-Iso",D268,IF($O268="Trans Line",SUMIF('Trans Line Reconciliation'!$B$5:$B$149,'TS by Location'!$B268,'Trans Line Reconciliation'!$Q$5:$Q$149),IF($O268="Mix",SUMIF('Mix Substation Location Summary'!$B$4:$B$1280,'TS by Location'!$B268,'Mix Substation Location Summary'!$D$4:$D$1280)+SUMIF('Mix Substation Location Summary'!$B$4:$B$1280,'TS by Location'!$B268,'Mix Substation Location Summary'!$E$4:$E$1280),"NOT FOUND"))))</f>
        <v>2976.42</v>
      </c>
      <c r="L268" s="139">
        <f>IF($O268="ISO",0,IF($O268="Non-Iso",E268,IF($O268="Trans Line",SUMIF('Trans Line Reconciliation'!$B$5:$B$149,'TS by Location'!$B268,'Trans Line Reconciliation'!$R$5:$R$149),IF($O268="Mix",SUMIF('Mix Substation Location Summary'!$B$4:$B$1280,'TS by Location'!$B268,'Mix Substation Location Summary'!$I$4:$I$1280)+SUMIF('Mix Substation Location Summary'!$B$4:$B$1280,'TS by Location'!$B268,'Mix Substation Location Summary'!$J$4:$J$1280),"NOT FOUND"))))</f>
        <v>462.72</v>
      </c>
      <c r="M268" s="139">
        <f>IF($O268="ISO",0,IF($O268="Non-Iso",F268,IF($O268="Trans Line",SUMIF('Trans Line Reconciliation'!$B$5:$B$149,'TS by Location'!$B268,'Trans Line Reconciliation'!$S$5:$S$149),IF($O268="Mix",SUMIF('Mix Substation Location Summary'!$B$4:$B$1280,'TS by Location'!$B268,'Mix Substation Location Summary'!$N$4:$N$1280)+SUMIF('Mix Substation Location Summary'!$B$4:$B$1280,'TS by Location'!$B268,'Mix Substation Location Summary'!$O$4:$O$1280),"NOT FOUND"))))</f>
        <v>296637.85999999993</v>
      </c>
      <c r="N268" s="140">
        <f t="shared" si="76"/>
        <v>0</v>
      </c>
      <c r="O268" s="146" t="s">
        <v>1695</v>
      </c>
      <c r="P268" s="146"/>
      <c r="R268" s="127">
        <f t="shared" si="75"/>
        <v>8061</v>
      </c>
    </row>
    <row r="269" spans="1:18" ht="12.75" customHeight="1" x14ac:dyDescent="0.2">
      <c r="A269" s="404" t="s">
        <v>925</v>
      </c>
      <c r="B269" s="146">
        <v>8064</v>
      </c>
      <c r="C269" s="146" t="s">
        <v>1709</v>
      </c>
      <c r="D269" s="138">
        <f>SUMIF('Mix Substation Location Summary'!$B$4:$B$1276,'TS by Location'!B269,'Mix Substation Location Summary'!$F$4:$F$1276)</f>
        <v>0</v>
      </c>
      <c r="E269" s="138">
        <f>SUMIF('Mix Substation Location Summary'!$B$4:$B$1276,'TS by Location'!$B269,'Mix Substation Location Summary'!$K$4:$K$1276)</f>
        <v>0</v>
      </c>
      <c r="F269" s="138">
        <f>SUMIF('Mix Substation Location Summary'!$B$4:$B$1276,'TS by Location'!$B269,'Mix Substation Location Summary'!$P$4:$P$1276)</f>
        <v>30176.07</v>
      </c>
      <c r="G269" s="778">
        <f t="shared" si="66"/>
        <v>30176.07</v>
      </c>
      <c r="H269" s="139">
        <f>IF($O269="ISO",D269,IF($O269="Non-Iso",0,IF($O269="Trans Line",SUMIF('Trans Line Reconciliation'!$B$5:$B$149,'TS by Location'!$B269,'Trans Line Reconciliation'!$N$5:$N$149),IF($O269="Mix",SUMIF('Mix Substation Location Summary'!$B$4:$B$1280,'TS by Location'!B269,'Mix Substation Location Summary'!$C$4:$C$1280),"NOT FOUND"))))</f>
        <v>0</v>
      </c>
      <c r="I269" s="139">
        <f>IF($O269="ISO",E269,IF($O269="Non-Iso",0,IF($O269="Trans Line",SUMIF('Trans Line Reconciliation'!$B$5:$B$149,'TS by Location'!$B269,'Trans Line Reconciliation'!$O$5:$O$149),IF($O269="Mix",SUMIF('Mix Substation Location Summary'!$B$4:$B$1280,'TS by Location'!$B269,'Mix Substation Location Summary'!$H$4:$H$1280),"NOT FOUND"))))</f>
        <v>0</v>
      </c>
      <c r="J269" s="139">
        <f>IF($O269="ISO",F269,IF($O269="Non-Iso",0,IF($O269="Trans Line",SUMIF('Trans Line Reconciliation'!$B$5:$B$149,'TS by Location'!$B269,'Trans Line Reconciliation'!$P$5:$P$149),IF($O269="Mix",SUMIF('Mix Substation Location Summary'!$B$4:$B$1280,'TS by Location'!$B269,'Mix Substation Location Summary'!$M$4:$M$1280),"NOT FOUND"))))</f>
        <v>0</v>
      </c>
      <c r="K269" s="139">
        <f>IF($O269="ISO",0,IF($O269="Non-Iso",D269,IF($O269="Trans Line",SUMIF('Trans Line Reconciliation'!$B$5:$B$149,'TS by Location'!$B269,'Trans Line Reconciliation'!$Q$5:$Q$149),IF($O269="Mix",SUMIF('Mix Substation Location Summary'!$B$4:$B$1280,'TS by Location'!$B269,'Mix Substation Location Summary'!$D$4:$D$1280)+SUMIF('Mix Substation Location Summary'!$B$4:$B$1280,'TS by Location'!$B269,'Mix Substation Location Summary'!$E$4:$E$1280),"NOT FOUND"))))</f>
        <v>0</v>
      </c>
      <c r="L269" s="139">
        <f>IF($O269="ISO",0,IF($O269="Non-Iso",E269,IF($O269="Trans Line",SUMIF('Trans Line Reconciliation'!$B$5:$B$149,'TS by Location'!$B269,'Trans Line Reconciliation'!$R$5:$R$149),IF($O269="Mix",SUMIF('Mix Substation Location Summary'!$B$4:$B$1280,'TS by Location'!$B269,'Mix Substation Location Summary'!$I$4:$I$1280)+SUMIF('Mix Substation Location Summary'!$B$4:$B$1280,'TS by Location'!$B269,'Mix Substation Location Summary'!$J$4:$J$1280),"NOT FOUND"))))</f>
        <v>0</v>
      </c>
      <c r="M269" s="139">
        <f>IF($O269="ISO",0,IF($O269="Non-Iso",F269,IF($O269="Trans Line",SUMIF('Trans Line Reconciliation'!$B$5:$B$149,'TS by Location'!$B269,'Trans Line Reconciliation'!$S$5:$S$149),IF($O269="Mix",SUMIF('Mix Substation Location Summary'!$B$4:$B$1280,'TS by Location'!$B269,'Mix Substation Location Summary'!$N$4:$N$1280)+SUMIF('Mix Substation Location Summary'!$B$4:$B$1280,'TS by Location'!$B269,'Mix Substation Location Summary'!$O$4:$O$1280),"NOT FOUND"))))</f>
        <v>30176.07</v>
      </c>
      <c r="N269" s="140">
        <f t="shared" si="76"/>
        <v>0</v>
      </c>
      <c r="O269" s="146" t="s">
        <v>1695</v>
      </c>
      <c r="P269" s="146"/>
      <c r="R269" s="127">
        <f t="shared" si="75"/>
        <v>8064</v>
      </c>
    </row>
    <row r="270" spans="1:18" ht="12.75" customHeight="1" x14ac:dyDescent="0.2">
      <c r="A270" s="404" t="s">
        <v>926</v>
      </c>
      <c r="B270" s="146">
        <v>8067</v>
      </c>
      <c r="C270" s="146" t="s">
        <v>1709</v>
      </c>
      <c r="D270" s="138">
        <f>SUMIF('Mix Substation Location Summary'!$B$4:$B$1276,'TS by Location'!B270,'Mix Substation Location Summary'!$F$4:$F$1276)</f>
        <v>0</v>
      </c>
      <c r="E270" s="138">
        <f>SUMIF('Mix Substation Location Summary'!$B$4:$B$1276,'TS by Location'!$B270,'Mix Substation Location Summary'!$K$4:$K$1276)</f>
        <v>0</v>
      </c>
      <c r="F270" s="138">
        <f>SUMIF('Mix Substation Location Summary'!$B$4:$B$1276,'TS by Location'!$B270,'Mix Substation Location Summary'!$P$4:$P$1276)</f>
        <v>0</v>
      </c>
      <c r="G270" s="778">
        <f t="shared" si="66"/>
        <v>0</v>
      </c>
      <c r="H270" s="139">
        <f>IF($O270="ISO",D270,IF($O270="Non-Iso",0,IF($O270="Trans Line",SUMIF('Trans Line Reconciliation'!$B$5:$B$149,'TS by Location'!$B270,'Trans Line Reconciliation'!$N$5:$N$149),IF($O270="Mix",SUMIF('Mix Substation Location Summary'!$B$4:$B$1280,'TS by Location'!B270,'Mix Substation Location Summary'!$C$4:$C$1280),"NOT FOUND"))))</f>
        <v>0</v>
      </c>
      <c r="I270" s="139">
        <f>IF($O270="ISO",E270,IF($O270="Non-Iso",0,IF($O270="Trans Line",SUMIF('Trans Line Reconciliation'!$B$5:$B$149,'TS by Location'!$B270,'Trans Line Reconciliation'!$O$5:$O$149),IF($O270="Mix",SUMIF('Mix Substation Location Summary'!$B$4:$B$1280,'TS by Location'!$B270,'Mix Substation Location Summary'!$H$4:$H$1280),"NOT FOUND"))))</f>
        <v>0</v>
      </c>
      <c r="J270" s="139">
        <f>IF($O270="ISO",F270,IF($O270="Non-Iso",0,IF($O270="Trans Line",SUMIF('Trans Line Reconciliation'!$B$5:$B$149,'TS by Location'!$B270,'Trans Line Reconciliation'!$P$5:$P$149),IF($O270="Mix",SUMIF('Mix Substation Location Summary'!$B$4:$B$1280,'TS by Location'!$B270,'Mix Substation Location Summary'!$M$4:$M$1280),"NOT FOUND"))))</f>
        <v>0</v>
      </c>
      <c r="K270" s="139">
        <f>IF($O270="ISO",0,IF($O270="Non-Iso",D270,IF($O270="Trans Line",SUMIF('Trans Line Reconciliation'!$B$5:$B$149,'TS by Location'!$B270,'Trans Line Reconciliation'!$Q$5:$Q$149),IF($O270="Mix",SUMIF('Mix Substation Location Summary'!$B$4:$B$1280,'TS by Location'!$B270,'Mix Substation Location Summary'!$D$4:$D$1280)+SUMIF('Mix Substation Location Summary'!$B$4:$B$1280,'TS by Location'!$B270,'Mix Substation Location Summary'!$E$4:$E$1280),"NOT FOUND"))))</f>
        <v>0</v>
      </c>
      <c r="L270" s="139">
        <f>IF($O270="ISO",0,IF($O270="Non-Iso",E270,IF($O270="Trans Line",SUMIF('Trans Line Reconciliation'!$B$5:$B$149,'TS by Location'!$B270,'Trans Line Reconciliation'!$R$5:$R$149),IF($O270="Mix",SUMIF('Mix Substation Location Summary'!$B$4:$B$1280,'TS by Location'!$B270,'Mix Substation Location Summary'!$I$4:$I$1280)+SUMIF('Mix Substation Location Summary'!$B$4:$B$1280,'TS by Location'!$B270,'Mix Substation Location Summary'!$J$4:$J$1280),"NOT FOUND"))))</f>
        <v>0</v>
      </c>
      <c r="M270" s="139">
        <f>IF($O270="ISO",0,IF($O270="Non-Iso",F270,IF($O270="Trans Line",SUMIF('Trans Line Reconciliation'!$B$5:$B$149,'TS by Location'!$B270,'Trans Line Reconciliation'!$S$5:$S$149),IF($O270="Mix",SUMIF('Mix Substation Location Summary'!$B$4:$B$1280,'TS by Location'!$B270,'Mix Substation Location Summary'!$N$4:$N$1280)+SUMIF('Mix Substation Location Summary'!$B$4:$B$1280,'TS by Location'!$B270,'Mix Substation Location Summary'!$O$4:$O$1280),"NOT FOUND"))))</f>
        <v>0</v>
      </c>
      <c r="N270" s="140">
        <f t="shared" si="76"/>
        <v>0</v>
      </c>
      <c r="O270" s="146" t="s">
        <v>1695</v>
      </c>
      <c r="P270" s="146"/>
      <c r="R270" s="127">
        <f t="shared" si="75"/>
        <v>8067</v>
      </c>
    </row>
    <row r="271" spans="1:18" ht="12.75" customHeight="1" x14ac:dyDescent="0.2">
      <c r="A271" s="404" t="s">
        <v>927</v>
      </c>
      <c r="B271" s="146">
        <v>8072</v>
      </c>
      <c r="C271" s="146" t="s">
        <v>1709</v>
      </c>
      <c r="D271" s="138">
        <f>SUMIF('Mix Substation Location Summary'!$B$4:$B$1276,'TS by Location'!B271,'Mix Substation Location Summary'!$F$4:$F$1276)</f>
        <v>0</v>
      </c>
      <c r="E271" s="138">
        <f>SUMIF('Mix Substation Location Summary'!$B$4:$B$1276,'TS by Location'!$B271,'Mix Substation Location Summary'!$K$4:$K$1276)</f>
        <v>2025327.9100000001</v>
      </c>
      <c r="F271" s="138">
        <f>SUMIF('Mix Substation Location Summary'!$B$4:$B$1276,'TS by Location'!$B271,'Mix Substation Location Summary'!$P$4:$P$1276)</f>
        <v>14280215.469999997</v>
      </c>
      <c r="G271" s="778">
        <f t="shared" ref="G271:G345" si="79">SUM(D271:F271)</f>
        <v>16305543.379999997</v>
      </c>
      <c r="H271" s="139">
        <f>IF($O271="ISO",D271,IF($O271="Non-Iso",0,IF($O271="Trans Line",SUMIF('Trans Line Reconciliation'!$B$5:$B$149,'TS by Location'!$B271,'Trans Line Reconciliation'!$N$5:$N$149),IF($O271="Mix",SUMIF('Mix Substation Location Summary'!$B$4:$B$1280,'TS by Location'!B271,'Mix Substation Location Summary'!$C$4:$C$1280),"NOT FOUND"))))</f>
        <v>0</v>
      </c>
      <c r="I271" s="139">
        <f>IF($O271="ISO",E271,IF($O271="Non-Iso",0,IF($O271="Trans Line",SUMIF('Trans Line Reconciliation'!$B$5:$B$149,'TS by Location'!$B271,'Trans Line Reconciliation'!$O$5:$O$149),IF($O271="Mix",SUMIF('Mix Substation Location Summary'!$B$4:$B$1280,'TS by Location'!$B271,'Mix Substation Location Summary'!$H$4:$H$1280),"NOT FOUND"))))</f>
        <v>0</v>
      </c>
      <c r="J271" s="139">
        <f>IF($O271="ISO",F271,IF($O271="Non-Iso",0,IF($O271="Trans Line",SUMIF('Trans Line Reconciliation'!$B$5:$B$149,'TS by Location'!$B271,'Trans Line Reconciliation'!$P$5:$P$149),IF($O271="Mix",SUMIF('Mix Substation Location Summary'!$B$4:$B$1280,'TS by Location'!$B271,'Mix Substation Location Summary'!$M$4:$M$1280),"NOT FOUND"))))</f>
        <v>0</v>
      </c>
      <c r="K271" s="139">
        <f>IF($O271="ISO",0,IF($O271="Non-Iso",D271,IF($O271="Trans Line",SUMIF('Trans Line Reconciliation'!$B$5:$B$149,'TS by Location'!$B271,'Trans Line Reconciliation'!$Q$5:$Q$149),IF($O271="Mix",SUMIF('Mix Substation Location Summary'!$B$4:$B$1280,'TS by Location'!$B271,'Mix Substation Location Summary'!$D$4:$D$1280)+SUMIF('Mix Substation Location Summary'!$B$4:$B$1280,'TS by Location'!$B271,'Mix Substation Location Summary'!$E$4:$E$1280),"NOT FOUND"))))</f>
        <v>0</v>
      </c>
      <c r="L271" s="139">
        <f>IF($O271="ISO",0,IF($O271="Non-Iso",E271,IF($O271="Trans Line",SUMIF('Trans Line Reconciliation'!$B$5:$B$149,'TS by Location'!$B271,'Trans Line Reconciliation'!$R$5:$R$149),IF($O271="Mix",SUMIF('Mix Substation Location Summary'!$B$4:$B$1280,'TS by Location'!$B271,'Mix Substation Location Summary'!$I$4:$I$1280)+SUMIF('Mix Substation Location Summary'!$B$4:$B$1280,'TS by Location'!$B271,'Mix Substation Location Summary'!$J$4:$J$1280),"NOT FOUND"))))</f>
        <v>2025327.9100000001</v>
      </c>
      <c r="M271" s="139">
        <f>IF($O271="ISO",0,IF($O271="Non-Iso",F271,IF($O271="Trans Line",SUMIF('Trans Line Reconciliation'!$B$5:$B$149,'TS by Location'!$B271,'Trans Line Reconciliation'!$S$5:$S$149),IF($O271="Mix",SUMIF('Mix Substation Location Summary'!$B$4:$B$1280,'TS by Location'!$B271,'Mix Substation Location Summary'!$N$4:$N$1280)+SUMIF('Mix Substation Location Summary'!$B$4:$B$1280,'TS by Location'!$B271,'Mix Substation Location Summary'!$O$4:$O$1280),"NOT FOUND"))))</f>
        <v>14280215.469999997</v>
      </c>
      <c r="N271" s="140">
        <f t="shared" si="76"/>
        <v>0</v>
      </c>
      <c r="O271" s="146" t="s">
        <v>1695</v>
      </c>
      <c r="P271" s="146"/>
      <c r="R271" s="127">
        <f t="shared" si="75"/>
        <v>8072</v>
      </c>
    </row>
    <row r="272" spans="1:18" ht="12.75" customHeight="1" x14ac:dyDescent="0.2">
      <c r="A272" s="404" t="s">
        <v>928</v>
      </c>
      <c r="B272" s="146">
        <v>8073</v>
      </c>
      <c r="C272" s="146" t="s">
        <v>1709</v>
      </c>
      <c r="D272" s="138">
        <f>SUMIF('Mix Substation Location Summary'!$B$4:$B$1276,'TS by Location'!B272,'Mix Substation Location Summary'!$F$4:$F$1276)</f>
        <v>166697.32</v>
      </c>
      <c r="E272" s="138">
        <f>SUMIF('Mix Substation Location Summary'!$B$4:$B$1276,'TS by Location'!$B272,'Mix Substation Location Summary'!$K$4:$K$1276)</f>
        <v>1049252.77</v>
      </c>
      <c r="F272" s="138">
        <f>SUMIF('Mix Substation Location Summary'!$B$4:$B$1276,'TS by Location'!$B272,'Mix Substation Location Summary'!$P$4:$P$1276)</f>
        <v>8214999.9000000013</v>
      </c>
      <c r="G272" s="778">
        <f t="shared" si="79"/>
        <v>9430949.9900000021</v>
      </c>
      <c r="H272" s="139">
        <f>IF($O272="ISO",D272,IF($O272="Non-Iso",0,IF($O272="Trans Line",SUMIF('Trans Line Reconciliation'!$B$5:$B$149,'TS by Location'!$B272,'Trans Line Reconciliation'!$N$5:$N$149),IF($O272="Mix",SUMIF('Mix Substation Location Summary'!$B$4:$B$1280,'TS by Location'!B272,'Mix Substation Location Summary'!$C$4:$C$1280),"NOT FOUND"))))</f>
        <v>0</v>
      </c>
      <c r="I272" s="139">
        <f>IF($O272="ISO",E272,IF($O272="Non-Iso",0,IF($O272="Trans Line",SUMIF('Trans Line Reconciliation'!$B$5:$B$149,'TS by Location'!$B272,'Trans Line Reconciliation'!$O$5:$O$149),IF($O272="Mix",SUMIF('Mix Substation Location Summary'!$B$4:$B$1280,'TS by Location'!$B272,'Mix Substation Location Summary'!$H$4:$H$1280),"NOT FOUND"))))</f>
        <v>0</v>
      </c>
      <c r="J272" s="139">
        <f>IF($O272="ISO",F272,IF($O272="Non-Iso",0,IF($O272="Trans Line",SUMIF('Trans Line Reconciliation'!$B$5:$B$149,'TS by Location'!$B272,'Trans Line Reconciliation'!$P$5:$P$149),IF($O272="Mix",SUMIF('Mix Substation Location Summary'!$B$4:$B$1280,'TS by Location'!$B272,'Mix Substation Location Summary'!$M$4:$M$1280),"NOT FOUND"))))</f>
        <v>0</v>
      </c>
      <c r="K272" s="139">
        <f>IF($O272="ISO",0,IF($O272="Non-Iso",D272,IF($O272="Trans Line",SUMIF('Trans Line Reconciliation'!$B$5:$B$149,'TS by Location'!$B272,'Trans Line Reconciliation'!$Q$5:$Q$149),IF($O272="Mix",SUMIF('Mix Substation Location Summary'!$B$4:$B$1280,'TS by Location'!$B272,'Mix Substation Location Summary'!$D$4:$D$1280)+SUMIF('Mix Substation Location Summary'!$B$4:$B$1280,'TS by Location'!$B272,'Mix Substation Location Summary'!$E$4:$E$1280),"NOT FOUND"))))</f>
        <v>166697.32</v>
      </c>
      <c r="L272" s="139">
        <f>IF($O272="ISO",0,IF($O272="Non-Iso",E272,IF($O272="Trans Line",SUMIF('Trans Line Reconciliation'!$B$5:$B$149,'TS by Location'!$B272,'Trans Line Reconciliation'!$R$5:$R$149),IF($O272="Mix",SUMIF('Mix Substation Location Summary'!$B$4:$B$1280,'TS by Location'!$B272,'Mix Substation Location Summary'!$I$4:$I$1280)+SUMIF('Mix Substation Location Summary'!$B$4:$B$1280,'TS by Location'!$B272,'Mix Substation Location Summary'!$J$4:$J$1280),"NOT FOUND"))))</f>
        <v>1049252.77</v>
      </c>
      <c r="M272" s="139">
        <f>IF($O272="ISO",0,IF($O272="Non-Iso",F272,IF($O272="Trans Line",SUMIF('Trans Line Reconciliation'!$B$5:$B$149,'TS by Location'!$B272,'Trans Line Reconciliation'!$S$5:$S$149),IF($O272="Mix",SUMIF('Mix Substation Location Summary'!$B$4:$B$1280,'TS by Location'!$B272,'Mix Substation Location Summary'!$N$4:$N$1280)+SUMIF('Mix Substation Location Summary'!$B$4:$B$1280,'TS by Location'!$B272,'Mix Substation Location Summary'!$O$4:$O$1280),"NOT FOUND"))))</f>
        <v>8214999.9000000013</v>
      </c>
      <c r="N272" s="140">
        <f t="shared" si="76"/>
        <v>0</v>
      </c>
      <c r="O272" s="146" t="s">
        <v>1695</v>
      </c>
      <c r="P272" s="146"/>
      <c r="R272" s="127">
        <f t="shared" si="75"/>
        <v>8073</v>
      </c>
    </row>
    <row r="273" spans="1:18" ht="12.75" customHeight="1" x14ac:dyDescent="0.2">
      <c r="A273" s="404" t="s">
        <v>652</v>
      </c>
      <c r="B273" s="146">
        <v>8074</v>
      </c>
      <c r="C273" s="146" t="s">
        <v>1711</v>
      </c>
      <c r="D273" s="138">
        <f>SUMIF('Mix Substation Location Summary'!$B$4:$B$1276,'TS by Location'!B273,'Mix Substation Location Summary'!$F$4:$F$1276)</f>
        <v>0</v>
      </c>
      <c r="E273" s="138">
        <f>SUMIF('Mix Substation Location Summary'!$B$4:$B$1276,'TS by Location'!$B273,'Mix Substation Location Summary'!$K$4:$K$1276)</f>
        <v>69953.87</v>
      </c>
      <c r="F273" s="138">
        <f>SUMIF('Mix Substation Location Summary'!$B$4:$B$1276,'TS by Location'!$B273,'Mix Substation Location Summary'!$P$4:$P$1276)</f>
        <v>2543262.7400000002</v>
      </c>
      <c r="G273" s="778">
        <f t="shared" si="79"/>
        <v>2613216.6100000003</v>
      </c>
      <c r="H273" s="139">
        <f>IF($O273="ISO",D273,IF($O273="Non-Iso",0,IF($O273="Trans Line",SUMIF('Trans Line Reconciliation'!$B$5:$B$149,'TS by Location'!$B273,'Trans Line Reconciliation'!$N$5:$N$149),IF($O273="Mix",SUMIF('Mix Substation Location Summary'!$B$4:$B$1280,'TS by Location'!B273,'Mix Substation Location Summary'!$C$4:$C$1280),"NOT FOUND"))))</f>
        <v>0</v>
      </c>
      <c r="I273" s="139">
        <f>IF($O273="ISO",E273,IF($O273="Non-Iso",0,IF($O273="Trans Line",SUMIF('Trans Line Reconciliation'!$B$5:$B$149,'TS by Location'!$B273,'Trans Line Reconciliation'!$O$5:$O$149),IF($O273="Mix",SUMIF('Mix Substation Location Summary'!$B$4:$B$1280,'TS by Location'!$B273,'Mix Substation Location Summary'!$H$4:$H$1280),"NOT FOUND"))))</f>
        <v>0</v>
      </c>
      <c r="J273" s="139">
        <f>IF($O273="ISO",F273,IF($O273="Non-Iso",0,IF($O273="Trans Line",SUMIF('Trans Line Reconciliation'!$B$5:$B$149,'TS by Location'!$B273,'Trans Line Reconciliation'!$P$5:$P$149),IF($O273="Mix",SUMIF('Mix Substation Location Summary'!$B$4:$B$1280,'TS by Location'!$B273,'Mix Substation Location Summary'!$M$4:$M$1280),"NOT FOUND"))))</f>
        <v>0</v>
      </c>
      <c r="K273" s="139">
        <f>IF($O273="ISO",0,IF($O273="Non-Iso",D273,IF($O273="Trans Line",SUMIF('Trans Line Reconciliation'!$B$5:$B$149,'TS by Location'!$B273,'Trans Line Reconciliation'!$Q$5:$Q$149),IF($O273="Mix",SUMIF('Mix Substation Location Summary'!$B$4:$B$1280,'TS by Location'!$B273,'Mix Substation Location Summary'!$D$4:$D$1280)+SUMIF('Mix Substation Location Summary'!$B$4:$B$1280,'TS by Location'!$B273,'Mix Substation Location Summary'!$E$4:$E$1280),"NOT FOUND"))))</f>
        <v>0</v>
      </c>
      <c r="L273" s="139">
        <f>IF($O273="ISO",0,IF($O273="Non-Iso",E273,IF($O273="Trans Line",SUMIF('Trans Line Reconciliation'!$B$5:$B$149,'TS by Location'!$B273,'Trans Line Reconciliation'!$R$5:$R$149),IF($O273="Mix",SUMIF('Mix Substation Location Summary'!$B$4:$B$1280,'TS by Location'!$B273,'Mix Substation Location Summary'!$I$4:$I$1280)+SUMIF('Mix Substation Location Summary'!$B$4:$B$1280,'TS by Location'!$B273,'Mix Substation Location Summary'!$J$4:$J$1280),"NOT FOUND"))))</f>
        <v>69953.87</v>
      </c>
      <c r="M273" s="139">
        <f>IF($O273="ISO",0,IF($O273="Non-Iso",F273,IF($O273="Trans Line",SUMIF('Trans Line Reconciliation'!$B$5:$B$149,'TS by Location'!$B273,'Trans Line Reconciliation'!$S$5:$S$149),IF($O273="Mix",SUMIF('Mix Substation Location Summary'!$B$4:$B$1280,'TS by Location'!$B273,'Mix Substation Location Summary'!$N$4:$N$1280)+SUMIF('Mix Substation Location Summary'!$B$4:$B$1280,'TS by Location'!$B273,'Mix Substation Location Summary'!$O$4:$O$1280),"NOT FOUND"))))</f>
        <v>2543262.7400000002</v>
      </c>
      <c r="N273" s="140">
        <f t="shared" si="76"/>
        <v>0</v>
      </c>
      <c r="O273" s="146" t="s">
        <v>1695</v>
      </c>
      <c r="P273" s="146"/>
      <c r="R273" s="127">
        <f t="shared" si="75"/>
        <v>8074</v>
      </c>
    </row>
    <row r="274" spans="1:18" ht="12.75" customHeight="1" x14ac:dyDescent="0.2">
      <c r="A274" s="404" t="s">
        <v>929</v>
      </c>
      <c r="B274" s="146">
        <v>8075</v>
      </c>
      <c r="C274" s="146" t="s">
        <v>1709</v>
      </c>
      <c r="D274" s="138">
        <f>SUMIF('Mix Substation Location Summary'!$B$4:$B$1276,'TS by Location'!B274,'Mix Substation Location Summary'!$F$4:$F$1276)</f>
        <v>7138.56</v>
      </c>
      <c r="E274" s="138">
        <f>SUMIF('Mix Substation Location Summary'!$B$4:$B$1276,'TS by Location'!$B274,'Mix Substation Location Summary'!$K$4:$K$1276)</f>
        <v>178623.76</v>
      </c>
      <c r="F274" s="138">
        <f>SUMIF('Mix Substation Location Summary'!$B$4:$B$1276,'TS by Location'!$B274,'Mix Substation Location Summary'!$P$4:$P$1276)</f>
        <v>1794030.0199999998</v>
      </c>
      <c r="G274" s="778">
        <f t="shared" si="79"/>
        <v>1979792.3399999999</v>
      </c>
      <c r="H274" s="139">
        <f>IF($O274="ISO",D274,IF($O274="Non-Iso",0,IF($O274="Trans Line",SUMIF('Trans Line Reconciliation'!$B$5:$B$149,'TS by Location'!$B274,'Trans Line Reconciliation'!$N$5:$N$149),IF($O274="Mix",SUMIF('Mix Substation Location Summary'!$B$4:$B$1280,'TS by Location'!B274,'Mix Substation Location Summary'!$C$4:$C$1280),"NOT FOUND"))))</f>
        <v>0</v>
      </c>
      <c r="I274" s="139">
        <f>IF($O274="ISO",E274,IF($O274="Non-Iso",0,IF($O274="Trans Line",SUMIF('Trans Line Reconciliation'!$B$5:$B$149,'TS by Location'!$B274,'Trans Line Reconciliation'!$O$5:$O$149),IF($O274="Mix",SUMIF('Mix Substation Location Summary'!$B$4:$B$1280,'TS by Location'!$B274,'Mix Substation Location Summary'!$H$4:$H$1280),"NOT FOUND"))))</f>
        <v>0</v>
      </c>
      <c r="J274" s="139">
        <f>IF($O274="ISO",F274,IF($O274="Non-Iso",0,IF($O274="Trans Line",SUMIF('Trans Line Reconciliation'!$B$5:$B$149,'TS by Location'!$B274,'Trans Line Reconciliation'!$P$5:$P$149),IF($O274="Mix",SUMIF('Mix Substation Location Summary'!$B$4:$B$1280,'TS by Location'!$B274,'Mix Substation Location Summary'!$M$4:$M$1280),"NOT FOUND"))))</f>
        <v>0</v>
      </c>
      <c r="K274" s="139">
        <f>IF($O274="ISO",0,IF($O274="Non-Iso",D274,IF($O274="Trans Line",SUMIF('Trans Line Reconciliation'!$B$5:$B$149,'TS by Location'!$B274,'Trans Line Reconciliation'!$Q$5:$Q$149),IF($O274="Mix",SUMIF('Mix Substation Location Summary'!$B$4:$B$1280,'TS by Location'!$B274,'Mix Substation Location Summary'!$D$4:$D$1280)+SUMIF('Mix Substation Location Summary'!$B$4:$B$1280,'TS by Location'!$B274,'Mix Substation Location Summary'!$E$4:$E$1280),"NOT FOUND"))))</f>
        <v>7138.56</v>
      </c>
      <c r="L274" s="139">
        <f>IF($O274="ISO",0,IF($O274="Non-Iso",E274,IF($O274="Trans Line",SUMIF('Trans Line Reconciliation'!$B$5:$B$149,'TS by Location'!$B274,'Trans Line Reconciliation'!$R$5:$R$149),IF($O274="Mix",SUMIF('Mix Substation Location Summary'!$B$4:$B$1280,'TS by Location'!$B274,'Mix Substation Location Summary'!$I$4:$I$1280)+SUMIF('Mix Substation Location Summary'!$B$4:$B$1280,'TS by Location'!$B274,'Mix Substation Location Summary'!$J$4:$J$1280),"NOT FOUND"))))</f>
        <v>178623.76</v>
      </c>
      <c r="M274" s="139">
        <f>IF($O274="ISO",0,IF($O274="Non-Iso",F274,IF($O274="Trans Line",SUMIF('Trans Line Reconciliation'!$B$5:$B$149,'TS by Location'!$B274,'Trans Line Reconciliation'!$S$5:$S$149),IF($O274="Mix",SUMIF('Mix Substation Location Summary'!$B$4:$B$1280,'TS by Location'!$B274,'Mix Substation Location Summary'!$N$4:$N$1280)+SUMIF('Mix Substation Location Summary'!$B$4:$B$1280,'TS by Location'!$B274,'Mix Substation Location Summary'!$O$4:$O$1280),"NOT FOUND"))))</f>
        <v>1794030.0199999998</v>
      </c>
      <c r="N274" s="140">
        <f t="shared" si="76"/>
        <v>0</v>
      </c>
      <c r="O274" s="146" t="s">
        <v>1695</v>
      </c>
      <c r="P274" s="146"/>
      <c r="R274" s="127">
        <f t="shared" si="75"/>
        <v>8075</v>
      </c>
    </row>
    <row r="275" spans="1:18" ht="12.75" customHeight="1" x14ac:dyDescent="0.2">
      <c r="A275" s="404" t="s">
        <v>930</v>
      </c>
      <c r="B275" s="146">
        <v>8078</v>
      </c>
      <c r="C275" s="146" t="s">
        <v>1709</v>
      </c>
      <c r="D275" s="138">
        <f>SUMIF('Mix Substation Location Summary'!$B$4:$B$1276,'TS by Location'!B275,'Mix Substation Location Summary'!$F$4:$F$1276)</f>
        <v>119512.70000000001</v>
      </c>
      <c r="E275" s="138">
        <f>SUMIF('Mix Substation Location Summary'!$B$4:$B$1276,'TS by Location'!$B275,'Mix Substation Location Summary'!$K$4:$K$1276)</f>
        <v>1887933.9100000001</v>
      </c>
      <c r="F275" s="138">
        <f>SUMIF('Mix Substation Location Summary'!$B$4:$B$1276,'TS by Location'!$B275,'Mix Substation Location Summary'!$P$4:$P$1276)</f>
        <v>7918115.6700000064</v>
      </c>
      <c r="G275" s="778">
        <f t="shared" si="79"/>
        <v>9925562.2800000068</v>
      </c>
      <c r="H275" s="139">
        <f>IF($O275="ISO",D275,IF($O275="Non-Iso",0,IF($O275="Trans Line",SUMIF('Trans Line Reconciliation'!$B$5:$B$149,'TS by Location'!$B275,'Trans Line Reconciliation'!$N$5:$N$149),IF($O275="Mix",SUMIF('Mix Substation Location Summary'!$B$4:$B$1280,'TS by Location'!B275,'Mix Substation Location Summary'!$C$4:$C$1280),"NOT FOUND"))))</f>
        <v>0</v>
      </c>
      <c r="I275" s="139">
        <f>IF($O275="ISO",E275,IF($O275="Non-Iso",0,IF($O275="Trans Line",SUMIF('Trans Line Reconciliation'!$B$5:$B$149,'TS by Location'!$B275,'Trans Line Reconciliation'!$O$5:$O$149),IF($O275="Mix",SUMIF('Mix Substation Location Summary'!$B$4:$B$1280,'TS by Location'!$B275,'Mix Substation Location Summary'!$H$4:$H$1280),"NOT FOUND"))))</f>
        <v>0</v>
      </c>
      <c r="J275" s="139">
        <f>IF($O275="ISO",F275,IF($O275="Non-Iso",0,IF($O275="Trans Line",SUMIF('Trans Line Reconciliation'!$B$5:$B$149,'TS by Location'!$B275,'Trans Line Reconciliation'!$P$5:$P$149),IF($O275="Mix",SUMIF('Mix Substation Location Summary'!$B$4:$B$1280,'TS by Location'!$B275,'Mix Substation Location Summary'!$M$4:$M$1280),"NOT FOUND"))))</f>
        <v>0</v>
      </c>
      <c r="K275" s="139">
        <f>IF($O275="ISO",0,IF($O275="Non-Iso",D275,IF($O275="Trans Line",SUMIF('Trans Line Reconciliation'!$B$5:$B$149,'TS by Location'!$B275,'Trans Line Reconciliation'!$Q$5:$Q$149),IF($O275="Mix",SUMIF('Mix Substation Location Summary'!$B$4:$B$1280,'TS by Location'!$B275,'Mix Substation Location Summary'!$D$4:$D$1280)+SUMIF('Mix Substation Location Summary'!$B$4:$B$1280,'TS by Location'!$B275,'Mix Substation Location Summary'!$E$4:$E$1280),"NOT FOUND"))))</f>
        <v>119512.70000000001</v>
      </c>
      <c r="L275" s="139">
        <f>IF($O275="ISO",0,IF($O275="Non-Iso",E275,IF($O275="Trans Line",SUMIF('Trans Line Reconciliation'!$B$5:$B$149,'TS by Location'!$B275,'Trans Line Reconciliation'!$R$5:$R$149),IF($O275="Mix",SUMIF('Mix Substation Location Summary'!$B$4:$B$1280,'TS by Location'!$B275,'Mix Substation Location Summary'!$I$4:$I$1280)+SUMIF('Mix Substation Location Summary'!$B$4:$B$1280,'TS by Location'!$B275,'Mix Substation Location Summary'!$J$4:$J$1280),"NOT FOUND"))))</f>
        <v>1887933.9100000001</v>
      </c>
      <c r="M275" s="139">
        <f>IF($O275="ISO",0,IF($O275="Non-Iso",F275,IF($O275="Trans Line",SUMIF('Trans Line Reconciliation'!$B$5:$B$149,'TS by Location'!$B275,'Trans Line Reconciliation'!$S$5:$S$149),IF($O275="Mix",SUMIF('Mix Substation Location Summary'!$B$4:$B$1280,'TS by Location'!$B275,'Mix Substation Location Summary'!$N$4:$N$1280)+SUMIF('Mix Substation Location Summary'!$B$4:$B$1280,'TS by Location'!$B275,'Mix Substation Location Summary'!$O$4:$O$1280),"NOT FOUND"))))</f>
        <v>7918115.6700000064</v>
      </c>
      <c r="N275" s="140">
        <f t="shared" si="76"/>
        <v>0</v>
      </c>
      <c r="O275" s="146" t="s">
        <v>1695</v>
      </c>
      <c r="P275" s="146"/>
      <c r="R275" s="127">
        <f t="shared" si="75"/>
        <v>8078</v>
      </c>
    </row>
    <row r="276" spans="1:18" ht="12.75" customHeight="1" x14ac:dyDescent="0.2">
      <c r="A276" s="404" t="s">
        <v>931</v>
      </c>
      <c r="B276" s="146">
        <v>8079</v>
      </c>
      <c r="C276" s="146" t="s">
        <v>1709</v>
      </c>
      <c r="D276" s="138">
        <f>SUMIF('Mix Substation Location Summary'!$B$4:$B$1276,'TS by Location'!B276,'Mix Substation Location Summary'!$F$4:$F$1276)</f>
        <v>2879.82</v>
      </c>
      <c r="E276" s="138">
        <f>SUMIF('Mix Substation Location Summary'!$B$4:$B$1276,'TS by Location'!$B276,'Mix Substation Location Summary'!$K$4:$K$1276)</f>
        <v>925852.90999999992</v>
      </c>
      <c r="F276" s="138">
        <f>SUMIF('Mix Substation Location Summary'!$B$4:$B$1276,'TS by Location'!$B276,'Mix Substation Location Summary'!$P$4:$P$1276)</f>
        <v>10851942.079999991</v>
      </c>
      <c r="G276" s="778">
        <f t="shared" si="79"/>
        <v>11780674.809999991</v>
      </c>
      <c r="H276" s="139">
        <f>IF($O276="ISO",D276,IF($O276="Non-Iso",0,IF($O276="Trans Line",SUMIF('Trans Line Reconciliation'!$B$5:$B$149,'TS by Location'!$B276,'Trans Line Reconciliation'!$N$5:$N$149),IF($O276="Mix",SUMIF('Mix Substation Location Summary'!$B$4:$B$1280,'TS by Location'!B276,'Mix Substation Location Summary'!$C$4:$C$1280),"NOT FOUND"))))</f>
        <v>0</v>
      </c>
      <c r="I276" s="139">
        <f>IF($O276="ISO",E276,IF($O276="Non-Iso",0,IF($O276="Trans Line",SUMIF('Trans Line Reconciliation'!$B$5:$B$149,'TS by Location'!$B276,'Trans Line Reconciliation'!$O$5:$O$149),IF($O276="Mix",SUMIF('Mix Substation Location Summary'!$B$4:$B$1280,'TS by Location'!$B276,'Mix Substation Location Summary'!$H$4:$H$1280),"NOT FOUND"))))</f>
        <v>0</v>
      </c>
      <c r="J276" s="139">
        <f>IF($O276="ISO",F276,IF($O276="Non-Iso",0,IF($O276="Trans Line",SUMIF('Trans Line Reconciliation'!$B$5:$B$149,'TS by Location'!$B276,'Trans Line Reconciliation'!$P$5:$P$149),IF($O276="Mix",SUMIF('Mix Substation Location Summary'!$B$4:$B$1280,'TS by Location'!$B276,'Mix Substation Location Summary'!$M$4:$M$1280),"NOT FOUND"))))</f>
        <v>0</v>
      </c>
      <c r="K276" s="139">
        <f>IF($O276="ISO",0,IF($O276="Non-Iso",D276,IF($O276="Trans Line",SUMIF('Trans Line Reconciliation'!$B$5:$B$149,'TS by Location'!$B276,'Trans Line Reconciliation'!$Q$5:$Q$149),IF($O276="Mix",SUMIF('Mix Substation Location Summary'!$B$4:$B$1280,'TS by Location'!$B276,'Mix Substation Location Summary'!$D$4:$D$1280)+SUMIF('Mix Substation Location Summary'!$B$4:$B$1280,'TS by Location'!$B276,'Mix Substation Location Summary'!$E$4:$E$1280),"NOT FOUND"))))</f>
        <v>2879.82</v>
      </c>
      <c r="L276" s="139">
        <f>IF($O276="ISO",0,IF($O276="Non-Iso",E276,IF($O276="Trans Line",SUMIF('Trans Line Reconciliation'!$B$5:$B$149,'TS by Location'!$B276,'Trans Line Reconciliation'!$R$5:$R$149),IF($O276="Mix",SUMIF('Mix Substation Location Summary'!$B$4:$B$1280,'TS by Location'!$B276,'Mix Substation Location Summary'!$I$4:$I$1280)+SUMIF('Mix Substation Location Summary'!$B$4:$B$1280,'TS by Location'!$B276,'Mix Substation Location Summary'!$J$4:$J$1280),"NOT FOUND"))))</f>
        <v>925852.90999999992</v>
      </c>
      <c r="M276" s="139">
        <f>IF($O276="ISO",0,IF($O276="Non-Iso",F276,IF($O276="Trans Line",SUMIF('Trans Line Reconciliation'!$B$5:$B$149,'TS by Location'!$B276,'Trans Line Reconciliation'!$S$5:$S$149),IF($O276="Mix",SUMIF('Mix Substation Location Summary'!$B$4:$B$1280,'TS by Location'!$B276,'Mix Substation Location Summary'!$N$4:$N$1280)+SUMIF('Mix Substation Location Summary'!$B$4:$B$1280,'TS by Location'!$B276,'Mix Substation Location Summary'!$O$4:$O$1280),"NOT FOUND"))))</f>
        <v>10851942.079999991</v>
      </c>
      <c r="N276" s="140">
        <f t="shared" si="76"/>
        <v>0</v>
      </c>
      <c r="O276" s="146" t="s">
        <v>1695</v>
      </c>
      <c r="P276" s="146"/>
      <c r="R276" s="127">
        <f t="shared" si="75"/>
        <v>8079</v>
      </c>
    </row>
    <row r="277" spans="1:18" ht="12.75" customHeight="1" x14ac:dyDescent="0.2">
      <c r="A277" s="404" t="s">
        <v>932</v>
      </c>
      <c r="B277" s="146">
        <v>8082</v>
      </c>
      <c r="C277" s="146" t="s">
        <v>1709</v>
      </c>
      <c r="D277" s="138">
        <f>SUMIF('Mix Substation Location Summary'!$B$4:$B$1276,'TS by Location'!B277,'Mix Substation Location Summary'!$F$4:$F$1276)</f>
        <v>161883.10999999999</v>
      </c>
      <c r="E277" s="138">
        <f>SUMIF('Mix Substation Location Summary'!$B$4:$B$1276,'TS by Location'!$B277,'Mix Substation Location Summary'!$K$4:$K$1276)</f>
        <v>690369.81</v>
      </c>
      <c r="F277" s="138">
        <f>SUMIF('Mix Substation Location Summary'!$B$4:$B$1276,'TS by Location'!$B277,'Mix Substation Location Summary'!$P$4:$P$1276)</f>
        <v>6340627.3800000018</v>
      </c>
      <c r="G277" s="778">
        <f t="shared" si="79"/>
        <v>7192880.3000000017</v>
      </c>
      <c r="H277" s="139">
        <f>IF($O277="ISO",D277,IF($O277="Non-Iso",0,IF($O277="Trans Line",SUMIF('Trans Line Reconciliation'!$B$5:$B$149,'TS by Location'!$B277,'Trans Line Reconciliation'!$N$5:$N$149),IF($O277="Mix",SUMIF('Mix Substation Location Summary'!$B$4:$B$1280,'TS by Location'!B277,'Mix Substation Location Summary'!$C$4:$C$1280),"NOT FOUND"))))</f>
        <v>0</v>
      </c>
      <c r="I277" s="139">
        <f>IF($O277="ISO",E277,IF($O277="Non-Iso",0,IF($O277="Trans Line",SUMIF('Trans Line Reconciliation'!$B$5:$B$149,'TS by Location'!$B277,'Trans Line Reconciliation'!$O$5:$O$149),IF($O277="Mix",SUMIF('Mix Substation Location Summary'!$B$4:$B$1280,'TS by Location'!$B277,'Mix Substation Location Summary'!$H$4:$H$1280),"NOT FOUND"))))</f>
        <v>0</v>
      </c>
      <c r="J277" s="139">
        <f>IF($O277="ISO",F277,IF($O277="Non-Iso",0,IF($O277="Trans Line",SUMIF('Trans Line Reconciliation'!$B$5:$B$149,'TS by Location'!$B277,'Trans Line Reconciliation'!$P$5:$P$149),IF($O277="Mix",SUMIF('Mix Substation Location Summary'!$B$4:$B$1280,'TS by Location'!$B277,'Mix Substation Location Summary'!$M$4:$M$1280),"NOT FOUND"))))</f>
        <v>0</v>
      </c>
      <c r="K277" s="139">
        <f>IF($O277="ISO",0,IF($O277="Non-Iso",D277,IF($O277="Trans Line",SUMIF('Trans Line Reconciliation'!$B$5:$B$149,'TS by Location'!$B277,'Trans Line Reconciliation'!$Q$5:$Q$149),IF($O277="Mix",SUMIF('Mix Substation Location Summary'!$B$4:$B$1280,'TS by Location'!$B277,'Mix Substation Location Summary'!$D$4:$D$1280)+SUMIF('Mix Substation Location Summary'!$B$4:$B$1280,'TS by Location'!$B277,'Mix Substation Location Summary'!$E$4:$E$1280),"NOT FOUND"))))</f>
        <v>161883.10999999999</v>
      </c>
      <c r="L277" s="139">
        <f>IF($O277="ISO",0,IF($O277="Non-Iso",E277,IF($O277="Trans Line",SUMIF('Trans Line Reconciliation'!$B$5:$B$149,'TS by Location'!$B277,'Trans Line Reconciliation'!$R$5:$R$149),IF($O277="Mix",SUMIF('Mix Substation Location Summary'!$B$4:$B$1280,'TS by Location'!$B277,'Mix Substation Location Summary'!$I$4:$I$1280)+SUMIF('Mix Substation Location Summary'!$B$4:$B$1280,'TS by Location'!$B277,'Mix Substation Location Summary'!$J$4:$J$1280),"NOT FOUND"))))</f>
        <v>690369.81</v>
      </c>
      <c r="M277" s="139">
        <f>IF($O277="ISO",0,IF($O277="Non-Iso",F277,IF($O277="Trans Line",SUMIF('Trans Line Reconciliation'!$B$5:$B$149,'TS by Location'!$B277,'Trans Line Reconciliation'!$S$5:$S$149),IF($O277="Mix",SUMIF('Mix Substation Location Summary'!$B$4:$B$1280,'TS by Location'!$B277,'Mix Substation Location Summary'!$N$4:$N$1280)+SUMIF('Mix Substation Location Summary'!$B$4:$B$1280,'TS by Location'!$B277,'Mix Substation Location Summary'!$O$4:$O$1280),"NOT FOUND"))))</f>
        <v>6340627.3800000018</v>
      </c>
      <c r="N277" s="140">
        <f t="shared" si="76"/>
        <v>0</v>
      </c>
      <c r="O277" s="146" t="s">
        <v>1695</v>
      </c>
      <c r="P277" s="146"/>
      <c r="R277" s="127">
        <f t="shared" si="75"/>
        <v>8082</v>
      </c>
    </row>
    <row r="278" spans="1:18" ht="12.75" customHeight="1" x14ac:dyDescent="0.2">
      <c r="A278" s="404" t="s">
        <v>3064</v>
      </c>
      <c r="B278" s="146">
        <v>8084</v>
      </c>
      <c r="C278" s="146" t="s">
        <v>1711</v>
      </c>
      <c r="D278" s="138">
        <f>SUMIF('Mix Substation Location Summary'!$B$4:$B$1276,'TS by Location'!B278,'Mix Substation Location Summary'!$F$4:$F$1276)</f>
        <v>0</v>
      </c>
      <c r="E278" s="138">
        <f>SUMIF('Mix Substation Location Summary'!$B$4:$B$1276,'TS by Location'!$B278,'Mix Substation Location Summary'!$K$4:$K$1276)</f>
        <v>6754541.9300000006</v>
      </c>
      <c r="F278" s="138">
        <f>SUMIF('Mix Substation Location Summary'!$B$4:$B$1276,'TS by Location'!$B278,'Mix Substation Location Summary'!$P$4:$P$1276)</f>
        <v>4075115.8800000013</v>
      </c>
      <c r="G278" s="778">
        <f t="shared" si="79"/>
        <v>10829657.810000002</v>
      </c>
      <c r="H278" s="139">
        <f>IF($O278="ISO",D278,IF($O278="Non-Iso",0,IF($O278="Trans Line",SUMIF('Trans Line Reconciliation'!$B$5:$B$149,'TS by Location'!$B278,'Trans Line Reconciliation'!$N$5:$N$149),IF($O278="Mix",SUMIF('Mix Substation Location Summary'!$B$4:$B$1280,'TS by Location'!B278,'Mix Substation Location Summary'!$C$4:$C$1280),"NOT FOUND"))))</f>
        <v>0</v>
      </c>
      <c r="I278" s="139">
        <f>IF($O278="ISO",E278,IF($O278="Non-Iso",0,IF($O278="Trans Line",SUMIF('Trans Line Reconciliation'!$B$5:$B$149,'TS by Location'!$B278,'Trans Line Reconciliation'!$O$5:$O$149),IF($O278="Mix",SUMIF('Mix Substation Location Summary'!$B$4:$B$1280,'TS by Location'!$B278,'Mix Substation Location Summary'!$H$4:$H$1280),"NOT FOUND"))))</f>
        <v>6754541.9300000006</v>
      </c>
      <c r="J278" s="139">
        <f>IF($O278="ISO",F278,IF($O278="Non-Iso",0,IF($O278="Trans Line",SUMIF('Trans Line Reconciliation'!$B$5:$B$149,'TS by Location'!$B278,'Trans Line Reconciliation'!$P$5:$P$149),IF($O278="Mix",SUMIF('Mix Substation Location Summary'!$B$4:$B$1280,'TS by Location'!$B278,'Mix Substation Location Summary'!$M$4:$M$1280),"NOT FOUND"))))</f>
        <v>4075115.8800000013</v>
      </c>
      <c r="K278" s="139">
        <f>IF($O278="ISO",0,IF($O278="Non-Iso",D278,IF($O278="Trans Line",SUMIF('Trans Line Reconciliation'!$B$5:$B$149,'TS by Location'!$B278,'Trans Line Reconciliation'!$Q$5:$Q$149),IF($O278="Mix",SUMIF('Mix Substation Location Summary'!$B$4:$B$1280,'TS by Location'!$B278,'Mix Substation Location Summary'!$D$4:$D$1280)+SUMIF('Mix Substation Location Summary'!$B$4:$B$1280,'TS by Location'!$B278,'Mix Substation Location Summary'!$E$4:$E$1280),"NOT FOUND"))))</f>
        <v>0</v>
      </c>
      <c r="L278" s="139">
        <f>IF($O278="ISO",0,IF($O278="Non-Iso",E278,IF($O278="Trans Line",SUMIF('Trans Line Reconciliation'!$B$5:$B$149,'TS by Location'!$B278,'Trans Line Reconciliation'!$R$5:$R$149),IF($O278="Mix",SUMIF('Mix Substation Location Summary'!$B$4:$B$1280,'TS by Location'!$B278,'Mix Substation Location Summary'!$I$4:$I$1280)+SUMIF('Mix Substation Location Summary'!$B$4:$B$1280,'TS by Location'!$B278,'Mix Substation Location Summary'!$J$4:$J$1280),"NOT FOUND"))))</f>
        <v>0</v>
      </c>
      <c r="M278" s="139">
        <f>IF($O278="ISO",0,IF($O278="Non-Iso",F278,IF($O278="Trans Line",SUMIF('Trans Line Reconciliation'!$B$5:$B$149,'TS by Location'!$B278,'Trans Line Reconciliation'!$S$5:$S$149),IF($O278="Mix",SUMIF('Mix Substation Location Summary'!$B$4:$B$1280,'TS by Location'!$B278,'Mix Substation Location Summary'!$N$4:$N$1280)+SUMIF('Mix Substation Location Summary'!$B$4:$B$1280,'TS by Location'!$B278,'Mix Substation Location Summary'!$O$4:$O$1280),"NOT FOUND"))))</f>
        <v>0</v>
      </c>
      <c r="N278" s="140">
        <f t="shared" si="76"/>
        <v>0</v>
      </c>
      <c r="O278" s="146" t="s">
        <v>1694</v>
      </c>
      <c r="P278" s="146" t="s">
        <v>342</v>
      </c>
      <c r="R278" s="127">
        <f t="shared" si="75"/>
        <v>8084</v>
      </c>
    </row>
    <row r="279" spans="1:18" ht="12.75" customHeight="1" x14ac:dyDescent="0.2">
      <c r="A279" s="404" t="s">
        <v>933</v>
      </c>
      <c r="B279" s="146">
        <v>8086</v>
      </c>
      <c r="C279" s="146" t="s">
        <v>1709</v>
      </c>
      <c r="D279" s="138">
        <f>SUMIF('Mix Substation Location Summary'!$B$4:$B$1276,'TS by Location'!B279,'Mix Substation Location Summary'!$F$4:$F$1276)</f>
        <v>25836.29</v>
      </c>
      <c r="E279" s="138">
        <f>SUMIF('Mix Substation Location Summary'!$B$4:$B$1276,'TS by Location'!$B279,'Mix Substation Location Summary'!$K$4:$K$1276)</f>
        <v>237921.01999999996</v>
      </c>
      <c r="F279" s="138">
        <f>SUMIF('Mix Substation Location Summary'!$B$4:$B$1276,'TS by Location'!$B279,'Mix Substation Location Summary'!$P$4:$P$1276)</f>
        <v>9765111.0900000017</v>
      </c>
      <c r="G279" s="778">
        <f t="shared" si="79"/>
        <v>10028868.400000002</v>
      </c>
      <c r="H279" s="139">
        <f>IF($O279="ISO",D279,IF($O279="Non-Iso",0,IF($O279="Trans Line",SUMIF('Trans Line Reconciliation'!$B$5:$B$149,'TS by Location'!$B279,'Trans Line Reconciliation'!$N$5:$N$149),IF($O279="Mix",SUMIF('Mix Substation Location Summary'!$B$4:$B$1280,'TS by Location'!B279,'Mix Substation Location Summary'!$C$4:$C$1280),"NOT FOUND"))))</f>
        <v>0</v>
      </c>
      <c r="I279" s="139">
        <f>IF($O279="ISO",E279,IF($O279="Non-Iso",0,IF($O279="Trans Line",SUMIF('Trans Line Reconciliation'!$B$5:$B$149,'TS by Location'!$B279,'Trans Line Reconciliation'!$O$5:$O$149),IF($O279="Mix",SUMIF('Mix Substation Location Summary'!$B$4:$B$1280,'TS by Location'!$B279,'Mix Substation Location Summary'!$H$4:$H$1280),"NOT FOUND"))))</f>
        <v>0</v>
      </c>
      <c r="J279" s="139">
        <f>IF($O279="ISO",F279,IF($O279="Non-Iso",0,IF($O279="Trans Line",SUMIF('Trans Line Reconciliation'!$B$5:$B$149,'TS by Location'!$B279,'Trans Line Reconciliation'!$P$5:$P$149),IF($O279="Mix",SUMIF('Mix Substation Location Summary'!$B$4:$B$1280,'TS by Location'!$B279,'Mix Substation Location Summary'!$M$4:$M$1280),"NOT FOUND"))))</f>
        <v>0</v>
      </c>
      <c r="K279" s="139">
        <f>IF($O279="ISO",0,IF($O279="Non-Iso",D279,IF($O279="Trans Line",SUMIF('Trans Line Reconciliation'!$B$5:$B$149,'TS by Location'!$B279,'Trans Line Reconciliation'!$Q$5:$Q$149),IF($O279="Mix",SUMIF('Mix Substation Location Summary'!$B$4:$B$1280,'TS by Location'!$B279,'Mix Substation Location Summary'!$D$4:$D$1280)+SUMIF('Mix Substation Location Summary'!$B$4:$B$1280,'TS by Location'!$B279,'Mix Substation Location Summary'!$E$4:$E$1280),"NOT FOUND"))))</f>
        <v>25836.29</v>
      </c>
      <c r="L279" s="139">
        <f>IF($O279="ISO",0,IF($O279="Non-Iso",E279,IF($O279="Trans Line",SUMIF('Trans Line Reconciliation'!$B$5:$B$149,'TS by Location'!$B279,'Trans Line Reconciliation'!$R$5:$R$149),IF($O279="Mix",SUMIF('Mix Substation Location Summary'!$B$4:$B$1280,'TS by Location'!$B279,'Mix Substation Location Summary'!$I$4:$I$1280)+SUMIF('Mix Substation Location Summary'!$B$4:$B$1280,'TS by Location'!$B279,'Mix Substation Location Summary'!$J$4:$J$1280),"NOT FOUND"))))</f>
        <v>237921.01999999996</v>
      </c>
      <c r="M279" s="139">
        <f>IF($O279="ISO",0,IF($O279="Non-Iso",F279,IF($O279="Trans Line",SUMIF('Trans Line Reconciliation'!$B$5:$B$149,'TS by Location'!$B279,'Trans Line Reconciliation'!$S$5:$S$149),IF($O279="Mix",SUMIF('Mix Substation Location Summary'!$B$4:$B$1280,'TS by Location'!$B279,'Mix Substation Location Summary'!$N$4:$N$1280)+SUMIF('Mix Substation Location Summary'!$B$4:$B$1280,'TS by Location'!$B279,'Mix Substation Location Summary'!$O$4:$O$1280),"NOT FOUND"))))</f>
        <v>9765111.0900000017</v>
      </c>
      <c r="N279" s="140">
        <f t="shared" si="76"/>
        <v>0</v>
      </c>
      <c r="O279" s="146" t="s">
        <v>1695</v>
      </c>
      <c r="P279" s="146"/>
      <c r="R279" s="127">
        <f t="shared" si="75"/>
        <v>8086</v>
      </c>
    </row>
    <row r="280" spans="1:18" ht="12.75" customHeight="1" x14ac:dyDescent="0.2">
      <c r="A280" s="404" t="s">
        <v>934</v>
      </c>
      <c r="B280" s="146">
        <v>8087</v>
      </c>
      <c r="C280" s="146" t="s">
        <v>1709</v>
      </c>
      <c r="D280" s="138">
        <f>SUMIF('Mix Substation Location Summary'!$B$4:$B$1276,'TS by Location'!B280,'Mix Substation Location Summary'!$F$4:$F$1276)</f>
        <v>22150.39</v>
      </c>
      <c r="E280" s="138">
        <f>SUMIF('Mix Substation Location Summary'!$B$4:$B$1276,'TS by Location'!$B280,'Mix Substation Location Summary'!$K$4:$K$1276)</f>
        <v>337820.37000000005</v>
      </c>
      <c r="F280" s="138">
        <f>SUMIF('Mix Substation Location Summary'!$B$4:$B$1276,'TS by Location'!$B280,'Mix Substation Location Summary'!$P$4:$P$1276)</f>
        <v>4555346.9599999972</v>
      </c>
      <c r="G280" s="778">
        <f t="shared" si="79"/>
        <v>4915317.7199999969</v>
      </c>
      <c r="H280" s="139">
        <f>IF($O280="ISO",D280,IF($O280="Non-Iso",0,IF($O280="Trans Line",SUMIF('Trans Line Reconciliation'!$B$5:$B$149,'TS by Location'!$B280,'Trans Line Reconciliation'!$N$5:$N$149),IF($O280="Mix",SUMIF('Mix Substation Location Summary'!$B$4:$B$1280,'TS by Location'!B280,'Mix Substation Location Summary'!$C$4:$C$1280),"NOT FOUND"))))</f>
        <v>0</v>
      </c>
      <c r="I280" s="139">
        <f>IF($O280="ISO",E280,IF($O280="Non-Iso",0,IF($O280="Trans Line",SUMIF('Trans Line Reconciliation'!$B$5:$B$149,'TS by Location'!$B280,'Trans Line Reconciliation'!$O$5:$O$149),IF($O280="Mix",SUMIF('Mix Substation Location Summary'!$B$4:$B$1280,'TS by Location'!$B280,'Mix Substation Location Summary'!$H$4:$H$1280),"NOT FOUND"))))</f>
        <v>0</v>
      </c>
      <c r="J280" s="139">
        <f>IF($O280="ISO",F280,IF($O280="Non-Iso",0,IF($O280="Trans Line",SUMIF('Trans Line Reconciliation'!$B$5:$B$149,'TS by Location'!$B280,'Trans Line Reconciliation'!$P$5:$P$149),IF($O280="Mix",SUMIF('Mix Substation Location Summary'!$B$4:$B$1280,'TS by Location'!$B280,'Mix Substation Location Summary'!$M$4:$M$1280),"NOT FOUND"))))</f>
        <v>0</v>
      </c>
      <c r="K280" s="139">
        <f>IF($O280="ISO",0,IF($O280="Non-Iso",D280,IF($O280="Trans Line",SUMIF('Trans Line Reconciliation'!$B$5:$B$149,'TS by Location'!$B280,'Trans Line Reconciliation'!$Q$5:$Q$149),IF($O280="Mix",SUMIF('Mix Substation Location Summary'!$B$4:$B$1280,'TS by Location'!$B280,'Mix Substation Location Summary'!$D$4:$D$1280)+SUMIF('Mix Substation Location Summary'!$B$4:$B$1280,'TS by Location'!$B280,'Mix Substation Location Summary'!$E$4:$E$1280),"NOT FOUND"))))</f>
        <v>22150.39</v>
      </c>
      <c r="L280" s="139">
        <f>IF($O280="ISO",0,IF($O280="Non-Iso",E280,IF($O280="Trans Line",SUMIF('Trans Line Reconciliation'!$B$5:$B$149,'TS by Location'!$B280,'Trans Line Reconciliation'!$R$5:$R$149),IF($O280="Mix",SUMIF('Mix Substation Location Summary'!$B$4:$B$1280,'TS by Location'!$B280,'Mix Substation Location Summary'!$I$4:$I$1280)+SUMIF('Mix Substation Location Summary'!$B$4:$B$1280,'TS by Location'!$B280,'Mix Substation Location Summary'!$J$4:$J$1280),"NOT FOUND"))))</f>
        <v>337820.37000000005</v>
      </c>
      <c r="M280" s="139">
        <f>IF($O280="ISO",0,IF($O280="Non-Iso",F280,IF($O280="Trans Line",SUMIF('Trans Line Reconciliation'!$B$5:$B$149,'TS by Location'!$B280,'Trans Line Reconciliation'!$S$5:$S$149),IF($O280="Mix",SUMIF('Mix Substation Location Summary'!$B$4:$B$1280,'TS by Location'!$B280,'Mix Substation Location Summary'!$N$4:$N$1280)+SUMIF('Mix Substation Location Summary'!$B$4:$B$1280,'TS by Location'!$B280,'Mix Substation Location Summary'!$O$4:$O$1280),"NOT FOUND"))))</f>
        <v>4555346.9599999972</v>
      </c>
      <c r="N280" s="140">
        <f t="shared" si="76"/>
        <v>0</v>
      </c>
      <c r="O280" s="146" t="s">
        <v>1695</v>
      </c>
      <c r="P280" s="146"/>
      <c r="R280" s="127">
        <f t="shared" si="75"/>
        <v>8087</v>
      </c>
    </row>
    <row r="281" spans="1:18" ht="12.75" customHeight="1" x14ac:dyDescent="0.2">
      <c r="A281" s="404" t="s">
        <v>935</v>
      </c>
      <c r="B281" s="146">
        <v>8088</v>
      </c>
      <c r="C281" s="146" t="s">
        <v>1709</v>
      </c>
      <c r="D281" s="138">
        <f>SUMIF('Mix Substation Location Summary'!$B$4:$B$1276,'TS by Location'!B281,'Mix Substation Location Summary'!$F$4:$F$1276)</f>
        <v>81206</v>
      </c>
      <c r="E281" s="138">
        <f>SUMIF('Mix Substation Location Summary'!$B$4:$B$1276,'TS by Location'!$B281,'Mix Substation Location Summary'!$K$4:$K$1276)</f>
        <v>313715.46999999997</v>
      </c>
      <c r="F281" s="138">
        <f>SUMIF('Mix Substation Location Summary'!$B$4:$B$1276,'TS by Location'!$B281,'Mix Substation Location Summary'!$P$4:$P$1276)</f>
        <v>9786119.1100000013</v>
      </c>
      <c r="G281" s="778">
        <f t="shared" si="79"/>
        <v>10181040.580000002</v>
      </c>
      <c r="H281" s="139">
        <f>IF($O281="ISO",D281,IF($O281="Non-Iso",0,IF($O281="Trans Line",SUMIF('Trans Line Reconciliation'!$B$5:$B$149,'TS by Location'!$B281,'Trans Line Reconciliation'!$N$5:$N$149),IF($O281="Mix",SUMIF('Mix Substation Location Summary'!$B$4:$B$1280,'TS by Location'!B281,'Mix Substation Location Summary'!$C$4:$C$1280),"NOT FOUND"))))</f>
        <v>0</v>
      </c>
      <c r="I281" s="139">
        <f>IF($O281="ISO",E281,IF($O281="Non-Iso",0,IF($O281="Trans Line",SUMIF('Trans Line Reconciliation'!$B$5:$B$149,'TS by Location'!$B281,'Trans Line Reconciliation'!$O$5:$O$149),IF($O281="Mix",SUMIF('Mix Substation Location Summary'!$B$4:$B$1280,'TS by Location'!$B281,'Mix Substation Location Summary'!$H$4:$H$1280),"NOT FOUND"))))</f>
        <v>0</v>
      </c>
      <c r="J281" s="139">
        <f>IF($O281="ISO",F281,IF($O281="Non-Iso",0,IF($O281="Trans Line",SUMIF('Trans Line Reconciliation'!$B$5:$B$149,'TS by Location'!$B281,'Trans Line Reconciliation'!$P$5:$P$149),IF($O281="Mix",SUMIF('Mix Substation Location Summary'!$B$4:$B$1280,'TS by Location'!$B281,'Mix Substation Location Summary'!$M$4:$M$1280),"NOT FOUND"))))</f>
        <v>0</v>
      </c>
      <c r="K281" s="139">
        <f>IF($O281="ISO",0,IF($O281="Non-Iso",D281,IF($O281="Trans Line",SUMIF('Trans Line Reconciliation'!$B$5:$B$149,'TS by Location'!$B281,'Trans Line Reconciliation'!$Q$5:$Q$149),IF($O281="Mix",SUMIF('Mix Substation Location Summary'!$B$4:$B$1280,'TS by Location'!$B281,'Mix Substation Location Summary'!$D$4:$D$1280)+SUMIF('Mix Substation Location Summary'!$B$4:$B$1280,'TS by Location'!$B281,'Mix Substation Location Summary'!$E$4:$E$1280),"NOT FOUND"))))</f>
        <v>81206</v>
      </c>
      <c r="L281" s="139">
        <f>IF($O281="ISO",0,IF($O281="Non-Iso",E281,IF($O281="Trans Line",SUMIF('Trans Line Reconciliation'!$B$5:$B$149,'TS by Location'!$B281,'Trans Line Reconciliation'!$R$5:$R$149),IF($O281="Mix",SUMIF('Mix Substation Location Summary'!$B$4:$B$1280,'TS by Location'!$B281,'Mix Substation Location Summary'!$I$4:$I$1280)+SUMIF('Mix Substation Location Summary'!$B$4:$B$1280,'TS by Location'!$B281,'Mix Substation Location Summary'!$J$4:$J$1280),"NOT FOUND"))))</f>
        <v>313715.46999999997</v>
      </c>
      <c r="M281" s="139">
        <f>IF($O281="ISO",0,IF($O281="Non-Iso",F281,IF($O281="Trans Line",SUMIF('Trans Line Reconciliation'!$B$5:$B$149,'TS by Location'!$B281,'Trans Line Reconciliation'!$S$5:$S$149),IF($O281="Mix",SUMIF('Mix Substation Location Summary'!$B$4:$B$1280,'TS by Location'!$B281,'Mix Substation Location Summary'!$N$4:$N$1280)+SUMIF('Mix Substation Location Summary'!$B$4:$B$1280,'TS by Location'!$B281,'Mix Substation Location Summary'!$O$4:$O$1280),"NOT FOUND"))))</f>
        <v>9786119.1100000013</v>
      </c>
      <c r="N281" s="140">
        <f t="shared" si="76"/>
        <v>0</v>
      </c>
      <c r="O281" s="146" t="s">
        <v>1695</v>
      </c>
      <c r="P281" s="146"/>
      <c r="R281" s="127">
        <f t="shared" si="75"/>
        <v>8088</v>
      </c>
    </row>
    <row r="282" spans="1:18" ht="12.75" customHeight="1" x14ac:dyDescent="0.2">
      <c r="A282" s="404" t="s">
        <v>936</v>
      </c>
      <c r="B282" s="146">
        <v>8089</v>
      </c>
      <c r="C282" s="146" t="s">
        <v>1709</v>
      </c>
      <c r="D282" s="138">
        <f>SUMIF('Mix Substation Location Summary'!$B$4:$B$1276,'TS by Location'!B282,'Mix Substation Location Summary'!$F$4:$F$1276)</f>
        <v>23089.89</v>
      </c>
      <c r="E282" s="138">
        <f>SUMIF('Mix Substation Location Summary'!$B$4:$B$1276,'TS by Location'!$B282,'Mix Substation Location Summary'!$K$4:$K$1276)</f>
        <v>358860.79999999999</v>
      </c>
      <c r="F282" s="138">
        <f>SUMIF('Mix Substation Location Summary'!$B$4:$B$1276,'TS by Location'!$B282,'Mix Substation Location Summary'!$P$4:$P$1276)</f>
        <v>12721006.979999995</v>
      </c>
      <c r="G282" s="778">
        <f t="shared" si="79"/>
        <v>13102957.669999994</v>
      </c>
      <c r="H282" s="139">
        <f>IF($O282="ISO",D282,IF($O282="Non-Iso",0,IF($O282="Trans Line",SUMIF('Trans Line Reconciliation'!$B$5:$B$149,'TS by Location'!$B282,'Trans Line Reconciliation'!$N$5:$N$149),IF($O282="Mix",SUMIF('Mix Substation Location Summary'!$B$4:$B$1280,'TS by Location'!B282,'Mix Substation Location Summary'!$C$4:$C$1280),"NOT FOUND"))))</f>
        <v>0</v>
      </c>
      <c r="I282" s="139">
        <f>IF($O282="ISO",E282,IF($O282="Non-Iso",0,IF($O282="Trans Line",SUMIF('Trans Line Reconciliation'!$B$5:$B$149,'TS by Location'!$B282,'Trans Line Reconciliation'!$O$5:$O$149),IF($O282="Mix",SUMIF('Mix Substation Location Summary'!$B$4:$B$1280,'TS by Location'!$B282,'Mix Substation Location Summary'!$H$4:$H$1280),"NOT FOUND"))))</f>
        <v>0</v>
      </c>
      <c r="J282" s="139">
        <f>IF($O282="ISO",F282,IF($O282="Non-Iso",0,IF($O282="Trans Line",SUMIF('Trans Line Reconciliation'!$B$5:$B$149,'TS by Location'!$B282,'Trans Line Reconciliation'!$P$5:$P$149),IF($O282="Mix",SUMIF('Mix Substation Location Summary'!$B$4:$B$1280,'TS by Location'!$B282,'Mix Substation Location Summary'!$M$4:$M$1280),"NOT FOUND"))))</f>
        <v>0</v>
      </c>
      <c r="K282" s="139">
        <f>IF($O282="ISO",0,IF($O282="Non-Iso",D282,IF($O282="Trans Line",SUMIF('Trans Line Reconciliation'!$B$5:$B$149,'TS by Location'!$B282,'Trans Line Reconciliation'!$Q$5:$Q$149),IF($O282="Mix",SUMIF('Mix Substation Location Summary'!$B$4:$B$1280,'TS by Location'!$B282,'Mix Substation Location Summary'!$D$4:$D$1280)+SUMIF('Mix Substation Location Summary'!$B$4:$B$1280,'TS by Location'!$B282,'Mix Substation Location Summary'!$E$4:$E$1280),"NOT FOUND"))))</f>
        <v>23089.89</v>
      </c>
      <c r="L282" s="139">
        <f>IF($O282="ISO",0,IF($O282="Non-Iso",E282,IF($O282="Trans Line",SUMIF('Trans Line Reconciliation'!$B$5:$B$149,'TS by Location'!$B282,'Trans Line Reconciliation'!$R$5:$R$149),IF($O282="Mix",SUMIF('Mix Substation Location Summary'!$B$4:$B$1280,'TS by Location'!$B282,'Mix Substation Location Summary'!$I$4:$I$1280)+SUMIF('Mix Substation Location Summary'!$B$4:$B$1280,'TS by Location'!$B282,'Mix Substation Location Summary'!$J$4:$J$1280),"NOT FOUND"))))</f>
        <v>358860.79999999999</v>
      </c>
      <c r="M282" s="139">
        <f>IF($O282="ISO",0,IF($O282="Non-Iso",F282,IF($O282="Trans Line",SUMIF('Trans Line Reconciliation'!$B$5:$B$149,'TS by Location'!$B282,'Trans Line Reconciliation'!$S$5:$S$149),IF($O282="Mix",SUMIF('Mix Substation Location Summary'!$B$4:$B$1280,'TS by Location'!$B282,'Mix Substation Location Summary'!$N$4:$N$1280)+SUMIF('Mix Substation Location Summary'!$B$4:$B$1280,'TS by Location'!$B282,'Mix Substation Location Summary'!$O$4:$O$1280),"NOT FOUND"))))</f>
        <v>12721006.979999995</v>
      </c>
      <c r="N282" s="140">
        <f t="shared" si="76"/>
        <v>0</v>
      </c>
      <c r="O282" s="146" t="s">
        <v>1695</v>
      </c>
      <c r="P282" s="146"/>
      <c r="R282" s="127">
        <f t="shared" si="75"/>
        <v>8089</v>
      </c>
    </row>
    <row r="283" spans="1:18" ht="12.75" customHeight="1" x14ac:dyDescent="0.2">
      <c r="A283" s="404" t="s">
        <v>937</v>
      </c>
      <c r="B283" s="146">
        <v>8090</v>
      </c>
      <c r="C283" s="146" t="s">
        <v>1709</v>
      </c>
      <c r="D283" s="138">
        <f>SUMIF('Mix Substation Location Summary'!$B$4:$B$1276,'TS by Location'!B283,'Mix Substation Location Summary'!$F$4:$F$1276)</f>
        <v>0</v>
      </c>
      <c r="E283" s="138">
        <f>SUMIF('Mix Substation Location Summary'!$B$4:$B$1276,'TS by Location'!$B283,'Mix Substation Location Summary'!$K$4:$K$1276)</f>
        <v>0</v>
      </c>
      <c r="F283" s="138">
        <f>SUMIF('Mix Substation Location Summary'!$B$4:$B$1276,'TS by Location'!$B283,'Mix Substation Location Summary'!$P$4:$P$1276)</f>
        <v>87113.34</v>
      </c>
      <c r="G283" s="778">
        <f t="shared" si="79"/>
        <v>87113.34</v>
      </c>
      <c r="H283" s="139">
        <f>IF($O283="ISO",D283,IF($O283="Non-Iso",0,IF($O283="Trans Line",SUMIF('Trans Line Reconciliation'!$B$5:$B$149,'TS by Location'!$B283,'Trans Line Reconciliation'!$N$5:$N$149),IF($O283="Mix",SUMIF('Mix Substation Location Summary'!$B$4:$B$1280,'TS by Location'!B283,'Mix Substation Location Summary'!$C$4:$C$1280),"NOT FOUND"))))</f>
        <v>0</v>
      </c>
      <c r="I283" s="139">
        <f>IF($O283="ISO",E283,IF($O283="Non-Iso",0,IF($O283="Trans Line",SUMIF('Trans Line Reconciliation'!$B$5:$B$149,'TS by Location'!$B283,'Trans Line Reconciliation'!$O$5:$O$149),IF($O283="Mix",SUMIF('Mix Substation Location Summary'!$B$4:$B$1280,'TS by Location'!$B283,'Mix Substation Location Summary'!$H$4:$H$1280),"NOT FOUND"))))</f>
        <v>0</v>
      </c>
      <c r="J283" s="139">
        <f>IF($O283="ISO",F283,IF($O283="Non-Iso",0,IF($O283="Trans Line",SUMIF('Trans Line Reconciliation'!$B$5:$B$149,'TS by Location'!$B283,'Trans Line Reconciliation'!$P$5:$P$149),IF($O283="Mix",SUMIF('Mix Substation Location Summary'!$B$4:$B$1280,'TS by Location'!$B283,'Mix Substation Location Summary'!$M$4:$M$1280),"NOT FOUND"))))</f>
        <v>0</v>
      </c>
      <c r="K283" s="139">
        <f>IF($O283="ISO",0,IF($O283="Non-Iso",D283,IF($O283="Trans Line",SUMIF('Trans Line Reconciliation'!$B$5:$B$149,'TS by Location'!$B283,'Trans Line Reconciliation'!$Q$5:$Q$149),IF($O283="Mix",SUMIF('Mix Substation Location Summary'!$B$4:$B$1280,'TS by Location'!$B283,'Mix Substation Location Summary'!$D$4:$D$1280)+SUMIF('Mix Substation Location Summary'!$B$4:$B$1280,'TS by Location'!$B283,'Mix Substation Location Summary'!$E$4:$E$1280),"NOT FOUND"))))</f>
        <v>0</v>
      </c>
      <c r="L283" s="139">
        <f>IF($O283="ISO",0,IF($O283="Non-Iso",E283,IF($O283="Trans Line",SUMIF('Trans Line Reconciliation'!$B$5:$B$149,'TS by Location'!$B283,'Trans Line Reconciliation'!$R$5:$R$149),IF($O283="Mix",SUMIF('Mix Substation Location Summary'!$B$4:$B$1280,'TS by Location'!$B283,'Mix Substation Location Summary'!$I$4:$I$1280)+SUMIF('Mix Substation Location Summary'!$B$4:$B$1280,'TS by Location'!$B283,'Mix Substation Location Summary'!$J$4:$J$1280),"NOT FOUND"))))</f>
        <v>0</v>
      </c>
      <c r="M283" s="139">
        <f>IF($O283="ISO",0,IF($O283="Non-Iso",F283,IF($O283="Trans Line",SUMIF('Trans Line Reconciliation'!$B$5:$B$149,'TS by Location'!$B283,'Trans Line Reconciliation'!$S$5:$S$149),IF($O283="Mix",SUMIF('Mix Substation Location Summary'!$B$4:$B$1280,'TS by Location'!$B283,'Mix Substation Location Summary'!$N$4:$N$1280)+SUMIF('Mix Substation Location Summary'!$B$4:$B$1280,'TS by Location'!$B283,'Mix Substation Location Summary'!$O$4:$O$1280),"NOT FOUND"))))</f>
        <v>87113.34</v>
      </c>
      <c r="N283" s="140">
        <f t="shared" si="76"/>
        <v>0</v>
      </c>
      <c r="O283" s="146" t="s">
        <v>1695</v>
      </c>
      <c r="P283" s="146"/>
      <c r="R283" s="127">
        <f t="shared" si="75"/>
        <v>8090</v>
      </c>
    </row>
    <row r="284" spans="1:18" ht="12.75" customHeight="1" x14ac:dyDescent="0.2">
      <c r="A284" s="404" t="s">
        <v>938</v>
      </c>
      <c r="B284" s="146">
        <v>8091</v>
      </c>
      <c r="C284" s="146" t="s">
        <v>1715</v>
      </c>
      <c r="D284" s="138">
        <f>SUMIF('Mix Substation Location Summary'!$B$4:$B$1276,'TS by Location'!B284,'Mix Substation Location Summary'!$F$4:$F$1276)</f>
        <v>0</v>
      </c>
      <c r="E284" s="138">
        <f>SUMIF('Mix Substation Location Summary'!$B$4:$B$1276,'TS by Location'!$B284,'Mix Substation Location Summary'!$K$4:$K$1276)</f>
        <v>0</v>
      </c>
      <c r="F284" s="138">
        <f>SUMIF('Mix Substation Location Summary'!$B$4:$B$1276,'TS by Location'!$B284,'Mix Substation Location Summary'!$P$4:$P$1276)</f>
        <v>15843.599999999999</v>
      </c>
      <c r="G284" s="778">
        <f t="shared" si="79"/>
        <v>15843.599999999999</v>
      </c>
      <c r="H284" s="139">
        <f>IF($O284="ISO",D284,IF($O284="Non-Iso",0,IF($O284="Trans Line",SUMIF('Trans Line Reconciliation'!$B$5:$B$149,'TS by Location'!$B284,'Trans Line Reconciliation'!$N$5:$N$149),IF($O284="Mix",SUMIF('Mix Substation Location Summary'!$B$4:$B$1280,'TS by Location'!B284,'Mix Substation Location Summary'!$C$4:$C$1280),"NOT FOUND"))))</f>
        <v>0</v>
      </c>
      <c r="I284" s="139">
        <f>IF($O284="ISO",E284,IF($O284="Non-Iso",0,IF($O284="Trans Line",SUMIF('Trans Line Reconciliation'!$B$5:$B$149,'TS by Location'!$B284,'Trans Line Reconciliation'!$O$5:$O$149),IF($O284="Mix",SUMIF('Mix Substation Location Summary'!$B$4:$B$1280,'TS by Location'!$B284,'Mix Substation Location Summary'!$H$4:$H$1280),"NOT FOUND"))))</f>
        <v>0</v>
      </c>
      <c r="J284" s="139">
        <f>IF($O284="ISO",F284,IF($O284="Non-Iso",0,IF($O284="Trans Line",SUMIF('Trans Line Reconciliation'!$B$5:$B$149,'TS by Location'!$B284,'Trans Line Reconciliation'!$P$5:$P$149),IF($O284="Mix",SUMIF('Mix Substation Location Summary'!$B$4:$B$1280,'TS by Location'!$B284,'Mix Substation Location Summary'!$M$4:$M$1280),"NOT FOUND"))))</f>
        <v>0</v>
      </c>
      <c r="K284" s="139">
        <f>IF($O284="ISO",0,IF($O284="Non-Iso",D284,IF($O284="Trans Line",SUMIF('Trans Line Reconciliation'!$B$5:$B$149,'TS by Location'!$B284,'Trans Line Reconciliation'!$Q$5:$Q$149),IF($O284="Mix",SUMIF('Mix Substation Location Summary'!$B$4:$B$1280,'TS by Location'!$B284,'Mix Substation Location Summary'!$D$4:$D$1280)+SUMIF('Mix Substation Location Summary'!$B$4:$B$1280,'TS by Location'!$B284,'Mix Substation Location Summary'!$E$4:$E$1280),"NOT FOUND"))))</f>
        <v>0</v>
      </c>
      <c r="L284" s="139">
        <f>IF($O284="ISO",0,IF($O284="Non-Iso",E284,IF($O284="Trans Line",SUMIF('Trans Line Reconciliation'!$B$5:$B$149,'TS by Location'!$B284,'Trans Line Reconciliation'!$R$5:$R$149),IF($O284="Mix",SUMIF('Mix Substation Location Summary'!$B$4:$B$1280,'TS by Location'!$B284,'Mix Substation Location Summary'!$I$4:$I$1280)+SUMIF('Mix Substation Location Summary'!$B$4:$B$1280,'TS by Location'!$B284,'Mix Substation Location Summary'!$J$4:$J$1280),"NOT FOUND"))))</f>
        <v>0</v>
      </c>
      <c r="M284" s="139">
        <f>IF($O284="ISO",0,IF($O284="Non-Iso",F284,IF($O284="Trans Line",SUMIF('Trans Line Reconciliation'!$B$5:$B$149,'TS by Location'!$B284,'Trans Line Reconciliation'!$S$5:$S$149),IF($O284="Mix",SUMIF('Mix Substation Location Summary'!$B$4:$B$1280,'TS by Location'!$B284,'Mix Substation Location Summary'!$N$4:$N$1280)+SUMIF('Mix Substation Location Summary'!$B$4:$B$1280,'TS by Location'!$B284,'Mix Substation Location Summary'!$O$4:$O$1280),"NOT FOUND"))))</f>
        <v>15843.599999999999</v>
      </c>
      <c r="N284" s="140">
        <f t="shared" si="76"/>
        <v>0</v>
      </c>
      <c r="O284" s="146" t="s">
        <v>1695</v>
      </c>
      <c r="P284" s="146"/>
      <c r="R284" s="127">
        <f t="shared" si="75"/>
        <v>8091</v>
      </c>
    </row>
    <row r="285" spans="1:18" ht="12.75" customHeight="1" x14ac:dyDescent="0.2">
      <c r="A285" s="404" t="s">
        <v>939</v>
      </c>
      <c r="B285" s="146">
        <v>8092</v>
      </c>
      <c r="C285" s="146" t="s">
        <v>1715</v>
      </c>
      <c r="D285" s="138">
        <f>SUMIF('Mix Substation Location Summary'!$B$4:$B$1276,'TS by Location'!B285,'Mix Substation Location Summary'!$F$4:$F$1276)</f>
        <v>0</v>
      </c>
      <c r="E285" s="138">
        <f>SUMIF('Mix Substation Location Summary'!$B$4:$B$1276,'TS by Location'!$B285,'Mix Substation Location Summary'!$K$4:$K$1276)</f>
        <v>0</v>
      </c>
      <c r="F285" s="138">
        <f>SUMIF('Mix Substation Location Summary'!$B$4:$B$1276,'TS by Location'!$B285,'Mix Substation Location Summary'!$P$4:$P$1276)</f>
        <v>6807.48</v>
      </c>
      <c r="G285" s="778">
        <f t="shared" si="79"/>
        <v>6807.48</v>
      </c>
      <c r="H285" s="139">
        <f>IF($O285="ISO",D285,IF($O285="Non-Iso",0,IF($O285="Trans Line",SUMIF('Trans Line Reconciliation'!$B$5:$B$149,'TS by Location'!$B285,'Trans Line Reconciliation'!$N$5:$N$149),IF($O285="Mix",SUMIF('Mix Substation Location Summary'!$B$4:$B$1280,'TS by Location'!B285,'Mix Substation Location Summary'!$C$4:$C$1280),"NOT FOUND"))))</f>
        <v>0</v>
      </c>
      <c r="I285" s="139">
        <f>IF($O285="ISO",E285,IF($O285="Non-Iso",0,IF($O285="Trans Line",SUMIF('Trans Line Reconciliation'!$B$5:$B$149,'TS by Location'!$B285,'Trans Line Reconciliation'!$O$5:$O$149),IF($O285="Mix",SUMIF('Mix Substation Location Summary'!$B$4:$B$1280,'TS by Location'!$B285,'Mix Substation Location Summary'!$H$4:$H$1280),"NOT FOUND"))))</f>
        <v>0</v>
      </c>
      <c r="J285" s="139">
        <f>IF($O285="ISO",F285,IF($O285="Non-Iso",0,IF($O285="Trans Line",SUMIF('Trans Line Reconciliation'!$B$5:$B$149,'TS by Location'!$B285,'Trans Line Reconciliation'!$P$5:$P$149),IF($O285="Mix",SUMIF('Mix Substation Location Summary'!$B$4:$B$1280,'TS by Location'!$B285,'Mix Substation Location Summary'!$M$4:$M$1280),"NOT FOUND"))))</f>
        <v>0</v>
      </c>
      <c r="K285" s="139">
        <f>IF($O285="ISO",0,IF($O285="Non-Iso",D285,IF($O285="Trans Line",SUMIF('Trans Line Reconciliation'!$B$5:$B$149,'TS by Location'!$B285,'Trans Line Reconciliation'!$Q$5:$Q$149),IF($O285="Mix",SUMIF('Mix Substation Location Summary'!$B$4:$B$1280,'TS by Location'!$B285,'Mix Substation Location Summary'!$D$4:$D$1280)+SUMIF('Mix Substation Location Summary'!$B$4:$B$1280,'TS by Location'!$B285,'Mix Substation Location Summary'!$E$4:$E$1280),"NOT FOUND"))))</f>
        <v>0</v>
      </c>
      <c r="L285" s="139">
        <f>IF($O285="ISO",0,IF($O285="Non-Iso",E285,IF($O285="Trans Line",SUMIF('Trans Line Reconciliation'!$B$5:$B$149,'TS by Location'!$B285,'Trans Line Reconciliation'!$R$5:$R$149),IF($O285="Mix",SUMIF('Mix Substation Location Summary'!$B$4:$B$1280,'TS by Location'!$B285,'Mix Substation Location Summary'!$I$4:$I$1280)+SUMIF('Mix Substation Location Summary'!$B$4:$B$1280,'TS by Location'!$B285,'Mix Substation Location Summary'!$J$4:$J$1280),"NOT FOUND"))))</f>
        <v>0</v>
      </c>
      <c r="M285" s="139">
        <f>IF($O285="ISO",0,IF($O285="Non-Iso",F285,IF($O285="Trans Line",SUMIF('Trans Line Reconciliation'!$B$5:$B$149,'TS by Location'!$B285,'Trans Line Reconciliation'!$S$5:$S$149),IF($O285="Mix",SUMIF('Mix Substation Location Summary'!$B$4:$B$1280,'TS by Location'!$B285,'Mix Substation Location Summary'!$N$4:$N$1280)+SUMIF('Mix Substation Location Summary'!$B$4:$B$1280,'TS by Location'!$B285,'Mix Substation Location Summary'!$O$4:$O$1280),"NOT FOUND"))))</f>
        <v>6807.48</v>
      </c>
      <c r="N285" s="140">
        <f t="shared" si="76"/>
        <v>0</v>
      </c>
      <c r="O285" s="146" t="s">
        <v>1695</v>
      </c>
      <c r="P285" s="146"/>
      <c r="R285" s="127">
        <f t="shared" si="75"/>
        <v>8092</v>
      </c>
    </row>
    <row r="286" spans="1:18" ht="12.75" customHeight="1" x14ac:dyDescent="0.2">
      <c r="A286" s="404" t="s">
        <v>940</v>
      </c>
      <c r="B286" s="146">
        <v>8093</v>
      </c>
      <c r="C286" s="146" t="s">
        <v>1709</v>
      </c>
      <c r="D286" s="138">
        <f>SUMIF('Mix Substation Location Summary'!$B$4:$B$1276,'TS by Location'!B286,'Mix Substation Location Summary'!$F$4:$F$1276)</f>
        <v>42272.47</v>
      </c>
      <c r="E286" s="138">
        <f>SUMIF('Mix Substation Location Summary'!$B$4:$B$1276,'TS by Location'!$B286,'Mix Substation Location Summary'!$K$4:$K$1276)</f>
        <v>457107.52999999997</v>
      </c>
      <c r="F286" s="138">
        <f>SUMIF('Mix Substation Location Summary'!$B$4:$B$1276,'TS by Location'!$B286,'Mix Substation Location Summary'!$P$4:$P$1276)</f>
        <v>8919395.3299999945</v>
      </c>
      <c r="G286" s="778">
        <f t="shared" si="79"/>
        <v>9418775.3299999945</v>
      </c>
      <c r="H286" s="139">
        <f>IF($O286="ISO",D286,IF($O286="Non-Iso",0,IF($O286="Trans Line",SUMIF('Trans Line Reconciliation'!$B$5:$B$149,'TS by Location'!$B286,'Trans Line Reconciliation'!$N$5:$N$149),IF($O286="Mix",SUMIF('Mix Substation Location Summary'!$B$4:$B$1280,'TS by Location'!B286,'Mix Substation Location Summary'!$C$4:$C$1280),"NOT FOUND"))))</f>
        <v>0</v>
      </c>
      <c r="I286" s="139">
        <f>IF($O286="ISO",E286,IF($O286="Non-Iso",0,IF($O286="Trans Line",SUMIF('Trans Line Reconciliation'!$B$5:$B$149,'TS by Location'!$B286,'Trans Line Reconciliation'!$O$5:$O$149),IF($O286="Mix",SUMIF('Mix Substation Location Summary'!$B$4:$B$1280,'TS by Location'!$B286,'Mix Substation Location Summary'!$H$4:$H$1280),"NOT FOUND"))))</f>
        <v>0</v>
      </c>
      <c r="J286" s="139">
        <f>IF($O286="ISO",F286,IF($O286="Non-Iso",0,IF($O286="Trans Line",SUMIF('Trans Line Reconciliation'!$B$5:$B$149,'TS by Location'!$B286,'Trans Line Reconciliation'!$P$5:$P$149),IF($O286="Mix",SUMIF('Mix Substation Location Summary'!$B$4:$B$1280,'TS by Location'!$B286,'Mix Substation Location Summary'!$M$4:$M$1280),"NOT FOUND"))))</f>
        <v>0</v>
      </c>
      <c r="K286" s="139">
        <f>IF($O286="ISO",0,IF($O286="Non-Iso",D286,IF($O286="Trans Line",SUMIF('Trans Line Reconciliation'!$B$5:$B$149,'TS by Location'!$B286,'Trans Line Reconciliation'!$Q$5:$Q$149),IF($O286="Mix",SUMIF('Mix Substation Location Summary'!$B$4:$B$1280,'TS by Location'!$B286,'Mix Substation Location Summary'!$D$4:$D$1280)+SUMIF('Mix Substation Location Summary'!$B$4:$B$1280,'TS by Location'!$B286,'Mix Substation Location Summary'!$E$4:$E$1280),"NOT FOUND"))))</f>
        <v>42272.47</v>
      </c>
      <c r="L286" s="139">
        <f>IF($O286="ISO",0,IF($O286="Non-Iso",E286,IF($O286="Trans Line",SUMIF('Trans Line Reconciliation'!$B$5:$B$149,'TS by Location'!$B286,'Trans Line Reconciliation'!$R$5:$R$149),IF($O286="Mix",SUMIF('Mix Substation Location Summary'!$B$4:$B$1280,'TS by Location'!$B286,'Mix Substation Location Summary'!$I$4:$I$1280)+SUMIF('Mix Substation Location Summary'!$B$4:$B$1280,'TS by Location'!$B286,'Mix Substation Location Summary'!$J$4:$J$1280),"NOT FOUND"))))</f>
        <v>457107.52999999997</v>
      </c>
      <c r="M286" s="139">
        <f>IF($O286="ISO",0,IF($O286="Non-Iso",F286,IF($O286="Trans Line",SUMIF('Trans Line Reconciliation'!$B$5:$B$149,'TS by Location'!$B286,'Trans Line Reconciliation'!$S$5:$S$149),IF($O286="Mix",SUMIF('Mix Substation Location Summary'!$B$4:$B$1280,'TS by Location'!$B286,'Mix Substation Location Summary'!$N$4:$N$1280)+SUMIF('Mix Substation Location Summary'!$B$4:$B$1280,'TS by Location'!$B286,'Mix Substation Location Summary'!$O$4:$O$1280),"NOT FOUND"))))</f>
        <v>8919395.3299999945</v>
      </c>
      <c r="N286" s="140">
        <f t="shared" si="76"/>
        <v>0</v>
      </c>
      <c r="O286" s="146" t="s">
        <v>1695</v>
      </c>
      <c r="P286" s="146"/>
      <c r="R286" s="127">
        <f t="shared" si="75"/>
        <v>8093</v>
      </c>
    </row>
    <row r="287" spans="1:18" ht="12.75" customHeight="1" x14ac:dyDescent="0.2">
      <c r="A287" s="404" t="s">
        <v>941</v>
      </c>
      <c r="B287" s="146">
        <v>8094</v>
      </c>
      <c r="C287" s="146" t="s">
        <v>1709</v>
      </c>
      <c r="D287" s="138">
        <f>SUMIF('Mix Substation Location Summary'!$B$4:$B$1276,'TS by Location'!B287,'Mix Substation Location Summary'!$F$4:$F$1276)</f>
        <v>0</v>
      </c>
      <c r="E287" s="138">
        <f>SUMIF('Mix Substation Location Summary'!$B$4:$B$1276,'TS by Location'!$B287,'Mix Substation Location Summary'!$K$4:$K$1276)</f>
        <v>303668.58</v>
      </c>
      <c r="F287" s="138">
        <f>SUMIF('Mix Substation Location Summary'!$B$4:$B$1276,'TS by Location'!$B287,'Mix Substation Location Summary'!$P$4:$P$1276)</f>
        <v>5071975.34</v>
      </c>
      <c r="G287" s="778">
        <f t="shared" si="79"/>
        <v>5375643.9199999999</v>
      </c>
      <c r="H287" s="139">
        <f>IF($O287="ISO",D287,IF($O287="Non-Iso",0,IF($O287="Trans Line",SUMIF('Trans Line Reconciliation'!$B$5:$B$149,'TS by Location'!$B287,'Trans Line Reconciliation'!$N$5:$N$149),IF($O287="Mix",SUMIF('Mix Substation Location Summary'!$B$4:$B$1280,'TS by Location'!B287,'Mix Substation Location Summary'!$C$4:$C$1280),"NOT FOUND"))))</f>
        <v>0</v>
      </c>
      <c r="I287" s="139">
        <f>IF($O287="ISO",E287,IF($O287="Non-Iso",0,IF($O287="Trans Line",SUMIF('Trans Line Reconciliation'!$B$5:$B$149,'TS by Location'!$B287,'Trans Line Reconciliation'!$O$5:$O$149),IF($O287="Mix",SUMIF('Mix Substation Location Summary'!$B$4:$B$1280,'TS by Location'!$B287,'Mix Substation Location Summary'!$H$4:$H$1280),"NOT FOUND"))))</f>
        <v>0</v>
      </c>
      <c r="J287" s="139">
        <f>IF($O287="ISO",F287,IF($O287="Non-Iso",0,IF($O287="Trans Line",SUMIF('Trans Line Reconciliation'!$B$5:$B$149,'TS by Location'!$B287,'Trans Line Reconciliation'!$P$5:$P$149),IF($O287="Mix",SUMIF('Mix Substation Location Summary'!$B$4:$B$1280,'TS by Location'!$B287,'Mix Substation Location Summary'!$M$4:$M$1280),"NOT FOUND"))))</f>
        <v>0</v>
      </c>
      <c r="K287" s="139">
        <f>IF($O287="ISO",0,IF($O287="Non-Iso",D287,IF($O287="Trans Line",SUMIF('Trans Line Reconciliation'!$B$5:$B$149,'TS by Location'!$B287,'Trans Line Reconciliation'!$Q$5:$Q$149),IF($O287="Mix",SUMIF('Mix Substation Location Summary'!$B$4:$B$1280,'TS by Location'!$B287,'Mix Substation Location Summary'!$D$4:$D$1280)+SUMIF('Mix Substation Location Summary'!$B$4:$B$1280,'TS by Location'!$B287,'Mix Substation Location Summary'!$E$4:$E$1280),"NOT FOUND"))))</f>
        <v>0</v>
      </c>
      <c r="L287" s="139">
        <f>IF($O287="ISO",0,IF($O287="Non-Iso",E287,IF($O287="Trans Line",SUMIF('Trans Line Reconciliation'!$B$5:$B$149,'TS by Location'!$B287,'Trans Line Reconciliation'!$R$5:$R$149),IF($O287="Mix",SUMIF('Mix Substation Location Summary'!$B$4:$B$1280,'TS by Location'!$B287,'Mix Substation Location Summary'!$I$4:$I$1280)+SUMIF('Mix Substation Location Summary'!$B$4:$B$1280,'TS by Location'!$B287,'Mix Substation Location Summary'!$J$4:$J$1280),"NOT FOUND"))))</f>
        <v>303668.58</v>
      </c>
      <c r="M287" s="139">
        <f>IF($O287="ISO",0,IF($O287="Non-Iso",F287,IF($O287="Trans Line",SUMIF('Trans Line Reconciliation'!$B$5:$B$149,'TS by Location'!$B287,'Trans Line Reconciliation'!$S$5:$S$149),IF($O287="Mix",SUMIF('Mix Substation Location Summary'!$B$4:$B$1280,'TS by Location'!$B287,'Mix Substation Location Summary'!$N$4:$N$1280)+SUMIF('Mix Substation Location Summary'!$B$4:$B$1280,'TS by Location'!$B287,'Mix Substation Location Summary'!$O$4:$O$1280),"NOT FOUND"))))</f>
        <v>5071975.34</v>
      </c>
      <c r="N287" s="140">
        <f t="shared" si="76"/>
        <v>0</v>
      </c>
      <c r="O287" s="146" t="s">
        <v>1695</v>
      </c>
      <c r="P287" s="146"/>
      <c r="R287" s="127">
        <f t="shared" si="75"/>
        <v>8094</v>
      </c>
    </row>
    <row r="288" spans="1:18" ht="12.75" customHeight="1" x14ac:dyDescent="0.2">
      <c r="A288" s="404" t="s">
        <v>942</v>
      </c>
      <c r="B288" s="146">
        <v>8095</v>
      </c>
      <c r="C288" s="146" t="s">
        <v>1709</v>
      </c>
      <c r="D288" s="138">
        <f>SUMIF('Mix Substation Location Summary'!$B$4:$B$1276,'TS by Location'!B288,'Mix Substation Location Summary'!$F$4:$F$1276)</f>
        <v>23492.67</v>
      </c>
      <c r="E288" s="138">
        <f>SUMIF('Mix Substation Location Summary'!$B$4:$B$1276,'TS by Location'!$B288,'Mix Substation Location Summary'!$K$4:$K$1276)</f>
        <v>718411.64000000013</v>
      </c>
      <c r="F288" s="138">
        <f>SUMIF('Mix Substation Location Summary'!$B$4:$B$1276,'TS by Location'!$B288,'Mix Substation Location Summary'!$P$4:$P$1276)</f>
        <v>7946800.3400000036</v>
      </c>
      <c r="G288" s="778">
        <f t="shared" si="79"/>
        <v>8688704.6500000041</v>
      </c>
      <c r="H288" s="139">
        <f>IF($O288="ISO",D288,IF($O288="Non-Iso",0,IF($O288="Trans Line",SUMIF('Trans Line Reconciliation'!$B$5:$B$149,'TS by Location'!$B288,'Trans Line Reconciliation'!$N$5:$N$149),IF($O288="Mix",SUMIF('Mix Substation Location Summary'!$B$4:$B$1280,'TS by Location'!B288,'Mix Substation Location Summary'!$C$4:$C$1280),"NOT FOUND"))))</f>
        <v>0</v>
      </c>
      <c r="I288" s="139">
        <f>IF($O288="ISO",E288,IF($O288="Non-Iso",0,IF($O288="Trans Line",SUMIF('Trans Line Reconciliation'!$B$5:$B$149,'TS by Location'!$B288,'Trans Line Reconciliation'!$O$5:$O$149),IF($O288="Mix",SUMIF('Mix Substation Location Summary'!$B$4:$B$1280,'TS by Location'!$B288,'Mix Substation Location Summary'!$H$4:$H$1280),"NOT FOUND"))))</f>
        <v>0</v>
      </c>
      <c r="J288" s="139">
        <f>IF($O288="ISO",F288,IF($O288="Non-Iso",0,IF($O288="Trans Line",SUMIF('Trans Line Reconciliation'!$B$5:$B$149,'TS by Location'!$B288,'Trans Line Reconciliation'!$P$5:$P$149),IF($O288="Mix",SUMIF('Mix Substation Location Summary'!$B$4:$B$1280,'TS by Location'!$B288,'Mix Substation Location Summary'!$M$4:$M$1280),"NOT FOUND"))))</f>
        <v>0</v>
      </c>
      <c r="K288" s="139">
        <f>IF($O288="ISO",0,IF($O288="Non-Iso",D288,IF($O288="Trans Line",SUMIF('Trans Line Reconciliation'!$B$5:$B$149,'TS by Location'!$B288,'Trans Line Reconciliation'!$Q$5:$Q$149),IF($O288="Mix",SUMIF('Mix Substation Location Summary'!$B$4:$B$1280,'TS by Location'!$B288,'Mix Substation Location Summary'!$D$4:$D$1280)+SUMIF('Mix Substation Location Summary'!$B$4:$B$1280,'TS by Location'!$B288,'Mix Substation Location Summary'!$E$4:$E$1280),"NOT FOUND"))))</f>
        <v>23492.67</v>
      </c>
      <c r="L288" s="139">
        <f>IF($O288="ISO",0,IF($O288="Non-Iso",E288,IF($O288="Trans Line",SUMIF('Trans Line Reconciliation'!$B$5:$B$149,'TS by Location'!$B288,'Trans Line Reconciliation'!$R$5:$R$149),IF($O288="Mix",SUMIF('Mix Substation Location Summary'!$B$4:$B$1280,'TS by Location'!$B288,'Mix Substation Location Summary'!$I$4:$I$1280)+SUMIF('Mix Substation Location Summary'!$B$4:$B$1280,'TS by Location'!$B288,'Mix Substation Location Summary'!$J$4:$J$1280),"NOT FOUND"))))</f>
        <v>718411.64000000013</v>
      </c>
      <c r="M288" s="139">
        <f>IF($O288="ISO",0,IF($O288="Non-Iso",F288,IF($O288="Trans Line",SUMIF('Trans Line Reconciliation'!$B$5:$B$149,'TS by Location'!$B288,'Trans Line Reconciliation'!$S$5:$S$149),IF($O288="Mix",SUMIF('Mix Substation Location Summary'!$B$4:$B$1280,'TS by Location'!$B288,'Mix Substation Location Summary'!$N$4:$N$1280)+SUMIF('Mix Substation Location Summary'!$B$4:$B$1280,'TS by Location'!$B288,'Mix Substation Location Summary'!$O$4:$O$1280),"NOT FOUND"))))</f>
        <v>7946800.3400000036</v>
      </c>
      <c r="N288" s="140">
        <f t="shared" si="76"/>
        <v>0</v>
      </c>
      <c r="O288" s="146" t="s">
        <v>1695</v>
      </c>
      <c r="P288" s="146"/>
      <c r="R288" s="127">
        <f t="shared" si="75"/>
        <v>8095</v>
      </c>
    </row>
    <row r="289" spans="1:18" ht="12.75" customHeight="1" x14ac:dyDescent="0.2">
      <c r="A289" s="404" t="s">
        <v>943</v>
      </c>
      <c r="B289" s="146">
        <v>8096</v>
      </c>
      <c r="C289" s="146" t="s">
        <v>1709</v>
      </c>
      <c r="D289" s="138">
        <f>SUMIF('Mix Substation Location Summary'!$B$4:$B$1276,'TS by Location'!B289,'Mix Substation Location Summary'!$F$4:$F$1276)</f>
        <v>27809.47</v>
      </c>
      <c r="E289" s="138">
        <f>SUMIF('Mix Substation Location Summary'!$B$4:$B$1276,'TS by Location'!$B289,'Mix Substation Location Summary'!$K$4:$K$1276)</f>
        <v>1611213.59</v>
      </c>
      <c r="F289" s="138">
        <f>SUMIF('Mix Substation Location Summary'!$B$4:$B$1276,'TS by Location'!$B289,'Mix Substation Location Summary'!$P$4:$P$1276)</f>
        <v>9280976.5899999999</v>
      </c>
      <c r="G289" s="778">
        <f t="shared" si="79"/>
        <v>10919999.65</v>
      </c>
      <c r="H289" s="139">
        <f>IF($O289="ISO",D289,IF($O289="Non-Iso",0,IF($O289="Trans Line",SUMIF('Trans Line Reconciliation'!$B$5:$B$149,'TS by Location'!$B289,'Trans Line Reconciliation'!$N$5:$N$149),IF($O289="Mix",SUMIF('Mix Substation Location Summary'!$B$4:$B$1280,'TS by Location'!B289,'Mix Substation Location Summary'!$C$4:$C$1280),"NOT FOUND"))))</f>
        <v>0</v>
      </c>
      <c r="I289" s="139">
        <f>IF($O289="ISO",E289,IF($O289="Non-Iso",0,IF($O289="Trans Line",SUMIF('Trans Line Reconciliation'!$B$5:$B$149,'TS by Location'!$B289,'Trans Line Reconciliation'!$O$5:$O$149),IF($O289="Mix",SUMIF('Mix Substation Location Summary'!$B$4:$B$1280,'TS by Location'!$B289,'Mix Substation Location Summary'!$H$4:$H$1280),"NOT FOUND"))))</f>
        <v>0</v>
      </c>
      <c r="J289" s="139">
        <f>IF($O289="ISO",F289,IF($O289="Non-Iso",0,IF($O289="Trans Line",SUMIF('Trans Line Reconciliation'!$B$5:$B$149,'TS by Location'!$B289,'Trans Line Reconciliation'!$P$5:$P$149),IF($O289="Mix",SUMIF('Mix Substation Location Summary'!$B$4:$B$1280,'TS by Location'!$B289,'Mix Substation Location Summary'!$M$4:$M$1280),"NOT FOUND"))))</f>
        <v>0</v>
      </c>
      <c r="K289" s="139">
        <f>IF($O289="ISO",0,IF($O289="Non-Iso",D289,IF($O289="Trans Line",SUMIF('Trans Line Reconciliation'!$B$5:$B$149,'TS by Location'!$B289,'Trans Line Reconciliation'!$Q$5:$Q$149),IF($O289="Mix",SUMIF('Mix Substation Location Summary'!$B$4:$B$1280,'TS by Location'!$B289,'Mix Substation Location Summary'!$D$4:$D$1280)+SUMIF('Mix Substation Location Summary'!$B$4:$B$1280,'TS by Location'!$B289,'Mix Substation Location Summary'!$E$4:$E$1280),"NOT FOUND"))))</f>
        <v>27809.47</v>
      </c>
      <c r="L289" s="139">
        <f>IF($O289="ISO",0,IF($O289="Non-Iso",E289,IF($O289="Trans Line",SUMIF('Trans Line Reconciliation'!$B$5:$B$149,'TS by Location'!$B289,'Trans Line Reconciliation'!$R$5:$R$149),IF($O289="Mix",SUMIF('Mix Substation Location Summary'!$B$4:$B$1280,'TS by Location'!$B289,'Mix Substation Location Summary'!$I$4:$I$1280)+SUMIF('Mix Substation Location Summary'!$B$4:$B$1280,'TS by Location'!$B289,'Mix Substation Location Summary'!$J$4:$J$1280),"NOT FOUND"))))</f>
        <v>1611213.59</v>
      </c>
      <c r="M289" s="139">
        <f>IF($O289="ISO",0,IF($O289="Non-Iso",F289,IF($O289="Trans Line",SUMIF('Trans Line Reconciliation'!$B$5:$B$149,'TS by Location'!$B289,'Trans Line Reconciliation'!$S$5:$S$149),IF($O289="Mix",SUMIF('Mix Substation Location Summary'!$B$4:$B$1280,'TS by Location'!$B289,'Mix Substation Location Summary'!$N$4:$N$1280)+SUMIF('Mix Substation Location Summary'!$B$4:$B$1280,'TS by Location'!$B289,'Mix Substation Location Summary'!$O$4:$O$1280),"NOT FOUND"))))</f>
        <v>9280976.5899999999</v>
      </c>
      <c r="N289" s="140">
        <f t="shared" si="76"/>
        <v>0</v>
      </c>
      <c r="O289" s="146" t="s">
        <v>1695</v>
      </c>
      <c r="P289" s="146"/>
      <c r="R289" s="127">
        <f t="shared" si="75"/>
        <v>8096</v>
      </c>
    </row>
    <row r="290" spans="1:18" ht="12.75" customHeight="1" x14ac:dyDescent="0.2">
      <c r="A290" s="404" t="s">
        <v>944</v>
      </c>
      <c r="B290" s="146">
        <v>8097</v>
      </c>
      <c r="C290" s="146" t="s">
        <v>1709</v>
      </c>
      <c r="D290" s="138">
        <f>SUMIF('Mix Substation Location Summary'!$B$4:$B$1276,'TS by Location'!B290,'Mix Substation Location Summary'!$F$4:$F$1276)</f>
        <v>4912.76</v>
      </c>
      <c r="E290" s="138">
        <f>SUMIF('Mix Substation Location Summary'!$B$4:$B$1276,'TS by Location'!$B290,'Mix Substation Location Summary'!$K$4:$K$1276)</f>
        <v>99723.34</v>
      </c>
      <c r="F290" s="138">
        <f>SUMIF('Mix Substation Location Summary'!$B$4:$B$1276,'TS by Location'!$B290,'Mix Substation Location Summary'!$P$4:$P$1276)</f>
        <v>722098.99</v>
      </c>
      <c r="G290" s="778">
        <f t="shared" si="79"/>
        <v>826735.09</v>
      </c>
      <c r="H290" s="139">
        <f>IF($O290="ISO",D290,IF($O290="Non-Iso",0,IF($O290="Trans Line",SUMIF('Trans Line Reconciliation'!$B$5:$B$149,'TS by Location'!$B290,'Trans Line Reconciliation'!$N$5:$N$149),IF($O290="Mix",SUMIF('Mix Substation Location Summary'!$B$4:$B$1280,'TS by Location'!B290,'Mix Substation Location Summary'!$C$4:$C$1280),"NOT FOUND"))))</f>
        <v>0</v>
      </c>
      <c r="I290" s="139">
        <f>IF($O290="ISO",E290,IF($O290="Non-Iso",0,IF($O290="Trans Line",SUMIF('Trans Line Reconciliation'!$B$5:$B$149,'TS by Location'!$B290,'Trans Line Reconciliation'!$O$5:$O$149),IF($O290="Mix",SUMIF('Mix Substation Location Summary'!$B$4:$B$1280,'TS by Location'!$B290,'Mix Substation Location Summary'!$H$4:$H$1280),"NOT FOUND"))))</f>
        <v>0</v>
      </c>
      <c r="J290" s="139">
        <f>IF($O290="ISO",F290,IF($O290="Non-Iso",0,IF($O290="Trans Line",SUMIF('Trans Line Reconciliation'!$B$5:$B$149,'TS by Location'!$B290,'Trans Line Reconciliation'!$P$5:$P$149),IF($O290="Mix",SUMIF('Mix Substation Location Summary'!$B$4:$B$1280,'TS by Location'!$B290,'Mix Substation Location Summary'!$M$4:$M$1280),"NOT FOUND"))))</f>
        <v>0</v>
      </c>
      <c r="K290" s="139">
        <f>IF($O290="ISO",0,IF($O290="Non-Iso",D290,IF($O290="Trans Line",SUMIF('Trans Line Reconciliation'!$B$5:$B$149,'TS by Location'!$B290,'Trans Line Reconciliation'!$Q$5:$Q$149),IF($O290="Mix",SUMIF('Mix Substation Location Summary'!$B$4:$B$1280,'TS by Location'!$B290,'Mix Substation Location Summary'!$D$4:$D$1280)+SUMIF('Mix Substation Location Summary'!$B$4:$B$1280,'TS by Location'!$B290,'Mix Substation Location Summary'!$E$4:$E$1280),"NOT FOUND"))))</f>
        <v>4912.76</v>
      </c>
      <c r="L290" s="139">
        <f>IF($O290="ISO",0,IF($O290="Non-Iso",E290,IF($O290="Trans Line",SUMIF('Trans Line Reconciliation'!$B$5:$B$149,'TS by Location'!$B290,'Trans Line Reconciliation'!$R$5:$R$149),IF($O290="Mix",SUMIF('Mix Substation Location Summary'!$B$4:$B$1280,'TS by Location'!$B290,'Mix Substation Location Summary'!$I$4:$I$1280)+SUMIF('Mix Substation Location Summary'!$B$4:$B$1280,'TS by Location'!$B290,'Mix Substation Location Summary'!$J$4:$J$1280),"NOT FOUND"))))</f>
        <v>99723.34</v>
      </c>
      <c r="M290" s="139">
        <f>IF($O290="ISO",0,IF($O290="Non-Iso",F290,IF($O290="Trans Line",SUMIF('Trans Line Reconciliation'!$B$5:$B$149,'TS by Location'!$B290,'Trans Line Reconciliation'!$S$5:$S$149),IF($O290="Mix",SUMIF('Mix Substation Location Summary'!$B$4:$B$1280,'TS by Location'!$B290,'Mix Substation Location Summary'!$N$4:$N$1280)+SUMIF('Mix Substation Location Summary'!$B$4:$B$1280,'TS by Location'!$B290,'Mix Substation Location Summary'!$O$4:$O$1280),"NOT FOUND"))))</f>
        <v>722098.99</v>
      </c>
      <c r="N290" s="140">
        <f t="shared" si="76"/>
        <v>0</v>
      </c>
      <c r="O290" s="146" t="s">
        <v>1695</v>
      </c>
      <c r="P290" s="146"/>
      <c r="R290" s="127">
        <f t="shared" si="75"/>
        <v>8097</v>
      </c>
    </row>
    <row r="291" spans="1:18" ht="12.75" customHeight="1" x14ac:dyDescent="0.2">
      <c r="A291" s="404" t="s">
        <v>945</v>
      </c>
      <c r="B291" s="146">
        <v>8098</v>
      </c>
      <c r="C291" s="146" t="s">
        <v>1709</v>
      </c>
      <c r="D291" s="138">
        <f>SUMIF('Mix Substation Location Summary'!$B$4:$B$1276,'TS by Location'!B291,'Mix Substation Location Summary'!$F$4:$F$1276)</f>
        <v>189886.25</v>
      </c>
      <c r="E291" s="138">
        <f>SUMIF('Mix Substation Location Summary'!$B$4:$B$1276,'TS by Location'!$B291,'Mix Substation Location Summary'!$K$4:$K$1276)</f>
        <v>750020.94</v>
      </c>
      <c r="F291" s="138">
        <f>SUMIF('Mix Substation Location Summary'!$B$4:$B$1276,'TS by Location'!$B291,'Mix Substation Location Summary'!$P$4:$P$1276)</f>
        <v>12233350.360000018</v>
      </c>
      <c r="G291" s="778">
        <f t="shared" si="79"/>
        <v>13173257.550000018</v>
      </c>
      <c r="H291" s="139">
        <f>IF($O291="ISO",D291,IF($O291="Non-Iso",0,IF($O291="Trans Line",SUMIF('Trans Line Reconciliation'!$B$5:$B$149,'TS by Location'!$B291,'Trans Line Reconciliation'!$N$5:$N$149),IF($O291="Mix",SUMIF('Mix Substation Location Summary'!$B$4:$B$1280,'TS by Location'!B291,'Mix Substation Location Summary'!$C$4:$C$1280),"NOT FOUND"))))</f>
        <v>0</v>
      </c>
      <c r="I291" s="139">
        <f>IF($O291="ISO",E291,IF($O291="Non-Iso",0,IF($O291="Trans Line",SUMIF('Trans Line Reconciliation'!$B$5:$B$149,'TS by Location'!$B291,'Trans Line Reconciliation'!$O$5:$O$149),IF($O291="Mix",SUMIF('Mix Substation Location Summary'!$B$4:$B$1280,'TS by Location'!$B291,'Mix Substation Location Summary'!$H$4:$H$1280),"NOT FOUND"))))</f>
        <v>0</v>
      </c>
      <c r="J291" s="139">
        <f>IF($O291="ISO",F291,IF($O291="Non-Iso",0,IF($O291="Trans Line",SUMIF('Trans Line Reconciliation'!$B$5:$B$149,'TS by Location'!$B291,'Trans Line Reconciliation'!$P$5:$P$149),IF($O291="Mix",SUMIF('Mix Substation Location Summary'!$B$4:$B$1280,'TS by Location'!$B291,'Mix Substation Location Summary'!$M$4:$M$1280),"NOT FOUND"))))</f>
        <v>0</v>
      </c>
      <c r="K291" s="139">
        <f>IF($O291="ISO",0,IF($O291="Non-Iso",D291,IF($O291="Trans Line",SUMIF('Trans Line Reconciliation'!$B$5:$B$149,'TS by Location'!$B291,'Trans Line Reconciliation'!$Q$5:$Q$149),IF($O291="Mix",SUMIF('Mix Substation Location Summary'!$B$4:$B$1280,'TS by Location'!$B291,'Mix Substation Location Summary'!$D$4:$D$1280)+SUMIF('Mix Substation Location Summary'!$B$4:$B$1280,'TS by Location'!$B291,'Mix Substation Location Summary'!$E$4:$E$1280),"NOT FOUND"))))</f>
        <v>189886.25</v>
      </c>
      <c r="L291" s="139">
        <f>IF($O291="ISO",0,IF($O291="Non-Iso",E291,IF($O291="Trans Line",SUMIF('Trans Line Reconciliation'!$B$5:$B$149,'TS by Location'!$B291,'Trans Line Reconciliation'!$R$5:$R$149),IF($O291="Mix",SUMIF('Mix Substation Location Summary'!$B$4:$B$1280,'TS by Location'!$B291,'Mix Substation Location Summary'!$I$4:$I$1280)+SUMIF('Mix Substation Location Summary'!$B$4:$B$1280,'TS by Location'!$B291,'Mix Substation Location Summary'!$J$4:$J$1280),"NOT FOUND"))))</f>
        <v>750020.94</v>
      </c>
      <c r="M291" s="139">
        <f>IF($O291="ISO",0,IF($O291="Non-Iso",F291,IF($O291="Trans Line",SUMIF('Trans Line Reconciliation'!$B$5:$B$149,'TS by Location'!$B291,'Trans Line Reconciliation'!$S$5:$S$149),IF($O291="Mix",SUMIF('Mix Substation Location Summary'!$B$4:$B$1280,'TS by Location'!$B291,'Mix Substation Location Summary'!$N$4:$N$1280)+SUMIF('Mix Substation Location Summary'!$B$4:$B$1280,'TS by Location'!$B291,'Mix Substation Location Summary'!$O$4:$O$1280),"NOT FOUND"))))</f>
        <v>12233350.360000018</v>
      </c>
      <c r="N291" s="140">
        <f t="shared" si="76"/>
        <v>0</v>
      </c>
      <c r="O291" s="146" t="s">
        <v>1695</v>
      </c>
      <c r="P291" s="146"/>
      <c r="R291" s="127">
        <f t="shared" si="75"/>
        <v>8098</v>
      </c>
    </row>
    <row r="292" spans="1:18" ht="12.75" customHeight="1" x14ac:dyDescent="0.2">
      <c r="A292" s="404" t="s">
        <v>946</v>
      </c>
      <c r="B292" s="146">
        <v>8099</v>
      </c>
      <c r="C292" s="146" t="s">
        <v>1709</v>
      </c>
      <c r="D292" s="138">
        <f>SUMIF('Mix Substation Location Summary'!$B$4:$B$1276,'TS by Location'!B292,'Mix Substation Location Summary'!$F$4:$F$1276)</f>
        <v>125966.68000000001</v>
      </c>
      <c r="E292" s="138">
        <f>SUMIF('Mix Substation Location Summary'!$B$4:$B$1276,'TS by Location'!$B292,'Mix Substation Location Summary'!$K$4:$K$1276)</f>
        <v>379583.48000000004</v>
      </c>
      <c r="F292" s="138">
        <f>SUMIF('Mix Substation Location Summary'!$B$4:$B$1276,'TS by Location'!$B292,'Mix Substation Location Summary'!$P$4:$P$1276)</f>
        <v>12016715.199999997</v>
      </c>
      <c r="G292" s="778">
        <f t="shared" si="79"/>
        <v>12522265.359999998</v>
      </c>
      <c r="H292" s="139">
        <f>IF($O292="ISO",D292,IF($O292="Non-Iso",0,IF($O292="Trans Line",SUMIF('Trans Line Reconciliation'!$B$5:$B$149,'TS by Location'!$B292,'Trans Line Reconciliation'!$N$5:$N$149),IF($O292="Mix",SUMIF('Mix Substation Location Summary'!$B$4:$B$1280,'TS by Location'!B292,'Mix Substation Location Summary'!$C$4:$C$1280),"NOT FOUND"))))</f>
        <v>0</v>
      </c>
      <c r="I292" s="139">
        <f>IF($O292="ISO",E292,IF($O292="Non-Iso",0,IF($O292="Trans Line",SUMIF('Trans Line Reconciliation'!$B$5:$B$149,'TS by Location'!$B292,'Trans Line Reconciliation'!$O$5:$O$149),IF($O292="Mix",SUMIF('Mix Substation Location Summary'!$B$4:$B$1280,'TS by Location'!$B292,'Mix Substation Location Summary'!$H$4:$H$1280),"NOT FOUND"))))</f>
        <v>0</v>
      </c>
      <c r="J292" s="139">
        <f>IF($O292="ISO",F292,IF($O292="Non-Iso",0,IF($O292="Trans Line",SUMIF('Trans Line Reconciliation'!$B$5:$B$149,'TS by Location'!$B292,'Trans Line Reconciliation'!$P$5:$P$149),IF($O292="Mix",SUMIF('Mix Substation Location Summary'!$B$4:$B$1280,'TS by Location'!$B292,'Mix Substation Location Summary'!$M$4:$M$1280),"NOT FOUND"))))</f>
        <v>0</v>
      </c>
      <c r="K292" s="139">
        <f>IF($O292="ISO",0,IF($O292="Non-Iso",D292,IF($O292="Trans Line",SUMIF('Trans Line Reconciliation'!$B$5:$B$149,'TS by Location'!$B292,'Trans Line Reconciliation'!$Q$5:$Q$149),IF($O292="Mix",SUMIF('Mix Substation Location Summary'!$B$4:$B$1280,'TS by Location'!$B292,'Mix Substation Location Summary'!$D$4:$D$1280)+SUMIF('Mix Substation Location Summary'!$B$4:$B$1280,'TS by Location'!$B292,'Mix Substation Location Summary'!$E$4:$E$1280),"NOT FOUND"))))</f>
        <v>125966.68000000001</v>
      </c>
      <c r="L292" s="139">
        <f>IF($O292="ISO",0,IF($O292="Non-Iso",E292,IF($O292="Trans Line",SUMIF('Trans Line Reconciliation'!$B$5:$B$149,'TS by Location'!$B292,'Trans Line Reconciliation'!$R$5:$R$149),IF($O292="Mix",SUMIF('Mix Substation Location Summary'!$B$4:$B$1280,'TS by Location'!$B292,'Mix Substation Location Summary'!$I$4:$I$1280)+SUMIF('Mix Substation Location Summary'!$B$4:$B$1280,'TS by Location'!$B292,'Mix Substation Location Summary'!$J$4:$J$1280),"NOT FOUND"))))</f>
        <v>379583.48000000004</v>
      </c>
      <c r="M292" s="139">
        <f>IF($O292="ISO",0,IF($O292="Non-Iso",F292,IF($O292="Trans Line",SUMIF('Trans Line Reconciliation'!$B$5:$B$149,'TS by Location'!$B292,'Trans Line Reconciliation'!$S$5:$S$149),IF($O292="Mix",SUMIF('Mix Substation Location Summary'!$B$4:$B$1280,'TS by Location'!$B292,'Mix Substation Location Summary'!$N$4:$N$1280)+SUMIF('Mix Substation Location Summary'!$B$4:$B$1280,'TS by Location'!$B292,'Mix Substation Location Summary'!$O$4:$O$1280),"NOT FOUND"))))</f>
        <v>12016715.199999997</v>
      </c>
      <c r="N292" s="140">
        <f t="shared" si="76"/>
        <v>0</v>
      </c>
      <c r="O292" s="146" t="s">
        <v>1695</v>
      </c>
      <c r="P292" s="146"/>
      <c r="R292" s="127">
        <f t="shared" si="75"/>
        <v>8099</v>
      </c>
    </row>
    <row r="293" spans="1:18" ht="12.75" customHeight="1" x14ac:dyDescent="0.2">
      <c r="A293" s="404" t="s">
        <v>1576</v>
      </c>
      <c r="B293" s="146">
        <v>8102</v>
      </c>
      <c r="C293" s="146" t="s">
        <v>1712</v>
      </c>
      <c r="D293" s="138">
        <f>SUMIF('Mix Substation Location Summary'!$B$4:$B$1276,'TS by Location'!B293,'Mix Substation Location Summary'!$F$4:$F$1276)</f>
        <v>0</v>
      </c>
      <c r="E293" s="138">
        <f>SUMIF('Mix Substation Location Summary'!$B$4:$B$1276,'TS by Location'!$B293,'Mix Substation Location Summary'!$K$4:$K$1276)</f>
        <v>0</v>
      </c>
      <c r="F293" s="138">
        <f>SUMIF('Mix Substation Location Summary'!$B$4:$B$1276,'TS by Location'!$B293,'Mix Substation Location Summary'!$P$4:$P$1276)</f>
        <v>20739.25</v>
      </c>
      <c r="G293" s="778">
        <f t="shared" si="79"/>
        <v>20739.25</v>
      </c>
      <c r="H293" s="139">
        <f>IF($O293="ISO",D293,IF($O293="Non-Iso",0,IF($O293="Trans Line",SUMIF('Trans Line Reconciliation'!$B$5:$B$149,'TS by Location'!$B293,'Trans Line Reconciliation'!$N$5:$N$149),IF($O293="Mix",SUMIF('Mix Substation Location Summary'!$B$4:$B$1280,'TS by Location'!B293,'Mix Substation Location Summary'!$C$4:$C$1280),"NOT FOUND"))))</f>
        <v>0</v>
      </c>
      <c r="I293" s="139">
        <f>IF($O293="ISO",E293,IF($O293="Non-Iso",0,IF($O293="Trans Line",SUMIF('Trans Line Reconciliation'!$B$5:$B$149,'TS by Location'!$B293,'Trans Line Reconciliation'!$O$5:$O$149),IF($O293="Mix",SUMIF('Mix Substation Location Summary'!$B$4:$B$1280,'TS by Location'!$B293,'Mix Substation Location Summary'!$H$4:$H$1280),"NOT FOUND"))))</f>
        <v>0</v>
      </c>
      <c r="J293" s="139">
        <f>IF($O293="ISO",F293,IF($O293="Non-Iso",0,IF($O293="Trans Line",SUMIF('Trans Line Reconciliation'!$B$5:$B$149,'TS by Location'!$B293,'Trans Line Reconciliation'!$P$5:$P$149),IF($O293="Mix",SUMIF('Mix Substation Location Summary'!$B$4:$B$1280,'TS by Location'!$B293,'Mix Substation Location Summary'!$M$4:$M$1280),"NOT FOUND"))))</f>
        <v>0</v>
      </c>
      <c r="K293" s="139">
        <f>IF($O293="ISO",0,IF($O293="Non-Iso",D293,IF($O293="Trans Line",SUMIF('Trans Line Reconciliation'!$B$5:$B$149,'TS by Location'!$B293,'Trans Line Reconciliation'!$Q$5:$Q$149),IF($O293="Mix",SUMIF('Mix Substation Location Summary'!$B$4:$B$1280,'TS by Location'!$B293,'Mix Substation Location Summary'!$D$4:$D$1280)+SUMIF('Mix Substation Location Summary'!$B$4:$B$1280,'TS by Location'!$B293,'Mix Substation Location Summary'!$E$4:$E$1280),"NOT FOUND"))))</f>
        <v>0</v>
      </c>
      <c r="L293" s="139">
        <f>IF($O293="ISO",0,IF($O293="Non-Iso",E293,IF($O293="Trans Line",SUMIF('Trans Line Reconciliation'!$B$5:$B$149,'TS by Location'!$B293,'Trans Line Reconciliation'!$R$5:$R$149),IF($O293="Mix",SUMIF('Mix Substation Location Summary'!$B$4:$B$1280,'TS by Location'!$B293,'Mix Substation Location Summary'!$I$4:$I$1280)+SUMIF('Mix Substation Location Summary'!$B$4:$B$1280,'TS by Location'!$B293,'Mix Substation Location Summary'!$J$4:$J$1280),"NOT FOUND"))))</f>
        <v>0</v>
      </c>
      <c r="M293" s="139">
        <f>IF($O293="ISO",0,IF($O293="Non-Iso",F293,IF($O293="Trans Line",SUMIF('Trans Line Reconciliation'!$B$5:$B$149,'TS by Location'!$B293,'Trans Line Reconciliation'!$S$5:$S$149),IF($O293="Mix",SUMIF('Mix Substation Location Summary'!$B$4:$B$1280,'TS by Location'!$B293,'Mix Substation Location Summary'!$N$4:$N$1280)+SUMIF('Mix Substation Location Summary'!$B$4:$B$1280,'TS by Location'!$B293,'Mix Substation Location Summary'!$O$4:$O$1280),"NOT FOUND"))))</f>
        <v>20739.25</v>
      </c>
      <c r="N293" s="140">
        <f t="shared" si="76"/>
        <v>0</v>
      </c>
      <c r="O293" s="146" t="s">
        <v>1695</v>
      </c>
      <c r="P293" s="146"/>
      <c r="R293" s="127">
        <f t="shared" si="75"/>
        <v>8102</v>
      </c>
    </row>
    <row r="294" spans="1:18" ht="12.75" customHeight="1" x14ac:dyDescent="0.2">
      <c r="A294" s="404" t="s">
        <v>1578</v>
      </c>
      <c r="B294" s="146">
        <v>8104</v>
      </c>
      <c r="C294" s="146" t="s">
        <v>1712</v>
      </c>
      <c r="D294" s="138">
        <f>SUMIF('Mix Substation Location Summary'!$B$4:$B$1276,'TS by Location'!B294,'Mix Substation Location Summary'!$F$4:$F$1276)</f>
        <v>0</v>
      </c>
      <c r="E294" s="138">
        <f>SUMIF('Mix Substation Location Summary'!$B$4:$B$1276,'TS by Location'!$B294,'Mix Substation Location Summary'!$K$4:$K$1276)</f>
        <v>-142.16</v>
      </c>
      <c r="F294" s="138">
        <f>SUMIF('Mix Substation Location Summary'!$B$4:$B$1276,'TS by Location'!$B294,'Mix Substation Location Summary'!$P$4:$P$1276)</f>
        <v>0</v>
      </c>
      <c r="G294" s="778">
        <f t="shared" ref="G294" si="80">SUM(D294:F294)</f>
        <v>-142.16</v>
      </c>
      <c r="H294" s="139">
        <f>IF($O294="ISO",D294,IF($O294="Non-Iso",0,IF($O294="Trans Line",SUMIF('Trans Line Reconciliation'!$B$5:$B$149,'TS by Location'!$B294,'Trans Line Reconciliation'!$N$5:$N$149),IF($O294="Mix",SUMIF('Mix Substation Location Summary'!$B$4:$B$1280,'TS by Location'!B294,'Mix Substation Location Summary'!$C$4:$C$1280),"NOT FOUND"))))</f>
        <v>0</v>
      </c>
      <c r="I294" s="139">
        <f>IF($O294="ISO",E294,IF($O294="Non-Iso",0,IF($O294="Trans Line",SUMIF('Trans Line Reconciliation'!$B$5:$B$149,'TS by Location'!$B294,'Trans Line Reconciliation'!$O$5:$O$149),IF($O294="Mix",SUMIF('Mix Substation Location Summary'!$B$4:$B$1280,'TS by Location'!$B294,'Mix Substation Location Summary'!$H$4:$H$1280),"NOT FOUND"))))</f>
        <v>0</v>
      </c>
      <c r="J294" s="139">
        <f>IF($O294="ISO",F294,IF($O294="Non-Iso",0,IF($O294="Trans Line",SUMIF('Trans Line Reconciliation'!$B$5:$B$149,'TS by Location'!$B294,'Trans Line Reconciliation'!$P$5:$P$149),IF($O294="Mix",SUMIF('Mix Substation Location Summary'!$B$4:$B$1280,'TS by Location'!$B294,'Mix Substation Location Summary'!$M$4:$M$1280),"NOT FOUND"))))</f>
        <v>0</v>
      </c>
      <c r="K294" s="139">
        <f>IF($O294="ISO",0,IF($O294="Non-Iso",D294,IF($O294="Trans Line",SUMIF('Trans Line Reconciliation'!$B$5:$B$149,'TS by Location'!$B294,'Trans Line Reconciliation'!$Q$5:$Q$149),IF($O294="Mix",SUMIF('Mix Substation Location Summary'!$B$4:$B$1280,'TS by Location'!$B294,'Mix Substation Location Summary'!$D$4:$D$1280)+SUMIF('Mix Substation Location Summary'!$B$4:$B$1280,'TS by Location'!$B294,'Mix Substation Location Summary'!$E$4:$E$1280),"NOT FOUND"))))</f>
        <v>0</v>
      </c>
      <c r="L294" s="139">
        <f>IF($O294="ISO",0,IF($O294="Non-Iso",E294,IF($O294="Trans Line",SUMIF('Trans Line Reconciliation'!$B$5:$B$149,'TS by Location'!$B294,'Trans Line Reconciliation'!$R$5:$R$149),IF($O294="Mix",SUMIF('Mix Substation Location Summary'!$B$4:$B$1280,'TS by Location'!$B294,'Mix Substation Location Summary'!$I$4:$I$1280)+SUMIF('Mix Substation Location Summary'!$B$4:$B$1280,'TS by Location'!$B294,'Mix Substation Location Summary'!$J$4:$J$1280),"NOT FOUND"))))</f>
        <v>-142.16</v>
      </c>
      <c r="M294" s="139">
        <f>IF($O294="ISO",0,IF($O294="Non-Iso",F294,IF($O294="Trans Line",SUMIF('Trans Line Reconciliation'!$B$5:$B$149,'TS by Location'!$B294,'Trans Line Reconciliation'!$S$5:$S$149),IF($O294="Mix",SUMIF('Mix Substation Location Summary'!$B$4:$B$1280,'TS by Location'!$B294,'Mix Substation Location Summary'!$N$4:$N$1280)+SUMIF('Mix Substation Location Summary'!$B$4:$B$1280,'TS by Location'!$B294,'Mix Substation Location Summary'!$O$4:$O$1280),"NOT FOUND"))))</f>
        <v>0</v>
      </c>
      <c r="N294" s="140">
        <f t="shared" ref="N294" si="81">G294-SUM(H294:M294)</f>
        <v>0</v>
      </c>
      <c r="O294" s="146" t="s">
        <v>1695</v>
      </c>
      <c r="P294" s="146"/>
      <c r="R294" s="127">
        <f t="shared" si="75"/>
        <v>8104</v>
      </c>
    </row>
    <row r="295" spans="1:18" ht="12.75" customHeight="1" x14ac:dyDescent="0.2">
      <c r="A295" s="404" t="s">
        <v>947</v>
      </c>
      <c r="B295" s="146">
        <v>8110</v>
      </c>
      <c r="C295" s="146" t="s">
        <v>1712</v>
      </c>
      <c r="D295" s="138">
        <f>SUMIF('Mix Substation Location Summary'!$B$4:$B$1276,'TS by Location'!B295,'Mix Substation Location Summary'!$F$4:$F$1276)</f>
        <v>0</v>
      </c>
      <c r="E295" s="138">
        <f>SUMIF('Mix Substation Location Summary'!$B$4:$B$1276,'TS by Location'!$B295,'Mix Substation Location Summary'!$K$4:$K$1276)</f>
        <v>6894.33</v>
      </c>
      <c r="F295" s="138">
        <f>SUMIF('Mix Substation Location Summary'!$B$4:$B$1276,'TS by Location'!$B295,'Mix Substation Location Summary'!$P$4:$P$1276)</f>
        <v>59447.159999999996</v>
      </c>
      <c r="G295" s="778">
        <f t="shared" si="79"/>
        <v>66341.489999999991</v>
      </c>
      <c r="H295" s="139">
        <f>IF($O295="ISO",D295,IF($O295="Non-Iso",0,IF($O295="Trans Line",SUMIF('Trans Line Reconciliation'!$B$5:$B$149,'TS by Location'!$B295,'Trans Line Reconciliation'!$N$5:$N$149),IF($O295="Mix",SUMIF('Mix Substation Location Summary'!$B$4:$B$1280,'TS by Location'!B295,'Mix Substation Location Summary'!$C$4:$C$1280),"NOT FOUND"))))</f>
        <v>0</v>
      </c>
      <c r="I295" s="139">
        <f>IF($O295="ISO",E295,IF($O295="Non-Iso",0,IF($O295="Trans Line",SUMIF('Trans Line Reconciliation'!$B$5:$B$149,'TS by Location'!$B295,'Trans Line Reconciliation'!$O$5:$O$149),IF($O295="Mix",SUMIF('Mix Substation Location Summary'!$B$4:$B$1280,'TS by Location'!$B295,'Mix Substation Location Summary'!$H$4:$H$1280),"NOT FOUND"))))</f>
        <v>0</v>
      </c>
      <c r="J295" s="139">
        <f>IF($O295="ISO",F295,IF($O295="Non-Iso",0,IF($O295="Trans Line",SUMIF('Trans Line Reconciliation'!$B$5:$B$149,'TS by Location'!$B295,'Trans Line Reconciliation'!$P$5:$P$149),IF($O295="Mix",SUMIF('Mix Substation Location Summary'!$B$4:$B$1280,'TS by Location'!$B295,'Mix Substation Location Summary'!$M$4:$M$1280),"NOT FOUND"))))</f>
        <v>0</v>
      </c>
      <c r="K295" s="139">
        <f>IF($O295="ISO",0,IF($O295="Non-Iso",D295,IF($O295="Trans Line",SUMIF('Trans Line Reconciliation'!$B$5:$B$149,'TS by Location'!$B295,'Trans Line Reconciliation'!$Q$5:$Q$149),IF($O295="Mix",SUMIF('Mix Substation Location Summary'!$B$4:$B$1280,'TS by Location'!$B295,'Mix Substation Location Summary'!$D$4:$D$1280)+SUMIF('Mix Substation Location Summary'!$B$4:$B$1280,'TS by Location'!$B295,'Mix Substation Location Summary'!$E$4:$E$1280),"NOT FOUND"))))</f>
        <v>0</v>
      </c>
      <c r="L295" s="139">
        <f>IF($O295="ISO",0,IF($O295="Non-Iso",E295,IF($O295="Trans Line",SUMIF('Trans Line Reconciliation'!$B$5:$B$149,'TS by Location'!$B295,'Trans Line Reconciliation'!$R$5:$R$149),IF($O295="Mix",SUMIF('Mix Substation Location Summary'!$B$4:$B$1280,'TS by Location'!$B295,'Mix Substation Location Summary'!$I$4:$I$1280)+SUMIF('Mix Substation Location Summary'!$B$4:$B$1280,'TS by Location'!$B295,'Mix Substation Location Summary'!$J$4:$J$1280),"NOT FOUND"))))</f>
        <v>6894.33</v>
      </c>
      <c r="M295" s="139">
        <f>IF($O295="ISO",0,IF($O295="Non-Iso",F295,IF($O295="Trans Line",SUMIF('Trans Line Reconciliation'!$B$5:$B$149,'TS by Location'!$B295,'Trans Line Reconciliation'!$S$5:$S$149),IF($O295="Mix",SUMIF('Mix Substation Location Summary'!$B$4:$B$1280,'TS by Location'!$B295,'Mix Substation Location Summary'!$N$4:$N$1280)+SUMIF('Mix Substation Location Summary'!$B$4:$B$1280,'TS by Location'!$B295,'Mix Substation Location Summary'!$O$4:$O$1280),"NOT FOUND"))))</f>
        <v>59447.159999999996</v>
      </c>
      <c r="N295" s="140">
        <f t="shared" si="76"/>
        <v>0</v>
      </c>
      <c r="O295" s="146" t="s">
        <v>1695</v>
      </c>
      <c r="P295" s="146"/>
      <c r="R295" s="127">
        <f t="shared" si="75"/>
        <v>8110</v>
      </c>
    </row>
    <row r="296" spans="1:18" ht="12.75" customHeight="1" x14ac:dyDescent="0.2">
      <c r="A296" s="404" t="s">
        <v>948</v>
      </c>
      <c r="B296" s="146">
        <v>8113</v>
      </c>
      <c r="C296" s="146" t="s">
        <v>1712</v>
      </c>
      <c r="D296" s="138">
        <f>SUMIF('Mix Substation Location Summary'!$B$4:$B$1276,'TS by Location'!B296,'Mix Substation Location Summary'!$F$4:$F$1276)</f>
        <v>0</v>
      </c>
      <c r="E296" s="138">
        <f>SUMIF('Mix Substation Location Summary'!$B$4:$B$1276,'TS by Location'!$B296,'Mix Substation Location Summary'!$K$4:$K$1276)</f>
        <v>22510.77</v>
      </c>
      <c r="F296" s="138">
        <f>SUMIF('Mix Substation Location Summary'!$B$4:$B$1276,'TS by Location'!$B296,'Mix Substation Location Summary'!$P$4:$P$1276)</f>
        <v>440016.31000000006</v>
      </c>
      <c r="G296" s="778">
        <f t="shared" si="79"/>
        <v>462527.08000000007</v>
      </c>
      <c r="H296" s="139">
        <f>IF($O296="ISO",D296,IF($O296="Non-Iso",0,IF($O296="Trans Line",SUMIF('Trans Line Reconciliation'!$B$5:$B$149,'TS by Location'!$B296,'Trans Line Reconciliation'!$N$5:$N$149),IF($O296="Mix",SUMIF('Mix Substation Location Summary'!$B$4:$B$1280,'TS by Location'!B296,'Mix Substation Location Summary'!$C$4:$C$1280),"NOT FOUND"))))</f>
        <v>0</v>
      </c>
      <c r="I296" s="139">
        <f>IF($O296="ISO",E296,IF($O296="Non-Iso",0,IF($O296="Trans Line",SUMIF('Trans Line Reconciliation'!$B$5:$B$149,'TS by Location'!$B296,'Trans Line Reconciliation'!$O$5:$O$149),IF($O296="Mix",SUMIF('Mix Substation Location Summary'!$B$4:$B$1280,'TS by Location'!$B296,'Mix Substation Location Summary'!$H$4:$H$1280),"NOT FOUND"))))</f>
        <v>0</v>
      </c>
      <c r="J296" s="139">
        <f>IF($O296="ISO",F296,IF($O296="Non-Iso",0,IF($O296="Trans Line",SUMIF('Trans Line Reconciliation'!$B$5:$B$149,'TS by Location'!$B296,'Trans Line Reconciliation'!$P$5:$P$149),IF($O296="Mix",SUMIF('Mix Substation Location Summary'!$B$4:$B$1280,'TS by Location'!$B296,'Mix Substation Location Summary'!$M$4:$M$1280),"NOT FOUND"))))</f>
        <v>0</v>
      </c>
      <c r="K296" s="139">
        <f>IF($O296="ISO",0,IF($O296="Non-Iso",D296,IF($O296="Trans Line",SUMIF('Trans Line Reconciliation'!$B$5:$B$149,'TS by Location'!$B296,'Trans Line Reconciliation'!$Q$5:$Q$149),IF($O296="Mix",SUMIF('Mix Substation Location Summary'!$B$4:$B$1280,'TS by Location'!$B296,'Mix Substation Location Summary'!$D$4:$D$1280)+SUMIF('Mix Substation Location Summary'!$B$4:$B$1280,'TS by Location'!$B296,'Mix Substation Location Summary'!$E$4:$E$1280),"NOT FOUND"))))</f>
        <v>0</v>
      </c>
      <c r="L296" s="139">
        <f>IF($O296="ISO",0,IF($O296="Non-Iso",E296,IF($O296="Trans Line",SUMIF('Trans Line Reconciliation'!$B$5:$B$149,'TS by Location'!$B296,'Trans Line Reconciliation'!$R$5:$R$149),IF($O296="Mix",SUMIF('Mix Substation Location Summary'!$B$4:$B$1280,'TS by Location'!$B296,'Mix Substation Location Summary'!$I$4:$I$1280)+SUMIF('Mix Substation Location Summary'!$B$4:$B$1280,'TS by Location'!$B296,'Mix Substation Location Summary'!$J$4:$J$1280),"NOT FOUND"))))</f>
        <v>22510.77</v>
      </c>
      <c r="M296" s="139">
        <f>IF($O296="ISO",0,IF($O296="Non-Iso",F296,IF($O296="Trans Line",SUMIF('Trans Line Reconciliation'!$B$5:$B$149,'TS by Location'!$B296,'Trans Line Reconciliation'!$S$5:$S$149),IF($O296="Mix",SUMIF('Mix Substation Location Summary'!$B$4:$B$1280,'TS by Location'!$B296,'Mix Substation Location Summary'!$N$4:$N$1280)+SUMIF('Mix Substation Location Summary'!$B$4:$B$1280,'TS by Location'!$B296,'Mix Substation Location Summary'!$O$4:$O$1280),"NOT FOUND"))))</f>
        <v>440016.31000000006</v>
      </c>
      <c r="N296" s="140">
        <f t="shared" si="76"/>
        <v>0</v>
      </c>
      <c r="O296" s="146" t="s">
        <v>1695</v>
      </c>
      <c r="P296" s="146"/>
      <c r="R296" s="127">
        <f t="shared" si="75"/>
        <v>8113</v>
      </c>
    </row>
    <row r="297" spans="1:18" ht="12.75" customHeight="1" x14ac:dyDescent="0.2">
      <c r="A297" s="404" t="s">
        <v>949</v>
      </c>
      <c r="B297" s="146">
        <v>8117</v>
      </c>
      <c r="C297" s="146" t="s">
        <v>1712</v>
      </c>
      <c r="D297" s="138">
        <f>SUMIF('Mix Substation Location Summary'!$B$4:$B$1276,'TS by Location'!B297,'Mix Substation Location Summary'!$F$4:$F$1276)</f>
        <v>0</v>
      </c>
      <c r="E297" s="138">
        <f>SUMIF('Mix Substation Location Summary'!$B$4:$B$1276,'TS by Location'!$B297,'Mix Substation Location Summary'!$K$4:$K$1276)</f>
        <v>0</v>
      </c>
      <c r="F297" s="138">
        <f>SUMIF('Mix Substation Location Summary'!$B$4:$B$1276,'TS by Location'!$B297,'Mix Substation Location Summary'!$P$4:$P$1276)</f>
        <v>6702.59</v>
      </c>
      <c r="G297" s="778">
        <f t="shared" si="79"/>
        <v>6702.59</v>
      </c>
      <c r="H297" s="139">
        <f>IF($O297="ISO",D297,IF($O297="Non-Iso",0,IF($O297="Trans Line",SUMIF('Trans Line Reconciliation'!$B$5:$B$149,'TS by Location'!$B297,'Trans Line Reconciliation'!$N$5:$N$149),IF($O297="Mix",SUMIF('Mix Substation Location Summary'!$B$4:$B$1280,'TS by Location'!B297,'Mix Substation Location Summary'!$C$4:$C$1280),"NOT FOUND"))))</f>
        <v>0</v>
      </c>
      <c r="I297" s="139">
        <f>IF($O297="ISO",E297,IF($O297="Non-Iso",0,IF($O297="Trans Line",SUMIF('Trans Line Reconciliation'!$B$5:$B$149,'TS by Location'!$B297,'Trans Line Reconciliation'!$O$5:$O$149),IF($O297="Mix",SUMIF('Mix Substation Location Summary'!$B$4:$B$1280,'TS by Location'!$B297,'Mix Substation Location Summary'!$H$4:$H$1280),"NOT FOUND"))))</f>
        <v>0</v>
      </c>
      <c r="J297" s="139">
        <f>IF($O297="ISO",F297,IF($O297="Non-Iso",0,IF($O297="Trans Line",SUMIF('Trans Line Reconciliation'!$B$5:$B$149,'TS by Location'!$B297,'Trans Line Reconciliation'!$P$5:$P$149),IF($O297="Mix",SUMIF('Mix Substation Location Summary'!$B$4:$B$1280,'TS by Location'!$B297,'Mix Substation Location Summary'!$M$4:$M$1280),"NOT FOUND"))))</f>
        <v>0</v>
      </c>
      <c r="K297" s="139">
        <f>IF($O297="ISO",0,IF($O297="Non-Iso",D297,IF($O297="Trans Line",SUMIF('Trans Line Reconciliation'!$B$5:$B$149,'TS by Location'!$B297,'Trans Line Reconciliation'!$Q$5:$Q$149),IF($O297="Mix",SUMIF('Mix Substation Location Summary'!$B$4:$B$1280,'TS by Location'!$B297,'Mix Substation Location Summary'!$D$4:$D$1280)+SUMIF('Mix Substation Location Summary'!$B$4:$B$1280,'TS by Location'!$B297,'Mix Substation Location Summary'!$E$4:$E$1280),"NOT FOUND"))))</f>
        <v>0</v>
      </c>
      <c r="L297" s="139">
        <f>IF($O297="ISO",0,IF($O297="Non-Iso",E297,IF($O297="Trans Line",SUMIF('Trans Line Reconciliation'!$B$5:$B$149,'TS by Location'!$B297,'Trans Line Reconciliation'!$R$5:$R$149),IF($O297="Mix",SUMIF('Mix Substation Location Summary'!$B$4:$B$1280,'TS by Location'!$B297,'Mix Substation Location Summary'!$I$4:$I$1280)+SUMIF('Mix Substation Location Summary'!$B$4:$B$1280,'TS by Location'!$B297,'Mix Substation Location Summary'!$J$4:$J$1280),"NOT FOUND"))))</f>
        <v>0</v>
      </c>
      <c r="M297" s="139">
        <f>IF($O297="ISO",0,IF($O297="Non-Iso",F297,IF($O297="Trans Line",SUMIF('Trans Line Reconciliation'!$B$5:$B$149,'TS by Location'!$B297,'Trans Line Reconciliation'!$S$5:$S$149),IF($O297="Mix",SUMIF('Mix Substation Location Summary'!$B$4:$B$1280,'TS by Location'!$B297,'Mix Substation Location Summary'!$N$4:$N$1280)+SUMIF('Mix Substation Location Summary'!$B$4:$B$1280,'TS by Location'!$B297,'Mix Substation Location Summary'!$O$4:$O$1280),"NOT FOUND"))))</f>
        <v>6702.59</v>
      </c>
      <c r="N297" s="140">
        <f t="shared" si="76"/>
        <v>0</v>
      </c>
      <c r="O297" s="146" t="s">
        <v>1695</v>
      </c>
      <c r="P297" s="146"/>
      <c r="R297" s="127">
        <f t="shared" si="75"/>
        <v>8117</v>
      </c>
    </row>
    <row r="298" spans="1:18" ht="12.75" customHeight="1" x14ac:dyDescent="0.2">
      <c r="A298" s="404" t="s">
        <v>950</v>
      </c>
      <c r="B298" s="146">
        <v>8120</v>
      </c>
      <c r="C298" s="146" t="s">
        <v>1712</v>
      </c>
      <c r="D298" s="138">
        <f>SUMIF('Mix Substation Location Summary'!$B$4:$B$1276,'TS by Location'!B298,'Mix Substation Location Summary'!$F$4:$F$1276)</f>
        <v>0</v>
      </c>
      <c r="E298" s="138">
        <f>SUMIF('Mix Substation Location Summary'!$B$4:$B$1276,'TS by Location'!$B298,'Mix Substation Location Summary'!$K$4:$K$1276)</f>
        <v>15598.21</v>
      </c>
      <c r="F298" s="138">
        <f>SUMIF('Mix Substation Location Summary'!$B$4:$B$1276,'TS by Location'!$B298,'Mix Substation Location Summary'!$P$4:$P$1276)</f>
        <v>0</v>
      </c>
      <c r="G298" s="778">
        <f>SUM(D298:F298)</f>
        <v>15598.21</v>
      </c>
      <c r="H298" s="139">
        <f>IF($O298="ISO",D298,IF($O298="Non-Iso",0,IF($O298="Trans Line",SUMIF('Trans Line Reconciliation'!$B$5:$B$149,'TS by Location'!$B298,'Trans Line Reconciliation'!$N$5:$N$149),IF($O298="Mix",SUMIF('Mix Substation Location Summary'!$B$4:$B$1280,'TS by Location'!B298,'Mix Substation Location Summary'!$C$4:$C$1280),"NOT FOUND"))))</f>
        <v>0</v>
      </c>
      <c r="I298" s="139">
        <f>IF($O298="ISO",E298,IF($O298="Non-Iso",0,IF($O298="Trans Line",SUMIF('Trans Line Reconciliation'!$B$5:$B$149,'TS by Location'!$B298,'Trans Line Reconciliation'!$O$5:$O$149),IF($O298="Mix",SUMIF('Mix Substation Location Summary'!$B$4:$B$1280,'TS by Location'!$B298,'Mix Substation Location Summary'!$H$4:$H$1280),"NOT FOUND"))))</f>
        <v>0</v>
      </c>
      <c r="J298" s="139">
        <f>IF($O298="ISO",F298,IF($O298="Non-Iso",0,IF($O298="Trans Line",SUMIF('Trans Line Reconciliation'!$B$5:$B$149,'TS by Location'!$B298,'Trans Line Reconciliation'!$P$5:$P$149),IF($O298="Mix",SUMIF('Mix Substation Location Summary'!$B$4:$B$1280,'TS by Location'!$B298,'Mix Substation Location Summary'!$M$4:$M$1280),"NOT FOUND"))))</f>
        <v>0</v>
      </c>
      <c r="K298" s="139">
        <f>IF($O298="ISO",0,IF($O298="Non-Iso",D298,IF($O298="Trans Line",SUMIF('Trans Line Reconciliation'!$B$5:$B$149,'TS by Location'!$B298,'Trans Line Reconciliation'!$Q$5:$Q$149),IF($O298="Mix",SUMIF('Mix Substation Location Summary'!$B$4:$B$1280,'TS by Location'!$B298,'Mix Substation Location Summary'!$D$4:$D$1280)+SUMIF('Mix Substation Location Summary'!$B$4:$B$1280,'TS by Location'!$B298,'Mix Substation Location Summary'!$E$4:$E$1280),"NOT FOUND"))))</f>
        <v>0</v>
      </c>
      <c r="L298" s="139">
        <f>IF($O298="ISO",0,IF($O298="Non-Iso",E298,IF($O298="Trans Line",SUMIF('Trans Line Reconciliation'!$B$5:$B$149,'TS by Location'!$B298,'Trans Line Reconciliation'!$R$5:$R$149),IF($O298="Mix",SUMIF('Mix Substation Location Summary'!$B$4:$B$1280,'TS by Location'!$B298,'Mix Substation Location Summary'!$I$4:$I$1280)+SUMIF('Mix Substation Location Summary'!$B$4:$B$1280,'TS by Location'!$B298,'Mix Substation Location Summary'!$J$4:$J$1280),"NOT FOUND"))))</f>
        <v>15598.21</v>
      </c>
      <c r="M298" s="139">
        <f>IF($O298="ISO",0,IF($O298="Non-Iso",F298,IF($O298="Trans Line",SUMIF('Trans Line Reconciliation'!$B$5:$B$149,'TS by Location'!$B298,'Trans Line Reconciliation'!$S$5:$S$149),IF($O298="Mix",SUMIF('Mix Substation Location Summary'!$B$4:$B$1280,'TS by Location'!$B298,'Mix Substation Location Summary'!$N$4:$N$1280)+SUMIF('Mix Substation Location Summary'!$B$4:$B$1280,'TS by Location'!$B298,'Mix Substation Location Summary'!$O$4:$O$1280),"NOT FOUND"))))</f>
        <v>0</v>
      </c>
      <c r="N298" s="140">
        <f>G298-SUM(H298:M298)</f>
        <v>0</v>
      </c>
      <c r="O298" s="146" t="s">
        <v>1695</v>
      </c>
      <c r="P298" s="146"/>
      <c r="R298" s="127">
        <f t="shared" si="75"/>
        <v>8120</v>
      </c>
    </row>
    <row r="299" spans="1:18" ht="12.75" customHeight="1" x14ac:dyDescent="0.2">
      <c r="A299" s="404" t="s">
        <v>3167</v>
      </c>
      <c r="B299" s="146">
        <v>8132</v>
      </c>
      <c r="C299" s="146" t="s">
        <v>1712</v>
      </c>
      <c r="D299" s="138">
        <f>SUMIF('Mix Substation Location Summary'!$B$4:$B$1276,'TS by Location'!B299,'Mix Substation Location Summary'!$F$4:$F$1276)</f>
        <v>0</v>
      </c>
      <c r="E299" s="138">
        <f>SUMIF('Mix Substation Location Summary'!$B$4:$B$1276,'TS by Location'!$B299,'Mix Substation Location Summary'!$K$4:$K$1276)</f>
        <v>6894.33</v>
      </c>
      <c r="F299" s="138">
        <f>SUMIF('Mix Substation Location Summary'!$B$4:$B$1276,'TS by Location'!$B299,'Mix Substation Location Summary'!$P$4:$P$1276)</f>
        <v>18164.52</v>
      </c>
      <c r="G299" s="778">
        <f>SUM(D299:F299)</f>
        <v>25058.85</v>
      </c>
      <c r="H299" s="139">
        <f>IF($O299="ISO",D299,IF($O299="Non-Iso",0,IF($O299="Trans Line",SUMIF('Trans Line Reconciliation'!$B$5:$B$149,'TS by Location'!$B299,'Trans Line Reconciliation'!$N$5:$N$149),IF($O299="Mix",SUMIF('Mix Substation Location Summary'!$B$4:$B$1280,'TS by Location'!B299,'Mix Substation Location Summary'!$C$4:$C$1280),"NOT FOUND"))))</f>
        <v>0</v>
      </c>
      <c r="I299" s="139">
        <f>IF($O299="ISO",E299,IF($O299="Non-Iso",0,IF($O299="Trans Line",SUMIF('Trans Line Reconciliation'!$B$5:$B$149,'TS by Location'!$B299,'Trans Line Reconciliation'!$O$5:$O$149),IF($O299="Mix",SUMIF('Mix Substation Location Summary'!$B$4:$B$1280,'TS by Location'!$B299,'Mix Substation Location Summary'!$H$4:$H$1280),"NOT FOUND"))))</f>
        <v>0</v>
      </c>
      <c r="J299" s="139">
        <f>IF($O299="ISO",F299,IF($O299="Non-Iso",0,IF($O299="Trans Line",SUMIF('Trans Line Reconciliation'!$B$5:$B$149,'TS by Location'!$B299,'Trans Line Reconciliation'!$P$5:$P$149),IF($O299="Mix",SUMIF('Mix Substation Location Summary'!$B$4:$B$1280,'TS by Location'!$B299,'Mix Substation Location Summary'!$M$4:$M$1280),"NOT FOUND"))))</f>
        <v>0</v>
      </c>
      <c r="K299" s="139">
        <f>IF($O299="ISO",0,IF($O299="Non-Iso",D299,IF($O299="Trans Line",SUMIF('Trans Line Reconciliation'!$B$5:$B$149,'TS by Location'!$B299,'Trans Line Reconciliation'!$Q$5:$Q$149),IF($O299="Mix",SUMIF('Mix Substation Location Summary'!$B$4:$B$1280,'TS by Location'!$B299,'Mix Substation Location Summary'!$D$4:$D$1280)+SUMIF('Mix Substation Location Summary'!$B$4:$B$1280,'TS by Location'!$B299,'Mix Substation Location Summary'!$E$4:$E$1280),"NOT FOUND"))))</f>
        <v>0</v>
      </c>
      <c r="L299" s="139">
        <f>IF($O299="ISO",0,IF($O299="Non-Iso",E299,IF($O299="Trans Line",SUMIF('Trans Line Reconciliation'!$B$5:$B$149,'TS by Location'!$B299,'Trans Line Reconciliation'!$R$5:$R$149),IF($O299="Mix",SUMIF('Mix Substation Location Summary'!$B$4:$B$1280,'TS by Location'!$B299,'Mix Substation Location Summary'!$I$4:$I$1280)+SUMIF('Mix Substation Location Summary'!$B$4:$B$1280,'TS by Location'!$B299,'Mix Substation Location Summary'!$J$4:$J$1280),"NOT FOUND"))))</f>
        <v>6894.33</v>
      </c>
      <c r="M299" s="139">
        <f>IF($O299="ISO",0,IF($O299="Non-Iso",F299,IF($O299="Trans Line",SUMIF('Trans Line Reconciliation'!$B$5:$B$149,'TS by Location'!$B299,'Trans Line Reconciliation'!$S$5:$S$149),IF($O299="Mix",SUMIF('Mix Substation Location Summary'!$B$4:$B$1280,'TS by Location'!$B299,'Mix Substation Location Summary'!$N$4:$N$1280)+SUMIF('Mix Substation Location Summary'!$B$4:$B$1280,'TS by Location'!$B299,'Mix Substation Location Summary'!$O$4:$O$1280),"NOT FOUND"))))</f>
        <v>18164.52</v>
      </c>
      <c r="N299" s="140">
        <f>G299-SUM(H299:M299)</f>
        <v>0</v>
      </c>
      <c r="O299" s="146" t="s">
        <v>1695</v>
      </c>
      <c r="P299" s="146"/>
      <c r="R299" s="127">
        <f t="shared" si="75"/>
        <v>8132</v>
      </c>
    </row>
    <row r="300" spans="1:18" ht="12.75" customHeight="1" x14ac:dyDescent="0.2">
      <c r="A300" s="404" t="s">
        <v>3168</v>
      </c>
      <c r="B300" s="146">
        <v>8137</v>
      </c>
      <c r="C300" s="146" t="s">
        <v>1712</v>
      </c>
      <c r="D300" s="138">
        <f>SUMIF('Mix Substation Location Summary'!$B$4:$B$1276,'TS by Location'!B300,'Mix Substation Location Summary'!$F$4:$F$1276)</f>
        <v>82400.639999999999</v>
      </c>
      <c r="E300" s="138">
        <f>SUMIF('Mix Substation Location Summary'!$B$4:$B$1276,'TS by Location'!$B300,'Mix Substation Location Summary'!$K$4:$K$1276)</f>
        <v>3667155.73</v>
      </c>
      <c r="F300" s="138">
        <f>SUMIF('Mix Substation Location Summary'!$B$4:$B$1276,'TS by Location'!$B300,'Mix Substation Location Summary'!$P$4:$P$1276)</f>
        <v>21420200.600000001</v>
      </c>
      <c r="G300" s="778">
        <f t="shared" si="79"/>
        <v>25169756.970000003</v>
      </c>
      <c r="H300" s="139">
        <f>IF($O300="ISO",D300,IF($O300="Non-Iso",0,IF($O300="Trans Line",SUMIF('Trans Line Reconciliation'!$B$5:$B$149,'TS by Location'!$B300,'Trans Line Reconciliation'!$N$5:$N$149),IF($O300="Mix",SUMIF('Mix Substation Location Summary'!$B$4:$B$1280,'TS by Location'!B300,'Mix Substation Location Summary'!$C$4:$C$1280),"NOT FOUND"))))</f>
        <v>0</v>
      </c>
      <c r="I300" s="139">
        <f>IF($O300="ISO",E300,IF($O300="Non-Iso",0,IF($O300="Trans Line",SUMIF('Trans Line Reconciliation'!$B$5:$B$149,'TS by Location'!$B300,'Trans Line Reconciliation'!$O$5:$O$149),IF($O300="Mix",SUMIF('Mix Substation Location Summary'!$B$4:$B$1280,'TS by Location'!$B300,'Mix Substation Location Summary'!$H$4:$H$1280),"NOT FOUND"))))</f>
        <v>0</v>
      </c>
      <c r="J300" s="139">
        <f>IF($O300="ISO",F300,IF($O300="Non-Iso",0,IF($O300="Trans Line",SUMIF('Trans Line Reconciliation'!$B$5:$B$149,'TS by Location'!$B300,'Trans Line Reconciliation'!$P$5:$P$149),IF($O300="Mix",SUMIF('Mix Substation Location Summary'!$B$4:$B$1280,'TS by Location'!$B300,'Mix Substation Location Summary'!$M$4:$M$1280),"NOT FOUND"))))</f>
        <v>0</v>
      </c>
      <c r="K300" s="139">
        <f>IF($O300="ISO",0,IF($O300="Non-Iso",D300,IF($O300="Trans Line",SUMIF('Trans Line Reconciliation'!$B$5:$B$149,'TS by Location'!$B300,'Trans Line Reconciliation'!$Q$5:$Q$149),IF($O300="Mix",SUMIF('Mix Substation Location Summary'!$B$4:$B$1280,'TS by Location'!$B300,'Mix Substation Location Summary'!$D$4:$D$1280)+SUMIF('Mix Substation Location Summary'!$B$4:$B$1280,'TS by Location'!$B300,'Mix Substation Location Summary'!$E$4:$E$1280),"NOT FOUND"))))</f>
        <v>82400.639999999999</v>
      </c>
      <c r="L300" s="139">
        <f>IF($O300="ISO",0,IF($O300="Non-Iso",E300,IF($O300="Trans Line",SUMIF('Trans Line Reconciliation'!$B$5:$B$149,'TS by Location'!$B300,'Trans Line Reconciliation'!$R$5:$R$149),IF($O300="Mix",SUMIF('Mix Substation Location Summary'!$B$4:$B$1280,'TS by Location'!$B300,'Mix Substation Location Summary'!$I$4:$I$1280)+SUMIF('Mix Substation Location Summary'!$B$4:$B$1280,'TS by Location'!$B300,'Mix Substation Location Summary'!$J$4:$J$1280),"NOT FOUND"))))</f>
        <v>3667155.73</v>
      </c>
      <c r="M300" s="139">
        <f>IF($O300="ISO",0,IF($O300="Non-Iso",F300,IF($O300="Trans Line",SUMIF('Trans Line Reconciliation'!$B$5:$B$149,'TS by Location'!$B300,'Trans Line Reconciliation'!$S$5:$S$149),IF($O300="Mix",SUMIF('Mix Substation Location Summary'!$B$4:$B$1280,'TS by Location'!$B300,'Mix Substation Location Summary'!$N$4:$N$1280)+SUMIF('Mix Substation Location Summary'!$B$4:$B$1280,'TS by Location'!$B300,'Mix Substation Location Summary'!$O$4:$O$1280),"NOT FOUND"))))</f>
        <v>21420200.600000001</v>
      </c>
      <c r="N300" s="140">
        <f t="shared" si="76"/>
        <v>0</v>
      </c>
      <c r="O300" s="146" t="s">
        <v>1695</v>
      </c>
      <c r="P300" s="146"/>
      <c r="R300" s="127">
        <f t="shared" si="75"/>
        <v>8137</v>
      </c>
    </row>
    <row r="301" spans="1:18" ht="12.75" customHeight="1" x14ac:dyDescent="0.2">
      <c r="A301" s="404" t="s">
        <v>953</v>
      </c>
      <c r="B301" s="146">
        <v>8152</v>
      </c>
      <c r="C301" s="146" t="s">
        <v>1712</v>
      </c>
      <c r="D301" s="138">
        <f>SUMIF('Mix Substation Location Summary'!$B$4:$B$1276,'TS by Location'!B301,'Mix Substation Location Summary'!$F$4:$F$1276)</f>
        <v>0</v>
      </c>
      <c r="E301" s="138">
        <f>SUMIF('Mix Substation Location Summary'!$B$4:$B$1276,'TS by Location'!$B301,'Mix Substation Location Summary'!$K$4:$K$1276)</f>
        <v>15641.91</v>
      </c>
      <c r="F301" s="138">
        <f>SUMIF('Mix Substation Location Summary'!$B$4:$B$1276,'TS by Location'!$B301,'Mix Substation Location Summary'!$P$4:$P$1276)</f>
        <v>27224.54</v>
      </c>
      <c r="G301" s="778">
        <f t="shared" si="79"/>
        <v>42866.45</v>
      </c>
      <c r="H301" s="139">
        <f>IF($O301="ISO",D301,IF($O301="Non-Iso",0,IF($O301="Trans Line",SUMIF('Trans Line Reconciliation'!$B$5:$B$149,'TS by Location'!$B301,'Trans Line Reconciliation'!$N$5:$N$149),IF($O301="Mix",SUMIF('Mix Substation Location Summary'!$B$4:$B$1280,'TS by Location'!B301,'Mix Substation Location Summary'!$C$4:$C$1280),"NOT FOUND"))))</f>
        <v>0</v>
      </c>
      <c r="I301" s="139">
        <f>IF($O301="ISO",E301,IF($O301="Non-Iso",0,IF($O301="Trans Line",SUMIF('Trans Line Reconciliation'!$B$5:$B$149,'TS by Location'!$B301,'Trans Line Reconciliation'!$O$5:$O$149),IF($O301="Mix",SUMIF('Mix Substation Location Summary'!$B$4:$B$1280,'TS by Location'!$B301,'Mix Substation Location Summary'!$H$4:$H$1280),"NOT FOUND"))))</f>
        <v>0</v>
      </c>
      <c r="J301" s="139">
        <f>IF($O301="ISO",F301,IF($O301="Non-Iso",0,IF($O301="Trans Line",SUMIF('Trans Line Reconciliation'!$B$5:$B$149,'TS by Location'!$B301,'Trans Line Reconciliation'!$P$5:$P$149),IF($O301="Mix",SUMIF('Mix Substation Location Summary'!$B$4:$B$1280,'TS by Location'!$B301,'Mix Substation Location Summary'!$M$4:$M$1280),"NOT FOUND"))))</f>
        <v>0</v>
      </c>
      <c r="K301" s="139">
        <f>IF($O301="ISO",0,IF($O301="Non-Iso",D301,IF($O301="Trans Line",SUMIF('Trans Line Reconciliation'!$B$5:$B$149,'TS by Location'!$B301,'Trans Line Reconciliation'!$Q$5:$Q$149),IF($O301="Mix",SUMIF('Mix Substation Location Summary'!$B$4:$B$1280,'TS by Location'!$B301,'Mix Substation Location Summary'!$D$4:$D$1280)+SUMIF('Mix Substation Location Summary'!$B$4:$B$1280,'TS by Location'!$B301,'Mix Substation Location Summary'!$E$4:$E$1280),"NOT FOUND"))))</f>
        <v>0</v>
      </c>
      <c r="L301" s="139">
        <f>IF($O301="ISO",0,IF($O301="Non-Iso",E301,IF($O301="Trans Line",SUMIF('Trans Line Reconciliation'!$B$5:$B$149,'TS by Location'!$B301,'Trans Line Reconciliation'!$R$5:$R$149),IF($O301="Mix",SUMIF('Mix Substation Location Summary'!$B$4:$B$1280,'TS by Location'!$B301,'Mix Substation Location Summary'!$I$4:$I$1280)+SUMIF('Mix Substation Location Summary'!$B$4:$B$1280,'TS by Location'!$B301,'Mix Substation Location Summary'!$J$4:$J$1280),"NOT FOUND"))))</f>
        <v>15641.91</v>
      </c>
      <c r="M301" s="139">
        <f>IF($O301="ISO",0,IF($O301="Non-Iso",F301,IF($O301="Trans Line",SUMIF('Trans Line Reconciliation'!$B$5:$B$149,'TS by Location'!$B301,'Trans Line Reconciliation'!$S$5:$S$149),IF($O301="Mix",SUMIF('Mix Substation Location Summary'!$B$4:$B$1280,'TS by Location'!$B301,'Mix Substation Location Summary'!$N$4:$N$1280)+SUMIF('Mix Substation Location Summary'!$B$4:$B$1280,'TS by Location'!$B301,'Mix Substation Location Summary'!$O$4:$O$1280),"NOT FOUND"))))</f>
        <v>27224.54</v>
      </c>
      <c r="N301" s="140">
        <f t="shared" si="76"/>
        <v>0</v>
      </c>
      <c r="O301" s="146" t="s">
        <v>1695</v>
      </c>
      <c r="P301" s="146"/>
      <c r="R301" s="127">
        <f t="shared" si="75"/>
        <v>8152</v>
      </c>
    </row>
    <row r="302" spans="1:18" ht="12.75" customHeight="1" x14ac:dyDescent="0.2">
      <c r="A302" s="404" t="s">
        <v>954</v>
      </c>
      <c r="B302" s="146">
        <v>8163</v>
      </c>
      <c r="C302" s="146" t="s">
        <v>1712</v>
      </c>
      <c r="D302" s="138">
        <f>SUMIF('Mix Substation Location Summary'!$B$4:$B$1276,'TS by Location'!B302,'Mix Substation Location Summary'!$F$4:$F$1276)</f>
        <v>0</v>
      </c>
      <c r="E302" s="138">
        <f>SUMIF('Mix Substation Location Summary'!$B$4:$B$1276,'TS by Location'!$B302,'Mix Substation Location Summary'!$K$4:$K$1276)</f>
        <v>15110.49</v>
      </c>
      <c r="F302" s="138">
        <f>SUMIF('Mix Substation Location Summary'!$B$4:$B$1276,'TS by Location'!$B302,'Mix Substation Location Summary'!$P$4:$P$1276)</f>
        <v>59657.819999999992</v>
      </c>
      <c r="G302" s="778">
        <f t="shared" si="79"/>
        <v>74768.31</v>
      </c>
      <c r="H302" s="139">
        <f>IF($O302="ISO",D302,IF($O302="Non-Iso",0,IF($O302="Trans Line",SUMIF('Trans Line Reconciliation'!$B$5:$B$149,'TS by Location'!$B302,'Trans Line Reconciliation'!$N$5:$N$149),IF($O302="Mix",SUMIF('Mix Substation Location Summary'!$B$4:$B$1280,'TS by Location'!B302,'Mix Substation Location Summary'!$C$4:$C$1280),"NOT FOUND"))))</f>
        <v>0</v>
      </c>
      <c r="I302" s="139">
        <f>IF($O302="ISO",E302,IF($O302="Non-Iso",0,IF($O302="Trans Line",SUMIF('Trans Line Reconciliation'!$B$5:$B$149,'TS by Location'!$B302,'Trans Line Reconciliation'!$O$5:$O$149),IF($O302="Mix",SUMIF('Mix Substation Location Summary'!$B$4:$B$1280,'TS by Location'!$B302,'Mix Substation Location Summary'!$H$4:$H$1280),"NOT FOUND"))))</f>
        <v>0</v>
      </c>
      <c r="J302" s="139">
        <f>IF($O302="ISO",F302,IF($O302="Non-Iso",0,IF($O302="Trans Line",SUMIF('Trans Line Reconciliation'!$B$5:$B$149,'TS by Location'!$B302,'Trans Line Reconciliation'!$P$5:$P$149),IF($O302="Mix",SUMIF('Mix Substation Location Summary'!$B$4:$B$1280,'TS by Location'!$B302,'Mix Substation Location Summary'!$M$4:$M$1280),"NOT FOUND"))))</f>
        <v>0</v>
      </c>
      <c r="K302" s="139">
        <f>IF($O302="ISO",0,IF($O302="Non-Iso",D302,IF($O302="Trans Line",SUMIF('Trans Line Reconciliation'!$B$5:$B$149,'TS by Location'!$B302,'Trans Line Reconciliation'!$Q$5:$Q$149),IF($O302="Mix",SUMIF('Mix Substation Location Summary'!$B$4:$B$1280,'TS by Location'!$B302,'Mix Substation Location Summary'!$D$4:$D$1280)+SUMIF('Mix Substation Location Summary'!$B$4:$B$1280,'TS by Location'!$B302,'Mix Substation Location Summary'!$E$4:$E$1280),"NOT FOUND"))))</f>
        <v>0</v>
      </c>
      <c r="L302" s="139">
        <f>IF($O302="ISO",0,IF($O302="Non-Iso",E302,IF($O302="Trans Line",SUMIF('Trans Line Reconciliation'!$B$5:$B$149,'TS by Location'!$B302,'Trans Line Reconciliation'!$R$5:$R$149),IF($O302="Mix",SUMIF('Mix Substation Location Summary'!$B$4:$B$1280,'TS by Location'!$B302,'Mix Substation Location Summary'!$I$4:$I$1280)+SUMIF('Mix Substation Location Summary'!$B$4:$B$1280,'TS by Location'!$B302,'Mix Substation Location Summary'!$J$4:$J$1280),"NOT FOUND"))))</f>
        <v>15110.49</v>
      </c>
      <c r="M302" s="139">
        <f>IF($O302="ISO",0,IF($O302="Non-Iso",F302,IF($O302="Trans Line",SUMIF('Trans Line Reconciliation'!$B$5:$B$149,'TS by Location'!$B302,'Trans Line Reconciliation'!$S$5:$S$149),IF($O302="Mix",SUMIF('Mix Substation Location Summary'!$B$4:$B$1280,'TS by Location'!$B302,'Mix Substation Location Summary'!$N$4:$N$1280)+SUMIF('Mix Substation Location Summary'!$B$4:$B$1280,'TS by Location'!$B302,'Mix Substation Location Summary'!$O$4:$O$1280),"NOT FOUND"))))</f>
        <v>59657.819999999992</v>
      </c>
      <c r="N302" s="140">
        <f t="shared" si="76"/>
        <v>0</v>
      </c>
      <c r="O302" s="146" t="s">
        <v>1695</v>
      </c>
      <c r="P302" s="146"/>
      <c r="R302" s="127">
        <f t="shared" si="75"/>
        <v>8163</v>
      </c>
    </row>
    <row r="303" spans="1:18" ht="12.75" customHeight="1" x14ac:dyDescent="0.2">
      <c r="A303" s="404" t="s">
        <v>3281</v>
      </c>
      <c r="B303" s="146">
        <v>8179</v>
      </c>
      <c r="C303" s="146" t="s">
        <v>1709</v>
      </c>
      <c r="D303" s="138">
        <f>SUMIF('Mix Substation Location Summary'!$B$4:$B$1276,'TS by Location'!B303,'Mix Substation Location Summary'!$F$4:$F$1276)</f>
        <v>0</v>
      </c>
      <c r="E303" s="138">
        <f>SUMIF('Mix Substation Location Summary'!$B$4:$B$1276,'TS by Location'!$B303,'Mix Substation Location Summary'!$K$4:$K$1276)</f>
        <v>0</v>
      </c>
      <c r="F303" s="138">
        <f>SUMIF('Mix Substation Location Summary'!$B$4:$B$1276,'TS by Location'!$B303,'Mix Substation Location Summary'!$P$4:$P$1276)</f>
        <v>0</v>
      </c>
      <c r="G303" s="778">
        <f t="shared" si="79"/>
        <v>0</v>
      </c>
      <c r="H303" s="139">
        <f>IF($O303="ISO",D303,IF($O303="Non-Iso",0,IF($O303="Trans Line",SUMIF('Trans Line Reconciliation'!$B$5:$B$149,'TS by Location'!$B303,'Trans Line Reconciliation'!$N$5:$N$149),IF($O303="Mix",SUMIF('Mix Substation Location Summary'!$B$4:$B$1280,'TS by Location'!B303,'Mix Substation Location Summary'!$C$4:$C$1280),"NOT FOUND"))))</f>
        <v>0</v>
      </c>
      <c r="I303" s="139">
        <f>IF($O303="ISO",E303,IF($O303="Non-Iso",0,IF($O303="Trans Line",SUMIF('Trans Line Reconciliation'!$B$5:$B$149,'TS by Location'!$B303,'Trans Line Reconciliation'!$O$5:$O$149),IF($O303="Mix",SUMIF('Mix Substation Location Summary'!$B$4:$B$1280,'TS by Location'!$B303,'Mix Substation Location Summary'!$H$4:$H$1280),"NOT FOUND"))))</f>
        <v>0</v>
      </c>
      <c r="J303" s="139">
        <f>IF($O303="ISO",F303,IF($O303="Non-Iso",0,IF($O303="Trans Line",SUMIF('Trans Line Reconciliation'!$B$5:$B$149,'TS by Location'!$B303,'Trans Line Reconciliation'!$P$5:$P$149),IF($O303="Mix",SUMIF('Mix Substation Location Summary'!$B$4:$B$1280,'TS by Location'!$B303,'Mix Substation Location Summary'!$M$4:$M$1280),"NOT FOUND"))))</f>
        <v>0</v>
      </c>
      <c r="K303" s="139">
        <f>IF($O303="ISO",0,IF($O303="Non-Iso",D303,IF($O303="Trans Line",SUMIF('Trans Line Reconciliation'!$B$5:$B$149,'TS by Location'!$B303,'Trans Line Reconciliation'!$Q$5:$Q$149),IF($O303="Mix",SUMIF('Mix Substation Location Summary'!$B$4:$B$1280,'TS by Location'!$B303,'Mix Substation Location Summary'!$D$4:$D$1280)+SUMIF('Mix Substation Location Summary'!$B$4:$B$1280,'TS by Location'!$B303,'Mix Substation Location Summary'!$E$4:$E$1280),"NOT FOUND"))))</f>
        <v>0</v>
      </c>
      <c r="L303" s="139">
        <f>IF($O303="ISO",0,IF($O303="Non-Iso",E303,IF($O303="Trans Line",SUMIF('Trans Line Reconciliation'!$B$5:$B$149,'TS by Location'!$B303,'Trans Line Reconciliation'!$R$5:$R$149),IF($O303="Mix",SUMIF('Mix Substation Location Summary'!$B$4:$B$1280,'TS by Location'!$B303,'Mix Substation Location Summary'!$I$4:$I$1280)+SUMIF('Mix Substation Location Summary'!$B$4:$B$1280,'TS by Location'!$B303,'Mix Substation Location Summary'!$J$4:$J$1280),"NOT FOUND"))))</f>
        <v>0</v>
      </c>
      <c r="M303" s="139">
        <f>IF($O303="ISO",0,IF($O303="Non-Iso",F303,IF($O303="Trans Line",SUMIF('Trans Line Reconciliation'!$B$5:$B$149,'TS by Location'!$B303,'Trans Line Reconciliation'!$S$5:$S$149),IF($O303="Mix",SUMIF('Mix Substation Location Summary'!$B$4:$B$1280,'TS by Location'!$B303,'Mix Substation Location Summary'!$N$4:$N$1280)+SUMIF('Mix Substation Location Summary'!$B$4:$B$1280,'TS by Location'!$B303,'Mix Substation Location Summary'!$O$4:$O$1280),"NOT FOUND"))))</f>
        <v>0</v>
      </c>
      <c r="N303" s="140">
        <f t="shared" si="76"/>
        <v>0</v>
      </c>
      <c r="O303" s="146" t="s">
        <v>1695</v>
      </c>
      <c r="P303" s="146"/>
      <c r="R303" s="127">
        <f t="shared" si="75"/>
        <v>8179</v>
      </c>
    </row>
    <row r="304" spans="1:18" ht="12.75" customHeight="1" x14ac:dyDescent="0.2">
      <c r="A304" s="404" t="s">
        <v>3237</v>
      </c>
      <c r="B304" s="146">
        <v>8182</v>
      </c>
      <c r="C304" s="146" t="s">
        <v>1709</v>
      </c>
      <c r="D304" s="138">
        <f>SUMIF('Mix Substation Location Summary'!$B$4:$B$1276,'TS by Location'!B304,'Mix Substation Location Summary'!$F$4:$F$1276)</f>
        <v>0</v>
      </c>
      <c r="E304" s="138">
        <f>SUMIF('Mix Substation Location Summary'!$B$4:$B$1276,'TS by Location'!$B304,'Mix Substation Location Summary'!$K$4:$K$1276)</f>
        <v>158075.4</v>
      </c>
      <c r="F304" s="138">
        <f>SUMIF('Mix Substation Location Summary'!$B$4:$B$1276,'TS by Location'!$B304,'Mix Substation Location Summary'!$P$4:$P$1276)</f>
        <v>1283195.2799999998</v>
      </c>
      <c r="G304" s="778">
        <f t="shared" ref="G304" si="82">SUM(D304:F304)</f>
        <v>1441270.6799999997</v>
      </c>
      <c r="H304" s="139">
        <f>IF($O304="ISO",D304,IF($O304="Non-Iso",0,IF($O304="Trans Line",SUMIF('Trans Line Reconciliation'!$B$5:$B$149,'TS by Location'!$B304,'Trans Line Reconciliation'!$N$5:$N$149),IF($O304="Mix",SUMIF('Mix Substation Location Summary'!$B$4:$B$1280,'TS by Location'!B304,'Mix Substation Location Summary'!$C$4:$C$1280),"NOT FOUND"))))</f>
        <v>0</v>
      </c>
      <c r="I304" s="139">
        <f>IF($O304="ISO",E304,IF($O304="Non-Iso",0,IF($O304="Trans Line",SUMIF('Trans Line Reconciliation'!$B$5:$B$149,'TS by Location'!$B304,'Trans Line Reconciliation'!$O$5:$O$149),IF($O304="Mix",SUMIF('Mix Substation Location Summary'!$B$4:$B$1280,'TS by Location'!$B304,'Mix Substation Location Summary'!$H$4:$H$1280),"NOT FOUND"))))</f>
        <v>0</v>
      </c>
      <c r="J304" s="139">
        <f>IF($O304="ISO",F304,IF($O304="Non-Iso",0,IF($O304="Trans Line",SUMIF('Trans Line Reconciliation'!$B$5:$B$149,'TS by Location'!$B304,'Trans Line Reconciliation'!$P$5:$P$149),IF($O304="Mix",SUMIF('Mix Substation Location Summary'!$B$4:$B$1280,'TS by Location'!$B304,'Mix Substation Location Summary'!$M$4:$M$1280),"NOT FOUND"))))</f>
        <v>0</v>
      </c>
      <c r="K304" s="139">
        <f>IF($O304="ISO",0,IF($O304="Non-Iso",D304,IF($O304="Trans Line",SUMIF('Trans Line Reconciliation'!$B$5:$B$149,'TS by Location'!$B304,'Trans Line Reconciliation'!$Q$5:$Q$149),IF($O304="Mix",SUMIF('Mix Substation Location Summary'!$B$4:$B$1280,'TS by Location'!$B304,'Mix Substation Location Summary'!$D$4:$D$1280)+SUMIF('Mix Substation Location Summary'!$B$4:$B$1280,'TS by Location'!$B304,'Mix Substation Location Summary'!$E$4:$E$1280),"NOT FOUND"))))</f>
        <v>0</v>
      </c>
      <c r="L304" s="139">
        <f>IF($O304="ISO",0,IF($O304="Non-Iso",E304,IF($O304="Trans Line",SUMIF('Trans Line Reconciliation'!$B$5:$B$149,'TS by Location'!$B304,'Trans Line Reconciliation'!$R$5:$R$149),IF($O304="Mix",SUMIF('Mix Substation Location Summary'!$B$4:$B$1280,'TS by Location'!$B304,'Mix Substation Location Summary'!$I$4:$I$1280)+SUMIF('Mix Substation Location Summary'!$B$4:$B$1280,'TS by Location'!$B304,'Mix Substation Location Summary'!$J$4:$J$1280),"NOT FOUND"))))</f>
        <v>158075.4</v>
      </c>
      <c r="M304" s="139">
        <f>IF($O304="ISO",0,IF($O304="Non-Iso",F304,IF($O304="Trans Line",SUMIF('Trans Line Reconciliation'!$B$5:$B$149,'TS by Location'!$B304,'Trans Line Reconciliation'!$S$5:$S$149),IF($O304="Mix",SUMIF('Mix Substation Location Summary'!$B$4:$B$1280,'TS by Location'!$B304,'Mix Substation Location Summary'!$N$4:$N$1280)+SUMIF('Mix Substation Location Summary'!$B$4:$B$1280,'TS by Location'!$B304,'Mix Substation Location Summary'!$O$4:$O$1280),"NOT FOUND"))))</f>
        <v>1283195.2799999998</v>
      </c>
      <c r="N304" s="140">
        <f t="shared" ref="N304" si="83">G304-SUM(H304:M304)</f>
        <v>0</v>
      </c>
      <c r="O304" s="146" t="s">
        <v>1695</v>
      </c>
      <c r="P304" s="146"/>
      <c r="R304" s="127">
        <f t="shared" si="75"/>
        <v>8182</v>
      </c>
    </row>
    <row r="305" spans="1:18" ht="12.75" customHeight="1" x14ac:dyDescent="0.2">
      <c r="A305" s="404" t="s">
        <v>957</v>
      </c>
      <c r="B305" s="146">
        <v>8190</v>
      </c>
      <c r="C305" s="146" t="s">
        <v>1712</v>
      </c>
      <c r="D305" s="138">
        <f>SUMIF('Mix Substation Location Summary'!$B$4:$B$1276,'TS by Location'!B305,'Mix Substation Location Summary'!$F$4:$F$1276)</f>
        <v>0</v>
      </c>
      <c r="E305" s="138">
        <f>SUMIF('Mix Substation Location Summary'!$B$4:$B$1276,'TS by Location'!$B305,'Mix Substation Location Summary'!$K$4:$K$1276)</f>
        <v>0</v>
      </c>
      <c r="F305" s="138">
        <f>SUMIF('Mix Substation Location Summary'!$B$4:$B$1276,'TS by Location'!$B305,'Mix Substation Location Summary'!$P$4:$P$1276)</f>
        <v>5724.72</v>
      </c>
      <c r="G305" s="778">
        <f t="shared" si="79"/>
        <v>5724.72</v>
      </c>
      <c r="H305" s="139">
        <f>IF($O305="ISO",D305,IF($O305="Non-Iso",0,IF($O305="Trans Line",SUMIF('Trans Line Reconciliation'!$B$5:$B$149,'TS by Location'!$B305,'Trans Line Reconciliation'!$N$5:$N$149),IF($O305="Mix",SUMIF('Mix Substation Location Summary'!$B$4:$B$1280,'TS by Location'!B305,'Mix Substation Location Summary'!$C$4:$C$1280),"NOT FOUND"))))</f>
        <v>0</v>
      </c>
      <c r="I305" s="139">
        <f>IF($O305="ISO",E305,IF($O305="Non-Iso",0,IF($O305="Trans Line",SUMIF('Trans Line Reconciliation'!$B$5:$B$149,'TS by Location'!$B305,'Trans Line Reconciliation'!$O$5:$O$149),IF($O305="Mix",SUMIF('Mix Substation Location Summary'!$B$4:$B$1280,'TS by Location'!$B305,'Mix Substation Location Summary'!$H$4:$H$1280),"NOT FOUND"))))</f>
        <v>0</v>
      </c>
      <c r="J305" s="139">
        <f>IF($O305="ISO",F305,IF($O305="Non-Iso",0,IF($O305="Trans Line",SUMIF('Trans Line Reconciliation'!$B$5:$B$149,'TS by Location'!$B305,'Trans Line Reconciliation'!$P$5:$P$149),IF($O305="Mix",SUMIF('Mix Substation Location Summary'!$B$4:$B$1280,'TS by Location'!$B305,'Mix Substation Location Summary'!$M$4:$M$1280),"NOT FOUND"))))</f>
        <v>0</v>
      </c>
      <c r="K305" s="139">
        <f>IF($O305="ISO",0,IF($O305="Non-Iso",D305,IF($O305="Trans Line",SUMIF('Trans Line Reconciliation'!$B$5:$B$149,'TS by Location'!$B305,'Trans Line Reconciliation'!$Q$5:$Q$149),IF($O305="Mix",SUMIF('Mix Substation Location Summary'!$B$4:$B$1280,'TS by Location'!$B305,'Mix Substation Location Summary'!$D$4:$D$1280)+SUMIF('Mix Substation Location Summary'!$B$4:$B$1280,'TS by Location'!$B305,'Mix Substation Location Summary'!$E$4:$E$1280),"NOT FOUND"))))</f>
        <v>0</v>
      </c>
      <c r="L305" s="139">
        <f>IF($O305="ISO",0,IF($O305="Non-Iso",E305,IF($O305="Trans Line",SUMIF('Trans Line Reconciliation'!$B$5:$B$149,'TS by Location'!$B305,'Trans Line Reconciliation'!$R$5:$R$149),IF($O305="Mix",SUMIF('Mix Substation Location Summary'!$B$4:$B$1280,'TS by Location'!$B305,'Mix Substation Location Summary'!$I$4:$I$1280)+SUMIF('Mix Substation Location Summary'!$B$4:$B$1280,'TS by Location'!$B305,'Mix Substation Location Summary'!$J$4:$J$1280),"NOT FOUND"))))</f>
        <v>0</v>
      </c>
      <c r="M305" s="139">
        <f>IF($O305="ISO",0,IF($O305="Non-Iso",F305,IF($O305="Trans Line",SUMIF('Trans Line Reconciliation'!$B$5:$B$149,'TS by Location'!$B305,'Trans Line Reconciliation'!$S$5:$S$149),IF($O305="Mix",SUMIF('Mix Substation Location Summary'!$B$4:$B$1280,'TS by Location'!$B305,'Mix Substation Location Summary'!$N$4:$N$1280)+SUMIF('Mix Substation Location Summary'!$B$4:$B$1280,'TS by Location'!$B305,'Mix Substation Location Summary'!$O$4:$O$1280),"NOT FOUND"))))</f>
        <v>5724.72</v>
      </c>
      <c r="N305" s="140">
        <f t="shared" si="76"/>
        <v>0</v>
      </c>
      <c r="O305" s="146" t="s">
        <v>1695</v>
      </c>
      <c r="P305" s="146"/>
      <c r="R305" s="127">
        <f t="shared" si="75"/>
        <v>8190</v>
      </c>
    </row>
    <row r="306" spans="1:18" ht="12.75" customHeight="1" x14ac:dyDescent="0.2">
      <c r="A306" s="404" t="s">
        <v>958</v>
      </c>
      <c r="B306" s="146">
        <v>8193</v>
      </c>
      <c r="C306" s="146" t="s">
        <v>1712</v>
      </c>
      <c r="D306" s="138">
        <f>SUMIF('Mix Substation Location Summary'!$B$4:$B$1276,'TS by Location'!B306,'Mix Substation Location Summary'!$F$4:$F$1276)</f>
        <v>104923.45</v>
      </c>
      <c r="E306" s="138">
        <f>SUMIF('Mix Substation Location Summary'!$B$4:$B$1276,'TS by Location'!$B306,'Mix Substation Location Summary'!$K$4:$K$1276)</f>
        <v>744336.48999999987</v>
      </c>
      <c r="F306" s="138">
        <f>SUMIF('Mix Substation Location Summary'!$B$4:$B$1276,'TS by Location'!$B306,'Mix Substation Location Summary'!$P$4:$P$1276)</f>
        <v>3946431.7199999993</v>
      </c>
      <c r="G306" s="778">
        <f t="shared" si="79"/>
        <v>4795691.6599999992</v>
      </c>
      <c r="H306" s="139">
        <f>IF($O306="ISO",D306,IF($O306="Non-Iso",0,IF($O306="Trans Line",SUMIF('Trans Line Reconciliation'!$B$5:$B$149,'TS by Location'!$B306,'Trans Line Reconciliation'!$N$5:$N$149),IF($O306="Mix",SUMIF('Mix Substation Location Summary'!$B$4:$B$1280,'TS by Location'!B306,'Mix Substation Location Summary'!$C$4:$C$1280),"NOT FOUND"))))</f>
        <v>0</v>
      </c>
      <c r="I306" s="139">
        <f>IF($O306="ISO",E306,IF($O306="Non-Iso",0,IF($O306="Trans Line",SUMIF('Trans Line Reconciliation'!$B$5:$B$149,'TS by Location'!$B306,'Trans Line Reconciliation'!$O$5:$O$149),IF($O306="Mix",SUMIF('Mix Substation Location Summary'!$B$4:$B$1280,'TS by Location'!$B306,'Mix Substation Location Summary'!$H$4:$H$1280),"NOT FOUND"))))</f>
        <v>0</v>
      </c>
      <c r="J306" s="139">
        <f>IF($O306="ISO",F306,IF($O306="Non-Iso",0,IF($O306="Trans Line",SUMIF('Trans Line Reconciliation'!$B$5:$B$149,'TS by Location'!$B306,'Trans Line Reconciliation'!$P$5:$P$149),IF($O306="Mix",SUMIF('Mix Substation Location Summary'!$B$4:$B$1280,'TS by Location'!$B306,'Mix Substation Location Summary'!$M$4:$M$1280),"NOT FOUND"))))</f>
        <v>0</v>
      </c>
      <c r="K306" s="139">
        <f>IF($O306="ISO",0,IF($O306="Non-Iso",D306,IF($O306="Trans Line",SUMIF('Trans Line Reconciliation'!$B$5:$B$149,'TS by Location'!$B306,'Trans Line Reconciliation'!$Q$5:$Q$149),IF($O306="Mix",SUMIF('Mix Substation Location Summary'!$B$4:$B$1280,'TS by Location'!$B306,'Mix Substation Location Summary'!$D$4:$D$1280)+SUMIF('Mix Substation Location Summary'!$B$4:$B$1280,'TS by Location'!$B306,'Mix Substation Location Summary'!$E$4:$E$1280),"NOT FOUND"))))</f>
        <v>104923.45</v>
      </c>
      <c r="L306" s="139">
        <f>IF($O306="ISO",0,IF($O306="Non-Iso",E306,IF($O306="Trans Line",SUMIF('Trans Line Reconciliation'!$B$5:$B$149,'TS by Location'!$B306,'Trans Line Reconciliation'!$R$5:$R$149),IF($O306="Mix",SUMIF('Mix Substation Location Summary'!$B$4:$B$1280,'TS by Location'!$B306,'Mix Substation Location Summary'!$I$4:$I$1280)+SUMIF('Mix Substation Location Summary'!$B$4:$B$1280,'TS by Location'!$B306,'Mix Substation Location Summary'!$J$4:$J$1280),"NOT FOUND"))))</f>
        <v>744336.48999999987</v>
      </c>
      <c r="M306" s="139">
        <f>IF($O306="ISO",0,IF($O306="Non-Iso",F306,IF($O306="Trans Line",SUMIF('Trans Line Reconciliation'!$B$5:$B$149,'TS by Location'!$B306,'Trans Line Reconciliation'!$S$5:$S$149),IF($O306="Mix",SUMIF('Mix Substation Location Summary'!$B$4:$B$1280,'TS by Location'!$B306,'Mix Substation Location Summary'!$N$4:$N$1280)+SUMIF('Mix Substation Location Summary'!$B$4:$B$1280,'TS by Location'!$B306,'Mix Substation Location Summary'!$O$4:$O$1280),"NOT FOUND"))))</f>
        <v>3946431.7199999993</v>
      </c>
      <c r="N306" s="140">
        <f t="shared" si="76"/>
        <v>0</v>
      </c>
      <c r="O306" s="146" t="s">
        <v>1695</v>
      </c>
      <c r="P306" s="146"/>
      <c r="R306" s="127">
        <f t="shared" si="75"/>
        <v>8193</v>
      </c>
    </row>
    <row r="307" spans="1:18" ht="12.75" customHeight="1" x14ac:dyDescent="0.2">
      <c r="A307" s="404" t="s">
        <v>959</v>
      </c>
      <c r="B307" s="146">
        <v>8195</v>
      </c>
      <c r="C307" s="146" t="s">
        <v>1712</v>
      </c>
      <c r="D307" s="138">
        <f>SUMIF('Mix Substation Location Summary'!$B$4:$B$1276,'TS by Location'!B307,'Mix Substation Location Summary'!$F$4:$F$1276)</f>
        <v>0</v>
      </c>
      <c r="E307" s="138">
        <f>SUMIF('Mix Substation Location Summary'!$B$4:$B$1276,'TS by Location'!$B307,'Mix Substation Location Summary'!$K$4:$K$1276)</f>
        <v>0</v>
      </c>
      <c r="F307" s="138">
        <f>SUMIF('Mix Substation Location Summary'!$B$4:$B$1276,'TS by Location'!$B307,'Mix Substation Location Summary'!$P$4:$P$1276)</f>
        <v>21910.82</v>
      </c>
      <c r="G307" s="778">
        <f t="shared" si="79"/>
        <v>21910.82</v>
      </c>
      <c r="H307" s="139">
        <f>IF($O307="ISO",D307,IF($O307="Non-Iso",0,IF($O307="Trans Line",SUMIF('Trans Line Reconciliation'!$B$5:$B$149,'TS by Location'!$B307,'Trans Line Reconciliation'!$N$5:$N$149),IF($O307="Mix",SUMIF('Mix Substation Location Summary'!$B$4:$B$1280,'TS by Location'!B307,'Mix Substation Location Summary'!$C$4:$C$1280),"NOT FOUND"))))</f>
        <v>0</v>
      </c>
      <c r="I307" s="139">
        <f>IF($O307="ISO",E307,IF($O307="Non-Iso",0,IF($O307="Trans Line",SUMIF('Trans Line Reconciliation'!$B$5:$B$149,'TS by Location'!$B307,'Trans Line Reconciliation'!$O$5:$O$149),IF($O307="Mix",SUMIF('Mix Substation Location Summary'!$B$4:$B$1280,'TS by Location'!$B307,'Mix Substation Location Summary'!$H$4:$H$1280),"NOT FOUND"))))</f>
        <v>0</v>
      </c>
      <c r="J307" s="139">
        <f>IF($O307="ISO",F307,IF($O307="Non-Iso",0,IF($O307="Trans Line",SUMIF('Trans Line Reconciliation'!$B$5:$B$149,'TS by Location'!$B307,'Trans Line Reconciliation'!$P$5:$P$149),IF($O307="Mix",SUMIF('Mix Substation Location Summary'!$B$4:$B$1280,'TS by Location'!$B307,'Mix Substation Location Summary'!$M$4:$M$1280),"NOT FOUND"))))</f>
        <v>0</v>
      </c>
      <c r="K307" s="139">
        <f>IF($O307="ISO",0,IF($O307="Non-Iso",D307,IF($O307="Trans Line",SUMIF('Trans Line Reconciliation'!$B$5:$B$149,'TS by Location'!$B307,'Trans Line Reconciliation'!$Q$5:$Q$149),IF($O307="Mix",SUMIF('Mix Substation Location Summary'!$B$4:$B$1280,'TS by Location'!$B307,'Mix Substation Location Summary'!$D$4:$D$1280)+SUMIF('Mix Substation Location Summary'!$B$4:$B$1280,'TS by Location'!$B307,'Mix Substation Location Summary'!$E$4:$E$1280),"NOT FOUND"))))</f>
        <v>0</v>
      </c>
      <c r="L307" s="139">
        <f>IF($O307="ISO",0,IF($O307="Non-Iso",E307,IF($O307="Trans Line",SUMIF('Trans Line Reconciliation'!$B$5:$B$149,'TS by Location'!$B307,'Trans Line Reconciliation'!$R$5:$R$149),IF($O307="Mix",SUMIF('Mix Substation Location Summary'!$B$4:$B$1280,'TS by Location'!$B307,'Mix Substation Location Summary'!$I$4:$I$1280)+SUMIF('Mix Substation Location Summary'!$B$4:$B$1280,'TS by Location'!$B307,'Mix Substation Location Summary'!$J$4:$J$1280),"NOT FOUND"))))</f>
        <v>0</v>
      </c>
      <c r="M307" s="139">
        <f>IF($O307="ISO",0,IF($O307="Non-Iso",F307,IF($O307="Trans Line",SUMIF('Trans Line Reconciliation'!$B$5:$B$149,'TS by Location'!$B307,'Trans Line Reconciliation'!$S$5:$S$149),IF($O307="Mix",SUMIF('Mix Substation Location Summary'!$B$4:$B$1280,'TS by Location'!$B307,'Mix Substation Location Summary'!$N$4:$N$1280)+SUMIF('Mix Substation Location Summary'!$B$4:$B$1280,'TS by Location'!$B307,'Mix Substation Location Summary'!$O$4:$O$1280),"NOT FOUND"))))</f>
        <v>21910.82</v>
      </c>
      <c r="N307" s="140">
        <f t="shared" si="76"/>
        <v>0</v>
      </c>
      <c r="O307" s="146" t="s">
        <v>1695</v>
      </c>
      <c r="P307" s="146"/>
      <c r="R307" s="127">
        <f t="shared" si="75"/>
        <v>8195</v>
      </c>
    </row>
    <row r="308" spans="1:18" ht="12.75" customHeight="1" x14ac:dyDescent="0.2">
      <c r="A308" s="404" t="s">
        <v>960</v>
      </c>
      <c r="B308" s="146">
        <v>8196</v>
      </c>
      <c r="C308" s="146" t="s">
        <v>1712</v>
      </c>
      <c r="D308" s="138">
        <f>SUMIF('Mix Substation Location Summary'!$B$4:$B$1276,'TS by Location'!B308,'Mix Substation Location Summary'!$F$4:$F$1276)</f>
        <v>0</v>
      </c>
      <c r="E308" s="138">
        <f>SUMIF('Mix Substation Location Summary'!$B$4:$B$1276,'TS by Location'!$B308,'Mix Substation Location Summary'!$K$4:$K$1276)</f>
        <v>0</v>
      </c>
      <c r="F308" s="138">
        <f>SUMIF('Mix Substation Location Summary'!$B$4:$B$1276,'TS by Location'!$B308,'Mix Substation Location Summary'!$P$4:$P$1276)</f>
        <v>0</v>
      </c>
      <c r="G308" s="778">
        <f t="shared" si="79"/>
        <v>0</v>
      </c>
      <c r="H308" s="139">
        <f>IF($O308="ISO",D308,IF($O308="Non-Iso",0,IF($O308="Trans Line",SUMIF('Trans Line Reconciliation'!$B$5:$B$149,'TS by Location'!$B308,'Trans Line Reconciliation'!$N$5:$N$149),IF($O308="Mix",SUMIF('Mix Substation Location Summary'!$B$4:$B$1280,'TS by Location'!B308,'Mix Substation Location Summary'!$C$4:$C$1280),"NOT FOUND"))))</f>
        <v>0</v>
      </c>
      <c r="I308" s="139">
        <f>IF($O308="ISO",E308,IF($O308="Non-Iso",0,IF($O308="Trans Line",SUMIF('Trans Line Reconciliation'!$B$5:$B$149,'TS by Location'!$B308,'Trans Line Reconciliation'!$O$5:$O$149),IF($O308="Mix",SUMIF('Mix Substation Location Summary'!$B$4:$B$1280,'TS by Location'!$B308,'Mix Substation Location Summary'!$H$4:$H$1280),"NOT FOUND"))))</f>
        <v>0</v>
      </c>
      <c r="J308" s="139">
        <f>IF($O308="ISO",F308,IF($O308="Non-Iso",0,IF($O308="Trans Line",SUMIF('Trans Line Reconciliation'!$B$5:$B$149,'TS by Location'!$B308,'Trans Line Reconciliation'!$P$5:$P$149),IF($O308="Mix",SUMIF('Mix Substation Location Summary'!$B$4:$B$1280,'TS by Location'!$B308,'Mix Substation Location Summary'!$M$4:$M$1280),"NOT FOUND"))))</f>
        <v>0</v>
      </c>
      <c r="K308" s="139">
        <f>IF($O308="ISO",0,IF($O308="Non-Iso",D308,IF($O308="Trans Line",SUMIF('Trans Line Reconciliation'!$B$5:$B$149,'TS by Location'!$B308,'Trans Line Reconciliation'!$Q$5:$Q$149),IF($O308="Mix",SUMIF('Mix Substation Location Summary'!$B$4:$B$1280,'TS by Location'!$B308,'Mix Substation Location Summary'!$D$4:$D$1280)+SUMIF('Mix Substation Location Summary'!$B$4:$B$1280,'TS by Location'!$B308,'Mix Substation Location Summary'!$E$4:$E$1280),"NOT FOUND"))))</f>
        <v>0</v>
      </c>
      <c r="L308" s="139">
        <f>IF($O308="ISO",0,IF($O308="Non-Iso",E308,IF($O308="Trans Line",SUMIF('Trans Line Reconciliation'!$B$5:$B$149,'TS by Location'!$B308,'Trans Line Reconciliation'!$R$5:$R$149),IF($O308="Mix",SUMIF('Mix Substation Location Summary'!$B$4:$B$1280,'TS by Location'!$B308,'Mix Substation Location Summary'!$I$4:$I$1280)+SUMIF('Mix Substation Location Summary'!$B$4:$B$1280,'TS by Location'!$B308,'Mix Substation Location Summary'!$J$4:$J$1280),"NOT FOUND"))))</f>
        <v>0</v>
      </c>
      <c r="M308" s="139">
        <f>IF($O308="ISO",0,IF($O308="Non-Iso",F308,IF($O308="Trans Line",SUMIF('Trans Line Reconciliation'!$B$5:$B$149,'TS by Location'!$B308,'Trans Line Reconciliation'!$S$5:$S$149),IF($O308="Mix",SUMIF('Mix Substation Location Summary'!$B$4:$B$1280,'TS by Location'!$B308,'Mix Substation Location Summary'!$N$4:$N$1280)+SUMIF('Mix Substation Location Summary'!$B$4:$B$1280,'TS by Location'!$B308,'Mix Substation Location Summary'!$O$4:$O$1280),"NOT FOUND"))))</f>
        <v>0</v>
      </c>
      <c r="N308" s="140">
        <f t="shared" si="76"/>
        <v>0</v>
      </c>
      <c r="O308" s="146" t="s">
        <v>1695</v>
      </c>
      <c r="P308" s="146"/>
      <c r="R308" s="127">
        <f t="shared" si="75"/>
        <v>8196</v>
      </c>
    </row>
    <row r="309" spans="1:18" ht="12.75" customHeight="1" x14ac:dyDescent="0.2">
      <c r="A309" s="404" t="s">
        <v>961</v>
      </c>
      <c r="B309" s="146">
        <v>8197</v>
      </c>
      <c r="C309" s="146" t="s">
        <v>1709</v>
      </c>
      <c r="D309" s="138">
        <f>SUMIF('Mix Substation Location Summary'!$B$4:$B$1276,'TS by Location'!B309,'Mix Substation Location Summary'!$F$4:$F$1276)</f>
        <v>0</v>
      </c>
      <c r="E309" s="138">
        <f>SUMIF('Mix Substation Location Summary'!$B$4:$B$1276,'TS by Location'!$B309,'Mix Substation Location Summary'!$K$4:$K$1276)</f>
        <v>0</v>
      </c>
      <c r="F309" s="138">
        <f>SUMIF('Mix Substation Location Summary'!$B$4:$B$1276,'TS by Location'!$B309,'Mix Substation Location Summary'!$P$4:$P$1276)</f>
        <v>933061.93</v>
      </c>
      <c r="G309" s="778">
        <f t="shared" si="79"/>
        <v>933061.93</v>
      </c>
      <c r="H309" s="139">
        <f>IF($O309="ISO",D309,IF($O309="Non-Iso",0,IF($O309="Trans Line",SUMIF('Trans Line Reconciliation'!$B$5:$B$149,'TS by Location'!$B309,'Trans Line Reconciliation'!$N$5:$N$149),IF($O309="Mix",SUMIF('Mix Substation Location Summary'!$B$4:$B$1280,'TS by Location'!B309,'Mix Substation Location Summary'!$C$4:$C$1280),"NOT FOUND"))))</f>
        <v>0</v>
      </c>
      <c r="I309" s="139">
        <f>IF($O309="ISO",E309,IF($O309="Non-Iso",0,IF($O309="Trans Line",SUMIF('Trans Line Reconciliation'!$B$5:$B$149,'TS by Location'!$B309,'Trans Line Reconciliation'!$O$5:$O$149),IF($O309="Mix",SUMIF('Mix Substation Location Summary'!$B$4:$B$1280,'TS by Location'!$B309,'Mix Substation Location Summary'!$H$4:$H$1280),"NOT FOUND"))))</f>
        <v>0</v>
      </c>
      <c r="J309" s="139">
        <f>IF($O309="ISO",F309,IF($O309="Non-Iso",0,IF($O309="Trans Line",SUMIF('Trans Line Reconciliation'!$B$5:$B$149,'TS by Location'!$B309,'Trans Line Reconciliation'!$P$5:$P$149),IF($O309="Mix",SUMIF('Mix Substation Location Summary'!$B$4:$B$1280,'TS by Location'!$B309,'Mix Substation Location Summary'!$M$4:$M$1280),"NOT FOUND"))))</f>
        <v>0</v>
      </c>
      <c r="K309" s="139">
        <f>IF($O309="ISO",0,IF($O309="Non-Iso",D309,IF($O309="Trans Line",SUMIF('Trans Line Reconciliation'!$B$5:$B$149,'TS by Location'!$B309,'Trans Line Reconciliation'!$Q$5:$Q$149),IF($O309="Mix",SUMIF('Mix Substation Location Summary'!$B$4:$B$1280,'TS by Location'!$B309,'Mix Substation Location Summary'!$D$4:$D$1280)+SUMIF('Mix Substation Location Summary'!$B$4:$B$1280,'TS by Location'!$B309,'Mix Substation Location Summary'!$E$4:$E$1280),"NOT FOUND"))))</f>
        <v>0</v>
      </c>
      <c r="L309" s="139">
        <f>IF($O309="ISO",0,IF($O309="Non-Iso",E309,IF($O309="Trans Line",SUMIF('Trans Line Reconciliation'!$B$5:$B$149,'TS by Location'!$B309,'Trans Line Reconciliation'!$R$5:$R$149),IF($O309="Mix",SUMIF('Mix Substation Location Summary'!$B$4:$B$1280,'TS by Location'!$B309,'Mix Substation Location Summary'!$I$4:$I$1280)+SUMIF('Mix Substation Location Summary'!$B$4:$B$1280,'TS by Location'!$B309,'Mix Substation Location Summary'!$J$4:$J$1280),"NOT FOUND"))))</f>
        <v>0</v>
      </c>
      <c r="M309" s="139">
        <f>IF($O309="ISO",0,IF($O309="Non-Iso",F309,IF($O309="Trans Line",SUMIF('Trans Line Reconciliation'!$B$5:$B$149,'TS by Location'!$B309,'Trans Line Reconciliation'!$S$5:$S$149),IF($O309="Mix",SUMIF('Mix Substation Location Summary'!$B$4:$B$1280,'TS by Location'!$B309,'Mix Substation Location Summary'!$N$4:$N$1280)+SUMIF('Mix Substation Location Summary'!$B$4:$B$1280,'TS by Location'!$B309,'Mix Substation Location Summary'!$O$4:$O$1280),"NOT FOUND"))))</f>
        <v>933061.93</v>
      </c>
      <c r="N309" s="140">
        <f t="shared" si="76"/>
        <v>0</v>
      </c>
      <c r="O309" s="146" t="s">
        <v>1695</v>
      </c>
      <c r="P309" s="146"/>
      <c r="R309" s="127">
        <f t="shared" si="75"/>
        <v>8197</v>
      </c>
    </row>
    <row r="310" spans="1:18" ht="12.75" customHeight="1" x14ac:dyDescent="0.2">
      <c r="A310" s="404" t="s">
        <v>962</v>
      </c>
      <c r="B310" s="146">
        <v>8198</v>
      </c>
      <c r="C310" s="146" t="s">
        <v>1712</v>
      </c>
      <c r="D310" s="138">
        <f>SUMIF('Mix Substation Location Summary'!$B$4:$B$1276,'TS by Location'!B310,'Mix Substation Location Summary'!$F$4:$F$1276)</f>
        <v>0</v>
      </c>
      <c r="E310" s="138">
        <f>SUMIF('Mix Substation Location Summary'!$B$4:$B$1276,'TS by Location'!$B310,'Mix Substation Location Summary'!$K$4:$K$1276)</f>
        <v>0</v>
      </c>
      <c r="F310" s="138">
        <f>SUMIF('Mix Substation Location Summary'!$B$4:$B$1276,'TS by Location'!$B310,'Mix Substation Location Summary'!$P$4:$P$1276)</f>
        <v>132415.95000000001</v>
      </c>
      <c r="G310" s="778">
        <f t="shared" si="79"/>
        <v>132415.95000000001</v>
      </c>
      <c r="H310" s="139">
        <f>IF($O310="ISO",D310,IF($O310="Non-Iso",0,IF($O310="Trans Line",SUMIF('Trans Line Reconciliation'!$B$5:$B$149,'TS by Location'!$B310,'Trans Line Reconciliation'!$N$5:$N$149),IF($O310="Mix",SUMIF('Mix Substation Location Summary'!$B$4:$B$1280,'TS by Location'!B310,'Mix Substation Location Summary'!$C$4:$C$1280),"NOT FOUND"))))</f>
        <v>0</v>
      </c>
      <c r="I310" s="139">
        <f>IF($O310="ISO",E310,IF($O310="Non-Iso",0,IF($O310="Trans Line",SUMIF('Trans Line Reconciliation'!$B$5:$B$149,'TS by Location'!$B310,'Trans Line Reconciliation'!$O$5:$O$149),IF($O310="Mix",SUMIF('Mix Substation Location Summary'!$B$4:$B$1280,'TS by Location'!$B310,'Mix Substation Location Summary'!$H$4:$H$1280),"NOT FOUND"))))</f>
        <v>0</v>
      </c>
      <c r="J310" s="139">
        <f>IF($O310="ISO",F310,IF($O310="Non-Iso",0,IF($O310="Trans Line",SUMIF('Trans Line Reconciliation'!$B$5:$B$149,'TS by Location'!$B310,'Trans Line Reconciliation'!$P$5:$P$149),IF($O310="Mix",SUMIF('Mix Substation Location Summary'!$B$4:$B$1280,'TS by Location'!$B310,'Mix Substation Location Summary'!$M$4:$M$1280),"NOT FOUND"))))</f>
        <v>0</v>
      </c>
      <c r="K310" s="139">
        <f>IF($O310="ISO",0,IF($O310="Non-Iso",D310,IF($O310="Trans Line",SUMIF('Trans Line Reconciliation'!$B$5:$B$149,'TS by Location'!$B310,'Trans Line Reconciliation'!$Q$5:$Q$149),IF($O310="Mix",SUMIF('Mix Substation Location Summary'!$B$4:$B$1280,'TS by Location'!$B310,'Mix Substation Location Summary'!$D$4:$D$1280)+SUMIF('Mix Substation Location Summary'!$B$4:$B$1280,'TS by Location'!$B310,'Mix Substation Location Summary'!$E$4:$E$1280),"NOT FOUND"))))</f>
        <v>0</v>
      </c>
      <c r="L310" s="139">
        <f>IF($O310="ISO",0,IF($O310="Non-Iso",E310,IF($O310="Trans Line",SUMIF('Trans Line Reconciliation'!$B$5:$B$149,'TS by Location'!$B310,'Trans Line Reconciliation'!$R$5:$R$149),IF($O310="Mix",SUMIF('Mix Substation Location Summary'!$B$4:$B$1280,'TS by Location'!$B310,'Mix Substation Location Summary'!$I$4:$I$1280)+SUMIF('Mix Substation Location Summary'!$B$4:$B$1280,'TS by Location'!$B310,'Mix Substation Location Summary'!$J$4:$J$1280),"NOT FOUND"))))</f>
        <v>0</v>
      </c>
      <c r="M310" s="139">
        <f>IF($O310="ISO",0,IF($O310="Non-Iso",F310,IF($O310="Trans Line",SUMIF('Trans Line Reconciliation'!$B$5:$B$149,'TS by Location'!$B310,'Trans Line Reconciliation'!$S$5:$S$149),IF($O310="Mix",SUMIF('Mix Substation Location Summary'!$B$4:$B$1280,'TS by Location'!$B310,'Mix Substation Location Summary'!$N$4:$N$1280)+SUMIF('Mix Substation Location Summary'!$B$4:$B$1280,'TS by Location'!$B310,'Mix Substation Location Summary'!$O$4:$O$1280),"NOT FOUND"))))</f>
        <v>132415.95000000001</v>
      </c>
      <c r="N310" s="140">
        <f t="shared" si="76"/>
        <v>0</v>
      </c>
      <c r="O310" s="146" t="s">
        <v>1695</v>
      </c>
      <c r="P310" s="146"/>
      <c r="R310" s="127">
        <f t="shared" si="75"/>
        <v>8198</v>
      </c>
    </row>
    <row r="311" spans="1:18" ht="12.75" customHeight="1" x14ac:dyDescent="0.2">
      <c r="A311" s="404" t="s">
        <v>963</v>
      </c>
      <c r="B311" s="146">
        <v>8204</v>
      </c>
      <c r="C311" s="146" t="s">
        <v>1712</v>
      </c>
      <c r="D311" s="138">
        <f>SUMIF('Mix Substation Location Summary'!$B$4:$B$1276,'TS by Location'!B311,'Mix Substation Location Summary'!$F$4:$F$1276)</f>
        <v>0</v>
      </c>
      <c r="E311" s="138">
        <f>SUMIF('Mix Substation Location Summary'!$B$4:$B$1276,'TS by Location'!$B311,'Mix Substation Location Summary'!$K$4:$K$1276)</f>
        <v>19231.990000000002</v>
      </c>
      <c r="F311" s="138">
        <f>SUMIF('Mix Substation Location Summary'!$B$4:$B$1276,'TS by Location'!$B311,'Mix Substation Location Summary'!$P$4:$P$1276)</f>
        <v>0</v>
      </c>
      <c r="G311" s="778">
        <f t="shared" si="79"/>
        <v>19231.990000000002</v>
      </c>
      <c r="H311" s="139">
        <f>IF($O311="ISO",D311,IF($O311="Non-Iso",0,IF($O311="Trans Line",SUMIF('Trans Line Reconciliation'!$B$5:$B$149,'TS by Location'!$B311,'Trans Line Reconciliation'!$N$5:$N$149),IF($O311="Mix",SUMIF('Mix Substation Location Summary'!$B$4:$B$1280,'TS by Location'!B311,'Mix Substation Location Summary'!$C$4:$C$1280),"NOT FOUND"))))</f>
        <v>0</v>
      </c>
      <c r="I311" s="139">
        <f>IF($O311="ISO",E311,IF($O311="Non-Iso",0,IF($O311="Trans Line",SUMIF('Trans Line Reconciliation'!$B$5:$B$149,'TS by Location'!$B311,'Trans Line Reconciliation'!$O$5:$O$149),IF($O311="Mix",SUMIF('Mix Substation Location Summary'!$B$4:$B$1280,'TS by Location'!$B311,'Mix Substation Location Summary'!$H$4:$H$1280),"NOT FOUND"))))</f>
        <v>0</v>
      </c>
      <c r="J311" s="139">
        <f>IF($O311="ISO",F311,IF($O311="Non-Iso",0,IF($O311="Trans Line",SUMIF('Trans Line Reconciliation'!$B$5:$B$149,'TS by Location'!$B311,'Trans Line Reconciliation'!$P$5:$P$149),IF($O311="Mix",SUMIF('Mix Substation Location Summary'!$B$4:$B$1280,'TS by Location'!$B311,'Mix Substation Location Summary'!$M$4:$M$1280),"NOT FOUND"))))</f>
        <v>0</v>
      </c>
      <c r="K311" s="139">
        <f>IF($O311="ISO",0,IF($O311="Non-Iso",D311,IF($O311="Trans Line",SUMIF('Trans Line Reconciliation'!$B$5:$B$149,'TS by Location'!$B311,'Trans Line Reconciliation'!$Q$5:$Q$149),IF($O311="Mix",SUMIF('Mix Substation Location Summary'!$B$4:$B$1280,'TS by Location'!$B311,'Mix Substation Location Summary'!$D$4:$D$1280)+SUMIF('Mix Substation Location Summary'!$B$4:$B$1280,'TS by Location'!$B311,'Mix Substation Location Summary'!$E$4:$E$1280),"NOT FOUND"))))</f>
        <v>0</v>
      </c>
      <c r="L311" s="139">
        <f>IF($O311="ISO",0,IF($O311="Non-Iso",E311,IF($O311="Trans Line",SUMIF('Trans Line Reconciliation'!$B$5:$B$149,'TS by Location'!$B311,'Trans Line Reconciliation'!$R$5:$R$149),IF($O311="Mix",SUMIF('Mix Substation Location Summary'!$B$4:$B$1280,'TS by Location'!$B311,'Mix Substation Location Summary'!$I$4:$I$1280)+SUMIF('Mix Substation Location Summary'!$B$4:$B$1280,'TS by Location'!$B311,'Mix Substation Location Summary'!$J$4:$J$1280),"NOT FOUND"))))</f>
        <v>19231.990000000002</v>
      </c>
      <c r="M311" s="139">
        <f>IF($O311="ISO",0,IF($O311="Non-Iso",F311,IF($O311="Trans Line",SUMIF('Trans Line Reconciliation'!$B$5:$B$149,'TS by Location'!$B311,'Trans Line Reconciliation'!$S$5:$S$149),IF($O311="Mix",SUMIF('Mix Substation Location Summary'!$B$4:$B$1280,'TS by Location'!$B311,'Mix Substation Location Summary'!$N$4:$N$1280)+SUMIF('Mix Substation Location Summary'!$B$4:$B$1280,'TS by Location'!$B311,'Mix Substation Location Summary'!$O$4:$O$1280),"NOT FOUND"))))</f>
        <v>0</v>
      </c>
      <c r="N311" s="140">
        <f t="shared" si="76"/>
        <v>0</v>
      </c>
      <c r="O311" s="146" t="s">
        <v>1695</v>
      </c>
      <c r="P311" s="146"/>
      <c r="R311" s="127">
        <f t="shared" si="75"/>
        <v>8204</v>
      </c>
    </row>
    <row r="312" spans="1:18" ht="12.75" customHeight="1" x14ac:dyDescent="0.2">
      <c r="A312" s="404" t="s">
        <v>3285</v>
      </c>
      <c r="B312" s="146">
        <v>8206</v>
      </c>
      <c r="C312" s="146" t="s">
        <v>1712</v>
      </c>
      <c r="D312" s="138">
        <f>SUMIF('Mix Substation Location Summary'!$B$4:$B$1276,'TS by Location'!B312,'Mix Substation Location Summary'!$F$4:$F$1276)</f>
        <v>0</v>
      </c>
      <c r="E312" s="138">
        <f>SUMIF('Mix Substation Location Summary'!$B$4:$B$1276,'TS by Location'!$B312,'Mix Substation Location Summary'!$K$4:$K$1276)</f>
        <v>0</v>
      </c>
      <c r="F312" s="138">
        <f>SUMIF('Mix Substation Location Summary'!$B$4:$B$1276,'TS by Location'!$B312,'Mix Substation Location Summary'!$P$4:$P$1276)</f>
        <v>26126.83</v>
      </c>
      <c r="G312" s="778">
        <f t="shared" si="79"/>
        <v>26126.83</v>
      </c>
      <c r="H312" s="139">
        <f>IF($O312="ISO",D312,IF($O312="Non-Iso",0,IF($O312="Trans Line",SUMIF('Trans Line Reconciliation'!$B$5:$B$149,'TS by Location'!$B312,'Trans Line Reconciliation'!$N$5:$N$149),IF($O312="Mix",SUMIF('Mix Substation Location Summary'!$B$4:$B$1280,'TS by Location'!B312,'Mix Substation Location Summary'!$C$4:$C$1280),"NOT FOUND"))))</f>
        <v>0</v>
      </c>
      <c r="I312" s="139">
        <f>IF($O312="ISO",E312,IF($O312="Non-Iso",0,IF($O312="Trans Line",SUMIF('Trans Line Reconciliation'!$B$5:$B$149,'TS by Location'!$B312,'Trans Line Reconciliation'!$O$5:$O$149),IF($O312="Mix",SUMIF('Mix Substation Location Summary'!$B$4:$B$1280,'TS by Location'!$B312,'Mix Substation Location Summary'!$H$4:$H$1280),"NOT FOUND"))))</f>
        <v>0</v>
      </c>
      <c r="J312" s="139">
        <f>IF($O312="ISO",F312,IF($O312="Non-Iso",0,IF($O312="Trans Line",SUMIF('Trans Line Reconciliation'!$B$5:$B$149,'TS by Location'!$B312,'Trans Line Reconciliation'!$P$5:$P$149),IF($O312="Mix",SUMIF('Mix Substation Location Summary'!$B$4:$B$1280,'TS by Location'!$B312,'Mix Substation Location Summary'!$M$4:$M$1280),"NOT FOUND"))))</f>
        <v>0</v>
      </c>
      <c r="K312" s="139">
        <f>IF($O312="ISO",0,IF($O312="Non-Iso",D312,IF($O312="Trans Line",SUMIF('Trans Line Reconciliation'!$B$5:$B$149,'TS by Location'!$B312,'Trans Line Reconciliation'!$Q$5:$Q$149),IF($O312="Mix",SUMIF('Mix Substation Location Summary'!$B$4:$B$1280,'TS by Location'!$B312,'Mix Substation Location Summary'!$D$4:$D$1280)+SUMIF('Mix Substation Location Summary'!$B$4:$B$1280,'TS by Location'!$B312,'Mix Substation Location Summary'!$E$4:$E$1280),"NOT FOUND"))))</f>
        <v>0</v>
      </c>
      <c r="L312" s="139">
        <f>IF($O312="ISO",0,IF($O312="Non-Iso",E312,IF($O312="Trans Line",SUMIF('Trans Line Reconciliation'!$B$5:$B$149,'TS by Location'!$B312,'Trans Line Reconciliation'!$R$5:$R$149),IF($O312="Mix",SUMIF('Mix Substation Location Summary'!$B$4:$B$1280,'TS by Location'!$B312,'Mix Substation Location Summary'!$I$4:$I$1280)+SUMIF('Mix Substation Location Summary'!$B$4:$B$1280,'TS by Location'!$B312,'Mix Substation Location Summary'!$J$4:$J$1280),"NOT FOUND"))))</f>
        <v>0</v>
      </c>
      <c r="M312" s="139">
        <f>IF($O312="ISO",0,IF($O312="Non-Iso",F312,IF($O312="Trans Line",SUMIF('Trans Line Reconciliation'!$B$5:$B$149,'TS by Location'!$B312,'Trans Line Reconciliation'!$S$5:$S$149),IF($O312="Mix",SUMIF('Mix Substation Location Summary'!$B$4:$B$1280,'TS by Location'!$B312,'Mix Substation Location Summary'!$N$4:$N$1280)+SUMIF('Mix Substation Location Summary'!$B$4:$B$1280,'TS by Location'!$B312,'Mix Substation Location Summary'!$O$4:$O$1280),"NOT FOUND"))))</f>
        <v>26126.83</v>
      </c>
      <c r="N312" s="140">
        <f t="shared" si="76"/>
        <v>0</v>
      </c>
      <c r="O312" s="146" t="s">
        <v>1695</v>
      </c>
      <c r="P312" s="146"/>
      <c r="R312" s="127">
        <f t="shared" si="75"/>
        <v>8206</v>
      </c>
    </row>
    <row r="313" spans="1:18" ht="12.75" customHeight="1" x14ac:dyDescent="0.2">
      <c r="A313" s="404" t="s">
        <v>1613</v>
      </c>
      <c r="B313" s="146">
        <v>8207</v>
      </c>
      <c r="C313" s="146" t="s">
        <v>1712</v>
      </c>
      <c r="D313" s="138">
        <f>SUMIF('Mix Substation Location Summary'!$B$4:$B$1276,'TS by Location'!B313,'Mix Substation Location Summary'!$F$4:$F$1276)</f>
        <v>0</v>
      </c>
      <c r="E313" s="138">
        <f>SUMIF('Mix Substation Location Summary'!$B$4:$B$1276,'TS by Location'!$B313,'Mix Substation Location Summary'!$K$4:$K$1276)</f>
        <v>11785.19</v>
      </c>
      <c r="F313" s="138">
        <f>SUMIF('Mix Substation Location Summary'!$B$4:$B$1276,'TS by Location'!$B313,'Mix Substation Location Summary'!$P$4:$P$1276)</f>
        <v>0</v>
      </c>
      <c r="G313" s="778">
        <f t="shared" ref="G313" si="84">SUM(D313:F313)</f>
        <v>11785.19</v>
      </c>
      <c r="H313" s="139">
        <f>IF($O313="ISO",D313,IF($O313="Non-Iso",0,IF($O313="Trans Line",SUMIF('Trans Line Reconciliation'!$B$5:$B$149,'TS by Location'!$B313,'Trans Line Reconciliation'!$N$5:$N$149),IF($O313="Mix",SUMIF('Mix Substation Location Summary'!$B$4:$B$1280,'TS by Location'!B313,'Mix Substation Location Summary'!$C$4:$C$1280),"NOT FOUND"))))</f>
        <v>0</v>
      </c>
      <c r="I313" s="139">
        <f>IF($O313="ISO",E313,IF($O313="Non-Iso",0,IF($O313="Trans Line",SUMIF('Trans Line Reconciliation'!$B$5:$B$149,'TS by Location'!$B313,'Trans Line Reconciliation'!$O$5:$O$149),IF($O313="Mix",SUMIF('Mix Substation Location Summary'!$B$4:$B$1280,'TS by Location'!$B313,'Mix Substation Location Summary'!$H$4:$H$1280),"NOT FOUND"))))</f>
        <v>0</v>
      </c>
      <c r="J313" s="139">
        <f>IF($O313="ISO",F313,IF($O313="Non-Iso",0,IF($O313="Trans Line",SUMIF('Trans Line Reconciliation'!$B$5:$B$149,'TS by Location'!$B313,'Trans Line Reconciliation'!$P$5:$P$149),IF($O313="Mix",SUMIF('Mix Substation Location Summary'!$B$4:$B$1280,'TS by Location'!$B313,'Mix Substation Location Summary'!$M$4:$M$1280),"NOT FOUND"))))</f>
        <v>0</v>
      </c>
      <c r="K313" s="139">
        <f>IF($O313="ISO",0,IF($O313="Non-Iso",D313,IF($O313="Trans Line",SUMIF('Trans Line Reconciliation'!$B$5:$B$149,'TS by Location'!$B313,'Trans Line Reconciliation'!$Q$5:$Q$149),IF($O313="Mix",SUMIF('Mix Substation Location Summary'!$B$4:$B$1280,'TS by Location'!$B313,'Mix Substation Location Summary'!$D$4:$D$1280)+SUMIF('Mix Substation Location Summary'!$B$4:$B$1280,'TS by Location'!$B313,'Mix Substation Location Summary'!$E$4:$E$1280),"NOT FOUND"))))</f>
        <v>0</v>
      </c>
      <c r="L313" s="139">
        <f>IF($O313="ISO",0,IF($O313="Non-Iso",E313,IF($O313="Trans Line",SUMIF('Trans Line Reconciliation'!$B$5:$B$149,'TS by Location'!$B313,'Trans Line Reconciliation'!$R$5:$R$149),IF($O313="Mix",SUMIF('Mix Substation Location Summary'!$B$4:$B$1280,'TS by Location'!$B313,'Mix Substation Location Summary'!$I$4:$I$1280)+SUMIF('Mix Substation Location Summary'!$B$4:$B$1280,'TS by Location'!$B313,'Mix Substation Location Summary'!$J$4:$J$1280),"NOT FOUND"))))</f>
        <v>11785.19</v>
      </c>
      <c r="M313" s="139">
        <f>IF($O313="ISO",0,IF($O313="Non-Iso",F313,IF($O313="Trans Line",SUMIF('Trans Line Reconciliation'!$B$5:$B$149,'TS by Location'!$B313,'Trans Line Reconciliation'!$S$5:$S$149),IF($O313="Mix",SUMIF('Mix Substation Location Summary'!$B$4:$B$1280,'TS by Location'!$B313,'Mix Substation Location Summary'!$N$4:$N$1280)+SUMIF('Mix Substation Location Summary'!$B$4:$B$1280,'TS by Location'!$B313,'Mix Substation Location Summary'!$O$4:$O$1280),"NOT FOUND"))))</f>
        <v>0</v>
      </c>
      <c r="N313" s="140">
        <f t="shared" ref="N313" si="85">G313-SUM(H313:M313)</f>
        <v>0</v>
      </c>
      <c r="O313" s="146" t="s">
        <v>1695</v>
      </c>
      <c r="P313" s="146"/>
      <c r="R313" s="127">
        <f t="shared" si="75"/>
        <v>8207</v>
      </c>
    </row>
    <row r="314" spans="1:18" ht="12.75" customHeight="1" x14ac:dyDescent="0.2">
      <c r="A314" s="404" t="s">
        <v>1615</v>
      </c>
      <c r="B314" s="146">
        <v>8210</v>
      </c>
      <c r="C314" s="146" t="s">
        <v>1712</v>
      </c>
      <c r="D314" s="138">
        <f>SUMIF('Mix Substation Location Summary'!$B$4:$B$1276,'TS by Location'!B314,'Mix Substation Location Summary'!$F$4:$F$1276)</f>
        <v>0</v>
      </c>
      <c r="E314" s="138">
        <f>SUMIF('Mix Substation Location Summary'!$B$4:$B$1276,'TS by Location'!$B314,'Mix Substation Location Summary'!$K$4:$K$1276)</f>
        <v>558.36</v>
      </c>
      <c r="F314" s="138">
        <f>SUMIF('Mix Substation Location Summary'!$B$4:$B$1276,'TS by Location'!$B314,'Mix Substation Location Summary'!$P$4:$P$1276)</f>
        <v>0</v>
      </c>
      <c r="G314" s="778">
        <f t="shared" ref="G314:G315" si="86">SUM(D314:F314)</f>
        <v>558.36</v>
      </c>
      <c r="H314" s="139">
        <f>IF($O314="ISO",D314,IF($O314="Non-Iso",0,IF($O314="Trans Line",SUMIF('Trans Line Reconciliation'!$B$5:$B$149,'TS by Location'!$B314,'Trans Line Reconciliation'!$N$5:$N$149),IF($O314="Mix",SUMIF('Mix Substation Location Summary'!$B$4:$B$1280,'TS by Location'!B314,'Mix Substation Location Summary'!$C$4:$C$1280),"NOT FOUND"))))</f>
        <v>0</v>
      </c>
      <c r="I314" s="139">
        <f>IF($O314="ISO",E314,IF($O314="Non-Iso",0,IF($O314="Trans Line",SUMIF('Trans Line Reconciliation'!$B$5:$B$149,'TS by Location'!$B314,'Trans Line Reconciliation'!$O$5:$O$149),IF($O314="Mix",SUMIF('Mix Substation Location Summary'!$B$4:$B$1280,'TS by Location'!$B314,'Mix Substation Location Summary'!$H$4:$H$1280),"NOT FOUND"))))</f>
        <v>0</v>
      </c>
      <c r="J314" s="139">
        <f>IF($O314="ISO",F314,IF($O314="Non-Iso",0,IF($O314="Trans Line",SUMIF('Trans Line Reconciliation'!$B$5:$B$149,'TS by Location'!$B314,'Trans Line Reconciliation'!$P$5:$P$149),IF($O314="Mix",SUMIF('Mix Substation Location Summary'!$B$4:$B$1280,'TS by Location'!$B314,'Mix Substation Location Summary'!$M$4:$M$1280),"NOT FOUND"))))</f>
        <v>0</v>
      </c>
      <c r="K314" s="139">
        <f>IF($O314="ISO",0,IF($O314="Non-Iso",D314,IF($O314="Trans Line",SUMIF('Trans Line Reconciliation'!$B$5:$B$149,'TS by Location'!$B314,'Trans Line Reconciliation'!$Q$5:$Q$149),IF($O314="Mix",SUMIF('Mix Substation Location Summary'!$B$4:$B$1280,'TS by Location'!$B314,'Mix Substation Location Summary'!$D$4:$D$1280)+SUMIF('Mix Substation Location Summary'!$B$4:$B$1280,'TS by Location'!$B314,'Mix Substation Location Summary'!$E$4:$E$1280),"NOT FOUND"))))</f>
        <v>0</v>
      </c>
      <c r="L314" s="139">
        <f>IF($O314="ISO",0,IF($O314="Non-Iso",E314,IF($O314="Trans Line",SUMIF('Trans Line Reconciliation'!$B$5:$B$149,'TS by Location'!$B314,'Trans Line Reconciliation'!$R$5:$R$149),IF($O314="Mix",SUMIF('Mix Substation Location Summary'!$B$4:$B$1280,'TS by Location'!$B314,'Mix Substation Location Summary'!$I$4:$I$1280)+SUMIF('Mix Substation Location Summary'!$B$4:$B$1280,'TS by Location'!$B314,'Mix Substation Location Summary'!$J$4:$J$1280),"NOT FOUND"))))</f>
        <v>558.36</v>
      </c>
      <c r="M314" s="139">
        <f>IF($O314="ISO",0,IF($O314="Non-Iso",F314,IF($O314="Trans Line",SUMIF('Trans Line Reconciliation'!$B$5:$B$149,'TS by Location'!$B314,'Trans Line Reconciliation'!$S$5:$S$149),IF($O314="Mix",SUMIF('Mix Substation Location Summary'!$B$4:$B$1280,'TS by Location'!$B314,'Mix Substation Location Summary'!$N$4:$N$1280)+SUMIF('Mix Substation Location Summary'!$B$4:$B$1280,'TS by Location'!$B314,'Mix Substation Location Summary'!$O$4:$O$1280),"NOT FOUND"))))</f>
        <v>0</v>
      </c>
      <c r="N314" s="140">
        <f t="shared" ref="N314:N315" si="87">G314-SUM(H314:M314)</f>
        <v>0</v>
      </c>
      <c r="O314" s="146" t="s">
        <v>1695</v>
      </c>
      <c r="P314" s="146"/>
      <c r="R314" s="127">
        <f t="shared" si="75"/>
        <v>8210</v>
      </c>
    </row>
    <row r="315" spans="1:18" ht="12.75" customHeight="1" x14ac:dyDescent="0.2">
      <c r="A315" s="404" t="s">
        <v>1616</v>
      </c>
      <c r="B315" s="146">
        <v>8212</v>
      </c>
      <c r="C315" s="146" t="s">
        <v>1712</v>
      </c>
      <c r="D315" s="138">
        <f>SUMIF('Mix Substation Location Summary'!$B$4:$B$1276,'TS by Location'!B315,'Mix Substation Location Summary'!$F$4:$F$1276)</f>
        <v>0</v>
      </c>
      <c r="E315" s="138">
        <f>SUMIF('Mix Substation Location Summary'!$B$4:$B$1276,'TS by Location'!$B315,'Mix Substation Location Summary'!$K$4:$K$1276)</f>
        <v>0</v>
      </c>
      <c r="F315" s="138">
        <f>SUMIF('Mix Substation Location Summary'!$B$4:$B$1276,'TS by Location'!$B315,'Mix Substation Location Summary'!$P$4:$P$1276)</f>
        <v>0</v>
      </c>
      <c r="G315" s="778">
        <f t="shared" si="86"/>
        <v>0</v>
      </c>
      <c r="H315" s="139">
        <f>IF($O315="ISO",D315,IF($O315="Non-Iso",0,IF($O315="Trans Line",SUMIF('Trans Line Reconciliation'!$B$5:$B$149,'TS by Location'!$B315,'Trans Line Reconciliation'!$N$5:$N$149),IF($O315="Mix",SUMIF('Mix Substation Location Summary'!$B$4:$B$1280,'TS by Location'!B315,'Mix Substation Location Summary'!$C$4:$C$1280),"NOT FOUND"))))</f>
        <v>0</v>
      </c>
      <c r="I315" s="139">
        <f>IF($O315="ISO",E315,IF($O315="Non-Iso",0,IF($O315="Trans Line",SUMIF('Trans Line Reconciliation'!$B$5:$B$149,'TS by Location'!$B315,'Trans Line Reconciliation'!$O$5:$O$149),IF($O315="Mix",SUMIF('Mix Substation Location Summary'!$B$4:$B$1280,'TS by Location'!$B315,'Mix Substation Location Summary'!$H$4:$H$1280),"NOT FOUND"))))</f>
        <v>0</v>
      </c>
      <c r="J315" s="139">
        <f>IF($O315="ISO",F315,IF($O315="Non-Iso",0,IF($O315="Trans Line",SUMIF('Trans Line Reconciliation'!$B$5:$B$149,'TS by Location'!$B315,'Trans Line Reconciliation'!$P$5:$P$149),IF($O315="Mix",SUMIF('Mix Substation Location Summary'!$B$4:$B$1280,'TS by Location'!$B315,'Mix Substation Location Summary'!$M$4:$M$1280),"NOT FOUND"))))</f>
        <v>0</v>
      </c>
      <c r="K315" s="139">
        <f>IF($O315="ISO",0,IF($O315="Non-Iso",D315,IF($O315="Trans Line",SUMIF('Trans Line Reconciliation'!$B$5:$B$149,'TS by Location'!$B315,'Trans Line Reconciliation'!$Q$5:$Q$149),IF($O315="Mix",SUMIF('Mix Substation Location Summary'!$B$4:$B$1280,'TS by Location'!$B315,'Mix Substation Location Summary'!$D$4:$D$1280)+SUMIF('Mix Substation Location Summary'!$B$4:$B$1280,'TS by Location'!$B315,'Mix Substation Location Summary'!$E$4:$E$1280),"NOT FOUND"))))</f>
        <v>0</v>
      </c>
      <c r="L315" s="139">
        <f>IF($O315="ISO",0,IF($O315="Non-Iso",E315,IF($O315="Trans Line",SUMIF('Trans Line Reconciliation'!$B$5:$B$149,'TS by Location'!$B315,'Trans Line Reconciliation'!$R$5:$R$149),IF($O315="Mix",SUMIF('Mix Substation Location Summary'!$B$4:$B$1280,'TS by Location'!$B315,'Mix Substation Location Summary'!$I$4:$I$1280)+SUMIF('Mix Substation Location Summary'!$B$4:$B$1280,'TS by Location'!$B315,'Mix Substation Location Summary'!$J$4:$J$1280),"NOT FOUND"))))</f>
        <v>0</v>
      </c>
      <c r="M315" s="139">
        <f>IF($O315="ISO",0,IF($O315="Non-Iso",F315,IF($O315="Trans Line",SUMIF('Trans Line Reconciliation'!$B$5:$B$149,'TS by Location'!$B315,'Trans Line Reconciliation'!$S$5:$S$149),IF($O315="Mix",SUMIF('Mix Substation Location Summary'!$B$4:$B$1280,'TS by Location'!$B315,'Mix Substation Location Summary'!$N$4:$N$1280)+SUMIF('Mix Substation Location Summary'!$B$4:$B$1280,'TS by Location'!$B315,'Mix Substation Location Summary'!$O$4:$O$1280),"NOT FOUND"))))</f>
        <v>0</v>
      </c>
      <c r="N315" s="140">
        <f t="shared" si="87"/>
        <v>0</v>
      </c>
      <c r="O315" s="146" t="s">
        <v>1695</v>
      </c>
      <c r="P315" s="146"/>
      <c r="R315" s="127">
        <f t="shared" si="75"/>
        <v>8212</v>
      </c>
    </row>
    <row r="316" spans="1:18" ht="12.75" customHeight="1" x14ac:dyDescent="0.2">
      <c r="A316" s="404" t="s">
        <v>965</v>
      </c>
      <c r="B316" s="146">
        <v>8214</v>
      </c>
      <c r="C316" s="146" t="s">
        <v>1712</v>
      </c>
      <c r="D316" s="138">
        <f>SUMIF('Mix Substation Location Summary'!$B$4:$B$1276,'TS by Location'!B316,'Mix Substation Location Summary'!$F$4:$F$1276)</f>
        <v>0</v>
      </c>
      <c r="E316" s="138">
        <f>SUMIF('Mix Substation Location Summary'!$B$4:$B$1276,'TS by Location'!$B316,'Mix Substation Location Summary'!$K$4:$K$1276)</f>
        <v>30643.759999999998</v>
      </c>
      <c r="F316" s="138">
        <f>SUMIF('Mix Substation Location Summary'!$B$4:$B$1276,'TS by Location'!$B316,'Mix Substation Location Summary'!$P$4:$P$1276)</f>
        <v>0</v>
      </c>
      <c r="G316" s="778">
        <f t="shared" si="79"/>
        <v>30643.759999999998</v>
      </c>
      <c r="H316" s="139">
        <f>IF($O316="ISO",D316,IF($O316="Non-Iso",0,IF($O316="Trans Line",SUMIF('Trans Line Reconciliation'!$B$5:$B$149,'TS by Location'!$B316,'Trans Line Reconciliation'!$N$5:$N$149),IF($O316="Mix",SUMIF('Mix Substation Location Summary'!$B$4:$B$1280,'TS by Location'!B316,'Mix Substation Location Summary'!$C$4:$C$1280),"NOT FOUND"))))</f>
        <v>0</v>
      </c>
      <c r="I316" s="139">
        <f>IF($O316="ISO",E316,IF($O316="Non-Iso",0,IF($O316="Trans Line",SUMIF('Trans Line Reconciliation'!$B$5:$B$149,'TS by Location'!$B316,'Trans Line Reconciliation'!$O$5:$O$149),IF($O316="Mix",SUMIF('Mix Substation Location Summary'!$B$4:$B$1280,'TS by Location'!$B316,'Mix Substation Location Summary'!$H$4:$H$1280),"NOT FOUND"))))</f>
        <v>0</v>
      </c>
      <c r="J316" s="139">
        <f>IF($O316="ISO",F316,IF($O316="Non-Iso",0,IF($O316="Trans Line",SUMIF('Trans Line Reconciliation'!$B$5:$B$149,'TS by Location'!$B316,'Trans Line Reconciliation'!$P$5:$P$149),IF($O316="Mix",SUMIF('Mix Substation Location Summary'!$B$4:$B$1280,'TS by Location'!$B316,'Mix Substation Location Summary'!$M$4:$M$1280),"NOT FOUND"))))</f>
        <v>0</v>
      </c>
      <c r="K316" s="139">
        <f>IF($O316="ISO",0,IF($O316="Non-Iso",D316,IF($O316="Trans Line",SUMIF('Trans Line Reconciliation'!$B$5:$B$149,'TS by Location'!$B316,'Trans Line Reconciliation'!$Q$5:$Q$149),IF($O316="Mix",SUMIF('Mix Substation Location Summary'!$B$4:$B$1280,'TS by Location'!$B316,'Mix Substation Location Summary'!$D$4:$D$1280)+SUMIF('Mix Substation Location Summary'!$B$4:$B$1280,'TS by Location'!$B316,'Mix Substation Location Summary'!$E$4:$E$1280),"NOT FOUND"))))</f>
        <v>0</v>
      </c>
      <c r="L316" s="139">
        <f>IF($O316="ISO",0,IF($O316="Non-Iso",E316,IF($O316="Trans Line",SUMIF('Trans Line Reconciliation'!$B$5:$B$149,'TS by Location'!$B316,'Trans Line Reconciliation'!$R$5:$R$149),IF($O316="Mix",SUMIF('Mix Substation Location Summary'!$B$4:$B$1280,'TS by Location'!$B316,'Mix Substation Location Summary'!$I$4:$I$1280)+SUMIF('Mix Substation Location Summary'!$B$4:$B$1280,'TS by Location'!$B316,'Mix Substation Location Summary'!$J$4:$J$1280),"NOT FOUND"))))</f>
        <v>30643.759999999998</v>
      </c>
      <c r="M316" s="139">
        <f>IF($O316="ISO",0,IF($O316="Non-Iso",F316,IF($O316="Trans Line",SUMIF('Trans Line Reconciliation'!$B$5:$B$149,'TS by Location'!$B316,'Trans Line Reconciliation'!$S$5:$S$149),IF($O316="Mix",SUMIF('Mix Substation Location Summary'!$B$4:$B$1280,'TS by Location'!$B316,'Mix Substation Location Summary'!$N$4:$N$1280)+SUMIF('Mix Substation Location Summary'!$B$4:$B$1280,'TS by Location'!$B316,'Mix Substation Location Summary'!$O$4:$O$1280),"NOT FOUND"))))</f>
        <v>0</v>
      </c>
      <c r="N316" s="140">
        <f t="shared" si="76"/>
        <v>0</v>
      </c>
      <c r="O316" s="146" t="s">
        <v>1695</v>
      </c>
      <c r="P316" s="146"/>
      <c r="R316" s="127">
        <f t="shared" si="75"/>
        <v>8214</v>
      </c>
    </row>
    <row r="317" spans="1:18" ht="12.75" customHeight="1" x14ac:dyDescent="0.2">
      <c r="A317" s="404" t="s">
        <v>966</v>
      </c>
      <c r="B317" s="146">
        <v>8220</v>
      </c>
      <c r="C317" s="146" t="s">
        <v>1712</v>
      </c>
      <c r="D317" s="138">
        <f>SUMIF('Mix Substation Location Summary'!$B$4:$B$1276,'TS by Location'!B317,'Mix Substation Location Summary'!$F$4:$F$1276)</f>
        <v>0</v>
      </c>
      <c r="E317" s="138">
        <f>SUMIF('Mix Substation Location Summary'!$B$4:$B$1276,'TS by Location'!$B317,'Mix Substation Location Summary'!$K$4:$K$1276)</f>
        <v>13167.400000000001</v>
      </c>
      <c r="F317" s="138">
        <f>SUMIF('Mix Substation Location Summary'!$B$4:$B$1276,'TS by Location'!$B317,'Mix Substation Location Summary'!$P$4:$P$1276)</f>
        <v>24129.870000000003</v>
      </c>
      <c r="G317" s="778">
        <f t="shared" si="79"/>
        <v>37297.270000000004</v>
      </c>
      <c r="H317" s="139">
        <f>IF($O317="ISO",D317,IF($O317="Non-Iso",0,IF($O317="Trans Line",SUMIF('Trans Line Reconciliation'!$B$5:$B$149,'TS by Location'!$B317,'Trans Line Reconciliation'!$N$5:$N$149),IF($O317="Mix",SUMIF('Mix Substation Location Summary'!$B$4:$B$1280,'TS by Location'!B317,'Mix Substation Location Summary'!$C$4:$C$1280),"NOT FOUND"))))</f>
        <v>0</v>
      </c>
      <c r="I317" s="139">
        <f>IF($O317="ISO",E317,IF($O317="Non-Iso",0,IF($O317="Trans Line",SUMIF('Trans Line Reconciliation'!$B$5:$B$149,'TS by Location'!$B317,'Trans Line Reconciliation'!$O$5:$O$149),IF($O317="Mix",SUMIF('Mix Substation Location Summary'!$B$4:$B$1280,'TS by Location'!$B317,'Mix Substation Location Summary'!$H$4:$H$1280),"NOT FOUND"))))</f>
        <v>0</v>
      </c>
      <c r="J317" s="139">
        <f>IF($O317="ISO",F317,IF($O317="Non-Iso",0,IF($O317="Trans Line",SUMIF('Trans Line Reconciliation'!$B$5:$B$149,'TS by Location'!$B317,'Trans Line Reconciliation'!$P$5:$P$149),IF($O317="Mix",SUMIF('Mix Substation Location Summary'!$B$4:$B$1280,'TS by Location'!$B317,'Mix Substation Location Summary'!$M$4:$M$1280),"NOT FOUND"))))</f>
        <v>0</v>
      </c>
      <c r="K317" s="139">
        <f>IF($O317="ISO",0,IF($O317="Non-Iso",D317,IF($O317="Trans Line",SUMIF('Trans Line Reconciliation'!$B$5:$B$149,'TS by Location'!$B317,'Trans Line Reconciliation'!$Q$5:$Q$149),IF($O317="Mix",SUMIF('Mix Substation Location Summary'!$B$4:$B$1280,'TS by Location'!$B317,'Mix Substation Location Summary'!$D$4:$D$1280)+SUMIF('Mix Substation Location Summary'!$B$4:$B$1280,'TS by Location'!$B317,'Mix Substation Location Summary'!$E$4:$E$1280),"NOT FOUND"))))</f>
        <v>0</v>
      </c>
      <c r="L317" s="139">
        <f>IF($O317="ISO",0,IF($O317="Non-Iso",E317,IF($O317="Trans Line",SUMIF('Trans Line Reconciliation'!$B$5:$B$149,'TS by Location'!$B317,'Trans Line Reconciliation'!$R$5:$R$149),IF($O317="Mix",SUMIF('Mix Substation Location Summary'!$B$4:$B$1280,'TS by Location'!$B317,'Mix Substation Location Summary'!$I$4:$I$1280)+SUMIF('Mix Substation Location Summary'!$B$4:$B$1280,'TS by Location'!$B317,'Mix Substation Location Summary'!$J$4:$J$1280),"NOT FOUND"))))</f>
        <v>13167.400000000001</v>
      </c>
      <c r="M317" s="139">
        <f>IF($O317="ISO",0,IF($O317="Non-Iso",F317,IF($O317="Trans Line",SUMIF('Trans Line Reconciliation'!$B$5:$B$149,'TS by Location'!$B317,'Trans Line Reconciliation'!$S$5:$S$149),IF($O317="Mix",SUMIF('Mix Substation Location Summary'!$B$4:$B$1280,'TS by Location'!$B317,'Mix Substation Location Summary'!$N$4:$N$1280)+SUMIF('Mix Substation Location Summary'!$B$4:$B$1280,'TS by Location'!$B317,'Mix Substation Location Summary'!$O$4:$O$1280),"NOT FOUND"))))</f>
        <v>24129.870000000003</v>
      </c>
      <c r="N317" s="140">
        <f t="shared" si="76"/>
        <v>0</v>
      </c>
      <c r="O317" s="146" t="s">
        <v>1695</v>
      </c>
      <c r="P317" s="146"/>
      <c r="R317" s="127">
        <f t="shared" ref="R317:R372" si="88">1*B:B</f>
        <v>8220</v>
      </c>
    </row>
    <row r="318" spans="1:18" ht="12.75" customHeight="1" x14ac:dyDescent="0.2">
      <c r="A318" s="404" t="s">
        <v>967</v>
      </c>
      <c r="B318" s="146">
        <v>8222</v>
      </c>
      <c r="C318" s="146" t="s">
        <v>1712</v>
      </c>
      <c r="D318" s="138">
        <f>SUMIF('Mix Substation Location Summary'!$B$4:$B$1276,'TS by Location'!B318,'Mix Substation Location Summary'!$F$4:$F$1276)</f>
        <v>0</v>
      </c>
      <c r="E318" s="138">
        <f>SUMIF('Mix Substation Location Summary'!$B$4:$B$1276,'TS by Location'!$B318,'Mix Substation Location Summary'!$K$4:$K$1276)</f>
        <v>6894.33</v>
      </c>
      <c r="F318" s="138">
        <f>SUMIF('Mix Substation Location Summary'!$B$4:$B$1276,'TS by Location'!$B318,'Mix Substation Location Summary'!$P$4:$P$1276)</f>
        <v>2106.5300000000002</v>
      </c>
      <c r="G318" s="778">
        <f t="shared" si="79"/>
        <v>9000.86</v>
      </c>
      <c r="H318" s="139">
        <f>IF($O318="ISO",D318,IF($O318="Non-Iso",0,IF($O318="Trans Line",SUMIF('Trans Line Reconciliation'!$B$5:$B$149,'TS by Location'!$B318,'Trans Line Reconciliation'!$N$5:$N$149),IF($O318="Mix",SUMIF('Mix Substation Location Summary'!$B$4:$B$1280,'TS by Location'!B318,'Mix Substation Location Summary'!$C$4:$C$1280),"NOT FOUND"))))</f>
        <v>0</v>
      </c>
      <c r="I318" s="139">
        <f>IF($O318="ISO",E318,IF($O318="Non-Iso",0,IF($O318="Trans Line",SUMIF('Trans Line Reconciliation'!$B$5:$B$149,'TS by Location'!$B318,'Trans Line Reconciliation'!$O$5:$O$149),IF($O318="Mix",SUMIF('Mix Substation Location Summary'!$B$4:$B$1280,'TS by Location'!$B318,'Mix Substation Location Summary'!$H$4:$H$1280),"NOT FOUND"))))</f>
        <v>0</v>
      </c>
      <c r="J318" s="139">
        <f>IF($O318="ISO",F318,IF($O318="Non-Iso",0,IF($O318="Trans Line",SUMIF('Trans Line Reconciliation'!$B$5:$B$149,'TS by Location'!$B318,'Trans Line Reconciliation'!$P$5:$P$149),IF($O318="Mix",SUMIF('Mix Substation Location Summary'!$B$4:$B$1280,'TS by Location'!$B318,'Mix Substation Location Summary'!$M$4:$M$1280),"NOT FOUND"))))</f>
        <v>0</v>
      </c>
      <c r="K318" s="139">
        <f>IF($O318="ISO",0,IF($O318="Non-Iso",D318,IF($O318="Trans Line",SUMIF('Trans Line Reconciliation'!$B$5:$B$149,'TS by Location'!$B318,'Trans Line Reconciliation'!$Q$5:$Q$149),IF($O318="Mix",SUMIF('Mix Substation Location Summary'!$B$4:$B$1280,'TS by Location'!$B318,'Mix Substation Location Summary'!$D$4:$D$1280)+SUMIF('Mix Substation Location Summary'!$B$4:$B$1280,'TS by Location'!$B318,'Mix Substation Location Summary'!$E$4:$E$1280),"NOT FOUND"))))</f>
        <v>0</v>
      </c>
      <c r="L318" s="139">
        <f>IF($O318="ISO",0,IF($O318="Non-Iso",E318,IF($O318="Trans Line",SUMIF('Trans Line Reconciliation'!$B$5:$B$149,'TS by Location'!$B318,'Trans Line Reconciliation'!$R$5:$R$149),IF($O318="Mix",SUMIF('Mix Substation Location Summary'!$B$4:$B$1280,'TS by Location'!$B318,'Mix Substation Location Summary'!$I$4:$I$1280)+SUMIF('Mix Substation Location Summary'!$B$4:$B$1280,'TS by Location'!$B318,'Mix Substation Location Summary'!$J$4:$J$1280),"NOT FOUND"))))</f>
        <v>6894.33</v>
      </c>
      <c r="M318" s="139">
        <f>IF($O318="ISO",0,IF($O318="Non-Iso",F318,IF($O318="Trans Line",SUMIF('Trans Line Reconciliation'!$B$5:$B$149,'TS by Location'!$B318,'Trans Line Reconciliation'!$S$5:$S$149),IF($O318="Mix",SUMIF('Mix Substation Location Summary'!$B$4:$B$1280,'TS by Location'!$B318,'Mix Substation Location Summary'!$N$4:$N$1280)+SUMIF('Mix Substation Location Summary'!$B$4:$B$1280,'TS by Location'!$B318,'Mix Substation Location Summary'!$O$4:$O$1280),"NOT FOUND"))))</f>
        <v>2106.5300000000002</v>
      </c>
      <c r="N318" s="140">
        <f t="shared" si="76"/>
        <v>0</v>
      </c>
      <c r="O318" s="146" t="s">
        <v>1695</v>
      </c>
      <c r="P318" s="146"/>
      <c r="R318" s="127">
        <f t="shared" si="88"/>
        <v>8222</v>
      </c>
    </row>
    <row r="319" spans="1:18" ht="12.75" customHeight="1" x14ac:dyDescent="0.2">
      <c r="A319" s="404" t="s">
        <v>968</v>
      </c>
      <c r="B319" s="146">
        <v>8225</v>
      </c>
      <c r="C319" s="146" t="s">
        <v>1712</v>
      </c>
      <c r="D319" s="138">
        <f>SUMIF('Mix Substation Location Summary'!$B$4:$B$1276,'TS by Location'!B319,'Mix Substation Location Summary'!$F$4:$F$1276)</f>
        <v>0</v>
      </c>
      <c r="E319" s="138">
        <f>SUMIF('Mix Substation Location Summary'!$B$4:$B$1276,'TS by Location'!$B319,'Mix Substation Location Summary'!$K$4:$K$1276)</f>
        <v>17716.169999999998</v>
      </c>
      <c r="F319" s="138">
        <f>SUMIF('Mix Substation Location Summary'!$B$4:$B$1276,'TS by Location'!$B319,'Mix Substation Location Summary'!$P$4:$P$1276)</f>
        <v>30776.309999999998</v>
      </c>
      <c r="G319" s="778">
        <f t="shared" si="79"/>
        <v>48492.479999999996</v>
      </c>
      <c r="H319" s="139">
        <f>IF($O319="ISO",D319,IF($O319="Non-Iso",0,IF($O319="Trans Line",SUMIF('Trans Line Reconciliation'!$B$5:$B$149,'TS by Location'!$B319,'Trans Line Reconciliation'!$N$5:$N$149),IF($O319="Mix",SUMIF('Mix Substation Location Summary'!$B$4:$B$1280,'TS by Location'!B319,'Mix Substation Location Summary'!$C$4:$C$1280),"NOT FOUND"))))</f>
        <v>0</v>
      </c>
      <c r="I319" s="139">
        <f>IF($O319="ISO",E319,IF($O319="Non-Iso",0,IF($O319="Trans Line",SUMIF('Trans Line Reconciliation'!$B$5:$B$149,'TS by Location'!$B319,'Trans Line Reconciliation'!$O$5:$O$149),IF($O319="Mix",SUMIF('Mix Substation Location Summary'!$B$4:$B$1280,'TS by Location'!$B319,'Mix Substation Location Summary'!$H$4:$H$1280),"NOT FOUND"))))</f>
        <v>0</v>
      </c>
      <c r="J319" s="139">
        <f>IF($O319="ISO",F319,IF($O319="Non-Iso",0,IF($O319="Trans Line",SUMIF('Trans Line Reconciliation'!$B$5:$B$149,'TS by Location'!$B319,'Trans Line Reconciliation'!$P$5:$P$149),IF($O319="Mix",SUMIF('Mix Substation Location Summary'!$B$4:$B$1280,'TS by Location'!$B319,'Mix Substation Location Summary'!$M$4:$M$1280),"NOT FOUND"))))</f>
        <v>0</v>
      </c>
      <c r="K319" s="139">
        <f>IF($O319="ISO",0,IF($O319="Non-Iso",D319,IF($O319="Trans Line",SUMIF('Trans Line Reconciliation'!$B$5:$B$149,'TS by Location'!$B319,'Trans Line Reconciliation'!$Q$5:$Q$149),IF($O319="Mix",SUMIF('Mix Substation Location Summary'!$B$4:$B$1280,'TS by Location'!$B319,'Mix Substation Location Summary'!$D$4:$D$1280)+SUMIF('Mix Substation Location Summary'!$B$4:$B$1280,'TS by Location'!$B319,'Mix Substation Location Summary'!$E$4:$E$1280),"NOT FOUND"))))</f>
        <v>0</v>
      </c>
      <c r="L319" s="139">
        <f>IF($O319="ISO",0,IF($O319="Non-Iso",E319,IF($O319="Trans Line",SUMIF('Trans Line Reconciliation'!$B$5:$B$149,'TS by Location'!$B319,'Trans Line Reconciliation'!$R$5:$R$149),IF($O319="Mix",SUMIF('Mix Substation Location Summary'!$B$4:$B$1280,'TS by Location'!$B319,'Mix Substation Location Summary'!$I$4:$I$1280)+SUMIF('Mix Substation Location Summary'!$B$4:$B$1280,'TS by Location'!$B319,'Mix Substation Location Summary'!$J$4:$J$1280),"NOT FOUND"))))</f>
        <v>17716.169999999998</v>
      </c>
      <c r="M319" s="139">
        <f>IF($O319="ISO",0,IF($O319="Non-Iso",F319,IF($O319="Trans Line",SUMIF('Trans Line Reconciliation'!$B$5:$B$149,'TS by Location'!$B319,'Trans Line Reconciliation'!$S$5:$S$149),IF($O319="Mix",SUMIF('Mix Substation Location Summary'!$B$4:$B$1280,'TS by Location'!$B319,'Mix Substation Location Summary'!$N$4:$N$1280)+SUMIF('Mix Substation Location Summary'!$B$4:$B$1280,'TS by Location'!$B319,'Mix Substation Location Summary'!$O$4:$O$1280),"NOT FOUND"))))</f>
        <v>30776.309999999998</v>
      </c>
      <c r="N319" s="140">
        <f t="shared" si="76"/>
        <v>0</v>
      </c>
      <c r="O319" s="146" t="s">
        <v>1695</v>
      </c>
      <c r="P319" s="146"/>
      <c r="R319" s="127">
        <f t="shared" si="88"/>
        <v>8225</v>
      </c>
    </row>
    <row r="320" spans="1:18" ht="12.75" customHeight="1" x14ac:dyDescent="0.2">
      <c r="A320" s="404" t="s">
        <v>969</v>
      </c>
      <c r="B320" s="146">
        <v>8226</v>
      </c>
      <c r="C320" s="146" t="s">
        <v>1712</v>
      </c>
      <c r="D320" s="138">
        <f>SUMIF('Mix Substation Location Summary'!$B$4:$B$1276,'TS by Location'!B320,'Mix Substation Location Summary'!$F$4:$F$1276)</f>
        <v>0</v>
      </c>
      <c r="E320" s="138">
        <f>SUMIF('Mix Substation Location Summary'!$B$4:$B$1276,'TS by Location'!$B320,'Mix Substation Location Summary'!$K$4:$K$1276)</f>
        <v>0</v>
      </c>
      <c r="F320" s="138">
        <f>SUMIF('Mix Substation Location Summary'!$B$4:$B$1276,'TS by Location'!$B320,'Mix Substation Location Summary'!$P$4:$P$1276)</f>
        <v>17455.830000000002</v>
      </c>
      <c r="G320" s="778">
        <f t="shared" si="79"/>
        <v>17455.830000000002</v>
      </c>
      <c r="H320" s="139">
        <f>IF($O320="ISO",D320,IF($O320="Non-Iso",0,IF($O320="Trans Line",SUMIF('Trans Line Reconciliation'!$B$5:$B$149,'TS by Location'!$B320,'Trans Line Reconciliation'!$N$5:$N$149),IF($O320="Mix",SUMIF('Mix Substation Location Summary'!$B$4:$B$1280,'TS by Location'!B320,'Mix Substation Location Summary'!$C$4:$C$1280),"NOT FOUND"))))</f>
        <v>0</v>
      </c>
      <c r="I320" s="139">
        <f>IF($O320="ISO",E320,IF($O320="Non-Iso",0,IF($O320="Trans Line",SUMIF('Trans Line Reconciliation'!$B$5:$B$149,'TS by Location'!$B320,'Trans Line Reconciliation'!$O$5:$O$149),IF($O320="Mix",SUMIF('Mix Substation Location Summary'!$B$4:$B$1280,'TS by Location'!$B320,'Mix Substation Location Summary'!$H$4:$H$1280),"NOT FOUND"))))</f>
        <v>0</v>
      </c>
      <c r="J320" s="139">
        <f>IF($O320="ISO",F320,IF($O320="Non-Iso",0,IF($O320="Trans Line",SUMIF('Trans Line Reconciliation'!$B$5:$B$149,'TS by Location'!$B320,'Trans Line Reconciliation'!$P$5:$P$149),IF($O320="Mix",SUMIF('Mix Substation Location Summary'!$B$4:$B$1280,'TS by Location'!$B320,'Mix Substation Location Summary'!$M$4:$M$1280),"NOT FOUND"))))</f>
        <v>0</v>
      </c>
      <c r="K320" s="139">
        <f>IF($O320="ISO",0,IF($O320="Non-Iso",D320,IF($O320="Trans Line",SUMIF('Trans Line Reconciliation'!$B$5:$B$149,'TS by Location'!$B320,'Trans Line Reconciliation'!$Q$5:$Q$149),IF($O320="Mix",SUMIF('Mix Substation Location Summary'!$B$4:$B$1280,'TS by Location'!$B320,'Mix Substation Location Summary'!$D$4:$D$1280)+SUMIF('Mix Substation Location Summary'!$B$4:$B$1280,'TS by Location'!$B320,'Mix Substation Location Summary'!$E$4:$E$1280),"NOT FOUND"))))</f>
        <v>0</v>
      </c>
      <c r="L320" s="139">
        <f>IF($O320="ISO",0,IF($O320="Non-Iso",E320,IF($O320="Trans Line",SUMIF('Trans Line Reconciliation'!$B$5:$B$149,'TS by Location'!$B320,'Trans Line Reconciliation'!$R$5:$R$149),IF($O320="Mix",SUMIF('Mix Substation Location Summary'!$B$4:$B$1280,'TS by Location'!$B320,'Mix Substation Location Summary'!$I$4:$I$1280)+SUMIF('Mix Substation Location Summary'!$B$4:$B$1280,'TS by Location'!$B320,'Mix Substation Location Summary'!$J$4:$J$1280),"NOT FOUND"))))</f>
        <v>0</v>
      </c>
      <c r="M320" s="139">
        <f>IF($O320="ISO",0,IF($O320="Non-Iso",F320,IF($O320="Trans Line",SUMIF('Trans Line Reconciliation'!$B$5:$B$149,'TS by Location'!$B320,'Trans Line Reconciliation'!$S$5:$S$149),IF($O320="Mix",SUMIF('Mix Substation Location Summary'!$B$4:$B$1280,'TS by Location'!$B320,'Mix Substation Location Summary'!$N$4:$N$1280)+SUMIF('Mix Substation Location Summary'!$B$4:$B$1280,'TS by Location'!$B320,'Mix Substation Location Summary'!$O$4:$O$1280),"NOT FOUND"))))</f>
        <v>17455.830000000002</v>
      </c>
      <c r="N320" s="140">
        <f t="shared" si="76"/>
        <v>0</v>
      </c>
      <c r="O320" s="146" t="s">
        <v>1695</v>
      </c>
      <c r="P320" s="146"/>
      <c r="R320" s="127">
        <f t="shared" si="88"/>
        <v>8226</v>
      </c>
    </row>
    <row r="321" spans="1:18" ht="12.75" customHeight="1" x14ac:dyDescent="0.2">
      <c r="A321" s="404" t="s">
        <v>1623</v>
      </c>
      <c r="B321" s="146">
        <v>8231</v>
      </c>
      <c r="C321" s="146" t="s">
        <v>1712</v>
      </c>
      <c r="D321" s="138">
        <f>SUMIF('Mix Substation Location Summary'!$B$4:$B$1276,'TS by Location'!B321,'Mix Substation Location Summary'!$F$4:$F$1276)</f>
        <v>0</v>
      </c>
      <c r="E321" s="138">
        <f>SUMIF('Mix Substation Location Summary'!$B$4:$B$1276,'TS by Location'!$B321,'Mix Substation Location Summary'!$K$4:$K$1276)</f>
        <v>6317.17</v>
      </c>
      <c r="F321" s="138">
        <f>SUMIF('Mix Substation Location Summary'!$B$4:$B$1276,'TS by Location'!$B321,'Mix Substation Location Summary'!$P$4:$P$1276)</f>
        <v>0</v>
      </c>
      <c r="G321" s="778">
        <f t="shared" ref="G321" si="89">SUM(D321:F321)</f>
        <v>6317.17</v>
      </c>
      <c r="H321" s="139">
        <f>IF($O321="ISO",D321,IF($O321="Non-Iso",0,IF($O321="Trans Line",SUMIF('Trans Line Reconciliation'!$B$5:$B$149,'TS by Location'!$B321,'Trans Line Reconciliation'!$N$5:$N$149),IF($O321="Mix",SUMIF('Mix Substation Location Summary'!$B$4:$B$1280,'TS by Location'!B321,'Mix Substation Location Summary'!$C$4:$C$1280),"NOT FOUND"))))</f>
        <v>0</v>
      </c>
      <c r="I321" s="139">
        <f>IF($O321="ISO",E321,IF($O321="Non-Iso",0,IF($O321="Trans Line",SUMIF('Trans Line Reconciliation'!$B$5:$B$149,'TS by Location'!$B321,'Trans Line Reconciliation'!$O$5:$O$149),IF($O321="Mix",SUMIF('Mix Substation Location Summary'!$B$4:$B$1280,'TS by Location'!$B321,'Mix Substation Location Summary'!$H$4:$H$1280),"NOT FOUND"))))</f>
        <v>0</v>
      </c>
      <c r="J321" s="139">
        <f>IF($O321="ISO",F321,IF($O321="Non-Iso",0,IF($O321="Trans Line",SUMIF('Trans Line Reconciliation'!$B$5:$B$149,'TS by Location'!$B321,'Trans Line Reconciliation'!$P$5:$P$149),IF($O321="Mix",SUMIF('Mix Substation Location Summary'!$B$4:$B$1280,'TS by Location'!$B321,'Mix Substation Location Summary'!$M$4:$M$1280),"NOT FOUND"))))</f>
        <v>0</v>
      </c>
      <c r="K321" s="139">
        <f>IF($O321="ISO",0,IF($O321="Non-Iso",D321,IF($O321="Trans Line",SUMIF('Trans Line Reconciliation'!$B$5:$B$149,'TS by Location'!$B321,'Trans Line Reconciliation'!$Q$5:$Q$149),IF($O321="Mix",SUMIF('Mix Substation Location Summary'!$B$4:$B$1280,'TS by Location'!$B321,'Mix Substation Location Summary'!$D$4:$D$1280)+SUMIF('Mix Substation Location Summary'!$B$4:$B$1280,'TS by Location'!$B321,'Mix Substation Location Summary'!$E$4:$E$1280),"NOT FOUND"))))</f>
        <v>0</v>
      </c>
      <c r="L321" s="139">
        <f>IF($O321="ISO",0,IF($O321="Non-Iso",E321,IF($O321="Trans Line",SUMIF('Trans Line Reconciliation'!$B$5:$B$149,'TS by Location'!$B321,'Trans Line Reconciliation'!$R$5:$R$149),IF($O321="Mix",SUMIF('Mix Substation Location Summary'!$B$4:$B$1280,'TS by Location'!$B321,'Mix Substation Location Summary'!$I$4:$I$1280)+SUMIF('Mix Substation Location Summary'!$B$4:$B$1280,'TS by Location'!$B321,'Mix Substation Location Summary'!$J$4:$J$1280),"NOT FOUND"))))</f>
        <v>6317.17</v>
      </c>
      <c r="M321" s="139">
        <f>IF($O321="ISO",0,IF($O321="Non-Iso",F321,IF($O321="Trans Line",SUMIF('Trans Line Reconciliation'!$B$5:$B$149,'TS by Location'!$B321,'Trans Line Reconciliation'!$S$5:$S$149),IF($O321="Mix",SUMIF('Mix Substation Location Summary'!$B$4:$B$1280,'TS by Location'!$B321,'Mix Substation Location Summary'!$N$4:$N$1280)+SUMIF('Mix Substation Location Summary'!$B$4:$B$1280,'TS by Location'!$B321,'Mix Substation Location Summary'!$O$4:$O$1280),"NOT FOUND"))))</f>
        <v>0</v>
      </c>
      <c r="N321" s="140">
        <f t="shared" ref="N321" si="90">G321-SUM(H321:M321)</f>
        <v>0</v>
      </c>
      <c r="O321" s="146" t="s">
        <v>1695</v>
      </c>
      <c r="P321" s="146"/>
      <c r="R321" s="127">
        <f t="shared" si="88"/>
        <v>8231</v>
      </c>
    </row>
    <row r="322" spans="1:18" ht="12.75" customHeight="1" x14ac:dyDescent="0.2">
      <c r="A322" s="404" t="s">
        <v>970</v>
      </c>
      <c r="B322" s="146">
        <v>8234</v>
      </c>
      <c r="C322" s="146" t="s">
        <v>1712</v>
      </c>
      <c r="D322" s="138">
        <f>SUMIF('Mix Substation Location Summary'!$B$4:$B$1276,'TS by Location'!B322,'Mix Substation Location Summary'!$F$4:$F$1276)</f>
        <v>0</v>
      </c>
      <c r="E322" s="138">
        <f>SUMIF('Mix Substation Location Summary'!$B$4:$B$1276,'TS by Location'!$B322,'Mix Substation Location Summary'!$K$4:$K$1276)</f>
        <v>0</v>
      </c>
      <c r="F322" s="138">
        <f>SUMIF('Mix Substation Location Summary'!$B$4:$B$1276,'TS by Location'!$B322,'Mix Substation Location Summary'!$P$4:$P$1276)</f>
        <v>10232.040000000001</v>
      </c>
      <c r="G322" s="778">
        <f t="shared" si="79"/>
        <v>10232.040000000001</v>
      </c>
      <c r="H322" s="139">
        <f>IF($O322="ISO",D322,IF($O322="Non-Iso",0,IF($O322="Trans Line",SUMIF('Trans Line Reconciliation'!$B$5:$B$149,'TS by Location'!$B322,'Trans Line Reconciliation'!$N$5:$N$149),IF($O322="Mix",SUMIF('Mix Substation Location Summary'!$B$4:$B$1280,'TS by Location'!B322,'Mix Substation Location Summary'!$C$4:$C$1280),"NOT FOUND"))))</f>
        <v>0</v>
      </c>
      <c r="I322" s="139">
        <f>IF($O322="ISO",E322,IF($O322="Non-Iso",0,IF($O322="Trans Line",SUMIF('Trans Line Reconciliation'!$B$5:$B$149,'TS by Location'!$B322,'Trans Line Reconciliation'!$O$5:$O$149),IF($O322="Mix",SUMIF('Mix Substation Location Summary'!$B$4:$B$1280,'TS by Location'!$B322,'Mix Substation Location Summary'!$H$4:$H$1280),"NOT FOUND"))))</f>
        <v>0</v>
      </c>
      <c r="J322" s="139">
        <f>IF($O322="ISO",F322,IF($O322="Non-Iso",0,IF($O322="Trans Line",SUMIF('Trans Line Reconciliation'!$B$5:$B$149,'TS by Location'!$B322,'Trans Line Reconciliation'!$P$5:$P$149),IF($O322="Mix",SUMIF('Mix Substation Location Summary'!$B$4:$B$1280,'TS by Location'!$B322,'Mix Substation Location Summary'!$M$4:$M$1280),"NOT FOUND"))))</f>
        <v>0</v>
      </c>
      <c r="K322" s="139">
        <f>IF($O322="ISO",0,IF($O322="Non-Iso",D322,IF($O322="Trans Line",SUMIF('Trans Line Reconciliation'!$B$5:$B$149,'TS by Location'!$B322,'Trans Line Reconciliation'!$Q$5:$Q$149),IF($O322="Mix",SUMIF('Mix Substation Location Summary'!$B$4:$B$1280,'TS by Location'!$B322,'Mix Substation Location Summary'!$D$4:$D$1280)+SUMIF('Mix Substation Location Summary'!$B$4:$B$1280,'TS by Location'!$B322,'Mix Substation Location Summary'!$E$4:$E$1280),"NOT FOUND"))))</f>
        <v>0</v>
      </c>
      <c r="L322" s="139">
        <f>IF($O322="ISO",0,IF($O322="Non-Iso",E322,IF($O322="Trans Line",SUMIF('Trans Line Reconciliation'!$B$5:$B$149,'TS by Location'!$B322,'Trans Line Reconciliation'!$R$5:$R$149),IF($O322="Mix",SUMIF('Mix Substation Location Summary'!$B$4:$B$1280,'TS by Location'!$B322,'Mix Substation Location Summary'!$I$4:$I$1280)+SUMIF('Mix Substation Location Summary'!$B$4:$B$1280,'TS by Location'!$B322,'Mix Substation Location Summary'!$J$4:$J$1280),"NOT FOUND"))))</f>
        <v>0</v>
      </c>
      <c r="M322" s="139">
        <f>IF($O322="ISO",0,IF($O322="Non-Iso",F322,IF($O322="Trans Line",SUMIF('Trans Line Reconciliation'!$B$5:$B$149,'TS by Location'!$B322,'Trans Line Reconciliation'!$S$5:$S$149),IF($O322="Mix",SUMIF('Mix Substation Location Summary'!$B$4:$B$1280,'TS by Location'!$B322,'Mix Substation Location Summary'!$N$4:$N$1280)+SUMIF('Mix Substation Location Summary'!$B$4:$B$1280,'TS by Location'!$B322,'Mix Substation Location Summary'!$O$4:$O$1280),"NOT FOUND"))))</f>
        <v>10232.040000000001</v>
      </c>
      <c r="N322" s="140">
        <f t="shared" si="76"/>
        <v>0</v>
      </c>
      <c r="O322" s="146" t="s">
        <v>1695</v>
      </c>
      <c r="P322" s="146"/>
      <c r="R322" s="127">
        <f t="shared" si="88"/>
        <v>8234</v>
      </c>
    </row>
    <row r="323" spans="1:18" ht="12.75" customHeight="1" x14ac:dyDescent="0.2">
      <c r="A323" s="404" t="s">
        <v>972</v>
      </c>
      <c r="B323" s="146">
        <v>8250</v>
      </c>
      <c r="C323" s="146" t="s">
        <v>1712</v>
      </c>
      <c r="D323" s="138">
        <f>SUMIF('Mix Substation Location Summary'!$B$4:$B$1276,'TS by Location'!B323,'Mix Substation Location Summary'!$F$4:$F$1276)</f>
        <v>0</v>
      </c>
      <c r="E323" s="138">
        <f>SUMIF('Mix Substation Location Summary'!$B$4:$B$1276,'TS by Location'!$B323,'Mix Substation Location Summary'!$K$4:$K$1276)</f>
        <v>0</v>
      </c>
      <c r="F323" s="138">
        <f>SUMIF('Mix Substation Location Summary'!$B$4:$B$1276,'TS by Location'!$B323,'Mix Substation Location Summary'!$P$4:$P$1276)</f>
        <v>4235.93</v>
      </c>
      <c r="G323" s="778">
        <f>SUM(D323:F323)</f>
        <v>4235.93</v>
      </c>
      <c r="H323" s="139">
        <f>IF($O323="ISO",D323,IF($O323="Non-Iso",0,IF($O323="Trans Line",SUMIF('Trans Line Reconciliation'!$B$5:$B$149,'TS by Location'!$B323,'Trans Line Reconciliation'!$N$5:$N$149),IF($O323="Mix",SUMIF('Mix Substation Location Summary'!$B$4:$B$1280,'TS by Location'!B323,'Mix Substation Location Summary'!$C$4:$C$1280),"NOT FOUND"))))</f>
        <v>0</v>
      </c>
      <c r="I323" s="139">
        <f>IF($O323="ISO",E323,IF($O323="Non-Iso",0,IF($O323="Trans Line",SUMIF('Trans Line Reconciliation'!$B$5:$B$149,'TS by Location'!$B323,'Trans Line Reconciliation'!$O$5:$O$149),IF($O323="Mix",SUMIF('Mix Substation Location Summary'!$B$4:$B$1280,'TS by Location'!$B323,'Mix Substation Location Summary'!$H$4:$H$1280),"NOT FOUND"))))</f>
        <v>0</v>
      </c>
      <c r="J323" s="139">
        <f>IF($O323="ISO",F323,IF($O323="Non-Iso",0,IF($O323="Trans Line",SUMIF('Trans Line Reconciliation'!$B$5:$B$149,'TS by Location'!$B323,'Trans Line Reconciliation'!$P$5:$P$149),IF($O323="Mix",SUMIF('Mix Substation Location Summary'!$B$4:$B$1280,'TS by Location'!$B323,'Mix Substation Location Summary'!$M$4:$M$1280),"NOT FOUND"))))</f>
        <v>0</v>
      </c>
      <c r="K323" s="139">
        <f>IF($O323="ISO",0,IF($O323="Non-Iso",D323,IF($O323="Trans Line",SUMIF('Trans Line Reconciliation'!$B$5:$B$149,'TS by Location'!$B323,'Trans Line Reconciliation'!$Q$5:$Q$149),IF($O323="Mix",SUMIF('Mix Substation Location Summary'!$B$4:$B$1280,'TS by Location'!$B323,'Mix Substation Location Summary'!$D$4:$D$1280)+SUMIF('Mix Substation Location Summary'!$B$4:$B$1280,'TS by Location'!$B323,'Mix Substation Location Summary'!$E$4:$E$1280),"NOT FOUND"))))</f>
        <v>0</v>
      </c>
      <c r="L323" s="139">
        <f>IF($O323="ISO",0,IF($O323="Non-Iso",E323,IF($O323="Trans Line",SUMIF('Trans Line Reconciliation'!$B$5:$B$149,'TS by Location'!$B323,'Trans Line Reconciliation'!$R$5:$R$149),IF($O323="Mix",SUMIF('Mix Substation Location Summary'!$B$4:$B$1280,'TS by Location'!$B323,'Mix Substation Location Summary'!$I$4:$I$1280)+SUMIF('Mix Substation Location Summary'!$B$4:$B$1280,'TS by Location'!$B323,'Mix Substation Location Summary'!$J$4:$J$1280),"NOT FOUND"))))</f>
        <v>0</v>
      </c>
      <c r="M323" s="139">
        <f>IF($O323="ISO",0,IF($O323="Non-Iso",F323,IF($O323="Trans Line",SUMIF('Trans Line Reconciliation'!$B$5:$B$149,'TS by Location'!$B323,'Trans Line Reconciliation'!$S$5:$S$149),IF($O323="Mix",SUMIF('Mix Substation Location Summary'!$B$4:$B$1280,'TS by Location'!$B323,'Mix Substation Location Summary'!$N$4:$N$1280)+SUMIF('Mix Substation Location Summary'!$B$4:$B$1280,'TS by Location'!$B323,'Mix Substation Location Summary'!$O$4:$O$1280),"NOT FOUND"))))</f>
        <v>4235.93</v>
      </c>
      <c r="N323" s="140">
        <f>G323-SUM(H323:M323)</f>
        <v>0</v>
      </c>
      <c r="O323" s="146" t="s">
        <v>1695</v>
      </c>
      <c r="P323" s="146"/>
      <c r="R323" s="127">
        <f t="shared" si="88"/>
        <v>8250</v>
      </c>
    </row>
    <row r="324" spans="1:18" ht="12.75" customHeight="1" x14ac:dyDescent="0.2">
      <c r="A324" s="404" t="s">
        <v>1628</v>
      </c>
      <c r="B324" s="146">
        <v>8251</v>
      </c>
      <c r="C324" s="146" t="s">
        <v>1712</v>
      </c>
      <c r="D324" s="138">
        <f>SUMIF('Mix Substation Location Summary'!$B$4:$B$1276,'TS by Location'!B324,'Mix Substation Location Summary'!$F$4:$F$1276)</f>
        <v>0</v>
      </c>
      <c r="E324" s="138">
        <f>SUMIF('Mix Substation Location Summary'!$B$4:$B$1276,'TS by Location'!$B324,'Mix Substation Location Summary'!$K$4:$K$1276)</f>
        <v>0</v>
      </c>
      <c r="F324" s="138">
        <f>SUMIF('Mix Substation Location Summary'!$B$4:$B$1276,'TS by Location'!$B324,'Mix Substation Location Summary'!$P$4:$P$1276)</f>
        <v>51765.23</v>
      </c>
      <c r="G324" s="778">
        <f>SUM(D324:F324)</f>
        <v>51765.23</v>
      </c>
      <c r="H324" s="139">
        <f>IF($O324="ISO",D324,IF($O324="Non-Iso",0,IF($O324="Trans Line",SUMIF('Trans Line Reconciliation'!$B$5:$B$149,'TS by Location'!$B324,'Trans Line Reconciliation'!$N$5:$N$149),IF($O324="Mix",SUMIF('Mix Substation Location Summary'!$B$4:$B$1280,'TS by Location'!B324,'Mix Substation Location Summary'!$C$4:$C$1280),"NOT FOUND"))))</f>
        <v>0</v>
      </c>
      <c r="I324" s="139">
        <f>IF($O324="ISO",E324,IF($O324="Non-Iso",0,IF($O324="Trans Line",SUMIF('Trans Line Reconciliation'!$B$5:$B$149,'TS by Location'!$B324,'Trans Line Reconciliation'!$O$5:$O$149),IF($O324="Mix",SUMIF('Mix Substation Location Summary'!$B$4:$B$1280,'TS by Location'!$B324,'Mix Substation Location Summary'!$H$4:$H$1280),"NOT FOUND"))))</f>
        <v>0</v>
      </c>
      <c r="J324" s="139">
        <f>IF($O324="ISO",F324,IF($O324="Non-Iso",0,IF($O324="Trans Line",SUMIF('Trans Line Reconciliation'!$B$5:$B$149,'TS by Location'!$B324,'Trans Line Reconciliation'!$P$5:$P$149),IF($O324="Mix",SUMIF('Mix Substation Location Summary'!$B$4:$B$1280,'TS by Location'!$B324,'Mix Substation Location Summary'!$M$4:$M$1280),"NOT FOUND"))))</f>
        <v>0</v>
      </c>
      <c r="K324" s="139">
        <f>IF($O324="ISO",0,IF($O324="Non-Iso",D324,IF($O324="Trans Line",SUMIF('Trans Line Reconciliation'!$B$5:$B$149,'TS by Location'!$B324,'Trans Line Reconciliation'!$Q$5:$Q$149),IF($O324="Mix",SUMIF('Mix Substation Location Summary'!$B$4:$B$1280,'TS by Location'!$B324,'Mix Substation Location Summary'!$D$4:$D$1280)+SUMIF('Mix Substation Location Summary'!$B$4:$B$1280,'TS by Location'!$B324,'Mix Substation Location Summary'!$E$4:$E$1280),"NOT FOUND"))))</f>
        <v>0</v>
      </c>
      <c r="L324" s="139">
        <f>IF($O324="ISO",0,IF($O324="Non-Iso",E324,IF($O324="Trans Line",SUMIF('Trans Line Reconciliation'!$B$5:$B$149,'TS by Location'!$B324,'Trans Line Reconciliation'!$R$5:$R$149),IF($O324="Mix",SUMIF('Mix Substation Location Summary'!$B$4:$B$1280,'TS by Location'!$B324,'Mix Substation Location Summary'!$I$4:$I$1280)+SUMIF('Mix Substation Location Summary'!$B$4:$B$1280,'TS by Location'!$B324,'Mix Substation Location Summary'!$J$4:$J$1280),"NOT FOUND"))))</f>
        <v>0</v>
      </c>
      <c r="M324" s="139">
        <f>IF($O324="ISO",0,IF($O324="Non-Iso",F324,IF($O324="Trans Line",SUMIF('Trans Line Reconciliation'!$B$5:$B$149,'TS by Location'!$B324,'Trans Line Reconciliation'!$S$5:$S$149),IF($O324="Mix",SUMIF('Mix Substation Location Summary'!$B$4:$B$1280,'TS by Location'!$B324,'Mix Substation Location Summary'!$N$4:$N$1280)+SUMIF('Mix Substation Location Summary'!$B$4:$B$1280,'TS by Location'!$B324,'Mix Substation Location Summary'!$O$4:$O$1280),"NOT FOUND"))))</f>
        <v>51765.23</v>
      </c>
      <c r="N324" s="140">
        <f>G324-SUM(H324:M324)</f>
        <v>0</v>
      </c>
      <c r="O324" s="146" t="s">
        <v>1695</v>
      </c>
      <c r="P324" s="146"/>
      <c r="R324" s="127">
        <f t="shared" si="88"/>
        <v>8251</v>
      </c>
    </row>
    <row r="325" spans="1:18" ht="12.75" customHeight="1" x14ac:dyDescent="0.2">
      <c r="A325" s="404" t="s">
        <v>1629</v>
      </c>
      <c r="B325" s="146">
        <v>8252</v>
      </c>
      <c r="C325" s="146" t="s">
        <v>1712</v>
      </c>
      <c r="D325" s="138">
        <f>SUMIF('Mix Substation Location Summary'!$B$4:$B$1276,'TS by Location'!B325,'Mix Substation Location Summary'!$F$4:$F$1276)</f>
        <v>0</v>
      </c>
      <c r="E325" s="138">
        <f>SUMIF('Mix Substation Location Summary'!$B$4:$B$1276,'TS by Location'!$B325,'Mix Substation Location Summary'!$K$4:$K$1276)</f>
        <v>6498.56</v>
      </c>
      <c r="F325" s="138">
        <f>SUMIF('Mix Substation Location Summary'!$B$4:$B$1276,'TS by Location'!$B325,'Mix Substation Location Summary'!$P$4:$P$1276)</f>
        <v>24672.48</v>
      </c>
      <c r="G325" s="778">
        <f>SUM(D325:F325)</f>
        <v>31171.040000000001</v>
      </c>
      <c r="H325" s="139">
        <f>IF($O325="ISO",D325,IF($O325="Non-Iso",0,IF($O325="Trans Line",SUMIF('Trans Line Reconciliation'!$B$5:$B$149,'TS by Location'!$B325,'Trans Line Reconciliation'!$N$5:$N$149),IF($O325="Mix",SUMIF('Mix Substation Location Summary'!$B$4:$B$1280,'TS by Location'!B325,'Mix Substation Location Summary'!$C$4:$C$1280),"NOT FOUND"))))</f>
        <v>0</v>
      </c>
      <c r="I325" s="139">
        <f>IF($O325="ISO",E325,IF($O325="Non-Iso",0,IF($O325="Trans Line",SUMIF('Trans Line Reconciliation'!$B$5:$B$149,'TS by Location'!$B325,'Trans Line Reconciliation'!$O$5:$O$149),IF($O325="Mix",SUMIF('Mix Substation Location Summary'!$B$4:$B$1280,'TS by Location'!$B325,'Mix Substation Location Summary'!$H$4:$H$1280),"NOT FOUND"))))</f>
        <v>0</v>
      </c>
      <c r="J325" s="139">
        <f>IF($O325="ISO",F325,IF($O325="Non-Iso",0,IF($O325="Trans Line",SUMIF('Trans Line Reconciliation'!$B$5:$B$149,'TS by Location'!$B325,'Trans Line Reconciliation'!$P$5:$P$149),IF($O325="Mix",SUMIF('Mix Substation Location Summary'!$B$4:$B$1280,'TS by Location'!$B325,'Mix Substation Location Summary'!$M$4:$M$1280),"NOT FOUND"))))</f>
        <v>0</v>
      </c>
      <c r="K325" s="139">
        <f>IF($O325="ISO",0,IF($O325="Non-Iso",D325,IF($O325="Trans Line",SUMIF('Trans Line Reconciliation'!$B$5:$B$149,'TS by Location'!$B325,'Trans Line Reconciliation'!$Q$5:$Q$149),IF($O325="Mix",SUMIF('Mix Substation Location Summary'!$B$4:$B$1280,'TS by Location'!$B325,'Mix Substation Location Summary'!$D$4:$D$1280)+SUMIF('Mix Substation Location Summary'!$B$4:$B$1280,'TS by Location'!$B325,'Mix Substation Location Summary'!$E$4:$E$1280),"NOT FOUND"))))</f>
        <v>0</v>
      </c>
      <c r="L325" s="139">
        <f>IF($O325="ISO",0,IF($O325="Non-Iso",E325,IF($O325="Trans Line",SUMIF('Trans Line Reconciliation'!$B$5:$B$149,'TS by Location'!$B325,'Trans Line Reconciliation'!$R$5:$R$149),IF($O325="Mix",SUMIF('Mix Substation Location Summary'!$B$4:$B$1280,'TS by Location'!$B325,'Mix Substation Location Summary'!$I$4:$I$1280)+SUMIF('Mix Substation Location Summary'!$B$4:$B$1280,'TS by Location'!$B325,'Mix Substation Location Summary'!$J$4:$J$1280),"NOT FOUND"))))</f>
        <v>6498.56</v>
      </c>
      <c r="M325" s="139">
        <f>IF($O325="ISO",0,IF($O325="Non-Iso",F325,IF($O325="Trans Line",SUMIF('Trans Line Reconciliation'!$B$5:$B$149,'TS by Location'!$B325,'Trans Line Reconciliation'!$S$5:$S$149),IF($O325="Mix",SUMIF('Mix Substation Location Summary'!$B$4:$B$1280,'TS by Location'!$B325,'Mix Substation Location Summary'!$N$4:$N$1280)+SUMIF('Mix Substation Location Summary'!$B$4:$B$1280,'TS by Location'!$B325,'Mix Substation Location Summary'!$O$4:$O$1280),"NOT FOUND"))))</f>
        <v>24672.48</v>
      </c>
      <c r="N325" s="140">
        <f>G325-SUM(H325:M325)</f>
        <v>0</v>
      </c>
      <c r="O325" s="146" t="s">
        <v>1695</v>
      </c>
      <c r="P325" s="146"/>
      <c r="R325" s="127">
        <f t="shared" si="88"/>
        <v>8252</v>
      </c>
    </row>
    <row r="326" spans="1:18" ht="12.75" customHeight="1" x14ac:dyDescent="0.2">
      <c r="A326" s="404" t="s">
        <v>3169</v>
      </c>
      <c r="B326" s="146">
        <v>8260</v>
      </c>
      <c r="C326" s="146" t="s">
        <v>1712</v>
      </c>
      <c r="D326" s="138">
        <f>SUMIF('Mix Substation Location Summary'!$B$4:$B$1276,'TS by Location'!B326,'Mix Substation Location Summary'!$F$4:$F$1276)</f>
        <v>0</v>
      </c>
      <c r="E326" s="138">
        <f>SUMIF('Mix Substation Location Summary'!$B$4:$B$1276,'TS by Location'!$B326,'Mix Substation Location Summary'!$K$4:$K$1276)</f>
        <v>6894.33</v>
      </c>
      <c r="F326" s="138">
        <f>SUMIF('Mix Substation Location Summary'!$B$4:$B$1276,'TS by Location'!$B326,'Mix Substation Location Summary'!$P$4:$P$1276)</f>
        <v>0</v>
      </c>
      <c r="G326" s="778">
        <f t="shared" si="79"/>
        <v>6894.33</v>
      </c>
      <c r="H326" s="139">
        <f>IF($O326="ISO",D326,IF($O326="Non-Iso",0,IF($O326="Trans Line",SUMIF('Trans Line Reconciliation'!$B$5:$B$149,'TS by Location'!$B326,'Trans Line Reconciliation'!$N$5:$N$149),IF($O326="Mix",SUMIF('Mix Substation Location Summary'!$B$4:$B$1280,'TS by Location'!B326,'Mix Substation Location Summary'!$C$4:$C$1280),"NOT FOUND"))))</f>
        <v>0</v>
      </c>
      <c r="I326" s="139">
        <f>IF($O326="ISO",E326,IF($O326="Non-Iso",0,IF($O326="Trans Line",SUMIF('Trans Line Reconciliation'!$B$5:$B$149,'TS by Location'!$B326,'Trans Line Reconciliation'!$O$5:$O$149),IF($O326="Mix",SUMIF('Mix Substation Location Summary'!$B$4:$B$1280,'TS by Location'!$B326,'Mix Substation Location Summary'!$H$4:$H$1280),"NOT FOUND"))))</f>
        <v>0</v>
      </c>
      <c r="J326" s="139">
        <f>IF($O326="ISO",F326,IF($O326="Non-Iso",0,IF($O326="Trans Line",SUMIF('Trans Line Reconciliation'!$B$5:$B$149,'TS by Location'!$B326,'Trans Line Reconciliation'!$P$5:$P$149),IF($O326="Mix",SUMIF('Mix Substation Location Summary'!$B$4:$B$1280,'TS by Location'!$B326,'Mix Substation Location Summary'!$M$4:$M$1280),"NOT FOUND"))))</f>
        <v>0</v>
      </c>
      <c r="K326" s="139">
        <f>IF($O326="ISO",0,IF($O326="Non-Iso",D326,IF($O326="Trans Line",SUMIF('Trans Line Reconciliation'!$B$5:$B$149,'TS by Location'!$B326,'Trans Line Reconciliation'!$Q$5:$Q$149),IF($O326="Mix",SUMIF('Mix Substation Location Summary'!$B$4:$B$1280,'TS by Location'!$B326,'Mix Substation Location Summary'!$D$4:$D$1280)+SUMIF('Mix Substation Location Summary'!$B$4:$B$1280,'TS by Location'!$B326,'Mix Substation Location Summary'!$E$4:$E$1280),"NOT FOUND"))))</f>
        <v>0</v>
      </c>
      <c r="L326" s="139">
        <f>IF($O326="ISO",0,IF($O326="Non-Iso",E326,IF($O326="Trans Line",SUMIF('Trans Line Reconciliation'!$B$5:$B$149,'TS by Location'!$B326,'Trans Line Reconciliation'!$R$5:$R$149),IF($O326="Mix",SUMIF('Mix Substation Location Summary'!$B$4:$B$1280,'TS by Location'!$B326,'Mix Substation Location Summary'!$I$4:$I$1280)+SUMIF('Mix Substation Location Summary'!$B$4:$B$1280,'TS by Location'!$B326,'Mix Substation Location Summary'!$J$4:$J$1280),"NOT FOUND"))))</f>
        <v>6894.33</v>
      </c>
      <c r="M326" s="139">
        <f>IF($O326="ISO",0,IF($O326="Non-Iso",F326,IF($O326="Trans Line",SUMIF('Trans Line Reconciliation'!$B$5:$B$149,'TS by Location'!$B326,'Trans Line Reconciliation'!$S$5:$S$149),IF($O326="Mix",SUMIF('Mix Substation Location Summary'!$B$4:$B$1280,'TS by Location'!$B326,'Mix Substation Location Summary'!$N$4:$N$1280)+SUMIF('Mix Substation Location Summary'!$B$4:$B$1280,'TS by Location'!$B326,'Mix Substation Location Summary'!$O$4:$O$1280),"NOT FOUND"))))</f>
        <v>0</v>
      </c>
      <c r="N326" s="140">
        <f t="shared" si="76"/>
        <v>0</v>
      </c>
      <c r="O326" s="146" t="s">
        <v>1695</v>
      </c>
      <c r="P326" s="146"/>
      <c r="R326" s="127">
        <f t="shared" si="88"/>
        <v>8260</v>
      </c>
    </row>
    <row r="327" spans="1:18" ht="12.75" customHeight="1" x14ac:dyDescent="0.2">
      <c r="A327" s="404" t="s">
        <v>973</v>
      </c>
      <c r="B327" s="146">
        <v>8267</v>
      </c>
      <c r="C327" s="146" t="s">
        <v>1712</v>
      </c>
      <c r="D327" s="138">
        <f>SUMIF('Mix Substation Location Summary'!$B$4:$B$1276,'TS by Location'!B327,'Mix Substation Location Summary'!$F$4:$F$1276)</f>
        <v>0</v>
      </c>
      <c r="E327" s="138">
        <f>SUMIF('Mix Substation Location Summary'!$B$4:$B$1276,'TS by Location'!$B327,'Mix Substation Location Summary'!$K$4:$K$1276)</f>
        <v>0</v>
      </c>
      <c r="F327" s="138">
        <f>SUMIF('Mix Substation Location Summary'!$B$4:$B$1276,'TS by Location'!$B327,'Mix Substation Location Summary'!$P$4:$P$1276)</f>
        <v>47408.93</v>
      </c>
      <c r="G327" s="778">
        <f t="shared" si="79"/>
        <v>47408.93</v>
      </c>
      <c r="H327" s="139">
        <f>IF($O327="ISO",D327,IF($O327="Non-Iso",0,IF($O327="Trans Line",SUMIF('Trans Line Reconciliation'!$B$5:$B$149,'TS by Location'!$B327,'Trans Line Reconciliation'!$N$5:$N$149),IF($O327="Mix",SUMIF('Mix Substation Location Summary'!$B$4:$B$1280,'TS by Location'!B327,'Mix Substation Location Summary'!$C$4:$C$1280),"NOT FOUND"))))</f>
        <v>0</v>
      </c>
      <c r="I327" s="139">
        <f>IF($O327="ISO",E327,IF($O327="Non-Iso",0,IF($O327="Trans Line",SUMIF('Trans Line Reconciliation'!$B$5:$B$149,'TS by Location'!$B327,'Trans Line Reconciliation'!$O$5:$O$149),IF($O327="Mix",SUMIF('Mix Substation Location Summary'!$B$4:$B$1280,'TS by Location'!$B327,'Mix Substation Location Summary'!$H$4:$H$1280),"NOT FOUND"))))</f>
        <v>0</v>
      </c>
      <c r="J327" s="139">
        <f>IF($O327="ISO",F327,IF($O327="Non-Iso",0,IF($O327="Trans Line",SUMIF('Trans Line Reconciliation'!$B$5:$B$149,'TS by Location'!$B327,'Trans Line Reconciliation'!$P$5:$P$149),IF($O327="Mix",SUMIF('Mix Substation Location Summary'!$B$4:$B$1280,'TS by Location'!$B327,'Mix Substation Location Summary'!$M$4:$M$1280),"NOT FOUND"))))</f>
        <v>0</v>
      </c>
      <c r="K327" s="139">
        <f>IF($O327="ISO",0,IF($O327="Non-Iso",D327,IF($O327="Trans Line",SUMIF('Trans Line Reconciliation'!$B$5:$B$149,'TS by Location'!$B327,'Trans Line Reconciliation'!$Q$5:$Q$149),IF($O327="Mix",SUMIF('Mix Substation Location Summary'!$B$4:$B$1280,'TS by Location'!$B327,'Mix Substation Location Summary'!$D$4:$D$1280)+SUMIF('Mix Substation Location Summary'!$B$4:$B$1280,'TS by Location'!$B327,'Mix Substation Location Summary'!$E$4:$E$1280),"NOT FOUND"))))</f>
        <v>0</v>
      </c>
      <c r="L327" s="139">
        <f>IF($O327="ISO",0,IF($O327="Non-Iso",E327,IF($O327="Trans Line",SUMIF('Trans Line Reconciliation'!$B$5:$B$149,'TS by Location'!$B327,'Trans Line Reconciliation'!$R$5:$R$149),IF($O327="Mix",SUMIF('Mix Substation Location Summary'!$B$4:$B$1280,'TS by Location'!$B327,'Mix Substation Location Summary'!$I$4:$I$1280)+SUMIF('Mix Substation Location Summary'!$B$4:$B$1280,'TS by Location'!$B327,'Mix Substation Location Summary'!$J$4:$J$1280),"NOT FOUND"))))</f>
        <v>0</v>
      </c>
      <c r="M327" s="139">
        <f>IF($O327="ISO",0,IF($O327="Non-Iso",F327,IF($O327="Trans Line",SUMIF('Trans Line Reconciliation'!$B$5:$B$149,'TS by Location'!$B327,'Trans Line Reconciliation'!$S$5:$S$149),IF($O327="Mix",SUMIF('Mix Substation Location Summary'!$B$4:$B$1280,'TS by Location'!$B327,'Mix Substation Location Summary'!$N$4:$N$1280)+SUMIF('Mix Substation Location Summary'!$B$4:$B$1280,'TS by Location'!$B327,'Mix Substation Location Summary'!$O$4:$O$1280),"NOT FOUND"))))</f>
        <v>47408.93</v>
      </c>
      <c r="N327" s="140">
        <f t="shared" si="76"/>
        <v>0</v>
      </c>
      <c r="O327" s="146" t="s">
        <v>1695</v>
      </c>
      <c r="P327" s="146"/>
      <c r="R327" s="127">
        <f t="shared" si="88"/>
        <v>8267</v>
      </c>
    </row>
    <row r="328" spans="1:18" ht="12.75" customHeight="1" x14ac:dyDescent="0.2">
      <c r="A328" s="404" t="s">
        <v>1637</v>
      </c>
      <c r="B328" s="146">
        <v>8268</v>
      </c>
      <c r="C328" s="146" t="s">
        <v>1712</v>
      </c>
      <c r="D328" s="138">
        <f>SUMIF('Mix Substation Location Summary'!$B$4:$B$1276,'TS by Location'!B328,'Mix Substation Location Summary'!$F$4:$F$1276)</f>
        <v>0</v>
      </c>
      <c r="E328" s="138">
        <f>SUMIF('Mix Substation Location Summary'!$B$4:$B$1276,'TS by Location'!$B328,'Mix Substation Location Summary'!$K$4:$K$1276)</f>
        <v>6894.33</v>
      </c>
      <c r="F328" s="138">
        <f>SUMIF('Mix Substation Location Summary'!$B$4:$B$1276,'TS by Location'!$B328,'Mix Substation Location Summary'!$P$4:$P$1276)</f>
        <v>0</v>
      </c>
      <c r="G328" s="778">
        <f t="shared" si="79"/>
        <v>6894.33</v>
      </c>
      <c r="H328" s="139">
        <f>IF($O328="ISO",D328,IF($O328="Non-Iso",0,IF($O328="Trans Line",SUMIF('Trans Line Reconciliation'!$B$5:$B$149,'TS by Location'!$B328,'Trans Line Reconciliation'!$N$5:$N$149),IF($O328="Mix",SUMIF('Mix Substation Location Summary'!$B$4:$B$1280,'TS by Location'!B328,'Mix Substation Location Summary'!$C$4:$C$1280),"NOT FOUND"))))</f>
        <v>0</v>
      </c>
      <c r="I328" s="139">
        <f>IF($O328="ISO",E328,IF($O328="Non-Iso",0,IF($O328="Trans Line",SUMIF('Trans Line Reconciliation'!$B$5:$B$149,'TS by Location'!$B328,'Trans Line Reconciliation'!$O$5:$O$149),IF($O328="Mix",SUMIF('Mix Substation Location Summary'!$B$4:$B$1280,'TS by Location'!$B328,'Mix Substation Location Summary'!$H$4:$H$1280),"NOT FOUND"))))</f>
        <v>0</v>
      </c>
      <c r="J328" s="139">
        <f>IF($O328="ISO",F328,IF($O328="Non-Iso",0,IF($O328="Trans Line",SUMIF('Trans Line Reconciliation'!$B$5:$B$149,'TS by Location'!$B328,'Trans Line Reconciliation'!$P$5:$P$149),IF($O328="Mix",SUMIF('Mix Substation Location Summary'!$B$4:$B$1280,'TS by Location'!$B328,'Mix Substation Location Summary'!$M$4:$M$1280),"NOT FOUND"))))</f>
        <v>0</v>
      </c>
      <c r="K328" s="139">
        <f>IF($O328="ISO",0,IF($O328="Non-Iso",D328,IF($O328="Trans Line",SUMIF('Trans Line Reconciliation'!$B$5:$B$149,'TS by Location'!$B328,'Trans Line Reconciliation'!$Q$5:$Q$149),IF($O328="Mix",SUMIF('Mix Substation Location Summary'!$B$4:$B$1280,'TS by Location'!$B328,'Mix Substation Location Summary'!$D$4:$D$1280)+SUMIF('Mix Substation Location Summary'!$B$4:$B$1280,'TS by Location'!$B328,'Mix Substation Location Summary'!$E$4:$E$1280),"NOT FOUND"))))</f>
        <v>0</v>
      </c>
      <c r="L328" s="139">
        <f>IF($O328="ISO",0,IF($O328="Non-Iso",E328,IF($O328="Trans Line",SUMIF('Trans Line Reconciliation'!$B$5:$B$149,'TS by Location'!$B328,'Trans Line Reconciliation'!$R$5:$R$149),IF($O328="Mix",SUMIF('Mix Substation Location Summary'!$B$4:$B$1280,'TS by Location'!$B328,'Mix Substation Location Summary'!$I$4:$I$1280)+SUMIF('Mix Substation Location Summary'!$B$4:$B$1280,'TS by Location'!$B328,'Mix Substation Location Summary'!$J$4:$J$1280),"NOT FOUND"))))</f>
        <v>6894.33</v>
      </c>
      <c r="M328" s="139">
        <f>IF($O328="ISO",0,IF($O328="Non-Iso",F328,IF($O328="Trans Line",SUMIF('Trans Line Reconciliation'!$B$5:$B$149,'TS by Location'!$B328,'Trans Line Reconciliation'!$S$5:$S$149),IF($O328="Mix",SUMIF('Mix Substation Location Summary'!$B$4:$B$1280,'TS by Location'!$B328,'Mix Substation Location Summary'!$N$4:$N$1280)+SUMIF('Mix Substation Location Summary'!$B$4:$B$1280,'TS by Location'!$B328,'Mix Substation Location Summary'!$O$4:$O$1280),"NOT FOUND"))))</f>
        <v>0</v>
      </c>
      <c r="N328" s="140">
        <f t="shared" si="76"/>
        <v>0</v>
      </c>
      <c r="O328" s="146" t="s">
        <v>1695</v>
      </c>
      <c r="P328" s="146"/>
      <c r="R328" s="127">
        <f t="shared" si="88"/>
        <v>8268</v>
      </c>
    </row>
    <row r="329" spans="1:18" ht="12.75" customHeight="1" x14ac:dyDescent="0.2">
      <c r="A329" s="404" t="s">
        <v>3286</v>
      </c>
      <c r="B329" s="146">
        <v>8270</v>
      </c>
      <c r="C329" s="146" t="s">
        <v>1709</v>
      </c>
      <c r="D329" s="138">
        <f>SUMIF('Mix Substation Location Summary'!$B$4:$B$1276,'TS by Location'!B329,'Mix Substation Location Summary'!$F$4:$F$1276)</f>
        <v>0</v>
      </c>
      <c r="E329" s="138">
        <f>SUMIF('Mix Substation Location Summary'!$B$4:$B$1276,'TS by Location'!$B329,'Mix Substation Location Summary'!$K$4:$K$1276)</f>
        <v>0</v>
      </c>
      <c r="F329" s="138">
        <f>SUMIF('Mix Substation Location Summary'!$B$4:$B$1276,'TS by Location'!$B329,'Mix Substation Location Summary'!$P$4:$P$1276)</f>
        <v>21919.15</v>
      </c>
      <c r="G329" s="778">
        <f>SUM(D329:F329)</f>
        <v>21919.15</v>
      </c>
      <c r="H329" s="139">
        <f>IF($O329="ISO",D329,IF($O329="Non-Iso",0,IF($O329="Trans Line",SUMIF('Trans Line Reconciliation'!$B$5:$B$149,'TS by Location'!$B329,'Trans Line Reconciliation'!$N$5:$N$149),IF($O329="Mix",SUMIF('Mix Substation Location Summary'!$B$4:$B$1280,'TS by Location'!B329,'Mix Substation Location Summary'!$C$4:$C$1280),"NOT FOUND"))))</f>
        <v>0</v>
      </c>
      <c r="I329" s="139">
        <f>IF($O329="ISO",E329,IF($O329="Non-Iso",0,IF($O329="Trans Line",SUMIF('Trans Line Reconciliation'!$B$5:$B$149,'TS by Location'!$B329,'Trans Line Reconciliation'!$O$5:$O$149),IF($O329="Mix",SUMIF('Mix Substation Location Summary'!$B$4:$B$1280,'TS by Location'!$B329,'Mix Substation Location Summary'!$H$4:$H$1280),"NOT FOUND"))))</f>
        <v>0</v>
      </c>
      <c r="J329" s="139">
        <f>IF($O329="ISO",F329,IF($O329="Non-Iso",0,IF($O329="Trans Line",SUMIF('Trans Line Reconciliation'!$B$5:$B$149,'TS by Location'!$B329,'Trans Line Reconciliation'!$P$5:$P$149),IF($O329="Mix",SUMIF('Mix Substation Location Summary'!$B$4:$B$1280,'TS by Location'!$B329,'Mix Substation Location Summary'!$M$4:$M$1280),"NOT FOUND"))))</f>
        <v>0</v>
      </c>
      <c r="K329" s="139">
        <f>IF($O329="ISO",0,IF($O329="Non-Iso",D329,IF($O329="Trans Line",SUMIF('Trans Line Reconciliation'!$B$5:$B$149,'TS by Location'!$B329,'Trans Line Reconciliation'!$Q$5:$Q$149),IF($O329="Mix",SUMIF('Mix Substation Location Summary'!$B$4:$B$1280,'TS by Location'!$B329,'Mix Substation Location Summary'!$D$4:$D$1280)+SUMIF('Mix Substation Location Summary'!$B$4:$B$1280,'TS by Location'!$B329,'Mix Substation Location Summary'!$E$4:$E$1280),"NOT FOUND"))))</f>
        <v>0</v>
      </c>
      <c r="L329" s="139">
        <f>IF($O329="ISO",0,IF($O329="Non-Iso",E329,IF($O329="Trans Line",SUMIF('Trans Line Reconciliation'!$B$5:$B$149,'TS by Location'!$B329,'Trans Line Reconciliation'!$R$5:$R$149),IF($O329="Mix",SUMIF('Mix Substation Location Summary'!$B$4:$B$1280,'TS by Location'!$B329,'Mix Substation Location Summary'!$I$4:$I$1280)+SUMIF('Mix Substation Location Summary'!$B$4:$B$1280,'TS by Location'!$B329,'Mix Substation Location Summary'!$J$4:$J$1280),"NOT FOUND"))))</f>
        <v>0</v>
      </c>
      <c r="M329" s="139">
        <f>IF($O329="ISO",0,IF($O329="Non-Iso",F329,IF($O329="Trans Line",SUMIF('Trans Line Reconciliation'!$B$5:$B$149,'TS by Location'!$B329,'Trans Line Reconciliation'!$S$5:$S$149),IF($O329="Mix",SUMIF('Mix Substation Location Summary'!$B$4:$B$1280,'TS by Location'!$B329,'Mix Substation Location Summary'!$N$4:$N$1280)+SUMIF('Mix Substation Location Summary'!$B$4:$B$1280,'TS by Location'!$B329,'Mix Substation Location Summary'!$O$4:$O$1280),"NOT FOUND"))))</f>
        <v>21919.15</v>
      </c>
      <c r="N329" s="140">
        <f>G329-SUM(H329:M329)</f>
        <v>0</v>
      </c>
      <c r="O329" s="146" t="s">
        <v>1695</v>
      </c>
      <c r="P329" s="146"/>
      <c r="R329" s="127">
        <f t="shared" si="88"/>
        <v>8270</v>
      </c>
    </row>
    <row r="330" spans="1:18" ht="12.75" customHeight="1" x14ac:dyDescent="0.2">
      <c r="A330" s="404" t="s">
        <v>3244</v>
      </c>
      <c r="B330" s="146">
        <v>8273</v>
      </c>
      <c r="C330" s="146" t="s">
        <v>1712</v>
      </c>
      <c r="D330" s="138">
        <f>SUMIF('Mix Substation Location Summary'!$B$4:$B$1276,'TS by Location'!B330,'Mix Substation Location Summary'!$F$4:$F$1276)</f>
        <v>0</v>
      </c>
      <c r="E330" s="138">
        <f>SUMIF('Mix Substation Location Summary'!$B$4:$B$1276,'TS by Location'!$B330,'Mix Substation Location Summary'!$K$4:$K$1276)</f>
        <v>8650.5300000000007</v>
      </c>
      <c r="F330" s="138">
        <f>SUMIF('Mix Substation Location Summary'!$B$4:$B$1276,'TS by Location'!$B330,'Mix Substation Location Summary'!$P$4:$P$1276)</f>
        <v>0</v>
      </c>
      <c r="G330" s="778">
        <f>SUM(D330:F330)</f>
        <v>8650.5300000000007</v>
      </c>
      <c r="H330" s="139">
        <f>IF($O330="ISO",D330,IF($O330="Non-Iso",0,IF($O330="Trans Line",SUMIF('Trans Line Reconciliation'!$B$5:$B$149,'TS by Location'!$B330,'Trans Line Reconciliation'!$N$5:$N$149),IF($O330="Mix",SUMIF('Mix Substation Location Summary'!$B$4:$B$1280,'TS by Location'!B330,'Mix Substation Location Summary'!$C$4:$C$1280),"NOT FOUND"))))</f>
        <v>0</v>
      </c>
      <c r="I330" s="139">
        <f>IF($O330="ISO",E330,IF($O330="Non-Iso",0,IF($O330="Trans Line",SUMIF('Trans Line Reconciliation'!$B$5:$B$149,'TS by Location'!$B330,'Trans Line Reconciliation'!$O$5:$O$149),IF($O330="Mix",SUMIF('Mix Substation Location Summary'!$B$4:$B$1280,'TS by Location'!$B330,'Mix Substation Location Summary'!$H$4:$H$1280),"NOT FOUND"))))</f>
        <v>0</v>
      </c>
      <c r="J330" s="139">
        <f>IF($O330="ISO",F330,IF($O330="Non-Iso",0,IF($O330="Trans Line",SUMIF('Trans Line Reconciliation'!$B$5:$B$149,'TS by Location'!$B330,'Trans Line Reconciliation'!$P$5:$P$149),IF($O330="Mix",SUMIF('Mix Substation Location Summary'!$B$4:$B$1280,'TS by Location'!$B330,'Mix Substation Location Summary'!$M$4:$M$1280),"NOT FOUND"))))</f>
        <v>0</v>
      </c>
      <c r="K330" s="139">
        <f>IF($O330="ISO",0,IF($O330="Non-Iso",D330,IF($O330="Trans Line",SUMIF('Trans Line Reconciliation'!$B$5:$B$149,'TS by Location'!$B330,'Trans Line Reconciliation'!$Q$5:$Q$149),IF($O330="Mix",SUMIF('Mix Substation Location Summary'!$B$4:$B$1280,'TS by Location'!$B330,'Mix Substation Location Summary'!$D$4:$D$1280)+SUMIF('Mix Substation Location Summary'!$B$4:$B$1280,'TS by Location'!$B330,'Mix Substation Location Summary'!$E$4:$E$1280),"NOT FOUND"))))</f>
        <v>0</v>
      </c>
      <c r="L330" s="139">
        <f>IF($O330="ISO",0,IF($O330="Non-Iso",E330,IF($O330="Trans Line",SUMIF('Trans Line Reconciliation'!$B$5:$B$149,'TS by Location'!$B330,'Trans Line Reconciliation'!$R$5:$R$149),IF($O330="Mix",SUMIF('Mix Substation Location Summary'!$B$4:$B$1280,'TS by Location'!$B330,'Mix Substation Location Summary'!$I$4:$I$1280)+SUMIF('Mix Substation Location Summary'!$B$4:$B$1280,'TS by Location'!$B330,'Mix Substation Location Summary'!$J$4:$J$1280),"NOT FOUND"))))</f>
        <v>8650.5300000000007</v>
      </c>
      <c r="M330" s="139">
        <f>IF($O330="ISO",0,IF($O330="Non-Iso",F330,IF($O330="Trans Line",SUMIF('Trans Line Reconciliation'!$B$5:$B$149,'TS by Location'!$B330,'Trans Line Reconciliation'!$S$5:$S$149),IF($O330="Mix",SUMIF('Mix Substation Location Summary'!$B$4:$B$1280,'TS by Location'!$B330,'Mix Substation Location Summary'!$N$4:$N$1280)+SUMIF('Mix Substation Location Summary'!$B$4:$B$1280,'TS by Location'!$B330,'Mix Substation Location Summary'!$O$4:$O$1280),"NOT FOUND"))))</f>
        <v>0</v>
      </c>
      <c r="N330" s="140">
        <f>G330-SUM(H330:M330)</f>
        <v>0</v>
      </c>
      <c r="O330" s="146" t="s">
        <v>1695</v>
      </c>
      <c r="P330" s="146"/>
      <c r="R330" s="127">
        <f t="shared" si="88"/>
        <v>8273</v>
      </c>
    </row>
    <row r="331" spans="1:18" ht="12.75" customHeight="1" x14ac:dyDescent="0.2">
      <c r="A331" s="404" t="s">
        <v>975</v>
      </c>
      <c r="B331" s="146">
        <v>8283</v>
      </c>
      <c r="C331" s="146" t="s">
        <v>1712</v>
      </c>
      <c r="D331" s="138">
        <f>SUMIF('Mix Substation Location Summary'!$B$4:$B$1276,'TS by Location'!B331,'Mix Substation Location Summary'!$F$4:$F$1276)</f>
        <v>0</v>
      </c>
      <c r="E331" s="138">
        <f>SUMIF('Mix Substation Location Summary'!$B$4:$B$1276,'TS by Location'!$B331,'Mix Substation Location Summary'!$K$4:$K$1276)</f>
        <v>0</v>
      </c>
      <c r="F331" s="138">
        <f>SUMIF('Mix Substation Location Summary'!$B$4:$B$1276,'TS by Location'!$B331,'Mix Substation Location Summary'!$P$4:$P$1276)</f>
        <v>3714892.6100000003</v>
      </c>
      <c r="G331" s="778">
        <f>SUM(D331:F331)</f>
        <v>3714892.6100000003</v>
      </c>
      <c r="H331" s="139">
        <f>IF($O331="ISO",D331,IF($O331="Non-Iso",0,IF($O331="Trans Line",SUMIF('Trans Line Reconciliation'!$B$5:$B$149,'TS by Location'!$B331,'Trans Line Reconciliation'!$N$5:$N$149),IF($O331="Mix",SUMIF('Mix Substation Location Summary'!$B$4:$B$1280,'TS by Location'!B331,'Mix Substation Location Summary'!$C$4:$C$1280),"NOT FOUND"))))</f>
        <v>0</v>
      </c>
      <c r="I331" s="139">
        <f>IF($O331="ISO",E331,IF($O331="Non-Iso",0,IF($O331="Trans Line",SUMIF('Trans Line Reconciliation'!$B$5:$B$149,'TS by Location'!$B331,'Trans Line Reconciliation'!$O$5:$O$149),IF($O331="Mix",SUMIF('Mix Substation Location Summary'!$B$4:$B$1280,'TS by Location'!$B331,'Mix Substation Location Summary'!$H$4:$H$1280),"NOT FOUND"))))</f>
        <v>0</v>
      </c>
      <c r="J331" s="139">
        <f>IF($O331="ISO",F331,IF($O331="Non-Iso",0,IF($O331="Trans Line",SUMIF('Trans Line Reconciliation'!$B$5:$B$149,'TS by Location'!$B331,'Trans Line Reconciliation'!$P$5:$P$149),IF($O331="Mix",SUMIF('Mix Substation Location Summary'!$B$4:$B$1280,'TS by Location'!$B331,'Mix Substation Location Summary'!$M$4:$M$1280),"NOT FOUND"))))</f>
        <v>0</v>
      </c>
      <c r="K331" s="139">
        <f>IF($O331="ISO",0,IF($O331="Non-Iso",D331,IF($O331="Trans Line",SUMIF('Trans Line Reconciliation'!$B$5:$B$149,'TS by Location'!$B331,'Trans Line Reconciliation'!$Q$5:$Q$149),IF($O331="Mix",SUMIF('Mix Substation Location Summary'!$B$4:$B$1280,'TS by Location'!$B331,'Mix Substation Location Summary'!$D$4:$D$1280)+SUMIF('Mix Substation Location Summary'!$B$4:$B$1280,'TS by Location'!$B331,'Mix Substation Location Summary'!$E$4:$E$1280),"NOT FOUND"))))</f>
        <v>0</v>
      </c>
      <c r="L331" s="139">
        <f>IF($O331="ISO",0,IF($O331="Non-Iso",E331,IF($O331="Trans Line",SUMIF('Trans Line Reconciliation'!$B$5:$B$149,'TS by Location'!$B331,'Trans Line Reconciliation'!$R$5:$R$149),IF($O331="Mix",SUMIF('Mix Substation Location Summary'!$B$4:$B$1280,'TS by Location'!$B331,'Mix Substation Location Summary'!$I$4:$I$1280)+SUMIF('Mix Substation Location Summary'!$B$4:$B$1280,'TS by Location'!$B331,'Mix Substation Location Summary'!$J$4:$J$1280),"NOT FOUND"))))</f>
        <v>0</v>
      </c>
      <c r="M331" s="139">
        <f>IF($O331="ISO",0,IF($O331="Non-Iso",F331,IF($O331="Trans Line",SUMIF('Trans Line Reconciliation'!$B$5:$B$149,'TS by Location'!$B331,'Trans Line Reconciliation'!$S$5:$S$149),IF($O331="Mix",SUMIF('Mix Substation Location Summary'!$B$4:$B$1280,'TS by Location'!$B331,'Mix Substation Location Summary'!$N$4:$N$1280)+SUMIF('Mix Substation Location Summary'!$B$4:$B$1280,'TS by Location'!$B331,'Mix Substation Location Summary'!$O$4:$O$1280),"NOT FOUND"))))</f>
        <v>3714892.6100000003</v>
      </c>
      <c r="N331" s="140">
        <f>G331-SUM(H331:M331)</f>
        <v>0</v>
      </c>
      <c r="O331" s="146" t="s">
        <v>1695</v>
      </c>
      <c r="P331" s="146"/>
      <c r="R331" s="127">
        <f t="shared" si="88"/>
        <v>8283</v>
      </c>
    </row>
    <row r="332" spans="1:18" ht="12.75" customHeight="1" x14ac:dyDescent="0.2">
      <c r="A332" s="404" t="s">
        <v>3170</v>
      </c>
      <c r="B332" s="146">
        <v>8294</v>
      </c>
      <c r="C332" s="146" t="s">
        <v>1712</v>
      </c>
      <c r="D332" s="138">
        <f>SUMIF('Mix Substation Location Summary'!$B$4:$B$1276,'TS by Location'!B332,'Mix Substation Location Summary'!$F$4:$F$1276)</f>
        <v>0</v>
      </c>
      <c r="E332" s="138">
        <f>SUMIF('Mix Substation Location Summary'!$B$4:$B$1276,'TS by Location'!$B332,'Mix Substation Location Summary'!$K$4:$K$1276)</f>
        <v>6894.33</v>
      </c>
      <c r="F332" s="138">
        <f>SUMIF('Mix Substation Location Summary'!$B$4:$B$1276,'TS by Location'!$B332,'Mix Substation Location Summary'!$P$4:$P$1276)</f>
        <v>22962.6</v>
      </c>
      <c r="G332" s="778">
        <f t="shared" si="79"/>
        <v>29856.93</v>
      </c>
      <c r="H332" s="139">
        <f>IF($O332="ISO",D332,IF($O332="Non-Iso",0,IF($O332="Trans Line",SUMIF('Trans Line Reconciliation'!$B$5:$B$149,'TS by Location'!$B332,'Trans Line Reconciliation'!$N$5:$N$149),IF($O332="Mix",SUMIF('Mix Substation Location Summary'!$B$4:$B$1280,'TS by Location'!B332,'Mix Substation Location Summary'!$C$4:$C$1280),"NOT FOUND"))))</f>
        <v>0</v>
      </c>
      <c r="I332" s="139">
        <f>IF($O332="ISO",E332,IF($O332="Non-Iso",0,IF($O332="Trans Line",SUMIF('Trans Line Reconciliation'!$B$5:$B$149,'TS by Location'!$B332,'Trans Line Reconciliation'!$O$5:$O$149),IF($O332="Mix",SUMIF('Mix Substation Location Summary'!$B$4:$B$1280,'TS by Location'!$B332,'Mix Substation Location Summary'!$H$4:$H$1280),"NOT FOUND"))))</f>
        <v>0</v>
      </c>
      <c r="J332" s="139">
        <f>IF($O332="ISO",F332,IF($O332="Non-Iso",0,IF($O332="Trans Line",SUMIF('Trans Line Reconciliation'!$B$5:$B$149,'TS by Location'!$B332,'Trans Line Reconciliation'!$P$5:$P$149),IF($O332="Mix",SUMIF('Mix Substation Location Summary'!$B$4:$B$1280,'TS by Location'!$B332,'Mix Substation Location Summary'!$M$4:$M$1280),"NOT FOUND"))))</f>
        <v>0</v>
      </c>
      <c r="K332" s="139">
        <f>IF($O332="ISO",0,IF($O332="Non-Iso",D332,IF($O332="Trans Line",SUMIF('Trans Line Reconciliation'!$B$5:$B$149,'TS by Location'!$B332,'Trans Line Reconciliation'!$Q$5:$Q$149),IF($O332="Mix",SUMIF('Mix Substation Location Summary'!$B$4:$B$1280,'TS by Location'!$B332,'Mix Substation Location Summary'!$D$4:$D$1280)+SUMIF('Mix Substation Location Summary'!$B$4:$B$1280,'TS by Location'!$B332,'Mix Substation Location Summary'!$E$4:$E$1280),"NOT FOUND"))))</f>
        <v>0</v>
      </c>
      <c r="L332" s="139">
        <f>IF($O332="ISO",0,IF($O332="Non-Iso",E332,IF($O332="Trans Line",SUMIF('Trans Line Reconciliation'!$B$5:$B$149,'TS by Location'!$B332,'Trans Line Reconciliation'!$R$5:$R$149),IF($O332="Mix",SUMIF('Mix Substation Location Summary'!$B$4:$B$1280,'TS by Location'!$B332,'Mix Substation Location Summary'!$I$4:$I$1280)+SUMIF('Mix Substation Location Summary'!$B$4:$B$1280,'TS by Location'!$B332,'Mix Substation Location Summary'!$J$4:$J$1280),"NOT FOUND"))))</f>
        <v>6894.33</v>
      </c>
      <c r="M332" s="139">
        <f>IF($O332="ISO",0,IF($O332="Non-Iso",F332,IF($O332="Trans Line",SUMIF('Trans Line Reconciliation'!$B$5:$B$149,'TS by Location'!$B332,'Trans Line Reconciliation'!$S$5:$S$149),IF($O332="Mix",SUMIF('Mix Substation Location Summary'!$B$4:$B$1280,'TS by Location'!$B332,'Mix Substation Location Summary'!$N$4:$N$1280)+SUMIF('Mix Substation Location Summary'!$B$4:$B$1280,'TS by Location'!$B332,'Mix Substation Location Summary'!$O$4:$O$1280),"NOT FOUND"))))</f>
        <v>22962.6</v>
      </c>
      <c r="N332" s="140">
        <f t="shared" si="76"/>
        <v>0</v>
      </c>
      <c r="O332" s="146" t="s">
        <v>1695</v>
      </c>
      <c r="P332" s="146"/>
      <c r="R332" s="127">
        <f t="shared" si="88"/>
        <v>8294</v>
      </c>
    </row>
    <row r="333" spans="1:18" ht="12.75" customHeight="1" x14ac:dyDescent="0.2">
      <c r="A333" s="404" t="s">
        <v>977</v>
      </c>
      <c r="B333" s="146">
        <v>8301</v>
      </c>
      <c r="C333" s="146" t="s">
        <v>1709</v>
      </c>
      <c r="D333" s="138">
        <f>SUMIF('Mix Substation Location Summary'!$B$4:$B$1276,'TS by Location'!B333,'Mix Substation Location Summary'!$F$4:$F$1276)</f>
        <v>0</v>
      </c>
      <c r="E333" s="138">
        <f>SUMIF('Mix Substation Location Summary'!$B$4:$B$1276,'TS by Location'!$B333,'Mix Substation Location Summary'!$K$4:$K$1276)</f>
        <v>4639.95</v>
      </c>
      <c r="F333" s="138">
        <f>SUMIF('Mix Substation Location Summary'!$B$4:$B$1276,'TS by Location'!$B333,'Mix Substation Location Summary'!$P$4:$P$1276)</f>
        <v>748411.49999999977</v>
      </c>
      <c r="G333" s="778">
        <f t="shared" si="79"/>
        <v>753051.44999999972</v>
      </c>
      <c r="H333" s="139">
        <f>IF($O333="ISO",D333,IF($O333="Non-Iso",0,IF($O333="Trans Line",SUMIF('Trans Line Reconciliation'!$B$5:$B$149,'TS by Location'!$B333,'Trans Line Reconciliation'!$N$5:$N$149),IF($O333="Mix",SUMIF('Mix Substation Location Summary'!$B$4:$B$1280,'TS by Location'!B333,'Mix Substation Location Summary'!$C$4:$C$1280),"NOT FOUND"))))</f>
        <v>0</v>
      </c>
      <c r="I333" s="139">
        <f>IF($O333="ISO",E333,IF($O333="Non-Iso",0,IF($O333="Trans Line",SUMIF('Trans Line Reconciliation'!$B$5:$B$149,'TS by Location'!$B333,'Trans Line Reconciliation'!$O$5:$O$149),IF($O333="Mix",SUMIF('Mix Substation Location Summary'!$B$4:$B$1280,'TS by Location'!$B333,'Mix Substation Location Summary'!$H$4:$H$1280),"NOT FOUND"))))</f>
        <v>0</v>
      </c>
      <c r="J333" s="139">
        <f>IF($O333="ISO",F333,IF($O333="Non-Iso",0,IF($O333="Trans Line",SUMIF('Trans Line Reconciliation'!$B$5:$B$149,'TS by Location'!$B333,'Trans Line Reconciliation'!$P$5:$P$149),IF($O333="Mix",SUMIF('Mix Substation Location Summary'!$B$4:$B$1280,'TS by Location'!$B333,'Mix Substation Location Summary'!$M$4:$M$1280),"NOT FOUND"))))</f>
        <v>0</v>
      </c>
      <c r="K333" s="139">
        <f>IF($O333="ISO",0,IF($O333="Non-Iso",D333,IF($O333="Trans Line",SUMIF('Trans Line Reconciliation'!$B$5:$B$149,'TS by Location'!$B333,'Trans Line Reconciliation'!$Q$5:$Q$149),IF($O333="Mix",SUMIF('Mix Substation Location Summary'!$B$4:$B$1280,'TS by Location'!$B333,'Mix Substation Location Summary'!$D$4:$D$1280)+SUMIF('Mix Substation Location Summary'!$B$4:$B$1280,'TS by Location'!$B333,'Mix Substation Location Summary'!$E$4:$E$1280),"NOT FOUND"))))</f>
        <v>0</v>
      </c>
      <c r="L333" s="139">
        <f>IF($O333="ISO",0,IF($O333="Non-Iso",E333,IF($O333="Trans Line",SUMIF('Trans Line Reconciliation'!$B$5:$B$149,'TS by Location'!$B333,'Trans Line Reconciliation'!$R$5:$R$149),IF($O333="Mix",SUMIF('Mix Substation Location Summary'!$B$4:$B$1280,'TS by Location'!$B333,'Mix Substation Location Summary'!$I$4:$I$1280)+SUMIF('Mix Substation Location Summary'!$B$4:$B$1280,'TS by Location'!$B333,'Mix Substation Location Summary'!$J$4:$J$1280),"NOT FOUND"))))</f>
        <v>4639.95</v>
      </c>
      <c r="M333" s="139">
        <f>IF($O333="ISO",0,IF($O333="Non-Iso",F333,IF($O333="Trans Line",SUMIF('Trans Line Reconciliation'!$B$5:$B$149,'TS by Location'!$B333,'Trans Line Reconciliation'!$S$5:$S$149),IF($O333="Mix",SUMIF('Mix Substation Location Summary'!$B$4:$B$1280,'TS by Location'!$B333,'Mix Substation Location Summary'!$N$4:$N$1280)+SUMIF('Mix Substation Location Summary'!$B$4:$B$1280,'TS by Location'!$B333,'Mix Substation Location Summary'!$O$4:$O$1280),"NOT FOUND"))))</f>
        <v>748411.49999999977</v>
      </c>
      <c r="N333" s="140">
        <f t="shared" si="76"/>
        <v>0</v>
      </c>
      <c r="O333" s="146" t="s">
        <v>1695</v>
      </c>
      <c r="P333" s="146"/>
      <c r="R333" s="127">
        <f t="shared" si="88"/>
        <v>8301</v>
      </c>
    </row>
    <row r="334" spans="1:18" ht="12.75" customHeight="1" x14ac:dyDescent="0.2">
      <c r="A334" s="404" t="s">
        <v>978</v>
      </c>
      <c r="B334" s="146">
        <v>8302</v>
      </c>
      <c r="C334" s="146" t="s">
        <v>1709</v>
      </c>
      <c r="D334" s="138">
        <f>SUMIF('Mix Substation Location Summary'!$B$4:$B$1276,'TS by Location'!B334,'Mix Substation Location Summary'!$F$4:$F$1276)</f>
        <v>0</v>
      </c>
      <c r="E334" s="138">
        <f>SUMIF('Mix Substation Location Summary'!$B$4:$B$1276,'TS by Location'!$B334,'Mix Substation Location Summary'!$K$4:$K$1276)</f>
        <v>29826.57</v>
      </c>
      <c r="F334" s="138">
        <f>SUMIF('Mix Substation Location Summary'!$B$4:$B$1276,'TS by Location'!$B334,'Mix Substation Location Summary'!$P$4:$P$1276)</f>
        <v>84270.44</v>
      </c>
      <c r="G334" s="778">
        <f t="shared" si="79"/>
        <v>114097.01000000001</v>
      </c>
      <c r="H334" s="139">
        <f>IF($O334="ISO",D334,IF($O334="Non-Iso",0,IF($O334="Trans Line",SUMIF('Trans Line Reconciliation'!$B$5:$B$149,'TS by Location'!$B334,'Trans Line Reconciliation'!$N$5:$N$149),IF($O334="Mix",SUMIF('Mix Substation Location Summary'!$B$4:$B$1280,'TS by Location'!B334,'Mix Substation Location Summary'!$C$4:$C$1280),"NOT FOUND"))))</f>
        <v>0</v>
      </c>
      <c r="I334" s="139">
        <f>IF($O334="ISO",E334,IF($O334="Non-Iso",0,IF($O334="Trans Line",SUMIF('Trans Line Reconciliation'!$B$5:$B$149,'TS by Location'!$B334,'Trans Line Reconciliation'!$O$5:$O$149),IF($O334="Mix",SUMIF('Mix Substation Location Summary'!$B$4:$B$1280,'TS by Location'!$B334,'Mix Substation Location Summary'!$H$4:$H$1280),"NOT FOUND"))))</f>
        <v>0</v>
      </c>
      <c r="J334" s="139">
        <f>IF($O334="ISO",F334,IF($O334="Non-Iso",0,IF($O334="Trans Line",SUMIF('Trans Line Reconciliation'!$B$5:$B$149,'TS by Location'!$B334,'Trans Line Reconciliation'!$P$5:$P$149),IF($O334="Mix",SUMIF('Mix Substation Location Summary'!$B$4:$B$1280,'TS by Location'!$B334,'Mix Substation Location Summary'!$M$4:$M$1280),"NOT FOUND"))))</f>
        <v>0</v>
      </c>
      <c r="K334" s="139">
        <f>IF($O334="ISO",0,IF($O334="Non-Iso",D334,IF($O334="Trans Line",SUMIF('Trans Line Reconciliation'!$B$5:$B$149,'TS by Location'!$B334,'Trans Line Reconciliation'!$Q$5:$Q$149),IF($O334="Mix",SUMIF('Mix Substation Location Summary'!$B$4:$B$1280,'TS by Location'!$B334,'Mix Substation Location Summary'!$D$4:$D$1280)+SUMIF('Mix Substation Location Summary'!$B$4:$B$1280,'TS by Location'!$B334,'Mix Substation Location Summary'!$E$4:$E$1280),"NOT FOUND"))))</f>
        <v>0</v>
      </c>
      <c r="L334" s="139">
        <f>IF($O334="ISO",0,IF($O334="Non-Iso",E334,IF($O334="Trans Line",SUMIF('Trans Line Reconciliation'!$B$5:$B$149,'TS by Location'!$B334,'Trans Line Reconciliation'!$R$5:$R$149),IF($O334="Mix",SUMIF('Mix Substation Location Summary'!$B$4:$B$1280,'TS by Location'!$B334,'Mix Substation Location Summary'!$I$4:$I$1280)+SUMIF('Mix Substation Location Summary'!$B$4:$B$1280,'TS by Location'!$B334,'Mix Substation Location Summary'!$J$4:$J$1280),"NOT FOUND"))))</f>
        <v>29826.57</v>
      </c>
      <c r="M334" s="139">
        <f>IF($O334="ISO",0,IF($O334="Non-Iso",F334,IF($O334="Trans Line",SUMIF('Trans Line Reconciliation'!$B$5:$B$149,'TS by Location'!$B334,'Trans Line Reconciliation'!$S$5:$S$149),IF($O334="Mix",SUMIF('Mix Substation Location Summary'!$B$4:$B$1280,'TS by Location'!$B334,'Mix Substation Location Summary'!$N$4:$N$1280)+SUMIF('Mix Substation Location Summary'!$B$4:$B$1280,'TS by Location'!$B334,'Mix Substation Location Summary'!$O$4:$O$1280),"NOT FOUND"))))</f>
        <v>84270.44</v>
      </c>
      <c r="N334" s="140">
        <f t="shared" si="76"/>
        <v>0</v>
      </c>
      <c r="O334" s="146" t="s">
        <v>1695</v>
      </c>
      <c r="P334" s="146"/>
      <c r="R334" s="127">
        <f t="shared" si="88"/>
        <v>8302</v>
      </c>
    </row>
    <row r="335" spans="1:18" ht="12.75" customHeight="1" x14ac:dyDescent="0.2">
      <c r="A335" s="404" t="s">
        <v>979</v>
      </c>
      <c r="B335" s="146">
        <v>8303</v>
      </c>
      <c r="C335" s="146" t="s">
        <v>1709</v>
      </c>
      <c r="D335" s="138">
        <f>SUMIF('Mix Substation Location Summary'!$B$4:$B$1276,'TS by Location'!B335,'Mix Substation Location Summary'!$F$4:$F$1276)</f>
        <v>0</v>
      </c>
      <c r="E335" s="138">
        <f>SUMIF('Mix Substation Location Summary'!$B$4:$B$1276,'TS by Location'!$B335,'Mix Substation Location Summary'!$K$4:$K$1276)</f>
        <v>15102.37</v>
      </c>
      <c r="F335" s="138">
        <f>SUMIF('Mix Substation Location Summary'!$B$4:$B$1276,'TS by Location'!$B335,'Mix Substation Location Summary'!$P$4:$P$1276)</f>
        <v>827522.16</v>
      </c>
      <c r="G335" s="778">
        <f t="shared" si="79"/>
        <v>842624.53</v>
      </c>
      <c r="H335" s="139">
        <f>IF($O335="ISO",D335,IF($O335="Non-Iso",0,IF($O335="Trans Line",SUMIF('Trans Line Reconciliation'!$B$5:$B$149,'TS by Location'!$B335,'Trans Line Reconciliation'!$N$5:$N$149),IF($O335="Mix",SUMIF('Mix Substation Location Summary'!$B$4:$B$1280,'TS by Location'!B335,'Mix Substation Location Summary'!$C$4:$C$1280),"NOT FOUND"))))</f>
        <v>0</v>
      </c>
      <c r="I335" s="139">
        <f>IF($O335="ISO",E335,IF($O335="Non-Iso",0,IF($O335="Trans Line",SUMIF('Trans Line Reconciliation'!$B$5:$B$149,'TS by Location'!$B335,'Trans Line Reconciliation'!$O$5:$O$149),IF($O335="Mix",SUMIF('Mix Substation Location Summary'!$B$4:$B$1280,'TS by Location'!$B335,'Mix Substation Location Summary'!$H$4:$H$1280),"NOT FOUND"))))</f>
        <v>0</v>
      </c>
      <c r="J335" s="139">
        <f>IF($O335="ISO",F335,IF($O335="Non-Iso",0,IF($O335="Trans Line",SUMIF('Trans Line Reconciliation'!$B$5:$B$149,'TS by Location'!$B335,'Trans Line Reconciliation'!$P$5:$P$149),IF($O335="Mix",SUMIF('Mix Substation Location Summary'!$B$4:$B$1280,'TS by Location'!$B335,'Mix Substation Location Summary'!$M$4:$M$1280),"NOT FOUND"))))</f>
        <v>0</v>
      </c>
      <c r="K335" s="139">
        <f>IF($O335="ISO",0,IF($O335="Non-Iso",D335,IF($O335="Trans Line",SUMIF('Trans Line Reconciliation'!$B$5:$B$149,'TS by Location'!$B335,'Trans Line Reconciliation'!$Q$5:$Q$149),IF($O335="Mix",SUMIF('Mix Substation Location Summary'!$B$4:$B$1280,'TS by Location'!$B335,'Mix Substation Location Summary'!$D$4:$D$1280)+SUMIF('Mix Substation Location Summary'!$B$4:$B$1280,'TS by Location'!$B335,'Mix Substation Location Summary'!$E$4:$E$1280),"NOT FOUND"))))</f>
        <v>0</v>
      </c>
      <c r="L335" s="139">
        <f>IF($O335="ISO",0,IF($O335="Non-Iso",E335,IF($O335="Trans Line",SUMIF('Trans Line Reconciliation'!$B$5:$B$149,'TS by Location'!$B335,'Trans Line Reconciliation'!$R$5:$R$149),IF($O335="Mix",SUMIF('Mix Substation Location Summary'!$B$4:$B$1280,'TS by Location'!$B335,'Mix Substation Location Summary'!$I$4:$I$1280)+SUMIF('Mix Substation Location Summary'!$B$4:$B$1280,'TS by Location'!$B335,'Mix Substation Location Summary'!$J$4:$J$1280),"NOT FOUND"))))</f>
        <v>15102.37</v>
      </c>
      <c r="M335" s="139">
        <f>IF($O335="ISO",0,IF($O335="Non-Iso",F335,IF($O335="Trans Line",SUMIF('Trans Line Reconciliation'!$B$5:$B$149,'TS by Location'!$B335,'Trans Line Reconciliation'!$S$5:$S$149),IF($O335="Mix",SUMIF('Mix Substation Location Summary'!$B$4:$B$1280,'TS by Location'!$B335,'Mix Substation Location Summary'!$N$4:$N$1280)+SUMIF('Mix Substation Location Summary'!$B$4:$B$1280,'TS by Location'!$B335,'Mix Substation Location Summary'!$O$4:$O$1280),"NOT FOUND"))))</f>
        <v>827522.16</v>
      </c>
      <c r="N335" s="140">
        <f t="shared" si="76"/>
        <v>0</v>
      </c>
      <c r="O335" s="146" t="s">
        <v>1695</v>
      </c>
      <c r="P335" s="146"/>
      <c r="R335" s="127">
        <f t="shared" si="88"/>
        <v>8303</v>
      </c>
    </row>
    <row r="336" spans="1:18" ht="12.75" customHeight="1" x14ac:dyDescent="0.2">
      <c r="A336" s="404" t="s">
        <v>980</v>
      </c>
      <c r="B336" s="146">
        <v>8304</v>
      </c>
      <c r="C336" s="146" t="s">
        <v>1709</v>
      </c>
      <c r="D336" s="138">
        <f>SUMIF('Mix Substation Location Summary'!$B$4:$B$1276,'TS by Location'!B336,'Mix Substation Location Summary'!$F$4:$F$1276)</f>
        <v>0</v>
      </c>
      <c r="E336" s="138">
        <f>SUMIF('Mix Substation Location Summary'!$B$4:$B$1276,'TS by Location'!$B336,'Mix Substation Location Summary'!$K$4:$K$1276)</f>
        <v>0</v>
      </c>
      <c r="F336" s="138">
        <f>SUMIF('Mix Substation Location Summary'!$B$4:$B$1276,'TS by Location'!$B336,'Mix Substation Location Summary'!$P$4:$P$1276)</f>
        <v>371041.17000000004</v>
      </c>
      <c r="G336" s="778">
        <f t="shared" si="79"/>
        <v>371041.17000000004</v>
      </c>
      <c r="H336" s="139">
        <f>IF($O336="ISO",D336,IF($O336="Non-Iso",0,IF($O336="Trans Line",SUMIF('Trans Line Reconciliation'!$B$5:$B$149,'TS by Location'!$B336,'Trans Line Reconciliation'!$N$5:$N$149),IF($O336="Mix",SUMIF('Mix Substation Location Summary'!$B$4:$B$1280,'TS by Location'!B336,'Mix Substation Location Summary'!$C$4:$C$1280),"NOT FOUND"))))</f>
        <v>0</v>
      </c>
      <c r="I336" s="139">
        <f>IF($O336="ISO",E336,IF($O336="Non-Iso",0,IF($O336="Trans Line",SUMIF('Trans Line Reconciliation'!$B$5:$B$149,'TS by Location'!$B336,'Trans Line Reconciliation'!$O$5:$O$149),IF($O336="Mix",SUMIF('Mix Substation Location Summary'!$B$4:$B$1280,'TS by Location'!$B336,'Mix Substation Location Summary'!$H$4:$H$1280),"NOT FOUND"))))</f>
        <v>0</v>
      </c>
      <c r="J336" s="139">
        <f>IF($O336="ISO",F336,IF($O336="Non-Iso",0,IF($O336="Trans Line",SUMIF('Trans Line Reconciliation'!$B$5:$B$149,'TS by Location'!$B336,'Trans Line Reconciliation'!$P$5:$P$149),IF($O336="Mix",SUMIF('Mix Substation Location Summary'!$B$4:$B$1280,'TS by Location'!$B336,'Mix Substation Location Summary'!$M$4:$M$1280),"NOT FOUND"))))</f>
        <v>0</v>
      </c>
      <c r="K336" s="139">
        <f>IF($O336="ISO",0,IF($O336="Non-Iso",D336,IF($O336="Trans Line",SUMIF('Trans Line Reconciliation'!$B$5:$B$149,'TS by Location'!$B336,'Trans Line Reconciliation'!$Q$5:$Q$149),IF($O336="Mix",SUMIF('Mix Substation Location Summary'!$B$4:$B$1280,'TS by Location'!$B336,'Mix Substation Location Summary'!$D$4:$D$1280)+SUMIF('Mix Substation Location Summary'!$B$4:$B$1280,'TS by Location'!$B336,'Mix Substation Location Summary'!$E$4:$E$1280),"NOT FOUND"))))</f>
        <v>0</v>
      </c>
      <c r="L336" s="139">
        <f>IF($O336="ISO",0,IF($O336="Non-Iso",E336,IF($O336="Trans Line",SUMIF('Trans Line Reconciliation'!$B$5:$B$149,'TS by Location'!$B336,'Trans Line Reconciliation'!$R$5:$R$149),IF($O336="Mix",SUMIF('Mix Substation Location Summary'!$B$4:$B$1280,'TS by Location'!$B336,'Mix Substation Location Summary'!$I$4:$I$1280)+SUMIF('Mix Substation Location Summary'!$B$4:$B$1280,'TS by Location'!$B336,'Mix Substation Location Summary'!$J$4:$J$1280),"NOT FOUND"))))</f>
        <v>0</v>
      </c>
      <c r="M336" s="139">
        <f>IF($O336="ISO",0,IF($O336="Non-Iso",F336,IF($O336="Trans Line",SUMIF('Trans Line Reconciliation'!$B$5:$B$149,'TS by Location'!$B336,'Trans Line Reconciliation'!$S$5:$S$149),IF($O336="Mix",SUMIF('Mix Substation Location Summary'!$B$4:$B$1280,'TS by Location'!$B336,'Mix Substation Location Summary'!$N$4:$N$1280)+SUMIF('Mix Substation Location Summary'!$B$4:$B$1280,'TS by Location'!$B336,'Mix Substation Location Summary'!$O$4:$O$1280),"NOT FOUND"))))</f>
        <v>371041.17000000004</v>
      </c>
      <c r="N336" s="140">
        <f t="shared" si="76"/>
        <v>0</v>
      </c>
      <c r="O336" s="146" t="s">
        <v>1695</v>
      </c>
      <c r="P336" s="146"/>
      <c r="R336" s="127">
        <f t="shared" si="88"/>
        <v>8304</v>
      </c>
    </row>
    <row r="337" spans="1:18" ht="12.75" customHeight="1" x14ac:dyDescent="0.2">
      <c r="A337" s="404" t="s">
        <v>981</v>
      </c>
      <c r="B337" s="146">
        <v>8305</v>
      </c>
      <c r="C337" s="146" t="s">
        <v>1709</v>
      </c>
      <c r="D337" s="138">
        <f>SUMIF('Mix Substation Location Summary'!$B$4:$B$1276,'TS by Location'!B337,'Mix Substation Location Summary'!$F$4:$F$1276)</f>
        <v>0</v>
      </c>
      <c r="E337" s="138">
        <f>SUMIF('Mix Substation Location Summary'!$B$4:$B$1276,'TS by Location'!$B337,'Mix Substation Location Summary'!$K$4:$K$1276)</f>
        <v>25365.89</v>
      </c>
      <c r="F337" s="138">
        <f>SUMIF('Mix Substation Location Summary'!$B$4:$B$1276,'TS by Location'!$B337,'Mix Substation Location Summary'!$P$4:$P$1276)</f>
        <v>790724.69000000006</v>
      </c>
      <c r="G337" s="778">
        <f t="shared" si="79"/>
        <v>816090.58000000007</v>
      </c>
      <c r="H337" s="139">
        <f>IF($O337="ISO",D337,IF($O337="Non-Iso",0,IF($O337="Trans Line",SUMIF('Trans Line Reconciliation'!$B$5:$B$149,'TS by Location'!$B337,'Trans Line Reconciliation'!$N$5:$N$149),IF($O337="Mix",SUMIF('Mix Substation Location Summary'!$B$4:$B$1280,'TS by Location'!B337,'Mix Substation Location Summary'!$C$4:$C$1280),"NOT FOUND"))))</f>
        <v>0</v>
      </c>
      <c r="I337" s="139">
        <f>IF($O337="ISO",E337,IF($O337="Non-Iso",0,IF($O337="Trans Line",SUMIF('Trans Line Reconciliation'!$B$5:$B$149,'TS by Location'!$B337,'Trans Line Reconciliation'!$O$5:$O$149),IF($O337="Mix",SUMIF('Mix Substation Location Summary'!$B$4:$B$1280,'TS by Location'!$B337,'Mix Substation Location Summary'!$H$4:$H$1280),"NOT FOUND"))))</f>
        <v>0</v>
      </c>
      <c r="J337" s="139">
        <f>IF($O337="ISO",F337,IF($O337="Non-Iso",0,IF($O337="Trans Line",SUMIF('Trans Line Reconciliation'!$B$5:$B$149,'TS by Location'!$B337,'Trans Line Reconciliation'!$P$5:$P$149),IF($O337="Mix",SUMIF('Mix Substation Location Summary'!$B$4:$B$1280,'TS by Location'!$B337,'Mix Substation Location Summary'!$M$4:$M$1280),"NOT FOUND"))))</f>
        <v>0</v>
      </c>
      <c r="K337" s="139">
        <f>IF($O337="ISO",0,IF($O337="Non-Iso",D337,IF($O337="Trans Line",SUMIF('Trans Line Reconciliation'!$B$5:$B$149,'TS by Location'!$B337,'Trans Line Reconciliation'!$Q$5:$Q$149),IF($O337="Mix",SUMIF('Mix Substation Location Summary'!$B$4:$B$1280,'TS by Location'!$B337,'Mix Substation Location Summary'!$D$4:$D$1280)+SUMIF('Mix Substation Location Summary'!$B$4:$B$1280,'TS by Location'!$B337,'Mix Substation Location Summary'!$E$4:$E$1280),"NOT FOUND"))))</f>
        <v>0</v>
      </c>
      <c r="L337" s="139">
        <f>IF($O337="ISO",0,IF($O337="Non-Iso",E337,IF($O337="Trans Line",SUMIF('Trans Line Reconciliation'!$B$5:$B$149,'TS by Location'!$B337,'Trans Line Reconciliation'!$R$5:$R$149),IF($O337="Mix",SUMIF('Mix Substation Location Summary'!$B$4:$B$1280,'TS by Location'!$B337,'Mix Substation Location Summary'!$I$4:$I$1280)+SUMIF('Mix Substation Location Summary'!$B$4:$B$1280,'TS by Location'!$B337,'Mix Substation Location Summary'!$J$4:$J$1280),"NOT FOUND"))))</f>
        <v>25365.89</v>
      </c>
      <c r="M337" s="139">
        <f>IF($O337="ISO",0,IF($O337="Non-Iso",F337,IF($O337="Trans Line",SUMIF('Trans Line Reconciliation'!$B$5:$B$149,'TS by Location'!$B337,'Trans Line Reconciliation'!$S$5:$S$149),IF($O337="Mix",SUMIF('Mix Substation Location Summary'!$B$4:$B$1280,'TS by Location'!$B337,'Mix Substation Location Summary'!$N$4:$N$1280)+SUMIF('Mix Substation Location Summary'!$B$4:$B$1280,'TS by Location'!$B337,'Mix Substation Location Summary'!$O$4:$O$1280),"NOT FOUND"))))</f>
        <v>790724.69000000006</v>
      </c>
      <c r="N337" s="140">
        <f t="shared" si="76"/>
        <v>0</v>
      </c>
      <c r="O337" s="146" t="s">
        <v>1695</v>
      </c>
      <c r="P337" s="146"/>
      <c r="R337" s="127">
        <f t="shared" si="88"/>
        <v>8305</v>
      </c>
    </row>
    <row r="338" spans="1:18" ht="12.75" customHeight="1" x14ac:dyDescent="0.2">
      <c r="A338" s="404" t="s">
        <v>982</v>
      </c>
      <c r="B338" s="146">
        <v>8306</v>
      </c>
      <c r="C338" s="146" t="s">
        <v>1709</v>
      </c>
      <c r="D338" s="138">
        <f>SUMIF('Mix Substation Location Summary'!$B$4:$B$1276,'TS by Location'!B338,'Mix Substation Location Summary'!$F$4:$F$1276)</f>
        <v>0</v>
      </c>
      <c r="E338" s="138">
        <f>SUMIF('Mix Substation Location Summary'!$B$4:$B$1276,'TS by Location'!$B338,'Mix Substation Location Summary'!$K$4:$K$1276)</f>
        <v>21039.47</v>
      </c>
      <c r="F338" s="138">
        <f>SUMIF('Mix Substation Location Summary'!$B$4:$B$1276,'TS by Location'!$B338,'Mix Substation Location Summary'!$P$4:$P$1276)</f>
        <v>2287437.4700000002</v>
      </c>
      <c r="G338" s="778">
        <f t="shared" si="79"/>
        <v>2308476.9400000004</v>
      </c>
      <c r="H338" s="139">
        <f>IF($O338="ISO",D338,IF($O338="Non-Iso",0,IF($O338="Trans Line",SUMIF('Trans Line Reconciliation'!$B$5:$B$149,'TS by Location'!$B338,'Trans Line Reconciliation'!$N$5:$N$149),IF($O338="Mix",SUMIF('Mix Substation Location Summary'!$B$4:$B$1280,'TS by Location'!B338,'Mix Substation Location Summary'!$C$4:$C$1280),"NOT FOUND"))))</f>
        <v>0</v>
      </c>
      <c r="I338" s="139">
        <f>IF($O338="ISO",E338,IF($O338="Non-Iso",0,IF($O338="Trans Line",SUMIF('Trans Line Reconciliation'!$B$5:$B$149,'TS by Location'!$B338,'Trans Line Reconciliation'!$O$5:$O$149),IF($O338="Mix",SUMIF('Mix Substation Location Summary'!$B$4:$B$1280,'TS by Location'!$B338,'Mix Substation Location Summary'!$H$4:$H$1280),"NOT FOUND"))))</f>
        <v>0</v>
      </c>
      <c r="J338" s="139">
        <f>IF($O338="ISO",F338,IF($O338="Non-Iso",0,IF($O338="Trans Line",SUMIF('Trans Line Reconciliation'!$B$5:$B$149,'TS by Location'!$B338,'Trans Line Reconciliation'!$P$5:$P$149),IF($O338="Mix",SUMIF('Mix Substation Location Summary'!$B$4:$B$1280,'TS by Location'!$B338,'Mix Substation Location Summary'!$M$4:$M$1280),"NOT FOUND"))))</f>
        <v>0</v>
      </c>
      <c r="K338" s="139">
        <f>IF($O338="ISO",0,IF($O338="Non-Iso",D338,IF($O338="Trans Line",SUMIF('Trans Line Reconciliation'!$B$5:$B$149,'TS by Location'!$B338,'Trans Line Reconciliation'!$Q$5:$Q$149),IF($O338="Mix",SUMIF('Mix Substation Location Summary'!$B$4:$B$1280,'TS by Location'!$B338,'Mix Substation Location Summary'!$D$4:$D$1280)+SUMIF('Mix Substation Location Summary'!$B$4:$B$1280,'TS by Location'!$B338,'Mix Substation Location Summary'!$E$4:$E$1280),"NOT FOUND"))))</f>
        <v>0</v>
      </c>
      <c r="L338" s="139">
        <f>IF($O338="ISO",0,IF($O338="Non-Iso",E338,IF($O338="Trans Line",SUMIF('Trans Line Reconciliation'!$B$5:$B$149,'TS by Location'!$B338,'Trans Line Reconciliation'!$R$5:$R$149),IF($O338="Mix",SUMIF('Mix Substation Location Summary'!$B$4:$B$1280,'TS by Location'!$B338,'Mix Substation Location Summary'!$I$4:$I$1280)+SUMIF('Mix Substation Location Summary'!$B$4:$B$1280,'TS by Location'!$B338,'Mix Substation Location Summary'!$J$4:$J$1280),"NOT FOUND"))))</f>
        <v>21039.47</v>
      </c>
      <c r="M338" s="139">
        <f>IF($O338="ISO",0,IF($O338="Non-Iso",F338,IF($O338="Trans Line",SUMIF('Trans Line Reconciliation'!$B$5:$B$149,'TS by Location'!$B338,'Trans Line Reconciliation'!$S$5:$S$149),IF($O338="Mix",SUMIF('Mix Substation Location Summary'!$B$4:$B$1280,'TS by Location'!$B338,'Mix Substation Location Summary'!$N$4:$N$1280)+SUMIF('Mix Substation Location Summary'!$B$4:$B$1280,'TS by Location'!$B338,'Mix Substation Location Summary'!$O$4:$O$1280),"NOT FOUND"))))</f>
        <v>2287437.4700000002</v>
      </c>
      <c r="N338" s="140">
        <f t="shared" si="76"/>
        <v>0</v>
      </c>
      <c r="O338" s="146" t="s">
        <v>1695</v>
      </c>
      <c r="P338" s="146"/>
      <c r="R338" s="127">
        <f t="shared" si="88"/>
        <v>8306</v>
      </c>
    </row>
    <row r="339" spans="1:18" ht="12.75" customHeight="1" x14ac:dyDescent="0.2">
      <c r="A339" s="404" t="s">
        <v>983</v>
      </c>
      <c r="B339" s="146">
        <v>8308</v>
      </c>
      <c r="C339" s="146" t="s">
        <v>1709</v>
      </c>
      <c r="D339" s="138">
        <f>SUMIF('Mix Substation Location Summary'!$B$4:$B$1276,'TS by Location'!B339,'Mix Substation Location Summary'!$F$4:$F$1276)</f>
        <v>0</v>
      </c>
      <c r="E339" s="138">
        <f>SUMIF('Mix Substation Location Summary'!$B$4:$B$1276,'TS by Location'!$B339,'Mix Substation Location Summary'!$K$4:$K$1276)</f>
        <v>1022.11</v>
      </c>
      <c r="F339" s="138">
        <f>SUMIF('Mix Substation Location Summary'!$B$4:$B$1276,'TS by Location'!$B339,'Mix Substation Location Summary'!$P$4:$P$1276)</f>
        <v>48519.100000000006</v>
      </c>
      <c r="G339" s="778">
        <f t="shared" si="79"/>
        <v>49541.210000000006</v>
      </c>
      <c r="H339" s="139">
        <f>IF($O339="ISO",D339,IF($O339="Non-Iso",0,IF($O339="Trans Line",SUMIF('Trans Line Reconciliation'!$B$5:$B$149,'TS by Location'!$B339,'Trans Line Reconciliation'!$N$5:$N$149),IF($O339="Mix",SUMIF('Mix Substation Location Summary'!$B$4:$B$1280,'TS by Location'!B339,'Mix Substation Location Summary'!$C$4:$C$1280),"NOT FOUND"))))</f>
        <v>0</v>
      </c>
      <c r="I339" s="139">
        <f>IF($O339="ISO",E339,IF($O339="Non-Iso",0,IF($O339="Trans Line",SUMIF('Trans Line Reconciliation'!$B$5:$B$149,'TS by Location'!$B339,'Trans Line Reconciliation'!$O$5:$O$149),IF($O339="Mix",SUMIF('Mix Substation Location Summary'!$B$4:$B$1280,'TS by Location'!$B339,'Mix Substation Location Summary'!$H$4:$H$1280),"NOT FOUND"))))</f>
        <v>0</v>
      </c>
      <c r="J339" s="139">
        <f>IF($O339="ISO",F339,IF($O339="Non-Iso",0,IF($O339="Trans Line",SUMIF('Trans Line Reconciliation'!$B$5:$B$149,'TS by Location'!$B339,'Trans Line Reconciliation'!$P$5:$P$149),IF($O339="Mix",SUMIF('Mix Substation Location Summary'!$B$4:$B$1280,'TS by Location'!$B339,'Mix Substation Location Summary'!$M$4:$M$1280),"NOT FOUND"))))</f>
        <v>0</v>
      </c>
      <c r="K339" s="139">
        <f>IF($O339="ISO",0,IF($O339="Non-Iso",D339,IF($O339="Trans Line",SUMIF('Trans Line Reconciliation'!$B$5:$B$149,'TS by Location'!$B339,'Trans Line Reconciliation'!$Q$5:$Q$149),IF($O339="Mix",SUMIF('Mix Substation Location Summary'!$B$4:$B$1280,'TS by Location'!$B339,'Mix Substation Location Summary'!$D$4:$D$1280)+SUMIF('Mix Substation Location Summary'!$B$4:$B$1280,'TS by Location'!$B339,'Mix Substation Location Summary'!$E$4:$E$1280),"NOT FOUND"))))</f>
        <v>0</v>
      </c>
      <c r="L339" s="139">
        <f>IF($O339="ISO",0,IF($O339="Non-Iso",E339,IF($O339="Trans Line",SUMIF('Trans Line Reconciliation'!$B$5:$B$149,'TS by Location'!$B339,'Trans Line Reconciliation'!$R$5:$R$149),IF($O339="Mix",SUMIF('Mix Substation Location Summary'!$B$4:$B$1280,'TS by Location'!$B339,'Mix Substation Location Summary'!$I$4:$I$1280)+SUMIF('Mix Substation Location Summary'!$B$4:$B$1280,'TS by Location'!$B339,'Mix Substation Location Summary'!$J$4:$J$1280),"NOT FOUND"))))</f>
        <v>1022.11</v>
      </c>
      <c r="M339" s="139">
        <f>IF($O339="ISO",0,IF($O339="Non-Iso",F339,IF($O339="Trans Line",SUMIF('Trans Line Reconciliation'!$B$5:$B$149,'TS by Location'!$B339,'Trans Line Reconciliation'!$S$5:$S$149),IF($O339="Mix",SUMIF('Mix Substation Location Summary'!$B$4:$B$1280,'TS by Location'!$B339,'Mix Substation Location Summary'!$N$4:$N$1280)+SUMIF('Mix Substation Location Summary'!$B$4:$B$1280,'TS by Location'!$B339,'Mix Substation Location Summary'!$O$4:$O$1280),"NOT FOUND"))))</f>
        <v>48519.100000000006</v>
      </c>
      <c r="N339" s="140">
        <f t="shared" ref="N339:N366" si="91">G339-SUM(H339:M339)</f>
        <v>0</v>
      </c>
      <c r="O339" s="146" t="s">
        <v>1695</v>
      </c>
      <c r="P339" s="146"/>
      <c r="R339" s="127">
        <f t="shared" si="88"/>
        <v>8308</v>
      </c>
    </row>
    <row r="340" spans="1:18" ht="12.75" customHeight="1" x14ac:dyDescent="0.2">
      <c r="A340" s="404" t="s">
        <v>984</v>
      </c>
      <c r="B340" s="146">
        <v>8310</v>
      </c>
      <c r="C340" s="146" t="s">
        <v>1709</v>
      </c>
      <c r="D340" s="138">
        <f>SUMIF('Mix Substation Location Summary'!$B$4:$B$1276,'TS by Location'!B340,'Mix Substation Location Summary'!$F$4:$F$1276)</f>
        <v>0</v>
      </c>
      <c r="E340" s="138">
        <f>SUMIF('Mix Substation Location Summary'!$B$4:$B$1276,'TS by Location'!$B340,'Mix Substation Location Summary'!$K$4:$K$1276)</f>
        <v>5398.48</v>
      </c>
      <c r="F340" s="138">
        <f>SUMIF('Mix Substation Location Summary'!$B$4:$B$1276,'TS by Location'!$B340,'Mix Substation Location Summary'!$P$4:$P$1276)</f>
        <v>246547.67000000004</v>
      </c>
      <c r="G340" s="778">
        <f t="shared" si="79"/>
        <v>251946.15000000005</v>
      </c>
      <c r="H340" s="139">
        <f>IF($O340="ISO",D340,IF($O340="Non-Iso",0,IF($O340="Trans Line",SUMIF('Trans Line Reconciliation'!$B$5:$B$149,'TS by Location'!$B340,'Trans Line Reconciliation'!$N$5:$N$149),IF($O340="Mix",SUMIF('Mix Substation Location Summary'!$B$4:$B$1280,'TS by Location'!B340,'Mix Substation Location Summary'!$C$4:$C$1280),"NOT FOUND"))))</f>
        <v>0</v>
      </c>
      <c r="I340" s="139">
        <f>IF($O340="ISO",E340,IF($O340="Non-Iso",0,IF($O340="Trans Line",SUMIF('Trans Line Reconciliation'!$B$5:$B$149,'TS by Location'!$B340,'Trans Line Reconciliation'!$O$5:$O$149),IF($O340="Mix",SUMIF('Mix Substation Location Summary'!$B$4:$B$1280,'TS by Location'!$B340,'Mix Substation Location Summary'!$H$4:$H$1280),"NOT FOUND"))))</f>
        <v>0</v>
      </c>
      <c r="J340" s="139">
        <f>IF($O340="ISO",F340,IF($O340="Non-Iso",0,IF($O340="Trans Line",SUMIF('Trans Line Reconciliation'!$B$5:$B$149,'TS by Location'!$B340,'Trans Line Reconciliation'!$P$5:$P$149),IF($O340="Mix",SUMIF('Mix Substation Location Summary'!$B$4:$B$1280,'TS by Location'!$B340,'Mix Substation Location Summary'!$M$4:$M$1280),"NOT FOUND"))))</f>
        <v>0</v>
      </c>
      <c r="K340" s="139">
        <f>IF($O340="ISO",0,IF($O340="Non-Iso",D340,IF($O340="Trans Line",SUMIF('Trans Line Reconciliation'!$B$5:$B$149,'TS by Location'!$B340,'Trans Line Reconciliation'!$Q$5:$Q$149),IF($O340="Mix",SUMIF('Mix Substation Location Summary'!$B$4:$B$1280,'TS by Location'!$B340,'Mix Substation Location Summary'!$D$4:$D$1280)+SUMIF('Mix Substation Location Summary'!$B$4:$B$1280,'TS by Location'!$B340,'Mix Substation Location Summary'!$E$4:$E$1280),"NOT FOUND"))))</f>
        <v>0</v>
      </c>
      <c r="L340" s="139">
        <f>IF($O340="ISO",0,IF($O340="Non-Iso",E340,IF($O340="Trans Line",SUMIF('Trans Line Reconciliation'!$B$5:$B$149,'TS by Location'!$B340,'Trans Line Reconciliation'!$R$5:$R$149),IF($O340="Mix",SUMIF('Mix Substation Location Summary'!$B$4:$B$1280,'TS by Location'!$B340,'Mix Substation Location Summary'!$I$4:$I$1280)+SUMIF('Mix Substation Location Summary'!$B$4:$B$1280,'TS by Location'!$B340,'Mix Substation Location Summary'!$J$4:$J$1280),"NOT FOUND"))))</f>
        <v>5398.48</v>
      </c>
      <c r="M340" s="139">
        <f>IF($O340="ISO",0,IF($O340="Non-Iso",F340,IF($O340="Trans Line",SUMIF('Trans Line Reconciliation'!$B$5:$B$149,'TS by Location'!$B340,'Trans Line Reconciliation'!$S$5:$S$149),IF($O340="Mix",SUMIF('Mix Substation Location Summary'!$B$4:$B$1280,'TS by Location'!$B340,'Mix Substation Location Summary'!$N$4:$N$1280)+SUMIF('Mix Substation Location Summary'!$B$4:$B$1280,'TS by Location'!$B340,'Mix Substation Location Summary'!$O$4:$O$1280),"NOT FOUND"))))</f>
        <v>246547.67000000004</v>
      </c>
      <c r="N340" s="140">
        <f t="shared" si="91"/>
        <v>0</v>
      </c>
      <c r="O340" s="146" t="s">
        <v>1695</v>
      </c>
      <c r="P340" s="146"/>
      <c r="R340" s="127">
        <f t="shared" si="88"/>
        <v>8310</v>
      </c>
    </row>
    <row r="341" spans="1:18" ht="12.75" customHeight="1" x14ac:dyDescent="0.2">
      <c r="A341" s="404" t="s">
        <v>985</v>
      </c>
      <c r="B341" s="146">
        <v>8311</v>
      </c>
      <c r="C341" s="146" t="s">
        <v>1709</v>
      </c>
      <c r="D341" s="138">
        <f>SUMIF('Mix Substation Location Summary'!$B$4:$B$1276,'TS by Location'!B341,'Mix Substation Location Summary'!$F$4:$F$1276)</f>
        <v>0</v>
      </c>
      <c r="E341" s="138">
        <f>SUMIF('Mix Substation Location Summary'!$B$4:$B$1276,'TS by Location'!$B341,'Mix Substation Location Summary'!$K$4:$K$1276)</f>
        <v>4899.46</v>
      </c>
      <c r="F341" s="138">
        <f>SUMIF('Mix Substation Location Summary'!$B$4:$B$1276,'TS by Location'!$B341,'Mix Substation Location Summary'!$P$4:$P$1276)</f>
        <v>85091.97</v>
      </c>
      <c r="G341" s="778">
        <f t="shared" si="79"/>
        <v>89991.430000000008</v>
      </c>
      <c r="H341" s="139">
        <f>IF($O341="ISO",D341,IF($O341="Non-Iso",0,IF($O341="Trans Line",SUMIF('Trans Line Reconciliation'!$B$5:$B$149,'TS by Location'!$B341,'Trans Line Reconciliation'!$N$5:$N$149),IF($O341="Mix",SUMIF('Mix Substation Location Summary'!$B$4:$B$1280,'TS by Location'!B341,'Mix Substation Location Summary'!$C$4:$C$1280),"NOT FOUND"))))</f>
        <v>0</v>
      </c>
      <c r="I341" s="139">
        <f>IF($O341="ISO",E341,IF($O341="Non-Iso",0,IF($O341="Trans Line",SUMIF('Trans Line Reconciliation'!$B$5:$B$149,'TS by Location'!$B341,'Trans Line Reconciliation'!$O$5:$O$149),IF($O341="Mix",SUMIF('Mix Substation Location Summary'!$B$4:$B$1280,'TS by Location'!$B341,'Mix Substation Location Summary'!$H$4:$H$1280),"NOT FOUND"))))</f>
        <v>0</v>
      </c>
      <c r="J341" s="139">
        <f>IF($O341="ISO",F341,IF($O341="Non-Iso",0,IF($O341="Trans Line",SUMIF('Trans Line Reconciliation'!$B$5:$B$149,'TS by Location'!$B341,'Trans Line Reconciliation'!$P$5:$P$149),IF($O341="Mix",SUMIF('Mix Substation Location Summary'!$B$4:$B$1280,'TS by Location'!$B341,'Mix Substation Location Summary'!$M$4:$M$1280),"NOT FOUND"))))</f>
        <v>0</v>
      </c>
      <c r="K341" s="139">
        <f>IF($O341="ISO",0,IF($O341="Non-Iso",D341,IF($O341="Trans Line",SUMIF('Trans Line Reconciliation'!$B$5:$B$149,'TS by Location'!$B341,'Trans Line Reconciliation'!$Q$5:$Q$149),IF($O341="Mix",SUMIF('Mix Substation Location Summary'!$B$4:$B$1280,'TS by Location'!$B341,'Mix Substation Location Summary'!$D$4:$D$1280)+SUMIF('Mix Substation Location Summary'!$B$4:$B$1280,'TS by Location'!$B341,'Mix Substation Location Summary'!$E$4:$E$1280),"NOT FOUND"))))</f>
        <v>0</v>
      </c>
      <c r="L341" s="139">
        <f>IF($O341="ISO",0,IF($O341="Non-Iso",E341,IF($O341="Trans Line",SUMIF('Trans Line Reconciliation'!$B$5:$B$149,'TS by Location'!$B341,'Trans Line Reconciliation'!$R$5:$R$149),IF($O341="Mix",SUMIF('Mix Substation Location Summary'!$B$4:$B$1280,'TS by Location'!$B341,'Mix Substation Location Summary'!$I$4:$I$1280)+SUMIF('Mix Substation Location Summary'!$B$4:$B$1280,'TS by Location'!$B341,'Mix Substation Location Summary'!$J$4:$J$1280),"NOT FOUND"))))</f>
        <v>4899.46</v>
      </c>
      <c r="M341" s="139">
        <f>IF($O341="ISO",0,IF($O341="Non-Iso",F341,IF($O341="Trans Line",SUMIF('Trans Line Reconciliation'!$B$5:$B$149,'TS by Location'!$B341,'Trans Line Reconciliation'!$S$5:$S$149),IF($O341="Mix",SUMIF('Mix Substation Location Summary'!$B$4:$B$1280,'TS by Location'!$B341,'Mix Substation Location Summary'!$N$4:$N$1280)+SUMIF('Mix Substation Location Summary'!$B$4:$B$1280,'TS by Location'!$B341,'Mix Substation Location Summary'!$O$4:$O$1280),"NOT FOUND"))))</f>
        <v>85091.97</v>
      </c>
      <c r="N341" s="140">
        <f t="shared" si="91"/>
        <v>0</v>
      </c>
      <c r="O341" s="146" t="s">
        <v>1695</v>
      </c>
      <c r="P341" s="146"/>
      <c r="R341" s="127">
        <f t="shared" si="88"/>
        <v>8311</v>
      </c>
    </row>
    <row r="342" spans="1:18" ht="12.75" customHeight="1" x14ac:dyDescent="0.2">
      <c r="A342" s="404" t="s">
        <v>986</v>
      </c>
      <c r="B342" s="146">
        <v>8312</v>
      </c>
      <c r="C342" s="146" t="s">
        <v>1709</v>
      </c>
      <c r="D342" s="138">
        <f>SUMIF('Mix Substation Location Summary'!$B$4:$B$1276,'TS by Location'!B342,'Mix Substation Location Summary'!$F$4:$F$1276)</f>
        <v>532.24</v>
      </c>
      <c r="E342" s="138">
        <f>SUMIF('Mix Substation Location Summary'!$B$4:$B$1276,'TS by Location'!$B342,'Mix Substation Location Summary'!$K$4:$K$1276)</f>
        <v>1599.85</v>
      </c>
      <c r="F342" s="138">
        <f>SUMIF('Mix Substation Location Summary'!$B$4:$B$1276,'TS by Location'!$B342,'Mix Substation Location Summary'!$P$4:$P$1276)</f>
        <v>12970.05</v>
      </c>
      <c r="G342" s="778">
        <f t="shared" si="79"/>
        <v>15102.14</v>
      </c>
      <c r="H342" s="139">
        <f>IF($O342="ISO",D342,IF($O342="Non-Iso",0,IF($O342="Trans Line",SUMIF('Trans Line Reconciliation'!$B$5:$B$149,'TS by Location'!$B342,'Trans Line Reconciliation'!$N$5:$N$149),IF($O342="Mix",SUMIF('Mix Substation Location Summary'!$B$4:$B$1280,'TS by Location'!B342,'Mix Substation Location Summary'!$C$4:$C$1280),"NOT FOUND"))))</f>
        <v>0</v>
      </c>
      <c r="I342" s="139">
        <f>IF($O342="ISO",E342,IF($O342="Non-Iso",0,IF($O342="Trans Line",SUMIF('Trans Line Reconciliation'!$B$5:$B$149,'TS by Location'!$B342,'Trans Line Reconciliation'!$O$5:$O$149),IF($O342="Mix",SUMIF('Mix Substation Location Summary'!$B$4:$B$1280,'TS by Location'!$B342,'Mix Substation Location Summary'!$H$4:$H$1280),"NOT FOUND"))))</f>
        <v>0</v>
      </c>
      <c r="J342" s="139">
        <f>IF($O342="ISO",F342,IF($O342="Non-Iso",0,IF($O342="Trans Line",SUMIF('Trans Line Reconciliation'!$B$5:$B$149,'TS by Location'!$B342,'Trans Line Reconciliation'!$P$5:$P$149),IF($O342="Mix",SUMIF('Mix Substation Location Summary'!$B$4:$B$1280,'TS by Location'!$B342,'Mix Substation Location Summary'!$M$4:$M$1280),"NOT FOUND"))))</f>
        <v>0</v>
      </c>
      <c r="K342" s="139">
        <f>IF($O342="ISO",0,IF($O342="Non-Iso",D342,IF($O342="Trans Line",SUMIF('Trans Line Reconciliation'!$B$5:$B$149,'TS by Location'!$B342,'Trans Line Reconciliation'!$Q$5:$Q$149),IF($O342="Mix",SUMIF('Mix Substation Location Summary'!$B$4:$B$1280,'TS by Location'!$B342,'Mix Substation Location Summary'!$D$4:$D$1280)+SUMIF('Mix Substation Location Summary'!$B$4:$B$1280,'TS by Location'!$B342,'Mix Substation Location Summary'!$E$4:$E$1280),"NOT FOUND"))))</f>
        <v>532.24</v>
      </c>
      <c r="L342" s="139">
        <f>IF($O342="ISO",0,IF($O342="Non-Iso",E342,IF($O342="Trans Line",SUMIF('Trans Line Reconciliation'!$B$5:$B$149,'TS by Location'!$B342,'Trans Line Reconciliation'!$R$5:$R$149),IF($O342="Mix",SUMIF('Mix Substation Location Summary'!$B$4:$B$1280,'TS by Location'!$B342,'Mix Substation Location Summary'!$I$4:$I$1280)+SUMIF('Mix Substation Location Summary'!$B$4:$B$1280,'TS by Location'!$B342,'Mix Substation Location Summary'!$J$4:$J$1280),"NOT FOUND"))))</f>
        <v>1599.85</v>
      </c>
      <c r="M342" s="139">
        <f>IF($O342="ISO",0,IF($O342="Non-Iso",F342,IF($O342="Trans Line",SUMIF('Trans Line Reconciliation'!$B$5:$B$149,'TS by Location'!$B342,'Trans Line Reconciliation'!$S$5:$S$149),IF($O342="Mix",SUMIF('Mix Substation Location Summary'!$B$4:$B$1280,'TS by Location'!$B342,'Mix Substation Location Summary'!$N$4:$N$1280)+SUMIF('Mix Substation Location Summary'!$B$4:$B$1280,'TS by Location'!$B342,'Mix Substation Location Summary'!$O$4:$O$1280),"NOT FOUND"))))</f>
        <v>12970.05</v>
      </c>
      <c r="N342" s="140">
        <f t="shared" si="91"/>
        <v>0</v>
      </c>
      <c r="O342" s="146" t="s">
        <v>1695</v>
      </c>
      <c r="P342" s="146"/>
      <c r="R342" s="127">
        <f t="shared" si="88"/>
        <v>8312</v>
      </c>
    </row>
    <row r="343" spans="1:18" ht="12.75" customHeight="1" x14ac:dyDescent="0.2">
      <c r="A343" s="404" t="s">
        <v>987</v>
      </c>
      <c r="B343" s="146">
        <v>8314</v>
      </c>
      <c r="C343" s="146" t="s">
        <v>1709</v>
      </c>
      <c r="D343" s="138">
        <f>SUMIF('Mix Substation Location Summary'!$B$4:$B$1276,'TS by Location'!B343,'Mix Substation Location Summary'!$F$4:$F$1276)</f>
        <v>0</v>
      </c>
      <c r="E343" s="138">
        <f>SUMIF('Mix Substation Location Summary'!$B$4:$B$1276,'TS by Location'!$B343,'Mix Substation Location Summary'!$K$4:$K$1276)</f>
        <v>112387.92</v>
      </c>
      <c r="F343" s="138">
        <f>SUMIF('Mix Substation Location Summary'!$B$4:$B$1276,'TS by Location'!$B343,'Mix Substation Location Summary'!$P$4:$P$1276)</f>
        <v>2235783.5400000014</v>
      </c>
      <c r="G343" s="778">
        <f t="shared" si="79"/>
        <v>2348171.4600000014</v>
      </c>
      <c r="H343" s="139">
        <f>IF($O343="ISO",D343,IF($O343="Non-Iso",0,IF($O343="Trans Line",SUMIF('Trans Line Reconciliation'!$B$5:$B$149,'TS by Location'!$B343,'Trans Line Reconciliation'!$N$5:$N$149),IF($O343="Mix",SUMIF('Mix Substation Location Summary'!$B$4:$B$1280,'TS by Location'!B343,'Mix Substation Location Summary'!$C$4:$C$1280),"NOT FOUND"))))</f>
        <v>0</v>
      </c>
      <c r="I343" s="139">
        <f>IF($O343="ISO",E343,IF($O343="Non-Iso",0,IF($O343="Trans Line",SUMIF('Trans Line Reconciliation'!$B$5:$B$149,'TS by Location'!$B343,'Trans Line Reconciliation'!$O$5:$O$149),IF($O343="Mix",SUMIF('Mix Substation Location Summary'!$B$4:$B$1280,'TS by Location'!$B343,'Mix Substation Location Summary'!$H$4:$H$1280),"NOT FOUND"))))</f>
        <v>0</v>
      </c>
      <c r="J343" s="139">
        <f>IF($O343="ISO",F343,IF($O343="Non-Iso",0,IF($O343="Trans Line",SUMIF('Trans Line Reconciliation'!$B$5:$B$149,'TS by Location'!$B343,'Trans Line Reconciliation'!$P$5:$P$149),IF($O343="Mix",SUMIF('Mix Substation Location Summary'!$B$4:$B$1280,'TS by Location'!$B343,'Mix Substation Location Summary'!$M$4:$M$1280),"NOT FOUND"))))</f>
        <v>0</v>
      </c>
      <c r="K343" s="139">
        <f>IF($O343="ISO",0,IF($O343="Non-Iso",D343,IF($O343="Trans Line",SUMIF('Trans Line Reconciliation'!$B$5:$B$149,'TS by Location'!$B343,'Trans Line Reconciliation'!$Q$5:$Q$149),IF($O343="Mix",SUMIF('Mix Substation Location Summary'!$B$4:$B$1280,'TS by Location'!$B343,'Mix Substation Location Summary'!$D$4:$D$1280)+SUMIF('Mix Substation Location Summary'!$B$4:$B$1280,'TS by Location'!$B343,'Mix Substation Location Summary'!$E$4:$E$1280),"NOT FOUND"))))</f>
        <v>0</v>
      </c>
      <c r="L343" s="139">
        <f>IF($O343="ISO",0,IF($O343="Non-Iso",E343,IF($O343="Trans Line",SUMIF('Trans Line Reconciliation'!$B$5:$B$149,'TS by Location'!$B343,'Trans Line Reconciliation'!$R$5:$R$149),IF($O343="Mix",SUMIF('Mix Substation Location Summary'!$B$4:$B$1280,'TS by Location'!$B343,'Mix Substation Location Summary'!$I$4:$I$1280)+SUMIF('Mix Substation Location Summary'!$B$4:$B$1280,'TS by Location'!$B343,'Mix Substation Location Summary'!$J$4:$J$1280),"NOT FOUND"))))</f>
        <v>112387.92</v>
      </c>
      <c r="M343" s="139">
        <f>IF($O343="ISO",0,IF($O343="Non-Iso",F343,IF($O343="Trans Line",SUMIF('Trans Line Reconciliation'!$B$5:$B$149,'TS by Location'!$B343,'Trans Line Reconciliation'!$S$5:$S$149),IF($O343="Mix",SUMIF('Mix Substation Location Summary'!$B$4:$B$1280,'TS by Location'!$B343,'Mix Substation Location Summary'!$N$4:$N$1280)+SUMIF('Mix Substation Location Summary'!$B$4:$B$1280,'TS by Location'!$B343,'Mix Substation Location Summary'!$O$4:$O$1280),"NOT FOUND"))))</f>
        <v>2235783.5400000014</v>
      </c>
      <c r="N343" s="140">
        <f t="shared" si="91"/>
        <v>0</v>
      </c>
      <c r="O343" s="146" t="s">
        <v>1695</v>
      </c>
      <c r="P343" s="146"/>
      <c r="R343" s="127">
        <f t="shared" si="88"/>
        <v>8314</v>
      </c>
    </row>
    <row r="344" spans="1:18" ht="12.75" customHeight="1" x14ac:dyDescent="0.2">
      <c r="A344" s="404" t="s">
        <v>988</v>
      </c>
      <c r="B344" s="146">
        <v>8320</v>
      </c>
      <c r="C344" s="146" t="s">
        <v>1709</v>
      </c>
      <c r="D344" s="138">
        <f>SUMIF('Mix Substation Location Summary'!$B$4:$B$1276,'TS by Location'!B344,'Mix Substation Location Summary'!$F$4:$F$1276)</f>
        <v>0</v>
      </c>
      <c r="E344" s="138">
        <f>SUMIF('Mix Substation Location Summary'!$B$4:$B$1276,'TS by Location'!$B344,'Mix Substation Location Summary'!$K$4:$K$1276)</f>
        <v>0</v>
      </c>
      <c r="F344" s="138">
        <f>SUMIF('Mix Substation Location Summary'!$B$4:$B$1276,'TS by Location'!$B344,'Mix Substation Location Summary'!$P$4:$P$1276)</f>
        <v>28141.88</v>
      </c>
      <c r="G344" s="778">
        <f t="shared" si="79"/>
        <v>28141.88</v>
      </c>
      <c r="H344" s="139">
        <f>IF($O344="ISO",D344,IF($O344="Non-Iso",0,IF($O344="Trans Line",SUMIF('Trans Line Reconciliation'!$B$5:$B$149,'TS by Location'!$B344,'Trans Line Reconciliation'!$N$5:$N$149),IF($O344="Mix",SUMIF('Mix Substation Location Summary'!$B$4:$B$1280,'TS by Location'!B344,'Mix Substation Location Summary'!$C$4:$C$1280),"NOT FOUND"))))</f>
        <v>0</v>
      </c>
      <c r="I344" s="139">
        <f>IF($O344="ISO",E344,IF($O344="Non-Iso",0,IF($O344="Trans Line",SUMIF('Trans Line Reconciliation'!$B$5:$B$149,'TS by Location'!$B344,'Trans Line Reconciliation'!$O$5:$O$149),IF($O344="Mix",SUMIF('Mix Substation Location Summary'!$B$4:$B$1280,'TS by Location'!$B344,'Mix Substation Location Summary'!$H$4:$H$1280),"NOT FOUND"))))</f>
        <v>0</v>
      </c>
      <c r="J344" s="139">
        <f>IF($O344="ISO",F344,IF($O344="Non-Iso",0,IF($O344="Trans Line",SUMIF('Trans Line Reconciliation'!$B$5:$B$149,'TS by Location'!$B344,'Trans Line Reconciliation'!$P$5:$P$149),IF($O344="Mix",SUMIF('Mix Substation Location Summary'!$B$4:$B$1280,'TS by Location'!$B344,'Mix Substation Location Summary'!$M$4:$M$1280),"NOT FOUND"))))</f>
        <v>0</v>
      </c>
      <c r="K344" s="139">
        <f>IF($O344="ISO",0,IF($O344="Non-Iso",D344,IF($O344="Trans Line",SUMIF('Trans Line Reconciliation'!$B$5:$B$149,'TS by Location'!$B344,'Trans Line Reconciliation'!$Q$5:$Q$149),IF($O344="Mix",SUMIF('Mix Substation Location Summary'!$B$4:$B$1280,'TS by Location'!$B344,'Mix Substation Location Summary'!$D$4:$D$1280)+SUMIF('Mix Substation Location Summary'!$B$4:$B$1280,'TS by Location'!$B344,'Mix Substation Location Summary'!$E$4:$E$1280),"NOT FOUND"))))</f>
        <v>0</v>
      </c>
      <c r="L344" s="139">
        <f>IF($O344="ISO",0,IF($O344="Non-Iso",E344,IF($O344="Trans Line",SUMIF('Trans Line Reconciliation'!$B$5:$B$149,'TS by Location'!$B344,'Trans Line Reconciliation'!$R$5:$R$149),IF($O344="Mix",SUMIF('Mix Substation Location Summary'!$B$4:$B$1280,'TS by Location'!$B344,'Mix Substation Location Summary'!$I$4:$I$1280)+SUMIF('Mix Substation Location Summary'!$B$4:$B$1280,'TS by Location'!$B344,'Mix Substation Location Summary'!$J$4:$J$1280),"NOT FOUND"))))</f>
        <v>0</v>
      </c>
      <c r="M344" s="139">
        <f>IF($O344="ISO",0,IF($O344="Non-Iso",F344,IF($O344="Trans Line",SUMIF('Trans Line Reconciliation'!$B$5:$B$149,'TS by Location'!$B344,'Trans Line Reconciliation'!$S$5:$S$149),IF($O344="Mix",SUMIF('Mix Substation Location Summary'!$B$4:$B$1280,'TS by Location'!$B344,'Mix Substation Location Summary'!$N$4:$N$1280)+SUMIF('Mix Substation Location Summary'!$B$4:$B$1280,'TS by Location'!$B344,'Mix Substation Location Summary'!$O$4:$O$1280),"NOT FOUND"))))</f>
        <v>28141.88</v>
      </c>
      <c r="N344" s="140">
        <f t="shared" si="91"/>
        <v>0</v>
      </c>
      <c r="O344" s="146" t="s">
        <v>1695</v>
      </c>
      <c r="P344" s="146"/>
      <c r="R344" s="127">
        <f t="shared" si="88"/>
        <v>8320</v>
      </c>
    </row>
    <row r="345" spans="1:18" ht="12.75" customHeight="1" x14ac:dyDescent="0.2">
      <c r="A345" s="404" t="s">
        <v>989</v>
      </c>
      <c r="B345" s="146">
        <v>8321</v>
      </c>
      <c r="C345" s="146" t="s">
        <v>1709</v>
      </c>
      <c r="D345" s="138">
        <f>SUMIF('Mix Substation Location Summary'!$B$4:$B$1276,'TS by Location'!B345,'Mix Substation Location Summary'!$F$4:$F$1276)</f>
        <v>0</v>
      </c>
      <c r="E345" s="138">
        <f>SUMIF('Mix Substation Location Summary'!$B$4:$B$1276,'TS by Location'!$B345,'Mix Substation Location Summary'!$K$4:$K$1276)</f>
        <v>0</v>
      </c>
      <c r="F345" s="138">
        <f>SUMIF('Mix Substation Location Summary'!$B$4:$B$1276,'TS by Location'!$B345,'Mix Substation Location Summary'!$P$4:$P$1276)</f>
        <v>11754.55</v>
      </c>
      <c r="G345" s="778">
        <f t="shared" si="79"/>
        <v>11754.55</v>
      </c>
      <c r="H345" s="139">
        <f>IF($O345="ISO",D345,IF($O345="Non-Iso",0,IF($O345="Trans Line",SUMIF('Trans Line Reconciliation'!$B$5:$B$149,'TS by Location'!$B345,'Trans Line Reconciliation'!$N$5:$N$149),IF($O345="Mix",SUMIF('Mix Substation Location Summary'!$B$4:$B$1280,'TS by Location'!B345,'Mix Substation Location Summary'!$C$4:$C$1280),"NOT FOUND"))))</f>
        <v>0</v>
      </c>
      <c r="I345" s="139">
        <f>IF($O345="ISO",E345,IF($O345="Non-Iso",0,IF($O345="Trans Line",SUMIF('Trans Line Reconciliation'!$B$5:$B$149,'TS by Location'!$B345,'Trans Line Reconciliation'!$O$5:$O$149),IF($O345="Mix",SUMIF('Mix Substation Location Summary'!$B$4:$B$1280,'TS by Location'!$B345,'Mix Substation Location Summary'!$H$4:$H$1280),"NOT FOUND"))))</f>
        <v>0</v>
      </c>
      <c r="J345" s="139">
        <f>IF($O345="ISO",F345,IF($O345="Non-Iso",0,IF($O345="Trans Line",SUMIF('Trans Line Reconciliation'!$B$5:$B$149,'TS by Location'!$B345,'Trans Line Reconciliation'!$P$5:$P$149),IF($O345="Mix",SUMIF('Mix Substation Location Summary'!$B$4:$B$1280,'TS by Location'!$B345,'Mix Substation Location Summary'!$M$4:$M$1280),"NOT FOUND"))))</f>
        <v>0</v>
      </c>
      <c r="K345" s="139">
        <f>IF($O345="ISO",0,IF($O345="Non-Iso",D345,IF($O345="Trans Line",SUMIF('Trans Line Reconciliation'!$B$5:$B$149,'TS by Location'!$B345,'Trans Line Reconciliation'!$Q$5:$Q$149),IF($O345="Mix",SUMIF('Mix Substation Location Summary'!$B$4:$B$1280,'TS by Location'!$B345,'Mix Substation Location Summary'!$D$4:$D$1280)+SUMIF('Mix Substation Location Summary'!$B$4:$B$1280,'TS by Location'!$B345,'Mix Substation Location Summary'!$E$4:$E$1280),"NOT FOUND"))))</f>
        <v>0</v>
      </c>
      <c r="L345" s="139">
        <f>IF($O345="ISO",0,IF($O345="Non-Iso",E345,IF($O345="Trans Line",SUMIF('Trans Line Reconciliation'!$B$5:$B$149,'TS by Location'!$B345,'Trans Line Reconciliation'!$R$5:$R$149),IF($O345="Mix",SUMIF('Mix Substation Location Summary'!$B$4:$B$1280,'TS by Location'!$B345,'Mix Substation Location Summary'!$I$4:$I$1280)+SUMIF('Mix Substation Location Summary'!$B$4:$B$1280,'TS by Location'!$B345,'Mix Substation Location Summary'!$J$4:$J$1280),"NOT FOUND"))))</f>
        <v>0</v>
      </c>
      <c r="M345" s="139">
        <f>IF($O345="ISO",0,IF($O345="Non-Iso",F345,IF($O345="Trans Line",SUMIF('Trans Line Reconciliation'!$B$5:$B$149,'TS by Location'!$B345,'Trans Line Reconciliation'!$S$5:$S$149),IF($O345="Mix",SUMIF('Mix Substation Location Summary'!$B$4:$B$1280,'TS by Location'!$B345,'Mix Substation Location Summary'!$N$4:$N$1280)+SUMIF('Mix Substation Location Summary'!$B$4:$B$1280,'TS by Location'!$B345,'Mix Substation Location Summary'!$O$4:$O$1280),"NOT FOUND"))))</f>
        <v>11754.55</v>
      </c>
      <c r="N345" s="140">
        <f t="shared" si="91"/>
        <v>0</v>
      </c>
      <c r="O345" s="146" t="s">
        <v>1695</v>
      </c>
      <c r="P345" s="146"/>
      <c r="R345" s="127">
        <f t="shared" si="88"/>
        <v>8321</v>
      </c>
    </row>
    <row r="346" spans="1:18" ht="12.75" customHeight="1" x14ac:dyDescent="0.2">
      <c r="A346" s="404" t="s">
        <v>990</v>
      </c>
      <c r="B346" s="146">
        <v>8322</v>
      </c>
      <c r="C346" s="146" t="s">
        <v>1709</v>
      </c>
      <c r="D346" s="138">
        <f>SUMIF('Mix Substation Location Summary'!$B$4:$B$1276,'TS by Location'!B346,'Mix Substation Location Summary'!$F$4:$F$1276)</f>
        <v>0</v>
      </c>
      <c r="E346" s="138">
        <f>SUMIF('Mix Substation Location Summary'!$B$4:$B$1276,'TS by Location'!$B346,'Mix Substation Location Summary'!$K$4:$K$1276)</f>
        <v>0</v>
      </c>
      <c r="F346" s="138">
        <f>SUMIF('Mix Substation Location Summary'!$B$4:$B$1276,'TS by Location'!$B346,'Mix Substation Location Summary'!$P$4:$P$1276)</f>
        <v>9731.17</v>
      </c>
      <c r="G346" s="778">
        <f t="shared" ref="G346:G420" si="92">SUM(D346:F346)</f>
        <v>9731.17</v>
      </c>
      <c r="H346" s="139">
        <f>IF($O346="ISO",D346,IF($O346="Non-Iso",0,IF($O346="Trans Line",SUMIF('Trans Line Reconciliation'!$B$5:$B$149,'TS by Location'!$B346,'Trans Line Reconciliation'!$N$5:$N$149),IF($O346="Mix",SUMIF('Mix Substation Location Summary'!$B$4:$B$1280,'TS by Location'!B346,'Mix Substation Location Summary'!$C$4:$C$1280),"NOT FOUND"))))</f>
        <v>0</v>
      </c>
      <c r="I346" s="139">
        <f>IF($O346="ISO",E346,IF($O346="Non-Iso",0,IF($O346="Trans Line",SUMIF('Trans Line Reconciliation'!$B$5:$B$149,'TS by Location'!$B346,'Trans Line Reconciliation'!$O$5:$O$149),IF($O346="Mix",SUMIF('Mix Substation Location Summary'!$B$4:$B$1280,'TS by Location'!$B346,'Mix Substation Location Summary'!$H$4:$H$1280),"NOT FOUND"))))</f>
        <v>0</v>
      </c>
      <c r="J346" s="139">
        <f>IF($O346="ISO",F346,IF($O346="Non-Iso",0,IF($O346="Trans Line",SUMIF('Trans Line Reconciliation'!$B$5:$B$149,'TS by Location'!$B346,'Trans Line Reconciliation'!$P$5:$P$149),IF($O346="Mix",SUMIF('Mix Substation Location Summary'!$B$4:$B$1280,'TS by Location'!$B346,'Mix Substation Location Summary'!$M$4:$M$1280),"NOT FOUND"))))</f>
        <v>0</v>
      </c>
      <c r="K346" s="139">
        <f>IF($O346="ISO",0,IF($O346="Non-Iso",D346,IF($O346="Trans Line",SUMIF('Trans Line Reconciliation'!$B$5:$B$149,'TS by Location'!$B346,'Trans Line Reconciliation'!$Q$5:$Q$149),IF($O346="Mix",SUMIF('Mix Substation Location Summary'!$B$4:$B$1280,'TS by Location'!$B346,'Mix Substation Location Summary'!$D$4:$D$1280)+SUMIF('Mix Substation Location Summary'!$B$4:$B$1280,'TS by Location'!$B346,'Mix Substation Location Summary'!$E$4:$E$1280),"NOT FOUND"))))</f>
        <v>0</v>
      </c>
      <c r="L346" s="139">
        <f>IF($O346="ISO",0,IF($O346="Non-Iso",E346,IF($O346="Trans Line",SUMIF('Trans Line Reconciliation'!$B$5:$B$149,'TS by Location'!$B346,'Trans Line Reconciliation'!$R$5:$R$149),IF($O346="Mix",SUMIF('Mix Substation Location Summary'!$B$4:$B$1280,'TS by Location'!$B346,'Mix Substation Location Summary'!$I$4:$I$1280)+SUMIF('Mix Substation Location Summary'!$B$4:$B$1280,'TS by Location'!$B346,'Mix Substation Location Summary'!$J$4:$J$1280),"NOT FOUND"))))</f>
        <v>0</v>
      </c>
      <c r="M346" s="139">
        <f>IF($O346="ISO",0,IF($O346="Non-Iso",F346,IF($O346="Trans Line",SUMIF('Trans Line Reconciliation'!$B$5:$B$149,'TS by Location'!$B346,'Trans Line Reconciliation'!$S$5:$S$149),IF($O346="Mix",SUMIF('Mix Substation Location Summary'!$B$4:$B$1280,'TS by Location'!$B346,'Mix Substation Location Summary'!$N$4:$N$1280)+SUMIF('Mix Substation Location Summary'!$B$4:$B$1280,'TS by Location'!$B346,'Mix Substation Location Summary'!$O$4:$O$1280),"NOT FOUND"))))</f>
        <v>9731.17</v>
      </c>
      <c r="N346" s="140">
        <f t="shared" si="91"/>
        <v>0</v>
      </c>
      <c r="O346" s="146" t="s">
        <v>1695</v>
      </c>
      <c r="P346" s="146"/>
      <c r="R346" s="127">
        <f t="shared" si="88"/>
        <v>8322</v>
      </c>
    </row>
    <row r="347" spans="1:18" ht="12.75" customHeight="1" x14ac:dyDescent="0.2">
      <c r="A347" s="404" t="s">
        <v>991</v>
      </c>
      <c r="B347" s="146">
        <v>8323</v>
      </c>
      <c r="C347" s="146" t="s">
        <v>1709</v>
      </c>
      <c r="D347" s="138">
        <f>SUMIF('Mix Substation Location Summary'!$B$4:$B$1276,'TS by Location'!B347,'Mix Substation Location Summary'!$F$4:$F$1276)</f>
        <v>0</v>
      </c>
      <c r="E347" s="138">
        <f>SUMIF('Mix Substation Location Summary'!$B$4:$B$1276,'TS by Location'!$B347,'Mix Substation Location Summary'!$K$4:$K$1276)</f>
        <v>0</v>
      </c>
      <c r="F347" s="138">
        <f>SUMIF('Mix Substation Location Summary'!$B$4:$B$1276,'TS by Location'!$B347,'Mix Substation Location Summary'!$P$4:$P$1276)</f>
        <v>8814.14</v>
      </c>
      <c r="G347" s="778">
        <f t="shared" si="92"/>
        <v>8814.14</v>
      </c>
      <c r="H347" s="139">
        <f>IF($O347="ISO",D347,IF($O347="Non-Iso",0,IF($O347="Trans Line",SUMIF('Trans Line Reconciliation'!$B$5:$B$149,'TS by Location'!$B347,'Trans Line Reconciliation'!$N$5:$N$149),IF($O347="Mix",SUMIF('Mix Substation Location Summary'!$B$4:$B$1280,'TS by Location'!B347,'Mix Substation Location Summary'!$C$4:$C$1280),"NOT FOUND"))))</f>
        <v>0</v>
      </c>
      <c r="I347" s="139">
        <f>IF($O347="ISO",E347,IF($O347="Non-Iso",0,IF($O347="Trans Line",SUMIF('Trans Line Reconciliation'!$B$5:$B$149,'TS by Location'!$B347,'Trans Line Reconciliation'!$O$5:$O$149),IF($O347="Mix",SUMIF('Mix Substation Location Summary'!$B$4:$B$1280,'TS by Location'!$B347,'Mix Substation Location Summary'!$H$4:$H$1280),"NOT FOUND"))))</f>
        <v>0</v>
      </c>
      <c r="J347" s="139">
        <f>IF($O347="ISO",F347,IF($O347="Non-Iso",0,IF($O347="Trans Line",SUMIF('Trans Line Reconciliation'!$B$5:$B$149,'TS by Location'!$B347,'Trans Line Reconciliation'!$P$5:$P$149),IF($O347="Mix",SUMIF('Mix Substation Location Summary'!$B$4:$B$1280,'TS by Location'!$B347,'Mix Substation Location Summary'!$M$4:$M$1280),"NOT FOUND"))))</f>
        <v>0</v>
      </c>
      <c r="K347" s="139">
        <f>IF($O347="ISO",0,IF($O347="Non-Iso",D347,IF($O347="Trans Line",SUMIF('Trans Line Reconciliation'!$B$5:$B$149,'TS by Location'!$B347,'Trans Line Reconciliation'!$Q$5:$Q$149),IF($O347="Mix",SUMIF('Mix Substation Location Summary'!$B$4:$B$1280,'TS by Location'!$B347,'Mix Substation Location Summary'!$D$4:$D$1280)+SUMIF('Mix Substation Location Summary'!$B$4:$B$1280,'TS by Location'!$B347,'Mix Substation Location Summary'!$E$4:$E$1280),"NOT FOUND"))))</f>
        <v>0</v>
      </c>
      <c r="L347" s="139">
        <f>IF($O347="ISO",0,IF($O347="Non-Iso",E347,IF($O347="Trans Line",SUMIF('Trans Line Reconciliation'!$B$5:$B$149,'TS by Location'!$B347,'Trans Line Reconciliation'!$R$5:$R$149),IF($O347="Mix",SUMIF('Mix Substation Location Summary'!$B$4:$B$1280,'TS by Location'!$B347,'Mix Substation Location Summary'!$I$4:$I$1280)+SUMIF('Mix Substation Location Summary'!$B$4:$B$1280,'TS by Location'!$B347,'Mix Substation Location Summary'!$J$4:$J$1280),"NOT FOUND"))))</f>
        <v>0</v>
      </c>
      <c r="M347" s="139">
        <f>IF($O347="ISO",0,IF($O347="Non-Iso",F347,IF($O347="Trans Line",SUMIF('Trans Line Reconciliation'!$B$5:$B$149,'TS by Location'!$B347,'Trans Line Reconciliation'!$S$5:$S$149),IF($O347="Mix",SUMIF('Mix Substation Location Summary'!$B$4:$B$1280,'TS by Location'!$B347,'Mix Substation Location Summary'!$N$4:$N$1280)+SUMIF('Mix Substation Location Summary'!$B$4:$B$1280,'TS by Location'!$B347,'Mix Substation Location Summary'!$O$4:$O$1280),"NOT FOUND"))))</f>
        <v>8814.14</v>
      </c>
      <c r="N347" s="140">
        <f t="shared" si="91"/>
        <v>0</v>
      </c>
      <c r="O347" s="146" t="s">
        <v>1695</v>
      </c>
      <c r="P347" s="146"/>
      <c r="R347" s="127">
        <f t="shared" si="88"/>
        <v>8323</v>
      </c>
    </row>
    <row r="348" spans="1:18" ht="12.75" customHeight="1" x14ac:dyDescent="0.2">
      <c r="A348" s="404" t="s">
        <v>992</v>
      </c>
      <c r="B348" s="146">
        <v>8324</v>
      </c>
      <c r="C348" s="146" t="s">
        <v>1709</v>
      </c>
      <c r="D348" s="138">
        <f>SUMIF('Mix Substation Location Summary'!$B$4:$B$1276,'TS by Location'!B348,'Mix Substation Location Summary'!$F$4:$F$1276)</f>
        <v>0</v>
      </c>
      <c r="E348" s="138">
        <f>SUMIF('Mix Substation Location Summary'!$B$4:$B$1276,'TS by Location'!$B348,'Mix Substation Location Summary'!$K$4:$K$1276)</f>
        <v>0</v>
      </c>
      <c r="F348" s="138">
        <f>SUMIF('Mix Substation Location Summary'!$B$4:$B$1276,'TS by Location'!$B348,'Mix Substation Location Summary'!$P$4:$P$1276)</f>
        <v>39130.43</v>
      </c>
      <c r="G348" s="778">
        <f t="shared" si="92"/>
        <v>39130.43</v>
      </c>
      <c r="H348" s="139">
        <f>IF($O348="ISO",D348,IF($O348="Non-Iso",0,IF($O348="Trans Line",SUMIF('Trans Line Reconciliation'!$B$5:$B$149,'TS by Location'!$B348,'Trans Line Reconciliation'!$N$5:$N$149),IF($O348="Mix",SUMIF('Mix Substation Location Summary'!$B$4:$B$1280,'TS by Location'!B348,'Mix Substation Location Summary'!$C$4:$C$1280),"NOT FOUND"))))</f>
        <v>0</v>
      </c>
      <c r="I348" s="139">
        <f>IF($O348="ISO",E348,IF($O348="Non-Iso",0,IF($O348="Trans Line",SUMIF('Trans Line Reconciliation'!$B$5:$B$149,'TS by Location'!$B348,'Trans Line Reconciliation'!$O$5:$O$149),IF($O348="Mix",SUMIF('Mix Substation Location Summary'!$B$4:$B$1280,'TS by Location'!$B348,'Mix Substation Location Summary'!$H$4:$H$1280),"NOT FOUND"))))</f>
        <v>0</v>
      </c>
      <c r="J348" s="139">
        <f>IF($O348="ISO",F348,IF($O348="Non-Iso",0,IF($O348="Trans Line",SUMIF('Trans Line Reconciliation'!$B$5:$B$149,'TS by Location'!$B348,'Trans Line Reconciliation'!$P$5:$P$149),IF($O348="Mix",SUMIF('Mix Substation Location Summary'!$B$4:$B$1280,'TS by Location'!$B348,'Mix Substation Location Summary'!$M$4:$M$1280),"NOT FOUND"))))</f>
        <v>0</v>
      </c>
      <c r="K348" s="139">
        <f>IF($O348="ISO",0,IF($O348="Non-Iso",D348,IF($O348="Trans Line",SUMIF('Trans Line Reconciliation'!$B$5:$B$149,'TS by Location'!$B348,'Trans Line Reconciliation'!$Q$5:$Q$149),IF($O348="Mix",SUMIF('Mix Substation Location Summary'!$B$4:$B$1280,'TS by Location'!$B348,'Mix Substation Location Summary'!$D$4:$D$1280)+SUMIF('Mix Substation Location Summary'!$B$4:$B$1280,'TS by Location'!$B348,'Mix Substation Location Summary'!$E$4:$E$1280),"NOT FOUND"))))</f>
        <v>0</v>
      </c>
      <c r="L348" s="139">
        <f>IF($O348="ISO",0,IF($O348="Non-Iso",E348,IF($O348="Trans Line",SUMIF('Trans Line Reconciliation'!$B$5:$B$149,'TS by Location'!$B348,'Trans Line Reconciliation'!$R$5:$R$149),IF($O348="Mix",SUMIF('Mix Substation Location Summary'!$B$4:$B$1280,'TS by Location'!$B348,'Mix Substation Location Summary'!$I$4:$I$1280)+SUMIF('Mix Substation Location Summary'!$B$4:$B$1280,'TS by Location'!$B348,'Mix Substation Location Summary'!$J$4:$J$1280),"NOT FOUND"))))</f>
        <v>0</v>
      </c>
      <c r="M348" s="139">
        <f>IF($O348="ISO",0,IF($O348="Non-Iso",F348,IF($O348="Trans Line",SUMIF('Trans Line Reconciliation'!$B$5:$B$149,'TS by Location'!$B348,'Trans Line Reconciliation'!$S$5:$S$149),IF($O348="Mix",SUMIF('Mix Substation Location Summary'!$B$4:$B$1280,'TS by Location'!$B348,'Mix Substation Location Summary'!$N$4:$N$1280)+SUMIF('Mix Substation Location Summary'!$B$4:$B$1280,'TS by Location'!$B348,'Mix Substation Location Summary'!$O$4:$O$1280),"NOT FOUND"))))</f>
        <v>39130.43</v>
      </c>
      <c r="N348" s="140">
        <f t="shared" si="91"/>
        <v>0</v>
      </c>
      <c r="O348" s="146" t="s">
        <v>1695</v>
      </c>
      <c r="P348" s="146"/>
      <c r="R348" s="127">
        <f t="shared" si="88"/>
        <v>8324</v>
      </c>
    </row>
    <row r="349" spans="1:18" ht="12.75" customHeight="1" x14ac:dyDescent="0.2">
      <c r="A349" s="404" t="s">
        <v>993</v>
      </c>
      <c r="B349" s="146">
        <v>8325</v>
      </c>
      <c r="C349" s="146" t="s">
        <v>1709</v>
      </c>
      <c r="D349" s="138">
        <f>SUMIF('Mix Substation Location Summary'!$B$4:$B$1276,'TS by Location'!B349,'Mix Substation Location Summary'!$F$4:$F$1276)</f>
        <v>0</v>
      </c>
      <c r="E349" s="138">
        <f>SUMIF('Mix Substation Location Summary'!$B$4:$B$1276,'TS by Location'!$B349,'Mix Substation Location Summary'!$K$4:$K$1276)</f>
        <v>0</v>
      </c>
      <c r="F349" s="138">
        <f>SUMIF('Mix Substation Location Summary'!$B$4:$B$1276,'TS by Location'!$B349,'Mix Substation Location Summary'!$P$4:$P$1276)</f>
        <v>119703.79000000001</v>
      </c>
      <c r="G349" s="778">
        <f t="shared" si="92"/>
        <v>119703.79000000001</v>
      </c>
      <c r="H349" s="139">
        <f>IF($O349="ISO",D349,IF($O349="Non-Iso",0,IF($O349="Trans Line",SUMIF('Trans Line Reconciliation'!$B$5:$B$149,'TS by Location'!$B349,'Trans Line Reconciliation'!$N$5:$N$149),IF($O349="Mix",SUMIF('Mix Substation Location Summary'!$B$4:$B$1280,'TS by Location'!B349,'Mix Substation Location Summary'!$C$4:$C$1280),"NOT FOUND"))))</f>
        <v>0</v>
      </c>
      <c r="I349" s="139">
        <f>IF($O349="ISO",E349,IF($O349="Non-Iso",0,IF($O349="Trans Line",SUMIF('Trans Line Reconciliation'!$B$5:$B$149,'TS by Location'!$B349,'Trans Line Reconciliation'!$O$5:$O$149),IF($O349="Mix",SUMIF('Mix Substation Location Summary'!$B$4:$B$1280,'TS by Location'!$B349,'Mix Substation Location Summary'!$H$4:$H$1280),"NOT FOUND"))))</f>
        <v>0</v>
      </c>
      <c r="J349" s="139">
        <f>IF($O349="ISO",F349,IF($O349="Non-Iso",0,IF($O349="Trans Line",SUMIF('Trans Line Reconciliation'!$B$5:$B$149,'TS by Location'!$B349,'Trans Line Reconciliation'!$P$5:$P$149),IF($O349="Mix",SUMIF('Mix Substation Location Summary'!$B$4:$B$1280,'TS by Location'!$B349,'Mix Substation Location Summary'!$M$4:$M$1280),"NOT FOUND"))))</f>
        <v>0</v>
      </c>
      <c r="K349" s="139">
        <f>IF($O349="ISO",0,IF($O349="Non-Iso",D349,IF($O349="Trans Line",SUMIF('Trans Line Reconciliation'!$B$5:$B$149,'TS by Location'!$B349,'Trans Line Reconciliation'!$Q$5:$Q$149),IF($O349="Mix",SUMIF('Mix Substation Location Summary'!$B$4:$B$1280,'TS by Location'!$B349,'Mix Substation Location Summary'!$D$4:$D$1280)+SUMIF('Mix Substation Location Summary'!$B$4:$B$1280,'TS by Location'!$B349,'Mix Substation Location Summary'!$E$4:$E$1280),"NOT FOUND"))))</f>
        <v>0</v>
      </c>
      <c r="L349" s="139">
        <f>IF($O349="ISO",0,IF($O349="Non-Iso",E349,IF($O349="Trans Line",SUMIF('Trans Line Reconciliation'!$B$5:$B$149,'TS by Location'!$B349,'Trans Line Reconciliation'!$R$5:$R$149),IF($O349="Mix",SUMIF('Mix Substation Location Summary'!$B$4:$B$1280,'TS by Location'!$B349,'Mix Substation Location Summary'!$I$4:$I$1280)+SUMIF('Mix Substation Location Summary'!$B$4:$B$1280,'TS by Location'!$B349,'Mix Substation Location Summary'!$J$4:$J$1280),"NOT FOUND"))))</f>
        <v>0</v>
      </c>
      <c r="M349" s="139">
        <f>IF($O349="ISO",0,IF($O349="Non-Iso",F349,IF($O349="Trans Line",SUMIF('Trans Line Reconciliation'!$B$5:$B$149,'TS by Location'!$B349,'Trans Line Reconciliation'!$S$5:$S$149),IF($O349="Mix",SUMIF('Mix Substation Location Summary'!$B$4:$B$1280,'TS by Location'!$B349,'Mix Substation Location Summary'!$N$4:$N$1280)+SUMIF('Mix Substation Location Summary'!$B$4:$B$1280,'TS by Location'!$B349,'Mix Substation Location Summary'!$O$4:$O$1280),"NOT FOUND"))))</f>
        <v>119703.79000000001</v>
      </c>
      <c r="N349" s="140">
        <f t="shared" si="91"/>
        <v>0</v>
      </c>
      <c r="O349" s="146" t="s">
        <v>1695</v>
      </c>
      <c r="P349" s="146"/>
      <c r="R349" s="127">
        <f t="shared" si="88"/>
        <v>8325</v>
      </c>
    </row>
    <row r="350" spans="1:18" ht="12.75" customHeight="1" x14ac:dyDescent="0.2">
      <c r="A350" s="404" t="s">
        <v>994</v>
      </c>
      <c r="B350" s="146">
        <v>8326</v>
      </c>
      <c r="C350" s="146" t="s">
        <v>1711</v>
      </c>
      <c r="D350" s="138">
        <f>SUMIF('Mix Substation Location Summary'!$B$4:$B$1276,'TS by Location'!B350,'Mix Substation Location Summary'!$F$4:$F$1276)</f>
        <v>0</v>
      </c>
      <c r="E350" s="138">
        <f>SUMIF('Mix Substation Location Summary'!$B$4:$B$1276,'TS by Location'!$B350,'Mix Substation Location Summary'!$K$4:$K$1276)</f>
        <v>0</v>
      </c>
      <c r="F350" s="138">
        <f>SUMIF('Mix Substation Location Summary'!$B$4:$B$1276,'TS by Location'!$B350,'Mix Substation Location Summary'!$P$4:$P$1276)</f>
        <v>83149.77</v>
      </c>
      <c r="G350" s="778">
        <f t="shared" si="92"/>
        <v>83149.77</v>
      </c>
      <c r="H350" s="139">
        <f>IF($O350="ISO",D350,IF($O350="Non-Iso",0,IF($O350="Trans Line",SUMIF('Trans Line Reconciliation'!$B$5:$B$149,'TS by Location'!$B350,'Trans Line Reconciliation'!$N$5:$N$149),IF($O350="Mix",SUMIF('Mix Substation Location Summary'!$B$4:$B$1280,'TS by Location'!B350,'Mix Substation Location Summary'!$C$4:$C$1280),"NOT FOUND"))))</f>
        <v>0</v>
      </c>
      <c r="I350" s="139">
        <f>IF($O350="ISO",E350,IF($O350="Non-Iso",0,IF($O350="Trans Line",SUMIF('Trans Line Reconciliation'!$B$5:$B$149,'TS by Location'!$B350,'Trans Line Reconciliation'!$O$5:$O$149),IF($O350="Mix",SUMIF('Mix Substation Location Summary'!$B$4:$B$1280,'TS by Location'!$B350,'Mix Substation Location Summary'!$H$4:$H$1280),"NOT FOUND"))))</f>
        <v>0</v>
      </c>
      <c r="J350" s="139">
        <f>IF($O350="ISO",F350,IF($O350="Non-Iso",0,IF($O350="Trans Line",SUMIF('Trans Line Reconciliation'!$B$5:$B$149,'TS by Location'!$B350,'Trans Line Reconciliation'!$P$5:$P$149),IF($O350="Mix",SUMIF('Mix Substation Location Summary'!$B$4:$B$1280,'TS by Location'!$B350,'Mix Substation Location Summary'!$M$4:$M$1280),"NOT FOUND"))))</f>
        <v>0</v>
      </c>
      <c r="K350" s="139">
        <f>IF($O350="ISO",0,IF($O350="Non-Iso",D350,IF($O350="Trans Line",SUMIF('Trans Line Reconciliation'!$B$5:$B$149,'TS by Location'!$B350,'Trans Line Reconciliation'!$Q$5:$Q$149),IF($O350="Mix",SUMIF('Mix Substation Location Summary'!$B$4:$B$1280,'TS by Location'!$B350,'Mix Substation Location Summary'!$D$4:$D$1280)+SUMIF('Mix Substation Location Summary'!$B$4:$B$1280,'TS by Location'!$B350,'Mix Substation Location Summary'!$E$4:$E$1280),"NOT FOUND"))))</f>
        <v>0</v>
      </c>
      <c r="L350" s="139">
        <f>IF($O350="ISO",0,IF($O350="Non-Iso",E350,IF($O350="Trans Line",SUMIF('Trans Line Reconciliation'!$B$5:$B$149,'TS by Location'!$B350,'Trans Line Reconciliation'!$R$5:$R$149),IF($O350="Mix",SUMIF('Mix Substation Location Summary'!$B$4:$B$1280,'TS by Location'!$B350,'Mix Substation Location Summary'!$I$4:$I$1280)+SUMIF('Mix Substation Location Summary'!$B$4:$B$1280,'TS by Location'!$B350,'Mix Substation Location Summary'!$J$4:$J$1280),"NOT FOUND"))))</f>
        <v>0</v>
      </c>
      <c r="M350" s="139">
        <f>IF($O350="ISO",0,IF($O350="Non-Iso",F350,IF($O350="Trans Line",SUMIF('Trans Line Reconciliation'!$B$5:$B$149,'TS by Location'!$B350,'Trans Line Reconciliation'!$S$5:$S$149),IF($O350="Mix",SUMIF('Mix Substation Location Summary'!$B$4:$B$1280,'TS by Location'!$B350,'Mix Substation Location Summary'!$N$4:$N$1280)+SUMIF('Mix Substation Location Summary'!$B$4:$B$1280,'TS by Location'!$B350,'Mix Substation Location Summary'!$O$4:$O$1280),"NOT FOUND"))))</f>
        <v>83149.77</v>
      </c>
      <c r="N350" s="140">
        <f t="shared" si="91"/>
        <v>0</v>
      </c>
      <c r="O350" s="146" t="s">
        <v>1695</v>
      </c>
      <c r="P350" s="146"/>
      <c r="R350" s="127">
        <f t="shared" si="88"/>
        <v>8326</v>
      </c>
    </row>
    <row r="351" spans="1:18" ht="12.75" customHeight="1" x14ac:dyDescent="0.2">
      <c r="A351" s="404" t="s">
        <v>995</v>
      </c>
      <c r="B351" s="146">
        <v>8327</v>
      </c>
      <c r="C351" s="146" t="s">
        <v>1711</v>
      </c>
      <c r="D351" s="138">
        <f>SUMIF('Mix Substation Location Summary'!$B$4:$B$1276,'TS by Location'!B351,'Mix Substation Location Summary'!$F$4:$F$1276)</f>
        <v>0</v>
      </c>
      <c r="E351" s="138">
        <f>SUMIF('Mix Substation Location Summary'!$B$4:$B$1276,'TS by Location'!$B351,'Mix Substation Location Summary'!$K$4:$K$1276)</f>
        <v>0</v>
      </c>
      <c r="F351" s="138">
        <f>SUMIF('Mix Substation Location Summary'!$B$4:$B$1276,'TS by Location'!$B351,'Mix Substation Location Summary'!$P$4:$P$1276)</f>
        <v>74084.899999999994</v>
      </c>
      <c r="G351" s="778">
        <f t="shared" si="92"/>
        <v>74084.899999999994</v>
      </c>
      <c r="H351" s="139">
        <f>IF($O351="ISO",D351,IF($O351="Non-Iso",0,IF($O351="Trans Line",SUMIF('Trans Line Reconciliation'!$B$5:$B$149,'TS by Location'!$B351,'Trans Line Reconciliation'!$N$5:$N$149),IF($O351="Mix",SUMIF('Mix Substation Location Summary'!$B$4:$B$1280,'TS by Location'!B351,'Mix Substation Location Summary'!$C$4:$C$1280),"NOT FOUND"))))</f>
        <v>0</v>
      </c>
      <c r="I351" s="139">
        <f>IF($O351="ISO",E351,IF($O351="Non-Iso",0,IF($O351="Trans Line",SUMIF('Trans Line Reconciliation'!$B$5:$B$149,'TS by Location'!$B351,'Trans Line Reconciliation'!$O$5:$O$149),IF($O351="Mix",SUMIF('Mix Substation Location Summary'!$B$4:$B$1280,'TS by Location'!$B351,'Mix Substation Location Summary'!$H$4:$H$1280),"NOT FOUND"))))</f>
        <v>0</v>
      </c>
      <c r="J351" s="139">
        <f>IF($O351="ISO",F351,IF($O351="Non-Iso",0,IF($O351="Trans Line",SUMIF('Trans Line Reconciliation'!$B$5:$B$149,'TS by Location'!$B351,'Trans Line Reconciliation'!$P$5:$P$149),IF($O351="Mix",SUMIF('Mix Substation Location Summary'!$B$4:$B$1280,'TS by Location'!$B351,'Mix Substation Location Summary'!$M$4:$M$1280),"NOT FOUND"))))</f>
        <v>0</v>
      </c>
      <c r="K351" s="139">
        <f>IF($O351="ISO",0,IF($O351="Non-Iso",D351,IF($O351="Trans Line",SUMIF('Trans Line Reconciliation'!$B$5:$B$149,'TS by Location'!$B351,'Trans Line Reconciliation'!$Q$5:$Q$149),IF($O351="Mix",SUMIF('Mix Substation Location Summary'!$B$4:$B$1280,'TS by Location'!$B351,'Mix Substation Location Summary'!$D$4:$D$1280)+SUMIF('Mix Substation Location Summary'!$B$4:$B$1280,'TS by Location'!$B351,'Mix Substation Location Summary'!$E$4:$E$1280),"NOT FOUND"))))</f>
        <v>0</v>
      </c>
      <c r="L351" s="139">
        <f>IF($O351="ISO",0,IF($O351="Non-Iso",E351,IF($O351="Trans Line",SUMIF('Trans Line Reconciliation'!$B$5:$B$149,'TS by Location'!$B351,'Trans Line Reconciliation'!$R$5:$R$149),IF($O351="Mix",SUMIF('Mix Substation Location Summary'!$B$4:$B$1280,'TS by Location'!$B351,'Mix Substation Location Summary'!$I$4:$I$1280)+SUMIF('Mix Substation Location Summary'!$B$4:$B$1280,'TS by Location'!$B351,'Mix Substation Location Summary'!$J$4:$J$1280),"NOT FOUND"))))</f>
        <v>0</v>
      </c>
      <c r="M351" s="139">
        <f>IF($O351="ISO",0,IF($O351="Non-Iso",F351,IF($O351="Trans Line",SUMIF('Trans Line Reconciliation'!$B$5:$B$149,'TS by Location'!$B351,'Trans Line Reconciliation'!$S$5:$S$149),IF($O351="Mix",SUMIF('Mix Substation Location Summary'!$B$4:$B$1280,'TS by Location'!$B351,'Mix Substation Location Summary'!$N$4:$N$1280)+SUMIF('Mix Substation Location Summary'!$B$4:$B$1280,'TS by Location'!$B351,'Mix Substation Location Summary'!$O$4:$O$1280),"NOT FOUND"))))</f>
        <v>74084.899999999994</v>
      </c>
      <c r="N351" s="140">
        <f t="shared" si="91"/>
        <v>0</v>
      </c>
      <c r="O351" s="146" t="s">
        <v>1695</v>
      </c>
      <c r="P351" s="146"/>
      <c r="R351" s="127">
        <f t="shared" si="88"/>
        <v>8327</v>
      </c>
    </row>
    <row r="352" spans="1:18" ht="12.75" customHeight="1" x14ac:dyDescent="0.2">
      <c r="A352" s="404" t="s">
        <v>996</v>
      </c>
      <c r="B352" s="146">
        <v>8340</v>
      </c>
      <c r="C352" s="146" t="s">
        <v>1709</v>
      </c>
      <c r="D352" s="138">
        <f>SUMIF('Mix Substation Location Summary'!$B$4:$B$1276,'TS by Location'!B352,'Mix Substation Location Summary'!$F$4:$F$1276)</f>
        <v>0</v>
      </c>
      <c r="E352" s="138">
        <f>SUMIF('Mix Substation Location Summary'!$B$4:$B$1276,'TS by Location'!$B352,'Mix Substation Location Summary'!$K$4:$K$1276)</f>
        <v>42538.110000000008</v>
      </c>
      <c r="F352" s="138">
        <f>SUMIF('Mix Substation Location Summary'!$B$4:$B$1276,'TS by Location'!$B352,'Mix Substation Location Summary'!$P$4:$P$1276)</f>
        <v>654011.68999999971</v>
      </c>
      <c r="G352" s="778">
        <f t="shared" si="92"/>
        <v>696549.7999999997</v>
      </c>
      <c r="H352" s="139">
        <f>IF($O352="ISO",D352,IF($O352="Non-Iso",0,IF($O352="Trans Line",SUMIF('Trans Line Reconciliation'!$B$5:$B$149,'TS by Location'!$B352,'Trans Line Reconciliation'!$N$5:$N$149),IF($O352="Mix",SUMIF('Mix Substation Location Summary'!$B$4:$B$1280,'TS by Location'!B352,'Mix Substation Location Summary'!$C$4:$C$1280),"NOT FOUND"))))</f>
        <v>0</v>
      </c>
      <c r="I352" s="139">
        <f>IF($O352="ISO",E352,IF($O352="Non-Iso",0,IF($O352="Trans Line",SUMIF('Trans Line Reconciliation'!$B$5:$B$149,'TS by Location'!$B352,'Trans Line Reconciliation'!$O$5:$O$149),IF($O352="Mix",SUMIF('Mix Substation Location Summary'!$B$4:$B$1280,'TS by Location'!$B352,'Mix Substation Location Summary'!$H$4:$H$1280),"NOT FOUND"))))</f>
        <v>0</v>
      </c>
      <c r="J352" s="139">
        <f>IF($O352="ISO",F352,IF($O352="Non-Iso",0,IF($O352="Trans Line",SUMIF('Trans Line Reconciliation'!$B$5:$B$149,'TS by Location'!$B352,'Trans Line Reconciliation'!$P$5:$P$149),IF($O352="Mix",SUMIF('Mix Substation Location Summary'!$B$4:$B$1280,'TS by Location'!$B352,'Mix Substation Location Summary'!$M$4:$M$1280),"NOT FOUND"))))</f>
        <v>0</v>
      </c>
      <c r="K352" s="139">
        <f>IF($O352="ISO",0,IF($O352="Non-Iso",D352,IF($O352="Trans Line",SUMIF('Trans Line Reconciliation'!$B$5:$B$149,'TS by Location'!$B352,'Trans Line Reconciliation'!$Q$5:$Q$149),IF($O352="Mix",SUMIF('Mix Substation Location Summary'!$B$4:$B$1280,'TS by Location'!$B352,'Mix Substation Location Summary'!$D$4:$D$1280)+SUMIF('Mix Substation Location Summary'!$B$4:$B$1280,'TS by Location'!$B352,'Mix Substation Location Summary'!$E$4:$E$1280),"NOT FOUND"))))</f>
        <v>0</v>
      </c>
      <c r="L352" s="139">
        <f>IF($O352="ISO",0,IF($O352="Non-Iso",E352,IF($O352="Trans Line",SUMIF('Trans Line Reconciliation'!$B$5:$B$149,'TS by Location'!$B352,'Trans Line Reconciliation'!$R$5:$R$149),IF($O352="Mix",SUMIF('Mix Substation Location Summary'!$B$4:$B$1280,'TS by Location'!$B352,'Mix Substation Location Summary'!$I$4:$I$1280)+SUMIF('Mix Substation Location Summary'!$B$4:$B$1280,'TS by Location'!$B352,'Mix Substation Location Summary'!$J$4:$J$1280),"NOT FOUND"))))</f>
        <v>42538.110000000008</v>
      </c>
      <c r="M352" s="139">
        <f>IF($O352="ISO",0,IF($O352="Non-Iso",F352,IF($O352="Trans Line",SUMIF('Trans Line Reconciliation'!$B$5:$B$149,'TS by Location'!$B352,'Trans Line Reconciliation'!$S$5:$S$149),IF($O352="Mix",SUMIF('Mix Substation Location Summary'!$B$4:$B$1280,'TS by Location'!$B352,'Mix Substation Location Summary'!$N$4:$N$1280)+SUMIF('Mix Substation Location Summary'!$B$4:$B$1280,'TS by Location'!$B352,'Mix Substation Location Summary'!$O$4:$O$1280),"NOT FOUND"))))</f>
        <v>654011.68999999971</v>
      </c>
      <c r="N352" s="140">
        <f t="shared" si="91"/>
        <v>0</v>
      </c>
      <c r="O352" s="146" t="s">
        <v>1695</v>
      </c>
      <c r="P352" s="146"/>
      <c r="R352" s="127">
        <f t="shared" si="88"/>
        <v>8340</v>
      </c>
    </row>
    <row r="353" spans="1:18" ht="12.75" customHeight="1" x14ac:dyDescent="0.2">
      <c r="A353" s="404" t="s">
        <v>997</v>
      </c>
      <c r="B353" s="146">
        <v>8342</v>
      </c>
      <c r="C353" s="146" t="s">
        <v>1709</v>
      </c>
      <c r="D353" s="138">
        <f>SUMIF('Mix Substation Location Summary'!$B$4:$B$1276,'TS by Location'!B353,'Mix Substation Location Summary'!$F$4:$F$1276)</f>
        <v>51171.62</v>
      </c>
      <c r="E353" s="138">
        <f>SUMIF('Mix Substation Location Summary'!$B$4:$B$1276,'TS by Location'!$B353,'Mix Substation Location Summary'!$K$4:$K$1276)</f>
        <v>1226277.46</v>
      </c>
      <c r="F353" s="138">
        <f>SUMIF('Mix Substation Location Summary'!$B$4:$B$1276,'TS by Location'!$B353,'Mix Substation Location Summary'!$P$4:$P$1276)</f>
        <v>10912815.320000008</v>
      </c>
      <c r="G353" s="778">
        <f t="shared" si="92"/>
        <v>12190264.400000008</v>
      </c>
      <c r="H353" s="139">
        <f>IF($O353="ISO",D353,IF($O353="Non-Iso",0,IF($O353="Trans Line",SUMIF('Trans Line Reconciliation'!$B$5:$B$149,'TS by Location'!$B353,'Trans Line Reconciliation'!$N$5:$N$149),IF($O353="Mix",SUMIF('Mix Substation Location Summary'!$B$4:$B$1280,'TS by Location'!B353,'Mix Substation Location Summary'!$C$4:$C$1280),"NOT FOUND"))))</f>
        <v>0</v>
      </c>
      <c r="I353" s="139">
        <f>IF($O353="ISO",E353,IF($O353="Non-Iso",0,IF($O353="Trans Line",SUMIF('Trans Line Reconciliation'!$B$5:$B$149,'TS by Location'!$B353,'Trans Line Reconciliation'!$O$5:$O$149),IF($O353="Mix",SUMIF('Mix Substation Location Summary'!$B$4:$B$1280,'TS by Location'!$B353,'Mix Substation Location Summary'!$H$4:$H$1280),"NOT FOUND"))))</f>
        <v>0</v>
      </c>
      <c r="J353" s="139">
        <f>IF($O353="ISO",F353,IF($O353="Non-Iso",0,IF($O353="Trans Line",SUMIF('Trans Line Reconciliation'!$B$5:$B$149,'TS by Location'!$B353,'Trans Line Reconciliation'!$P$5:$P$149),IF($O353="Mix",SUMIF('Mix Substation Location Summary'!$B$4:$B$1280,'TS by Location'!$B353,'Mix Substation Location Summary'!$M$4:$M$1280),"NOT FOUND"))))</f>
        <v>0</v>
      </c>
      <c r="K353" s="139">
        <f>IF($O353="ISO",0,IF($O353="Non-Iso",D353,IF($O353="Trans Line",SUMIF('Trans Line Reconciliation'!$B$5:$B$149,'TS by Location'!$B353,'Trans Line Reconciliation'!$Q$5:$Q$149),IF($O353="Mix",SUMIF('Mix Substation Location Summary'!$B$4:$B$1280,'TS by Location'!$B353,'Mix Substation Location Summary'!$D$4:$D$1280)+SUMIF('Mix Substation Location Summary'!$B$4:$B$1280,'TS by Location'!$B353,'Mix Substation Location Summary'!$E$4:$E$1280),"NOT FOUND"))))</f>
        <v>51171.62</v>
      </c>
      <c r="L353" s="139">
        <f>IF($O353="ISO",0,IF($O353="Non-Iso",E353,IF($O353="Trans Line",SUMIF('Trans Line Reconciliation'!$B$5:$B$149,'TS by Location'!$B353,'Trans Line Reconciliation'!$R$5:$R$149),IF($O353="Mix",SUMIF('Mix Substation Location Summary'!$B$4:$B$1280,'TS by Location'!$B353,'Mix Substation Location Summary'!$I$4:$I$1280)+SUMIF('Mix Substation Location Summary'!$B$4:$B$1280,'TS by Location'!$B353,'Mix Substation Location Summary'!$J$4:$J$1280),"NOT FOUND"))))</f>
        <v>1226277.46</v>
      </c>
      <c r="M353" s="139">
        <f>IF($O353="ISO",0,IF($O353="Non-Iso",F353,IF($O353="Trans Line",SUMIF('Trans Line Reconciliation'!$B$5:$B$149,'TS by Location'!$B353,'Trans Line Reconciliation'!$S$5:$S$149),IF($O353="Mix",SUMIF('Mix Substation Location Summary'!$B$4:$B$1280,'TS by Location'!$B353,'Mix Substation Location Summary'!$N$4:$N$1280)+SUMIF('Mix Substation Location Summary'!$B$4:$B$1280,'TS by Location'!$B353,'Mix Substation Location Summary'!$O$4:$O$1280),"NOT FOUND"))))</f>
        <v>10912815.320000008</v>
      </c>
      <c r="N353" s="140">
        <f t="shared" si="91"/>
        <v>0</v>
      </c>
      <c r="O353" s="146" t="s">
        <v>1695</v>
      </c>
      <c r="P353" s="146"/>
      <c r="R353" s="127">
        <f t="shared" si="88"/>
        <v>8342</v>
      </c>
    </row>
    <row r="354" spans="1:18" ht="12.75" customHeight="1" x14ac:dyDescent="0.2">
      <c r="A354" s="404" t="s">
        <v>998</v>
      </c>
      <c r="B354" s="146">
        <v>8343</v>
      </c>
      <c r="C354" s="146" t="s">
        <v>1709</v>
      </c>
      <c r="D354" s="138">
        <f>SUMIF('Mix Substation Location Summary'!$B$4:$B$1276,'TS by Location'!B354,'Mix Substation Location Summary'!$F$4:$F$1276)</f>
        <v>20960.509999999998</v>
      </c>
      <c r="E354" s="138">
        <f>SUMIF('Mix Substation Location Summary'!$B$4:$B$1276,'TS by Location'!$B354,'Mix Substation Location Summary'!$K$4:$K$1276)</f>
        <v>1369323.69</v>
      </c>
      <c r="F354" s="138">
        <f>SUMIF('Mix Substation Location Summary'!$B$4:$B$1276,'TS by Location'!$B354,'Mix Substation Location Summary'!$P$4:$P$1276)</f>
        <v>11715650.429999994</v>
      </c>
      <c r="G354" s="778">
        <f t="shared" si="92"/>
        <v>13105934.629999993</v>
      </c>
      <c r="H354" s="139">
        <f>IF($O354="ISO",D354,IF($O354="Non-Iso",0,IF($O354="Trans Line",SUMIF('Trans Line Reconciliation'!$B$5:$B$149,'TS by Location'!$B354,'Trans Line Reconciliation'!$N$5:$N$149),IF($O354="Mix",SUMIF('Mix Substation Location Summary'!$B$4:$B$1280,'TS by Location'!B354,'Mix Substation Location Summary'!$C$4:$C$1280),"NOT FOUND"))))</f>
        <v>0</v>
      </c>
      <c r="I354" s="139">
        <f>IF($O354="ISO",E354,IF($O354="Non-Iso",0,IF($O354="Trans Line",SUMIF('Trans Line Reconciliation'!$B$5:$B$149,'TS by Location'!$B354,'Trans Line Reconciliation'!$O$5:$O$149),IF($O354="Mix",SUMIF('Mix Substation Location Summary'!$B$4:$B$1280,'TS by Location'!$B354,'Mix Substation Location Summary'!$H$4:$H$1280),"NOT FOUND"))))</f>
        <v>0</v>
      </c>
      <c r="J354" s="139">
        <f>IF($O354="ISO",F354,IF($O354="Non-Iso",0,IF($O354="Trans Line",SUMIF('Trans Line Reconciliation'!$B$5:$B$149,'TS by Location'!$B354,'Trans Line Reconciliation'!$P$5:$P$149),IF($O354="Mix",SUMIF('Mix Substation Location Summary'!$B$4:$B$1280,'TS by Location'!$B354,'Mix Substation Location Summary'!$M$4:$M$1280),"NOT FOUND"))))</f>
        <v>0</v>
      </c>
      <c r="K354" s="139">
        <f>IF($O354="ISO",0,IF($O354="Non-Iso",D354,IF($O354="Trans Line",SUMIF('Trans Line Reconciliation'!$B$5:$B$149,'TS by Location'!$B354,'Trans Line Reconciliation'!$Q$5:$Q$149),IF($O354="Mix",SUMIF('Mix Substation Location Summary'!$B$4:$B$1280,'TS by Location'!$B354,'Mix Substation Location Summary'!$D$4:$D$1280)+SUMIF('Mix Substation Location Summary'!$B$4:$B$1280,'TS by Location'!$B354,'Mix Substation Location Summary'!$E$4:$E$1280),"NOT FOUND"))))</f>
        <v>20960.509999999998</v>
      </c>
      <c r="L354" s="139">
        <f>IF($O354="ISO",0,IF($O354="Non-Iso",E354,IF($O354="Trans Line",SUMIF('Trans Line Reconciliation'!$B$5:$B$149,'TS by Location'!$B354,'Trans Line Reconciliation'!$R$5:$R$149),IF($O354="Mix",SUMIF('Mix Substation Location Summary'!$B$4:$B$1280,'TS by Location'!$B354,'Mix Substation Location Summary'!$I$4:$I$1280)+SUMIF('Mix Substation Location Summary'!$B$4:$B$1280,'TS by Location'!$B354,'Mix Substation Location Summary'!$J$4:$J$1280),"NOT FOUND"))))</f>
        <v>1369323.69</v>
      </c>
      <c r="M354" s="139">
        <f>IF($O354="ISO",0,IF($O354="Non-Iso",F354,IF($O354="Trans Line",SUMIF('Trans Line Reconciliation'!$B$5:$B$149,'TS by Location'!$B354,'Trans Line Reconciliation'!$S$5:$S$149),IF($O354="Mix",SUMIF('Mix Substation Location Summary'!$B$4:$B$1280,'TS by Location'!$B354,'Mix Substation Location Summary'!$N$4:$N$1280)+SUMIF('Mix Substation Location Summary'!$B$4:$B$1280,'TS by Location'!$B354,'Mix Substation Location Summary'!$O$4:$O$1280),"NOT FOUND"))))</f>
        <v>11715650.429999994</v>
      </c>
      <c r="N354" s="140">
        <f t="shared" si="91"/>
        <v>0</v>
      </c>
      <c r="O354" s="146" t="s">
        <v>1695</v>
      </c>
      <c r="P354" s="146"/>
      <c r="R354" s="127">
        <f t="shared" si="88"/>
        <v>8343</v>
      </c>
    </row>
    <row r="355" spans="1:18" ht="12.75" customHeight="1" x14ac:dyDescent="0.2">
      <c r="A355" s="404" t="s">
        <v>999</v>
      </c>
      <c r="B355" s="146">
        <v>8344</v>
      </c>
      <c r="C355" s="146" t="s">
        <v>1709</v>
      </c>
      <c r="D355" s="138">
        <f>SUMIF('Mix Substation Location Summary'!$B$4:$B$1276,'TS by Location'!B355,'Mix Substation Location Summary'!$F$4:$F$1276)</f>
        <v>12178.56</v>
      </c>
      <c r="E355" s="138">
        <f>SUMIF('Mix Substation Location Summary'!$B$4:$B$1276,'TS by Location'!$B355,'Mix Substation Location Summary'!$K$4:$K$1276)</f>
        <v>143764.32999999999</v>
      </c>
      <c r="F355" s="138">
        <f>SUMIF('Mix Substation Location Summary'!$B$4:$B$1276,'TS by Location'!$B355,'Mix Substation Location Summary'!$P$4:$P$1276)</f>
        <v>2016401.4900000005</v>
      </c>
      <c r="G355" s="778">
        <f t="shared" si="92"/>
        <v>2172344.3800000004</v>
      </c>
      <c r="H355" s="139">
        <f>IF($O355="ISO",D355,IF($O355="Non-Iso",0,IF($O355="Trans Line",SUMIF('Trans Line Reconciliation'!$B$5:$B$149,'TS by Location'!$B355,'Trans Line Reconciliation'!$N$5:$N$149),IF($O355="Mix",SUMIF('Mix Substation Location Summary'!$B$4:$B$1280,'TS by Location'!B355,'Mix Substation Location Summary'!$C$4:$C$1280),"NOT FOUND"))))</f>
        <v>0</v>
      </c>
      <c r="I355" s="139">
        <f>IF($O355="ISO",E355,IF($O355="Non-Iso",0,IF($O355="Trans Line",SUMIF('Trans Line Reconciliation'!$B$5:$B$149,'TS by Location'!$B355,'Trans Line Reconciliation'!$O$5:$O$149),IF($O355="Mix",SUMIF('Mix Substation Location Summary'!$B$4:$B$1280,'TS by Location'!$B355,'Mix Substation Location Summary'!$H$4:$H$1280),"NOT FOUND"))))</f>
        <v>0</v>
      </c>
      <c r="J355" s="139">
        <f>IF($O355="ISO",F355,IF($O355="Non-Iso",0,IF($O355="Trans Line",SUMIF('Trans Line Reconciliation'!$B$5:$B$149,'TS by Location'!$B355,'Trans Line Reconciliation'!$P$5:$P$149),IF($O355="Mix",SUMIF('Mix Substation Location Summary'!$B$4:$B$1280,'TS by Location'!$B355,'Mix Substation Location Summary'!$M$4:$M$1280),"NOT FOUND"))))</f>
        <v>0</v>
      </c>
      <c r="K355" s="139">
        <f>IF($O355="ISO",0,IF($O355="Non-Iso",D355,IF($O355="Trans Line",SUMIF('Trans Line Reconciliation'!$B$5:$B$149,'TS by Location'!$B355,'Trans Line Reconciliation'!$Q$5:$Q$149),IF($O355="Mix",SUMIF('Mix Substation Location Summary'!$B$4:$B$1280,'TS by Location'!$B355,'Mix Substation Location Summary'!$D$4:$D$1280)+SUMIF('Mix Substation Location Summary'!$B$4:$B$1280,'TS by Location'!$B355,'Mix Substation Location Summary'!$E$4:$E$1280),"NOT FOUND"))))</f>
        <v>12178.56</v>
      </c>
      <c r="L355" s="139">
        <f>IF($O355="ISO",0,IF($O355="Non-Iso",E355,IF($O355="Trans Line",SUMIF('Trans Line Reconciliation'!$B$5:$B$149,'TS by Location'!$B355,'Trans Line Reconciliation'!$R$5:$R$149),IF($O355="Mix",SUMIF('Mix Substation Location Summary'!$B$4:$B$1280,'TS by Location'!$B355,'Mix Substation Location Summary'!$I$4:$I$1280)+SUMIF('Mix Substation Location Summary'!$B$4:$B$1280,'TS by Location'!$B355,'Mix Substation Location Summary'!$J$4:$J$1280),"NOT FOUND"))))</f>
        <v>143764.32999999999</v>
      </c>
      <c r="M355" s="139">
        <f>IF($O355="ISO",0,IF($O355="Non-Iso",F355,IF($O355="Trans Line",SUMIF('Trans Line Reconciliation'!$B$5:$B$149,'TS by Location'!$B355,'Trans Line Reconciliation'!$S$5:$S$149),IF($O355="Mix",SUMIF('Mix Substation Location Summary'!$B$4:$B$1280,'TS by Location'!$B355,'Mix Substation Location Summary'!$N$4:$N$1280)+SUMIF('Mix Substation Location Summary'!$B$4:$B$1280,'TS by Location'!$B355,'Mix Substation Location Summary'!$O$4:$O$1280),"NOT FOUND"))))</f>
        <v>2016401.4900000005</v>
      </c>
      <c r="N355" s="140">
        <f t="shared" si="91"/>
        <v>0</v>
      </c>
      <c r="O355" s="146" t="s">
        <v>1695</v>
      </c>
      <c r="P355" s="146"/>
      <c r="R355" s="127">
        <f t="shared" si="88"/>
        <v>8344</v>
      </c>
    </row>
    <row r="356" spans="1:18" ht="12.75" customHeight="1" x14ac:dyDescent="0.2">
      <c r="A356" s="404" t="s">
        <v>1000</v>
      </c>
      <c r="B356" s="146">
        <v>8345</v>
      </c>
      <c r="C356" s="146" t="s">
        <v>1709</v>
      </c>
      <c r="D356" s="138">
        <f>SUMIF('Mix Substation Location Summary'!$B$4:$B$1276,'TS by Location'!B356,'Mix Substation Location Summary'!$F$4:$F$1276)</f>
        <v>222599.94999999998</v>
      </c>
      <c r="E356" s="138">
        <f>SUMIF('Mix Substation Location Summary'!$B$4:$B$1276,'TS by Location'!$B356,'Mix Substation Location Summary'!$K$4:$K$1276)</f>
        <v>871288.96000000008</v>
      </c>
      <c r="F356" s="138">
        <f>SUMIF('Mix Substation Location Summary'!$B$4:$B$1276,'TS by Location'!$B356,'Mix Substation Location Summary'!$P$4:$P$1276)</f>
        <v>12871757.379999997</v>
      </c>
      <c r="G356" s="778">
        <f t="shared" si="92"/>
        <v>13965646.289999997</v>
      </c>
      <c r="H356" s="139">
        <f>IF($O356="ISO",D356,IF($O356="Non-Iso",0,IF($O356="Trans Line",SUMIF('Trans Line Reconciliation'!$B$5:$B$149,'TS by Location'!$B356,'Trans Line Reconciliation'!$N$5:$N$149),IF($O356="Mix",SUMIF('Mix Substation Location Summary'!$B$4:$B$1280,'TS by Location'!B356,'Mix Substation Location Summary'!$C$4:$C$1280),"NOT FOUND"))))</f>
        <v>0</v>
      </c>
      <c r="I356" s="139">
        <f>IF($O356="ISO",E356,IF($O356="Non-Iso",0,IF($O356="Trans Line",SUMIF('Trans Line Reconciliation'!$B$5:$B$149,'TS by Location'!$B356,'Trans Line Reconciliation'!$O$5:$O$149),IF($O356="Mix",SUMIF('Mix Substation Location Summary'!$B$4:$B$1280,'TS by Location'!$B356,'Mix Substation Location Summary'!$H$4:$H$1280),"NOT FOUND"))))</f>
        <v>0</v>
      </c>
      <c r="J356" s="139">
        <f>IF($O356="ISO",F356,IF($O356="Non-Iso",0,IF($O356="Trans Line",SUMIF('Trans Line Reconciliation'!$B$5:$B$149,'TS by Location'!$B356,'Trans Line Reconciliation'!$P$5:$P$149),IF($O356="Mix",SUMIF('Mix Substation Location Summary'!$B$4:$B$1280,'TS by Location'!$B356,'Mix Substation Location Summary'!$M$4:$M$1280),"NOT FOUND"))))</f>
        <v>0</v>
      </c>
      <c r="K356" s="139">
        <f>IF($O356="ISO",0,IF($O356="Non-Iso",D356,IF($O356="Trans Line",SUMIF('Trans Line Reconciliation'!$B$5:$B$149,'TS by Location'!$B356,'Trans Line Reconciliation'!$Q$5:$Q$149),IF($O356="Mix",SUMIF('Mix Substation Location Summary'!$B$4:$B$1280,'TS by Location'!$B356,'Mix Substation Location Summary'!$D$4:$D$1280)+SUMIF('Mix Substation Location Summary'!$B$4:$B$1280,'TS by Location'!$B356,'Mix Substation Location Summary'!$E$4:$E$1280),"NOT FOUND"))))</f>
        <v>222599.94999999998</v>
      </c>
      <c r="L356" s="139">
        <f>IF($O356="ISO",0,IF($O356="Non-Iso",E356,IF($O356="Trans Line",SUMIF('Trans Line Reconciliation'!$B$5:$B$149,'TS by Location'!$B356,'Trans Line Reconciliation'!$R$5:$R$149),IF($O356="Mix",SUMIF('Mix Substation Location Summary'!$B$4:$B$1280,'TS by Location'!$B356,'Mix Substation Location Summary'!$I$4:$I$1280)+SUMIF('Mix Substation Location Summary'!$B$4:$B$1280,'TS by Location'!$B356,'Mix Substation Location Summary'!$J$4:$J$1280),"NOT FOUND"))))</f>
        <v>871288.96000000008</v>
      </c>
      <c r="M356" s="139">
        <f>IF($O356="ISO",0,IF($O356="Non-Iso",F356,IF($O356="Trans Line",SUMIF('Trans Line Reconciliation'!$B$5:$B$149,'TS by Location'!$B356,'Trans Line Reconciliation'!$S$5:$S$149),IF($O356="Mix",SUMIF('Mix Substation Location Summary'!$B$4:$B$1280,'TS by Location'!$B356,'Mix Substation Location Summary'!$N$4:$N$1280)+SUMIF('Mix Substation Location Summary'!$B$4:$B$1280,'TS by Location'!$B356,'Mix Substation Location Summary'!$O$4:$O$1280),"NOT FOUND"))))</f>
        <v>12871757.379999997</v>
      </c>
      <c r="N356" s="140">
        <f t="shared" si="91"/>
        <v>0</v>
      </c>
      <c r="O356" s="146" t="s">
        <v>1695</v>
      </c>
      <c r="P356" s="146"/>
      <c r="R356" s="127">
        <f t="shared" si="88"/>
        <v>8345</v>
      </c>
    </row>
    <row r="357" spans="1:18" ht="12.75" customHeight="1" x14ac:dyDescent="0.2">
      <c r="A357" s="404" t="s">
        <v>1001</v>
      </c>
      <c r="B357" s="146">
        <v>8347</v>
      </c>
      <c r="C357" s="146" t="s">
        <v>1709</v>
      </c>
      <c r="D357" s="138">
        <f>SUMIF('Mix Substation Location Summary'!$B$4:$B$1276,'TS by Location'!B357,'Mix Substation Location Summary'!$F$4:$F$1276)</f>
        <v>560578.85</v>
      </c>
      <c r="E357" s="138">
        <f>SUMIF('Mix Substation Location Summary'!$B$4:$B$1276,'TS by Location'!$B357,'Mix Substation Location Summary'!$K$4:$K$1276)</f>
        <v>844656.49000000011</v>
      </c>
      <c r="F357" s="138">
        <f>SUMIF('Mix Substation Location Summary'!$B$4:$B$1276,'TS by Location'!$B357,'Mix Substation Location Summary'!$P$4:$P$1276)</f>
        <v>11243388.940000016</v>
      </c>
      <c r="G357" s="778">
        <f t="shared" si="92"/>
        <v>12648624.280000016</v>
      </c>
      <c r="H357" s="139">
        <f>IF($O357="ISO",D357,IF($O357="Non-Iso",0,IF($O357="Trans Line",SUMIF('Trans Line Reconciliation'!$B$5:$B$149,'TS by Location'!$B357,'Trans Line Reconciliation'!$N$5:$N$149),IF($O357="Mix",SUMIF('Mix Substation Location Summary'!$B$4:$B$1280,'TS by Location'!B357,'Mix Substation Location Summary'!$C$4:$C$1280),"NOT FOUND"))))</f>
        <v>0</v>
      </c>
      <c r="I357" s="139">
        <f>IF($O357="ISO",E357,IF($O357="Non-Iso",0,IF($O357="Trans Line",SUMIF('Trans Line Reconciliation'!$B$5:$B$149,'TS by Location'!$B357,'Trans Line Reconciliation'!$O$5:$O$149),IF($O357="Mix",SUMIF('Mix Substation Location Summary'!$B$4:$B$1280,'TS by Location'!$B357,'Mix Substation Location Summary'!$H$4:$H$1280),"NOT FOUND"))))</f>
        <v>0</v>
      </c>
      <c r="J357" s="139">
        <f>IF($O357="ISO",F357,IF($O357="Non-Iso",0,IF($O357="Trans Line",SUMIF('Trans Line Reconciliation'!$B$5:$B$149,'TS by Location'!$B357,'Trans Line Reconciliation'!$P$5:$P$149),IF($O357="Mix",SUMIF('Mix Substation Location Summary'!$B$4:$B$1280,'TS by Location'!$B357,'Mix Substation Location Summary'!$M$4:$M$1280),"NOT FOUND"))))</f>
        <v>0</v>
      </c>
      <c r="K357" s="139">
        <f>IF($O357="ISO",0,IF($O357="Non-Iso",D357,IF($O357="Trans Line",SUMIF('Trans Line Reconciliation'!$B$5:$B$149,'TS by Location'!$B357,'Trans Line Reconciliation'!$Q$5:$Q$149),IF($O357="Mix",SUMIF('Mix Substation Location Summary'!$B$4:$B$1280,'TS by Location'!$B357,'Mix Substation Location Summary'!$D$4:$D$1280)+SUMIF('Mix Substation Location Summary'!$B$4:$B$1280,'TS by Location'!$B357,'Mix Substation Location Summary'!$E$4:$E$1280),"NOT FOUND"))))</f>
        <v>560578.85</v>
      </c>
      <c r="L357" s="139">
        <f>IF($O357="ISO",0,IF($O357="Non-Iso",E357,IF($O357="Trans Line",SUMIF('Trans Line Reconciliation'!$B$5:$B$149,'TS by Location'!$B357,'Trans Line Reconciliation'!$R$5:$R$149),IF($O357="Mix",SUMIF('Mix Substation Location Summary'!$B$4:$B$1280,'TS by Location'!$B357,'Mix Substation Location Summary'!$I$4:$I$1280)+SUMIF('Mix Substation Location Summary'!$B$4:$B$1280,'TS by Location'!$B357,'Mix Substation Location Summary'!$J$4:$J$1280),"NOT FOUND"))))</f>
        <v>844656.49000000011</v>
      </c>
      <c r="M357" s="139">
        <f>IF($O357="ISO",0,IF($O357="Non-Iso",F357,IF($O357="Trans Line",SUMIF('Trans Line Reconciliation'!$B$5:$B$149,'TS by Location'!$B357,'Trans Line Reconciliation'!$S$5:$S$149),IF($O357="Mix",SUMIF('Mix Substation Location Summary'!$B$4:$B$1280,'TS by Location'!$B357,'Mix Substation Location Summary'!$N$4:$N$1280)+SUMIF('Mix Substation Location Summary'!$B$4:$B$1280,'TS by Location'!$B357,'Mix Substation Location Summary'!$O$4:$O$1280),"NOT FOUND"))))</f>
        <v>11243388.940000016</v>
      </c>
      <c r="N357" s="140">
        <f t="shared" si="91"/>
        <v>0</v>
      </c>
      <c r="O357" s="146" t="s">
        <v>1695</v>
      </c>
      <c r="P357" s="146"/>
      <c r="R357" s="127">
        <f t="shared" si="88"/>
        <v>8347</v>
      </c>
    </row>
    <row r="358" spans="1:18" ht="12.75" customHeight="1" x14ac:dyDescent="0.2">
      <c r="A358" s="404" t="s">
        <v>1002</v>
      </c>
      <c r="B358" s="146">
        <v>8348</v>
      </c>
      <c r="C358" s="146" t="s">
        <v>1709</v>
      </c>
      <c r="D358" s="138">
        <f>SUMIF('Mix Substation Location Summary'!$B$4:$B$1276,'TS by Location'!B358,'Mix Substation Location Summary'!$F$4:$F$1276)</f>
        <v>40719.870000000003</v>
      </c>
      <c r="E358" s="138">
        <f>SUMIF('Mix Substation Location Summary'!$B$4:$B$1276,'TS by Location'!$B358,'Mix Substation Location Summary'!$K$4:$K$1276)</f>
        <v>307859.23</v>
      </c>
      <c r="F358" s="138">
        <f>SUMIF('Mix Substation Location Summary'!$B$4:$B$1276,'TS by Location'!$B358,'Mix Substation Location Summary'!$P$4:$P$1276)</f>
        <v>17214781.339999996</v>
      </c>
      <c r="G358" s="778">
        <f t="shared" si="92"/>
        <v>17563360.439999998</v>
      </c>
      <c r="H358" s="139">
        <f>IF($O358="ISO",D358,IF($O358="Non-Iso",0,IF($O358="Trans Line",SUMIF('Trans Line Reconciliation'!$B$5:$B$149,'TS by Location'!$B358,'Trans Line Reconciliation'!$N$5:$N$149),IF($O358="Mix",SUMIF('Mix Substation Location Summary'!$B$4:$B$1280,'TS by Location'!B358,'Mix Substation Location Summary'!$C$4:$C$1280),"NOT FOUND"))))</f>
        <v>0</v>
      </c>
      <c r="I358" s="139">
        <f>IF($O358="ISO",E358,IF($O358="Non-Iso",0,IF($O358="Trans Line",SUMIF('Trans Line Reconciliation'!$B$5:$B$149,'TS by Location'!$B358,'Trans Line Reconciliation'!$O$5:$O$149),IF($O358="Mix",SUMIF('Mix Substation Location Summary'!$B$4:$B$1280,'TS by Location'!$B358,'Mix Substation Location Summary'!$H$4:$H$1280),"NOT FOUND"))))</f>
        <v>0</v>
      </c>
      <c r="J358" s="139">
        <f>IF($O358="ISO",F358,IF($O358="Non-Iso",0,IF($O358="Trans Line",SUMIF('Trans Line Reconciliation'!$B$5:$B$149,'TS by Location'!$B358,'Trans Line Reconciliation'!$P$5:$P$149),IF($O358="Mix",SUMIF('Mix Substation Location Summary'!$B$4:$B$1280,'TS by Location'!$B358,'Mix Substation Location Summary'!$M$4:$M$1280),"NOT FOUND"))))</f>
        <v>0</v>
      </c>
      <c r="K358" s="139">
        <f>IF($O358="ISO",0,IF($O358="Non-Iso",D358,IF($O358="Trans Line",SUMIF('Trans Line Reconciliation'!$B$5:$B$149,'TS by Location'!$B358,'Trans Line Reconciliation'!$Q$5:$Q$149),IF($O358="Mix",SUMIF('Mix Substation Location Summary'!$B$4:$B$1280,'TS by Location'!$B358,'Mix Substation Location Summary'!$D$4:$D$1280)+SUMIF('Mix Substation Location Summary'!$B$4:$B$1280,'TS by Location'!$B358,'Mix Substation Location Summary'!$E$4:$E$1280),"NOT FOUND"))))</f>
        <v>40719.870000000003</v>
      </c>
      <c r="L358" s="139">
        <f>IF($O358="ISO",0,IF($O358="Non-Iso",E358,IF($O358="Trans Line",SUMIF('Trans Line Reconciliation'!$B$5:$B$149,'TS by Location'!$B358,'Trans Line Reconciliation'!$R$5:$R$149),IF($O358="Mix",SUMIF('Mix Substation Location Summary'!$B$4:$B$1280,'TS by Location'!$B358,'Mix Substation Location Summary'!$I$4:$I$1280)+SUMIF('Mix Substation Location Summary'!$B$4:$B$1280,'TS by Location'!$B358,'Mix Substation Location Summary'!$J$4:$J$1280),"NOT FOUND"))))</f>
        <v>307859.23</v>
      </c>
      <c r="M358" s="139">
        <f>IF($O358="ISO",0,IF($O358="Non-Iso",F358,IF($O358="Trans Line",SUMIF('Trans Line Reconciliation'!$B$5:$B$149,'TS by Location'!$B358,'Trans Line Reconciliation'!$S$5:$S$149),IF($O358="Mix",SUMIF('Mix Substation Location Summary'!$B$4:$B$1280,'TS by Location'!$B358,'Mix Substation Location Summary'!$N$4:$N$1280)+SUMIF('Mix Substation Location Summary'!$B$4:$B$1280,'TS by Location'!$B358,'Mix Substation Location Summary'!$O$4:$O$1280),"NOT FOUND"))))</f>
        <v>17214781.339999996</v>
      </c>
      <c r="N358" s="140">
        <f t="shared" si="91"/>
        <v>0</v>
      </c>
      <c r="O358" s="146" t="s">
        <v>1695</v>
      </c>
      <c r="P358" s="146"/>
      <c r="R358" s="127">
        <f t="shared" si="88"/>
        <v>8348</v>
      </c>
    </row>
    <row r="359" spans="1:18" ht="12.75" customHeight="1" x14ac:dyDescent="0.2">
      <c r="A359" s="404" t="s">
        <v>1003</v>
      </c>
      <c r="B359" s="146">
        <v>8351</v>
      </c>
      <c r="C359" s="146" t="s">
        <v>1709</v>
      </c>
      <c r="D359" s="138">
        <f>SUMIF('Mix Substation Location Summary'!$B$4:$B$1276,'TS by Location'!B359,'Mix Substation Location Summary'!$F$4:$F$1276)</f>
        <v>119.93</v>
      </c>
      <c r="E359" s="138">
        <f>SUMIF('Mix Substation Location Summary'!$B$4:$B$1276,'TS by Location'!$B359,'Mix Substation Location Summary'!$K$4:$K$1276)</f>
        <v>4439.62</v>
      </c>
      <c r="F359" s="138">
        <f>SUMIF('Mix Substation Location Summary'!$B$4:$B$1276,'TS by Location'!$B359,'Mix Substation Location Summary'!$P$4:$P$1276)</f>
        <v>696181.35</v>
      </c>
      <c r="G359" s="778">
        <f t="shared" si="92"/>
        <v>700740.9</v>
      </c>
      <c r="H359" s="139">
        <f>IF($O359="ISO",D359,IF($O359="Non-Iso",0,IF($O359="Trans Line",SUMIF('Trans Line Reconciliation'!$B$5:$B$149,'TS by Location'!$B359,'Trans Line Reconciliation'!$N$5:$N$149),IF($O359="Mix",SUMIF('Mix Substation Location Summary'!$B$4:$B$1280,'TS by Location'!B359,'Mix Substation Location Summary'!$C$4:$C$1280),"NOT FOUND"))))</f>
        <v>0</v>
      </c>
      <c r="I359" s="139">
        <f>IF($O359="ISO",E359,IF($O359="Non-Iso",0,IF($O359="Trans Line",SUMIF('Trans Line Reconciliation'!$B$5:$B$149,'TS by Location'!$B359,'Trans Line Reconciliation'!$O$5:$O$149),IF($O359="Mix",SUMIF('Mix Substation Location Summary'!$B$4:$B$1280,'TS by Location'!$B359,'Mix Substation Location Summary'!$H$4:$H$1280),"NOT FOUND"))))</f>
        <v>0</v>
      </c>
      <c r="J359" s="139">
        <f>IF($O359="ISO",F359,IF($O359="Non-Iso",0,IF($O359="Trans Line",SUMIF('Trans Line Reconciliation'!$B$5:$B$149,'TS by Location'!$B359,'Trans Line Reconciliation'!$P$5:$P$149),IF($O359="Mix",SUMIF('Mix Substation Location Summary'!$B$4:$B$1280,'TS by Location'!$B359,'Mix Substation Location Summary'!$M$4:$M$1280),"NOT FOUND"))))</f>
        <v>0</v>
      </c>
      <c r="K359" s="139">
        <f>IF($O359="ISO",0,IF($O359="Non-Iso",D359,IF($O359="Trans Line",SUMIF('Trans Line Reconciliation'!$B$5:$B$149,'TS by Location'!$B359,'Trans Line Reconciliation'!$Q$5:$Q$149),IF($O359="Mix",SUMIF('Mix Substation Location Summary'!$B$4:$B$1280,'TS by Location'!$B359,'Mix Substation Location Summary'!$D$4:$D$1280)+SUMIF('Mix Substation Location Summary'!$B$4:$B$1280,'TS by Location'!$B359,'Mix Substation Location Summary'!$E$4:$E$1280),"NOT FOUND"))))</f>
        <v>119.93</v>
      </c>
      <c r="L359" s="139">
        <f>IF($O359="ISO",0,IF($O359="Non-Iso",E359,IF($O359="Trans Line",SUMIF('Trans Line Reconciliation'!$B$5:$B$149,'TS by Location'!$B359,'Trans Line Reconciliation'!$R$5:$R$149),IF($O359="Mix",SUMIF('Mix Substation Location Summary'!$B$4:$B$1280,'TS by Location'!$B359,'Mix Substation Location Summary'!$I$4:$I$1280)+SUMIF('Mix Substation Location Summary'!$B$4:$B$1280,'TS by Location'!$B359,'Mix Substation Location Summary'!$J$4:$J$1280),"NOT FOUND"))))</f>
        <v>4439.62</v>
      </c>
      <c r="M359" s="139">
        <f>IF($O359="ISO",0,IF($O359="Non-Iso",F359,IF($O359="Trans Line",SUMIF('Trans Line Reconciliation'!$B$5:$B$149,'TS by Location'!$B359,'Trans Line Reconciliation'!$S$5:$S$149),IF($O359="Mix",SUMIF('Mix Substation Location Summary'!$B$4:$B$1280,'TS by Location'!$B359,'Mix Substation Location Summary'!$N$4:$N$1280)+SUMIF('Mix Substation Location Summary'!$B$4:$B$1280,'TS by Location'!$B359,'Mix Substation Location Summary'!$O$4:$O$1280),"NOT FOUND"))))</f>
        <v>696181.35</v>
      </c>
      <c r="N359" s="140">
        <f t="shared" si="91"/>
        <v>0</v>
      </c>
      <c r="O359" s="146" t="s">
        <v>1695</v>
      </c>
      <c r="P359" s="146"/>
      <c r="R359" s="127">
        <f t="shared" si="88"/>
        <v>8351</v>
      </c>
    </row>
    <row r="360" spans="1:18" ht="12.75" customHeight="1" x14ac:dyDescent="0.2">
      <c r="A360" s="404" t="s">
        <v>1004</v>
      </c>
      <c r="B360" s="146">
        <v>8353</v>
      </c>
      <c r="C360" s="146" t="s">
        <v>1709</v>
      </c>
      <c r="D360" s="138">
        <f>SUMIF('Mix Substation Location Summary'!$B$4:$B$1276,'TS by Location'!B360,'Mix Substation Location Summary'!$F$4:$F$1276)</f>
        <v>0</v>
      </c>
      <c r="E360" s="138">
        <f>SUMIF('Mix Substation Location Summary'!$B$4:$B$1276,'TS by Location'!$B360,'Mix Substation Location Summary'!$K$4:$K$1276)</f>
        <v>0</v>
      </c>
      <c r="F360" s="138">
        <f>SUMIF('Mix Substation Location Summary'!$B$4:$B$1276,'TS by Location'!$B360,'Mix Substation Location Summary'!$P$4:$P$1276)</f>
        <v>151192.71999999997</v>
      </c>
      <c r="G360" s="778">
        <f t="shared" si="92"/>
        <v>151192.71999999997</v>
      </c>
      <c r="H360" s="139">
        <f>IF($O360="ISO",D360,IF($O360="Non-Iso",0,IF($O360="Trans Line",SUMIF('Trans Line Reconciliation'!$B$5:$B$149,'TS by Location'!$B360,'Trans Line Reconciliation'!$N$5:$N$149),IF($O360="Mix",SUMIF('Mix Substation Location Summary'!$B$4:$B$1280,'TS by Location'!B360,'Mix Substation Location Summary'!$C$4:$C$1280),"NOT FOUND"))))</f>
        <v>0</v>
      </c>
      <c r="I360" s="139">
        <f>IF($O360="ISO",E360,IF($O360="Non-Iso",0,IF($O360="Trans Line",SUMIF('Trans Line Reconciliation'!$B$5:$B$149,'TS by Location'!$B360,'Trans Line Reconciliation'!$O$5:$O$149),IF($O360="Mix",SUMIF('Mix Substation Location Summary'!$B$4:$B$1280,'TS by Location'!$B360,'Mix Substation Location Summary'!$H$4:$H$1280),"NOT FOUND"))))</f>
        <v>0</v>
      </c>
      <c r="J360" s="139">
        <f>IF($O360="ISO",F360,IF($O360="Non-Iso",0,IF($O360="Trans Line",SUMIF('Trans Line Reconciliation'!$B$5:$B$149,'TS by Location'!$B360,'Trans Line Reconciliation'!$P$5:$P$149),IF($O360="Mix",SUMIF('Mix Substation Location Summary'!$B$4:$B$1280,'TS by Location'!$B360,'Mix Substation Location Summary'!$M$4:$M$1280),"NOT FOUND"))))</f>
        <v>0</v>
      </c>
      <c r="K360" s="139">
        <f>IF($O360="ISO",0,IF($O360="Non-Iso",D360,IF($O360="Trans Line",SUMIF('Trans Line Reconciliation'!$B$5:$B$149,'TS by Location'!$B360,'Trans Line Reconciliation'!$Q$5:$Q$149),IF($O360="Mix",SUMIF('Mix Substation Location Summary'!$B$4:$B$1280,'TS by Location'!$B360,'Mix Substation Location Summary'!$D$4:$D$1280)+SUMIF('Mix Substation Location Summary'!$B$4:$B$1280,'TS by Location'!$B360,'Mix Substation Location Summary'!$E$4:$E$1280),"NOT FOUND"))))</f>
        <v>0</v>
      </c>
      <c r="L360" s="139">
        <f>IF($O360="ISO",0,IF($O360="Non-Iso",E360,IF($O360="Trans Line",SUMIF('Trans Line Reconciliation'!$B$5:$B$149,'TS by Location'!$B360,'Trans Line Reconciliation'!$R$5:$R$149),IF($O360="Mix",SUMIF('Mix Substation Location Summary'!$B$4:$B$1280,'TS by Location'!$B360,'Mix Substation Location Summary'!$I$4:$I$1280)+SUMIF('Mix Substation Location Summary'!$B$4:$B$1280,'TS by Location'!$B360,'Mix Substation Location Summary'!$J$4:$J$1280),"NOT FOUND"))))</f>
        <v>0</v>
      </c>
      <c r="M360" s="139">
        <f>IF($O360="ISO",0,IF($O360="Non-Iso",F360,IF($O360="Trans Line",SUMIF('Trans Line Reconciliation'!$B$5:$B$149,'TS by Location'!$B360,'Trans Line Reconciliation'!$S$5:$S$149),IF($O360="Mix",SUMIF('Mix Substation Location Summary'!$B$4:$B$1280,'TS by Location'!$B360,'Mix Substation Location Summary'!$N$4:$N$1280)+SUMIF('Mix Substation Location Summary'!$B$4:$B$1280,'TS by Location'!$B360,'Mix Substation Location Summary'!$O$4:$O$1280),"NOT FOUND"))))</f>
        <v>151192.71999999997</v>
      </c>
      <c r="N360" s="140">
        <f t="shared" si="91"/>
        <v>0</v>
      </c>
      <c r="O360" s="146" t="s">
        <v>1695</v>
      </c>
      <c r="P360" s="146"/>
      <c r="R360" s="127">
        <f t="shared" si="88"/>
        <v>8353</v>
      </c>
    </row>
    <row r="361" spans="1:18" ht="12.75" customHeight="1" x14ac:dyDescent="0.2">
      <c r="A361" s="404" t="s">
        <v>1005</v>
      </c>
      <c r="B361" s="146">
        <v>8354</v>
      </c>
      <c r="C361" s="146" t="s">
        <v>1709</v>
      </c>
      <c r="D361" s="138">
        <f>SUMIF('Mix Substation Location Summary'!$B$4:$B$1276,'TS by Location'!B361,'Mix Substation Location Summary'!$F$4:$F$1276)</f>
        <v>0</v>
      </c>
      <c r="E361" s="138">
        <f>SUMIF('Mix Substation Location Summary'!$B$4:$B$1276,'TS by Location'!$B361,'Mix Substation Location Summary'!$K$4:$K$1276)</f>
        <v>78654.66</v>
      </c>
      <c r="F361" s="138">
        <f>SUMIF('Mix Substation Location Summary'!$B$4:$B$1276,'TS by Location'!$B361,'Mix Substation Location Summary'!$P$4:$P$1276)</f>
        <v>1082685.7500000002</v>
      </c>
      <c r="G361" s="778">
        <f t="shared" si="92"/>
        <v>1161340.4100000001</v>
      </c>
      <c r="H361" s="139">
        <f>IF($O361="ISO",D361,IF($O361="Non-Iso",0,IF($O361="Trans Line",SUMIF('Trans Line Reconciliation'!$B$5:$B$149,'TS by Location'!$B361,'Trans Line Reconciliation'!$N$5:$N$149),IF($O361="Mix",SUMIF('Mix Substation Location Summary'!$B$4:$B$1280,'TS by Location'!B361,'Mix Substation Location Summary'!$C$4:$C$1280),"NOT FOUND"))))</f>
        <v>0</v>
      </c>
      <c r="I361" s="139">
        <f>IF($O361="ISO",E361,IF($O361="Non-Iso",0,IF($O361="Trans Line",SUMIF('Trans Line Reconciliation'!$B$5:$B$149,'TS by Location'!$B361,'Trans Line Reconciliation'!$O$5:$O$149),IF($O361="Mix",SUMIF('Mix Substation Location Summary'!$B$4:$B$1280,'TS by Location'!$B361,'Mix Substation Location Summary'!$H$4:$H$1280),"NOT FOUND"))))</f>
        <v>0</v>
      </c>
      <c r="J361" s="139">
        <f>IF($O361="ISO",F361,IF($O361="Non-Iso",0,IF($O361="Trans Line",SUMIF('Trans Line Reconciliation'!$B$5:$B$149,'TS by Location'!$B361,'Trans Line Reconciliation'!$P$5:$P$149),IF($O361="Mix",SUMIF('Mix Substation Location Summary'!$B$4:$B$1280,'TS by Location'!$B361,'Mix Substation Location Summary'!$M$4:$M$1280),"NOT FOUND"))))</f>
        <v>0</v>
      </c>
      <c r="K361" s="139">
        <f>IF($O361="ISO",0,IF($O361="Non-Iso",D361,IF($O361="Trans Line",SUMIF('Trans Line Reconciliation'!$B$5:$B$149,'TS by Location'!$B361,'Trans Line Reconciliation'!$Q$5:$Q$149),IF($O361="Mix",SUMIF('Mix Substation Location Summary'!$B$4:$B$1280,'TS by Location'!$B361,'Mix Substation Location Summary'!$D$4:$D$1280)+SUMIF('Mix Substation Location Summary'!$B$4:$B$1280,'TS by Location'!$B361,'Mix Substation Location Summary'!$E$4:$E$1280),"NOT FOUND"))))</f>
        <v>0</v>
      </c>
      <c r="L361" s="139">
        <f>IF($O361="ISO",0,IF($O361="Non-Iso",E361,IF($O361="Trans Line",SUMIF('Trans Line Reconciliation'!$B$5:$B$149,'TS by Location'!$B361,'Trans Line Reconciliation'!$R$5:$R$149),IF($O361="Mix",SUMIF('Mix Substation Location Summary'!$B$4:$B$1280,'TS by Location'!$B361,'Mix Substation Location Summary'!$I$4:$I$1280)+SUMIF('Mix Substation Location Summary'!$B$4:$B$1280,'TS by Location'!$B361,'Mix Substation Location Summary'!$J$4:$J$1280),"NOT FOUND"))))</f>
        <v>78654.66</v>
      </c>
      <c r="M361" s="139">
        <f>IF($O361="ISO",0,IF($O361="Non-Iso",F361,IF($O361="Trans Line",SUMIF('Trans Line Reconciliation'!$B$5:$B$149,'TS by Location'!$B361,'Trans Line Reconciliation'!$S$5:$S$149),IF($O361="Mix",SUMIF('Mix Substation Location Summary'!$B$4:$B$1280,'TS by Location'!$B361,'Mix Substation Location Summary'!$N$4:$N$1280)+SUMIF('Mix Substation Location Summary'!$B$4:$B$1280,'TS by Location'!$B361,'Mix Substation Location Summary'!$O$4:$O$1280),"NOT FOUND"))))</f>
        <v>1082685.7500000002</v>
      </c>
      <c r="N361" s="140">
        <f t="shared" si="91"/>
        <v>0</v>
      </c>
      <c r="O361" s="146" t="s">
        <v>1695</v>
      </c>
      <c r="P361" s="146"/>
      <c r="R361" s="127">
        <f t="shared" si="88"/>
        <v>8354</v>
      </c>
    </row>
    <row r="362" spans="1:18" ht="12.75" customHeight="1" x14ac:dyDescent="0.2">
      <c r="A362" s="404" t="s">
        <v>1006</v>
      </c>
      <c r="B362" s="146">
        <v>8357</v>
      </c>
      <c r="C362" s="146" t="s">
        <v>1709</v>
      </c>
      <c r="D362" s="138">
        <f>SUMIF('Mix Substation Location Summary'!$B$4:$B$1276,'TS by Location'!B362,'Mix Substation Location Summary'!$F$4:$F$1276)</f>
        <v>0</v>
      </c>
      <c r="E362" s="138">
        <f>SUMIF('Mix Substation Location Summary'!$B$4:$B$1276,'TS by Location'!$B362,'Mix Substation Location Summary'!$K$4:$K$1276)</f>
        <v>5169.82</v>
      </c>
      <c r="F362" s="138">
        <f>SUMIF('Mix Substation Location Summary'!$B$4:$B$1276,'TS by Location'!$B362,'Mix Substation Location Summary'!$P$4:$P$1276)</f>
        <v>1089069.05</v>
      </c>
      <c r="G362" s="778">
        <f t="shared" si="92"/>
        <v>1094238.8700000001</v>
      </c>
      <c r="H362" s="139">
        <f>IF($O362="ISO",D362,IF($O362="Non-Iso",0,IF($O362="Trans Line",SUMIF('Trans Line Reconciliation'!$B$5:$B$149,'TS by Location'!$B362,'Trans Line Reconciliation'!$N$5:$N$149),IF($O362="Mix",SUMIF('Mix Substation Location Summary'!$B$4:$B$1280,'TS by Location'!B362,'Mix Substation Location Summary'!$C$4:$C$1280),"NOT FOUND"))))</f>
        <v>0</v>
      </c>
      <c r="I362" s="139">
        <f>IF($O362="ISO",E362,IF($O362="Non-Iso",0,IF($O362="Trans Line",SUMIF('Trans Line Reconciliation'!$B$5:$B$149,'TS by Location'!$B362,'Trans Line Reconciliation'!$O$5:$O$149),IF($O362="Mix",SUMIF('Mix Substation Location Summary'!$B$4:$B$1280,'TS by Location'!$B362,'Mix Substation Location Summary'!$H$4:$H$1280),"NOT FOUND"))))</f>
        <v>0</v>
      </c>
      <c r="J362" s="139">
        <f>IF($O362="ISO",F362,IF($O362="Non-Iso",0,IF($O362="Trans Line",SUMIF('Trans Line Reconciliation'!$B$5:$B$149,'TS by Location'!$B362,'Trans Line Reconciliation'!$P$5:$P$149),IF($O362="Mix",SUMIF('Mix Substation Location Summary'!$B$4:$B$1280,'TS by Location'!$B362,'Mix Substation Location Summary'!$M$4:$M$1280),"NOT FOUND"))))</f>
        <v>0</v>
      </c>
      <c r="K362" s="139">
        <f>IF($O362="ISO",0,IF($O362="Non-Iso",D362,IF($O362="Trans Line",SUMIF('Trans Line Reconciliation'!$B$5:$B$149,'TS by Location'!$B362,'Trans Line Reconciliation'!$Q$5:$Q$149),IF($O362="Mix",SUMIF('Mix Substation Location Summary'!$B$4:$B$1280,'TS by Location'!$B362,'Mix Substation Location Summary'!$D$4:$D$1280)+SUMIF('Mix Substation Location Summary'!$B$4:$B$1280,'TS by Location'!$B362,'Mix Substation Location Summary'!$E$4:$E$1280),"NOT FOUND"))))</f>
        <v>0</v>
      </c>
      <c r="L362" s="139">
        <f>IF($O362="ISO",0,IF($O362="Non-Iso",E362,IF($O362="Trans Line",SUMIF('Trans Line Reconciliation'!$B$5:$B$149,'TS by Location'!$B362,'Trans Line Reconciliation'!$R$5:$R$149),IF($O362="Mix",SUMIF('Mix Substation Location Summary'!$B$4:$B$1280,'TS by Location'!$B362,'Mix Substation Location Summary'!$I$4:$I$1280)+SUMIF('Mix Substation Location Summary'!$B$4:$B$1280,'TS by Location'!$B362,'Mix Substation Location Summary'!$J$4:$J$1280),"NOT FOUND"))))</f>
        <v>5169.82</v>
      </c>
      <c r="M362" s="139">
        <f>IF($O362="ISO",0,IF($O362="Non-Iso",F362,IF($O362="Trans Line",SUMIF('Trans Line Reconciliation'!$B$5:$B$149,'TS by Location'!$B362,'Trans Line Reconciliation'!$S$5:$S$149),IF($O362="Mix",SUMIF('Mix Substation Location Summary'!$B$4:$B$1280,'TS by Location'!$B362,'Mix Substation Location Summary'!$N$4:$N$1280)+SUMIF('Mix Substation Location Summary'!$B$4:$B$1280,'TS by Location'!$B362,'Mix Substation Location Summary'!$O$4:$O$1280),"NOT FOUND"))))</f>
        <v>1089069.05</v>
      </c>
      <c r="N362" s="140">
        <f t="shared" si="91"/>
        <v>0</v>
      </c>
      <c r="O362" s="146" t="s">
        <v>1695</v>
      </c>
      <c r="P362" s="146"/>
      <c r="R362" s="127">
        <f t="shared" si="88"/>
        <v>8357</v>
      </c>
    </row>
    <row r="363" spans="1:18" ht="12.75" customHeight="1" x14ac:dyDescent="0.2">
      <c r="A363" s="404" t="s">
        <v>1007</v>
      </c>
      <c r="B363" s="146">
        <v>8359</v>
      </c>
      <c r="C363" s="146" t="s">
        <v>1713</v>
      </c>
      <c r="D363" s="138">
        <f>SUMIF('Mix Substation Location Summary'!$B$4:$B$1276,'TS by Location'!B363,'Mix Substation Location Summary'!$F$4:$F$1276)</f>
        <v>0</v>
      </c>
      <c r="E363" s="138">
        <f>SUMIF('Mix Substation Location Summary'!$B$4:$B$1276,'TS by Location'!$B363,'Mix Substation Location Summary'!$K$4:$K$1276)</f>
        <v>0</v>
      </c>
      <c r="F363" s="138">
        <f>SUMIF('Mix Substation Location Summary'!$B$4:$B$1276,'TS by Location'!$B363,'Mix Substation Location Summary'!$P$4:$P$1276)</f>
        <v>53668.49</v>
      </c>
      <c r="G363" s="778">
        <f t="shared" si="92"/>
        <v>53668.49</v>
      </c>
      <c r="H363" s="139">
        <f>IF($O363="ISO",D363,IF($O363="Non-Iso",0,IF($O363="Trans Line",SUMIF('Trans Line Reconciliation'!$B$5:$B$149,'TS by Location'!$B363,'Trans Line Reconciliation'!$N$5:$N$149),IF($O363="Mix",SUMIF('Mix Substation Location Summary'!$B$4:$B$1280,'TS by Location'!B363,'Mix Substation Location Summary'!$C$4:$C$1280),"NOT FOUND"))))</f>
        <v>0</v>
      </c>
      <c r="I363" s="139">
        <f>IF($O363="ISO",E363,IF($O363="Non-Iso",0,IF($O363="Trans Line",SUMIF('Trans Line Reconciliation'!$B$5:$B$149,'TS by Location'!$B363,'Trans Line Reconciliation'!$O$5:$O$149),IF($O363="Mix",SUMIF('Mix Substation Location Summary'!$B$4:$B$1280,'TS by Location'!$B363,'Mix Substation Location Summary'!$H$4:$H$1280),"NOT FOUND"))))</f>
        <v>0</v>
      </c>
      <c r="J363" s="139">
        <f>IF($O363="ISO",F363,IF($O363="Non-Iso",0,IF($O363="Trans Line",SUMIF('Trans Line Reconciliation'!$B$5:$B$149,'TS by Location'!$B363,'Trans Line Reconciliation'!$P$5:$P$149),IF($O363="Mix",SUMIF('Mix Substation Location Summary'!$B$4:$B$1280,'TS by Location'!$B363,'Mix Substation Location Summary'!$M$4:$M$1280),"NOT FOUND"))))</f>
        <v>0</v>
      </c>
      <c r="K363" s="139">
        <f>IF($O363="ISO",0,IF($O363="Non-Iso",D363,IF($O363="Trans Line",SUMIF('Trans Line Reconciliation'!$B$5:$B$149,'TS by Location'!$B363,'Trans Line Reconciliation'!$Q$5:$Q$149),IF($O363="Mix",SUMIF('Mix Substation Location Summary'!$B$4:$B$1280,'TS by Location'!$B363,'Mix Substation Location Summary'!$D$4:$D$1280)+SUMIF('Mix Substation Location Summary'!$B$4:$B$1280,'TS by Location'!$B363,'Mix Substation Location Summary'!$E$4:$E$1280),"NOT FOUND"))))</f>
        <v>0</v>
      </c>
      <c r="L363" s="139">
        <f>IF($O363="ISO",0,IF($O363="Non-Iso",E363,IF($O363="Trans Line",SUMIF('Trans Line Reconciliation'!$B$5:$B$149,'TS by Location'!$B363,'Trans Line Reconciliation'!$R$5:$R$149),IF($O363="Mix",SUMIF('Mix Substation Location Summary'!$B$4:$B$1280,'TS by Location'!$B363,'Mix Substation Location Summary'!$I$4:$I$1280)+SUMIF('Mix Substation Location Summary'!$B$4:$B$1280,'TS by Location'!$B363,'Mix Substation Location Summary'!$J$4:$J$1280),"NOT FOUND"))))</f>
        <v>0</v>
      </c>
      <c r="M363" s="139">
        <f>IF($O363="ISO",0,IF($O363="Non-Iso",F363,IF($O363="Trans Line",SUMIF('Trans Line Reconciliation'!$B$5:$B$149,'TS by Location'!$B363,'Trans Line Reconciliation'!$S$5:$S$149),IF($O363="Mix",SUMIF('Mix Substation Location Summary'!$B$4:$B$1280,'TS by Location'!$B363,'Mix Substation Location Summary'!$N$4:$N$1280)+SUMIF('Mix Substation Location Summary'!$B$4:$B$1280,'TS by Location'!$B363,'Mix Substation Location Summary'!$O$4:$O$1280),"NOT FOUND"))))</f>
        <v>53668.49</v>
      </c>
      <c r="N363" s="140">
        <f t="shared" si="91"/>
        <v>0</v>
      </c>
      <c r="O363" s="146" t="s">
        <v>1695</v>
      </c>
      <c r="P363" s="146"/>
      <c r="R363" s="127">
        <f t="shared" si="88"/>
        <v>8359</v>
      </c>
    </row>
    <row r="364" spans="1:18" ht="12.75" customHeight="1" x14ac:dyDescent="0.2">
      <c r="A364" s="404" t="s">
        <v>1008</v>
      </c>
      <c r="B364" s="146">
        <v>8361</v>
      </c>
      <c r="C364" s="146" t="s">
        <v>1709</v>
      </c>
      <c r="D364" s="138">
        <f>SUMIF('Mix Substation Location Summary'!$B$4:$B$1276,'TS by Location'!B364,'Mix Substation Location Summary'!$F$4:$F$1276)</f>
        <v>91112.56</v>
      </c>
      <c r="E364" s="138">
        <f>SUMIF('Mix Substation Location Summary'!$B$4:$B$1276,'TS by Location'!$B364,'Mix Substation Location Summary'!$K$4:$K$1276)</f>
        <v>1641130.56</v>
      </c>
      <c r="F364" s="138">
        <f>SUMIF('Mix Substation Location Summary'!$B$4:$B$1276,'TS by Location'!$B364,'Mix Substation Location Summary'!$P$4:$P$1276)</f>
        <v>4595949.33</v>
      </c>
      <c r="G364" s="778">
        <f t="shared" si="92"/>
        <v>6328192.4500000002</v>
      </c>
      <c r="H364" s="139">
        <f>IF($O364="ISO",D364,IF($O364="Non-Iso",0,IF($O364="Trans Line",SUMIF('Trans Line Reconciliation'!$B$5:$B$149,'TS by Location'!$B364,'Trans Line Reconciliation'!$N$5:$N$149),IF($O364="Mix",SUMIF('Mix Substation Location Summary'!$B$4:$B$1280,'TS by Location'!B364,'Mix Substation Location Summary'!$C$4:$C$1280),"NOT FOUND"))))</f>
        <v>0</v>
      </c>
      <c r="I364" s="139">
        <f>IF($O364="ISO",E364,IF($O364="Non-Iso",0,IF($O364="Trans Line",SUMIF('Trans Line Reconciliation'!$B$5:$B$149,'TS by Location'!$B364,'Trans Line Reconciliation'!$O$5:$O$149),IF($O364="Mix",SUMIF('Mix Substation Location Summary'!$B$4:$B$1280,'TS by Location'!$B364,'Mix Substation Location Summary'!$H$4:$H$1280),"NOT FOUND"))))</f>
        <v>0</v>
      </c>
      <c r="J364" s="139">
        <f>IF($O364="ISO",F364,IF($O364="Non-Iso",0,IF($O364="Trans Line",SUMIF('Trans Line Reconciliation'!$B$5:$B$149,'TS by Location'!$B364,'Trans Line Reconciliation'!$P$5:$P$149),IF($O364="Mix",SUMIF('Mix Substation Location Summary'!$B$4:$B$1280,'TS by Location'!$B364,'Mix Substation Location Summary'!$M$4:$M$1280),"NOT FOUND"))))</f>
        <v>0</v>
      </c>
      <c r="K364" s="139">
        <f>IF($O364="ISO",0,IF($O364="Non-Iso",D364,IF($O364="Trans Line",SUMIF('Trans Line Reconciliation'!$B$5:$B$149,'TS by Location'!$B364,'Trans Line Reconciliation'!$Q$5:$Q$149),IF($O364="Mix",SUMIF('Mix Substation Location Summary'!$B$4:$B$1280,'TS by Location'!$B364,'Mix Substation Location Summary'!$D$4:$D$1280)+SUMIF('Mix Substation Location Summary'!$B$4:$B$1280,'TS by Location'!$B364,'Mix Substation Location Summary'!$E$4:$E$1280),"NOT FOUND"))))</f>
        <v>91112.56</v>
      </c>
      <c r="L364" s="139">
        <f>IF($O364="ISO",0,IF($O364="Non-Iso",E364,IF($O364="Trans Line",SUMIF('Trans Line Reconciliation'!$B$5:$B$149,'TS by Location'!$B364,'Trans Line Reconciliation'!$R$5:$R$149),IF($O364="Mix",SUMIF('Mix Substation Location Summary'!$B$4:$B$1280,'TS by Location'!$B364,'Mix Substation Location Summary'!$I$4:$I$1280)+SUMIF('Mix Substation Location Summary'!$B$4:$B$1280,'TS by Location'!$B364,'Mix Substation Location Summary'!$J$4:$J$1280),"NOT FOUND"))))</f>
        <v>1641130.56</v>
      </c>
      <c r="M364" s="139">
        <f>IF($O364="ISO",0,IF($O364="Non-Iso",F364,IF($O364="Trans Line",SUMIF('Trans Line Reconciliation'!$B$5:$B$149,'TS by Location'!$B364,'Trans Line Reconciliation'!$S$5:$S$149),IF($O364="Mix",SUMIF('Mix Substation Location Summary'!$B$4:$B$1280,'TS by Location'!$B364,'Mix Substation Location Summary'!$N$4:$N$1280)+SUMIF('Mix Substation Location Summary'!$B$4:$B$1280,'TS by Location'!$B364,'Mix Substation Location Summary'!$O$4:$O$1280),"NOT FOUND"))))</f>
        <v>4595949.33</v>
      </c>
      <c r="N364" s="140">
        <f t="shared" si="91"/>
        <v>0</v>
      </c>
      <c r="O364" s="146" t="s">
        <v>1695</v>
      </c>
      <c r="P364" s="146"/>
      <c r="R364" s="127">
        <f t="shared" si="88"/>
        <v>8361</v>
      </c>
    </row>
    <row r="365" spans="1:18" ht="12.75" customHeight="1" x14ac:dyDescent="0.2">
      <c r="A365" s="404" t="s">
        <v>1009</v>
      </c>
      <c r="B365" s="146">
        <v>8362</v>
      </c>
      <c r="C365" s="146" t="s">
        <v>1709</v>
      </c>
      <c r="D365" s="138">
        <f>SUMIF('Mix Substation Location Summary'!$B$4:$B$1276,'TS by Location'!B365,'Mix Substation Location Summary'!$F$4:$F$1276)</f>
        <v>0</v>
      </c>
      <c r="E365" s="138">
        <f>SUMIF('Mix Substation Location Summary'!$B$4:$B$1276,'TS by Location'!$B365,'Mix Substation Location Summary'!$K$4:$K$1276)</f>
        <v>102464.98000000001</v>
      </c>
      <c r="F365" s="138">
        <f>SUMIF('Mix Substation Location Summary'!$B$4:$B$1276,'TS by Location'!$B365,'Mix Substation Location Summary'!$P$4:$P$1276)</f>
        <v>479880.53</v>
      </c>
      <c r="G365" s="778">
        <f t="shared" si="92"/>
        <v>582345.51</v>
      </c>
      <c r="H365" s="139">
        <f>IF($O365="ISO",D365,IF($O365="Non-Iso",0,IF($O365="Trans Line",SUMIF('Trans Line Reconciliation'!$B$5:$B$149,'TS by Location'!$B365,'Trans Line Reconciliation'!$N$5:$N$149),IF($O365="Mix",SUMIF('Mix Substation Location Summary'!$B$4:$B$1280,'TS by Location'!B365,'Mix Substation Location Summary'!$C$4:$C$1280),"NOT FOUND"))))</f>
        <v>0</v>
      </c>
      <c r="I365" s="139">
        <f>IF($O365="ISO",E365,IF($O365="Non-Iso",0,IF($O365="Trans Line",SUMIF('Trans Line Reconciliation'!$B$5:$B$149,'TS by Location'!$B365,'Trans Line Reconciliation'!$O$5:$O$149),IF($O365="Mix",SUMIF('Mix Substation Location Summary'!$B$4:$B$1280,'TS by Location'!$B365,'Mix Substation Location Summary'!$H$4:$H$1280),"NOT FOUND"))))</f>
        <v>0</v>
      </c>
      <c r="J365" s="139">
        <f>IF($O365="ISO",F365,IF($O365="Non-Iso",0,IF($O365="Trans Line",SUMIF('Trans Line Reconciliation'!$B$5:$B$149,'TS by Location'!$B365,'Trans Line Reconciliation'!$P$5:$P$149),IF($O365="Mix",SUMIF('Mix Substation Location Summary'!$B$4:$B$1280,'TS by Location'!$B365,'Mix Substation Location Summary'!$M$4:$M$1280),"NOT FOUND"))))</f>
        <v>0</v>
      </c>
      <c r="K365" s="139">
        <f>IF($O365="ISO",0,IF($O365="Non-Iso",D365,IF($O365="Trans Line",SUMIF('Trans Line Reconciliation'!$B$5:$B$149,'TS by Location'!$B365,'Trans Line Reconciliation'!$Q$5:$Q$149),IF($O365="Mix",SUMIF('Mix Substation Location Summary'!$B$4:$B$1280,'TS by Location'!$B365,'Mix Substation Location Summary'!$D$4:$D$1280)+SUMIF('Mix Substation Location Summary'!$B$4:$B$1280,'TS by Location'!$B365,'Mix Substation Location Summary'!$E$4:$E$1280),"NOT FOUND"))))</f>
        <v>0</v>
      </c>
      <c r="L365" s="139">
        <f>IF($O365="ISO",0,IF($O365="Non-Iso",E365,IF($O365="Trans Line",SUMIF('Trans Line Reconciliation'!$B$5:$B$149,'TS by Location'!$B365,'Trans Line Reconciliation'!$R$5:$R$149),IF($O365="Mix",SUMIF('Mix Substation Location Summary'!$B$4:$B$1280,'TS by Location'!$B365,'Mix Substation Location Summary'!$I$4:$I$1280)+SUMIF('Mix Substation Location Summary'!$B$4:$B$1280,'TS by Location'!$B365,'Mix Substation Location Summary'!$J$4:$J$1280),"NOT FOUND"))))</f>
        <v>102464.98000000001</v>
      </c>
      <c r="M365" s="139">
        <f>IF($O365="ISO",0,IF($O365="Non-Iso",F365,IF($O365="Trans Line",SUMIF('Trans Line Reconciliation'!$B$5:$B$149,'TS by Location'!$B365,'Trans Line Reconciliation'!$S$5:$S$149),IF($O365="Mix",SUMIF('Mix Substation Location Summary'!$B$4:$B$1280,'TS by Location'!$B365,'Mix Substation Location Summary'!$N$4:$N$1280)+SUMIF('Mix Substation Location Summary'!$B$4:$B$1280,'TS by Location'!$B365,'Mix Substation Location Summary'!$O$4:$O$1280),"NOT FOUND"))))</f>
        <v>479880.53</v>
      </c>
      <c r="N365" s="140">
        <f t="shared" si="91"/>
        <v>0</v>
      </c>
      <c r="O365" s="146" t="s">
        <v>1695</v>
      </c>
      <c r="P365" s="146"/>
      <c r="R365" s="127">
        <f t="shared" si="88"/>
        <v>8362</v>
      </c>
    </row>
    <row r="366" spans="1:18" ht="12.75" customHeight="1" x14ac:dyDescent="0.2">
      <c r="A366" s="404" t="s">
        <v>3279</v>
      </c>
      <c r="B366" s="146">
        <v>8372</v>
      </c>
      <c r="C366" s="146" t="s">
        <v>1711</v>
      </c>
      <c r="D366" s="138">
        <f>SUMIF('Mix Substation Location Summary'!$B$4:$B$1276,'TS by Location'!B366,'Mix Substation Location Summary'!$F$4:$F$1276)</f>
        <v>0</v>
      </c>
      <c r="E366" s="138">
        <f>SUMIF('Mix Substation Location Summary'!$B$4:$B$1276,'TS by Location'!$B366,'Mix Substation Location Summary'!$K$4:$K$1276)</f>
        <v>505844.53</v>
      </c>
      <c r="F366" s="138">
        <f>SUMIF('Mix Substation Location Summary'!$B$4:$B$1276,'TS by Location'!$B366,'Mix Substation Location Summary'!$P$4:$P$1276)</f>
        <v>30608476.709999997</v>
      </c>
      <c r="G366" s="778">
        <f t="shared" ref="G366" si="93">SUM(D366:F366)</f>
        <v>31114321.239999998</v>
      </c>
      <c r="H366" s="139">
        <f>IF($O366="ISO",D366,IF($O366="Non-Iso",0,IF($O366="Trans Line",SUMIF('Trans Line Reconciliation'!$B$5:$B$149,'TS by Location'!$B366,'Trans Line Reconciliation'!$N$5:$N$149),IF($O366="Mix",SUMIF('Mix Substation Location Summary'!$B$4:$B$1280,'TS by Location'!B366,'Mix Substation Location Summary'!$C$4:$C$1280),"NOT FOUND"))))</f>
        <v>0</v>
      </c>
      <c r="I366" s="139">
        <f>IF($O366="ISO",E366,IF($O366="Non-Iso",0,IF($O366="Trans Line",SUMIF('Trans Line Reconciliation'!$B$5:$B$149,'TS by Location'!$B366,'Trans Line Reconciliation'!$O$5:$O$149),IF($O366="Mix",SUMIF('Mix Substation Location Summary'!$B$4:$B$1280,'TS by Location'!$B366,'Mix Substation Location Summary'!$H$4:$H$1280),"NOT FOUND"))))</f>
        <v>505844.53</v>
      </c>
      <c r="J366" s="139">
        <f>IF($O366="ISO",F366,IF($O366="Non-Iso",0,IF($O366="Trans Line",SUMIF('Trans Line Reconciliation'!$B$5:$B$149,'TS by Location'!$B366,'Trans Line Reconciliation'!$P$5:$P$149),IF($O366="Mix",SUMIF('Mix Substation Location Summary'!$B$4:$B$1280,'TS by Location'!$B366,'Mix Substation Location Summary'!$M$4:$M$1280),"NOT FOUND"))))</f>
        <v>30608476.709999997</v>
      </c>
      <c r="K366" s="139">
        <f>IF($O366="ISO",0,IF($O366="Non-Iso",D366,IF($O366="Trans Line",SUMIF('Trans Line Reconciliation'!$B$5:$B$149,'TS by Location'!$B366,'Trans Line Reconciliation'!$Q$5:$Q$149),IF($O366="Mix",SUMIF('Mix Substation Location Summary'!$B$4:$B$1280,'TS by Location'!$B366,'Mix Substation Location Summary'!$D$4:$D$1280)+SUMIF('Mix Substation Location Summary'!$B$4:$B$1280,'TS by Location'!$B366,'Mix Substation Location Summary'!$E$4:$E$1280),"NOT FOUND"))))</f>
        <v>0</v>
      </c>
      <c r="L366" s="139">
        <f>IF($O366="ISO",0,IF($O366="Non-Iso",E366,IF($O366="Trans Line",SUMIF('Trans Line Reconciliation'!$B$5:$B$149,'TS by Location'!$B366,'Trans Line Reconciliation'!$R$5:$R$149),IF($O366="Mix",SUMIF('Mix Substation Location Summary'!$B$4:$B$1280,'TS by Location'!$B366,'Mix Substation Location Summary'!$I$4:$I$1280)+SUMIF('Mix Substation Location Summary'!$B$4:$B$1280,'TS by Location'!$B366,'Mix Substation Location Summary'!$J$4:$J$1280),"NOT FOUND"))))</f>
        <v>0</v>
      </c>
      <c r="M366" s="139">
        <f>IF($O366="ISO",0,IF($O366="Non-Iso",F366,IF($O366="Trans Line",SUMIF('Trans Line Reconciliation'!$B$5:$B$149,'TS by Location'!$B366,'Trans Line Reconciliation'!$S$5:$S$149),IF($O366="Mix",SUMIF('Mix Substation Location Summary'!$B$4:$B$1280,'TS by Location'!$B366,'Mix Substation Location Summary'!$N$4:$N$1280)+SUMIF('Mix Substation Location Summary'!$B$4:$B$1280,'TS by Location'!$B366,'Mix Substation Location Summary'!$O$4:$O$1280),"NOT FOUND"))))</f>
        <v>0</v>
      </c>
      <c r="N366" s="140">
        <f t="shared" si="91"/>
        <v>0</v>
      </c>
      <c r="O366" s="146" t="s">
        <v>1694</v>
      </c>
      <c r="P366" s="146" t="s">
        <v>342</v>
      </c>
      <c r="R366" s="127">
        <f t="shared" si="88"/>
        <v>8372</v>
      </c>
    </row>
    <row r="367" spans="1:18" ht="12.75" customHeight="1" x14ac:dyDescent="0.2">
      <c r="A367" s="404" t="s">
        <v>3337</v>
      </c>
      <c r="B367" s="146">
        <v>8373</v>
      </c>
      <c r="C367" s="146" t="s">
        <v>1709</v>
      </c>
      <c r="D367" s="138">
        <f>SUMIF('Mix Substation Location Summary'!$B$4:$B$1276,'TS by Location'!B367,'Mix Substation Location Summary'!$F$4:$F$1276)</f>
        <v>0</v>
      </c>
      <c r="E367" s="138">
        <f>SUMIF('Mix Substation Location Summary'!$B$4:$B$1276,'TS by Location'!$B367,'Mix Substation Location Summary'!$K$4:$K$1276)</f>
        <v>463085.98</v>
      </c>
      <c r="F367" s="138">
        <f>SUMIF('Mix Substation Location Summary'!$B$4:$B$1276,'TS by Location'!$B367,'Mix Substation Location Summary'!$P$4:$P$1276)</f>
        <v>77172.2</v>
      </c>
      <c r="G367" s="778">
        <f t="shared" ref="G367" si="94">SUM(D367:F367)</f>
        <v>540258.17999999993</v>
      </c>
      <c r="H367" s="139">
        <f>IF($O367="ISO",D367,IF($O367="Non-Iso",0,IF($O367="Trans Line",SUMIF('Trans Line Reconciliation'!$B$5:$B$149,'TS by Location'!$B367,'Trans Line Reconciliation'!$N$5:$N$149),IF($O367="Mix",SUMIF('Mix Substation Location Summary'!$B$4:$B$1280,'TS by Location'!B367,'Mix Substation Location Summary'!$C$4:$C$1280),"NOT FOUND"))))</f>
        <v>0</v>
      </c>
      <c r="I367" s="139">
        <f>IF($O367="ISO",E367,IF($O367="Non-Iso",0,IF($O367="Trans Line",SUMIF('Trans Line Reconciliation'!$B$5:$B$149,'TS by Location'!$B367,'Trans Line Reconciliation'!$O$5:$O$149),IF($O367="Mix",SUMIF('Mix Substation Location Summary'!$B$4:$B$1280,'TS by Location'!$B367,'Mix Substation Location Summary'!$H$4:$H$1280),"NOT FOUND"))))</f>
        <v>0</v>
      </c>
      <c r="J367" s="139">
        <f>IF($O367="ISO",F367,IF($O367="Non-Iso",0,IF($O367="Trans Line",SUMIF('Trans Line Reconciliation'!$B$5:$B$149,'TS by Location'!$B367,'Trans Line Reconciliation'!$P$5:$P$149),IF($O367="Mix",SUMIF('Mix Substation Location Summary'!$B$4:$B$1280,'TS by Location'!$B367,'Mix Substation Location Summary'!$M$4:$M$1280),"NOT FOUND"))))</f>
        <v>0</v>
      </c>
      <c r="K367" s="139">
        <f>IF($O367="ISO",0,IF($O367="Non-Iso",D367,IF($O367="Trans Line",SUMIF('Trans Line Reconciliation'!$B$5:$B$149,'TS by Location'!$B367,'Trans Line Reconciliation'!$Q$5:$Q$149),IF($O367="Mix",SUMIF('Mix Substation Location Summary'!$B$4:$B$1280,'TS by Location'!$B367,'Mix Substation Location Summary'!$D$4:$D$1280)+SUMIF('Mix Substation Location Summary'!$B$4:$B$1280,'TS by Location'!$B367,'Mix Substation Location Summary'!$E$4:$E$1280),"NOT FOUND"))))</f>
        <v>0</v>
      </c>
      <c r="L367" s="139">
        <f>IF($O367="ISO",0,IF($O367="Non-Iso",E367,IF($O367="Trans Line",SUMIF('Trans Line Reconciliation'!$B$5:$B$149,'TS by Location'!$B367,'Trans Line Reconciliation'!$R$5:$R$149),IF($O367="Mix",SUMIF('Mix Substation Location Summary'!$B$4:$B$1280,'TS by Location'!$B367,'Mix Substation Location Summary'!$I$4:$I$1280)+SUMIF('Mix Substation Location Summary'!$B$4:$B$1280,'TS by Location'!$B367,'Mix Substation Location Summary'!$J$4:$J$1280),"NOT FOUND"))))</f>
        <v>463085.98</v>
      </c>
      <c r="M367" s="139">
        <f>IF($O367="ISO",0,IF($O367="Non-Iso",F367,IF($O367="Trans Line",SUMIF('Trans Line Reconciliation'!$B$5:$B$149,'TS by Location'!$B367,'Trans Line Reconciliation'!$S$5:$S$149),IF($O367="Mix",SUMIF('Mix Substation Location Summary'!$B$4:$B$1280,'TS by Location'!$B367,'Mix Substation Location Summary'!$N$4:$N$1280)+SUMIF('Mix Substation Location Summary'!$B$4:$B$1280,'TS by Location'!$B367,'Mix Substation Location Summary'!$O$4:$O$1280),"NOT FOUND"))))</f>
        <v>77172.2</v>
      </c>
      <c r="N367" s="140">
        <f t="shared" ref="N367" si="95">G367-SUM(H367:M367)</f>
        <v>0</v>
      </c>
      <c r="O367" s="146" t="s">
        <v>1695</v>
      </c>
      <c r="P367" s="146"/>
      <c r="R367" s="127">
        <f t="shared" si="88"/>
        <v>8373</v>
      </c>
    </row>
    <row r="368" spans="1:18" ht="12.75" customHeight="1" x14ac:dyDescent="0.2">
      <c r="A368" s="404" t="s">
        <v>1011</v>
      </c>
      <c r="B368" s="146">
        <v>8509</v>
      </c>
      <c r="C368" s="146" t="s">
        <v>1713</v>
      </c>
      <c r="D368" s="138">
        <f>SUMIF('Mix Substation Location Summary'!$B$4:$B$1276,'TS by Location'!B368,'Mix Substation Location Summary'!$F$4:$F$1276)</f>
        <v>0</v>
      </c>
      <c r="E368" s="138">
        <f>SUMIF('Mix Substation Location Summary'!$B$4:$B$1276,'TS by Location'!$B368,'Mix Substation Location Summary'!$K$4:$K$1276)</f>
        <v>0</v>
      </c>
      <c r="F368" s="138">
        <f>SUMIF('Mix Substation Location Summary'!$B$4:$B$1276,'TS by Location'!$B368,'Mix Substation Location Summary'!$P$4:$P$1276)</f>
        <v>43288.94</v>
      </c>
      <c r="G368" s="778">
        <f t="shared" si="92"/>
        <v>43288.94</v>
      </c>
      <c r="H368" s="139">
        <f>IF($O368="ISO",D368,IF($O368="Non-Iso",0,IF($O368="Trans Line",SUMIF('Trans Line Reconciliation'!$B$5:$B$149,'TS by Location'!$B368,'Trans Line Reconciliation'!$N$5:$N$149),IF($O368="Mix",SUMIF('Mix Substation Location Summary'!$B$4:$B$1280,'TS by Location'!B368,'Mix Substation Location Summary'!$C$4:$C$1280),"NOT FOUND"))))</f>
        <v>0</v>
      </c>
      <c r="I368" s="139">
        <f>IF($O368="ISO",E368,IF($O368="Non-Iso",0,IF($O368="Trans Line",SUMIF('Trans Line Reconciliation'!$B$5:$B$149,'TS by Location'!$B368,'Trans Line Reconciliation'!$O$5:$O$149),IF($O368="Mix",SUMIF('Mix Substation Location Summary'!$B$4:$B$1280,'TS by Location'!$B368,'Mix Substation Location Summary'!$H$4:$H$1280),"NOT FOUND"))))</f>
        <v>0</v>
      </c>
      <c r="J368" s="139">
        <f>IF($O368="ISO",F368,IF($O368="Non-Iso",0,IF($O368="Trans Line",SUMIF('Trans Line Reconciliation'!$B$5:$B$149,'TS by Location'!$B368,'Trans Line Reconciliation'!$P$5:$P$149),IF($O368="Mix",SUMIF('Mix Substation Location Summary'!$B$4:$B$1280,'TS by Location'!$B368,'Mix Substation Location Summary'!$M$4:$M$1280),"NOT FOUND"))))</f>
        <v>0</v>
      </c>
      <c r="K368" s="139">
        <f>IF($O368="ISO",0,IF($O368="Non-Iso",D368,IF($O368="Trans Line",SUMIF('Trans Line Reconciliation'!$B$5:$B$149,'TS by Location'!$B368,'Trans Line Reconciliation'!$Q$5:$Q$149),IF($O368="Mix",SUMIF('Mix Substation Location Summary'!$B$4:$B$1280,'TS by Location'!$B368,'Mix Substation Location Summary'!$D$4:$D$1280)+SUMIF('Mix Substation Location Summary'!$B$4:$B$1280,'TS by Location'!$B368,'Mix Substation Location Summary'!$E$4:$E$1280),"NOT FOUND"))))</f>
        <v>0</v>
      </c>
      <c r="L368" s="139">
        <f>IF($O368="ISO",0,IF($O368="Non-Iso",E368,IF($O368="Trans Line",SUMIF('Trans Line Reconciliation'!$B$5:$B$149,'TS by Location'!$B368,'Trans Line Reconciliation'!$R$5:$R$149),IF($O368="Mix",SUMIF('Mix Substation Location Summary'!$B$4:$B$1280,'TS by Location'!$B368,'Mix Substation Location Summary'!$I$4:$I$1280)+SUMIF('Mix Substation Location Summary'!$B$4:$B$1280,'TS by Location'!$B368,'Mix Substation Location Summary'!$J$4:$J$1280),"NOT FOUND"))))</f>
        <v>0</v>
      </c>
      <c r="M368" s="139">
        <f>IF($O368="ISO",0,IF($O368="Non-Iso",F368,IF($O368="Trans Line",SUMIF('Trans Line Reconciliation'!$B$5:$B$149,'TS by Location'!$B368,'Trans Line Reconciliation'!$S$5:$S$149),IF($O368="Mix",SUMIF('Mix Substation Location Summary'!$B$4:$B$1280,'TS by Location'!$B368,'Mix Substation Location Summary'!$N$4:$N$1280)+SUMIF('Mix Substation Location Summary'!$B$4:$B$1280,'TS by Location'!$B368,'Mix Substation Location Summary'!$O$4:$O$1280),"NOT FOUND"))))</f>
        <v>43288.94</v>
      </c>
      <c r="N368" s="140">
        <f t="shared" ref="N368:N441" si="96">G368-SUM(H368:M368)</f>
        <v>0</v>
      </c>
      <c r="O368" s="146" t="s">
        <v>1695</v>
      </c>
      <c r="P368" s="146"/>
      <c r="R368" s="127">
        <f t="shared" si="88"/>
        <v>8509</v>
      </c>
    </row>
    <row r="369" spans="1:18" ht="12.75" customHeight="1" x14ac:dyDescent="0.2">
      <c r="A369" s="404" t="s">
        <v>3238</v>
      </c>
      <c r="B369" s="146">
        <v>8511</v>
      </c>
      <c r="C369" s="146" t="s">
        <v>1713</v>
      </c>
      <c r="D369" s="138">
        <f>SUMIF('Mix Substation Location Summary'!$B$4:$B$1276,'TS by Location'!B369,'Mix Substation Location Summary'!$F$4:$F$1276)</f>
        <v>0</v>
      </c>
      <c r="E369" s="138">
        <f>SUMIF('Mix Substation Location Summary'!$B$4:$B$1276,'TS by Location'!$B369,'Mix Substation Location Summary'!$K$4:$K$1276)</f>
        <v>0</v>
      </c>
      <c r="F369" s="138">
        <f>SUMIF('Mix Substation Location Summary'!$B$4:$B$1276,'TS by Location'!$B369,'Mix Substation Location Summary'!$P$4:$P$1276)</f>
        <v>-2713.4900000000002</v>
      </c>
      <c r="G369" s="778">
        <f t="shared" ref="G369" si="97">SUM(D369:F369)</f>
        <v>-2713.4900000000002</v>
      </c>
      <c r="H369" s="139">
        <f>IF($O369="ISO",D369,IF($O369="Non-Iso",0,IF($O369="Trans Line",SUMIF('Trans Line Reconciliation'!$B$5:$B$149,'TS by Location'!$B369,'Trans Line Reconciliation'!$N$5:$N$149),IF($O369="Mix",SUMIF('Mix Substation Location Summary'!$B$4:$B$1280,'TS by Location'!B369,'Mix Substation Location Summary'!$C$4:$C$1280),"NOT FOUND"))))</f>
        <v>0</v>
      </c>
      <c r="I369" s="139">
        <f>IF($O369="ISO",E369,IF($O369="Non-Iso",0,IF($O369="Trans Line",SUMIF('Trans Line Reconciliation'!$B$5:$B$149,'TS by Location'!$B369,'Trans Line Reconciliation'!$O$5:$O$149),IF($O369="Mix",SUMIF('Mix Substation Location Summary'!$B$4:$B$1280,'TS by Location'!$B369,'Mix Substation Location Summary'!$H$4:$H$1280),"NOT FOUND"))))</f>
        <v>0</v>
      </c>
      <c r="J369" s="139">
        <f>IF($O369="ISO",F369,IF($O369="Non-Iso",0,IF($O369="Trans Line",SUMIF('Trans Line Reconciliation'!$B$5:$B$149,'TS by Location'!$B369,'Trans Line Reconciliation'!$P$5:$P$149),IF($O369="Mix",SUMIF('Mix Substation Location Summary'!$B$4:$B$1280,'TS by Location'!$B369,'Mix Substation Location Summary'!$M$4:$M$1280),"NOT FOUND"))))</f>
        <v>0</v>
      </c>
      <c r="K369" s="139">
        <f>IF($O369="ISO",0,IF($O369="Non-Iso",D369,IF($O369="Trans Line",SUMIF('Trans Line Reconciliation'!$B$5:$B$149,'TS by Location'!$B369,'Trans Line Reconciliation'!$Q$5:$Q$149),IF($O369="Mix",SUMIF('Mix Substation Location Summary'!$B$4:$B$1280,'TS by Location'!$B369,'Mix Substation Location Summary'!$D$4:$D$1280)+SUMIF('Mix Substation Location Summary'!$B$4:$B$1280,'TS by Location'!$B369,'Mix Substation Location Summary'!$E$4:$E$1280),"NOT FOUND"))))</f>
        <v>0</v>
      </c>
      <c r="L369" s="139">
        <f>IF($O369="ISO",0,IF($O369="Non-Iso",E369,IF($O369="Trans Line",SUMIF('Trans Line Reconciliation'!$B$5:$B$149,'TS by Location'!$B369,'Trans Line Reconciliation'!$R$5:$R$149),IF($O369="Mix",SUMIF('Mix Substation Location Summary'!$B$4:$B$1280,'TS by Location'!$B369,'Mix Substation Location Summary'!$I$4:$I$1280)+SUMIF('Mix Substation Location Summary'!$B$4:$B$1280,'TS by Location'!$B369,'Mix Substation Location Summary'!$J$4:$J$1280),"NOT FOUND"))))</f>
        <v>0</v>
      </c>
      <c r="M369" s="139">
        <f>IF($O369="ISO",0,IF($O369="Non-Iso",F369,IF($O369="Trans Line",SUMIF('Trans Line Reconciliation'!$B$5:$B$149,'TS by Location'!$B369,'Trans Line Reconciliation'!$S$5:$S$149),IF($O369="Mix",SUMIF('Mix Substation Location Summary'!$B$4:$B$1280,'TS by Location'!$B369,'Mix Substation Location Summary'!$N$4:$N$1280)+SUMIF('Mix Substation Location Summary'!$B$4:$B$1280,'TS by Location'!$B369,'Mix Substation Location Summary'!$O$4:$O$1280),"NOT FOUND"))))</f>
        <v>-2713.4900000000002</v>
      </c>
      <c r="N369" s="140">
        <f t="shared" ref="N369" si="98">G369-SUM(H369:M369)</f>
        <v>0</v>
      </c>
      <c r="O369" s="146" t="s">
        <v>1695</v>
      </c>
      <c r="P369" s="146"/>
      <c r="R369" s="127">
        <f t="shared" si="88"/>
        <v>8511</v>
      </c>
    </row>
    <row r="370" spans="1:18" ht="12.75" customHeight="1" x14ac:dyDescent="0.2">
      <c r="A370" s="404" t="s">
        <v>1012</v>
      </c>
      <c r="B370" s="146">
        <v>8558</v>
      </c>
      <c r="C370" s="146" t="s">
        <v>1713</v>
      </c>
      <c r="D370" s="138">
        <f>SUMIF('Mix Substation Location Summary'!$B$4:$B$1276,'TS by Location'!B370,'Mix Substation Location Summary'!$F$4:$F$1276)</f>
        <v>4670.97</v>
      </c>
      <c r="E370" s="138">
        <f>SUMIF('Mix Substation Location Summary'!$B$4:$B$1276,'TS by Location'!$B370,'Mix Substation Location Summary'!$K$4:$K$1276)</f>
        <v>0</v>
      </c>
      <c r="F370" s="138">
        <f>SUMIF('Mix Substation Location Summary'!$B$4:$B$1276,'TS by Location'!$B370,'Mix Substation Location Summary'!$P$4:$P$1276)</f>
        <v>0</v>
      </c>
      <c r="G370" s="778">
        <f t="shared" si="92"/>
        <v>4670.97</v>
      </c>
      <c r="H370" s="139">
        <f>IF($O370="ISO",D370,IF($O370="Non-Iso",0,IF($O370="Trans Line",SUMIF('Trans Line Reconciliation'!$B$5:$B$149,'TS by Location'!$B370,'Trans Line Reconciliation'!$N$5:$N$149),IF($O370="Mix",SUMIF('Mix Substation Location Summary'!$B$4:$B$1280,'TS by Location'!B370,'Mix Substation Location Summary'!$C$4:$C$1280),"NOT FOUND"))))</f>
        <v>0</v>
      </c>
      <c r="I370" s="139">
        <f>IF($O370="ISO",E370,IF($O370="Non-Iso",0,IF($O370="Trans Line",SUMIF('Trans Line Reconciliation'!$B$5:$B$149,'TS by Location'!$B370,'Trans Line Reconciliation'!$O$5:$O$149),IF($O370="Mix",SUMIF('Mix Substation Location Summary'!$B$4:$B$1280,'TS by Location'!$B370,'Mix Substation Location Summary'!$H$4:$H$1280),"NOT FOUND"))))</f>
        <v>0</v>
      </c>
      <c r="J370" s="139">
        <f>IF($O370="ISO",F370,IF($O370="Non-Iso",0,IF($O370="Trans Line",SUMIF('Trans Line Reconciliation'!$B$5:$B$149,'TS by Location'!$B370,'Trans Line Reconciliation'!$P$5:$P$149),IF($O370="Mix",SUMIF('Mix Substation Location Summary'!$B$4:$B$1280,'TS by Location'!$B370,'Mix Substation Location Summary'!$M$4:$M$1280),"NOT FOUND"))))</f>
        <v>0</v>
      </c>
      <c r="K370" s="139">
        <f>IF($O370="ISO",0,IF($O370="Non-Iso",D370,IF($O370="Trans Line",SUMIF('Trans Line Reconciliation'!$B$5:$B$149,'TS by Location'!$B370,'Trans Line Reconciliation'!$Q$5:$Q$149),IF($O370="Mix",SUMIF('Mix Substation Location Summary'!$B$4:$B$1280,'TS by Location'!$B370,'Mix Substation Location Summary'!$D$4:$D$1280)+SUMIF('Mix Substation Location Summary'!$B$4:$B$1280,'TS by Location'!$B370,'Mix Substation Location Summary'!$E$4:$E$1280),"NOT FOUND"))))</f>
        <v>4670.97</v>
      </c>
      <c r="L370" s="139">
        <f>IF($O370="ISO",0,IF($O370="Non-Iso",E370,IF($O370="Trans Line",SUMIF('Trans Line Reconciliation'!$B$5:$B$149,'TS by Location'!$B370,'Trans Line Reconciliation'!$R$5:$R$149),IF($O370="Mix",SUMIF('Mix Substation Location Summary'!$B$4:$B$1280,'TS by Location'!$B370,'Mix Substation Location Summary'!$I$4:$I$1280)+SUMIF('Mix Substation Location Summary'!$B$4:$B$1280,'TS by Location'!$B370,'Mix Substation Location Summary'!$J$4:$J$1280),"NOT FOUND"))))</f>
        <v>0</v>
      </c>
      <c r="M370" s="139">
        <f>IF($O370="ISO",0,IF($O370="Non-Iso",F370,IF($O370="Trans Line",SUMIF('Trans Line Reconciliation'!$B$5:$B$149,'TS by Location'!$B370,'Trans Line Reconciliation'!$S$5:$S$149),IF($O370="Mix",SUMIF('Mix Substation Location Summary'!$B$4:$B$1280,'TS by Location'!$B370,'Mix Substation Location Summary'!$N$4:$N$1280)+SUMIF('Mix Substation Location Summary'!$B$4:$B$1280,'TS by Location'!$B370,'Mix Substation Location Summary'!$O$4:$O$1280),"NOT FOUND"))))</f>
        <v>0</v>
      </c>
      <c r="N370" s="140">
        <f t="shared" si="96"/>
        <v>0</v>
      </c>
      <c r="O370" s="146" t="s">
        <v>1695</v>
      </c>
      <c r="P370" s="146"/>
      <c r="R370" s="127">
        <f t="shared" si="88"/>
        <v>8558</v>
      </c>
    </row>
    <row r="371" spans="1:18" ht="12.75" customHeight="1" x14ac:dyDescent="0.2">
      <c r="A371" s="404" t="s">
        <v>1013</v>
      </c>
      <c r="B371" s="146">
        <v>8810</v>
      </c>
      <c r="C371" s="146" t="s">
        <v>1713</v>
      </c>
      <c r="D371" s="138">
        <f>SUMIF('Mix Substation Location Summary'!$B$4:$B$1276,'TS by Location'!B371,'Mix Substation Location Summary'!$F$4:$F$1276)</f>
        <v>1188141.7899999998</v>
      </c>
      <c r="E371" s="138">
        <f>SUMIF('Mix Substation Location Summary'!$B$4:$B$1276,'TS by Location'!$B371,'Mix Substation Location Summary'!$K$4:$K$1276)</f>
        <v>0</v>
      </c>
      <c r="F371" s="138">
        <f>SUMIF('Mix Substation Location Summary'!$B$4:$B$1276,'TS by Location'!$B371,'Mix Substation Location Summary'!$P$4:$P$1276)</f>
        <v>0</v>
      </c>
      <c r="G371" s="778">
        <f t="shared" si="92"/>
        <v>1188141.7899999998</v>
      </c>
      <c r="H371" s="139">
        <f>IF($O371="ISO",D371,IF($O371="Non-Iso",0,IF($O371="Trans Line",SUMIF('Trans Line Reconciliation'!$B$5:$B$149,'TS by Location'!$B371,'Trans Line Reconciliation'!$N$5:$N$149),IF($O371="Mix",SUMIF('Mix Substation Location Summary'!$B$4:$B$1280,'TS by Location'!B371,'Mix Substation Location Summary'!$C$4:$C$1280),"NOT FOUND"))))</f>
        <v>0</v>
      </c>
      <c r="I371" s="139">
        <f>IF($O371="ISO",E371,IF($O371="Non-Iso",0,IF($O371="Trans Line",SUMIF('Trans Line Reconciliation'!$B$5:$B$149,'TS by Location'!$B371,'Trans Line Reconciliation'!$O$5:$O$149),IF($O371="Mix",SUMIF('Mix Substation Location Summary'!$B$4:$B$1280,'TS by Location'!$B371,'Mix Substation Location Summary'!$H$4:$H$1280),"NOT FOUND"))))</f>
        <v>0</v>
      </c>
      <c r="J371" s="139">
        <f>IF($O371="ISO",F371,IF($O371="Non-Iso",0,IF($O371="Trans Line",SUMIF('Trans Line Reconciliation'!$B$5:$B$149,'TS by Location'!$B371,'Trans Line Reconciliation'!$P$5:$P$149),IF($O371="Mix",SUMIF('Mix Substation Location Summary'!$B$4:$B$1280,'TS by Location'!$B371,'Mix Substation Location Summary'!$M$4:$M$1280),"NOT FOUND"))))</f>
        <v>0</v>
      </c>
      <c r="K371" s="139">
        <f>IF($O371="ISO",0,IF($O371="Non-Iso",D371,IF($O371="Trans Line",SUMIF('Trans Line Reconciliation'!$B$5:$B$149,'TS by Location'!$B371,'Trans Line Reconciliation'!$Q$5:$Q$149),IF($O371="Mix",SUMIF('Mix Substation Location Summary'!$B$4:$B$1280,'TS by Location'!$B371,'Mix Substation Location Summary'!$D$4:$D$1280)+SUMIF('Mix Substation Location Summary'!$B$4:$B$1280,'TS by Location'!$B371,'Mix Substation Location Summary'!$E$4:$E$1280),"NOT FOUND"))))</f>
        <v>1188141.7899999998</v>
      </c>
      <c r="L371" s="139">
        <f>IF($O371="ISO",0,IF($O371="Non-Iso",E371,IF($O371="Trans Line",SUMIF('Trans Line Reconciliation'!$B$5:$B$149,'TS by Location'!$B371,'Trans Line Reconciliation'!$R$5:$R$149),IF($O371="Mix",SUMIF('Mix Substation Location Summary'!$B$4:$B$1280,'TS by Location'!$B371,'Mix Substation Location Summary'!$I$4:$I$1280)+SUMIF('Mix Substation Location Summary'!$B$4:$B$1280,'TS by Location'!$B371,'Mix Substation Location Summary'!$J$4:$J$1280),"NOT FOUND"))))</f>
        <v>0</v>
      </c>
      <c r="M371" s="139">
        <f>IF($O371="ISO",0,IF($O371="Non-Iso",F371,IF($O371="Trans Line",SUMIF('Trans Line Reconciliation'!$B$5:$B$149,'TS by Location'!$B371,'Trans Line Reconciliation'!$S$5:$S$149),IF($O371="Mix",SUMIF('Mix Substation Location Summary'!$B$4:$B$1280,'TS by Location'!$B371,'Mix Substation Location Summary'!$N$4:$N$1280)+SUMIF('Mix Substation Location Summary'!$B$4:$B$1280,'TS by Location'!$B371,'Mix Substation Location Summary'!$O$4:$O$1280),"NOT FOUND"))))</f>
        <v>0</v>
      </c>
      <c r="N371" s="140">
        <f t="shared" si="96"/>
        <v>0</v>
      </c>
      <c r="O371" s="146" t="s">
        <v>1695</v>
      </c>
      <c r="P371" s="146"/>
      <c r="R371" s="127">
        <f t="shared" si="88"/>
        <v>8810</v>
      </c>
    </row>
    <row r="372" spans="1:18" ht="12.75" customHeight="1" x14ac:dyDescent="0.2">
      <c r="A372" s="404" t="s">
        <v>3280</v>
      </c>
      <c r="B372" s="146">
        <v>8956</v>
      </c>
      <c r="C372" s="146" t="s">
        <v>1709</v>
      </c>
      <c r="D372" s="138">
        <f>SUMIF('Mix Substation Location Summary'!$B$4:$B$1276,'TS by Location'!B372,'Mix Substation Location Summary'!$F$4:$F$1276)</f>
        <v>0</v>
      </c>
      <c r="E372" s="138">
        <f>SUMIF('Mix Substation Location Summary'!$B$4:$B$1276,'TS by Location'!$B372,'Mix Substation Location Summary'!$K$4:$K$1276)</f>
        <v>0</v>
      </c>
      <c r="F372" s="138">
        <f>SUMIF('Mix Substation Location Summary'!$B$4:$B$1276,'TS by Location'!$B372,'Mix Substation Location Summary'!$P$4:$P$1276)</f>
        <v>26094.15</v>
      </c>
      <c r="G372" s="778">
        <f t="shared" ref="G372" si="99">SUM(D372:F372)</f>
        <v>26094.15</v>
      </c>
      <c r="H372" s="139">
        <f>IF($O372="ISO",D372,IF($O372="Non-Iso",0,IF($O372="Trans Line",SUMIF('Trans Line Reconciliation'!$B$5:$B$149,'TS by Location'!$B372,'Trans Line Reconciliation'!$N$5:$N$149),IF($O372="Mix",SUMIF('Mix Substation Location Summary'!$B$4:$B$1280,'TS by Location'!B372,'Mix Substation Location Summary'!$C$4:$C$1280),"NOT FOUND"))))</f>
        <v>0</v>
      </c>
      <c r="I372" s="139">
        <f>IF($O372="ISO",E372,IF($O372="Non-Iso",0,IF($O372="Trans Line",SUMIF('Trans Line Reconciliation'!$B$5:$B$149,'TS by Location'!$B372,'Trans Line Reconciliation'!$O$5:$O$149),IF($O372="Mix",SUMIF('Mix Substation Location Summary'!$B$4:$B$1280,'TS by Location'!$B372,'Mix Substation Location Summary'!$H$4:$H$1280),"NOT FOUND"))))</f>
        <v>0</v>
      </c>
      <c r="J372" s="139">
        <f>IF($O372="ISO",F372,IF($O372="Non-Iso",0,IF($O372="Trans Line",SUMIF('Trans Line Reconciliation'!$B$5:$B$149,'TS by Location'!$B372,'Trans Line Reconciliation'!$P$5:$P$149),IF($O372="Mix",SUMIF('Mix Substation Location Summary'!$B$4:$B$1280,'TS by Location'!$B372,'Mix Substation Location Summary'!$M$4:$M$1280),"NOT FOUND"))))</f>
        <v>0</v>
      </c>
      <c r="K372" s="139">
        <f>IF($O372="ISO",0,IF($O372="Non-Iso",D372,IF($O372="Trans Line",SUMIF('Trans Line Reconciliation'!$B$5:$B$149,'TS by Location'!$B372,'Trans Line Reconciliation'!$Q$5:$Q$149),IF($O372="Mix",SUMIF('Mix Substation Location Summary'!$B$4:$B$1280,'TS by Location'!$B372,'Mix Substation Location Summary'!$D$4:$D$1280)+SUMIF('Mix Substation Location Summary'!$B$4:$B$1280,'TS by Location'!$B372,'Mix Substation Location Summary'!$E$4:$E$1280),"NOT FOUND"))))</f>
        <v>0</v>
      </c>
      <c r="L372" s="139">
        <f>IF($O372="ISO",0,IF($O372="Non-Iso",E372,IF($O372="Trans Line",SUMIF('Trans Line Reconciliation'!$B$5:$B$149,'TS by Location'!$B372,'Trans Line Reconciliation'!$R$5:$R$149),IF($O372="Mix",SUMIF('Mix Substation Location Summary'!$B$4:$B$1280,'TS by Location'!$B372,'Mix Substation Location Summary'!$I$4:$I$1280)+SUMIF('Mix Substation Location Summary'!$B$4:$B$1280,'TS by Location'!$B372,'Mix Substation Location Summary'!$J$4:$J$1280),"NOT FOUND"))))</f>
        <v>0</v>
      </c>
      <c r="M372" s="139">
        <f>IF($O372="ISO",0,IF($O372="Non-Iso",F372,IF($O372="Trans Line",SUMIF('Trans Line Reconciliation'!$B$5:$B$149,'TS by Location'!$B372,'Trans Line Reconciliation'!$S$5:$S$149),IF($O372="Mix",SUMIF('Mix Substation Location Summary'!$B$4:$B$1280,'TS by Location'!$B372,'Mix Substation Location Summary'!$N$4:$N$1280)+SUMIF('Mix Substation Location Summary'!$B$4:$B$1280,'TS by Location'!$B372,'Mix Substation Location Summary'!$O$4:$O$1280),"NOT FOUND"))))</f>
        <v>26094.15</v>
      </c>
      <c r="N372" s="140">
        <f t="shared" ref="N372" si="100">G372-SUM(H372:M372)</f>
        <v>0</v>
      </c>
      <c r="O372" s="146" t="s">
        <v>1695</v>
      </c>
      <c r="P372" s="146"/>
      <c r="R372" s="127">
        <f t="shared" si="88"/>
        <v>8956</v>
      </c>
    </row>
    <row r="373" spans="1:18" ht="12.75" customHeight="1" x14ac:dyDescent="0.2">
      <c r="A373" s="404" t="s">
        <v>3406</v>
      </c>
      <c r="B373" s="146">
        <v>8960</v>
      </c>
      <c r="C373" s="146" t="s">
        <v>1710</v>
      </c>
      <c r="D373" s="138">
        <f>SUMIF('Mix Substation Location Summary'!$B$4:$B$1276,'TS by Location'!B373,'Mix Substation Location Summary'!$F$4:$F$1276)</f>
        <v>0</v>
      </c>
      <c r="E373" s="138">
        <f>SUMIF('Mix Substation Location Summary'!$B$4:$B$1276,'TS by Location'!$B373,'Mix Substation Location Summary'!$K$4:$K$1276)</f>
        <v>8341930.3899999997</v>
      </c>
      <c r="F373" s="138">
        <f>SUMIF('Mix Substation Location Summary'!$B$4:$B$1276,'TS by Location'!$B373,'Mix Substation Location Summary'!$P$4:$P$1276)</f>
        <v>5320200.5599999996</v>
      </c>
      <c r="G373" s="778">
        <f t="shared" ref="G373" si="101">SUM(D373:F373)</f>
        <v>13662130.949999999</v>
      </c>
      <c r="H373" s="139">
        <f>IF($O373="ISO",D373,IF($O373="Non-Iso",0,IF($O373="Trans Line",SUMIF('Trans Line Reconciliation'!$B$5:$B$149,'TS by Location'!$B373,'Trans Line Reconciliation'!$N$5:$N$149),IF($O373="Mix",SUMIF('Mix Substation Location Summary'!$B$4:$B$1280,'TS by Location'!B373,'Mix Substation Location Summary'!$C$4:$C$1280),"NOT FOUND"))))</f>
        <v>0</v>
      </c>
      <c r="I373" s="139">
        <f>IF($O373="ISO",E373,IF($O373="Non-Iso",0,IF($O373="Trans Line",SUMIF('Trans Line Reconciliation'!$B$5:$B$149,'TS by Location'!$B373,'Trans Line Reconciliation'!$O$5:$O$149),IF($O373="Mix",SUMIF('Mix Substation Location Summary'!$B$4:$B$1280,'TS by Location'!$B373,'Mix Substation Location Summary'!$H$4:$H$1280),"NOT FOUND"))))</f>
        <v>8341930.3899999997</v>
      </c>
      <c r="J373" s="139">
        <f>IF($O373="ISO",F373,IF($O373="Non-Iso",0,IF($O373="Trans Line",SUMIF('Trans Line Reconciliation'!$B$5:$B$149,'TS by Location'!$B373,'Trans Line Reconciliation'!$P$5:$P$149),IF($O373="Mix",SUMIF('Mix Substation Location Summary'!$B$4:$B$1280,'TS by Location'!$B373,'Mix Substation Location Summary'!$M$4:$M$1280),"NOT FOUND"))))</f>
        <v>5320200.5599999996</v>
      </c>
      <c r="K373" s="139">
        <f>IF($O373="ISO",0,IF($O373="Non-Iso",D373,IF($O373="Trans Line",SUMIF('Trans Line Reconciliation'!$B$5:$B$149,'TS by Location'!$B373,'Trans Line Reconciliation'!$Q$5:$Q$149),IF($O373="Mix",SUMIF('Mix Substation Location Summary'!$B$4:$B$1280,'TS by Location'!$B373,'Mix Substation Location Summary'!$D$4:$D$1280)+SUMIF('Mix Substation Location Summary'!$B$4:$B$1280,'TS by Location'!$B373,'Mix Substation Location Summary'!$E$4:$E$1280),"NOT FOUND"))))</f>
        <v>0</v>
      </c>
      <c r="L373" s="139">
        <f>IF($O373="ISO",0,IF($O373="Non-Iso",E373,IF($O373="Trans Line",SUMIF('Trans Line Reconciliation'!$B$5:$B$149,'TS by Location'!$B373,'Trans Line Reconciliation'!$R$5:$R$149),IF($O373="Mix",SUMIF('Mix Substation Location Summary'!$B$4:$B$1280,'TS by Location'!$B373,'Mix Substation Location Summary'!$I$4:$I$1280)+SUMIF('Mix Substation Location Summary'!$B$4:$B$1280,'TS by Location'!$B373,'Mix Substation Location Summary'!$J$4:$J$1280),"NOT FOUND"))))</f>
        <v>0</v>
      </c>
      <c r="M373" s="139">
        <f>IF($O373="ISO",0,IF($O373="Non-Iso",F373,IF($O373="Trans Line",SUMIF('Trans Line Reconciliation'!$B$5:$B$149,'TS by Location'!$B373,'Trans Line Reconciliation'!$S$5:$S$149),IF($O373="Mix",SUMIF('Mix Substation Location Summary'!$B$4:$B$1280,'TS by Location'!$B373,'Mix Substation Location Summary'!$N$4:$N$1280)+SUMIF('Mix Substation Location Summary'!$B$4:$B$1280,'TS by Location'!$B373,'Mix Substation Location Summary'!$O$4:$O$1280),"NOT FOUND"))))</f>
        <v>0</v>
      </c>
      <c r="N373" s="140">
        <f t="shared" ref="N373" si="102">G373-SUM(H373:M373)</f>
        <v>0</v>
      </c>
      <c r="O373" s="146" t="s">
        <v>1694</v>
      </c>
      <c r="P373" s="146" t="s">
        <v>342</v>
      </c>
    </row>
    <row r="374" spans="1:18" ht="12.75" customHeight="1" x14ac:dyDescent="0.2">
      <c r="A374" s="404" t="s">
        <v>1017</v>
      </c>
      <c r="B374" s="146">
        <v>9009</v>
      </c>
      <c r="C374" s="146" t="s">
        <v>1018</v>
      </c>
      <c r="D374" s="138">
        <f>SUMIF('Mix Substation Location Summary'!$B$4:$B$1276,'TS by Location'!B374,'Mix Substation Location Summary'!$F$4:$F$1276)</f>
        <v>0</v>
      </c>
      <c r="E374" s="138">
        <f>SUMIF('Mix Substation Location Summary'!$B$4:$B$1276,'TS by Location'!$B374,'Mix Substation Location Summary'!$K$4:$K$1276)</f>
        <v>0</v>
      </c>
      <c r="F374" s="138">
        <f>SUMIF('Mix Substation Location Summary'!$B$4:$B$1276,'TS by Location'!$B374,'Mix Substation Location Summary'!$P$4:$P$1276)</f>
        <v>527315.9800000001</v>
      </c>
      <c r="G374" s="778">
        <f t="shared" si="92"/>
        <v>527315.9800000001</v>
      </c>
      <c r="H374" s="139">
        <f>IF($O374="ISO",D374,IF($O374="Non-Iso",0,IF($O374="Trans Line",SUMIF('Trans Line Reconciliation'!$B$5:$B$149,'TS by Location'!$B374,'Trans Line Reconciliation'!$N$5:$N$149),IF($O374="Mix",SUMIF('Mix Substation Location Summary'!$B$4:$B$1280,'TS by Location'!B374,'Mix Substation Location Summary'!$C$4:$C$1280),"NOT FOUND"))))</f>
        <v>0</v>
      </c>
      <c r="I374" s="139">
        <f>IF($O374="ISO",E374,IF($O374="Non-Iso",0,IF($O374="Trans Line",SUMIF('Trans Line Reconciliation'!$B$5:$B$149,'TS by Location'!$B374,'Trans Line Reconciliation'!$O$5:$O$149),IF($O374="Mix",SUMIF('Mix Substation Location Summary'!$B$4:$B$1280,'TS by Location'!$B374,'Mix Substation Location Summary'!$H$4:$H$1280),"NOT FOUND"))))</f>
        <v>0</v>
      </c>
      <c r="J374" s="139">
        <f>IF($O374="ISO",F374,IF($O374="Non-Iso",0,IF($O374="Trans Line",SUMIF('Trans Line Reconciliation'!$B$5:$B$149,'TS by Location'!$B374,'Trans Line Reconciliation'!$P$5:$P$149),IF($O374="Mix",SUMIF('Mix Substation Location Summary'!$B$4:$B$1280,'TS by Location'!$B374,'Mix Substation Location Summary'!$M$4:$M$1280),"NOT FOUND"))))</f>
        <v>0</v>
      </c>
      <c r="K374" s="139">
        <f>IF($O374="ISO",0,IF($O374="Non-Iso",D374,IF($O374="Trans Line",SUMIF('Trans Line Reconciliation'!$B$5:$B$149,'TS by Location'!$B374,'Trans Line Reconciliation'!$Q$5:$Q$149),IF($O374="Mix",SUMIF('Mix Substation Location Summary'!$B$4:$B$1280,'TS by Location'!$B374,'Mix Substation Location Summary'!$D$4:$D$1280)+SUMIF('Mix Substation Location Summary'!$B$4:$B$1280,'TS by Location'!$B374,'Mix Substation Location Summary'!$E$4:$E$1280),"NOT FOUND"))))</f>
        <v>0</v>
      </c>
      <c r="L374" s="139">
        <f>IF($O374="ISO",0,IF($O374="Non-Iso",E374,IF($O374="Trans Line",SUMIF('Trans Line Reconciliation'!$B$5:$B$149,'TS by Location'!$B374,'Trans Line Reconciliation'!$R$5:$R$149),IF($O374="Mix",SUMIF('Mix Substation Location Summary'!$B$4:$B$1280,'TS by Location'!$B374,'Mix Substation Location Summary'!$I$4:$I$1280)+SUMIF('Mix Substation Location Summary'!$B$4:$B$1280,'TS by Location'!$B374,'Mix Substation Location Summary'!$J$4:$J$1280),"NOT FOUND"))))</f>
        <v>0</v>
      </c>
      <c r="M374" s="139">
        <f>IF($O374="ISO",0,IF($O374="Non-Iso",F374,IF($O374="Trans Line",SUMIF('Trans Line Reconciliation'!$B$5:$B$149,'TS by Location'!$B374,'Trans Line Reconciliation'!$S$5:$S$149),IF($O374="Mix",SUMIF('Mix Substation Location Summary'!$B$4:$B$1280,'TS by Location'!$B374,'Mix Substation Location Summary'!$N$4:$N$1280)+SUMIF('Mix Substation Location Summary'!$B$4:$B$1280,'TS by Location'!$B374,'Mix Substation Location Summary'!$O$4:$O$1280),"NOT FOUND"))))</f>
        <v>527315.9800000001</v>
      </c>
      <c r="N374" s="140">
        <f t="shared" si="96"/>
        <v>0</v>
      </c>
      <c r="O374" s="146" t="s">
        <v>1695</v>
      </c>
      <c r="P374" s="146"/>
      <c r="R374" s="127">
        <f>1*B:B</f>
        <v>9009</v>
      </c>
    </row>
    <row r="375" spans="1:18" ht="12.75" customHeight="1" x14ac:dyDescent="0.2">
      <c r="A375" s="404" t="s">
        <v>1034</v>
      </c>
      <c r="B375" s="146">
        <v>9047</v>
      </c>
      <c r="C375" s="146" t="s">
        <v>1018</v>
      </c>
      <c r="D375" s="138">
        <f>SUMIF('Mix Substation Location Summary'!$B$4:$B$1276,'TS by Location'!B375,'Mix Substation Location Summary'!$F$4:$F$1276)</f>
        <v>0</v>
      </c>
      <c r="E375" s="138">
        <f>SUMIF('Mix Substation Location Summary'!$B$4:$B$1276,'TS by Location'!$B375,'Mix Substation Location Summary'!$K$4:$K$1276)</f>
        <v>0</v>
      </c>
      <c r="F375" s="138">
        <f>SUMIF('Mix Substation Location Summary'!$B$4:$B$1276,'TS by Location'!$B375,'Mix Substation Location Summary'!$P$4:$P$1276)</f>
        <v>73641511.929999992</v>
      </c>
      <c r="G375" s="778">
        <f>SUM(D375:F375)</f>
        <v>73641511.929999992</v>
      </c>
      <c r="H375" s="139">
        <f>IF($O375="ISO",D375,IF($O375="Non-Iso",0,IF($O375="Trans Line",SUMIF('Trans Line Reconciliation'!$B$5:$B$149,'TS by Location'!$B375,'Trans Line Reconciliation'!$N$5:$N$149),IF($O375="Mix",SUMIF('Mix Substation Location Summary'!$B$4:$B$1280,'TS by Location'!B375,'Mix Substation Location Summary'!$C$4:$C$1280),"NOT FOUND"))))</f>
        <v>0</v>
      </c>
      <c r="I375" s="139">
        <f>IF($O375="ISO",E375,IF($O375="Non-Iso",0,IF($O375="Trans Line",SUMIF('Trans Line Reconciliation'!$B$5:$B$149,'TS by Location'!$B375,'Trans Line Reconciliation'!$O$5:$O$149),IF($O375="Mix",SUMIF('Mix Substation Location Summary'!$B$4:$B$1280,'TS by Location'!$B375,'Mix Substation Location Summary'!$H$4:$H$1280),"NOT FOUND"))))</f>
        <v>0</v>
      </c>
      <c r="J375" s="139">
        <f>IF($O375="ISO",F375,IF($O375="Non-Iso",0,IF($O375="Trans Line",SUMIF('Trans Line Reconciliation'!$B$5:$B$149,'TS by Location'!$B375,'Trans Line Reconciliation'!$P$5:$P$149),IF($O375="Mix",SUMIF('Mix Substation Location Summary'!$B$4:$B$1280,'TS by Location'!$B375,'Mix Substation Location Summary'!$M$4:$M$1280),"NOT FOUND"))))</f>
        <v>0</v>
      </c>
      <c r="K375" s="139">
        <f>IF($O375="ISO",0,IF($O375="Non-Iso",D375,IF($O375="Trans Line",SUMIF('Trans Line Reconciliation'!$B$5:$B$149,'TS by Location'!$B375,'Trans Line Reconciliation'!$Q$5:$Q$149),IF($O375="Mix",SUMIF('Mix Substation Location Summary'!$B$4:$B$1280,'TS by Location'!$B375,'Mix Substation Location Summary'!$D$4:$D$1280)+SUMIF('Mix Substation Location Summary'!$B$4:$B$1280,'TS by Location'!$B375,'Mix Substation Location Summary'!$E$4:$E$1280),"NOT FOUND"))))</f>
        <v>0</v>
      </c>
      <c r="L375" s="139">
        <f>IF($O375="ISO",0,IF($O375="Non-Iso",E375,IF($O375="Trans Line",SUMIF('Trans Line Reconciliation'!$B$5:$B$149,'TS by Location'!$B375,'Trans Line Reconciliation'!$R$5:$R$149),IF($O375="Mix",SUMIF('Mix Substation Location Summary'!$B$4:$B$1280,'TS by Location'!$B375,'Mix Substation Location Summary'!$I$4:$I$1280)+SUMIF('Mix Substation Location Summary'!$B$4:$B$1280,'TS by Location'!$B375,'Mix Substation Location Summary'!$J$4:$J$1280),"NOT FOUND"))))</f>
        <v>0</v>
      </c>
      <c r="M375" s="139">
        <f>IF($O375="ISO",0,IF($O375="Non-Iso",F375,IF($O375="Trans Line",SUMIF('Trans Line Reconciliation'!$B$5:$B$149,'TS by Location'!$B375,'Trans Line Reconciliation'!$S$5:$S$149),IF($O375="Mix",SUMIF('Mix Substation Location Summary'!$B$4:$B$1280,'TS by Location'!$B375,'Mix Substation Location Summary'!$N$4:$N$1280)+SUMIF('Mix Substation Location Summary'!$B$4:$B$1280,'TS by Location'!$B375,'Mix Substation Location Summary'!$O$4:$O$1280),"NOT FOUND"))))</f>
        <v>73641511.929999992</v>
      </c>
      <c r="N375" s="140">
        <f>G375-SUM(H375:M375)</f>
        <v>0</v>
      </c>
      <c r="O375" s="146" t="s">
        <v>1695</v>
      </c>
      <c r="P375" s="146"/>
      <c r="R375" s="127">
        <f>1*B:B</f>
        <v>9047</v>
      </c>
    </row>
    <row r="376" spans="1:18" ht="12.75" customHeight="1" x14ac:dyDescent="0.2">
      <c r="A376" s="404" t="s">
        <v>3340</v>
      </c>
      <c r="B376" s="146">
        <v>9201</v>
      </c>
      <c r="C376" s="146" t="s">
        <v>1018</v>
      </c>
      <c r="D376" s="138">
        <f>SUMIF('Mix Substation Location Summary'!$B$4:$B$1276,'TS by Location'!B376,'Mix Substation Location Summary'!$F$4:$F$1276)</f>
        <v>0</v>
      </c>
      <c r="E376" s="138">
        <f>SUMIF('Mix Substation Location Summary'!$B$4:$B$1276,'TS by Location'!$B376,'Mix Substation Location Summary'!$K$4:$K$1276)</f>
        <v>0</v>
      </c>
      <c r="F376" s="138">
        <f>SUMIF('Mix Substation Location Summary'!$B$4:$B$1276,'TS by Location'!$B376,'Mix Substation Location Summary'!$P$4:$P$1276)</f>
        <v>0</v>
      </c>
      <c r="G376" s="778">
        <f>SUM(D376:F376)</f>
        <v>0</v>
      </c>
      <c r="H376" s="139">
        <f>IF($O376="ISO",D376,IF($O376="Non-Iso",0,IF($O376="Trans Line",SUMIF('Trans Line Reconciliation'!$B$5:$B$149,'TS by Location'!$B376,'Trans Line Reconciliation'!$N$5:$N$149),IF($O376="Mix",SUMIF('Mix Substation Location Summary'!$B$4:$B$1280,'TS by Location'!B376,'Mix Substation Location Summary'!$C$4:$C$1280),"NOT FOUND"))))</f>
        <v>0</v>
      </c>
      <c r="I376" s="139">
        <f>IF($O376="ISO",E376,IF($O376="Non-Iso",0,IF($O376="Trans Line",SUMIF('Trans Line Reconciliation'!$B$5:$B$149,'TS by Location'!$B376,'Trans Line Reconciliation'!$O$5:$O$149),IF($O376="Mix",SUMIF('Mix Substation Location Summary'!$B$4:$B$1280,'TS by Location'!$B376,'Mix Substation Location Summary'!$H$4:$H$1280),"NOT FOUND"))))</f>
        <v>0</v>
      </c>
      <c r="J376" s="139">
        <f>IF($O376="ISO",F376,IF($O376="Non-Iso",0,IF($O376="Trans Line",SUMIF('Trans Line Reconciliation'!$B$5:$B$149,'TS by Location'!$B376,'Trans Line Reconciliation'!$P$5:$P$149),IF($O376="Mix",SUMIF('Mix Substation Location Summary'!$B$4:$B$1280,'TS by Location'!$B376,'Mix Substation Location Summary'!$M$4:$M$1280),"NOT FOUND"))))</f>
        <v>0</v>
      </c>
      <c r="K376" s="139">
        <f>IF($O376="ISO",0,IF($O376="Non-Iso",D376,IF($O376="Trans Line",SUMIF('Trans Line Reconciliation'!$B$5:$B$149,'TS by Location'!$B376,'Trans Line Reconciliation'!$Q$5:$Q$149),IF($O376="Mix",SUMIF('Mix Substation Location Summary'!$B$4:$B$1280,'TS by Location'!$B376,'Mix Substation Location Summary'!$D$4:$D$1280)+SUMIF('Mix Substation Location Summary'!$B$4:$B$1280,'TS by Location'!$B376,'Mix Substation Location Summary'!$E$4:$E$1280),"NOT FOUND"))))</f>
        <v>0</v>
      </c>
      <c r="L376" s="139">
        <f>IF($O376="ISO",0,IF($O376="Non-Iso",E376,IF($O376="Trans Line",SUMIF('Trans Line Reconciliation'!$B$5:$B$149,'TS by Location'!$B376,'Trans Line Reconciliation'!$R$5:$R$149),IF($O376="Mix",SUMIF('Mix Substation Location Summary'!$B$4:$B$1280,'TS by Location'!$B376,'Mix Substation Location Summary'!$I$4:$I$1280)+SUMIF('Mix Substation Location Summary'!$B$4:$B$1280,'TS by Location'!$B376,'Mix Substation Location Summary'!$J$4:$J$1280),"NOT FOUND"))))</f>
        <v>0</v>
      </c>
      <c r="M376" s="139">
        <f>IF($O376="ISO",0,IF($O376="Non-Iso",F376,IF($O376="Trans Line",SUMIF('Trans Line Reconciliation'!$B$5:$B$149,'TS by Location'!$B376,'Trans Line Reconciliation'!$S$5:$S$149),IF($O376="Mix",SUMIF('Mix Substation Location Summary'!$B$4:$B$1280,'TS by Location'!$B376,'Mix Substation Location Summary'!$N$4:$N$1280)+SUMIF('Mix Substation Location Summary'!$B$4:$B$1280,'TS by Location'!$B376,'Mix Substation Location Summary'!$O$4:$O$1280),"NOT FOUND"))))</f>
        <v>0</v>
      </c>
      <c r="N376" s="140">
        <f>G376-SUM(H376:M376)</f>
        <v>0</v>
      </c>
      <c r="O376" s="146" t="s">
        <v>1695</v>
      </c>
      <c r="P376" s="146"/>
    </row>
    <row r="377" spans="1:18" ht="12.75" customHeight="1" x14ac:dyDescent="0.2">
      <c r="A377" s="404" t="s">
        <v>3341</v>
      </c>
      <c r="B377" s="146">
        <v>9285</v>
      </c>
      <c r="C377" s="146" t="s">
        <v>1018</v>
      </c>
      <c r="D377" s="138">
        <f>SUMIF('Mix Substation Location Summary'!$B$4:$B$1276,'TS by Location'!B377,'Mix Substation Location Summary'!$F$4:$F$1276)</f>
        <v>0</v>
      </c>
      <c r="E377" s="138">
        <f>SUMIF('Mix Substation Location Summary'!$B$4:$B$1276,'TS by Location'!$B377,'Mix Substation Location Summary'!$K$4:$K$1276)</f>
        <v>0</v>
      </c>
      <c r="F377" s="138">
        <f>SUMIF('Mix Substation Location Summary'!$B$4:$B$1276,'TS by Location'!$B377,'Mix Substation Location Summary'!$P$4:$P$1276)</f>
        <v>24884.77</v>
      </c>
      <c r="G377" s="778">
        <f>SUM(D377:F377)</f>
        <v>24884.77</v>
      </c>
      <c r="H377" s="139">
        <f>IF($O377="ISO",D377,IF($O377="Non-Iso",0,IF($O377="Trans Line",SUMIF('Trans Line Reconciliation'!$B$5:$B$149,'TS by Location'!$B377,'Trans Line Reconciliation'!$N$5:$N$149),IF($O377="Mix",SUMIF('Mix Substation Location Summary'!$B$4:$B$1280,'TS by Location'!B377,'Mix Substation Location Summary'!$C$4:$C$1280),"NOT FOUND"))))</f>
        <v>0</v>
      </c>
      <c r="I377" s="139">
        <f>IF($O377="ISO",E377,IF($O377="Non-Iso",0,IF($O377="Trans Line",SUMIF('Trans Line Reconciliation'!$B$5:$B$149,'TS by Location'!$B377,'Trans Line Reconciliation'!$O$5:$O$149),IF($O377="Mix",SUMIF('Mix Substation Location Summary'!$B$4:$B$1280,'TS by Location'!$B377,'Mix Substation Location Summary'!$H$4:$H$1280),"NOT FOUND"))))</f>
        <v>0</v>
      </c>
      <c r="J377" s="139">
        <f>IF($O377="ISO",F377,IF($O377="Non-Iso",0,IF($O377="Trans Line",SUMIF('Trans Line Reconciliation'!$B$5:$B$149,'TS by Location'!$B377,'Trans Line Reconciliation'!$P$5:$P$149),IF($O377="Mix",SUMIF('Mix Substation Location Summary'!$B$4:$B$1280,'TS by Location'!$B377,'Mix Substation Location Summary'!$M$4:$M$1280),"NOT FOUND"))))</f>
        <v>0</v>
      </c>
      <c r="K377" s="139">
        <f>IF($O377="ISO",0,IF($O377="Non-Iso",D377,IF($O377="Trans Line",SUMIF('Trans Line Reconciliation'!$B$5:$B$149,'TS by Location'!$B377,'Trans Line Reconciliation'!$Q$5:$Q$149),IF($O377="Mix",SUMIF('Mix Substation Location Summary'!$B$4:$B$1280,'TS by Location'!$B377,'Mix Substation Location Summary'!$D$4:$D$1280)+SUMIF('Mix Substation Location Summary'!$B$4:$B$1280,'TS by Location'!$B377,'Mix Substation Location Summary'!$E$4:$E$1280),"NOT FOUND"))))</f>
        <v>0</v>
      </c>
      <c r="L377" s="139">
        <f>IF($O377="ISO",0,IF($O377="Non-Iso",E377,IF($O377="Trans Line",SUMIF('Trans Line Reconciliation'!$B$5:$B$149,'TS by Location'!$B377,'Trans Line Reconciliation'!$R$5:$R$149),IF($O377="Mix",SUMIF('Mix Substation Location Summary'!$B$4:$B$1280,'TS by Location'!$B377,'Mix Substation Location Summary'!$I$4:$I$1280)+SUMIF('Mix Substation Location Summary'!$B$4:$B$1280,'TS by Location'!$B377,'Mix Substation Location Summary'!$J$4:$J$1280),"NOT FOUND"))))</f>
        <v>0</v>
      </c>
      <c r="M377" s="139">
        <f>IF($O377="ISO",0,IF($O377="Non-Iso",F377,IF($O377="Trans Line",SUMIF('Trans Line Reconciliation'!$B$5:$B$149,'TS by Location'!$B377,'Trans Line Reconciliation'!$S$5:$S$149),IF($O377="Mix",SUMIF('Mix Substation Location Summary'!$B$4:$B$1280,'TS by Location'!$B377,'Mix Substation Location Summary'!$N$4:$N$1280)+SUMIF('Mix Substation Location Summary'!$B$4:$B$1280,'TS by Location'!$B377,'Mix Substation Location Summary'!$O$4:$O$1280),"NOT FOUND"))))</f>
        <v>24884.77</v>
      </c>
      <c r="N377" s="140">
        <f>G377-SUM(H377:M377)</f>
        <v>0</v>
      </c>
      <c r="O377" s="146" t="s">
        <v>1695</v>
      </c>
      <c r="P377" s="146"/>
    </row>
    <row r="378" spans="1:18" ht="12.75" customHeight="1" x14ac:dyDescent="0.2">
      <c r="A378" s="404" t="s">
        <v>3145</v>
      </c>
      <c r="B378" s="146">
        <v>9287</v>
      </c>
      <c r="C378" s="146" t="s">
        <v>661</v>
      </c>
      <c r="D378" s="138">
        <f>SUMIF('Mix Substation Location Summary'!$B$4:$B$1276,'TS by Location'!B378,'Mix Substation Location Summary'!$F$4:$F$1276)</f>
        <v>0</v>
      </c>
      <c r="E378" s="138">
        <f>SUMIF('Mix Substation Location Summary'!$B$4:$B$1276,'TS by Location'!$B378,'Mix Substation Location Summary'!$K$4:$K$1276)</f>
        <v>12868.55</v>
      </c>
      <c r="F378" s="138">
        <f>SUMIF('Mix Substation Location Summary'!$B$4:$B$1276,'TS by Location'!$B378,'Mix Substation Location Summary'!$P$4:$P$1276)</f>
        <v>0</v>
      </c>
      <c r="G378" s="778">
        <f>SUM(D378:F378)</f>
        <v>12868.55</v>
      </c>
      <c r="H378" s="139">
        <f>IF($O378="ISO",D378,IF($O378="Non-Iso",0,IF($O378="Trans Line",SUMIF('Trans Line Reconciliation'!$B$5:$B$149,'TS by Location'!$B378,'Trans Line Reconciliation'!$N$5:$N$149),IF($O378="Mix",SUMIF('Mix Substation Location Summary'!$B$4:$B$1280,'TS by Location'!B378,'Mix Substation Location Summary'!$C$4:$C$1280),"NOT FOUND"))))</f>
        <v>0</v>
      </c>
      <c r="I378" s="139">
        <f>IF($O378="ISO",E378,IF($O378="Non-Iso",0,IF($O378="Trans Line",SUMIF('Trans Line Reconciliation'!$B$5:$B$149,'TS by Location'!$B378,'Trans Line Reconciliation'!$O$5:$O$149),IF($O378="Mix",SUMIF('Mix Substation Location Summary'!$B$4:$B$1280,'TS by Location'!$B378,'Mix Substation Location Summary'!$H$4:$H$1280),"NOT FOUND"))))</f>
        <v>0</v>
      </c>
      <c r="J378" s="139">
        <f>IF($O378="ISO",F378,IF($O378="Non-Iso",0,IF($O378="Trans Line",SUMIF('Trans Line Reconciliation'!$B$5:$B$149,'TS by Location'!$B378,'Trans Line Reconciliation'!$P$5:$P$149),IF($O378="Mix",SUMIF('Mix Substation Location Summary'!$B$4:$B$1280,'TS by Location'!$B378,'Mix Substation Location Summary'!$M$4:$M$1280),"NOT FOUND"))))</f>
        <v>0</v>
      </c>
      <c r="K378" s="139">
        <f>IF($O378="ISO",0,IF($O378="Non-Iso",D378,IF($O378="Trans Line",SUMIF('Trans Line Reconciliation'!$B$5:$B$149,'TS by Location'!$B378,'Trans Line Reconciliation'!$Q$5:$Q$149),IF($O378="Mix",SUMIF('Mix Substation Location Summary'!$B$4:$B$1280,'TS by Location'!$B378,'Mix Substation Location Summary'!$D$4:$D$1280)+SUMIF('Mix Substation Location Summary'!$B$4:$B$1280,'TS by Location'!$B378,'Mix Substation Location Summary'!$E$4:$E$1280),"NOT FOUND"))))</f>
        <v>0</v>
      </c>
      <c r="L378" s="139">
        <f>IF($O378="ISO",0,IF($O378="Non-Iso",E378,IF($O378="Trans Line",SUMIF('Trans Line Reconciliation'!$B$5:$B$149,'TS by Location'!$B378,'Trans Line Reconciliation'!$R$5:$R$149),IF($O378="Mix",SUMIF('Mix Substation Location Summary'!$B$4:$B$1280,'TS by Location'!$B378,'Mix Substation Location Summary'!$I$4:$I$1280)+SUMIF('Mix Substation Location Summary'!$B$4:$B$1280,'TS by Location'!$B378,'Mix Substation Location Summary'!$J$4:$J$1280),"NOT FOUND"))))</f>
        <v>12868.55</v>
      </c>
      <c r="M378" s="139">
        <f>IF($O378="ISO",0,IF($O378="Non-Iso",F378,IF($O378="Trans Line",SUMIF('Trans Line Reconciliation'!$B$5:$B$149,'TS by Location'!$B378,'Trans Line Reconciliation'!$S$5:$S$149),IF($O378="Mix",SUMIF('Mix Substation Location Summary'!$B$4:$B$1280,'TS by Location'!$B378,'Mix Substation Location Summary'!$N$4:$N$1280)+SUMIF('Mix Substation Location Summary'!$B$4:$B$1280,'TS by Location'!$B378,'Mix Substation Location Summary'!$O$4:$O$1280),"NOT FOUND"))))</f>
        <v>0</v>
      </c>
      <c r="N378" s="140">
        <f>G378-SUM(H378:M378)</f>
        <v>0</v>
      </c>
      <c r="O378" s="146" t="s">
        <v>1695</v>
      </c>
      <c r="P378" s="146"/>
      <c r="R378" s="127">
        <f>1*B:B</f>
        <v>9287</v>
      </c>
    </row>
    <row r="379" spans="1:18" ht="12.75" customHeight="1" x14ac:dyDescent="0.2">
      <c r="A379" s="404" t="s">
        <v>1020</v>
      </c>
      <c r="B379" s="146">
        <v>9310</v>
      </c>
      <c r="C379" s="146" t="s">
        <v>661</v>
      </c>
      <c r="D379" s="138">
        <f>SUMIF('Mix Substation Location Summary'!$B$4:$B$1276,'TS by Location'!B379,'Mix Substation Location Summary'!$F$4:$F$1276)</f>
        <v>327843.65999999997</v>
      </c>
      <c r="E379" s="138">
        <f>SUMIF('Mix Substation Location Summary'!$B$4:$B$1276,'TS by Location'!$B379,'Mix Substation Location Summary'!$K$4:$K$1276)</f>
        <v>0</v>
      </c>
      <c r="F379" s="138">
        <f>SUMIF('Mix Substation Location Summary'!$B$4:$B$1276,'TS by Location'!$B379,'Mix Substation Location Summary'!$P$4:$P$1276)</f>
        <v>0</v>
      </c>
      <c r="G379" s="778">
        <f t="shared" si="92"/>
        <v>327843.65999999997</v>
      </c>
      <c r="H379" s="139">
        <f>IF($O379="ISO",D379,IF($O379="Non-Iso",0,IF($O379="Trans Line",SUMIF('Trans Line Reconciliation'!$B$5:$B$149,'TS by Location'!$B379,'Trans Line Reconciliation'!$N$5:$N$149),IF($O379="Mix",SUMIF('Mix Substation Location Summary'!$B$4:$B$1280,'TS by Location'!B379,'Mix Substation Location Summary'!$C$4:$C$1280),"NOT FOUND"))))</f>
        <v>0</v>
      </c>
      <c r="I379" s="139">
        <f>IF($O379="ISO",E379,IF($O379="Non-Iso",0,IF($O379="Trans Line",SUMIF('Trans Line Reconciliation'!$B$5:$B$149,'TS by Location'!$B379,'Trans Line Reconciliation'!$O$5:$O$149),IF($O379="Mix",SUMIF('Mix Substation Location Summary'!$B$4:$B$1280,'TS by Location'!$B379,'Mix Substation Location Summary'!$H$4:$H$1280),"NOT FOUND"))))</f>
        <v>0</v>
      </c>
      <c r="J379" s="139">
        <f>IF($O379="ISO",F379,IF($O379="Non-Iso",0,IF($O379="Trans Line",SUMIF('Trans Line Reconciliation'!$B$5:$B$149,'TS by Location'!$B379,'Trans Line Reconciliation'!$P$5:$P$149),IF($O379="Mix",SUMIF('Mix Substation Location Summary'!$B$4:$B$1280,'TS by Location'!$B379,'Mix Substation Location Summary'!$M$4:$M$1280),"NOT FOUND"))))</f>
        <v>0</v>
      </c>
      <c r="K379" s="139">
        <f>IF($O379="ISO",0,IF($O379="Non-Iso",D379,IF($O379="Trans Line",SUMIF('Trans Line Reconciliation'!$B$5:$B$149,'TS by Location'!$B379,'Trans Line Reconciliation'!$Q$5:$Q$149),IF($O379="Mix",SUMIF('Mix Substation Location Summary'!$B$4:$B$1280,'TS by Location'!$B379,'Mix Substation Location Summary'!$D$4:$D$1280)+SUMIF('Mix Substation Location Summary'!$B$4:$B$1280,'TS by Location'!$B379,'Mix Substation Location Summary'!$E$4:$E$1280),"NOT FOUND"))))</f>
        <v>327843.65999999997</v>
      </c>
      <c r="L379" s="139">
        <f>IF($O379="ISO",0,IF($O379="Non-Iso",E379,IF($O379="Trans Line",SUMIF('Trans Line Reconciliation'!$B$5:$B$149,'TS by Location'!$B379,'Trans Line Reconciliation'!$R$5:$R$149),IF($O379="Mix",SUMIF('Mix Substation Location Summary'!$B$4:$B$1280,'TS by Location'!$B379,'Mix Substation Location Summary'!$I$4:$I$1280)+SUMIF('Mix Substation Location Summary'!$B$4:$B$1280,'TS by Location'!$B379,'Mix Substation Location Summary'!$J$4:$J$1280),"NOT FOUND"))))</f>
        <v>0</v>
      </c>
      <c r="M379" s="139">
        <f>IF($O379="ISO",0,IF($O379="Non-Iso",F379,IF($O379="Trans Line",SUMIF('Trans Line Reconciliation'!$B$5:$B$149,'TS by Location'!$B379,'Trans Line Reconciliation'!$S$5:$S$149),IF($O379="Mix",SUMIF('Mix Substation Location Summary'!$B$4:$B$1280,'TS by Location'!$B379,'Mix Substation Location Summary'!$N$4:$N$1280)+SUMIF('Mix Substation Location Summary'!$B$4:$B$1280,'TS by Location'!$B379,'Mix Substation Location Summary'!$O$4:$O$1280),"NOT FOUND"))))</f>
        <v>0</v>
      </c>
      <c r="N379" s="140">
        <f t="shared" si="96"/>
        <v>0</v>
      </c>
      <c r="O379" s="146" t="s">
        <v>1695</v>
      </c>
      <c r="P379" s="146"/>
      <c r="R379" s="127">
        <f>1*B:B</f>
        <v>9310</v>
      </c>
    </row>
    <row r="380" spans="1:18" ht="12.75" customHeight="1" x14ac:dyDescent="0.2">
      <c r="A380" s="404" t="s">
        <v>3245</v>
      </c>
      <c r="B380" s="146">
        <v>9440</v>
      </c>
      <c r="C380" s="146" t="s">
        <v>1018</v>
      </c>
      <c r="D380" s="138">
        <f>SUMIF('Mix Substation Location Summary'!$B$4:$B$1276,'TS by Location'!B380,'Mix Substation Location Summary'!$F$4:$F$1276)</f>
        <v>0</v>
      </c>
      <c r="E380" s="138">
        <f>SUMIF('Mix Substation Location Summary'!$B$4:$B$1276,'TS by Location'!$B380,'Mix Substation Location Summary'!$K$4:$K$1276)</f>
        <v>8929.19</v>
      </c>
      <c r="F380" s="138">
        <f>SUMIF('Mix Substation Location Summary'!$B$4:$B$1276,'TS by Location'!$B380,'Mix Substation Location Summary'!$P$4:$P$1276)</f>
        <v>0</v>
      </c>
      <c r="G380" s="778">
        <f>SUM(D380:F380)</f>
        <v>8929.19</v>
      </c>
      <c r="H380" s="139">
        <f>IF($O380="ISO",D380,IF($O380="Non-Iso",0,IF($O380="Trans Line",SUMIF('Trans Line Reconciliation'!$B$5:$B$149,'TS by Location'!$B380,'Trans Line Reconciliation'!$N$5:$N$149),IF($O380="Mix",SUMIF('Mix Substation Location Summary'!$B$4:$B$1280,'TS by Location'!B380,'Mix Substation Location Summary'!$C$4:$C$1280),"NOT FOUND"))))</f>
        <v>0</v>
      </c>
      <c r="I380" s="139">
        <f>IF($O380="ISO",E380,IF($O380="Non-Iso",0,IF($O380="Trans Line",SUMIF('Trans Line Reconciliation'!$B$5:$B$149,'TS by Location'!$B380,'Trans Line Reconciliation'!$O$5:$O$149),IF($O380="Mix",SUMIF('Mix Substation Location Summary'!$B$4:$B$1280,'TS by Location'!$B380,'Mix Substation Location Summary'!$H$4:$H$1280),"NOT FOUND"))))</f>
        <v>0</v>
      </c>
      <c r="J380" s="139">
        <f>IF($O380="ISO",F380,IF($O380="Non-Iso",0,IF($O380="Trans Line",SUMIF('Trans Line Reconciliation'!$B$5:$B$149,'TS by Location'!$B380,'Trans Line Reconciliation'!$P$5:$P$149),IF($O380="Mix",SUMIF('Mix Substation Location Summary'!$B$4:$B$1280,'TS by Location'!$B380,'Mix Substation Location Summary'!$M$4:$M$1280),"NOT FOUND"))))</f>
        <v>0</v>
      </c>
      <c r="K380" s="139">
        <f>IF($O380="ISO",0,IF($O380="Non-Iso",D380,IF($O380="Trans Line",SUMIF('Trans Line Reconciliation'!$B$5:$B$149,'TS by Location'!$B380,'Trans Line Reconciliation'!$Q$5:$Q$149),IF($O380="Mix",SUMIF('Mix Substation Location Summary'!$B$4:$B$1280,'TS by Location'!$B380,'Mix Substation Location Summary'!$D$4:$D$1280)+SUMIF('Mix Substation Location Summary'!$B$4:$B$1280,'TS by Location'!$B380,'Mix Substation Location Summary'!$E$4:$E$1280),"NOT FOUND"))))</f>
        <v>0</v>
      </c>
      <c r="L380" s="139">
        <f>IF($O380="ISO",0,IF($O380="Non-Iso",E380,IF($O380="Trans Line",SUMIF('Trans Line Reconciliation'!$B$5:$B$149,'TS by Location'!$B380,'Trans Line Reconciliation'!$R$5:$R$149),IF($O380="Mix",SUMIF('Mix Substation Location Summary'!$B$4:$B$1280,'TS by Location'!$B380,'Mix Substation Location Summary'!$I$4:$I$1280)+SUMIF('Mix Substation Location Summary'!$B$4:$B$1280,'TS by Location'!$B380,'Mix Substation Location Summary'!$J$4:$J$1280),"NOT FOUND"))))</f>
        <v>8929.19</v>
      </c>
      <c r="M380" s="139">
        <f>IF($O380="ISO",0,IF($O380="Non-Iso",F380,IF($O380="Trans Line",SUMIF('Trans Line Reconciliation'!$B$5:$B$149,'TS by Location'!$B380,'Trans Line Reconciliation'!$S$5:$S$149),IF($O380="Mix",SUMIF('Mix Substation Location Summary'!$B$4:$B$1280,'TS by Location'!$B380,'Mix Substation Location Summary'!$N$4:$N$1280)+SUMIF('Mix Substation Location Summary'!$B$4:$B$1280,'TS by Location'!$B380,'Mix Substation Location Summary'!$O$4:$O$1280),"NOT FOUND"))))</f>
        <v>0</v>
      </c>
      <c r="N380" s="140">
        <f>G380-SUM(H380:M380)</f>
        <v>0</v>
      </c>
      <c r="O380" s="146" t="s">
        <v>1695</v>
      </c>
      <c r="P380" s="146"/>
      <c r="R380" s="127">
        <f>1*B:B</f>
        <v>9440</v>
      </c>
    </row>
    <row r="381" spans="1:18" ht="12.75" customHeight="1" x14ac:dyDescent="0.2">
      <c r="A381" s="404" t="s">
        <v>3342</v>
      </c>
      <c r="B381" s="146">
        <v>9597</v>
      </c>
      <c r="C381" s="146" t="s">
        <v>1018</v>
      </c>
      <c r="D381" s="138">
        <f>SUMIF('Mix Substation Location Summary'!$B$4:$B$1276,'TS by Location'!B381,'Mix Substation Location Summary'!$F$4:$F$1276)</f>
        <v>0</v>
      </c>
      <c r="E381" s="138">
        <f>SUMIF('Mix Substation Location Summary'!$B$4:$B$1276,'TS by Location'!$B381,'Mix Substation Location Summary'!$K$4:$K$1276)</f>
        <v>0</v>
      </c>
      <c r="F381" s="138">
        <f>SUMIF('Mix Substation Location Summary'!$B$4:$B$1276,'TS by Location'!$B381,'Mix Substation Location Summary'!$P$4:$P$1276)</f>
        <v>-717.15</v>
      </c>
      <c r="G381" s="778">
        <f>SUM(D381:F381)</f>
        <v>-717.15</v>
      </c>
      <c r="H381" s="139">
        <f>IF($O381="ISO",D381,IF($O381="Non-Iso",0,IF($O381="Trans Line",SUMIF('Trans Line Reconciliation'!$B$5:$B$149,'TS by Location'!$B381,'Trans Line Reconciliation'!$N$5:$N$149),IF($O381="Mix",SUMIF('Mix Substation Location Summary'!$B$4:$B$1280,'TS by Location'!B381,'Mix Substation Location Summary'!$C$4:$C$1280),"NOT FOUND"))))</f>
        <v>0</v>
      </c>
      <c r="I381" s="139">
        <f>IF($O381="ISO",E381,IF($O381="Non-Iso",0,IF($O381="Trans Line",SUMIF('Trans Line Reconciliation'!$B$5:$B$149,'TS by Location'!$B381,'Trans Line Reconciliation'!$O$5:$O$149),IF($O381="Mix",SUMIF('Mix Substation Location Summary'!$B$4:$B$1280,'TS by Location'!$B381,'Mix Substation Location Summary'!$H$4:$H$1280),"NOT FOUND"))))</f>
        <v>0</v>
      </c>
      <c r="J381" s="139">
        <f>IF($O381="ISO",F381,IF($O381="Non-Iso",0,IF($O381="Trans Line",SUMIF('Trans Line Reconciliation'!$B$5:$B$149,'TS by Location'!$B381,'Trans Line Reconciliation'!$P$5:$P$149),IF($O381="Mix",SUMIF('Mix Substation Location Summary'!$B$4:$B$1280,'TS by Location'!$B381,'Mix Substation Location Summary'!$M$4:$M$1280),"NOT FOUND"))))</f>
        <v>0</v>
      </c>
      <c r="K381" s="139">
        <f>IF($O381="ISO",0,IF($O381="Non-Iso",D381,IF($O381="Trans Line",SUMIF('Trans Line Reconciliation'!$B$5:$B$149,'TS by Location'!$B381,'Trans Line Reconciliation'!$Q$5:$Q$149),IF($O381="Mix",SUMIF('Mix Substation Location Summary'!$B$4:$B$1280,'TS by Location'!$B381,'Mix Substation Location Summary'!$D$4:$D$1280)+SUMIF('Mix Substation Location Summary'!$B$4:$B$1280,'TS by Location'!$B381,'Mix Substation Location Summary'!$E$4:$E$1280),"NOT FOUND"))))</f>
        <v>0</v>
      </c>
      <c r="L381" s="139">
        <f>IF($O381="ISO",0,IF($O381="Non-Iso",E381,IF($O381="Trans Line",SUMIF('Trans Line Reconciliation'!$B$5:$B$149,'TS by Location'!$B381,'Trans Line Reconciliation'!$R$5:$R$149),IF($O381="Mix",SUMIF('Mix Substation Location Summary'!$B$4:$B$1280,'TS by Location'!$B381,'Mix Substation Location Summary'!$I$4:$I$1280)+SUMIF('Mix Substation Location Summary'!$B$4:$B$1280,'TS by Location'!$B381,'Mix Substation Location Summary'!$J$4:$J$1280),"NOT FOUND"))))</f>
        <v>0</v>
      </c>
      <c r="M381" s="139">
        <f>IF($O381="ISO",0,IF($O381="Non-Iso",F381,IF($O381="Trans Line",SUMIF('Trans Line Reconciliation'!$B$5:$B$149,'TS by Location'!$B381,'Trans Line Reconciliation'!$S$5:$S$149),IF($O381="Mix",SUMIF('Mix Substation Location Summary'!$B$4:$B$1280,'TS by Location'!$B381,'Mix Substation Location Summary'!$N$4:$N$1280)+SUMIF('Mix Substation Location Summary'!$B$4:$B$1280,'TS by Location'!$B381,'Mix Substation Location Summary'!$O$4:$O$1280),"NOT FOUND"))))</f>
        <v>-717.15</v>
      </c>
      <c r="N381" s="140">
        <f>G381-SUM(H381:M381)</f>
        <v>0</v>
      </c>
      <c r="O381" s="146" t="s">
        <v>1695</v>
      </c>
      <c r="P381" s="146"/>
    </row>
    <row r="382" spans="1:18" ht="12.75" customHeight="1" x14ac:dyDescent="0.2">
      <c r="A382" s="404" t="s">
        <v>1021</v>
      </c>
      <c r="B382" s="146">
        <v>9900</v>
      </c>
      <c r="C382" s="146" t="s">
        <v>1018</v>
      </c>
      <c r="D382" s="138">
        <f>SUMIF('Mix Substation Location Summary'!$B$4:$B$1276,'TS by Location'!B382,'Mix Substation Location Summary'!$F$4:$F$1276)</f>
        <v>631.39</v>
      </c>
      <c r="E382" s="138">
        <f>SUMIF('Mix Substation Location Summary'!$B$4:$B$1276,'TS by Location'!$B382,'Mix Substation Location Summary'!$K$4:$K$1276)</f>
        <v>0</v>
      </c>
      <c r="F382" s="138">
        <f>SUMIF('Mix Substation Location Summary'!$B$4:$B$1276,'TS by Location'!$B382,'Mix Substation Location Summary'!$P$4:$P$1276)</f>
        <v>0</v>
      </c>
      <c r="G382" s="778">
        <f>SUM(D382:F382)</f>
        <v>631.39</v>
      </c>
      <c r="H382" s="139">
        <f>IF($O382="ISO",D382,IF($O382="Non-Iso",0,IF($O382="Trans Line",SUMIF('Trans Line Reconciliation'!$B$5:$B$149,'TS by Location'!$B382,'Trans Line Reconciliation'!$N$5:$N$149),IF($O382="Mix",SUMIF('Mix Substation Location Summary'!$B$4:$B$1280,'TS by Location'!B382,'Mix Substation Location Summary'!$C$4:$C$1280),"NOT FOUND"))))</f>
        <v>0</v>
      </c>
      <c r="I382" s="139">
        <f>IF($O382="ISO",E382,IF($O382="Non-Iso",0,IF($O382="Trans Line",SUMIF('Trans Line Reconciliation'!$B$5:$B$149,'TS by Location'!$B382,'Trans Line Reconciliation'!$O$5:$O$149),IF($O382="Mix",SUMIF('Mix Substation Location Summary'!$B$4:$B$1280,'TS by Location'!$B382,'Mix Substation Location Summary'!$H$4:$H$1280),"NOT FOUND"))))</f>
        <v>0</v>
      </c>
      <c r="J382" s="139">
        <f>IF($O382="ISO",F382,IF($O382="Non-Iso",0,IF($O382="Trans Line",SUMIF('Trans Line Reconciliation'!$B$5:$B$149,'TS by Location'!$B382,'Trans Line Reconciliation'!$P$5:$P$149),IF($O382="Mix",SUMIF('Mix Substation Location Summary'!$B$4:$B$1280,'TS by Location'!$B382,'Mix Substation Location Summary'!$M$4:$M$1280),"NOT FOUND"))))</f>
        <v>0</v>
      </c>
      <c r="K382" s="139">
        <f>IF($O382="ISO",0,IF($O382="Non-Iso",D382,IF($O382="Trans Line",SUMIF('Trans Line Reconciliation'!$B$5:$B$149,'TS by Location'!$B382,'Trans Line Reconciliation'!$Q$5:$Q$149),IF($O382="Mix",SUMIF('Mix Substation Location Summary'!$B$4:$B$1280,'TS by Location'!$B382,'Mix Substation Location Summary'!$D$4:$D$1280)+SUMIF('Mix Substation Location Summary'!$B$4:$B$1280,'TS by Location'!$B382,'Mix Substation Location Summary'!$E$4:$E$1280),"NOT FOUND"))))</f>
        <v>631.39</v>
      </c>
      <c r="L382" s="139">
        <f>IF($O382="ISO",0,IF($O382="Non-Iso",E382,IF($O382="Trans Line",SUMIF('Trans Line Reconciliation'!$B$5:$B$149,'TS by Location'!$B382,'Trans Line Reconciliation'!$R$5:$R$149),IF($O382="Mix",SUMIF('Mix Substation Location Summary'!$B$4:$B$1280,'TS by Location'!$B382,'Mix Substation Location Summary'!$I$4:$I$1280)+SUMIF('Mix Substation Location Summary'!$B$4:$B$1280,'TS by Location'!$B382,'Mix Substation Location Summary'!$J$4:$J$1280),"NOT FOUND"))))</f>
        <v>0</v>
      </c>
      <c r="M382" s="139">
        <f>IF($O382="ISO",0,IF($O382="Non-Iso",F382,IF($O382="Trans Line",SUMIF('Trans Line Reconciliation'!$B$5:$B$149,'TS by Location'!$B382,'Trans Line Reconciliation'!$S$5:$S$149),IF($O382="Mix",SUMIF('Mix Substation Location Summary'!$B$4:$B$1280,'TS by Location'!$B382,'Mix Substation Location Summary'!$N$4:$N$1280)+SUMIF('Mix Substation Location Summary'!$B$4:$B$1280,'TS by Location'!$B382,'Mix Substation Location Summary'!$O$4:$O$1280),"NOT FOUND"))))</f>
        <v>0</v>
      </c>
      <c r="N382" s="140">
        <f>G382-SUM(H382:M382)</f>
        <v>0</v>
      </c>
      <c r="O382" s="146" t="s">
        <v>1695</v>
      </c>
      <c r="P382" s="146"/>
      <c r="R382" s="127">
        <f t="shared" ref="R382:R404" si="103">1*B:B</f>
        <v>9900</v>
      </c>
    </row>
    <row r="383" spans="1:18" ht="12.75" customHeight="1" x14ac:dyDescent="0.2">
      <c r="A383" s="404" t="s">
        <v>830</v>
      </c>
      <c r="B383" s="146">
        <v>5357</v>
      </c>
      <c r="C383" s="146" t="s">
        <v>1713</v>
      </c>
      <c r="D383" s="138">
        <f>SUMIF('Mix Substation Location Summary'!$B$4:$B$1276,'TS by Location'!B383,'Mix Substation Location Summary'!$F$4:$F$1276)</f>
        <v>0</v>
      </c>
      <c r="E383" s="138">
        <f>SUMIF('Mix Substation Location Summary'!$B$4:$B$1276,'TS by Location'!$B383,'Mix Substation Location Summary'!$K$4:$K$1276)</f>
        <v>0</v>
      </c>
      <c r="F383" s="138">
        <f>SUMIF('Mix Substation Location Summary'!$B$4:$B$1276,'TS by Location'!$B383,'Mix Substation Location Summary'!$P$4:$P$1276)</f>
        <v>96660.39</v>
      </c>
      <c r="G383" s="778">
        <f t="shared" si="92"/>
        <v>96660.39</v>
      </c>
      <c r="H383" s="139">
        <f>IF($O383="ISO",D383,IF($O383="Non-Iso",0,IF($O383="Trans Line",SUMIF('Trans Line Reconciliation'!$B$5:$B$149,'TS by Location'!$B383,'Trans Line Reconciliation'!$N$5:$N$149),IF($O383="Mix",SUMIF('Mix Substation Location Summary'!$B$4:$B$1280,'TS by Location'!B383,'Mix Substation Location Summary'!$C$4:$C$1280),"NOT FOUND"))))</f>
        <v>0</v>
      </c>
      <c r="I383" s="139">
        <f>IF($O383="ISO",E383,IF($O383="Non-Iso",0,IF($O383="Trans Line",SUMIF('Trans Line Reconciliation'!$B$5:$B$149,'TS by Location'!$B383,'Trans Line Reconciliation'!$O$5:$O$149),IF($O383="Mix",SUMIF('Mix Substation Location Summary'!$B$4:$B$1280,'TS by Location'!$B383,'Mix Substation Location Summary'!$H$4:$H$1280),"NOT FOUND"))))</f>
        <v>0</v>
      </c>
      <c r="J383" s="139">
        <f>IF($O383="ISO",F383,IF($O383="Non-Iso",0,IF($O383="Trans Line",SUMIF('Trans Line Reconciliation'!$B$5:$B$149,'TS by Location'!$B383,'Trans Line Reconciliation'!$P$5:$P$149),IF($O383="Mix",SUMIF('Mix Substation Location Summary'!$B$4:$B$1280,'TS by Location'!$B383,'Mix Substation Location Summary'!$M$4:$M$1280),"NOT FOUND"))))</f>
        <v>0</v>
      </c>
      <c r="K383" s="139">
        <f>IF($O383="ISO",0,IF($O383="Non-Iso",D383,IF($O383="Trans Line",SUMIF('Trans Line Reconciliation'!$B$5:$B$149,'TS by Location'!$B383,'Trans Line Reconciliation'!$Q$5:$Q$149),IF($O383="Mix",SUMIF('Mix Substation Location Summary'!$B$4:$B$1280,'TS by Location'!$B383,'Mix Substation Location Summary'!$D$4:$D$1280)+SUMIF('Mix Substation Location Summary'!$B$4:$B$1280,'TS by Location'!$B383,'Mix Substation Location Summary'!$E$4:$E$1280),"NOT FOUND"))))</f>
        <v>0</v>
      </c>
      <c r="L383" s="139">
        <f>IF($O383="ISO",0,IF($O383="Non-Iso",E383,IF($O383="Trans Line",SUMIF('Trans Line Reconciliation'!$B$5:$B$149,'TS by Location'!$B383,'Trans Line Reconciliation'!$R$5:$R$149),IF($O383="Mix",SUMIF('Mix Substation Location Summary'!$B$4:$B$1280,'TS by Location'!$B383,'Mix Substation Location Summary'!$I$4:$I$1280)+SUMIF('Mix Substation Location Summary'!$B$4:$B$1280,'TS by Location'!$B383,'Mix Substation Location Summary'!$J$4:$J$1280),"NOT FOUND"))))</f>
        <v>0</v>
      </c>
      <c r="M383" s="139">
        <f>IF($O383="ISO",0,IF($O383="Non-Iso",F383,IF($O383="Trans Line",SUMIF('Trans Line Reconciliation'!$B$5:$B$149,'TS by Location'!$B383,'Trans Line Reconciliation'!$S$5:$S$149),IF($O383="Mix",SUMIF('Mix Substation Location Summary'!$B$4:$B$1280,'TS by Location'!$B383,'Mix Substation Location Summary'!$N$4:$N$1280)+SUMIF('Mix Substation Location Summary'!$B$4:$B$1280,'TS by Location'!$B383,'Mix Substation Location Summary'!$O$4:$O$1280),"NOT FOUND"))))</f>
        <v>96660.39</v>
      </c>
      <c r="N383" s="140">
        <f t="shared" si="96"/>
        <v>0</v>
      </c>
      <c r="O383" s="146" t="s">
        <v>1695</v>
      </c>
      <c r="P383" s="146"/>
      <c r="R383" s="127">
        <f t="shared" si="103"/>
        <v>5357</v>
      </c>
    </row>
    <row r="384" spans="1:18" ht="12.75" customHeight="1" x14ac:dyDescent="0.2">
      <c r="A384" s="404" t="s">
        <v>831</v>
      </c>
      <c r="B384" s="146">
        <v>5358</v>
      </c>
      <c r="C384" s="146" t="s">
        <v>1713</v>
      </c>
      <c r="D384" s="138">
        <f>SUMIF('Mix Substation Location Summary'!$B$4:$B$1276,'TS by Location'!B384,'Mix Substation Location Summary'!$F$4:$F$1276)</f>
        <v>0</v>
      </c>
      <c r="E384" s="138">
        <f>SUMIF('Mix Substation Location Summary'!$B$4:$B$1276,'TS by Location'!$B384,'Mix Substation Location Summary'!$K$4:$K$1276)</f>
        <v>233.97</v>
      </c>
      <c r="F384" s="138">
        <f>SUMIF('Mix Substation Location Summary'!$B$4:$B$1276,'TS by Location'!$B384,'Mix Substation Location Summary'!$P$4:$P$1276)</f>
        <v>1261397</v>
      </c>
      <c r="G384" s="778">
        <f t="shared" si="92"/>
        <v>1261630.97</v>
      </c>
      <c r="H384" s="139">
        <f>IF($O384="ISO",D384,IF($O384="Non-Iso",0,IF($O384="Trans Line",SUMIF('Trans Line Reconciliation'!$B$5:$B$149,'TS by Location'!$B384,'Trans Line Reconciliation'!$N$5:$N$149),IF($O384="Mix",SUMIF('Mix Substation Location Summary'!$B$4:$B$1280,'TS by Location'!B384,'Mix Substation Location Summary'!$C$4:$C$1280),"NOT FOUND"))))</f>
        <v>0</v>
      </c>
      <c r="I384" s="139">
        <f>IF($O384="ISO",E384,IF($O384="Non-Iso",0,IF($O384="Trans Line",SUMIF('Trans Line Reconciliation'!$B$5:$B$149,'TS by Location'!$B384,'Trans Line Reconciliation'!$O$5:$O$149),IF($O384="Mix",SUMIF('Mix Substation Location Summary'!$B$4:$B$1280,'TS by Location'!$B384,'Mix Substation Location Summary'!$H$4:$H$1280),"NOT FOUND"))))</f>
        <v>0</v>
      </c>
      <c r="J384" s="139">
        <f>IF($O384="ISO",F384,IF($O384="Non-Iso",0,IF($O384="Trans Line",SUMIF('Trans Line Reconciliation'!$B$5:$B$149,'TS by Location'!$B384,'Trans Line Reconciliation'!$P$5:$P$149),IF($O384="Mix",SUMIF('Mix Substation Location Summary'!$B$4:$B$1280,'TS by Location'!$B384,'Mix Substation Location Summary'!$M$4:$M$1280),"NOT FOUND"))))</f>
        <v>0</v>
      </c>
      <c r="K384" s="139">
        <f>IF($O384="ISO",0,IF($O384="Non-Iso",D384,IF($O384="Trans Line",SUMIF('Trans Line Reconciliation'!$B$5:$B$149,'TS by Location'!$B384,'Trans Line Reconciliation'!$Q$5:$Q$149),IF($O384="Mix",SUMIF('Mix Substation Location Summary'!$B$4:$B$1280,'TS by Location'!$B384,'Mix Substation Location Summary'!$D$4:$D$1280)+SUMIF('Mix Substation Location Summary'!$B$4:$B$1280,'TS by Location'!$B384,'Mix Substation Location Summary'!$E$4:$E$1280),"NOT FOUND"))))</f>
        <v>0</v>
      </c>
      <c r="L384" s="139">
        <f>IF($O384="ISO",0,IF($O384="Non-Iso",E384,IF($O384="Trans Line",SUMIF('Trans Line Reconciliation'!$B$5:$B$149,'TS by Location'!$B384,'Trans Line Reconciliation'!$R$5:$R$149),IF($O384="Mix",SUMIF('Mix Substation Location Summary'!$B$4:$B$1280,'TS by Location'!$B384,'Mix Substation Location Summary'!$I$4:$I$1280)+SUMIF('Mix Substation Location Summary'!$B$4:$B$1280,'TS by Location'!$B384,'Mix Substation Location Summary'!$J$4:$J$1280),"NOT FOUND"))))</f>
        <v>233.97</v>
      </c>
      <c r="M384" s="139">
        <f>IF($O384="ISO",0,IF($O384="Non-Iso",F384,IF($O384="Trans Line",SUMIF('Trans Line Reconciliation'!$B$5:$B$149,'TS by Location'!$B384,'Trans Line Reconciliation'!$S$5:$S$149),IF($O384="Mix",SUMIF('Mix Substation Location Summary'!$B$4:$B$1280,'TS by Location'!$B384,'Mix Substation Location Summary'!$N$4:$N$1280)+SUMIF('Mix Substation Location Summary'!$B$4:$B$1280,'TS by Location'!$B384,'Mix Substation Location Summary'!$O$4:$O$1280),"NOT FOUND"))))</f>
        <v>1261397</v>
      </c>
      <c r="N384" s="140">
        <f t="shared" si="96"/>
        <v>0</v>
      </c>
      <c r="O384" s="146" t="s">
        <v>1695</v>
      </c>
      <c r="P384" s="146"/>
      <c r="R384" s="127">
        <f t="shared" si="103"/>
        <v>5358</v>
      </c>
    </row>
    <row r="385" spans="1:18" ht="12.75" customHeight="1" x14ac:dyDescent="0.2">
      <c r="A385" s="404" t="s">
        <v>832</v>
      </c>
      <c r="B385" s="146">
        <v>5365</v>
      </c>
      <c r="C385" s="146" t="s">
        <v>1713</v>
      </c>
      <c r="D385" s="138">
        <f>SUMIF('Mix Substation Location Summary'!$B$4:$B$1276,'TS by Location'!B385,'Mix Substation Location Summary'!$F$4:$F$1276)</f>
        <v>24167.43</v>
      </c>
      <c r="E385" s="138">
        <f>SUMIF('Mix Substation Location Summary'!$B$4:$B$1276,'TS by Location'!$B385,'Mix Substation Location Summary'!$K$4:$K$1276)</f>
        <v>0</v>
      </c>
      <c r="F385" s="138">
        <f>SUMIF('Mix Substation Location Summary'!$B$4:$B$1276,'TS by Location'!$B385,'Mix Substation Location Summary'!$P$4:$P$1276)</f>
        <v>15396.76</v>
      </c>
      <c r="G385" s="778">
        <f t="shared" si="92"/>
        <v>39564.19</v>
      </c>
      <c r="H385" s="139">
        <f>IF($O385="ISO",D385,IF($O385="Non-Iso",0,IF($O385="Trans Line",SUMIF('Trans Line Reconciliation'!$B$5:$B$149,'TS by Location'!$B385,'Trans Line Reconciliation'!$N$5:$N$149),IF($O385="Mix",SUMIF('Mix Substation Location Summary'!$B$4:$B$1280,'TS by Location'!B385,'Mix Substation Location Summary'!$C$4:$C$1280),"NOT FOUND"))))</f>
        <v>0</v>
      </c>
      <c r="I385" s="139">
        <f>IF($O385="ISO",E385,IF($O385="Non-Iso",0,IF($O385="Trans Line",SUMIF('Trans Line Reconciliation'!$B$5:$B$149,'TS by Location'!$B385,'Trans Line Reconciliation'!$O$5:$O$149),IF($O385="Mix",SUMIF('Mix Substation Location Summary'!$B$4:$B$1280,'TS by Location'!$B385,'Mix Substation Location Summary'!$H$4:$H$1280),"NOT FOUND"))))</f>
        <v>0</v>
      </c>
      <c r="J385" s="139">
        <f>IF($O385="ISO",F385,IF($O385="Non-Iso",0,IF($O385="Trans Line",SUMIF('Trans Line Reconciliation'!$B$5:$B$149,'TS by Location'!$B385,'Trans Line Reconciliation'!$P$5:$P$149),IF($O385="Mix",SUMIF('Mix Substation Location Summary'!$B$4:$B$1280,'TS by Location'!$B385,'Mix Substation Location Summary'!$M$4:$M$1280),"NOT FOUND"))))</f>
        <v>0</v>
      </c>
      <c r="K385" s="139">
        <f>IF($O385="ISO",0,IF($O385="Non-Iso",D385,IF($O385="Trans Line",SUMIF('Trans Line Reconciliation'!$B$5:$B$149,'TS by Location'!$B385,'Trans Line Reconciliation'!$Q$5:$Q$149),IF($O385="Mix",SUMIF('Mix Substation Location Summary'!$B$4:$B$1280,'TS by Location'!$B385,'Mix Substation Location Summary'!$D$4:$D$1280)+SUMIF('Mix Substation Location Summary'!$B$4:$B$1280,'TS by Location'!$B385,'Mix Substation Location Summary'!$E$4:$E$1280),"NOT FOUND"))))</f>
        <v>24167.43</v>
      </c>
      <c r="L385" s="139">
        <f>IF($O385="ISO",0,IF($O385="Non-Iso",E385,IF($O385="Trans Line",SUMIF('Trans Line Reconciliation'!$B$5:$B$149,'TS by Location'!$B385,'Trans Line Reconciliation'!$R$5:$R$149),IF($O385="Mix",SUMIF('Mix Substation Location Summary'!$B$4:$B$1280,'TS by Location'!$B385,'Mix Substation Location Summary'!$I$4:$I$1280)+SUMIF('Mix Substation Location Summary'!$B$4:$B$1280,'TS by Location'!$B385,'Mix Substation Location Summary'!$J$4:$J$1280),"NOT FOUND"))))</f>
        <v>0</v>
      </c>
      <c r="M385" s="139">
        <f>IF($O385="ISO",0,IF($O385="Non-Iso",F385,IF($O385="Trans Line",SUMIF('Trans Line Reconciliation'!$B$5:$B$149,'TS by Location'!$B385,'Trans Line Reconciliation'!$S$5:$S$149),IF($O385="Mix",SUMIF('Mix Substation Location Summary'!$B$4:$B$1280,'TS by Location'!$B385,'Mix Substation Location Summary'!$N$4:$N$1280)+SUMIF('Mix Substation Location Summary'!$B$4:$B$1280,'TS by Location'!$B385,'Mix Substation Location Summary'!$O$4:$O$1280),"NOT FOUND"))))</f>
        <v>15396.76</v>
      </c>
      <c r="N385" s="140">
        <f t="shared" si="96"/>
        <v>0</v>
      </c>
      <c r="O385" s="146" t="s">
        <v>1695</v>
      </c>
      <c r="P385" s="146"/>
      <c r="R385" s="127">
        <f t="shared" si="103"/>
        <v>5365</v>
      </c>
    </row>
    <row r="386" spans="1:18" ht="12.75" customHeight="1" x14ac:dyDescent="0.2">
      <c r="A386" s="404" t="s">
        <v>834</v>
      </c>
      <c r="B386" s="146">
        <v>5508</v>
      </c>
      <c r="C386" s="146" t="s">
        <v>1713</v>
      </c>
      <c r="D386" s="138">
        <f>SUMIF('Mix Substation Location Summary'!$B$4:$B$1276,'TS by Location'!B386,'Mix Substation Location Summary'!$F$4:$F$1276)</f>
        <v>0</v>
      </c>
      <c r="E386" s="138">
        <f>SUMIF('Mix Substation Location Summary'!$B$4:$B$1276,'TS by Location'!$B386,'Mix Substation Location Summary'!$K$4:$K$1276)</f>
        <v>0</v>
      </c>
      <c r="F386" s="138">
        <f>SUMIF('Mix Substation Location Summary'!$B$4:$B$1276,'TS by Location'!$B386,'Mix Substation Location Summary'!$P$4:$P$1276)</f>
        <v>424746.76000000007</v>
      </c>
      <c r="G386" s="778">
        <f t="shared" si="92"/>
        <v>424746.76000000007</v>
      </c>
      <c r="H386" s="139">
        <f>IF($O386="ISO",D386,IF($O386="Non-Iso",0,IF($O386="Trans Line",SUMIF('Trans Line Reconciliation'!$B$5:$B$149,'TS by Location'!$B386,'Trans Line Reconciliation'!$N$5:$N$149),IF($O386="Mix",SUMIF('Mix Substation Location Summary'!$B$4:$B$1280,'TS by Location'!B386,'Mix Substation Location Summary'!$C$4:$C$1280),"NOT FOUND"))))</f>
        <v>0</v>
      </c>
      <c r="I386" s="139">
        <f>IF($O386="ISO",E386,IF($O386="Non-Iso",0,IF($O386="Trans Line",SUMIF('Trans Line Reconciliation'!$B$5:$B$149,'TS by Location'!$B386,'Trans Line Reconciliation'!$O$5:$O$149),IF($O386="Mix",SUMIF('Mix Substation Location Summary'!$B$4:$B$1280,'TS by Location'!$B386,'Mix Substation Location Summary'!$H$4:$H$1280),"NOT FOUND"))))</f>
        <v>0</v>
      </c>
      <c r="J386" s="139">
        <f>IF($O386="ISO",F386,IF($O386="Non-Iso",0,IF($O386="Trans Line",SUMIF('Trans Line Reconciliation'!$B$5:$B$149,'TS by Location'!$B386,'Trans Line Reconciliation'!$P$5:$P$149),IF($O386="Mix",SUMIF('Mix Substation Location Summary'!$B$4:$B$1280,'TS by Location'!$B386,'Mix Substation Location Summary'!$M$4:$M$1280),"NOT FOUND"))))</f>
        <v>0</v>
      </c>
      <c r="K386" s="139">
        <f>IF($O386="ISO",0,IF($O386="Non-Iso",D386,IF($O386="Trans Line",SUMIF('Trans Line Reconciliation'!$B$5:$B$149,'TS by Location'!$B386,'Trans Line Reconciliation'!$Q$5:$Q$149),IF($O386="Mix",SUMIF('Mix Substation Location Summary'!$B$4:$B$1280,'TS by Location'!$B386,'Mix Substation Location Summary'!$D$4:$D$1280)+SUMIF('Mix Substation Location Summary'!$B$4:$B$1280,'TS by Location'!$B386,'Mix Substation Location Summary'!$E$4:$E$1280),"NOT FOUND"))))</f>
        <v>0</v>
      </c>
      <c r="L386" s="139">
        <f>IF($O386="ISO",0,IF($O386="Non-Iso",E386,IF($O386="Trans Line",SUMIF('Trans Line Reconciliation'!$B$5:$B$149,'TS by Location'!$B386,'Trans Line Reconciliation'!$R$5:$R$149),IF($O386="Mix",SUMIF('Mix Substation Location Summary'!$B$4:$B$1280,'TS by Location'!$B386,'Mix Substation Location Summary'!$I$4:$I$1280)+SUMIF('Mix Substation Location Summary'!$B$4:$B$1280,'TS by Location'!$B386,'Mix Substation Location Summary'!$J$4:$J$1280),"NOT FOUND"))))</f>
        <v>0</v>
      </c>
      <c r="M386" s="139">
        <f>IF($O386="ISO",0,IF($O386="Non-Iso",F386,IF($O386="Trans Line",SUMIF('Trans Line Reconciliation'!$B$5:$B$149,'TS by Location'!$B386,'Trans Line Reconciliation'!$S$5:$S$149),IF($O386="Mix",SUMIF('Mix Substation Location Summary'!$B$4:$B$1280,'TS by Location'!$B386,'Mix Substation Location Summary'!$N$4:$N$1280)+SUMIF('Mix Substation Location Summary'!$B$4:$B$1280,'TS by Location'!$B386,'Mix Substation Location Summary'!$O$4:$O$1280),"NOT FOUND"))))</f>
        <v>424746.76000000007</v>
      </c>
      <c r="N386" s="140">
        <f t="shared" si="96"/>
        <v>0</v>
      </c>
      <c r="O386" s="146" t="s">
        <v>1695</v>
      </c>
      <c r="P386" s="146"/>
      <c r="R386" s="127">
        <f t="shared" si="103"/>
        <v>5508</v>
      </c>
    </row>
    <row r="387" spans="1:18" ht="12.75" customHeight="1" x14ac:dyDescent="0.2">
      <c r="A387" s="404" t="s">
        <v>836</v>
      </c>
      <c r="B387" s="146">
        <v>5511</v>
      </c>
      <c r="C387" s="146" t="s">
        <v>1713</v>
      </c>
      <c r="D387" s="138">
        <f>SUMIF('Mix Substation Location Summary'!$B$4:$B$1276,'TS by Location'!B387,'Mix Substation Location Summary'!$F$4:$F$1276)</f>
        <v>0</v>
      </c>
      <c r="E387" s="138">
        <f>SUMIF('Mix Substation Location Summary'!$B$4:$B$1276,'TS by Location'!$B387,'Mix Substation Location Summary'!$K$4:$K$1276)</f>
        <v>0</v>
      </c>
      <c r="F387" s="138">
        <f>SUMIF('Mix Substation Location Summary'!$B$4:$B$1276,'TS by Location'!$B387,'Mix Substation Location Summary'!$P$4:$P$1276)</f>
        <v>526259.27</v>
      </c>
      <c r="G387" s="778">
        <f t="shared" si="92"/>
        <v>526259.27</v>
      </c>
      <c r="H387" s="139">
        <f>IF($O387="ISO",D387,IF($O387="Non-Iso",0,IF($O387="Trans Line",SUMIF('Trans Line Reconciliation'!$B$5:$B$149,'TS by Location'!$B387,'Trans Line Reconciliation'!$N$5:$N$149),IF($O387="Mix",SUMIF('Mix Substation Location Summary'!$B$4:$B$1280,'TS by Location'!B387,'Mix Substation Location Summary'!$C$4:$C$1280),"NOT FOUND"))))</f>
        <v>0</v>
      </c>
      <c r="I387" s="139">
        <f>IF($O387="ISO",E387,IF($O387="Non-Iso",0,IF($O387="Trans Line",SUMIF('Trans Line Reconciliation'!$B$5:$B$149,'TS by Location'!$B387,'Trans Line Reconciliation'!$O$5:$O$149),IF($O387="Mix",SUMIF('Mix Substation Location Summary'!$B$4:$B$1280,'TS by Location'!$B387,'Mix Substation Location Summary'!$H$4:$H$1280),"NOT FOUND"))))</f>
        <v>0</v>
      </c>
      <c r="J387" s="139">
        <f>IF($O387="ISO",F387,IF($O387="Non-Iso",0,IF($O387="Trans Line",SUMIF('Trans Line Reconciliation'!$B$5:$B$149,'TS by Location'!$B387,'Trans Line Reconciliation'!$P$5:$P$149),IF($O387="Mix",SUMIF('Mix Substation Location Summary'!$B$4:$B$1280,'TS by Location'!$B387,'Mix Substation Location Summary'!$M$4:$M$1280),"NOT FOUND"))))</f>
        <v>0</v>
      </c>
      <c r="K387" s="139">
        <f>IF($O387="ISO",0,IF($O387="Non-Iso",D387,IF($O387="Trans Line",SUMIF('Trans Line Reconciliation'!$B$5:$B$149,'TS by Location'!$B387,'Trans Line Reconciliation'!$Q$5:$Q$149),IF($O387="Mix",SUMIF('Mix Substation Location Summary'!$B$4:$B$1280,'TS by Location'!$B387,'Mix Substation Location Summary'!$D$4:$D$1280)+SUMIF('Mix Substation Location Summary'!$B$4:$B$1280,'TS by Location'!$B387,'Mix Substation Location Summary'!$E$4:$E$1280),"NOT FOUND"))))</f>
        <v>0</v>
      </c>
      <c r="L387" s="139">
        <f>IF($O387="ISO",0,IF($O387="Non-Iso",E387,IF($O387="Trans Line",SUMIF('Trans Line Reconciliation'!$B$5:$B$149,'TS by Location'!$B387,'Trans Line Reconciliation'!$R$5:$R$149),IF($O387="Mix",SUMIF('Mix Substation Location Summary'!$B$4:$B$1280,'TS by Location'!$B387,'Mix Substation Location Summary'!$I$4:$I$1280)+SUMIF('Mix Substation Location Summary'!$B$4:$B$1280,'TS by Location'!$B387,'Mix Substation Location Summary'!$J$4:$J$1280),"NOT FOUND"))))</f>
        <v>0</v>
      </c>
      <c r="M387" s="139">
        <f>IF($O387="ISO",0,IF($O387="Non-Iso",F387,IF($O387="Trans Line",SUMIF('Trans Line Reconciliation'!$B$5:$B$149,'TS by Location'!$B387,'Trans Line Reconciliation'!$S$5:$S$149),IF($O387="Mix",SUMIF('Mix Substation Location Summary'!$B$4:$B$1280,'TS by Location'!$B387,'Mix Substation Location Summary'!$N$4:$N$1280)+SUMIF('Mix Substation Location Summary'!$B$4:$B$1280,'TS by Location'!$B387,'Mix Substation Location Summary'!$O$4:$O$1280),"NOT FOUND"))))</f>
        <v>526259.27</v>
      </c>
      <c r="N387" s="140">
        <f t="shared" si="96"/>
        <v>0</v>
      </c>
      <c r="O387" s="146" t="s">
        <v>1695</v>
      </c>
      <c r="P387" s="146"/>
      <c r="R387" s="127">
        <f t="shared" si="103"/>
        <v>5511</v>
      </c>
    </row>
    <row r="388" spans="1:18" ht="12.75" customHeight="1" x14ac:dyDescent="0.2">
      <c r="A388" s="404" t="s">
        <v>837</v>
      </c>
      <c r="B388" s="146">
        <v>5514</v>
      </c>
      <c r="C388" s="146" t="s">
        <v>1713</v>
      </c>
      <c r="D388" s="138">
        <f>SUMIF('Mix Substation Location Summary'!$B$4:$B$1276,'TS by Location'!B388,'Mix Substation Location Summary'!$F$4:$F$1276)</f>
        <v>0</v>
      </c>
      <c r="E388" s="138">
        <f>SUMIF('Mix Substation Location Summary'!$B$4:$B$1276,'TS by Location'!$B388,'Mix Substation Location Summary'!$K$4:$K$1276)</f>
        <v>0</v>
      </c>
      <c r="F388" s="138">
        <f>SUMIF('Mix Substation Location Summary'!$B$4:$B$1276,'TS by Location'!$B388,'Mix Substation Location Summary'!$P$4:$P$1276)</f>
        <v>1386624.6399999997</v>
      </c>
      <c r="G388" s="778">
        <f t="shared" si="92"/>
        <v>1386624.6399999997</v>
      </c>
      <c r="H388" s="139">
        <f>IF($O388="ISO",D388,IF($O388="Non-Iso",0,IF($O388="Trans Line",SUMIF('Trans Line Reconciliation'!$B$5:$B$149,'TS by Location'!$B388,'Trans Line Reconciliation'!$N$5:$N$149),IF($O388="Mix",SUMIF('Mix Substation Location Summary'!$B$4:$B$1280,'TS by Location'!B388,'Mix Substation Location Summary'!$C$4:$C$1280),"NOT FOUND"))))</f>
        <v>0</v>
      </c>
      <c r="I388" s="139">
        <f>IF($O388="ISO",E388,IF($O388="Non-Iso",0,IF($O388="Trans Line",SUMIF('Trans Line Reconciliation'!$B$5:$B$149,'TS by Location'!$B388,'Trans Line Reconciliation'!$O$5:$O$149),IF($O388="Mix",SUMIF('Mix Substation Location Summary'!$B$4:$B$1280,'TS by Location'!$B388,'Mix Substation Location Summary'!$H$4:$H$1280),"NOT FOUND"))))</f>
        <v>0</v>
      </c>
      <c r="J388" s="139">
        <f>IF($O388="ISO",F388,IF($O388="Non-Iso",0,IF($O388="Trans Line",SUMIF('Trans Line Reconciliation'!$B$5:$B$149,'TS by Location'!$B388,'Trans Line Reconciliation'!$P$5:$P$149),IF($O388="Mix",SUMIF('Mix Substation Location Summary'!$B$4:$B$1280,'TS by Location'!$B388,'Mix Substation Location Summary'!$M$4:$M$1280),"NOT FOUND"))))</f>
        <v>0</v>
      </c>
      <c r="K388" s="139">
        <f>IF($O388="ISO",0,IF($O388="Non-Iso",D388,IF($O388="Trans Line",SUMIF('Trans Line Reconciliation'!$B$5:$B$149,'TS by Location'!$B388,'Trans Line Reconciliation'!$Q$5:$Q$149),IF($O388="Mix",SUMIF('Mix Substation Location Summary'!$B$4:$B$1280,'TS by Location'!$B388,'Mix Substation Location Summary'!$D$4:$D$1280)+SUMIF('Mix Substation Location Summary'!$B$4:$B$1280,'TS by Location'!$B388,'Mix Substation Location Summary'!$E$4:$E$1280),"NOT FOUND"))))</f>
        <v>0</v>
      </c>
      <c r="L388" s="139">
        <f>IF($O388="ISO",0,IF($O388="Non-Iso",E388,IF($O388="Trans Line",SUMIF('Trans Line Reconciliation'!$B$5:$B$149,'TS by Location'!$B388,'Trans Line Reconciliation'!$R$5:$R$149),IF($O388="Mix",SUMIF('Mix Substation Location Summary'!$B$4:$B$1280,'TS by Location'!$B388,'Mix Substation Location Summary'!$I$4:$I$1280)+SUMIF('Mix Substation Location Summary'!$B$4:$B$1280,'TS by Location'!$B388,'Mix Substation Location Summary'!$J$4:$J$1280),"NOT FOUND"))))</f>
        <v>0</v>
      </c>
      <c r="M388" s="139">
        <f>IF($O388="ISO",0,IF($O388="Non-Iso",F388,IF($O388="Trans Line",SUMIF('Trans Line Reconciliation'!$B$5:$B$149,'TS by Location'!$B388,'Trans Line Reconciliation'!$S$5:$S$149),IF($O388="Mix",SUMIF('Mix Substation Location Summary'!$B$4:$B$1280,'TS by Location'!$B388,'Mix Substation Location Summary'!$N$4:$N$1280)+SUMIF('Mix Substation Location Summary'!$B$4:$B$1280,'TS by Location'!$B388,'Mix Substation Location Summary'!$O$4:$O$1280),"NOT FOUND"))))</f>
        <v>1386624.6399999997</v>
      </c>
      <c r="N388" s="140">
        <f t="shared" si="96"/>
        <v>0</v>
      </c>
      <c r="O388" s="146" t="s">
        <v>1695</v>
      </c>
      <c r="P388" s="146"/>
      <c r="R388" s="127">
        <f t="shared" si="103"/>
        <v>5514</v>
      </c>
    </row>
    <row r="389" spans="1:18" ht="12.75" customHeight="1" x14ac:dyDescent="0.2">
      <c r="A389" s="404" t="s">
        <v>838</v>
      </c>
      <c r="B389" s="146">
        <v>5518</v>
      </c>
      <c r="C389" s="146" t="s">
        <v>1713</v>
      </c>
      <c r="D389" s="138">
        <f>SUMIF('Mix Substation Location Summary'!$B$4:$B$1276,'TS by Location'!B389,'Mix Substation Location Summary'!$F$4:$F$1276)</f>
        <v>0</v>
      </c>
      <c r="E389" s="138">
        <f>SUMIF('Mix Substation Location Summary'!$B$4:$B$1276,'TS by Location'!$B389,'Mix Substation Location Summary'!$K$4:$K$1276)</f>
        <v>0</v>
      </c>
      <c r="F389" s="138">
        <f>SUMIF('Mix Substation Location Summary'!$B$4:$B$1276,'TS by Location'!$B389,'Mix Substation Location Summary'!$P$4:$P$1276)</f>
        <v>1690352.5999999994</v>
      </c>
      <c r="G389" s="778">
        <f t="shared" si="92"/>
        <v>1690352.5999999994</v>
      </c>
      <c r="H389" s="139">
        <f>IF($O389="ISO",D389,IF($O389="Non-Iso",0,IF($O389="Trans Line",SUMIF('Trans Line Reconciliation'!$B$5:$B$149,'TS by Location'!$B389,'Trans Line Reconciliation'!$N$5:$N$149),IF($O389="Mix",SUMIF('Mix Substation Location Summary'!$B$4:$B$1280,'TS by Location'!B389,'Mix Substation Location Summary'!$C$4:$C$1280),"NOT FOUND"))))</f>
        <v>0</v>
      </c>
      <c r="I389" s="139">
        <f>IF($O389="ISO",E389,IF($O389="Non-Iso",0,IF($O389="Trans Line",SUMIF('Trans Line Reconciliation'!$B$5:$B$149,'TS by Location'!$B389,'Trans Line Reconciliation'!$O$5:$O$149),IF($O389="Mix",SUMIF('Mix Substation Location Summary'!$B$4:$B$1280,'TS by Location'!$B389,'Mix Substation Location Summary'!$H$4:$H$1280),"NOT FOUND"))))</f>
        <v>0</v>
      </c>
      <c r="J389" s="139">
        <f>IF($O389="ISO",F389,IF($O389="Non-Iso",0,IF($O389="Trans Line",SUMIF('Trans Line Reconciliation'!$B$5:$B$149,'TS by Location'!$B389,'Trans Line Reconciliation'!$P$5:$P$149),IF($O389="Mix",SUMIF('Mix Substation Location Summary'!$B$4:$B$1280,'TS by Location'!$B389,'Mix Substation Location Summary'!$M$4:$M$1280),"NOT FOUND"))))</f>
        <v>0</v>
      </c>
      <c r="K389" s="139">
        <f>IF($O389="ISO",0,IF($O389="Non-Iso",D389,IF($O389="Trans Line",SUMIF('Trans Line Reconciliation'!$B$5:$B$149,'TS by Location'!$B389,'Trans Line Reconciliation'!$Q$5:$Q$149),IF($O389="Mix",SUMIF('Mix Substation Location Summary'!$B$4:$B$1280,'TS by Location'!$B389,'Mix Substation Location Summary'!$D$4:$D$1280)+SUMIF('Mix Substation Location Summary'!$B$4:$B$1280,'TS by Location'!$B389,'Mix Substation Location Summary'!$E$4:$E$1280),"NOT FOUND"))))</f>
        <v>0</v>
      </c>
      <c r="L389" s="139">
        <f>IF($O389="ISO",0,IF($O389="Non-Iso",E389,IF($O389="Trans Line",SUMIF('Trans Line Reconciliation'!$B$5:$B$149,'TS by Location'!$B389,'Trans Line Reconciliation'!$R$5:$R$149),IF($O389="Mix",SUMIF('Mix Substation Location Summary'!$B$4:$B$1280,'TS by Location'!$B389,'Mix Substation Location Summary'!$I$4:$I$1280)+SUMIF('Mix Substation Location Summary'!$B$4:$B$1280,'TS by Location'!$B389,'Mix Substation Location Summary'!$J$4:$J$1280),"NOT FOUND"))))</f>
        <v>0</v>
      </c>
      <c r="M389" s="139">
        <f>IF($O389="ISO",0,IF($O389="Non-Iso",F389,IF($O389="Trans Line",SUMIF('Trans Line Reconciliation'!$B$5:$B$149,'TS by Location'!$B389,'Trans Line Reconciliation'!$S$5:$S$149),IF($O389="Mix",SUMIF('Mix Substation Location Summary'!$B$4:$B$1280,'TS by Location'!$B389,'Mix Substation Location Summary'!$N$4:$N$1280)+SUMIF('Mix Substation Location Summary'!$B$4:$B$1280,'TS by Location'!$B389,'Mix Substation Location Summary'!$O$4:$O$1280),"NOT FOUND"))))</f>
        <v>1690352.5999999994</v>
      </c>
      <c r="N389" s="140">
        <f t="shared" si="96"/>
        <v>0</v>
      </c>
      <c r="O389" s="146" t="s">
        <v>1695</v>
      </c>
      <c r="P389" s="146"/>
      <c r="R389" s="127">
        <f t="shared" si="103"/>
        <v>5518</v>
      </c>
    </row>
    <row r="390" spans="1:18" ht="12.75" customHeight="1" x14ac:dyDescent="0.2">
      <c r="A390" s="404" t="s">
        <v>839</v>
      </c>
      <c r="B390" s="146">
        <v>5522</v>
      </c>
      <c r="C390" s="146" t="s">
        <v>1713</v>
      </c>
      <c r="D390" s="138">
        <f>SUMIF('Mix Substation Location Summary'!$B$4:$B$1276,'TS by Location'!B390,'Mix Substation Location Summary'!$F$4:$F$1276)</f>
        <v>0</v>
      </c>
      <c r="E390" s="138">
        <f>SUMIF('Mix Substation Location Summary'!$B$4:$B$1276,'TS by Location'!$B390,'Mix Substation Location Summary'!$K$4:$K$1276)</f>
        <v>0</v>
      </c>
      <c r="F390" s="138">
        <f>SUMIF('Mix Substation Location Summary'!$B$4:$B$1276,'TS by Location'!$B390,'Mix Substation Location Summary'!$P$4:$P$1276)</f>
        <v>914669.69000000029</v>
      </c>
      <c r="G390" s="778">
        <f t="shared" si="92"/>
        <v>914669.69000000029</v>
      </c>
      <c r="H390" s="139">
        <f>IF($O390="ISO",D390,IF($O390="Non-Iso",0,IF($O390="Trans Line",SUMIF('Trans Line Reconciliation'!$B$5:$B$149,'TS by Location'!$B390,'Trans Line Reconciliation'!$N$5:$N$149),IF($O390="Mix",SUMIF('Mix Substation Location Summary'!$B$4:$B$1280,'TS by Location'!B390,'Mix Substation Location Summary'!$C$4:$C$1280),"NOT FOUND"))))</f>
        <v>0</v>
      </c>
      <c r="I390" s="139">
        <f>IF($O390="ISO",E390,IF($O390="Non-Iso",0,IF($O390="Trans Line",SUMIF('Trans Line Reconciliation'!$B$5:$B$149,'TS by Location'!$B390,'Trans Line Reconciliation'!$O$5:$O$149),IF($O390="Mix",SUMIF('Mix Substation Location Summary'!$B$4:$B$1280,'TS by Location'!$B390,'Mix Substation Location Summary'!$H$4:$H$1280),"NOT FOUND"))))</f>
        <v>0</v>
      </c>
      <c r="J390" s="139">
        <f>IF($O390="ISO",F390,IF($O390="Non-Iso",0,IF($O390="Trans Line",SUMIF('Trans Line Reconciliation'!$B$5:$B$149,'TS by Location'!$B390,'Trans Line Reconciliation'!$P$5:$P$149),IF($O390="Mix",SUMIF('Mix Substation Location Summary'!$B$4:$B$1280,'TS by Location'!$B390,'Mix Substation Location Summary'!$M$4:$M$1280),"NOT FOUND"))))</f>
        <v>0</v>
      </c>
      <c r="K390" s="139">
        <f>IF($O390="ISO",0,IF($O390="Non-Iso",D390,IF($O390="Trans Line",SUMIF('Trans Line Reconciliation'!$B$5:$B$149,'TS by Location'!$B390,'Trans Line Reconciliation'!$Q$5:$Q$149),IF($O390="Mix",SUMIF('Mix Substation Location Summary'!$B$4:$B$1280,'TS by Location'!$B390,'Mix Substation Location Summary'!$D$4:$D$1280)+SUMIF('Mix Substation Location Summary'!$B$4:$B$1280,'TS by Location'!$B390,'Mix Substation Location Summary'!$E$4:$E$1280),"NOT FOUND"))))</f>
        <v>0</v>
      </c>
      <c r="L390" s="139">
        <f>IF($O390="ISO",0,IF($O390="Non-Iso",E390,IF($O390="Trans Line",SUMIF('Trans Line Reconciliation'!$B$5:$B$149,'TS by Location'!$B390,'Trans Line Reconciliation'!$R$5:$R$149),IF($O390="Mix",SUMIF('Mix Substation Location Summary'!$B$4:$B$1280,'TS by Location'!$B390,'Mix Substation Location Summary'!$I$4:$I$1280)+SUMIF('Mix Substation Location Summary'!$B$4:$B$1280,'TS by Location'!$B390,'Mix Substation Location Summary'!$J$4:$J$1280),"NOT FOUND"))))</f>
        <v>0</v>
      </c>
      <c r="M390" s="139">
        <f>IF($O390="ISO",0,IF($O390="Non-Iso",F390,IF($O390="Trans Line",SUMIF('Trans Line Reconciliation'!$B$5:$B$149,'TS by Location'!$B390,'Trans Line Reconciliation'!$S$5:$S$149),IF($O390="Mix",SUMIF('Mix Substation Location Summary'!$B$4:$B$1280,'TS by Location'!$B390,'Mix Substation Location Summary'!$N$4:$N$1280)+SUMIF('Mix Substation Location Summary'!$B$4:$B$1280,'TS by Location'!$B390,'Mix Substation Location Summary'!$O$4:$O$1280),"NOT FOUND"))))</f>
        <v>914669.69000000029</v>
      </c>
      <c r="N390" s="140">
        <f t="shared" si="96"/>
        <v>0</v>
      </c>
      <c r="O390" s="146" t="s">
        <v>1695</v>
      </c>
      <c r="P390" s="146"/>
      <c r="R390" s="127">
        <f t="shared" si="103"/>
        <v>5522</v>
      </c>
    </row>
    <row r="391" spans="1:18" ht="12.75" customHeight="1" x14ac:dyDescent="0.2">
      <c r="A391" s="404" t="s">
        <v>840</v>
      </c>
      <c r="B391" s="146">
        <v>5530</v>
      </c>
      <c r="C391" s="146" t="s">
        <v>1713</v>
      </c>
      <c r="D391" s="138">
        <f>SUMIF('Mix Substation Location Summary'!$B$4:$B$1276,'TS by Location'!B391,'Mix Substation Location Summary'!$F$4:$F$1276)</f>
        <v>0</v>
      </c>
      <c r="E391" s="138">
        <f>SUMIF('Mix Substation Location Summary'!$B$4:$B$1276,'TS by Location'!$B391,'Mix Substation Location Summary'!$K$4:$K$1276)</f>
        <v>0</v>
      </c>
      <c r="F391" s="138">
        <f>SUMIF('Mix Substation Location Summary'!$B$4:$B$1276,'TS by Location'!$B391,'Mix Substation Location Summary'!$P$4:$P$1276)</f>
        <v>282762.50999999995</v>
      </c>
      <c r="G391" s="778">
        <f t="shared" si="92"/>
        <v>282762.50999999995</v>
      </c>
      <c r="H391" s="139">
        <f>IF($O391="ISO",D391,IF($O391="Non-Iso",0,IF($O391="Trans Line",SUMIF('Trans Line Reconciliation'!$B$5:$B$149,'TS by Location'!$B391,'Trans Line Reconciliation'!$N$5:$N$149),IF($O391="Mix",SUMIF('Mix Substation Location Summary'!$B$4:$B$1280,'TS by Location'!B391,'Mix Substation Location Summary'!$C$4:$C$1280),"NOT FOUND"))))</f>
        <v>0</v>
      </c>
      <c r="I391" s="139">
        <f>IF($O391="ISO",E391,IF($O391="Non-Iso",0,IF($O391="Trans Line",SUMIF('Trans Line Reconciliation'!$B$5:$B$149,'TS by Location'!$B391,'Trans Line Reconciliation'!$O$5:$O$149),IF($O391="Mix",SUMIF('Mix Substation Location Summary'!$B$4:$B$1280,'TS by Location'!$B391,'Mix Substation Location Summary'!$H$4:$H$1280),"NOT FOUND"))))</f>
        <v>0</v>
      </c>
      <c r="J391" s="139">
        <f>IF($O391="ISO",F391,IF($O391="Non-Iso",0,IF($O391="Trans Line",SUMIF('Trans Line Reconciliation'!$B$5:$B$149,'TS by Location'!$B391,'Trans Line Reconciliation'!$P$5:$P$149),IF($O391="Mix",SUMIF('Mix Substation Location Summary'!$B$4:$B$1280,'TS by Location'!$B391,'Mix Substation Location Summary'!$M$4:$M$1280),"NOT FOUND"))))</f>
        <v>0</v>
      </c>
      <c r="K391" s="139">
        <f>IF($O391="ISO",0,IF($O391="Non-Iso",D391,IF($O391="Trans Line",SUMIF('Trans Line Reconciliation'!$B$5:$B$149,'TS by Location'!$B391,'Trans Line Reconciliation'!$Q$5:$Q$149),IF($O391="Mix",SUMIF('Mix Substation Location Summary'!$B$4:$B$1280,'TS by Location'!$B391,'Mix Substation Location Summary'!$D$4:$D$1280)+SUMIF('Mix Substation Location Summary'!$B$4:$B$1280,'TS by Location'!$B391,'Mix Substation Location Summary'!$E$4:$E$1280),"NOT FOUND"))))</f>
        <v>0</v>
      </c>
      <c r="L391" s="139">
        <f>IF($O391="ISO",0,IF($O391="Non-Iso",E391,IF($O391="Trans Line",SUMIF('Trans Line Reconciliation'!$B$5:$B$149,'TS by Location'!$B391,'Trans Line Reconciliation'!$R$5:$R$149),IF($O391="Mix",SUMIF('Mix Substation Location Summary'!$B$4:$B$1280,'TS by Location'!$B391,'Mix Substation Location Summary'!$I$4:$I$1280)+SUMIF('Mix Substation Location Summary'!$B$4:$B$1280,'TS by Location'!$B391,'Mix Substation Location Summary'!$J$4:$J$1280),"NOT FOUND"))))</f>
        <v>0</v>
      </c>
      <c r="M391" s="139">
        <f>IF($O391="ISO",0,IF($O391="Non-Iso",F391,IF($O391="Trans Line",SUMIF('Trans Line Reconciliation'!$B$5:$B$149,'TS by Location'!$B391,'Trans Line Reconciliation'!$S$5:$S$149),IF($O391="Mix",SUMIF('Mix Substation Location Summary'!$B$4:$B$1280,'TS by Location'!$B391,'Mix Substation Location Summary'!$N$4:$N$1280)+SUMIF('Mix Substation Location Summary'!$B$4:$B$1280,'TS by Location'!$B391,'Mix Substation Location Summary'!$O$4:$O$1280),"NOT FOUND"))))</f>
        <v>282762.50999999995</v>
      </c>
      <c r="N391" s="140">
        <f t="shared" si="96"/>
        <v>0</v>
      </c>
      <c r="O391" s="146" t="s">
        <v>1695</v>
      </c>
      <c r="P391" s="146"/>
      <c r="R391" s="127">
        <f t="shared" si="103"/>
        <v>5530</v>
      </c>
    </row>
    <row r="392" spans="1:18" ht="12.75" customHeight="1" x14ac:dyDescent="0.2">
      <c r="A392" s="404" t="s">
        <v>1309</v>
      </c>
      <c r="B392" s="146">
        <v>5539</v>
      </c>
      <c r="C392" s="146" t="s">
        <v>1713</v>
      </c>
      <c r="D392" s="138">
        <f>SUMIF('Mix Substation Location Summary'!$B$4:$B$1276,'TS by Location'!B392,'Mix Substation Location Summary'!$F$4:$F$1276)</f>
        <v>0</v>
      </c>
      <c r="E392" s="138">
        <f>SUMIF('Mix Substation Location Summary'!$B$4:$B$1276,'TS by Location'!$B392,'Mix Substation Location Summary'!$K$4:$K$1276)</f>
        <v>0</v>
      </c>
      <c r="F392" s="138">
        <f>SUMIF('Mix Substation Location Summary'!$B$4:$B$1276,'TS by Location'!$B392,'Mix Substation Location Summary'!$P$4:$P$1276)</f>
        <v>76358.55</v>
      </c>
      <c r="G392" s="778">
        <f t="shared" si="92"/>
        <v>76358.55</v>
      </c>
      <c r="H392" s="139">
        <f>IF($O392="ISO",D392,IF($O392="Non-Iso",0,IF($O392="Trans Line",SUMIF('Trans Line Reconciliation'!$B$5:$B$149,'TS by Location'!$B392,'Trans Line Reconciliation'!$N$5:$N$149),IF($O392="Mix",SUMIF('Mix Substation Location Summary'!$B$4:$B$1280,'TS by Location'!B392,'Mix Substation Location Summary'!$C$4:$C$1280),"NOT FOUND"))))</f>
        <v>0</v>
      </c>
      <c r="I392" s="139">
        <f>IF($O392="ISO",E392,IF($O392="Non-Iso",0,IF($O392="Trans Line",SUMIF('Trans Line Reconciliation'!$B$5:$B$149,'TS by Location'!$B392,'Trans Line Reconciliation'!$O$5:$O$149),IF($O392="Mix",SUMIF('Mix Substation Location Summary'!$B$4:$B$1280,'TS by Location'!$B392,'Mix Substation Location Summary'!$H$4:$H$1280),"NOT FOUND"))))</f>
        <v>0</v>
      </c>
      <c r="J392" s="139">
        <f>IF($O392="ISO",F392,IF($O392="Non-Iso",0,IF($O392="Trans Line",SUMIF('Trans Line Reconciliation'!$B$5:$B$149,'TS by Location'!$B392,'Trans Line Reconciliation'!$P$5:$P$149),IF($O392="Mix",SUMIF('Mix Substation Location Summary'!$B$4:$B$1280,'TS by Location'!$B392,'Mix Substation Location Summary'!$M$4:$M$1280),"NOT FOUND"))))</f>
        <v>0</v>
      </c>
      <c r="K392" s="139">
        <f>IF($O392="ISO",0,IF($O392="Non-Iso",D392,IF($O392="Trans Line",SUMIF('Trans Line Reconciliation'!$B$5:$B$149,'TS by Location'!$B392,'Trans Line Reconciliation'!$Q$5:$Q$149),IF($O392="Mix",SUMIF('Mix Substation Location Summary'!$B$4:$B$1280,'TS by Location'!$B392,'Mix Substation Location Summary'!$D$4:$D$1280)+SUMIF('Mix Substation Location Summary'!$B$4:$B$1280,'TS by Location'!$B392,'Mix Substation Location Summary'!$E$4:$E$1280),"NOT FOUND"))))</f>
        <v>0</v>
      </c>
      <c r="L392" s="139">
        <f>IF($O392="ISO",0,IF($O392="Non-Iso",E392,IF($O392="Trans Line",SUMIF('Trans Line Reconciliation'!$B$5:$B$149,'TS by Location'!$B392,'Trans Line Reconciliation'!$R$5:$R$149),IF($O392="Mix",SUMIF('Mix Substation Location Summary'!$B$4:$B$1280,'TS by Location'!$B392,'Mix Substation Location Summary'!$I$4:$I$1280)+SUMIF('Mix Substation Location Summary'!$B$4:$B$1280,'TS by Location'!$B392,'Mix Substation Location Summary'!$J$4:$J$1280),"NOT FOUND"))))</f>
        <v>0</v>
      </c>
      <c r="M392" s="139">
        <f>IF($O392="ISO",0,IF($O392="Non-Iso",F392,IF($O392="Trans Line",SUMIF('Trans Line Reconciliation'!$B$5:$B$149,'TS by Location'!$B392,'Trans Line Reconciliation'!$S$5:$S$149),IF($O392="Mix",SUMIF('Mix Substation Location Summary'!$B$4:$B$1280,'TS by Location'!$B392,'Mix Substation Location Summary'!$N$4:$N$1280)+SUMIF('Mix Substation Location Summary'!$B$4:$B$1280,'TS by Location'!$B392,'Mix Substation Location Summary'!$O$4:$O$1280),"NOT FOUND"))))</f>
        <v>76358.55</v>
      </c>
      <c r="N392" s="140">
        <f t="shared" si="96"/>
        <v>0</v>
      </c>
      <c r="O392" s="146" t="s">
        <v>1695</v>
      </c>
      <c r="P392" s="146"/>
      <c r="R392" s="127">
        <f t="shared" si="103"/>
        <v>5539</v>
      </c>
    </row>
    <row r="393" spans="1:18" ht="12.75" customHeight="1" x14ac:dyDescent="0.2">
      <c r="A393" s="404" t="s">
        <v>841</v>
      </c>
      <c r="B393" s="146">
        <v>5541</v>
      </c>
      <c r="C393" s="146" t="s">
        <v>1713</v>
      </c>
      <c r="D393" s="138">
        <f>SUMIF('Mix Substation Location Summary'!$B$4:$B$1276,'TS by Location'!B393,'Mix Substation Location Summary'!$F$4:$F$1276)</f>
        <v>0</v>
      </c>
      <c r="E393" s="138">
        <f>SUMIF('Mix Substation Location Summary'!$B$4:$B$1276,'TS by Location'!$B393,'Mix Substation Location Summary'!$K$4:$K$1276)</f>
        <v>0</v>
      </c>
      <c r="F393" s="138">
        <f>SUMIF('Mix Substation Location Summary'!$B$4:$B$1276,'TS by Location'!$B393,'Mix Substation Location Summary'!$P$4:$P$1276)</f>
        <v>658869.94000000006</v>
      </c>
      <c r="G393" s="778">
        <f t="shared" si="92"/>
        <v>658869.94000000006</v>
      </c>
      <c r="H393" s="139">
        <f>IF($O393="ISO",D393,IF($O393="Non-Iso",0,IF($O393="Trans Line",SUMIF('Trans Line Reconciliation'!$B$5:$B$149,'TS by Location'!$B393,'Trans Line Reconciliation'!$N$5:$N$149),IF($O393="Mix",SUMIF('Mix Substation Location Summary'!$B$4:$B$1280,'TS by Location'!B393,'Mix Substation Location Summary'!$C$4:$C$1280),"NOT FOUND"))))</f>
        <v>0</v>
      </c>
      <c r="I393" s="139">
        <f>IF($O393="ISO",E393,IF($O393="Non-Iso",0,IF($O393="Trans Line",SUMIF('Trans Line Reconciliation'!$B$5:$B$149,'TS by Location'!$B393,'Trans Line Reconciliation'!$O$5:$O$149),IF($O393="Mix",SUMIF('Mix Substation Location Summary'!$B$4:$B$1280,'TS by Location'!$B393,'Mix Substation Location Summary'!$H$4:$H$1280),"NOT FOUND"))))</f>
        <v>0</v>
      </c>
      <c r="J393" s="139">
        <f>IF($O393="ISO",F393,IF($O393="Non-Iso",0,IF($O393="Trans Line",SUMIF('Trans Line Reconciliation'!$B$5:$B$149,'TS by Location'!$B393,'Trans Line Reconciliation'!$P$5:$P$149),IF($O393="Mix",SUMIF('Mix Substation Location Summary'!$B$4:$B$1280,'TS by Location'!$B393,'Mix Substation Location Summary'!$M$4:$M$1280),"NOT FOUND"))))</f>
        <v>0</v>
      </c>
      <c r="K393" s="139">
        <f>IF($O393="ISO",0,IF($O393="Non-Iso",D393,IF($O393="Trans Line",SUMIF('Trans Line Reconciliation'!$B$5:$B$149,'TS by Location'!$B393,'Trans Line Reconciliation'!$Q$5:$Q$149),IF($O393="Mix",SUMIF('Mix Substation Location Summary'!$B$4:$B$1280,'TS by Location'!$B393,'Mix Substation Location Summary'!$D$4:$D$1280)+SUMIF('Mix Substation Location Summary'!$B$4:$B$1280,'TS by Location'!$B393,'Mix Substation Location Summary'!$E$4:$E$1280),"NOT FOUND"))))</f>
        <v>0</v>
      </c>
      <c r="L393" s="139">
        <f>IF($O393="ISO",0,IF($O393="Non-Iso",E393,IF($O393="Trans Line",SUMIF('Trans Line Reconciliation'!$B$5:$B$149,'TS by Location'!$B393,'Trans Line Reconciliation'!$R$5:$R$149),IF($O393="Mix",SUMIF('Mix Substation Location Summary'!$B$4:$B$1280,'TS by Location'!$B393,'Mix Substation Location Summary'!$I$4:$I$1280)+SUMIF('Mix Substation Location Summary'!$B$4:$B$1280,'TS by Location'!$B393,'Mix Substation Location Summary'!$J$4:$J$1280),"NOT FOUND"))))</f>
        <v>0</v>
      </c>
      <c r="M393" s="139">
        <f>IF($O393="ISO",0,IF($O393="Non-Iso",F393,IF($O393="Trans Line",SUMIF('Trans Line Reconciliation'!$B$5:$B$149,'TS by Location'!$B393,'Trans Line Reconciliation'!$S$5:$S$149),IF($O393="Mix",SUMIF('Mix Substation Location Summary'!$B$4:$B$1280,'TS by Location'!$B393,'Mix Substation Location Summary'!$N$4:$N$1280)+SUMIF('Mix Substation Location Summary'!$B$4:$B$1280,'TS by Location'!$B393,'Mix Substation Location Summary'!$O$4:$O$1280),"NOT FOUND"))))</f>
        <v>658869.94000000006</v>
      </c>
      <c r="N393" s="140">
        <f t="shared" si="96"/>
        <v>0</v>
      </c>
      <c r="O393" s="146" t="s">
        <v>1695</v>
      </c>
      <c r="P393" s="146"/>
      <c r="R393" s="127">
        <f t="shared" si="103"/>
        <v>5541</v>
      </c>
    </row>
    <row r="394" spans="1:18" ht="12.75" customHeight="1" x14ac:dyDescent="0.2">
      <c r="A394" s="404" t="s">
        <v>842</v>
      </c>
      <c r="B394" s="146">
        <v>5545</v>
      </c>
      <c r="C394" s="146" t="s">
        <v>1713</v>
      </c>
      <c r="D394" s="138">
        <f>SUMIF('Mix Substation Location Summary'!$B$4:$B$1276,'TS by Location'!B394,'Mix Substation Location Summary'!$F$4:$F$1276)</f>
        <v>0</v>
      </c>
      <c r="E394" s="138">
        <f>SUMIF('Mix Substation Location Summary'!$B$4:$B$1276,'TS by Location'!$B394,'Mix Substation Location Summary'!$K$4:$K$1276)</f>
        <v>11022.76</v>
      </c>
      <c r="F394" s="138">
        <f>SUMIF('Mix Substation Location Summary'!$B$4:$B$1276,'TS by Location'!$B394,'Mix Substation Location Summary'!$P$4:$P$1276)</f>
        <v>149256.83000000002</v>
      </c>
      <c r="G394" s="778">
        <f t="shared" si="92"/>
        <v>160279.59000000003</v>
      </c>
      <c r="H394" s="139">
        <f>IF($O394="ISO",D394,IF($O394="Non-Iso",0,IF($O394="Trans Line",SUMIF('Trans Line Reconciliation'!$B$5:$B$149,'TS by Location'!$B394,'Trans Line Reconciliation'!$N$5:$N$149),IF($O394="Mix",SUMIF('Mix Substation Location Summary'!$B$4:$B$1280,'TS by Location'!B394,'Mix Substation Location Summary'!$C$4:$C$1280),"NOT FOUND"))))</f>
        <v>0</v>
      </c>
      <c r="I394" s="139">
        <f>IF($O394="ISO",E394,IF($O394="Non-Iso",0,IF($O394="Trans Line",SUMIF('Trans Line Reconciliation'!$B$5:$B$149,'TS by Location'!$B394,'Trans Line Reconciliation'!$O$5:$O$149),IF($O394="Mix",SUMIF('Mix Substation Location Summary'!$B$4:$B$1280,'TS by Location'!$B394,'Mix Substation Location Summary'!$H$4:$H$1280),"NOT FOUND"))))</f>
        <v>0</v>
      </c>
      <c r="J394" s="139">
        <f>IF($O394="ISO",F394,IF($O394="Non-Iso",0,IF($O394="Trans Line",SUMIF('Trans Line Reconciliation'!$B$5:$B$149,'TS by Location'!$B394,'Trans Line Reconciliation'!$P$5:$P$149),IF($O394="Mix",SUMIF('Mix Substation Location Summary'!$B$4:$B$1280,'TS by Location'!$B394,'Mix Substation Location Summary'!$M$4:$M$1280),"NOT FOUND"))))</f>
        <v>0</v>
      </c>
      <c r="K394" s="139">
        <f>IF($O394="ISO",0,IF($O394="Non-Iso",D394,IF($O394="Trans Line",SUMIF('Trans Line Reconciliation'!$B$5:$B$149,'TS by Location'!$B394,'Trans Line Reconciliation'!$Q$5:$Q$149),IF($O394="Mix",SUMIF('Mix Substation Location Summary'!$B$4:$B$1280,'TS by Location'!$B394,'Mix Substation Location Summary'!$D$4:$D$1280)+SUMIF('Mix Substation Location Summary'!$B$4:$B$1280,'TS by Location'!$B394,'Mix Substation Location Summary'!$E$4:$E$1280),"NOT FOUND"))))</f>
        <v>0</v>
      </c>
      <c r="L394" s="139">
        <f>IF($O394="ISO",0,IF($O394="Non-Iso",E394,IF($O394="Trans Line",SUMIF('Trans Line Reconciliation'!$B$5:$B$149,'TS by Location'!$B394,'Trans Line Reconciliation'!$R$5:$R$149),IF($O394="Mix",SUMIF('Mix Substation Location Summary'!$B$4:$B$1280,'TS by Location'!$B394,'Mix Substation Location Summary'!$I$4:$I$1280)+SUMIF('Mix Substation Location Summary'!$B$4:$B$1280,'TS by Location'!$B394,'Mix Substation Location Summary'!$J$4:$J$1280),"NOT FOUND"))))</f>
        <v>11022.76</v>
      </c>
      <c r="M394" s="139">
        <f>IF($O394="ISO",0,IF($O394="Non-Iso",F394,IF($O394="Trans Line",SUMIF('Trans Line Reconciliation'!$B$5:$B$149,'TS by Location'!$B394,'Trans Line Reconciliation'!$S$5:$S$149),IF($O394="Mix",SUMIF('Mix Substation Location Summary'!$B$4:$B$1280,'TS by Location'!$B394,'Mix Substation Location Summary'!$N$4:$N$1280)+SUMIF('Mix Substation Location Summary'!$B$4:$B$1280,'TS by Location'!$B394,'Mix Substation Location Summary'!$O$4:$O$1280),"NOT FOUND"))))</f>
        <v>149256.83000000002</v>
      </c>
      <c r="N394" s="140">
        <f t="shared" si="96"/>
        <v>0</v>
      </c>
      <c r="O394" s="146" t="s">
        <v>1695</v>
      </c>
      <c r="P394" s="146"/>
      <c r="R394" s="127">
        <f t="shared" si="103"/>
        <v>5545</v>
      </c>
    </row>
    <row r="395" spans="1:18" ht="12.75" customHeight="1" x14ac:dyDescent="0.2">
      <c r="A395" s="404" t="s">
        <v>844</v>
      </c>
      <c r="B395" s="146">
        <v>5548</v>
      </c>
      <c r="C395" s="146" t="s">
        <v>1713</v>
      </c>
      <c r="D395" s="138">
        <f>SUMIF('Mix Substation Location Summary'!$B$4:$B$1276,'TS by Location'!B395,'Mix Substation Location Summary'!$F$4:$F$1276)</f>
        <v>0</v>
      </c>
      <c r="E395" s="138">
        <f>SUMIF('Mix Substation Location Summary'!$B$4:$B$1276,'TS by Location'!$B395,'Mix Substation Location Summary'!$K$4:$K$1276)</f>
        <v>0</v>
      </c>
      <c r="F395" s="138">
        <f>SUMIF('Mix Substation Location Summary'!$B$4:$B$1276,'TS by Location'!$B395,'Mix Substation Location Summary'!$P$4:$P$1276)</f>
        <v>397186.89999999997</v>
      </c>
      <c r="G395" s="778">
        <f t="shared" si="92"/>
        <v>397186.89999999997</v>
      </c>
      <c r="H395" s="139">
        <f>IF($O395="ISO",D395,IF($O395="Non-Iso",0,IF($O395="Trans Line",SUMIF('Trans Line Reconciliation'!$B$5:$B$149,'TS by Location'!$B395,'Trans Line Reconciliation'!$N$5:$N$149),IF($O395="Mix",SUMIF('Mix Substation Location Summary'!$B$4:$B$1280,'TS by Location'!B395,'Mix Substation Location Summary'!$C$4:$C$1280),"NOT FOUND"))))</f>
        <v>0</v>
      </c>
      <c r="I395" s="139">
        <f>IF($O395="ISO",E395,IF($O395="Non-Iso",0,IF($O395="Trans Line",SUMIF('Trans Line Reconciliation'!$B$5:$B$149,'TS by Location'!$B395,'Trans Line Reconciliation'!$O$5:$O$149),IF($O395="Mix",SUMIF('Mix Substation Location Summary'!$B$4:$B$1280,'TS by Location'!$B395,'Mix Substation Location Summary'!$H$4:$H$1280),"NOT FOUND"))))</f>
        <v>0</v>
      </c>
      <c r="J395" s="139">
        <f>IF($O395="ISO",F395,IF($O395="Non-Iso",0,IF($O395="Trans Line",SUMIF('Trans Line Reconciliation'!$B$5:$B$149,'TS by Location'!$B395,'Trans Line Reconciliation'!$P$5:$P$149),IF($O395="Mix",SUMIF('Mix Substation Location Summary'!$B$4:$B$1280,'TS by Location'!$B395,'Mix Substation Location Summary'!$M$4:$M$1280),"NOT FOUND"))))</f>
        <v>0</v>
      </c>
      <c r="K395" s="139">
        <f>IF($O395="ISO",0,IF($O395="Non-Iso",D395,IF($O395="Trans Line",SUMIF('Trans Line Reconciliation'!$B$5:$B$149,'TS by Location'!$B395,'Trans Line Reconciliation'!$Q$5:$Q$149),IF($O395="Mix",SUMIF('Mix Substation Location Summary'!$B$4:$B$1280,'TS by Location'!$B395,'Mix Substation Location Summary'!$D$4:$D$1280)+SUMIF('Mix Substation Location Summary'!$B$4:$B$1280,'TS by Location'!$B395,'Mix Substation Location Summary'!$E$4:$E$1280),"NOT FOUND"))))</f>
        <v>0</v>
      </c>
      <c r="L395" s="139">
        <f>IF($O395="ISO",0,IF($O395="Non-Iso",E395,IF($O395="Trans Line",SUMIF('Trans Line Reconciliation'!$B$5:$B$149,'TS by Location'!$B395,'Trans Line Reconciliation'!$R$5:$R$149),IF($O395="Mix",SUMIF('Mix Substation Location Summary'!$B$4:$B$1280,'TS by Location'!$B395,'Mix Substation Location Summary'!$I$4:$I$1280)+SUMIF('Mix Substation Location Summary'!$B$4:$B$1280,'TS by Location'!$B395,'Mix Substation Location Summary'!$J$4:$J$1280),"NOT FOUND"))))</f>
        <v>0</v>
      </c>
      <c r="M395" s="139">
        <f>IF($O395="ISO",0,IF($O395="Non-Iso",F395,IF($O395="Trans Line",SUMIF('Trans Line Reconciliation'!$B$5:$B$149,'TS by Location'!$B395,'Trans Line Reconciliation'!$S$5:$S$149),IF($O395="Mix",SUMIF('Mix Substation Location Summary'!$B$4:$B$1280,'TS by Location'!$B395,'Mix Substation Location Summary'!$N$4:$N$1280)+SUMIF('Mix Substation Location Summary'!$B$4:$B$1280,'TS by Location'!$B395,'Mix Substation Location Summary'!$O$4:$O$1280),"NOT FOUND"))))</f>
        <v>397186.89999999997</v>
      </c>
      <c r="N395" s="140">
        <f t="shared" si="96"/>
        <v>0</v>
      </c>
      <c r="O395" s="146" t="s">
        <v>1695</v>
      </c>
      <c r="P395" s="146"/>
      <c r="R395" s="127">
        <f t="shared" si="103"/>
        <v>5548</v>
      </c>
    </row>
    <row r="396" spans="1:18" ht="12.75" customHeight="1" x14ac:dyDescent="0.2">
      <c r="A396" s="404" t="s">
        <v>845</v>
      </c>
      <c r="B396" s="146">
        <v>5553</v>
      </c>
      <c r="C396" s="146" t="s">
        <v>1713</v>
      </c>
      <c r="D396" s="138">
        <f>SUMIF('Mix Substation Location Summary'!$B$4:$B$1276,'TS by Location'!B396,'Mix Substation Location Summary'!$F$4:$F$1276)</f>
        <v>0</v>
      </c>
      <c r="E396" s="138">
        <f>SUMIF('Mix Substation Location Summary'!$B$4:$B$1276,'TS by Location'!$B396,'Mix Substation Location Summary'!$K$4:$K$1276)</f>
        <v>15551.49</v>
      </c>
      <c r="F396" s="138">
        <f>SUMIF('Mix Substation Location Summary'!$B$4:$B$1276,'TS by Location'!$B396,'Mix Substation Location Summary'!$P$4:$P$1276)</f>
        <v>367756.98</v>
      </c>
      <c r="G396" s="778">
        <f t="shared" si="92"/>
        <v>383308.47</v>
      </c>
      <c r="H396" s="139">
        <f>IF($O396="ISO",D396,IF($O396="Non-Iso",0,IF($O396="Trans Line",SUMIF('Trans Line Reconciliation'!$B$5:$B$149,'TS by Location'!$B396,'Trans Line Reconciliation'!$N$5:$N$149),IF($O396="Mix",SUMIF('Mix Substation Location Summary'!$B$4:$B$1280,'TS by Location'!B396,'Mix Substation Location Summary'!$C$4:$C$1280),"NOT FOUND"))))</f>
        <v>0</v>
      </c>
      <c r="I396" s="139">
        <f>IF($O396="ISO",E396,IF($O396="Non-Iso",0,IF($O396="Trans Line",SUMIF('Trans Line Reconciliation'!$B$5:$B$149,'TS by Location'!$B396,'Trans Line Reconciliation'!$O$5:$O$149),IF($O396="Mix",SUMIF('Mix Substation Location Summary'!$B$4:$B$1280,'TS by Location'!$B396,'Mix Substation Location Summary'!$H$4:$H$1280),"NOT FOUND"))))</f>
        <v>0</v>
      </c>
      <c r="J396" s="139">
        <f>IF($O396="ISO",F396,IF($O396="Non-Iso",0,IF($O396="Trans Line",SUMIF('Trans Line Reconciliation'!$B$5:$B$149,'TS by Location'!$B396,'Trans Line Reconciliation'!$P$5:$P$149),IF($O396="Mix",SUMIF('Mix Substation Location Summary'!$B$4:$B$1280,'TS by Location'!$B396,'Mix Substation Location Summary'!$M$4:$M$1280),"NOT FOUND"))))</f>
        <v>0</v>
      </c>
      <c r="K396" s="139">
        <f>IF($O396="ISO",0,IF($O396="Non-Iso",D396,IF($O396="Trans Line",SUMIF('Trans Line Reconciliation'!$B$5:$B$149,'TS by Location'!$B396,'Trans Line Reconciliation'!$Q$5:$Q$149),IF($O396="Mix",SUMIF('Mix Substation Location Summary'!$B$4:$B$1280,'TS by Location'!$B396,'Mix Substation Location Summary'!$D$4:$D$1280)+SUMIF('Mix Substation Location Summary'!$B$4:$B$1280,'TS by Location'!$B396,'Mix Substation Location Summary'!$E$4:$E$1280),"NOT FOUND"))))</f>
        <v>0</v>
      </c>
      <c r="L396" s="139">
        <f>IF($O396="ISO",0,IF($O396="Non-Iso",E396,IF($O396="Trans Line",SUMIF('Trans Line Reconciliation'!$B$5:$B$149,'TS by Location'!$B396,'Trans Line Reconciliation'!$R$5:$R$149),IF($O396="Mix",SUMIF('Mix Substation Location Summary'!$B$4:$B$1280,'TS by Location'!$B396,'Mix Substation Location Summary'!$I$4:$I$1280)+SUMIF('Mix Substation Location Summary'!$B$4:$B$1280,'TS by Location'!$B396,'Mix Substation Location Summary'!$J$4:$J$1280),"NOT FOUND"))))</f>
        <v>15551.49</v>
      </c>
      <c r="M396" s="139">
        <f>IF($O396="ISO",0,IF($O396="Non-Iso",F396,IF($O396="Trans Line",SUMIF('Trans Line Reconciliation'!$B$5:$B$149,'TS by Location'!$B396,'Trans Line Reconciliation'!$S$5:$S$149),IF($O396="Mix",SUMIF('Mix Substation Location Summary'!$B$4:$B$1280,'TS by Location'!$B396,'Mix Substation Location Summary'!$N$4:$N$1280)+SUMIF('Mix Substation Location Summary'!$B$4:$B$1280,'TS by Location'!$B396,'Mix Substation Location Summary'!$O$4:$O$1280),"NOT FOUND"))))</f>
        <v>367756.98</v>
      </c>
      <c r="N396" s="140">
        <f t="shared" si="96"/>
        <v>0</v>
      </c>
      <c r="O396" s="146" t="s">
        <v>1695</v>
      </c>
      <c r="P396" s="146"/>
      <c r="R396" s="127">
        <f t="shared" si="103"/>
        <v>5553</v>
      </c>
    </row>
    <row r="397" spans="1:18" ht="12.75" customHeight="1" x14ac:dyDescent="0.2">
      <c r="A397" s="404" t="s">
        <v>848</v>
      </c>
      <c r="B397" s="146">
        <v>5564</v>
      </c>
      <c r="C397" s="146" t="s">
        <v>1713</v>
      </c>
      <c r="D397" s="138">
        <f>SUMIF('Mix Substation Location Summary'!$B$4:$B$1276,'TS by Location'!B397,'Mix Substation Location Summary'!$F$4:$F$1276)</f>
        <v>0</v>
      </c>
      <c r="E397" s="138">
        <f>SUMIF('Mix Substation Location Summary'!$B$4:$B$1276,'TS by Location'!$B397,'Mix Substation Location Summary'!$K$4:$K$1276)</f>
        <v>0</v>
      </c>
      <c r="F397" s="138">
        <f>SUMIF('Mix Substation Location Summary'!$B$4:$B$1276,'TS by Location'!$B397,'Mix Substation Location Summary'!$P$4:$P$1276)</f>
        <v>593394.67999999993</v>
      </c>
      <c r="G397" s="778">
        <f t="shared" si="92"/>
        <v>593394.67999999993</v>
      </c>
      <c r="H397" s="139">
        <f>IF($O397="ISO",D397,IF($O397="Non-Iso",0,IF($O397="Trans Line",SUMIF('Trans Line Reconciliation'!$B$5:$B$149,'TS by Location'!$B397,'Trans Line Reconciliation'!$N$5:$N$149),IF($O397="Mix",SUMIF('Mix Substation Location Summary'!$B$4:$B$1280,'TS by Location'!B397,'Mix Substation Location Summary'!$C$4:$C$1280),"NOT FOUND"))))</f>
        <v>0</v>
      </c>
      <c r="I397" s="139">
        <f>IF($O397="ISO",E397,IF($O397="Non-Iso",0,IF($O397="Trans Line",SUMIF('Trans Line Reconciliation'!$B$5:$B$149,'TS by Location'!$B397,'Trans Line Reconciliation'!$O$5:$O$149),IF($O397="Mix",SUMIF('Mix Substation Location Summary'!$B$4:$B$1280,'TS by Location'!$B397,'Mix Substation Location Summary'!$H$4:$H$1280),"NOT FOUND"))))</f>
        <v>0</v>
      </c>
      <c r="J397" s="139">
        <f>IF($O397="ISO",F397,IF($O397="Non-Iso",0,IF($O397="Trans Line",SUMIF('Trans Line Reconciliation'!$B$5:$B$149,'TS by Location'!$B397,'Trans Line Reconciliation'!$P$5:$P$149),IF($O397="Mix",SUMIF('Mix Substation Location Summary'!$B$4:$B$1280,'TS by Location'!$B397,'Mix Substation Location Summary'!$M$4:$M$1280),"NOT FOUND"))))</f>
        <v>0</v>
      </c>
      <c r="K397" s="139">
        <f>IF($O397="ISO",0,IF($O397="Non-Iso",D397,IF($O397="Trans Line",SUMIF('Trans Line Reconciliation'!$B$5:$B$149,'TS by Location'!$B397,'Trans Line Reconciliation'!$Q$5:$Q$149),IF($O397="Mix",SUMIF('Mix Substation Location Summary'!$B$4:$B$1280,'TS by Location'!$B397,'Mix Substation Location Summary'!$D$4:$D$1280)+SUMIF('Mix Substation Location Summary'!$B$4:$B$1280,'TS by Location'!$B397,'Mix Substation Location Summary'!$E$4:$E$1280),"NOT FOUND"))))</f>
        <v>0</v>
      </c>
      <c r="L397" s="139">
        <f>IF($O397="ISO",0,IF($O397="Non-Iso",E397,IF($O397="Trans Line",SUMIF('Trans Line Reconciliation'!$B$5:$B$149,'TS by Location'!$B397,'Trans Line Reconciliation'!$R$5:$R$149),IF($O397="Mix",SUMIF('Mix Substation Location Summary'!$B$4:$B$1280,'TS by Location'!$B397,'Mix Substation Location Summary'!$I$4:$I$1280)+SUMIF('Mix Substation Location Summary'!$B$4:$B$1280,'TS by Location'!$B397,'Mix Substation Location Summary'!$J$4:$J$1280),"NOT FOUND"))))</f>
        <v>0</v>
      </c>
      <c r="M397" s="139">
        <f>IF($O397="ISO",0,IF($O397="Non-Iso",F397,IF($O397="Trans Line",SUMIF('Trans Line Reconciliation'!$B$5:$B$149,'TS by Location'!$B397,'Trans Line Reconciliation'!$S$5:$S$149),IF($O397="Mix",SUMIF('Mix Substation Location Summary'!$B$4:$B$1280,'TS by Location'!$B397,'Mix Substation Location Summary'!$N$4:$N$1280)+SUMIF('Mix Substation Location Summary'!$B$4:$B$1280,'TS by Location'!$B397,'Mix Substation Location Summary'!$O$4:$O$1280),"NOT FOUND"))))</f>
        <v>593394.67999999993</v>
      </c>
      <c r="N397" s="140">
        <f t="shared" si="96"/>
        <v>0</v>
      </c>
      <c r="O397" s="146" t="s">
        <v>1695</v>
      </c>
      <c r="P397" s="146"/>
      <c r="R397" s="127">
        <f t="shared" si="103"/>
        <v>5564</v>
      </c>
    </row>
    <row r="398" spans="1:18" ht="12.75" customHeight="1" x14ac:dyDescent="0.2">
      <c r="A398" s="404" t="s">
        <v>849</v>
      </c>
      <c r="B398" s="146">
        <v>5566</v>
      </c>
      <c r="C398" s="146" t="s">
        <v>1713</v>
      </c>
      <c r="D398" s="138">
        <f>SUMIF('Mix Substation Location Summary'!$B$4:$B$1276,'TS by Location'!B398,'Mix Substation Location Summary'!$F$4:$F$1276)</f>
        <v>0</v>
      </c>
      <c r="E398" s="138">
        <f>SUMIF('Mix Substation Location Summary'!$B$4:$B$1276,'TS by Location'!$B398,'Mix Substation Location Summary'!$K$4:$K$1276)</f>
        <v>11022.76</v>
      </c>
      <c r="F398" s="138">
        <f>SUMIF('Mix Substation Location Summary'!$B$4:$B$1276,'TS by Location'!$B398,'Mix Substation Location Summary'!$P$4:$P$1276)</f>
        <v>220467.49000000002</v>
      </c>
      <c r="G398" s="778">
        <f t="shared" si="92"/>
        <v>231490.25000000003</v>
      </c>
      <c r="H398" s="139">
        <f>IF($O398="ISO",D398,IF($O398="Non-Iso",0,IF($O398="Trans Line",SUMIF('Trans Line Reconciliation'!$B$5:$B$149,'TS by Location'!$B398,'Trans Line Reconciliation'!$N$5:$N$149),IF($O398="Mix",SUMIF('Mix Substation Location Summary'!$B$4:$B$1280,'TS by Location'!B398,'Mix Substation Location Summary'!$C$4:$C$1280),"NOT FOUND"))))</f>
        <v>0</v>
      </c>
      <c r="I398" s="139">
        <f>IF($O398="ISO",E398,IF($O398="Non-Iso",0,IF($O398="Trans Line",SUMIF('Trans Line Reconciliation'!$B$5:$B$149,'TS by Location'!$B398,'Trans Line Reconciliation'!$O$5:$O$149),IF($O398="Mix",SUMIF('Mix Substation Location Summary'!$B$4:$B$1280,'TS by Location'!$B398,'Mix Substation Location Summary'!$H$4:$H$1280),"NOT FOUND"))))</f>
        <v>0</v>
      </c>
      <c r="J398" s="139">
        <f>IF($O398="ISO",F398,IF($O398="Non-Iso",0,IF($O398="Trans Line",SUMIF('Trans Line Reconciliation'!$B$5:$B$149,'TS by Location'!$B398,'Trans Line Reconciliation'!$P$5:$P$149),IF($O398="Mix",SUMIF('Mix Substation Location Summary'!$B$4:$B$1280,'TS by Location'!$B398,'Mix Substation Location Summary'!$M$4:$M$1280),"NOT FOUND"))))</f>
        <v>0</v>
      </c>
      <c r="K398" s="139">
        <f>IF($O398="ISO",0,IF($O398="Non-Iso",D398,IF($O398="Trans Line",SUMIF('Trans Line Reconciliation'!$B$5:$B$149,'TS by Location'!$B398,'Trans Line Reconciliation'!$Q$5:$Q$149),IF($O398="Mix",SUMIF('Mix Substation Location Summary'!$B$4:$B$1280,'TS by Location'!$B398,'Mix Substation Location Summary'!$D$4:$D$1280)+SUMIF('Mix Substation Location Summary'!$B$4:$B$1280,'TS by Location'!$B398,'Mix Substation Location Summary'!$E$4:$E$1280),"NOT FOUND"))))</f>
        <v>0</v>
      </c>
      <c r="L398" s="139">
        <f>IF($O398="ISO",0,IF($O398="Non-Iso",E398,IF($O398="Trans Line",SUMIF('Trans Line Reconciliation'!$B$5:$B$149,'TS by Location'!$B398,'Trans Line Reconciliation'!$R$5:$R$149),IF($O398="Mix",SUMIF('Mix Substation Location Summary'!$B$4:$B$1280,'TS by Location'!$B398,'Mix Substation Location Summary'!$I$4:$I$1280)+SUMIF('Mix Substation Location Summary'!$B$4:$B$1280,'TS by Location'!$B398,'Mix Substation Location Summary'!$J$4:$J$1280),"NOT FOUND"))))</f>
        <v>11022.76</v>
      </c>
      <c r="M398" s="139">
        <f>IF($O398="ISO",0,IF($O398="Non-Iso",F398,IF($O398="Trans Line",SUMIF('Trans Line Reconciliation'!$B$5:$B$149,'TS by Location'!$B398,'Trans Line Reconciliation'!$S$5:$S$149),IF($O398="Mix",SUMIF('Mix Substation Location Summary'!$B$4:$B$1280,'TS by Location'!$B398,'Mix Substation Location Summary'!$N$4:$N$1280)+SUMIF('Mix Substation Location Summary'!$B$4:$B$1280,'TS by Location'!$B398,'Mix Substation Location Summary'!$O$4:$O$1280),"NOT FOUND"))))</f>
        <v>220467.49000000002</v>
      </c>
      <c r="N398" s="140">
        <f t="shared" si="96"/>
        <v>0</v>
      </c>
      <c r="O398" s="146" t="s">
        <v>1695</v>
      </c>
      <c r="P398" s="146"/>
      <c r="R398" s="127">
        <f t="shared" si="103"/>
        <v>5566</v>
      </c>
    </row>
    <row r="399" spans="1:18" ht="12.75" customHeight="1" x14ac:dyDescent="0.2">
      <c r="A399" s="404" t="s">
        <v>850</v>
      </c>
      <c r="B399" s="146">
        <v>5599</v>
      </c>
      <c r="C399" s="146" t="s">
        <v>1713</v>
      </c>
      <c r="D399" s="138">
        <f>SUMIF('Mix Substation Location Summary'!$B$4:$B$1276,'TS by Location'!B399,'Mix Substation Location Summary'!$F$4:$F$1276)</f>
        <v>0</v>
      </c>
      <c r="E399" s="138">
        <f>SUMIF('Mix Substation Location Summary'!$B$4:$B$1276,'TS by Location'!$B399,'Mix Substation Location Summary'!$K$4:$K$1276)</f>
        <v>0</v>
      </c>
      <c r="F399" s="138">
        <f>SUMIF('Mix Substation Location Summary'!$B$4:$B$1276,'TS by Location'!$B399,'Mix Substation Location Summary'!$P$4:$P$1276)</f>
        <v>499395.54999999993</v>
      </c>
      <c r="G399" s="778">
        <f t="shared" si="92"/>
        <v>499395.54999999993</v>
      </c>
      <c r="H399" s="139">
        <f>IF($O399="ISO",D399,IF($O399="Non-Iso",0,IF($O399="Trans Line",SUMIF('Trans Line Reconciliation'!$B$5:$B$149,'TS by Location'!$B399,'Trans Line Reconciliation'!$N$5:$N$149),IF($O399="Mix",SUMIF('Mix Substation Location Summary'!$B$4:$B$1280,'TS by Location'!B399,'Mix Substation Location Summary'!$C$4:$C$1280),"NOT FOUND"))))</f>
        <v>0</v>
      </c>
      <c r="I399" s="139">
        <f>IF($O399="ISO",E399,IF($O399="Non-Iso",0,IF($O399="Trans Line",SUMIF('Trans Line Reconciliation'!$B$5:$B$149,'TS by Location'!$B399,'Trans Line Reconciliation'!$O$5:$O$149),IF($O399="Mix",SUMIF('Mix Substation Location Summary'!$B$4:$B$1280,'TS by Location'!$B399,'Mix Substation Location Summary'!$H$4:$H$1280),"NOT FOUND"))))</f>
        <v>0</v>
      </c>
      <c r="J399" s="139">
        <f>IF($O399="ISO",F399,IF($O399="Non-Iso",0,IF($O399="Trans Line",SUMIF('Trans Line Reconciliation'!$B$5:$B$149,'TS by Location'!$B399,'Trans Line Reconciliation'!$P$5:$P$149),IF($O399="Mix",SUMIF('Mix Substation Location Summary'!$B$4:$B$1280,'TS by Location'!$B399,'Mix Substation Location Summary'!$M$4:$M$1280),"NOT FOUND"))))</f>
        <v>0</v>
      </c>
      <c r="K399" s="139">
        <f>IF($O399="ISO",0,IF($O399="Non-Iso",D399,IF($O399="Trans Line",SUMIF('Trans Line Reconciliation'!$B$5:$B$149,'TS by Location'!$B399,'Trans Line Reconciliation'!$Q$5:$Q$149),IF($O399="Mix",SUMIF('Mix Substation Location Summary'!$B$4:$B$1280,'TS by Location'!$B399,'Mix Substation Location Summary'!$D$4:$D$1280)+SUMIF('Mix Substation Location Summary'!$B$4:$B$1280,'TS by Location'!$B399,'Mix Substation Location Summary'!$E$4:$E$1280),"NOT FOUND"))))</f>
        <v>0</v>
      </c>
      <c r="L399" s="139">
        <f>IF($O399="ISO",0,IF($O399="Non-Iso",E399,IF($O399="Trans Line",SUMIF('Trans Line Reconciliation'!$B$5:$B$149,'TS by Location'!$B399,'Trans Line Reconciliation'!$R$5:$R$149),IF($O399="Mix",SUMIF('Mix Substation Location Summary'!$B$4:$B$1280,'TS by Location'!$B399,'Mix Substation Location Summary'!$I$4:$I$1280)+SUMIF('Mix Substation Location Summary'!$B$4:$B$1280,'TS by Location'!$B399,'Mix Substation Location Summary'!$J$4:$J$1280),"NOT FOUND"))))</f>
        <v>0</v>
      </c>
      <c r="M399" s="139">
        <f>IF($O399="ISO",0,IF($O399="Non-Iso",F399,IF($O399="Trans Line",SUMIF('Trans Line Reconciliation'!$B$5:$B$149,'TS by Location'!$B399,'Trans Line Reconciliation'!$S$5:$S$149),IF($O399="Mix",SUMIF('Mix Substation Location Summary'!$B$4:$B$1280,'TS by Location'!$B399,'Mix Substation Location Summary'!$N$4:$N$1280)+SUMIF('Mix Substation Location Summary'!$B$4:$B$1280,'TS by Location'!$B399,'Mix Substation Location Summary'!$O$4:$O$1280),"NOT FOUND"))))</f>
        <v>499395.54999999993</v>
      </c>
      <c r="N399" s="140">
        <f t="shared" si="96"/>
        <v>0</v>
      </c>
      <c r="O399" s="146" t="s">
        <v>1695</v>
      </c>
      <c r="P399" s="146"/>
      <c r="R399" s="127">
        <f t="shared" si="103"/>
        <v>5599</v>
      </c>
    </row>
    <row r="400" spans="1:18" ht="12.75" customHeight="1" x14ac:dyDescent="0.2">
      <c r="A400" s="404" t="s">
        <v>1010</v>
      </c>
      <c r="B400" s="146">
        <v>8504</v>
      </c>
      <c r="C400" s="146" t="s">
        <v>1713</v>
      </c>
      <c r="D400" s="138">
        <f>SUMIF('Mix Substation Location Summary'!$B$4:$B$1276,'TS by Location'!B400,'Mix Substation Location Summary'!$F$4:$F$1276)</f>
        <v>942487.09</v>
      </c>
      <c r="E400" s="138">
        <f>SUMIF('Mix Substation Location Summary'!$B$4:$B$1276,'TS by Location'!$B400,'Mix Substation Location Summary'!$K$4:$K$1276)</f>
        <v>0</v>
      </c>
      <c r="F400" s="138">
        <f>SUMIF('Mix Substation Location Summary'!$B$4:$B$1276,'TS by Location'!$B400,'Mix Substation Location Summary'!$P$4:$P$1276)</f>
        <v>0</v>
      </c>
      <c r="G400" s="778">
        <f t="shared" si="92"/>
        <v>942487.09</v>
      </c>
      <c r="H400" s="139">
        <f>IF($O400="ISO",D400,IF($O400="Non-Iso",0,IF($O400="Trans Line",SUMIF('Trans Line Reconciliation'!$B$5:$B$149,'TS by Location'!$B400,'Trans Line Reconciliation'!$N$5:$N$149),IF($O400="Mix",SUMIF('Mix Substation Location Summary'!$B$4:$B$1280,'TS by Location'!B400,'Mix Substation Location Summary'!$C$4:$C$1280),"NOT FOUND"))))</f>
        <v>0</v>
      </c>
      <c r="I400" s="139">
        <f>IF($O400="ISO",E400,IF($O400="Non-Iso",0,IF($O400="Trans Line",SUMIF('Trans Line Reconciliation'!$B$5:$B$149,'TS by Location'!$B400,'Trans Line Reconciliation'!$O$5:$O$149),IF($O400="Mix",SUMIF('Mix Substation Location Summary'!$B$4:$B$1280,'TS by Location'!$B400,'Mix Substation Location Summary'!$H$4:$H$1280),"NOT FOUND"))))</f>
        <v>0</v>
      </c>
      <c r="J400" s="139">
        <f>IF($O400="ISO",F400,IF($O400="Non-Iso",0,IF($O400="Trans Line",SUMIF('Trans Line Reconciliation'!$B$5:$B$149,'TS by Location'!$B400,'Trans Line Reconciliation'!$P$5:$P$149),IF($O400="Mix",SUMIF('Mix Substation Location Summary'!$B$4:$B$1280,'TS by Location'!$B400,'Mix Substation Location Summary'!$M$4:$M$1280),"NOT FOUND"))))</f>
        <v>0</v>
      </c>
      <c r="K400" s="139">
        <f>IF($O400="ISO",0,IF($O400="Non-Iso",D400,IF($O400="Trans Line",SUMIF('Trans Line Reconciliation'!$B$5:$B$149,'TS by Location'!$B400,'Trans Line Reconciliation'!$Q$5:$Q$149),IF($O400="Mix",SUMIF('Mix Substation Location Summary'!$B$4:$B$1280,'TS by Location'!$B400,'Mix Substation Location Summary'!$D$4:$D$1280)+SUMIF('Mix Substation Location Summary'!$B$4:$B$1280,'TS by Location'!$B400,'Mix Substation Location Summary'!$E$4:$E$1280),"NOT FOUND"))))</f>
        <v>942487.09</v>
      </c>
      <c r="L400" s="139">
        <f>IF($O400="ISO",0,IF($O400="Non-Iso",E400,IF($O400="Trans Line",SUMIF('Trans Line Reconciliation'!$B$5:$B$149,'TS by Location'!$B400,'Trans Line Reconciliation'!$R$5:$R$149),IF($O400="Mix",SUMIF('Mix Substation Location Summary'!$B$4:$B$1280,'TS by Location'!$B400,'Mix Substation Location Summary'!$I$4:$I$1280)+SUMIF('Mix Substation Location Summary'!$B$4:$B$1280,'TS by Location'!$B400,'Mix Substation Location Summary'!$J$4:$J$1280),"NOT FOUND"))))</f>
        <v>0</v>
      </c>
      <c r="M400" s="139">
        <f>IF($O400="ISO",0,IF($O400="Non-Iso",F400,IF($O400="Trans Line",SUMIF('Trans Line Reconciliation'!$B$5:$B$149,'TS by Location'!$B400,'Trans Line Reconciliation'!$S$5:$S$149),IF($O400="Mix",SUMIF('Mix Substation Location Summary'!$B$4:$B$1280,'TS by Location'!$B400,'Mix Substation Location Summary'!$N$4:$N$1280)+SUMIF('Mix Substation Location Summary'!$B$4:$B$1280,'TS by Location'!$B400,'Mix Substation Location Summary'!$O$4:$O$1280),"NOT FOUND"))))</f>
        <v>0</v>
      </c>
      <c r="N400" s="140">
        <f t="shared" si="96"/>
        <v>0</v>
      </c>
      <c r="O400" s="146" t="s">
        <v>1695</v>
      </c>
      <c r="P400" s="146"/>
      <c r="R400" s="127">
        <f t="shared" si="103"/>
        <v>8504</v>
      </c>
    </row>
    <row r="401" spans="1:18" ht="12.75" customHeight="1" x14ac:dyDescent="0.2">
      <c r="A401" s="404" t="s">
        <v>672</v>
      </c>
      <c r="B401" s="146">
        <v>2211</v>
      </c>
      <c r="C401" s="146" t="s">
        <v>1711</v>
      </c>
      <c r="D401" s="138">
        <f>SUMIF('Mix Substation Location Summary'!$B$4:$B$1276,'TS by Location'!B401,'Mix Substation Location Summary'!$F$4:$F$1276)</f>
        <v>0</v>
      </c>
      <c r="E401" s="138">
        <f>SUMIF('Mix Substation Location Summary'!$B$4:$B$1276,'TS by Location'!$B401,'Mix Substation Location Summary'!$K$4:$K$1276)</f>
        <v>264411.59999999998</v>
      </c>
      <c r="F401" s="138">
        <f>SUMIF('Mix Substation Location Summary'!$B$4:$B$1276,'TS by Location'!$B401,'Mix Substation Location Summary'!$P$4:$P$1276)</f>
        <v>9187183.8999999985</v>
      </c>
      <c r="G401" s="778">
        <f t="shared" si="92"/>
        <v>9451595.4999999981</v>
      </c>
      <c r="H401" s="139">
        <f>IF($O401="ISO",D401,IF($O401="Non-Iso",0,IF($O401="Trans Line",SUMIF('Trans Line Reconciliation'!$B$5:$B$149,'TS by Location'!$B401,'Trans Line Reconciliation'!$N$5:$N$149),IF($O401="Mix",SUMIF('Mix Substation Location Summary'!$B$4:$B$1280,'TS by Location'!B401,'Mix Substation Location Summary'!$C$4:$C$1280),"NOT FOUND"))))</f>
        <v>0</v>
      </c>
      <c r="I401" s="139">
        <f>IF($O401="ISO",E401,IF($O401="Non-Iso",0,IF($O401="Trans Line",SUMIF('Trans Line Reconciliation'!$B$5:$B$149,'TS by Location'!$B401,'Trans Line Reconciliation'!$O$5:$O$149),IF($O401="Mix",SUMIF('Mix Substation Location Summary'!$B$4:$B$1280,'TS by Location'!$B401,'Mix Substation Location Summary'!$H$4:$H$1280),"NOT FOUND"))))</f>
        <v>135115.1011135836</v>
      </c>
      <c r="J401" s="139">
        <f>IF($O401="ISO",F401,IF($O401="Non-Iso",0,IF($O401="Trans Line",SUMIF('Trans Line Reconciliation'!$B$5:$B$149,'TS by Location'!$B401,'Trans Line Reconciliation'!$P$5:$P$149),IF($O401="Mix",SUMIF('Mix Substation Location Summary'!$B$4:$B$1280,'TS by Location'!$B401,'Mix Substation Location Summary'!$M$4:$M$1280),"NOT FOUND"))))</f>
        <v>4684955.741415211</v>
      </c>
      <c r="K401" s="139">
        <f>IF($O401="ISO",0,IF($O401="Non-Iso",D401,IF($O401="Trans Line",SUMIF('Trans Line Reconciliation'!$B$5:$B$149,'TS by Location'!$B401,'Trans Line Reconciliation'!$Q$5:$Q$149),IF($O401="Mix",SUMIF('Mix Substation Location Summary'!$B$4:$B$1280,'TS by Location'!$B401,'Mix Substation Location Summary'!$D$4:$D$1280)+SUMIF('Mix Substation Location Summary'!$B$4:$B$1280,'TS by Location'!$B401,'Mix Substation Location Summary'!$E$4:$E$1280),"NOT FOUND"))))</f>
        <v>0</v>
      </c>
      <c r="L401" s="139">
        <f>IF($O401="ISO",0,IF($O401="Non-Iso",E401,IF($O401="Trans Line",SUMIF('Trans Line Reconciliation'!$B$5:$B$149,'TS by Location'!$B401,'Trans Line Reconciliation'!$R$5:$R$149),IF($O401="Mix",SUMIF('Mix Substation Location Summary'!$B$4:$B$1280,'TS by Location'!$B401,'Mix Substation Location Summary'!$I$4:$I$1280)+SUMIF('Mix Substation Location Summary'!$B$4:$B$1280,'TS by Location'!$B401,'Mix Substation Location Summary'!$J$4:$J$1280),"NOT FOUND"))))</f>
        <v>129296.49888641639</v>
      </c>
      <c r="M401" s="139">
        <f>IF($O401="ISO",0,IF($O401="Non-Iso",F401,IF($O401="Trans Line",SUMIF('Trans Line Reconciliation'!$B$5:$B$149,'TS by Location'!$B401,'Trans Line Reconciliation'!$S$5:$S$149),IF($O401="Mix",SUMIF('Mix Substation Location Summary'!$B$4:$B$1280,'TS by Location'!$B401,'Mix Substation Location Summary'!$N$4:$N$1280)+SUMIF('Mix Substation Location Summary'!$B$4:$B$1280,'TS by Location'!$B401,'Mix Substation Location Summary'!$O$4:$O$1280),"NOT FOUND"))))</f>
        <v>4502228.1585847884</v>
      </c>
      <c r="N401" s="140">
        <f t="shared" si="96"/>
        <v>0</v>
      </c>
      <c r="O401" s="146" t="s">
        <v>346</v>
      </c>
      <c r="P401" s="146" t="s">
        <v>342</v>
      </c>
      <c r="R401" s="127">
        <f t="shared" si="103"/>
        <v>2211</v>
      </c>
    </row>
    <row r="402" spans="1:18" ht="12.75" customHeight="1" x14ac:dyDescent="0.2">
      <c r="A402" s="404" t="s">
        <v>674</v>
      </c>
      <c r="B402" s="146">
        <v>2229</v>
      </c>
      <c r="C402" s="146" t="s">
        <v>1711</v>
      </c>
      <c r="D402" s="138">
        <f>SUMIF('Mix Substation Location Summary'!$B$4:$B$1276,'TS by Location'!B402,'Mix Substation Location Summary'!$F$4:$F$1276)</f>
        <v>0</v>
      </c>
      <c r="E402" s="138">
        <f>SUMIF('Mix Substation Location Summary'!$B$4:$B$1276,'TS by Location'!$B402,'Mix Substation Location Summary'!$K$4:$K$1276)</f>
        <v>282649.01</v>
      </c>
      <c r="F402" s="138">
        <f>SUMIF('Mix Substation Location Summary'!$B$4:$B$1276,'TS by Location'!$B402,'Mix Substation Location Summary'!$P$4:$P$1276)</f>
        <v>2438028.2699999991</v>
      </c>
      <c r="G402" s="778">
        <f t="shared" si="92"/>
        <v>2720677.2799999993</v>
      </c>
      <c r="H402" s="139">
        <f>IF($O402="ISO",D402,IF($O402="Non-Iso",0,IF($O402="Trans Line",SUMIF('Trans Line Reconciliation'!$B$5:$B$149,'TS by Location'!$B402,'Trans Line Reconciliation'!$N$5:$N$149),IF($O402="Mix",SUMIF('Mix Substation Location Summary'!$B$4:$B$1280,'TS by Location'!B402,'Mix Substation Location Summary'!$C$4:$C$1280),"NOT FOUND"))))</f>
        <v>0</v>
      </c>
      <c r="I402" s="139">
        <f>IF($O402="ISO",E402,IF($O402="Non-Iso",0,IF($O402="Trans Line",SUMIF('Trans Line Reconciliation'!$B$5:$B$149,'TS by Location'!$B402,'Trans Line Reconciliation'!$O$5:$O$149),IF($O402="Mix",SUMIF('Mix Substation Location Summary'!$B$4:$B$1280,'TS by Location'!$B402,'Mix Substation Location Summary'!$H$4:$H$1280),"NOT FOUND"))))</f>
        <v>273154.34049079858</v>
      </c>
      <c r="J402" s="139">
        <f>IF($O402="ISO",F402,IF($O402="Non-Iso",0,IF($O402="Trans Line",SUMIF('Trans Line Reconciliation'!$B$5:$B$149,'TS by Location'!$B402,'Trans Line Reconciliation'!$P$5:$P$149),IF($O402="Mix",SUMIF('Mix Substation Location Summary'!$B$4:$B$1280,'TS by Location'!$B402,'Mix Substation Location Summary'!$M$4:$M$1280),"NOT FOUND"))))</f>
        <v>2327323.6210053717</v>
      </c>
      <c r="K402" s="139">
        <f>IF($O402="ISO",0,IF($O402="Non-Iso",D402,IF($O402="Trans Line",SUMIF('Trans Line Reconciliation'!$B$5:$B$149,'TS by Location'!$B402,'Trans Line Reconciliation'!$Q$5:$Q$149),IF($O402="Mix",SUMIF('Mix Substation Location Summary'!$B$4:$B$1280,'TS by Location'!$B402,'Mix Substation Location Summary'!$D$4:$D$1280)+SUMIF('Mix Substation Location Summary'!$B$4:$B$1280,'TS by Location'!$B402,'Mix Substation Location Summary'!$E$4:$E$1280),"NOT FOUND"))))</f>
        <v>0</v>
      </c>
      <c r="L402" s="139">
        <f>IF($O402="ISO",0,IF($O402="Non-Iso",E402,IF($O402="Trans Line",SUMIF('Trans Line Reconciliation'!$B$5:$B$149,'TS by Location'!$B402,'Trans Line Reconciliation'!$R$5:$R$149),IF($O402="Mix",SUMIF('Mix Substation Location Summary'!$B$4:$B$1280,'TS by Location'!$B402,'Mix Substation Location Summary'!$I$4:$I$1280)+SUMIF('Mix Substation Location Summary'!$B$4:$B$1280,'TS by Location'!$B402,'Mix Substation Location Summary'!$J$4:$J$1280),"NOT FOUND"))))</f>
        <v>9494.6695092014379</v>
      </c>
      <c r="M402" s="139">
        <f>IF($O402="ISO",0,IF($O402="Non-Iso",F402,IF($O402="Trans Line",SUMIF('Trans Line Reconciliation'!$B$5:$B$149,'TS by Location'!$B402,'Trans Line Reconciliation'!$S$5:$S$149),IF($O402="Mix",SUMIF('Mix Substation Location Summary'!$B$4:$B$1280,'TS by Location'!$B402,'Mix Substation Location Summary'!$N$4:$N$1280)+SUMIF('Mix Substation Location Summary'!$B$4:$B$1280,'TS by Location'!$B402,'Mix Substation Location Summary'!$O$4:$O$1280),"NOT FOUND"))))</f>
        <v>110704.64899462748</v>
      </c>
      <c r="N402" s="140">
        <f t="shared" si="96"/>
        <v>0</v>
      </c>
      <c r="O402" s="146" t="s">
        <v>346</v>
      </c>
      <c r="P402" s="146" t="s">
        <v>342</v>
      </c>
      <c r="R402" s="127">
        <f t="shared" si="103"/>
        <v>2229</v>
      </c>
    </row>
    <row r="403" spans="1:18" ht="12.75" customHeight="1" x14ac:dyDescent="0.2">
      <c r="A403" s="404" t="s">
        <v>675</v>
      </c>
      <c r="B403" s="146">
        <v>2230</v>
      </c>
      <c r="C403" s="146" t="s">
        <v>1711</v>
      </c>
      <c r="D403" s="138">
        <f>SUMIF('Mix Substation Location Summary'!$B$4:$B$1276,'TS by Location'!B403,'Mix Substation Location Summary'!$F$4:$F$1276)</f>
        <v>0</v>
      </c>
      <c r="E403" s="138">
        <f>SUMIF('Mix Substation Location Summary'!$B$4:$B$1276,'TS by Location'!$B403,'Mix Substation Location Summary'!$K$4:$K$1276)</f>
        <v>2330458.12</v>
      </c>
      <c r="F403" s="138">
        <f>SUMIF('Mix Substation Location Summary'!$B$4:$B$1276,'TS by Location'!$B403,'Mix Substation Location Summary'!$P$4:$P$1276)</f>
        <v>17836763.84</v>
      </c>
      <c r="G403" s="778">
        <f t="shared" si="92"/>
        <v>20167221.960000001</v>
      </c>
      <c r="H403" s="139">
        <f>IF($O403="ISO",D403,IF($O403="Non-Iso",0,IF($O403="Trans Line",SUMIF('Trans Line Reconciliation'!$B$5:$B$149,'TS by Location'!$B403,'Trans Line Reconciliation'!$N$5:$N$149),IF($O403="Mix",SUMIF('Mix Substation Location Summary'!$B$4:$B$1280,'TS by Location'!B403,'Mix Substation Location Summary'!$C$4:$C$1280),"NOT FOUND"))))</f>
        <v>0</v>
      </c>
      <c r="I403" s="139">
        <f>IF($O403="ISO",E403,IF($O403="Non-Iso",0,IF($O403="Trans Line",SUMIF('Trans Line Reconciliation'!$B$5:$B$149,'TS by Location'!$B403,'Trans Line Reconciliation'!$O$5:$O$149),IF($O403="Mix",SUMIF('Mix Substation Location Summary'!$B$4:$B$1280,'TS by Location'!$B403,'Mix Substation Location Summary'!$H$4:$H$1280),"NOT FOUND"))))</f>
        <v>1951346.8470581821</v>
      </c>
      <c r="J403" s="139">
        <f>IF($O403="ISO",F403,IF($O403="Non-Iso",0,IF($O403="Trans Line",SUMIF('Trans Line Reconciliation'!$B$5:$B$149,'TS by Location'!$B403,'Trans Line Reconciliation'!$P$5:$P$149),IF($O403="Mix",SUMIF('Mix Substation Location Summary'!$B$4:$B$1280,'TS by Location'!$B403,'Mix Substation Location Summary'!$M$4:$M$1280),"NOT FOUND"))))</f>
        <v>14825646.446364427</v>
      </c>
      <c r="K403" s="139">
        <f>IF($O403="ISO",0,IF($O403="Non-Iso",D403,IF($O403="Trans Line",SUMIF('Trans Line Reconciliation'!$B$5:$B$149,'TS by Location'!$B403,'Trans Line Reconciliation'!$Q$5:$Q$149),IF($O403="Mix",SUMIF('Mix Substation Location Summary'!$B$4:$B$1280,'TS by Location'!$B403,'Mix Substation Location Summary'!$D$4:$D$1280)+SUMIF('Mix Substation Location Summary'!$B$4:$B$1280,'TS by Location'!$B403,'Mix Substation Location Summary'!$E$4:$E$1280),"NOT FOUND"))))</f>
        <v>0</v>
      </c>
      <c r="L403" s="139">
        <f>IF($O403="ISO",0,IF($O403="Non-Iso",E403,IF($O403="Trans Line",SUMIF('Trans Line Reconciliation'!$B$5:$B$149,'TS by Location'!$B403,'Trans Line Reconciliation'!$R$5:$R$149),IF($O403="Mix",SUMIF('Mix Substation Location Summary'!$B$4:$B$1280,'TS by Location'!$B403,'Mix Substation Location Summary'!$I$4:$I$1280)+SUMIF('Mix Substation Location Summary'!$B$4:$B$1280,'TS by Location'!$B403,'Mix Substation Location Summary'!$J$4:$J$1280),"NOT FOUND"))))</f>
        <v>379111.27294181823</v>
      </c>
      <c r="M403" s="139">
        <f>IF($O403="ISO",0,IF($O403="Non-Iso",F403,IF($O403="Trans Line",SUMIF('Trans Line Reconciliation'!$B$5:$B$149,'TS by Location'!$B403,'Trans Line Reconciliation'!$S$5:$S$149),IF($O403="Mix",SUMIF('Mix Substation Location Summary'!$B$4:$B$1280,'TS by Location'!$B403,'Mix Substation Location Summary'!$N$4:$N$1280)+SUMIF('Mix Substation Location Summary'!$B$4:$B$1280,'TS by Location'!$B403,'Mix Substation Location Summary'!$O$4:$O$1280),"NOT FOUND"))))</f>
        <v>3011117.3936355738</v>
      </c>
      <c r="N403" s="140">
        <f t="shared" si="96"/>
        <v>0</v>
      </c>
      <c r="O403" s="146" t="s">
        <v>346</v>
      </c>
      <c r="P403" s="146" t="s">
        <v>342</v>
      </c>
      <c r="R403" s="127">
        <f t="shared" si="103"/>
        <v>2230</v>
      </c>
    </row>
    <row r="404" spans="1:18" ht="12.75" customHeight="1" x14ac:dyDescent="0.2">
      <c r="A404" s="404" t="s">
        <v>707</v>
      </c>
      <c r="B404" s="146">
        <v>2556</v>
      </c>
      <c r="C404" s="146" t="s">
        <v>1709</v>
      </c>
      <c r="D404" s="138">
        <f>SUMIF('Mix Substation Location Summary'!$B$4:$B$1276,'TS by Location'!B404,'Mix Substation Location Summary'!$F$4:$F$1276)</f>
        <v>0</v>
      </c>
      <c r="E404" s="138">
        <f>SUMIF('Mix Substation Location Summary'!$B$4:$B$1276,'TS by Location'!$B404,'Mix Substation Location Summary'!$K$4:$K$1276)</f>
        <v>1517997.08</v>
      </c>
      <c r="F404" s="138">
        <f>SUMIF('Mix Substation Location Summary'!$B$4:$B$1276,'TS by Location'!$B404,'Mix Substation Location Summary'!$P$4:$P$1276)</f>
        <v>15429537.200000001</v>
      </c>
      <c r="G404" s="778">
        <f t="shared" si="92"/>
        <v>16947534.280000001</v>
      </c>
      <c r="H404" s="139">
        <f>IF($O404="ISO",D404,IF($O404="Non-Iso",0,IF($O404="Trans Line",SUMIF('Trans Line Reconciliation'!$B$5:$B$149,'TS by Location'!$B404,'Trans Line Reconciliation'!$N$5:$N$149),IF($O404="Mix",SUMIF('Mix Substation Location Summary'!$B$4:$B$1280,'TS by Location'!B404,'Mix Substation Location Summary'!$C$4:$C$1280),"NOT FOUND"))))</f>
        <v>0</v>
      </c>
      <c r="I404" s="139">
        <f>IF($O404="ISO",E404,IF($O404="Non-Iso",0,IF($O404="Trans Line",SUMIF('Trans Line Reconciliation'!$B$5:$B$149,'TS by Location'!$B404,'Trans Line Reconciliation'!$O$5:$O$149),IF($O404="Mix",SUMIF('Mix Substation Location Summary'!$B$4:$B$1280,'TS by Location'!$B404,'Mix Substation Location Summary'!$H$4:$H$1280),"NOT FOUND"))))</f>
        <v>1269018.466960999</v>
      </c>
      <c r="J404" s="139">
        <f>IF($O404="ISO",F404,IF($O404="Non-Iso",0,IF($O404="Trans Line",SUMIF('Trans Line Reconciliation'!$B$5:$B$149,'TS by Location'!$B404,'Trans Line Reconciliation'!$P$5:$P$149),IF($O404="Mix",SUMIF('Mix Substation Location Summary'!$B$4:$B$1280,'TS by Location'!$B404,'Mix Substation Location Summary'!$M$4:$M$1280),"NOT FOUND"))))</f>
        <v>13286153.967209779</v>
      </c>
      <c r="K404" s="139">
        <f>IF($O404="ISO",0,IF($O404="Non-Iso",D404,IF($O404="Trans Line",SUMIF('Trans Line Reconciliation'!$B$5:$B$149,'TS by Location'!$B404,'Trans Line Reconciliation'!$Q$5:$Q$149),IF($O404="Mix",SUMIF('Mix Substation Location Summary'!$B$4:$B$1280,'TS by Location'!$B404,'Mix Substation Location Summary'!$D$4:$D$1280)+SUMIF('Mix Substation Location Summary'!$B$4:$B$1280,'TS by Location'!$B404,'Mix Substation Location Summary'!$E$4:$E$1280),"NOT FOUND"))))</f>
        <v>0</v>
      </c>
      <c r="L404" s="139">
        <f>IF($O404="ISO",0,IF($O404="Non-Iso",E404,IF($O404="Trans Line",SUMIF('Trans Line Reconciliation'!$B$5:$B$149,'TS by Location'!$B404,'Trans Line Reconciliation'!$R$5:$R$149),IF($O404="Mix",SUMIF('Mix Substation Location Summary'!$B$4:$B$1280,'TS by Location'!$B404,'Mix Substation Location Summary'!$I$4:$I$1280)+SUMIF('Mix Substation Location Summary'!$B$4:$B$1280,'TS by Location'!$B404,'Mix Substation Location Summary'!$J$4:$J$1280),"NOT FOUND"))))</f>
        <v>248978.61303900112</v>
      </c>
      <c r="M404" s="139">
        <f>IF($O404="ISO",0,IF($O404="Non-Iso",F404,IF($O404="Trans Line",SUMIF('Trans Line Reconciliation'!$B$5:$B$149,'TS by Location'!$B404,'Trans Line Reconciliation'!$S$5:$S$149),IF($O404="Mix",SUMIF('Mix Substation Location Summary'!$B$4:$B$1280,'TS by Location'!$B404,'Mix Substation Location Summary'!$N$4:$N$1280)+SUMIF('Mix Substation Location Summary'!$B$4:$B$1280,'TS by Location'!$B404,'Mix Substation Location Summary'!$O$4:$O$1280),"NOT FOUND"))))</f>
        <v>2143383.2327902224</v>
      </c>
      <c r="N404" s="140">
        <f t="shared" si="96"/>
        <v>0</v>
      </c>
      <c r="O404" s="146" t="s">
        <v>346</v>
      </c>
      <c r="P404" s="146" t="s">
        <v>343</v>
      </c>
      <c r="R404" s="127">
        <f t="shared" si="103"/>
        <v>2556</v>
      </c>
    </row>
    <row r="405" spans="1:18" ht="12.75" customHeight="1" x14ac:dyDescent="0.2">
      <c r="A405" s="404" t="s">
        <v>3329</v>
      </c>
      <c r="B405" s="146">
        <v>5010</v>
      </c>
      <c r="C405" s="146" t="s">
        <v>1711</v>
      </c>
      <c r="D405" s="138">
        <f>SUMIF('Mix Substation Location Summary'!$B$4:$B$1276,'TS by Location'!B405,'Mix Substation Location Summary'!$F$4:$F$1276)</f>
        <v>0</v>
      </c>
      <c r="E405" s="138">
        <f>SUMIF('Mix Substation Location Summary'!$B$4:$B$1276,'TS by Location'!$B405,'Mix Substation Location Summary'!$K$4:$K$1276)</f>
        <v>0</v>
      </c>
      <c r="F405" s="138">
        <f>SUMIF('Mix Substation Location Summary'!$B$4:$B$1276,'TS by Location'!$B405,'Mix Substation Location Summary'!$P$4:$P$1276)</f>
        <v>-40850.839999999997</v>
      </c>
      <c r="G405" s="778">
        <f t="shared" ref="G405" si="104">SUM(D405:F405)</f>
        <v>-40850.839999999997</v>
      </c>
      <c r="H405" s="139">
        <f>IF($O405="ISO",D405,IF($O405="Non-Iso",0,IF($O405="Trans Line",SUMIF('Trans Line Reconciliation'!$B$5:$B$149,'TS by Location'!$B405,'Trans Line Reconciliation'!$N$5:$N$149),IF($O405="Mix",SUMIF('Mix Substation Location Summary'!$B$4:$B$1280,'TS by Location'!B405,'Mix Substation Location Summary'!$C$4:$C$1280),"NOT FOUND"))))</f>
        <v>0</v>
      </c>
      <c r="I405" s="139">
        <f>IF($O405="ISO",E405,IF($O405="Non-Iso",0,IF($O405="Trans Line",SUMIF('Trans Line Reconciliation'!$B$5:$B$149,'TS by Location'!$B405,'Trans Line Reconciliation'!$O$5:$O$149),IF($O405="Mix",SUMIF('Mix Substation Location Summary'!$B$4:$B$1280,'TS by Location'!$B405,'Mix Substation Location Summary'!$H$4:$H$1280),"NOT FOUND"))))</f>
        <v>0</v>
      </c>
      <c r="J405" s="139">
        <f>IF($O405="ISO",F405,IF($O405="Non-Iso",0,IF($O405="Trans Line",SUMIF('Trans Line Reconciliation'!$B$5:$B$149,'TS by Location'!$B405,'Trans Line Reconciliation'!$P$5:$P$149),IF($O405="Mix",SUMIF('Mix Substation Location Summary'!$B$4:$B$1280,'TS by Location'!$B405,'Mix Substation Location Summary'!$M$4:$M$1280),"NOT FOUND"))))</f>
        <v>-40850.839999999997</v>
      </c>
      <c r="K405" s="139">
        <f>IF($O405="ISO",0,IF($O405="Non-Iso",D405,IF($O405="Trans Line",SUMIF('Trans Line Reconciliation'!$B$5:$B$149,'TS by Location'!$B405,'Trans Line Reconciliation'!$Q$5:$Q$149),IF($O405="Mix",SUMIF('Mix Substation Location Summary'!$B$4:$B$1280,'TS by Location'!$B405,'Mix Substation Location Summary'!$D$4:$D$1280)+SUMIF('Mix Substation Location Summary'!$B$4:$B$1280,'TS by Location'!$B405,'Mix Substation Location Summary'!$E$4:$E$1280),"NOT FOUND"))))</f>
        <v>0</v>
      </c>
      <c r="L405" s="139">
        <f>IF($O405="ISO",0,IF($O405="Non-Iso",E405,IF($O405="Trans Line",SUMIF('Trans Line Reconciliation'!$B$5:$B$149,'TS by Location'!$B405,'Trans Line Reconciliation'!$R$5:$R$149),IF($O405="Mix",SUMIF('Mix Substation Location Summary'!$B$4:$B$1280,'TS by Location'!$B405,'Mix Substation Location Summary'!$I$4:$I$1280)+SUMIF('Mix Substation Location Summary'!$B$4:$B$1280,'TS by Location'!$B405,'Mix Substation Location Summary'!$J$4:$J$1280),"NOT FOUND"))))</f>
        <v>0</v>
      </c>
      <c r="M405" s="139">
        <f>IF($O405="ISO",0,IF($O405="Non-Iso",F405,IF($O405="Trans Line",SUMIF('Trans Line Reconciliation'!$B$5:$B$149,'TS by Location'!$B405,'Trans Line Reconciliation'!$S$5:$S$149),IF($O405="Mix",SUMIF('Mix Substation Location Summary'!$B$4:$B$1280,'TS by Location'!$B405,'Mix Substation Location Summary'!$N$4:$N$1280)+SUMIF('Mix Substation Location Summary'!$B$4:$B$1280,'TS by Location'!$B405,'Mix Substation Location Summary'!$O$4:$O$1280),"NOT FOUND"))))</f>
        <v>0</v>
      </c>
      <c r="N405" s="140">
        <f t="shared" ref="N405" si="105">G405-SUM(H405:M405)</f>
        <v>0</v>
      </c>
      <c r="O405" s="146" t="s">
        <v>1694</v>
      </c>
      <c r="P405" s="146" t="s">
        <v>342</v>
      </c>
    </row>
    <row r="406" spans="1:18" ht="12.75" customHeight="1" x14ac:dyDescent="0.2">
      <c r="A406" s="404" t="s">
        <v>739</v>
      </c>
      <c r="B406" s="146">
        <v>5011</v>
      </c>
      <c r="C406" s="146" t="s">
        <v>1711</v>
      </c>
      <c r="D406" s="138">
        <f>SUMIF('Mix Substation Location Summary'!$B$4:$B$1276,'TS by Location'!B406,'Mix Substation Location Summary'!$F$4:$F$1276)</f>
        <v>19613.2</v>
      </c>
      <c r="E406" s="138">
        <f>SUMIF('Mix Substation Location Summary'!$B$4:$B$1276,'TS by Location'!$B406,'Mix Substation Location Summary'!$K$4:$K$1276)</f>
        <v>3697936.2499999995</v>
      </c>
      <c r="F406" s="138">
        <f>SUMIF('Mix Substation Location Summary'!$B$4:$B$1276,'TS by Location'!$B406,'Mix Substation Location Summary'!$P$4:$P$1276)</f>
        <v>36306957.050000012</v>
      </c>
      <c r="G406" s="778">
        <f t="shared" si="92"/>
        <v>40024506.500000015</v>
      </c>
      <c r="H406" s="139">
        <f>IF($O406="ISO",D406,IF($O406="Non-Iso",0,IF($O406="Trans Line",SUMIF('Trans Line Reconciliation'!$B$5:$B$149,'TS by Location'!$B406,'Trans Line Reconciliation'!$N$5:$N$149),IF($O406="Mix",SUMIF('Mix Substation Location Summary'!$B$4:$B$1280,'TS by Location'!B406,'Mix Substation Location Summary'!$C$4:$C$1280),"NOT FOUND"))))</f>
        <v>3300.7948045948019</v>
      </c>
      <c r="I406" s="139">
        <f>IF($O406="ISO",E406,IF($O406="Non-Iso",0,IF($O406="Trans Line",SUMIF('Trans Line Reconciliation'!$B$5:$B$149,'TS by Location'!$B406,'Trans Line Reconciliation'!$O$5:$O$149),IF($O406="Mix",SUMIF('Mix Substation Location Summary'!$B$4:$B$1280,'TS by Location'!$B406,'Mix Substation Location Summary'!$H$4:$H$1280),"NOT FOUND"))))</f>
        <v>397407.34087773022</v>
      </c>
      <c r="J406" s="139">
        <f>IF($O406="ISO",F406,IF($O406="Non-Iso",0,IF($O406="Trans Line",SUMIF('Trans Line Reconciliation'!$B$5:$B$149,'TS by Location'!$B406,'Trans Line Reconciliation'!$P$5:$P$149),IF($O406="Mix",SUMIF('Mix Substation Location Summary'!$B$4:$B$1280,'TS by Location'!$B406,'Mix Substation Location Summary'!$M$4:$M$1280),"NOT FOUND"))))</f>
        <v>6335198.4533327715</v>
      </c>
      <c r="K406" s="139">
        <f>IF($O406="ISO",0,IF($O406="Non-Iso",D406,IF($O406="Trans Line",SUMIF('Trans Line Reconciliation'!$B$5:$B$149,'TS by Location'!$B406,'Trans Line Reconciliation'!$Q$5:$Q$149),IF($O406="Mix",SUMIF('Mix Substation Location Summary'!$B$4:$B$1280,'TS by Location'!$B406,'Mix Substation Location Summary'!$D$4:$D$1280)+SUMIF('Mix Substation Location Summary'!$B$4:$B$1280,'TS by Location'!$B406,'Mix Substation Location Summary'!$E$4:$E$1280),"NOT FOUND"))))</f>
        <v>16312.405195405197</v>
      </c>
      <c r="L406" s="139">
        <f>IF($O406="ISO",0,IF($O406="Non-Iso",E406,IF($O406="Trans Line",SUMIF('Trans Line Reconciliation'!$B$5:$B$149,'TS by Location'!$B406,'Trans Line Reconciliation'!$R$5:$R$149),IF($O406="Mix",SUMIF('Mix Substation Location Summary'!$B$4:$B$1280,'TS by Location'!$B406,'Mix Substation Location Summary'!$I$4:$I$1280)+SUMIF('Mix Substation Location Summary'!$B$4:$B$1280,'TS by Location'!$B406,'Mix Substation Location Summary'!$J$4:$J$1280),"NOT FOUND"))))</f>
        <v>3300528.9091222691</v>
      </c>
      <c r="M406" s="139">
        <f>IF($O406="ISO",0,IF($O406="Non-Iso",F406,IF($O406="Trans Line",SUMIF('Trans Line Reconciliation'!$B$5:$B$149,'TS by Location'!$B406,'Trans Line Reconciliation'!$S$5:$S$149),IF($O406="Mix",SUMIF('Mix Substation Location Summary'!$B$4:$B$1280,'TS by Location'!$B406,'Mix Substation Location Summary'!$N$4:$N$1280)+SUMIF('Mix Substation Location Summary'!$B$4:$B$1280,'TS by Location'!$B406,'Mix Substation Location Summary'!$O$4:$O$1280),"NOT FOUND"))))</f>
        <v>29971758.596667238</v>
      </c>
      <c r="N406" s="140">
        <f t="shared" si="96"/>
        <v>0</v>
      </c>
      <c r="O406" s="146" t="s">
        <v>346</v>
      </c>
      <c r="P406" s="146" t="s">
        <v>342</v>
      </c>
      <c r="R406" s="127">
        <f t="shared" ref="R406:R437" si="106">1*B:B</f>
        <v>5011</v>
      </c>
    </row>
    <row r="407" spans="1:18" ht="12.75" customHeight="1" x14ac:dyDescent="0.2">
      <c r="A407" s="404" t="s">
        <v>740</v>
      </c>
      <c r="B407" s="146">
        <v>5012</v>
      </c>
      <c r="C407" s="146" t="s">
        <v>1711</v>
      </c>
      <c r="D407" s="138">
        <f>SUMIF('Mix Substation Location Summary'!$B$4:$B$1276,'TS by Location'!B407,'Mix Substation Location Summary'!$F$4:$F$1276)</f>
        <v>169248.65</v>
      </c>
      <c r="E407" s="138">
        <f>SUMIF('Mix Substation Location Summary'!$B$4:$B$1276,'TS by Location'!$B407,'Mix Substation Location Summary'!$K$4:$K$1276)</f>
        <v>10472702.76</v>
      </c>
      <c r="F407" s="138">
        <f>SUMIF('Mix Substation Location Summary'!$B$4:$B$1276,'TS by Location'!$B407,'Mix Substation Location Summary'!$P$4:$P$1276)</f>
        <v>47699294.379999995</v>
      </c>
      <c r="G407" s="778">
        <f t="shared" si="92"/>
        <v>58341245.789999992</v>
      </c>
      <c r="H407" s="139">
        <f>IF($O407="ISO",D407,IF($O407="Non-Iso",0,IF($O407="Trans Line",SUMIF('Trans Line Reconciliation'!$B$5:$B$149,'TS by Location'!$B407,'Trans Line Reconciliation'!$N$5:$N$149),IF($O407="Mix",SUMIF('Mix Substation Location Summary'!$B$4:$B$1280,'TS by Location'!B407,'Mix Substation Location Summary'!$C$4:$C$1280),"NOT FOUND"))))</f>
        <v>54290.977818571366</v>
      </c>
      <c r="I407" s="139">
        <f>IF($O407="ISO",E407,IF($O407="Non-Iso",0,IF($O407="Trans Line",SUMIF('Trans Line Reconciliation'!$B$5:$B$149,'TS by Location'!$B407,'Trans Line Reconciliation'!$O$5:$O$149),IF($O407="Mix",SUMIF('Mix Substation Location Summary'!$B$4:$B$1280,'TS by Location'!$B407,'Mix Substation Location Summary'!$H$4:$H$1280),"NOT FOUND"))))</f>
        <v>3390317.260514142</v>
      </c>
      <c r="J407" s="139">
        <f>IF($O407="ISO",F407,IF($O407="Non-Iso",0,IF($O407="Trans Line",SUMIF('Trans Line Reconciliation'!$B$5:$B$149,'TS by Location'!$B407,'Trans Line Reconciliation'!$P$5:$P$149),IF($O407="Mix",SUMIF('Mix Substation Location Summary'!$B$4:$B$1280,'TS by Location'!$B407,'Mix Substation Location Summary'!$M$4:$M$1280),"NOT FOUND"))))</f>
        <v>15269888.338701788</v>
      </c>
      <c r="K407" s="139">
        <f>IF($O407="ISO",0,IF($O407="Non-Iso",D407,IF($O407="Trans Line",SUMIF('Trans Line Reconciliation'!$B$5:$B$149,'TS by Location'!$B407,'Trans Line Reconciliation'!$Q$5:$Q$149),IF($O407="Mix",SUMIF('Mix Substation Location Summary'!$B$4:$B$1280,'TS by Location'!$B407,'Mix Substation Location Summary'!$D$4:$D$1280)+SUMIF('Mix Substation Location Summary'!$B$4:$B$1280,'TS by Location'!$B407,'Mix Substation Location Summary'!$E$4:$E$1280),"NOT FOUND"))))</f>
        <v>114957.67218142863</v>
      </c>
      <c r="L407" s="139">
        <f>IF($O407="ISO",0,IF($O407="Non-Iso",E407,IF($O407="Trans Line",SUMIF('Trans Line Reconciliation'!$B$5:$B$149,'TS by Location'!$B407,'Trans Line Reconciliation'!$R$5:$R$149),IF($O407="Mix",SUMIF('Mix Substation Location Summary'!$B$4:$B$1280,'TS by Location'!$B407,'Mix Substation Location Summary'!$I$4:$I$1280)+SUMIF('Mix Substation Location Summary'!$B$4:$B$1280,'TS by Location'!$B407,'Mix Substation Location Summary'!$J$4:$J$1280),"NOT FOUND"))))</f>
        <v>7082385.4994858578</v>
      </c>
      <c r="M407" s="139">
        <f>IF($O407="ISO",0,IF($O407="Non-Iso",F407,IF($O407="Trans Line",SUMIF('Trans Line Reconciliation'!$B$5:$B$149,'TS by Location'!$B407,'Trans Line Reconciliation'!$S$5:$S$149),IF($O407="Mix",SUMIF('Mix Substation Location Summary'!$B$4:$B$1280,'TS by Location'!$B407,'Mix Substation Location Summary'!$N$4:$N$1280)+SUMIF('Mix Substation Location Summary'!$B$4:$B$1280,'TS by Location'!$B407,'Mix Substation Location Summary'!$O$4:$O$1280),"NOT FOUND"))))</f>
        <v>32429406.041298211</v>
      </c>
      <c r="N407" s="140">
        <f t="shared" si="96"/>
        <v>0</v>
      </c>
      <c r="O407" s="146" t="s">
        <v>346</v>
      </c>
      <c r="P407" s="146" t="s">
        <v>342</v>
      </c>
      <c r="R407" s="127">
        <f t="shared" si="106"/>
        <v>5012</v>
      </c>
    </row>
    <row r="408" spans="1:18" ht="12.75" customHeight="1" x14ac:dyDescent="0.2">
      <c r="A408" s="404" t="s">
        <v>741</v>
      </c>
      <c r="B408" s="146">
        <v>5013</v>
      </c>
      <c r="C408" s="146" t="s">
        <v>1711</v>
      </c>
      <c r="D408" s="138">
        <f>SUMIF('Mix Substation Location Summary'!$B$4:$B$1276,'TS by Location'!B408,'Mix Substation Location Summary'!$F$4:$F$1276)</f>
        <v>457529.68</v>
      </c>
      <c r="E408" s="138">
        <f>SUMIF('Mix Substation Location Summary'!$B$4:$B$1276,'TS by Location'!$B408,'Mix Substation Location Summary'!$K$4:$K$1276)</f>
        <v>5110702.8999999994</v>
      </c>
      <c r="F408" s="138">
        <f>SUMIF('Mix Substation Location Summary'!$B$4:$B$1276,'TS by Location'!$B408,'Mix Substation Location Summary'!$P$4:$P$1276)</f>
        <v>85158222.340000212</v>
      </c>
      <c r="G408" s="778">
        <f t="shared" si="92"/>
        <v>90726454.92000021</v>
      </c>
      <c r="H408" s="139">
        <f>IF($O408="ISO",D408,IF($O408="Non-Iso",0,IF($O408="Trans Line",SUMIF('Trans Line Reconciliation'!$B$5:$B$149,'TS by Location'!$B408,'Trans Line Reconciliation'!$N$5:$N$149),IF($O408="Mix",SUMIF('Mix Substation Location Summary'!$B$4:$B$1280,'TS by Location'!B408,'Mix Substation Location Summary'!$C$4:$C$1280),"NOT FOUND"))))</f>
        <v>141800.7027973677</v>
      </c>
      <c r="I408" s="139">
        <f>IF($O408="ISO",E408,IF($O408="Non-Iso",0,IF($O408="Trans Line",SUMIF('Trans Line Reconciliation'!$B$5:$B$149,'TS by Location'!$B408,'Trans Line Reconciliation'!$O$5:$O$149),IF($O408="Mix",SUMIF('Mix Substation Location Summary'!$B$4:$B$1280,'TS by Location'!$B408,'Mix Substation Location Summary'!$H$4:$H$1280),"NOT FOUND"))))</f>
        <v>3240802.2471764581</v>
      </c>
      <c r="J408" s="139">
        <f>IF($O408="ISO",F408,IF($O408="Non-Iso",0,IF($O408="Trans Line",SUMIF('Trans Line Reconciliation'!$B$5:$B$149,'TS by Location'!$B408,'Trans Line Reconciliation'!$P$5:$P$149),IF($O408="Mix",SUMIF('Mix Substation Location Summary'!$B$4:$B$1280,'TS by Location'!$B408,'Mix Substation Location Summary'!$M$4:$M$1280),"NOT FOUND"))))</f>
        <v>24735955.544351019</v>
      </c>
      <c r="K408" s="139">
        <f>IF($O408="ISO",0,IF($O408="Non-Iso",D408,IF($O408="Trans Line",SUMIF('Trans Line Reconciliation'!$B$5:$B$149,'TS by Location'!$B408,'Trans Line Reconciliation'!$Q$5:$Q$149),IF($O408="Mix",SUMIF('Mix Substation Location Summary'!$B$4:$B$1280,'TS by Location'!$B408,'Mix Substation Location Summary'!$D$4:$D$1280)+SUMIF('Mix Substation Location Summary'!$B$4:$B$1280,'TS by Location'!$B408,'Mix Substation Location Summary'!$E$4:$E$1280),"NOT FOUND"))))</f>
        <v>315728.97720263229</v>
      </c>
      <c r="L408" s="139">
        <f>IF($O408="ISO",0,IF($O408="Non-Iso",E408,IF($O408="Trans Line",SUMIF('Trans Line Reconciliation'!$B$5:$B$149,'TS by Location'!$B408,'Trans Line Reconciliation'!$R$5:$R$149),IF($O408="Mix",SUMIF('Mix Substation Location Summary'!$B$4:$B$1280,'TS by Location'!$B408,'Mix Substation Location Summary'!$I$4:$I$1280)+SUMIF('Mix Substation Location Summary'!$B$4:$B$1280,'TS by Location'!$B408,'Mix Substation Location Summary'!$J$4:$J$1280),"NOT FOUND"))))</f>
        <v>1869900.6528235415</v>
      </c>
      <c r="M408" s="139">
        <f>IF($O408="ISO",0,IF($O408="Non-Iso",F408,IF($O408="Trans Line",SUMIF('Trans Line Reconciliation'!$B$5:$B$149,'TS by Location'!$B408,'Trans Line Reconciliation'!$S$5:$S$149),IF($O408="Mix",SUMIF('Mix Substation Location Summary'!$B$4:$B$1280,'TS by Location'!$B408,'Mix Substation Location Summary'!$N$4:$N$1280)+SUMIF('Mix Substation Location Summary'!$B$4:$B$1280,'TS by Location'!$B408,'Mix Substation Location Summary'!$O$4:$O$1280),"NOT FOUND"))))</f>
        <v>60422266.795649186</v>
      </c>
      <c r="N408" s="140">
        <f t="shared" si="96"/>
        <v>0</v>
      </c>
      <c r="O408" s="146" t="s">
        <v>346</v>
      </c>
      <c r="P408" s="146" t="s">
        <v>342</v>
      </c>
      <c r="R408" s="127">
        <f t="shared" si="106"/>
        <v>5013</v>
      </c>
    </row>
    <row r="409" spans="1:18" ht="12.75" customHeight="1" x14ac:dyDescent="0.2">
      <c r="A409" s="404" t="s">
        <v>742</v>
      </c>
      <c r="B409" s="146">
        <v>5014</v>
      </c>
      <c r="C409" s="146" t="s">
        <v>1711</v>
      </c>
      <c r="D409" s="138">
        <f>SUMIF('Mix Substation Location Summary'!$B$4:$B$1276,'TS by Location'!B409,'Mix Substation Location Summary'!$F$4:$F$1276)</f>
        <v>97954.96</v>
      </c>
      <c r="E409" s="138">
        <f>SUMIF('Mix Substation Location Summary'!$B$4:$B$1276,'TS by Location'!$B409,'Mix Substation Location Summary'!$K$4:$K$1276)</f>
        <v>3966801.13</v>
      </c>
      <c r="F409" s="138">
        <f>SUMIF('Mix Substation Location Summary'!$B$4:$B$1276,'TS by Location'!$B409,'Mix Substation Location Summary'!$P$4:$P$1276)</f>
        <v>35818841.409999989</v>
      </c>
      <c r="G409" s="778">
        <f t="shared" si="92"/>
        <v>39883597.499999985</v>
      </c>
      <c r="H409" s="139">
        <f>IF($O409="ISO",D409,IF($O409="Non-Iso",0,IF($O409="Trans Line",SUMIF('Trans Line Reconciliation'!$B$5:$B$149,'TS by Location'!$B409,'Trans Line Reconciliation'!$N$5:$N$149),IF($O409="Mix",SUMIF('Mix Substation Location Summary'!$B$4:$B$1280,'TS by Location'!B409,'Mix Substation Location Summary'!$C$4:$C$1280),"NOT FOUND"))))</f>
        <v>8394.983356075134</v>
      </c>
      <c r="I409" s="139">
        <f>IF($O409="ISO",E409,IF($O409="Non-Iso",0,IF($O409="Trans Line",SUMIF('Trans Line Reconciliation'!$B$5:$B$149,'TS by Location'!$B409,'Trans Line Reconciliation'!$O$5:$O$149),IF($O409="Mix",SUMIF('Mix Substation Location Summary'!$B$4:$B$1280,'TS by Location'!$B409,'Mix Substation Location Summary'!$H$4:$H$1280),"NOT FOUND"))))</f>
        <v>340498.89935197891</v>
      </c>
      <c r="J409" s="139">
        <f>IF($O409="ISO",F409,IF($O409="Non-Iso",0,IF($O409="Trans Line",SUMIF('Trans Line Reconciliation'!$B$5:$B$149,'TS by Location'!$B409,'Trans Line Reconciliation'!$P$5:$P$149),IF($O409="Mix",SUMIF('Mix Substation Location Summary'!$B$4:$B$1280,'TS by Location'!$B409,'Mix Substation Location Summary'!$M$4:$M$1280),"NOT FOUND"))))</f>
        <v>3069229.4792217528</v>
      </c>
      <c r="K409" s="139">
        <f>IF($O409="ISO",0,IF($O409="Non-Iso",D409,IF($O409="Trans Line",SUMIF('Trans Line Reconciliation'!$B$5:$B$149,'TS by Location'!$B409,'Trans Line Reconciliation'!$Q$5:$Q$149),IF($O409="Mix",SUMIF('Mix Substation Location Summary'!$B$4:$B$1280,'TS by Location'!$B409,'Mix Substation Location Summary'!$D$4:$D$1280)+SUMIF('Mix Substation Location Summary'!$B$4:$B$1280,'TS by Location'!$B409,'Mix Substation Location Summary'!$E$4:$E$1280),"NOT FOUND"))))</f>
        <v>89559.976643924878</v>
      </c>
      <c r="L409" s="139">
        <f>IF($O409="ISO",0,IF($O409="Non-Iso",E409,IF($O409="Trans Line",SUMIF('Trans Line Reconciliation'!$B$5:$B$149,'TS by Location'!$B409,'Trans Line Reconciliation'!$R$5:$R$149),IF($O409="Mix",SUMIF('Mix Substation Location Summary'!$B$4:$B$1280,'TS by Location'!$B409,'Mix Substation Location Summary'!$I$4:$I$1280)+SUMIF('Mix Substation Location Summary'!$B$4:$B$1280,'TS by Location'!$B409,'Mix Substation Location Summary'!$J$4:$J$1280),"NOT FOUND"))))</f>
        <v>3626302.2306480212</v>
      </c>
      <c r="M409" s="139">
        <f>IF($O409="ISO",0,IF($O409="Non-Iso",F409,IF($O409="Trans Line",SUMIF('Trans Line Reconciliation'!$B$5:$B$149,'TS by Location'!$B409,'Trans Line Reconciliation'!$S$5:$S$149),IF($O409="Mix",SUMIF('Mix Substation Location Summary'!$B$4:$B$1280,'TS by Location'!$B409,'Mix Substation Location Summary'!$N$4:$N$1280)+SUMIF('Mix Substation Location Summary'!$B$4:$B$1280,'TS by Location'!$B409,'Mix Substation Location Summary'!$O$4:$O$1280),"NOT FOUND"))))</f>
        <v>32749611.930778239</v>
      </c>
      <c r="N409" s="140">
        <f t="shared" si="96"/>
        <v>0</v>
      </c>
      <c r="O409" s="146" t="s">
        <v>346</v>
      </c>
      <c r="P409" s="146" t="s">
        <v>342</v>
      </c>
      <c r="R409" s="127">
        <f t="shared" si="106"/>
        <v>5014</v>
      </c>
    </row>
    <row r="410" spans="1:18" ht="12.75" customHeight="1" x14ac:dyDescent="0.2">
      <c r="A410" s="404" t="s">
        <v>743</v>
      </c>
      <c r="B410" s="146">
        <v>5015</v>
      </c>
      <c r="C410" s="146" t="s">
        <v>1711</v>
      </c>
      <c r="D410" s="138">
        <f>SUMIF('Mix Substation Location Summary'!$B$4:$B$1276,'TS by Location'!B410,'Mix Substation Location Summary'!$F$4:$F$1276)</f>
        <v>29300.3</v>
      </c>
      <c r="E410" s="138">
        <f>SUMIF('Mix Substation Location Summary'!$B$4:$B$1276,'TS by Location'!$B410,'Mix Substation Location Summary'!$K$4:$K$1276)</f>
        <v>835039.08000000007</v>
      </c>
      <c r="F410" s="138">
        <f>SUMIF('Mix Substation Location Summary'!$B$4:$B$1276,'TS by Location'!$B410,'Mix Substation Location Summary'!$P$4:$P$1276)</f>
        <v>32026706.490000002</v>
      </c>
      <c r="G410" s="778">
        <f t="shared" si="92"/>
        <v>32891045.870000001</v>
      </c>
      <c r="H410" s="139">
        <f>IF($O410="ISO",D410,IF($O410="Non-Iso",0,IF($O410="Trans Line",SUMIF('Trans Line Reconciliation'!$B$5:$B$149,'TS by Location'!$B410,'Trans Line Reconciliation'!$N$5:$N$149),IF($O410="Mix",SUMIF('Mix Substation Location Summary'!$B$4:$B$1280,'TS by Location'!B410,'Mix Substation Location Summary'!$C$4:$C$1280),"NOT FOUND"))))</f>
        <v>10824.88786421053</v>
      </c>
      <c r="I410" s="139">
        <f>IF($O410="ISO",E410,IF($O410="Non-Iso",0,IF($O410="Trans Line",SUMIF('Trans Line Reconciliation'!$B$5:$B$149,'TS by Location'!$B410,'Trans Line Reconciliation'!$O$5:$O$149),IF($O410="Mix",SUMIF('Mix Substation Location Summary'!$B$4:$B$1280,'TS by Location'!$B410,'Mix Substation Location Summary'!$H$4:$H$1280),"NOT FOUND"))))</f>
        <v>314469.73425872356</v>
      </c>
      <c r="J410" s="139">
        <f>IF($O410="ISO",F410,IF($O410="Non-Iso",0,IF($O410="Trans Line",SUMIF('Trans Line Reconciliation'!$B$5:$B$149,'TS by Location'!$B410,'Trans Line Reconciliation'!$P$5:$P$149),IF($O410="Mix",SUMIF('Mix Substation Location Summary'!$B$4:$B$1280,'TS by Location'!$B410,'Mix Substation Location Summary'!$M$4:$M$1280),"NOT FOUND"))))</f>
        <v>11826181.07196057</v>
      </c>
      <c r="K410" s="139">
        <f>IF($O410="ISO",0,IF($O410="Non-Iso",D410,IF($O410="Trans Line",SUMIF('Trans Line Reconciliation'!$B$5:$B$149,'TS by Location'!$B410,'Trans Line Reconciliation'!$Q$5:$Q$149),IF($O410="Mix",SUMIF('Mix Substation Location Summary'!$B$4:$B$1280,'TS by Location'!$B410,'Mix Substation Location Summary'!$D$4:$D$1280)+SUMIF('Mix Substation Location Summary'!$B$4:$B$1280,'TS by Location'!$B410,'Mix Substation Location Summary'!$E$4:$E$1280),"NOT FOUND"))))</f>
        <v>18475.412135789469</v>
      </c>
      <c r="L410" s="139">
        <f>IF($O410="ISO",0,IF($O410="Non-Iso",E410,IF($O410="Trans Line",SUMIF('Trans Line Reconciliation'!$B$5:$B$149,'TS by Location'!$B410,'Trans Line Reconciliation'!$R$5:$R$149),IF($O410="Mix",SUMIF('Mix Substation Location Summary'!$B$4:$B$1280,'TS by Location'!$B410,'Mix Substation Location Summary'!$I$4:$I$1280)+SUMIF('Mix Substation Location Summary'!$B$4:$B$1280,'TS by Location'!$B410,'Mix Substation Location Summary'!$J$4:$J$1280),"NOT FOUND"))))</f>
        <v>520569.34574127645</v>
      </c>
      <c r="M410" s="139">
        <f>IF($O410="ISO",0,IF($O410="Non-Iso",F410,IF($O410="Trans Line",SUMIF('Trans Line Reconciliation'!$B$5:$B$149,'TS by Location'!$B410,'Trans Line Reconciliation'!$S$5:$S$149),IF($O410="Mix",SUMIF('Mix Substation Location Summary'!$B$4:$B$1280,'TS by Location'!$B410,'Mix Substation Location Summary'!$N$4:$N$1280)+SUMIF('Mix Substation Location Summary'!$B$4:$B$1280,'TS by Location'!$B410,'Mix Substation Location Summary'!$O$4:$O$1280),"NOT FOUND"))))</f>
        <v>20200525.418039434</v>
      </c>
      <c r="N410" s="140">
        <f t="shared" si="96"/>
        <v>0</v>
      </c>
      <c r="O410" s="146" t="s">
        <v>346</v>
      </c>
      <c r="P410" s="146" t="s">
        <v>342</v>
      </c>
      <c r="R410" s="127">
        <f t="shared" si="106"/>
        <v>5015</v>
      </c>
    </row>
    <row r="411" spans="1:18" ht="12.75" customHeight="1" x14ac:dyDescent="0.2">
      <c r="A411" s="779" t="s">
        <v>3397</v>
      </c>
      <c r="B411" s="146">
        <v>5018</v>
      </c>
      <c r="C411" s="146" t="s">
        <v>1711</v>
      </c>
      <c r="D411" s="138">
        <f>SUMIF('Mix Substation Location Summary'!$B$4:$B$1276,'TS by Location'!B411,'Mix Substation Location Summary'!$F$4:$F$1276)</f>
        <v>0</v>
      </c>
      <c r="E411" s="305">
        <f>SUMIF('Mix Substation Location Summary'!$B$4:$B$1276,'TS by Location'!$B411,'Mix Substation Location Summary'!$K$4:$K$1276)</f>
        <v>-0.01</v>
      </c>
      <c r="F411" s="305">
        <f>SUMIF('Mix Substation Location Summary'!$B$4:$B$1276,'TS by Location'!$B411,'Mix Substation Location Summary'!$P$4:$P$1276)</f>
        <v>0.01</v>
      </c>
      <c r="G411" s="778">
        <f t="shared" ref="G411" si="107">SUM(D411:F411)</f>
        <v>0</v>
      </c>
      <c r="H411" s="139">
        <f>IF($O411="ISO",D411,IF($O411="Non-Iso",0,IF($O411="Trans Line",SUMIF('Trans Line Reconciliation'!$B$5:$B$149,'TS by Location'!$B411,'Trans Line Reconciliation'!$N$5:$N$149),IF($O411="Mix",SUMIF('Mix Substation Location Summary'!$B$4:$B$1280,'TS by Location'!B411,'Mix Substation Location Summary'!$C$4:$C$1280),"NOT FOUND"))))</f>
        <v>0</v>
      </c>
      <c r="I411" s="308">
        <f>IF($O411="ISO",E411,IF($O411="Non-Iso",0,IF($O411="Trans Line",SUMIF('Trans Line Reconciliation'!$B$5:$B$149,'TS by Location'!$B411,'Trans Line Reconciliation'!$O$5:$O$149),IF($O411="Mix",SUMIF('Mix Substation Location Summary'!$B$4:$B$1280,'TS by Location'!$B411,'Mix Substation Location Summary'!$H$4:$H$1280),"NOT FOUND"))))</f>
        <v>-0.01</v>
      </c>
      <c r="J411" s="308">
        <f>IF($O411="ISO",F411,IF($O411="Non-Iso",0,IF($O411="Trans Line",SUMIF('Trans Line Reconciliation'!$B$5:$B$149,'TS by Location'!$B411,'Trans Line Reconciliation'!$P$5:$P$149),IF($O411="Mix",SUMIF('Mix Substation Location Summary'!$B$4:$B$1280,'TS by Location'!$B411,'Mix Substation Location Summary'!$M$4:$M$1280),"NOT FOUND"))))</f>
        <v>0.01</v>
      </c>
      <c r="K411" s="139">
        <f>IF($O411="ISO",0,IF($O411="Non-Iso",D411,IF($O411="Trans Line",SUMIF('Trans Line Reconciliation'!$B$5:$B$149,'TS by Location'!$B411,'Trans Line Reconciliation'!$Q$5:$Q$149),IF($O411="Mix",SUMIF('Mix Substation Location Summary'!$B$4:$B$1280,'TS by Location'!$B411,'Mix Substation Location Summary'!$D$4:$D$1280)+SUMIF('Mix Substation Location Summary'!$B$4:$B$1280,'TS by Location'!$B411,'Mix Substation Location Summary'!$E$4:$E$1280),"NOT FOUND"))))</f>
        <v>0</v>
      </c>
      <c r="L411" s="139">
        <f>IF($O411="ISO",0,IF($O411="Non-Iso",E411,IF($O411="Trans Line",SUMIF('Trans Line Reconciliation'!$B$5:$B$149,'TS by Location'!$B411,'Trans Line Reconciliation'!$R$5:$R$149),IF($O411="Mix",SUMIF('Mix Substation Location Summary'!$B$4:$B$1280,'TS by Location'!$B411,'Mix Substation Location Summary'!$I$4:$I$1280)+SUMIF('Mix Substation Location Summary'!$B$4:$B$1280,'TS by Location'!$B411,'Mix Substation Location Summary'!$J$4:$J$1280),"NOT FOUND"))))</f>
        <v>0</v>
      </c>
      <c r="M411" s="139">
        <f>IF($O411="ISO",0,IF($O411="Non-Iso",F411,IF($O411="Trans Line",SUMIF('Trans Line Reconciliation'!$B$5:$B$149,'TS by Location'!$B411,'Trans Line Reconciliation'!$S$5:$S$149),IF($O411="Mix",SUMIF('Mix Substation Location Summary'!$B$4:$B$1280,'TS by Location'!$B411,'Mix Substation Location Summary'!$N$4:$N$1280)+SUMIF('Mix Substation Location Summary'!$B$4:$B$1280,'TS by Location'!$B411,'Mix Substation Location Summary'!$O$4:$O$1280),"NOT FOUND"))))</f>
        <v>0</v>
      </c>
      <c r="N411" s="140">
        <f t="shared" ref="N411" si="108">G411-SUM(H411:M411)</f>
        <v>0</v>
      </c>
      <c r="O411" s="146" t="s">
        <v>1694</v>
      </c>
      <c r="P411" s="146" t="s">
        <v>342</v>
      </c>
      <c r="R411" s="127">
        <f t="shared" si="106"/>
        <v>5018</v>
      </c>
    </row>
    <row r="412" spans="1:18" ht="12.75" customHeight="1" x14ac:dyDescent="0.2">
      <c r="A412" s="404" t="s">
        <v>746</v>
      </c>
      <c r="B412" s="146">
        <v>5021</v>
      </c>
      <c r="C412" s="146" t="s">
        <v>1711</v>
      </c>
      <c r="D412" s="138">
        <f>SUMIF('Mix Substation Location Summary'!$B$4:$B$1276,'TS by Location'!B412,'Mix Substation Location Summary'!$F$4:$F$1276)</f>
        <v>101370</v>
      </c>
      <c r="E412" s="138">
        <f>SUMIF('Mix Substation Location Summary'!$B$4:$B$1276,'TS by Location'!$B412,'Mix Substation Location Summary'!$K$4:$K$1276)</f>
        <v>5605917.7200000007</v>
      </c>
      <c r="F412" s="138">
        <f>SUMIF('Mix Substation Location Summary'!$B$4:$B$1276,'TS by Location'!$B412,'Mix Substation Location Summary'!$P$4:$P$1276)</f>
        <v>63541487.139999889</v>
      </c>
      <c r="G412" s="778">
        <f t="shared" si="92"/>
        <v>69248774.859999895</v>
      </c>
      <c r="H412" s="139">
        <f>IF($O412="ISO",D412,IF($O412="Non-Iso",0,IF($O412="Trans Line",SUMIF('Trans Line Reconciliation'!$B$5:$B$149,'TS by Location'!$B412,'Trans Line Reconciliation'!$N$5:$N$149),IF($O412="Mix",SUMIF('Mix Substation Location Summary'!$B$4:$B$1280,'TS by Location'!B412,'Mix Substation Location Summary'!$C$4:$C$1280),"NOT FOUND"))))</f>
        <v>22952.70363072442</v>
      </c>
      <c r="I412" s="139">
        <f>IF($O412="ISO",E412,IF($O412="Non-Iso",0,IF($O412="Trans Line",SUMIF('Trans Line Reconciliation'!$B$5:$B$149,'TS by Location'!$B412,'Trans Line Reconciliation'!$O$5:$O$149),IF($O412="Mix",SUMIF('Mix Substation Location Summary'!$B$4:$B$1280,'TS by Location'!$B412,'Mix Substation Location Summary'!$H$4:$H$1280),"NOT FOUND"))))</f>
        <v>1269785.9327433533</v>
      </c>
      <c r="J412" s="139">
        <f>IF($O412="ISO",F412,IF($O412="Non-Iso",0,IF($O412="Trans Line",SUMIF('Trans Line Reconciliation'!$B$5:$B$149,'TS by Location'!$B412,'Trans Line Reconciliation'!$P$5:$P$149),IF($O412="Mix",SUMIF('Mix Substation Location Summary'!$B$4:$B$1280,'TS by Location'!$B412,'Mix Substation Location Summary'!$M$4:$M$1280),"NOT FOUND"))))</f>
        <v>14386916.154514128</v>
      </c>
      <c r="K412" s="139">
        <f>IF($O412="ISO",0,IF($O412="Non-Iso",D412,IF($O412="Trans Line",SUMIF('Trans Line Reconciliation'!$B$5:$B$149,'TS by Location'!$B412,'Trans Line Reconciliation'!$Q$5:$Q$149),IF($O412="Mix",SUMIF('Mix Substation Location Summary'!$B$4:$B$1280,'TS by Location'!$B412,'Mix Substation Location Summary'!$D$4:$D$1280)+SUMIF('Mix Substation Location Summary'!$B$4:$B$1280,'TS by Location'!$B412,'Mix Substation Location Summary'!$E$4:$E$1280),"NOT FOUND"))))</f>
        <v>78417.296369275573</v>
      </c>
      <c r="L412" s="139">
        <f>IF($O412="ISO",0,IF($O412="Non-Iso",E412,IF($O412="Trans Line",SUMIF('Trans Line Reconciliation'!$B$5:$B$149,'TS by Location'!$B412,'Trans Line Reconciliation'!$R$5:$R$149),IF($O412="Mix",SUMIF('Mix Substation Location Summary'!$B$4:$B$1280,'TS by Location'!$B412,'Mix Substation Location Summary'!$I$4:$I$1280)+SUMIF('Mix Substation Location Summary'!$B$4:$B$1280,'TS by Location'!$B412,'Mix Substation Location Summary'!$J$4:$J$1280),"NOT FOUND"))))</f>
        <v>4336131.7872566469</v>
      </c>
      <c r="M412" s="139">
        <f>IF($O412="ISO",0,IF($O412="Non-Iso",F412,IF($O412="Trans Line",SUMIF('Trans Line Reconciliation'!$B$5:$B$149,'TS by Location'!$B412,'Trans Line Reconciliation'!$S$5:$S$149),IF($O412="Mix",SUMIF('Mix Substation Location Summary'!$B$4:$B$1280,'TS by Location'!$B412,'Mix Substation Location Summary'!$N$4:$N$1280)+SUMIF('Mix Substation Location Summary'!$B$4:$B$1280,'TS by Location'!$B412,'Mix Substation Location Summary'!$O$4:$O$1280),"NOT FOUND"))))</f>
        <v>49154570.985485762</v>
      </c>
      <c r="N412" s="140">
        <f t="shared" si="96"/>
        <v>0</v>
      </c>
      <c r="O412" s="146" t="s">
        <v>346</v>
      </c>
      <c r="P412" s="146" t="s">
        <v>342</v>
      </c>
      <c r="R412" s="127">
        <f t="shared" si="106"/>
        <v>5021</v>
      </c>
    </row>
    <row r="413" spans="1:18" ht="12.75" customHeight="1" x14ac:dyDescent="0.2">
      <c r="A413" s="404" t="s">
        <v>748</v>
      </c>
      <c r="B413" s="146">
        <v>5023</v>
      </c>
      <c r="C413" s="146" t="s">
        <v>1711</v>
      </c>
      <c r="D413" s="138">
        <f>SUMIF('Mix Substation Location Summary'!$B$4:$B$1276,'TS by Location'!B413,'Mix Substation Location Summary'!$F$4:$F$1276)</f>
        <v>285619.89</v>
      </c>
      <c r="E413" s="138">
        <f>SUMIF('Mix Substation Location Summary'!$B$4:$B$1276,'TS by Location'!$B413,'Mix Substation Location Summary'!$K$4:$K$1276)</f>
        <v>7171848.7400000002</v>
      </c>
      <c r="F413" s="138">
        <f>SUMIF('Mix Substation Location Summary'!$B$4:$B$1276,'TS by Location'!$B413,'Mix Substation Location Summary'!$P$4:$P$1276)</f>
        <v>34332639.470000006</v>
      </c>
      <c r="G413" s="778">
        <f t="shared" si="92"/>
        <v>41790108.100000009</v>
      </c>
      <c r="H413" s="139">
        <f>IF($O413="ISO",D413,IF($O413="Non-Iso",0,IF($O413="Trans Line",SUMIF('Trans Line Reconciliation'!$B$5:$B$149,'TS by Location'!$B413,'Trans Line Reconciliation'!$N$5:$N$149),IF($O413="Mix",SUMIF('Mix Substation Location Summary'!$B$4:$B$1280,'TS by Location'!B413,'Mix Substation Location Summary'!$C$4:$C$1280),"NOT FOUND"))))</f>
        <v>83300.583051511509</v>
      </c>
      <c r="I413" s="139">
        <f>IF($O413="ISO",E413,IF($O413="Non-Iso",0,IF($O413="Trans Line",SUMIF('Trans Line Reconciliation'!$B$5:$B$149,'TS by Location'!$B413,'Trans Line Reconciliation'!$O$5:$O$149),IF($O413="Mix",SUMIF('Mix Substation Location Summary'!$B$4:$B$1280,'TS by Location'!$B413,'Mix Substation Location Summary'!$H$4:$H$1280),"NOT FOUND"))))</f>
        <v>2093107.9548941748</v>
      </c>
      <c r="J413" s="139">
        <f>IF($O413="ISO",F413,IF($O413="Non-Iso",0,IF($O413="Trans Line",SUMIF('Trans Line Reconciliation'!$B$5:$B$149,'TS by Location'!$B413,'Trans Line Reconciliation'!$P$5:$P$149),IF($O413="Mix",SUMIF('Mix Substation Location Summary'!$B$4:$B$1280,'TS by Location'!$B413,'Mix Substation Location Summary'!$M$4:$M$1280),"NOT FOUND"))))</f>
        <v>9282923.0621051956</v>
      </c>
      <c r="K413" s="139">
        <f>IF($O413="ISO",0,IF($O413="Non-Iso",D413,IF($O413="Trans Line",SUMIF('Trans Line Reconciliation'!$B$5:$B$149,'TS by Location'!$B413,'Trans Line Reconciliation'!$Q$5:$Q$149),IF($O413="Mix",SUMIF('Mix Substation Location Summary'!$B$4:$B$1280,'TS by Location'!$B413,'Mix Substation Location Summary'!$D$4:$D$1280)+SUMIF('Mix Substation Location Summary'!$B$4:$B$1280,'TS by Location'!$B413,'Mix Substation Location Summary'!$E$4:$E$1280),"NOT FOUND"))))</f>
        <v>202319.30694848849</v>
      </c>
      <c r="L413" s="139">
        <f>IF($O413="ISO",0,IF($O413="Non-Iso",E413,IF($O413="Trans Line",SUMIF('Trans Line Reconciliation'!$B$5:$B$149,'TS by Location'!$B413,'Trans Line Reconciliation'!$R$5:$R$149),IF($O413="Mix",SUMIF('Mix Substation Location Summary'!$B$4:$B$1280,'TS by Location'!$B413,'Mix Substation Location Summary'!$I$4:$I$1280)+SUMIF('Mix Substation Location Summary'!$B$4:$B$1280,'TS by Location'!$B413,'Mix Substation Location Summary'!$J$4:$J$1280),"NOT FOUND"))))</f>
        <v>5078740.7851058254</v>
      </c>
      <c r="M413" s="139">
        <f>IF($O413="ISO",0,IF($O413="Non-Iso",F413,IF($O413="Trans Line",SUMIF('Trans Line Reconciliation'!$B$5:$B$149,'TS by Location'!$B413,'Trans Line Reconciliation'!$S$5:$S$149),IF($O413="Mix",SUMIF('Mix Substation Location Summary'!$B$4:$B$1280,'TS by Location'!$B413,'Mix Substation Location Summary'!$N$4:$N$1280)+SUMIF('Mix Substation Location Summary'!$B$4:$B$1280,'TS by Location'!$B413,'Mix Substation Location Summary'!$O$4:$O$1280),"NOT FOUND"))))</f>
        <v>25049716.407894809</v>
      </c>
      <c r="N413" s="140">
        <f t="shared" si="96"/>
        <v>0</v>
      </c>
      <c r="O413" s="146" t="s">
        <v>346</v>
      </c>
      <c r="P413" s="146" t="s">
        <v>342</v>
      </c>
      <c r="R413" s="127">
        <f t="shared" si="106"/>
        <v>5023</v>
      </c>
    </row>
    <row r="414" spans="1:18" ht="12.75" customHeight="1" x14ac:dyDescent="0.2">
      <c r="A414" s="404" t="s">
        <v>749</v>
      </c>
      <c r="B414" s="146">
        <v>5024</v>
      </c>
      <c r="C414" s="146" t="s">
        <v>1711</v>
      </c>
      <c r="D414" s="138">
        <f>SUMIF('Mix Substation Location Summary'!$B$4:$B$1276,'TS by Location'!B414,'Mix Substation Location Summary'!$F$4:$F$1276)</f>
        <v>2100226.91</v>
      </c>
      <c r="E414" s="138">
        <f>SUMIF('Mix Substation Location Summary'!$B$4:$B$1276,'TS by Location'!$B414,'Mix Substation Location Summary'!$K$4:$K$1276)</f>
        <v>5456794.6500000013</v>
      </c>
      <c r="F414" s="138">
        <f>SUMIF('Mix Substation Location Summary'!$B$4:$B$1276,'TS by Location'!$B414,'Mix Substation Location Summary'!$P$4:$P$1276)</f>
        <v>44795047.529999994</v>
      </c>
      <c r="G414" s="778">
        <f t="shared" si="92"/>
        <v>52352069.089999996</v>
      </c>
      <c r="H414" s="139">
        <f>IF($O414="ISO",D414,IF($O414="Non-Iso",0,IF($O414="Trans Line",SUMIF('Trans Line Reconciliation'!$B$5:$B$149,'TS by Location'!$B414,'Trans Line Reconciliation'!$N$5:$N$149),IF($O414="Mix",SUMIF('Mix Substation Location Summary'!$B$4:$B$1280,'TS by Location'!B414,'Mix Substation Location Summary'!$C$4:$C$1280),"NOT FOUND"))))</f>
        <v>620253.24043373251</v>
      </c>
      <c r="I414" s="139">
        <f>IF($O414="ISO",E414,IF($O414="Non-Iso",0,IF($O414="Trans Line",SUMIF('Trans Line Reconciliation'!$B$5:$B$149,'TS by Location'!$B414,'Trans Line Reconciliation'!$O$5:$O$149),IF($O414="Mix",SUMIF('Mix Substation Location Summary'!$B$4:$B$1280,'TS by Location'!$B414,'Mix Substation Location Summary'!$H$4:$H$1280),"NOT FOUND"))))</f>
        <v>1609050.1967939937</v>
      </c>
      <c r="J414" s="139">
        <f>IF($O414="ISO",F414,IF($O414="Non-Iso",0,IF($O414="Trans Line",SUMIF('Trans Line Reconciliation'!$B$5:$B$149,'TS by Location'!$B414,'Trans Line Reconciliation'!$P$5:$P$149),IF($O414="Mix",SUMIF('Mix Substation Location Summary'!$B$4:$B$1280,'TS by Location'!$B414,'Mix Substation Location Summary'!$M$4:$M$1280),"NOT FOUND"))))</f>
        <v>13231664.30005507</v>
      </c>
      <c r="K414" s="139">
        <f>IF($O414="ISO",0,IF($O414="Non-Iso",D414,IF($O414="Trans Line",SUMIF('Trans Line Reconciliation'!$B$5:$B$149,'TS by Location'!$B414,'Trans Line Reconciliation'!$Q$5:$Q$149),IF($O414="Mix",SUMIF('Mix Substation Location Summary'!$B$4:$B$1280,'TS by Location'!$B414,'Mix Substation Location Summary'!$D$4:$D$1280)+SUMIF('Mix Substation Location Summary'!$B$4:$B$1280,'TS by Location'!$B414,'Mix Substation Location Summary'!$E$4:$E$1280),"NOT FOUND"))))</f>
        <v>1479973.6695662676</v>
      </c>
      <c r="L414" s="139">
        <f>IF($O414="ISO",0,IF($O414="Non-Iso",E414,IF($O414="Trans Line",SUMIF('Trans Line Reconciliation'!$B$5:$B$149,'TS by Location'!$B414,'Trans Line Reconciliation'!$R$5:$R$149),IF($O414="Mix",SUMIF('Mix Substation Location Summary'!$B$4:$B$1280,'TS by Location'!$B414,'Mix Substation Location Summary'!$I$4:$I$1280)+SUMIF('Mix Substation Location Summary'!$B$4:$B$1280,'TS by Location'!$B414,'Mix Substation Location Summary'!$J$4:$J$1280),"NOT FOUND"))))</f>
        <v>3847744.4532060078</v>
      </c>
      <c r="M414" s="139">
        <f>IF($O414="ISO",0,IF($O414="Non-Iso",F414,IF($O414="Trans Line",SUMIF('Trans Line Reconciliation'!$B$5:$B$149,'TS by Location'!$B414,'Trans Line Reconciliation'!$S$5:$S$149),IF($O414="Mix",SUMIF('Mix Substation Location Summary'!$B$4:$B$1280,'TS by Location'!$B414,'Mix Substation Location Summary'!$N$4:$N$1280)+SUMIF('Mix Substation Location Summary'!$B$4:$B$1280,'TS by Location'!$B414,'Mix Substation Location Summary'!$O$4:$O$1280),"NOT FOUND"))))</f>
        <v>31563383.229944922</v>
      </c>
      <c r="N414" s="140">
        <f t="shared" si="96"/>
        <v>0</v>
      </c>
      <c r="O414" s="146" t="s">
        <v>346</v>
      </c>
      <c r="P414" s="146" t="s">
        <v>342</v>
      </c>
      <c r="R414" s="127">
        <f t="shared" si="106"/>
        <v>5024</v>
      </c>
    </row>
    <row r="415" spans="1:18" ht="12.75" customHeight="1" x14ac:dyDescent="0.2">
      <c r="A415" s="404" t="s">
        <v>750</v>
      </c>
      <c r="B415" s="146">
        <v>5025</v>
      </c>
      <c r="C415" s="146" t="s">
        <v>1711</v>
      </c>
      <c r="D415" s="138">
        <f>SUMIF('Mix Substation Location Summary'!$B$4:$B$1276,'TS by Location'!B415,'Mix Substation Location Summary'!$F$4:$F$1276)</f>
        <v>63557.170000000006</v>
      </c>
      <c r="E415" s="138">
        <f>SUMIF('Mix Substation Location Summary'!$B$4:$B$1276,'TS by Location'!$B415,'Mix Substation Location Summary'!$K$4:$K$1276)</f>
        <v>743275.25000000012</v>
      </c>
      <c r="F415" s="138">
        <f>SUMIF('Mix Substation Location Summary'!$B$4:$B$1276,'TS by Location'!$B415,'Mix Substation Location Summary'!$P$4:$P$1276)</f>
        <v>14044563.220000001</v>
      </c>
      <c r="G415" s="778">
        <f t="shared" si="92"/>
        <v>14851395.640000001</v>
      </c>
      <c r="H415" s="139">
        <f>IF($O415="ISO",D415,IF($O415="Non-Iso",0,IF($O415="Trans Line",SUMIF('Trans Line Reconciliation'!$B$5:$B$149,'TS by Location'!$B415,'Trans Line Reconciliation'!$N$5:$N$149),IF($O415="Mix",SUMIF('Mix Substation Location Summary'!$B$4:$B$1280,'TS by Location'!B415,'Mix Substation Location Summary'!$C$4:$C$1280),"NOT FOUND"))))</f>
        <v>29352.971662314332</v>
      </c>
      <c r="I415" s="139">
        <f>IF($O415="ISO",E415,IF($O415="Non-Iso",0,IF($O415="Trans Line",SUMIF('Trans Line Reconciliation'!$B$5:$B$149,'TS by Location'!$B415,'Trans Line Reconciliation'!$O$5:$O$149),IF($O415="Mix",SUMIF('Mix Substation Location Summary'!$B$4:$B$1280,'TS by Location'!$B415,'Mix Substation Location Summary'!$H$4:$H$1280),"NOT FOUND"))))</f>
        <v>343271.06368250196</v>
      </c>
      <c r="J415" s="139">
        <f>IF($O415="ISO",F415,IF($O415="Non-Iso",0,IF($O415="Trans Line",SUMIF('Trans Line Reconciliation'!$B$5:$B$149,'TS by Location'!$B415,'Trans Line Reconciliation'!$P$5:$P$149),IF($O415="Mix",SUMIF('Mix Substation Location Summary'!$B$4:$B$1280,'TS by Location'!$B415,'Mix Substation Location Summary'!$M$4:$M$1280),"NOT FOUND"))))</f>
        <v>6486281.0318055721</v>
      </c>
      <c r="K415" s="139">
        <f>IF($O415="ISO",0,IF($O415="Non-Iso",D415,IF($O415="Trans Line",SUMIF('Trans Line Reconciliation'!$B$5:$B$149,'TS by Location'!$B415,'Trans Line Reconciliation'!$Q$5:$Q$149),IF($O415="Mix",SUMIF('Mix Substation Location Summary'!$B$4:$B$1280,'TS by Location'!$B415,'Mix Substation Location Summary'!$D$4:$D$1280)+SUMIF('Mix Substation Location Summary'!$B$4:$B$1280,'TS by Location'!$B415,'Mix Substation Location Summary'!$E$4:$E$1280),"NOT FOUND"))))</f>
        <v>34204.198337685673</v>
      </c>
      <c r="L415" s="139">
        <f>IF($O415="ISO",0,IF($O415="Non-Iso",E415,IF($O415="Trans Line",SUMIF('Trans Line Reconciliation'!$B$5:$B$149,'TS by Location'!$B415,'Trans Line Reconciliation'!$R$5:$R$149),IF($O415="Mix",SUMIF('Mix Substation Location Summary'!$B$4:$B$1280,'TS by Location'!$B415,'Mix Substation Location Summary'!$I$4:$I$1280)+SUMIF('Mix Substation Location Summary'!$B$4:$B$1280,'TS by Location'!$B415,'Mix Substation Location Summary'!$J$4:$J$1280),"NOT FOUND"))))</f>
        <v>400004.18631749816</v>
      </c>
      <c r="M415" s="139">
        <f>IF($O415="ISO",0,IF($O415="Non-Iso",F415,IF($O415="Trans Line",SUMIF('Trans Line Reconciliation'!$B$5:$B$149,'TS by Location'!$B415,'Trans Line Reconciliation'!$S$5:$S$149),IF($O415="Mix",SUMIF('Mix Substation Location Summary'!$B$4:$B$1280,'TS by Location'!$B415,'Mix Substation Location Summary'!$N$4:$N$1280)+SUMIF('Mix Substation Location Summary'!$B$4:$B$1280,'TS by Location'!$B415,'Mix Substation Location Summary'!$O$4:$O$1280),"NOT FOUND"))))</f>
        <v>7558282.1881944286</v>
      </c>
      <c r="N415" s="140">
        <f t="shared" si="96"/>
        <v>0</v>
      </c>
      <c r="O415" s="146" t="s">
        <v>346</v>
      </c>
      <c r="P415" s="146" t="s">
        <v>342</v>
      </c>
      <c r="R415" s="127">
        <f t="shared" si="106"/>
        <v>5025</v>
      </c>
    </row>
    <row r="416" spans="1:18" ht="12.75" customHeight="1" x14ac:dyDescent="0.2">
      <c r="A416" s="404" t="s">
        <v>751</v>
      </c>
      <c r="B416" s="146">
        <v>5027</v>
      </c>
      <c r="C416" s="146" t="s">
        <v>1711</v>
      </c>
      <c r="D416" s="138">
        <f>SUMIF('Mix Substation Location Summary'!$B$4:$B$1276,'TS by Location'!B416,'Mix Substation Location Summary'!$F$4:$F$1276)</f>
        <v>97213.22</v>
      </c>
      <c r="E416" s="138">
        <f>SUMIF('Mix Substation Location Summary'!$B$4:$B$1276,'TS by Location'!$B416,'Mix Substation Location Summary'!$K$4:$K$1276)</f>
        <v>1323464.2100000002</v>
      </c>
      <c r="F416" s="138">
        <f>SUMIF('Mix Substation Location Summary'!$B$4:$B$1276,'TS by Location'!$B416,'Mix Substation Location Summary'!$P$4:$P$1276)</f>
        <v>8653383.0399999991</v>
      </c>
      <c r="G416" s="778">
        <f t="shared" si="92"/>
        <v>10074060.469999999</v>
      </c>
      <c r="H416" s="139">
        <f>IF($O416="ISO",D416,IF($O416="Non-Iso",0,IF($O416="Trans Line",SUMIF('Trans Line Reconciliation'!$B$5:$B$149,'TS by Location'!$B416,'Trans Line Reconciliation'!$N$5:$N$149),IF($O416="Mix",SUMIF('Mix Substation Location Summary'!$B$4:$B$1280,'TS by Location'!B416,'Mix Substation Location Summary'!$C$4:$C$1280),"NOT FOUND"))))</f>
        <v>33611.022959899128</v>
      </c>
      <c r="I416" s="139">
        <f>IF($O416="ISO",E416,IF($O416="Non-Iso",0,IF($O416="Trans Line",SUMIF('Trans Line Reconciliation'!$B$5:$B$149,'TS by Location'!$B416,'Trans Line Reconciliation'!$O$5:$O$149),IF($O416="Mix",SUMIF('Mix Substation Location Summary'!$B$4:$B$1280,'TS by Location'!$B416,'Mix Substation Location Summary'!$H$4:$H$1280),"NOT FOUND"))))</f>
        <v>457581.65349234157</v>
      </c>
      <c r="J416" s="139">
        <f>IF($O416="ISO",F416,IF($O416="Non-Iso",0,IF($O416="Trans Line",SUMIF('Trans Line Reconciliation'!$B$5:$B$149,'TS by Location'!$B416,'Trans Line Reconciliation'!$P$5:$P$149),IF($O416="Mix",SUMIF('Mix Substation Location Summary'!$B$4:$B$1280,'TS by Location'!$B416,'Mix Substation Location Summary'!$M$4:$M$1280),"NOT FOUND"))))</f>
        <v>2991867.3204965503</v>
      </c>
      <c r="K416" s="139">
        <f>IF($O416="ISO",0,IF($O416="Non-Iso",D416,IF($O416="Trans Line",SUMIF('Trans Line Reconciliation'!$B$5:$B$149,'TS by Location'!$B416,'Trans Line Reconciliation'!$Q$5:$Q$149),IF($O416="Mix",SUMIF('Mix Substation Location Summary'!$B$4:$B$1280,'TS by Location'!$B416,'Mix Substation Location Summary'!$D$4:$D$1280)+SUMIF('Mix Substation Location Summary'!$B$4:$B$1280,'TS by Location'!$B416,'Mix Substation Location Summary'!$E$4:$E$1280),"NOT FOUND"))))</f>
        <v>63602.19704010088</v>
      </c>
      <c r="L416" s="139">
        <f>IF($O416="ISO",0,IF($O416="Non-Iso",E416,IF($O416="Trans Line",SUMIF('Trans Line Reconciliation'!$B$5:$B$149,'TS by Location'!$B416,'Trans Line Reconciliation'!$R$5:$R$149),IF($O416="Mix",SUMIF('Mix Substation Location Summary'!$B$4:$B$1280,'TS by Location'!$B416,'Mix Substation Location Summary'!$I$4:$I$1280)+SUMIF('Mix Substation Location Summary'!$B$4:$B$1280,'TS by Location'!$B416,'Mix Substation Location Summary'!$J$4:$J$1280),"NOT FOUND"))))</f>
        <v>865882.55650765868</v>
      </c>
      <c r="M416" s="139">
        <f>IF($O416="ISO",0,IF($O416="Non-Iso",F416,IF($O416="Trans Line",SUMIF('Trans Line Reconciliation'!$B$5:$B$149,'TS by Location'!$B416,'Trans Line Reconciliation'!$S$5:$S$149),IF($O416="Mix",SUMIF('Mix Substation Location Summary'!$B$4:$B$1280,'TS by Location'!$B416,'Mix Substation Location Summary'!$N$4:$N$1280)+SUMIF('Mix Substation Location Summary'!$B$4:$B$1280,'TS by Location'!$B416,'Mix Substation Location Summary'!$O$4:$O$1280),"NOT FOUND"))))</f>
        <v>5661515.7195034493</v>
      </c>
      <c r="N416" s="140">
        <f t="shared" si="96"/>
        <v>0</v>
      </c>
      <c r="O416" s="146" t="s">
        <v>346</v>
      </c>
      <c r="P416" s="146" t="s">
        <v>342</v>
      </c>
      <c r="R416" s="127">
        <f t="shared" si="106"/>
        <v>5027</v>
      </c>
    </row>
    <row r="417" spans="1:18" ht="12.75" customHeight="1" x14ac:dyDescent="0.2">
      <c r="A417" s="404" t="s">
        <v>752</v>
      </c>
      <c r="B417" s="146">
        <v>5028</v>
      </c>
      <c r="C417" s="146" t="s">
        <v>1711</v>
      </c>
      <c r="D417" s="138">
        <f>SUMIF('Mix Substation Location Summary'!$B$4:$B$1276,'TS by Location'!B417,'Mix Substation Location Summary'!$F$4:$F$1276)</f>
        <v>13018.300000000001</v>
      </c>
      <c r="E417" s="138">
        <f>SUMIF('Mix Substation Location Summary'!$B$4:$B$1276,'TS by Location'!$B417,'Mix Substation Location Summary'!$K$4:$K$1276)</f>
        <v>39760.960000000006</v>
      </c>
      <c r="F417" s="138">
        <f>SUMIF('Mix Substation Location Summary'!$B$4:$B$1276,'TS by Location'!$B417,'Mix Substation Location Summary'!$P$4:$P$1276)</f>
        <v>5707969.2800000003</v>
      </c>
      <c r="G417" s="778">
        <f t="shared" si="92"/>
        <v>5760748.54</v>
      </c>
      <c r="H417" s="139">
        <f>IF($O417="ISO",D417,IF($O417="Non-Iso",0,IF($O417="Trans Line",SUMIF('Trans Line Reconciliation'!$B$5:$B$149,'TS by Location'!$B417,'Trans Line Reconciliation'!$N$5:$N$149),IF($O417="Mix",SUMIF('Mix Substation Location Summary'!$B$4:$B$1280,'TS by Location'!B417,'Mix Substation Location Summary'!$C$4:$C$1280),"NOT FOUND"))))</f>
        <v>9040.5959771814196</v>
      </c>
      <c r="I417" s="139">
        <f>IF($O417="ISO",E417,IF($O417="Non-Iso",0,IF($O417="Trans Line",SUMIF('Trans Line Reconciliation'!$B$5:$B$149,'TS by Location'!$B417,'Trans Line Reconciliation'!$O$5:$O$149),IF($O417="Mix",SUMIF('Mix Substation Location Summary'!$B$4:$B$1280,'TS by Location'!$B417,'Mix Substation Location Summary'!$H$4:$H$1280),"NOT FOUND"))))</f>
        <v>27612.113334680515</v>
      </c>
      <c r="J417" s="139">
        <f>IF($O417="ISO",F417,IF($O417="Non-Iso",0,IF($O417="Trans Line",SUMIF('Trans Line Reconciliation'!$B$5:$B$149,'TS by Location'!$B417,'Trans Line Reconciliation'!$P$5:$P$149),IF($O417="Mix",SUMIF('Mix Substation Location Summary'!$B$4:$B$1280,'TS by Location'!$B417,'Mix Substation Location Summary'!$M$4:$M$1280),"NOT FOUND"))))</f>
        <v>3963915.7271412644</v>
      </c>
      <c r="K417" s="139">
        <f>IF($O417="ISO",0,IF($O417="Non-Iso",D417,IF($O417="Trans Line",SUMIF('Trans Line Reconciliation'!$B$5:$B$149,'TS by Location'!$B417,'Trans Line Reconciliation'!$Q$5:$Q$149),IF($O417="Mix",SUMIF('Mix Substation Location Summary'!$B$4:$B$1280,'TS by Location'!$B417,'Mix Substation Location Summary'!$D$4:$D$1280)+SUMIF('Mix Substation Location Summary'!$B$4:$B$1280,'TS by Location'!$B417,'Mix Substation Location Summary'!$E$4:$E$1280),"NOT FOUND"))))</f>
        <v>3977.7040228185811</v>
      </c>
      <c r="L417" s="139">
        <f>IF($O417="ISO",0,IF($O417="Non-Iso",E417,IF($O417="Trans Line",SUMIF('Trans Line Reconciliation'!$B$5:$B$149,'TS by Location'!$B417,'Trans Line Reconciliation'!$R$5:$R$149),IF($O417="Mix",SUMIF('Mix Substation Location Summary'!$B$4:$B$1280,'TS by Location'!$B417,'Mix Substation Location Summary'!$I$4:$I$1280)+SUMIF('Mix Substation Location Summary'!$B$4:$B$1280,'TS by Location'!$B417,'Mix Substation Location Summary'!$J$4:$J$1280),"NOT FOUND"))))</f>
        <v>12148.846665319488</v>
      </c>
      <c r="M417" s="139">
        <f>IF($O417="ISO",0,IF($O417="Non-Iso",F417,IF($O417="Trans Line",SUMIF('Trans Line Reconciliation'!$B$5:$B$149,'TS by Location'!$B417,'Trans Line Reconciliation'!$S$5:$S$149),IF($O417="Mix",SUMIF('Mix Substation Location Summary'!$B$4:$B$1280,'TS by Location'!$B417,'Mix Substation Location Summary'!$N$4:$N$1280)+SUMIF('Mix Substation Location Summary'!$B$4:$B$1280,'TS by Location'!$B417,'Mix Substation Location Summary'!$O$4:$O$1280),"NOT FOUND"))))</f>
        <v>1744053.5528587357</v>
      </c>
      <c r="N417" s="140">
        <f t="shared" si="96"/>
        <v>0</v>
      </c>
      <c r="O417" s="146" t="s">
        <v>346</v>
      </c>
      <c r="P417" s="146" t="s">
        <v>342</v>
      </c>
      <c r="R417" s="127">
        <f t="shared" si="106"/>
        <v>5028</v>
      </c>
    </row>
    <row r="418" spans="1:18" ht="12.75" customHeight="1" x14ac:dyDescent="0.2">
      <c r="A418" s="404" t="s">
        <v>753</v>
      </c>
      <c r="B418" s="146">
        <v>5031</v>
      </c>
      <c r="C418" s="146" t="s">
        <v>1711</v>
      </c>
      <c r="D418" s="138">
        <f>SUMIF('Mix Substation Location Summary'!$B$4:$B$1276,'TS by Location'!B418,'Mix Substation Location Summary'!$F$4:$F$1276)</f>
        <v>8363</v>
      </c>
      <c r="E418" s="138">
        <f>SUMIF('Mix Substation Location Summary'!$B$4:$B$1276,'TS by Location'!$B418,'Mix Substation Location Summary'!$K$4:$K$1276)</f>
        <v>3024266.44</v>
      </c>
      <c r="F418" s="138">
        <f>SUMIF('Mix Substation Location Summary'!$B$4:$B$1276,'TS by Location'!$B418,'Mix Substation Location Summary'!$P$4:$P$1276)</f>
        <v>16616395.549999999</v>
      </c>
      <c r="G418" s="778">
        <f t="shared" si="92"/>
        <v>19649024.989999998</v>
      </c>
      <c r="H418" s="139">
        <f>IF($O418="ISO",D418,IF($O418="Non-Iso",0,IF($O418="Trans Line",SUMIF('Trans Line Reconciliation'!$B$5:$B$149,'TS by Location'!$B418,'Trans Line Reconciliation'!$N$5:$N$149),IF($O418="Mix",SUMIF('Mix Substation Location Summary'!$B$4:$B$1280,'TS by Location'!B418,'Mix Substation Location Summary'!$C$4:$C$1280),"NOT FOUND"))))</f>
        <v>7931.438911679601</v>
      </c>
      <c r="I418" s="139">
        <f>IF($O418="ISO",E418,IF($O418="Non-Iso",0,IF($O418="Trans Line",SUMIF('Trans Line Reconciliation'!$B$5:$B$149,'TS by Location'!$B418,'Trans Line Reconciliation'!$O$5:$O$149),IF($O418="Mix",SUMIF('Mix Substation Location Summary'!$B$4:$B$1280,'TS by Location'!$B418,'Mix Substation Location Summary'!$H$4:$H$1280),"NOT FOUND"))))</f>
        <v>2868374.8463369184</v>
      </c>
      <c r="J418" s="139">
        <f>IF($O418="ISO",F418,IF($O418="Non-Iso",0,IF($O418="Trans Line",SUMIF('Trans Line Reconciliation'!$B$5:$B$149,'TS by Location'!$B418,'Trans Line Reconciliation'!$P$5:$P$149),IF($O418="Mix",SUMIF('Mix Substation Location Summary'!$B$4:$B$1280,'TS by Location'!$B418,'Mix Substation Location Summary'!$M$4:$M$1280),"NOT FOUND"))))</f>
        <v>15729957.124313798</v>
      </c>
      <c r="K418" s="139">
        <f>IF($O418="ISO",0,IF($O418="Non-Iso",D418,IF($O418="Trans Line",SUMIF('Trans Line Reconciliation'!$B$5:$B$149,'TS by Location'!$B418,'Trans Line Reconciliation'!$Q$5:$Q$149),IF($O418="Mix",SUMIF('Mix Substation Location Summary'!$B$4:$B$1280,'TS by Location'!$B418,'Mix Substation Location Summary'!$D$4:$D$1280)+SUMIF('Mix Substation Location Summary'!$B$4:$B$1280,'TS by Location'!$B418,'Mix Substation Location Summary'!$E$4:$E$1280),"NOT FOUND"))))</f>
        <v>431.56108832039888</v>
      </c>
      <c r="L418" s="139">
        <f>IF($O418="ISO",0,IF($O418="Non-Iso",E418,IF($O418="Trans Line",SUMIF('Trans Line Reconciliation'!$B$5:$B$149,'TS by Location'!$B418,'Trans Line Reconciliation'!$R$5:$R$149),IF($O418="Mix",SUMIF('Mix Substation Location Summary'!$B$4:$B$1280,'TS by Location'!$B418,'Mix Substation Location Summary'!$I$4:$I$1280)+SUMIF('Mix Substation Location Summary'!$B$4:$B$1280,'TS by Location'!$B418,'Mix Substation Location Summary'!$J$4:$J$1280),"NOT FOUND"))))</f>
        <v>155891.59366308147</v>
      </c>
      <c r="M418" s="139">
        <f>IF($O418="ISO",0,IF($O418="Non-Iso",F418,IF($O418="Trans Line",SUMIF('Trans Line Reconciliation'!$B$5:$B$149,'TS by Location'!$B418,'Trans Line Reconciliation'!$S$5:$S$149),IF($O418="Mix",SUMIF('Mix Substation Location Summary'!$B$4:$B$1280,'TS by Location'!$B418,'Mix Substation Location Summary'!$N$4:$N$1280)+SUMIF('Mix Substation Location Summary'!$B$4:$B$1280,'TS by Location'!$B418,'Mix Substation Location Summary'!$O$4:$O$1280),"NOT FOUND"))))</f>
        <v>886438.4256862012</v>
      </c>
      <c r="N418" s="140">
        <f t="shared" si="96"/>
        <v>0</v>
      </c>
      <c r="O418" s="146" t="s">
        <v>346</v>
      </c>
      <c r="P418" s="146" t="s">
        <v>342</v>
      </c>
      <c r="R418" s="127">
        <f t="shared" si="106"/>
        <v>5031</v>
      </c>
    </row>
    <row r="419" spans="1:18" ht="12.75" customHeight="1" x14ac:dyDescent="0.2">
      <c r="A419" s="404" t="s">
        <v>755</v>
      </c>
      <c r="B419" s="146">
        <v>5033</v>
      </c>
      <c r="C419" s="146" t="s">
        <v>1711</v>
      </c>
      <c r="D419" s="138">
        <f>SUMIF('Mix Substation Location Summary'!$B$4:$B$1276,'TS by Location'!B419,'Mix Substation Location Summary'!$F$4:$F$1276)</f>
        <v>394843.39</v>
      </c>
      <c r="E419" s="138">
        <f>SUMIF('Mix Substation Location Summary'!$B$4:$B$1276,'TS by Location'!$B419,'Mix Substation Location Summary'!$K$4:$K$1276)</f>
        <v>18154162.490000002</v>
      </c>
      <c r="F419" s="138">
        <f>SUMIF('Mix Substation Location Summary'!$B$4:$B$1276,'TS by Location'!$B419,'Mix Substation Location Summary'!$P$4:$P$1276)</f>
        <v>114335946.56</v>
      </c>
      <c r="G419" s="778">
        <f t="shared" si="92"/>
        <v>132884952.44</v>
      </c>
      <c r="H419" s="139">
        <f>IF($O419="ISO",D419,IF($O419="Non-Iso",0,IF($O419="Trans Line",SUMIF('Trans Line Reconciliation'!$B$5:$B$149,'TS by Location'!$B419,'Trans Line Reconciliation'!$N$5:$N$149),IF($O419="Mix",SUMIF('Mix Substation Location Summary'!$B$4:$B$1280,'TS by Location'!B419,'Mix Substation Location Summary'!$C$4:$C$1280),"NOT FOUND"))))</f>
        <v>228330.25312830924</v>
      </c>
      <c r="I419" s="139">
        <f>IF($O419="ISO",E419,IF($O419="Non-Iso",0,IF($O419="Trans Line",SUMIF('Trans Line Reconciliation'!$B$5:$B$149,'TS by Location'!$B419,'Trans Line Reconciliation'!$O$5:$O$149),IF($O419="Mix",SUMIF('Mix Substation Location Summary'!$B$4:$B$1280,'TS by Location'!$B419,'Mix Substation Location Summary'!$H$4:$H$1280),"NOT FOUND"))))</f>
        <v>10749103.900585482</v>
      </c>
      <c r="J419" s="139">
        <f>IF($O419="ISO",F419,IF($O419="Non-Iso",0,IF($O419="Trans Line",SUMIF('Trans Line Reconciliation'!$B$5:$B$149,'TS by Location'!$B419,'Trans Line Reconciliation'!$P$5:$P$149),IF($O419="Mix",SUMIF('Mix Substation Location Summary'!$B$4:$B$1280,'TS by Location'!$B419,'Mix Substation Location Summary'!$M$4:$M$1280),"NOT FOUND"))))</f>
        <v>65824684.273656815</v>
      </c>
      <c r="K419" s="139">
        <f>IF($O419="ISO",0,IF($O419="Non-Iso",D419,IF($O419="Trans Line",SUMIF('Trans Line Reconciliation'!$B$5:$B$149,'TS by Location'!$B419,'Trans Line Reconciliation'!$Q$5:$Q$149),IF($O419="Mix",SUMIF('Mix Substation Location Summary'!$B$4:$B$1280,'TS by Location'!$B419,'Mix Substation Location Summary'!$D$4:$D$1280)+SUMIF('Mix Substation Location Summary'!$B$4:$B$1280,'TS by Location'!$B419,'Mix Substation Location Summary'!$E$4:$E$1280),"NOT FOUND"))))</f>
        <v>166513.13687169077</v>
      </c>
      <c r="L419" s="139">
        <f>IF($O419="ISO",0,IF($O419="Non-Iso",E419,IF($O419="Trans Line",SUMIF('Trans Line Reconciliation'!$B$5:$B$149,'TS by Location'!$B419,'Trans Line Reconciliation'!$R$5:$R$149),IF($O419="Mix",SUMIF('Mix Substation Location Summary'!$B$4:$B$1280,'TS by Location'!$B419,'Mix Substation Location Summary'!$I$4:$I$1280)+SUMIF('Mix Substation Location Summary'!$B$4:$B$1280,'TS by Location'!$B419,'Mix Substation Location Summary'!$J$4:$J$1280),"NOT FOUND"))))</f>
        <v>7405058.5894145202</v>
      </c>
      <c r="M419" s="139">
        <f>IF($O419="ISO",0,IF($O419="Non-Iso",F419,IF($O419="Trans Line",SUMIF('Trans Line Reconciliation'!$B$5:$B$149,'TS by Location'!$B419,'Trans Line Reconciliation'!$S$5:$S$149),IF($O419="Mix",SUMIF('Mix Substation Location Summary'!$B$4:$B$1280,'TS by Location'!$B419,'Mix Substation Location Summary'!$N$4:$N$1280)+SUMIF('Mix Substation Location Summary'!$B$4:$B$1280,'TS by Location'!$B419,'Mix Substation Location Summary'!$O$4:$O$1280),"NOT FOUND"))))</f>
        <v>48511262.286343187</v>
      </c>
      <c r="N419" s="140">
        <f t="shared" si="96"/>
        <v>0</v>
      </c>
      <c r="O419" s="146" t="s">
        <v>346</v>
      </c>
      <c r="P419" s="146" t="s">
        <v>342</v>
      </c>
      <c r="R419" s="127">
        <f t="shared" si="106"/>
        <v>5033</v>
      </c>
    </row>
    <row r="420" spans="1:18" ht="12.75" customHeight="1" x14ac:dyDescent="0.2">
      <c r="A420" s="404" t="s">
        <v>756</v>
      </c>
      <c r="B420" s="146">
        <v>5034</v>
      </c>
      <c r="C420" s="146" t="s">
        <v>1711</v>
      </c>
      <c r="D420" s="138">
        <f>SUMIF('Mix Substation Location Summary'!$B$4:$B$1276,'TS by Location'!B420,'Mix Substation Location Summary'!$F$4:$F$1276)</f>
        <v>12197.68</v>
      </c>
      <c r="E420" s="138">
        <f>SUMIF('Mix Substation Location Summary'!$B$4:$B$1276,'TS by Location'!$B420,'Mix Substation Location Summary'!$K$4:$K$1276)</f>
        <v>1059635.31</v>
      </c>
      <c r="F420" s="138">
        <f>SUMIF('Mix Substation Location Summary'!$B$4:$B$1276,'TS by Location'!$B420,'Mix Substation Location Summary'!$P$4:$P$1276)</f>
        <v>27710985</v>
      </c>
      <c r="G420" s="778">
        <f t="shared" si="92"/>
        <v>28782817.989999998</v>
      </c>
      <c r="H420" s="139">
        <f>IF($O420="ISO",D420,IF($O420="Non-Iso",0,IF($O420="Trans Line",SUMIF('Trans Line Reconciliation'!$B$5:$B$149,'TS by Location'!$B420,'Trans Line Reconciliation'!$N$5:$N$149),IF($O420="Mix",SUMIF('Mix Substation Location Summary'!$B$4:$B$1280,'TS by Location'!B420,'Mix Substation Location Summary'!$C$4:$C$1280),"NOT FOUND"))))</f>
        <v>4268.596583704868</v>
      </c>
      <c r="I420" s="139">
        <f>IF($O420="ISO",E420,IF($O420="Non-Iso",0,IF($O420="Trans Line",SUMIF('Trans Line Reconciliation'!$B$5:$B$149,'TS by Location'!$B420,'Trans Line Reconciliation'!$O$5:$O$149),IF($O420="Mix",SUMIF('Mix Substation Location Summary'!$B$4:$B$1280,'TS by Location'!$B420,'Mix Substation Location Summary'!$H$4:$H$1280),"NOT FOUND"))))</f>
        <v>321018.9485286859</v>
      </c>
      <c r="J420" s="139">
        <f>IF($O420="ISO",F420,IF($O420="Non-Iso",0,IF($O420="Trans Line",SUMIF('Trans Line Reconciliation'!$B$5:$B$149,'TS by Location'!$B420,'Trans Line Reconciliation'!$P$5:$P$149),IF($O420="Mix",SUMIF('Mix Substation Location Summary'!$B$4:$B$1280,'TS by Location'!$B420,'Mix Substation Location Summary'!$M$4:$M$1280),"NOT FOUND"))))</f>
        <v>9747303.1886593606</v>
      </c>
      <c r="K420" s="139">
        <f>IF($O420="ISO",0,IF($O420="Non-Iso",D420,IF($O420="Trans Line",SUMIF('Trans Line Reconciliation'!$B$5:$B$149,'TS by Location'!$B420,'Trans Line Reconciliation'!$Q$5:$Q$149),IF($O420="Mix",SUMIF('Mix Substation Location Summary'!$B$4:$B$1280,'TS by Location'!$B420,'Mix Substation Location Summary'!$D$4:$D$1280)+SUMIF('Mix Substation Location Summary'!$B$4:$B$1280,'TS by Location'!$B420,'Mix Substation Location Summary'!$E$4:$E$1280),"NOT FOUND"))))</f>
        <v>7929.0834162951323</v>
      </c>
      <c r="L420" s="139">
        <f>IF($O420="ISO",0,IF($O420="Non-Iso",E420,IF($O420="Trans Line",SUMIF('Trans Line Reconciliation'!$B$5:$B$149,'TS by Location'!$B420,'Trans Line Reconciliation'!$R$5:$R$149),IF($O420="Mix",SUMIF('Mix Substation Location Summary'!$B$4:$B$1280,'TS by Location'!$B420,'Mix Substation Location Summary'!$I$4:$I$1280)+SUMIF('Mix Substation Location Summary'!$B$4:$B$1280,'TS by Location'!$B420,'Mix Substation Location Summary'!$J$4:$J$1280),"NOT FOUND"))))</f>
        <v>738616.3614713141</v>
      </c>
      <c r="M420" s="139">
        <f>IF($O420="ISO",0,IF($O420="Non-Iso",F420,IF($O420="Trans Line",SUMIF('Trans Line Reconciliation'!$B$5:$B$149,'TS by Location'!$B420,'Trans Line Reconciliation'!$S$5:$S$149),IF($O420="Mix",SUMIF('Mix Substation Location Summary'!$B$4:$B$1280,'TS by Location'!$B420,'Mix Substation Location Summary'!$N$4:$N$1280)+SUMIF('Mix Substation Location Summary'!$B$4:$B$1280,'TS by Location'!$B420,'Mix Substation Location Summary'!$O$4:$O$1280),"NOT FOUND"))))</f>
        <v>17963681.811340641</v>
      </c>
      <c r="N420" s="140">
        <f t="shared" si="96"/>
        <v>0</v>
      </c>
      <c r="O420" s="146" t="s">
        <v>346</v>
      </c>
      <c r="P420" s="146" t="s">
        <v>342</v>
      </c>
      <c r="R420" s="127">
        <f t="shared" si="106"/>
        <v>5034</v>
      </c>
    </row>
    <row r="421" spans="1:18" ht="12.75" customHeight="1" x14ac:dyDescent="0.2">
      <c r="A421" s="404" t="s">
        <v>757</v>
      </c>
      <c r="B421" s="146">
        <v>5035</v>
      </c>
      <c r="C421" s="146" t="s">
        <v>1711</v>
      </c>
      <c r="D421" s="138">
        <f>SUMIF('Mix Substation Location Summary'!$B$4:$B$1276,'TS by Location'!B421,'Mix Substation Location Summary'!$F$4:$F$1276)</f>
        <v>7242.88</v>
      </c>
      <c r="E421" s="138">
        <f>SUMIF('Mix Substation Location Summary'!$B$4:$B$1276,'TS by Location'!$B421,'Mix Substation Location Summary'!$K$4:$K$1276)</f>
        <v>1462566.4</v>
      </c>
      <c r="F421" s="138">
        <f>SUMIF('Mix Substation Location Summary'!$B$4:$B$1276,'TS by Location'!$B421,'Mix Substation Location Summary'!$P$4:$P$1276)</f>
        <v>29958020.810000002</v>
      </c>
      <c r="G421" s="778">
        <f t="shared" ref="G421:G444" si="109">SUM(D421:F421)</f>
        <v>31427830.090000004</v>
      </c>
      <c r="H421" s="139">
        <f>IF($O421="ISO",D421,IF($O421="Non-Iso",0,IF($O421="Trans Line",SUMIF('Trans Line Reconciliation'!$B$5:$B$149,'TS by Location'!$B421,'Trans Line Reconciliation'!$N$5:$N$149),IF($O421="Mix",SUMIF('Mix Substation Location Summary'!$B$4:$B$1280,'TS by Location'!B421,'Mix Substation Location Summary'!$C$4:$C$1280),"NOT FOUND"))))</f>
        <v>3102.4807081157587</v>
      </c>
      <c r="I421" s="139">
        <f>IF($O421="ISO",E421,IF($O421="Non-Iso",0,IF($O421="Trans Line",SUMIF('Trans Line Reconciliation'!$B$5:$B$149,'TS by Location'!$B421,'Trans Line Reconciliation'!$O$5:$O$149),IF($O421="Mix",SUMIF('Mix Substation Location Summary'!$B$4:$B$1280,'TS by Location'!$B421,'Mix Substation Location Summary'!$H$4:$H$1280),"NOT FOUND"))))</f>
        <v>626303.33173644368</v>
      </c>
      <c r="J421" s="139">
        <f>IF($O421="ISO",F421,IF($O421="Non-Iso",0,IF($O421="Trans Line",SUMIF('Trans Line Reconciliation'!$B$5:$B$149,'TS by Location'!$B421,'Trans Line Reconciliation'!$P$5:$P$149),IF($O421="Mix",SUMIF('Mix Substation Location Summary'!$B$4:$B$1280,'TS by Location'!$B421,'Mix Substation Location Summary'!$M$4:$M$1280),"NOT FOUND"))))</f>
        <v>11929918.595458919</v>
      </c>
      <c r="K421" s="139">
        <f>IF($O421="ISO",0,IF($O421="Non-Iso",D421,IF($O421="Trans Line",SUMIF('Trans Line Reconciliation'!$B$5:$B$149,'TS by Location'!$B421,'Trans Line Reconciliation'!$Q$5:$Q$149),IF($O421="Mix",SUMIF('Mix Substation Location Summary'!$B$4:$B$1280,'TS by Location'!$B421,'Mix Substation Location Summary'!$D$4:$D$1280)+SUMIF('Mix Substation Location Summary'!$B$4:$B$1280,'TS by Location'!$B421,'Mix Substation Location Summary'!$E$4:$E$1280),"NOT FOUND"))))</f>
        <v>4140.3992918842414</v>
      </c>
      <c r="L421" s="139">
        <f>IF($O421="ISO",0,IF($O421="Non-Iso",E421,IF($O421="Trans Line",SUMIF('Trans Line Reconciliation'!$B$5:$B$149,'TS by Location'!$B421,'Trans Line Reconciliation'!$R$5:$R$149),IF($O421="Mix",SUMIF('Mix Substation Location Summary'!$B$4:$B$1280,'TS by Location'!$B421,'Mix Substation Location Summary'!$I$4:$I$1280)+SUMIF('Mix Substation Location Summary'!$B$4:$B$1280,'TS by Location'!$B421,'Mix Substation Location Summary'!$J$4:$J$1280),"NOT FOUND"))))</f>
        <v>836263.06826355634</v>
      </c>
      <c r="M421" s="139">
        <f>IF($O421="ISO",0,IF($O421="Non-Iso",F421,IF($O421="Trans Line",SUMIF('Trans Line Reconciliation'!$B$5:$B$149,'TS by Location'!$B421,'Trans Line Reconciliation'!$S$5:$S$149),IF($O421="Mix",SUMIF('Mix Substation Location Summary'!$B$4:$B$1280,'TS by Location'!$B421,'Mix Substation Location Summary'!$N$4:$N$1280)+SUMIF('Mix Substation Location Summary'!$B$4:$B$1280,'TS by Location'!$B421,'Mix Substation Location Summary'!$O$4:$O$1280),"NOT FOUND"))))</f>
        <v>18028102.214541081</v>
      </c>
      <c r="N421" s="140">
        <f t="shared" si="96"/>
        <v>0</v>
      </c>
      <c r="O421" s="146" t="s">
        <v>346</v>
      </c>
      <c r="P421" s="146" t="s">
        <v>342</v>
      </c>
      <c r="R421" s="127">
        <f t="shared" si="106"/>
        <v>5035</v>
      </c>
    </row>
    <row r="422" spans="1:18" ht="12.75" customHeight="1" x14ac:dyDescent="0.2">
      <c r="A422" s="404" t="s">
        <v>759</v>
      </c>
      <c r="B422" s="146">
        <v>5040</v>
      </c>
      <c r="C422" s="146" t="s">
        <v>1711</v>
      </c>
      <c r="D422" s="138">
        <f>SUMIF('Mix Substation Location Summary'!$B$4:$B$1276,'TS by Location'!B422,'Mix Substation Location Summary'!$F$4:$F$1276)</f>
        <v>0</v>
      </c>
      <c r="E422" s="138">
        <f>SUMIF('Mix Substation Location Summary'!$B$4:$B$1276,'TS by Location'!$B422,'Mix Substation Location Summary'!$K$4:$K$1276)</f>
        <v>336742.26000000007</v>
      </c>
      <c r="F422" s="138">
        <f>SUMIF('Mix Substation Location Summary'!$B$4:$B$1276,'TS by Location'!$B422,'Mix Substation Location Summary'!$P$4:$P$1276)</f>
        <v>8234074.9200000018</v>
      </c>
      <c r="G422" s="778">
        <f t="shared" si="109"/>
        <v>8570817.1800000016</v>
      </c>
      <c r="H422" s="139">
        <f>IF($O422="ISO",D422,IF($O422="Non-Iso",0,IF($O422="Trans Line",SUMIF('Trans Line Reconciliation'!$B$5:$B$149,'TS by Location'!$B422,'Trans Line Reconciliation'!$N$5:$N$149),IF($O422="Mix",SUMIF('Mix Substation Location Summary'!$B$4:$B$1280,'TS by Location'!B422,'Mix Substation Location Summary'!$C$4:$C$1280),"NOT FOUND"))))</f>
        <v>0</v>
      </c>
      <c r="I422" s="139">
        <f>IF($O422="ISO",E422,IF($O422="Non-Iso",0,IF($O422="Trans Line",SUMIF('Trans Line Reconciliation'!$B$5:$B$149,'TS by Location'!$B422,'Trans Line Reconciliation'!$O$5:$O$149),IF($O422="Mix",SUMIF('Mix Substation Location Summary'!$B$4:$B$1280,'TS by Location'!$B422,'Mix Substation Location Summary'!$H$4:$H$1280),"NOT FOUND"))))</f>
        <v>60706.989252754989</v>
      </c>
      <c r="J422" s="139">
        <f>IF($O422="ISO",F422,IF($O422="Non-Iso",0,IF($O422="Trans Line",SUMIF('Trans Line Reconciliation'!$B$5:$B$149,'TS by Location'!$B422,'Trans Line Reconciliation'!$P$5:$P$149),IF($O422="Mix",SUMIF('Mix Substation Location Summary'!$B$4:$B$1280,'TS by Location'!$B422,'Mix Substation Location Summary'!$M$4:$M$1280),"NOT FOUND"))))</f>
        <v>1484416.8880817615</v>
      </c>
      <c r="K422" s="139">
        <f>IF($O422="ISO",0,IF($O422="Non-Iso",D422,IF($O422="Trans Line",SUMIF('Trans Line Reconciliation'!$B$5:$B$149,'TS by Location'!$B422,'Trans Line Reconciliation'!$Q$5:$Q$149),IF($O422="Mix",SUMIF('Mix Substation Location Summary'!$B$4:$B$1280,'TS by Location'!$B422,'Mix Substation Location Summary'!$D$4:$D$1280)+SUMIF('Mix Substation Location Summary'!$B$4:$B$1280,'TS by Location'!$B422,'Mix Substation Location Summary'!$E$4:$E$1280),"NOT FOUND"))))</f>
        <v>0</v>
      </c>
      <c r="L422" s="139">
        <f>IF($O422="ISO",0,IF($O422="Non-Iso",E422,IF($O422="Trans Line",SUMIF('Trans Line Reconciliation'!$B$5:$B$149,'TS by Location'!$B422,'Trans Line Reconciliation'!$R$5:$R$149),IF($O422="Mix",SUMIF('Mix Substation Location Summary'!$B$4:$B$1280,'TS by Location'!$B422,'Mix Substation Location Summary'!$I$4:$I$1280)+SUMIF('Mix Substation Location Summary'!$B$4:$B$1280,'TS by Location'!$B422,'Mix Substation Location Summary'!$J$4:$J$1280),"NOT FOUND"))))</f>
        <v>276035.27074724506</v>
      </c>
      <c r="M422" s="139">
        <f>IF($O422="ISO",0,IF($O422="Non-Iso",F422,IF($O422="Trans Line",SUMIF('Trans Line Reconciliation'!$B$5:$B$149,'TS by Location'!$B422,'Trans Line Reconciliation'!$S$5:$S$149),IF($O422="Mix",SUMIF('Mix Substation Location Summary'!$B$4:$B$1280,'TS by Location'!$B422,'Mix Substation Location Summary'!$N$4:$N$1280)+SUMIF('Mix Substation Location Summary'!$B$4:$B$1280,'TS by Location'!$B422,'Mix Substation Location Summary'!$O$4:$O$1280),"NOT FOUND"))))</f>
        <v>6749658.0319182398</v>
      </c>
      <c r="N422" s="140">
        <f t="shared" si="96"/>
        <v>0</v>
      </c>
      <c r="O422" s="146" t="s">
        <v>346</v>
      </c>
      <c r="P422" s="146" t="s">
        <v>574</v>
      </c>
      <c r="R422" s="127">
        <f t="shared" si="106"/>
        <v>5040</v>
      </c>
    </row>
    <row r="423" spans="1:18" ht="12.75" customHeight="1" x14ac:dyDescent="0.2">
      <c r="A423" s="404" t="s">
        <v>760</v>
      </c>
      <c r="B423" s="146">
        <v>5043</v>
      </c>
      <c r="C423" s="146" t="s">
        <v>1711</v>
      </c>
      <c r="D423" s="138">
        <f>SUMIF('Mix Substation Location Summary'!$B$4:$B$1276,'TS by Location'!B423,'Mix Substation Location Summary'!$F$4:$F$1276)</f>
        <v>1823.9600000000003</v>
      </c>
      <c r="E423" s="138">
        <f>SUMIF('Mix Substation Location Summary'!$B$4:$B$1276,'TS by Location'!$B423,'Mix Substation Location Summary'!$K$4:$K$1276)</f>
        <v>17122.87</v>
      </c>
      <c r="F423" s="138">
        <f>SUMIF('Mix Substation Location Summary'!$B$4:$B$1276,'TS by Location'!$B423,'Mix Substation Location Summary'!$P$4:$P$1276)</f>
        <v>3276651.36</v>
      </c>
      <c r="G423" s="778">
        <f t="shared" si="109"/>
        <v>3295598.19</v>
      </c>
      <c r="H423" s="139">
        <f>IF($O423="ISO",D423,IF($O423="Non-Iso",0,IF($O423="Trans Line",SUMIF('Trans Line Reconciliation'!$B$5:$B$149,'TS by Location'!$B423,'Trans Line Reconciliation'!$N$5:$N$149),IF($O423="Mix",SUMIF('Mix Substation Location Summary'!$B$4:$B$1280,'TS by Location'!B423,'Mix Substation Location Summary'!$C$4:$C$1280),"NOT FOUND"))))</f>
        <v>207.23817522561873</v>
      </c>
      <c r="I423" s="139">
        <f>IF($O423="ISO",E423,IF($O423="Non-Iso",0,IF($O423="Trans Line",SUMIF('Trans Line Reconciliation'!$B$5:$B$149,'TS by Location'!$B423,'Trans Line Reconciliation'!$O$5:$O$149),IF($O423="Mix",SUMIF('Mix Substation Location Summary'!$B$4:$B$1280,'TS by Location'!$B423,'Mix Substation Location Summary'!$H$4:$H$1280),"NOT FOUND"))))</f>
        <v>1945.498987601422</v>
      </c>
      <c r="J423" s="139">
        <f>IF($O423="ISO",F423,IF($O423="Non-Iso",0,IF($O423="Trans Line",SUMIF('Trans Line Reconciliation'!$B$5:$B$149,'TS by Location'!$B423,'Trans Line Reconciliation'!$P$5:$P$149),IF($O423="Mix",SUMIF('Mix Substation Location Summary'!$B$4:$B$1280,'TS by Location'!$B423,'Mix Substation Location Summary'!$M$4:$M$1280),"NOT FOUND"))))</f>
        <v>372292.84013736149</v>
      </c>
      <c r="K423" s="139">
        <f>IF($O423="ISO",0,IF($O423="Non-Iso",D423,IF($O423="Trans Line",SUMIF('Trans Line Reconciliation'!$B$5:$B$149,'TS by Location'!$B423,'Trans Line Reconciliation'!$Q$5:$Q$149),IF($O423="Mix",SUMIF('Mix Substation Location Summary'!$B$4:$B$1280,'TS by Location'!$B423,'Mix Substation Location Summary'!$D$4:$D$1280)+SUMIF('Mix Substation Location Summary'!$B$4:$B$1280,'TS by Location'!$B423,'Mix Substation Location Summary'!$E$4:$E$1280),"NOT FOUND"))))</f>
        <v>1616.7218247743815</v>
      </c>
      <c r="L423" s="139">
        <f>IF($O423="ISO",0,IF($O423="Non-Iso",E423,IF($O423="Trans Line",SUMIF('Trans Line Reconciliation'!$B$5:$B$149,'TS by Location'!$B423,'Trans Line Reconciliation'!$R$5:$R$149),IF($O423="Mix",SUMIF('Mix Substation Location Summary'!$B$4:$B$1280,'TS by Location'!$B423,'Mix Substation Location Summary'!$I$4:$I$1280)+SUMIF('Mix Substation Location Summary'!$B$4:$B$1280,'TS by Location'!$B423,'Mix Substation Location Summary'!$J$4:$J$1280),"NOT FOUND"))))</f>
        <v>15177.371012398578</v>
      </c>
      <c r="M423" s="139">
        <f>IF($O423="ISO",0,IF($O423="Non-Iso",F423,IF($O423="Trans Line",SUMIF('Trans Line Reconciliation'!$B$5:$B$149,'TS by Location'!$B423,'Trans Line Reconciliation'!$S$5:$S$149),IF($O423="Mix",SUMIF('Mix Substation Location Summary'!$B$4:$B$1280,'TS by Location'!$B423,'Mix Substation Location Summary'!$N$4:$N$1280)+SUMIF('Mix Substation Location Summary'!$B$4:$B$1280,'TS by Location'!$B423,'Mix Substation Location Summary'!$O$4:$O$1280),"NOT FOUND"))))</f>
        <v>2904358.5198626383</v>
      </c>
      <c r="N423" s="140">
        <f t="shared" si="96"/>
        <v>0</v>
      </c>
      <c r="O423" s="146" t="s">
        <v>346</v>
      </c>
      <c r="P423" s="146" t="s">
        <v>342</v>
      </c>
      <c r="R423" s="127">
        <f t="shared" si="106"/>
        <v>5043</v>
      </c>
    </row>
    <row r="424" spans="1:18" ht="12.75" customHeight="1" x14ac:dyDescent="0.2">
      <c r="A424" s="404" t="s">
        <v>765</v>
      </c>
      <c r="B424" s="146">
        <v>5048</v>
      </c>
      <c r="C424" s="146" t="s">
        <v>1711</v>
      </c>
      <c r="D424" s="138">
        <f>SUMIF('Mix Substation Location Summary'!$B$4:$B$1276,'TS by Location'!B424,'Mix Substation Location Summary'!$F$4:$F$1276)</f>
        <v>49104.23</v>
      </c>
      <c r="E424" s="138">
        <f>SUMIF('Mix Substation Location Summary'!$B$4:$B$1276,'TS by Location'!$B424,'Mix Substation Location Summary'!$K$4:$K$1276)</f>
        <v>29546.42</v>
      </c>
      <c r="F424" s="138">
        <f>SUMIF('Mix Substation Location Summary'!$B$4:$B$1276,'TS by Location'!$B424,'Mix Substation Location Summary'!$P$4:$P$1276)</f>
        <v>2561161.1799999997</v>
      </c>
      <c r="G424" s="778">
        <f t="shared" si="109"/>
        <v>2639811.8299999996</v>
      </c>
      <c r="H424" s="139">
        <f>IF($O424="ISO",D424,IF($O424="Non-Iso",0,IF($O424="Trans Line",SUMIF('Trans Line Reconciliation'!$B$5:$B$149,'TS by Location'!$B424,'Trans Line Reconciliation'!$N$5:$N$149),IF($O424="Mix",SUMIF('Mix Substation Location Summary'!$B$4:$B$1280,'TS by Location'!B424,'Mix Substation Location Summary'!$C$4:$C$1280),"NOT FOUND"))))</f>
        <v>0</v>
      </c>
      <c r="I424" s="139">
        <f>IF($O424="ISO",E424,IF($O424="Non-Iso",0,IF($O424="Trans Line",SUMIF('Trans Line Reconciliation'!$B$5:$B$149,'TS by Location'!$B424,'Trans Line Reconciliation'!$O$5:$O$149),IF($O424="Mix",SUMIF('Mix Substation Location Summary'!$B$4:$B$1280,'TS by Location'!$B424,'Mix Substation Location Summary'!$H$4:$H$1280),"NOT FOUND"))))</f>
        <v>0</v>
      </c>
      <c r="J424" s="139">
        <f>IF($O424="ISO",F424,IF($O424="Non-Iso",0,IF($O424="Trans Line",SUMIF('Trans Line Reconciliation'!$B$5:$B$149,'TS by Location'!$B424,'Trans Line Reconciliation'!$P$5:$P$149),IF($O424="Mix",SUMIF('Mix Substation Location Summary'!$B$4:$B$1280,'TS by Location'!$B424,'Mix Substation Location Summary'!$M$4:$M$1280),"NOT FOUND"))))</f>
        <v>0</v>
      </c>
      <c r="K424" s="139">
        <f>IF($O424="ISO",0,IF($O424="Non-Iso",D424,IF($O424="Trans Line",SUMIF('Trans Line Reconciliation'!$B$5:$B$149,'TS by Location'!$B424,'Trans Line Reconciliation'!$Q$5:$Q$149),IF($O424="Mix",SUMIF('Mix Substation Location Summary'!$B$4:$B$1280,'TS by Location'!$B424,'Mix Substation Location Summary'!$D$4:$D$1280)+SUMIF('Mix Substation Location Summary'!$B$4:$B$1280,'TS by Location'!$B424,'Mix Substation Location Summary'!$E$4:$E$1280),"NOT FOUND"))))</f>
        <v>49104.23</v>
      </c>
      <c r="L424" s="139">
        <f>IF($O424="ISO",0,IF($O424="Non-Iso",E424,IF($O424="Trans Line",SUMIF('Trans Line Reconciliation'!$B$5:$B$149,'TS by Location'!$B424,'Trans Line Reconciliation'!$R$5:$R$149),IF($O424="Mix",SUMIF('Mix Substation Location Summary'!$B$4:$B$1280,'TS by Location'!$B424,'Mix Substation Location Summary'!$I$4:$I$1280)+SUMIF('Mix Substation Location Summary'!$B$4:$B$1280,'TS by Location'!$B424,'Mix Substation Location Summary'!$J$4:$J$1280),"NOT FOUND"))))</f>
        <v>29546.42</v>
      </c>
      <c r="M424" s="139">
        <f>IF($O424="ISO",0,IF($O424="Non-Iso",F424,IF($O424="Trans Line",SUMIF('Trans Line Reconciliation'!$B$5:$B$149,'TS by Location'!$B424,'Trans Line Reconciliation'!$S$5:$S$149),IF($O424="Mix",SUMIF('Mix Substation Location Summary'!$B$4:$B$1280,'TS by Location'!$B424,'Mix Substation Location Summary'!$N$4:$N$1280)+SUMIF('Mix Substation Location Summary'!$B$4:$B$1280,'TS by Location'!$B424,'Mix Substation Location Summary'!$O$4:$O$1280),"NOT FOUND"))))</f>
        <v>2561161.1799999997</v>
      </c>
      <c r="N424" s="140">
        <f t="shared" si="96"/>
        <v>0</v>
      </c>
      <c r="O424" s="146" t="s">
        <v>1695</v>
      </c>
      <c r="P424" s="146"/>
      <c r="R424" s="127">
        <f t="shared" si="106"/>
        <v>5048</v>
      </c>
    </row>
    <row r="425" spans="1:18" ht="12.75" customHeight="1" x14ac:dyDescent="0.2">
      <c r="A425" s="404" t="s">
        <v>766</v>
      </c>
      <c r="B425" s="146">
        <v>5050</v>
      </c>
      <c r="C425" s="146" t="s">
        <v>1711</v>
      </c>
      <c r="D425" s="138">
        <f>SUMIF('Mix Substation Location Summary'!$B$4:$B$1276,'TS by Location'!B425,'Mix Substation Location Summary'!$F$4:$F$1276)</f>
        <v>970263.36999999988</v>
      </c>
      <c r="E425" s="138">
        <f>SUMIF('Mix Substation Location Summary'!$B$4:$B$1276,'TS by Location'!$B425,'Mix Substation Location Summary'!$K$4:$K$1276)</f>
        <v>3475539.8399999994</v>
      </c>
      <c r="F425" s="138">
        <f>SUMIF('Mix Substation Location Summary'!$B$4:$B$1276,'TS by Location'!$B425,'Mix Substation Location Summary'!$P$4:$P$1276)</f>
        <v>34298053.340000004</v>
      </c>
      <c r="G425" s="778">
        <f t="shared" si="109"/>
        <v>38743856.550000004</v>
      </c>
      <c r="H425" s="139">
        <f>IF($O425="ISO",D425,IF($O425="Non-Iso",0,IF($O425="Trans Line",SUMIF('Trans Line Reconciliation'!$B$5:$B$149,'TS by Location'!$B425,'Trans Line Reconciliation'!$N$5:$N$149),IF($O425="Mix",SUMIF('Mix Substation Location Summary'!$B$4:$B$1280,'TS by Location'!B425,'Mix Substation Location Summary'!$C$4:$C$1280),"NOT FOUND"))))</f>
        <v>864464.22589086741</v>
      </c>
      <c r="I425" s="139">
        <f>IF($O425="ISO",E425,IF($O425="Non-Iso",0,IF($O425="Trans Line",SUMIF('Trans Line Reconciliation'!$B$5:$B$149,'TS by Location'!$B425,'Trans Line Reconciliation'!$O$5:$O$149),IF($O425="Mix",SUMIF('Mix Substation Location Summary'!$B$4:$B$1280,'TS by Location'!$B425,'Mix Substation Location Summary'!$H$4:$H$1280),"NOT FOUND"))))</f>
        <v>3097303.5073657944</v>
      </c>
      <c r="J425" s="139">
        <f>IF($O425="ISO",F425,IF($O425="Non-Iso",0,IF($O425="Trans Line",SUMIF('Trans Line Reconciliation'!$B$5:$B$149,'TS by Location'!$B425,'Trans Line Reconciliation'!$P$5:$P$149),IF($O425="Mix",SUMIF('Mix Substation Location Summary'!$B$4:$B$1280,'TS by Location'!$B425,'Mix Substation Location Summary'!$M$4:$M$1280),"NOT FOUND"))))</f>
        <v>30557393.760516483</v>
      </c>
      <c r="K425" s="139">
        <f>IF($O425="ISO",0,IF($O425="Non-Iso",D425,IF($O425="Trans Line",SUMIF('Trans Line Reconciliation'!$B$5:$B$149,'TS by Location'!$B425,'Trans Line Reconciliation'!$Q$5:$Q$149),IF($O425="Mix",SUMIF('Mix Substation Location Summary'!$B$4:$B$1280,'TS by Location'!$B425,'Mix Substation Location Summary'!$D$4:$D$1280)+SUMIF('Mix Substation Location Summary'!$B$4:$B$1280,'TS by Location'!$B425,'Mix Substation Location Summary'!$E$4:$E$1280),"NOT FOUND"))))</f>
        <v>105799.1441091325</v>
      </c>
      <c r="L425" s="139">
        <f>IF($O425="ISO",0,IF($O425="Non-Iso",E425,IF($O425="Trans Line",SUMIF('Trans Line Reconciliation'!$B$5:$B$149,'TS by Location'!$B425,'Trans Line Reconciliation'!$R$5:$R$149),IF($O425="Mix",SUMIF('Mix Substation Location Summary'!$B$4:$B$1280,'TS by Location'!$B425,'Mix Substation Location Summary'!$I$4:$I$1280)+SUMIF('Mix Substation Location Summary'!$B$4:$B$1280,'TS by Location'!$B425,'Mix Substation Location Summary'!$J$4:$J$1280),"NOT FOUND"))))</f>
        <v>378236.33263420517</v>
      </c>
      <c r="M425" s="139">
        <f>IF($O425="ISO",0,IF($O425="Non-Iso",F425,IF($O425="Trans Line",SUMIF('Trans Line Reconciliation'!$B$5:$B$149,'TS by Location'!$B425,'Trans Line Reconciliation'!$S$5:$S$149),IF($O425="Mix",SUMIF('Mix Substation Location Summary'!$B$4:$B$1280,'TS by Location'!$B425,'Mix Substation Location Summary'!$N$4:$N$1280)+SUMIF('Mix Substation Location Summary'!$B$4:$B$1280,'TS by Location'!$B425,'Mix Substation Location Summary'!$O$4:$O$1280),"NOT FOUND"))))</f>
        <v>3740659.5794835165</v>
      </c>
      <c r="N425" s="140">
        <f t="shared" si="96"/>
        <v>0</v>
      </c>
      <c r="O425" s="146" t="s">
        <v>346</v>
      </c>
      <c r="P425" s="146" t="s">
        <v>342</v>
      </c>
      <c r="R425" s="127">
        <f t="shared" si="106"/>
        <v>5050</v>
      </c>
    </row>
    <row r="426" spans="1:18" ht="12.75" customHeight="1" x14ac:dyDescent="0.2">
      <c r="A426" s="404" t="s">
        <v>768</v>
      </c>
      <c r="B426" s="146">
        <v>5052</v>
      </c>
      <c r="C426" s="146" t="s">
        <v>1710</v>
      </c>
      <c r="D426" s="138">
        <f>SUMIF('Mix Substation Location Summary'!$B$4:$B$1276,'TS by Location'!B426,'Mix Substation Location Summary'!$F$4:$F$1276)</f>
        <v>21982.74</v>
      </c>
      <c r="E426" s="138">
        <f>SUMIF('Mix Substation Location Summary'!$B$4:$B$1276,'TS by Location'!$B426,'Mix Substation Location Summary'!$K$4:$K$1276)</f>
        <v>6974766.120000001</v>
      </c>
      <c r="F426" s="138">
        <f>SUMIF('Mix Substation Location Summary'!$B$4:$B$1276,'TS by Location'!$B426,'Mix Substation Location Summary'!$P$4:$P$1276)</f>
        <v>204299273.17000008</v>
      </c>
      <c r="G426" s="778">
        <f>SUM(D426:F426)</f>
        <v>211296022.03000009</v>
      </c>
      <c r="H426" s="139">
        <f>IF($O426="ISO",D426,IF($O426="Non-Iso",0,IF($O426="Trans Line",SUMIF('Trans Line Reconciliation'!$B$5:$B$149,'TS by Location'!$B426,'Trans Line Reconciliation'!$N$5:$N$149),IF($O426="Mix",SUMIF('Mix Substation Location Summary'!$B$4:$B$1280,'TS by Location'!B426,'Mix Substation Location Summary'!$C$4:$C$1280),"NOT FOUND"))))</f>
        <v>21982.382317130094</v>
      </c>
      <c r="I426" s="139">
        <f>IF($O426="ISO",E426,IF($O426="Non-Iso",0,IF($O426="Trans Line",SUMIF('Trans Line Reconciliation'!$B$5:$B$149,'TS by Location'!$B426,'Trans Line Reconciliation'!$O$5:$O$149),IF($O426="Mix",SUMIF('Mix Substation Location Summary'!$B$4:$B$1280,'TS by Location'!$B426,'Mix Substation Location Summary'!$H$4:$H$1280),"NOT FOUND"))))</f>
        <v>6974658.5348283872</v>
      </c>
      <c r="J426" s="139">
        <f>IF($O426="ISO",F426,IF($O426="Non-Iso",0,IF($O426="Trans Line",SUMIF('Trans Line Reconciliation'!$B$5:$B$149,'TS by Location'!$B426,'Trans Line Reconciliation'!$P$5:$P$149),IF($O426="Mix",SUMIF('Mix Substation Location Summary'!$B$4:$B$1280,'TS by Location'!$B426,'Mix Substation Location Summary'!$M$4:$M$1280),"NOT FOUND"))))</f>
        <v>204297726.12985674</v>
      </c>
      <c r="K426" s="139">
        <f>IF($O426="ISO",0,IF($O426="Non-Iso",D426,IF($O426="Trans Line",SUMIF('Trans Line Reconciliation'!$B$5:$B$149,'TS by Location'!$B426,'Trans Line Reconciliation'!$Q$5:$Q$149),IF($O426="Mix",SUMIF('Mix Substation Location Summary'!$B$4:$B$1280,'TS by Location'!$B426,'Mix Substation Location Summary'!$D$4:$D$1280)+SUMIF('Mix Substation Location Summary'!$B$4:$B$1280,'TS by Location'!$B426,'Mix Substation Location Summary'!$E$4:$E$1280),"NOT FOUND"))))</f>
        <v>0.3576828699090388</v>
      </c>
      <c r="L426" s="139">
        <f>IF($O426="ISO",0,IF($O426="Non-Iso",E426,IF($O426="Trans Line",SUMIF('Trans Line Reconciliation'!$B$5:$B$149,'TS by Location'!$B426,'Trans Line Reconciliation'!$R$5:$R$149),IF($O426="Mix",SUMIF('Mix Substation Location Summary'!$B$4:$B$1280,'TS by Location'!$B426,'Mix Substation Location Summary'!$I$4:$I$1280)+SUMIF('Mix Substation Location Summary'!$B$4:$B$1280,'TS by Location'!$B426,'Mix Substation Location Summary'!$J$4:$J$1280),"NOT FOUND"))))</f>
        <v>107.58517161409087</v>
      </c>
      <c r="M426" s="139">
        <f>IF($O426="ISO",0,IF($O426="Non-Iso",F426,IF($O426="Trans Line",SUMIF('Trans Line Reconciliation'!$B$5:$B$149,'TS by Location'!$B426,'Trans Line Reconciliation'!$S$5:$S$149),IF($O426="Mix",SUMIF('Mix Substation Location Summary'!$B$4:$B$1280,'TS by Location'!$B426,'Mix Substation Location Summary'!$N$4:$N$1280)+SUMIF('Mix Substation Location Summary'!$B$4:$B$1280,'TS by Location'!$B426,'Mix Substation Location Summary'!$O$4:$O$1280),"NOT FOUND"))))</f>
        <v>1547.040143343929</v>
      </c>
      <c r="N426" s="140">
        <f t="shared" si="96"/>
        <v>0</v>
      </c>
      <c r="O426" s="146" t="s">
        <v>346</v>
      </c>
      <c r="P426" s="146" t="s">
        <v>574</v>
      </c>
      <c r="R426" s="127">
        <f t="shared" si="106"/>
        <v>5052</v>
      </c>
    </row>
    <row r="427" spans="1:18" ht="12.75" customHeight="1" x14ac:dyDescent="0.2">
      <c r="A427" s="404" t="s">
        <v>769</v>
      </c>
      <c r="B427" s="146">
        <v>5053</v>
      </c>
      <c r="C427" s="146" t="s">
        <v>1711</v>
      </c>
      <c r="D427" s="138">
        <f>SUMIF('Mix Substation Location Summary'!$B$4:$B$1276,'TS by Location'!B427,'Mix Substation Location Summary'!$F$4:$F$1276)</f>
        <v>140739.19999999998</v>
      </c>
      <c r="E427" s="138">
        <f>SUMIF('Mix Substation Location Summary'!$B$4:$B$1276,'TS by Location'!$B427,'Mix Substation Location Summary'!$K$4:$K$1276)</f>
        <v>4069681.19</v>
      </c>
      <c r="F427" s="138">
        <f>SUMIF('Mix Substation Location Summary'!$B$4:$B$1276,'TS by Location'!$B427,'Mix Substation Location Summary'!$P$4:$P$1276)</f>
        <v>51298866.900000006</v>
      </c>
      <c r="G427" s="778">
        <f t="shared" si="109"/>
        <v>55509287.290000007</v>
      </c>
      <c r="H427" s="139">
        <f>IF($O427="ISO",D427,IF($O427="Non-Iso",0,IF($O427="Trans Line",SUMIF('Trans Line Reconciliation'!$B$5:$B$149,'TS by Location'!$B427,'Trans Line Reconciliation'!$N$5:$N$149),IF($O427="Mix",SUMIF('Mix Substation Location Summary'!$B$4:$B$1280,'TS by Location'!B427,'Mix Substation Location Summary'!$C$4:$C$1280),"NOT FOUND"))))</f>
        <v>36806.878572280119</v>
      </c>
      <c r="I427" s="139">
        <f>IF($O427="ISO",E427,IF($O427="Non-Iso",0,IF($O427="Trans Line",SUMIF('Trans Line Reconciliation'!$B$5:$B$149,'TS by Location'!$B427,'Trans Line Reconciliation'!$O$5:$O$149),IF($O427="Mix",SUMIF('Mix Substation Location Summary'!$B$4:$B$1280,'TS by Location'!$B427,'Mix Substation Location Summary'!$H$4:$H$1280),"NOT FOUND"))))</f>
        <v>733434.03932672658</v>
      </c>
      <c r="J427" s="139">
        <f>IF($O427="ISO",F427,IF($O427="Non-Iso",0,IF($O427="Trans Line",SUMIF('Trans Line Reconciliation'!$B$5:$B$149,'TS by Location'!$B427,'Trans Line Reconciliation'!$P$5:$P$149),IF($O427="Mix",SUMIF('Mix Substation Location Summary'!$B$4:$B$1280,'TS by Location'!$B427,'Mix Substation Location Summary'!$M$4:$M$1280),"NOT FOUND"))))</f>
        <v>13746848.826229442</v>
      </c>
      <c r="K427" s="139">
        <f>IF($O427="ISO",0,IF($O427="Non-Iso",D427,IF($O427="Trans Line",SUMIF('Trans Line Reconciliation'!$B$5:$B$149,'TS by Location'!$B427,'Trans Line Reconciliation'!$Q$5:$Q$149),IF($O427="Mix",SUMIF('Mix Substation Location Summary'!$B$4:$B$1280,'TS by Location'!$B427,'Mix Substation Location Summary'!$D$4:$D$1280)+SUMIF('Mix Substation Location Summary'!$B$4:$B$1280,'TS by Location'!$B427,'Mix Substation Location Summary'!$E$4:$E$1280),"NOT FOUND"))))</f>
        <v>103932.32142771987</v>
      </c>
      <c r="L427" s="139">
        <f>IF($O427="ISO",0,IF($O427="Non-Iso",E427,IF($O427="Trans Line",SUMIF('Trans Line Reconciliation'!$B$5:$B$149,'TS by Location'!$B427,'Trans Line Reconciliation'!$R$5:$R$149),IF($O427="Mix",SUMIF('Mix Substation Location Summary'!$B$4:$B$1280,'TS by Location'!$B427,'Mix Substation Location Summary'!$I$4:$I$1280)+SUMIF('Mix Substation Location Summary'!$B$4:$B$1280,'TS by Location'!$B427,'Mix Substation Location Summary'!$J$4:$J$1280),"NOT FOUND"))))</f>
        <v>3336247.1506732735</v>
      </c>
      <c r="M427" s="139">
        <f>IF($O427="ISO",0,IF($O427="Non-Iso",F427,IF($O427="Trans Line",SUMIF('Trans Line Reconciliation'!$B$5:$B$149,'TS by Location'!$B427,'Trans Line Reconciliation'!$S$5:$S$149),IF($O427="Mix",SUMIF('Mix Substation Location Summary'!$B$4:$B$1280,'TS by Location'!$B427,'Mix Substation Location Summary'!$N$4:$N$1280)+SUMIF('Mix Substation Location Summary'!$B$4:$B$1280,'TS by Location'!$B427,'Mix Substation Location Summary'!$O$4:$O$1280),"NOT FOUND"))))</f>
        <v>37552018.073770568</v>
      </c>
      <c r="N427" s="140">
        <f t="shared" si="96"/>
        <v>0</v>
      </c>
      <c r="O427" s="146" t="s">
        <v>346</v>
      </c>
      <c r="P427" s="146" t="s">
        <v>342</v>
      </c>
      <c r="R427" s="127">
        <f t="shared" si="106"/>
        <v>5053</v>
      </c>
    </row>
    <row r="428" spans="1:18" ht="12.75" customHeight="1" x14ac:dyDescent="0.2">
      <c r="A428" s="404" t="s">
        <v>770</v>
      </c>
      <c r="B428" s="146">
        <v>5055</v>
      </c>
      <c r="C428" s="146" t="s">
        <v>1711</v>
      </c>
      <c r="D428" s="138">
        <f>SUMIF('Mix Substation Location Summary'!$B$4:$B$1276,'TS by Location'!B428,'Mix Substation Location Summary'!$F$4:$F$1276)</f>
        <v>236193.55000000002</v>
      </c>
      <c r="E428" s="138">
        <f>SUMIF('Mix Substation Location Summary'!$B$4:$B$1276,'TS by Location'!$B428,'Mix Substation Location Summary'!$K$4:$K$1276)</f>
        <v>4811547.9000000004</v>
      </c>
      <c r="F428" s="138">
        <f>SUMIF('Mix Substation Location Summary'!$B$4:$B$1276,'TS by Location'!$B428,'Mix Substation Location Summary'!$P$4:$P$1276)</f>
        <v>28490717.129999999</v>
      </c>
      <c r="G428" s="778">
        <f t="shared" si="109"/>
        <v>33538458.579999998</v>
      </c>
      <c r="H428" s="139">
        <f>IF($O428="ISO",D428,IF($O428="Non-Iso",0,IF($O428="Trans Line",SUMIF('Trans Line Reconciliation'!$B$5:$B$149,'TS by Location'!$B428,'Trans Line Reconciliation'!$N$5:$N$149),IF($O428="Mix",SUMIF('Mix Substation Location Summary'!$B$4:$B$1280,'TS by Location'!B428,'Mix Substation Location Summary'!$C$4:$C$1280),"NOT FOUND"))))</f>
        <v>84457.070389101224</v>
      </c>
      <c r="I428" s="139">
        <f>IF($O428="ISO",E428,IF($O428="Non-Iso",0,IF($O428="Trans Line",SUMIF('Trans Line Reconciliation'!$B$5:$B$149,'TS by Location'!$B428,'Trans Line Reconciliation'!$O$5:$O$149),IF($O428="Mix",SUMIF('Mix Substation Location Summary'!$B$4:$B$1280,'TS by Location'!$B428,'Mix Substation Location Summary'!$H$4:$H$1280),"NOT FOUND"))))</f>
        <v>1717194.5397096945</v>
      </c>
      <c r="J428" s="139">
        <f>IF($O428="ISO",F428,IF($O428="Non-Iso",0,IF($O428="Trans Line",SUMIF('Trans Line Reconciliation'!$B$5:$B$149,'TS by Location'!$B428,'Trans Line Reconciliation'!$P$5:$P$149),IF($O428="Mix",SUMIF('Mix Substation Location Summary'!$B$4:$B$1280,'TS by Location'!$B428,'Mix Substation Location Summary'!$M$4:$M$1280),"NOT FOUND"))))</f>
        <v>10284956.284085229</v>
      </c>
      <c r="K428" s="139">
        <f>IF($O428="ISO",0,IF($O428="Non-Iso",D428,IF($O428="Trans Line",SUMIF('Trans Line Reconciliation'!$B$5:$B$149,'TS by Location'!$B428,'Trans Line Reconciliation'!$Q$5:$Q$149),IF($O428="Mix",SUMIF('Mix Substation Location Summary'!$B$4:$B$1280,'TS by Location'!$B428,'Mix Substation Location Summary'!$D$4:$D$1280)+SUMIF('Mix Substation Location Summary'!$B$4:$B$1280,'TS by Location'!$B428,'Mix Substation Location Summary'!$E$4:$E$1280),"NOT FOUND"))))</f>
        <v>151736.47961089879</v>
      </c>
      <c r="L428" s="139">
        <f>IF($O428="ISO",0,IF($O428="Non-Iso",E428,IF($O428="Trans Line",SUMIF('Trans Line Reconciliation'!$B$5:$B$149,'TS by Location'!$B428,'Trans Line Reconciliation'!$R$5:$R$149),IF($O428="Mix",SUMIF('Mix Substation Location Summary'!$B$4:$B$1280,'TS by Location'!$B428,'Mix Substation Location Summary'!$I$4:$I$1280)+SUMIF('Mix Substation Location Summary'!$B$4:$B$1280,'TS by Location'!$B428,'Mix Substation Location Summary'!$J$4:$J$1280),"NOT FOUND"))))</f>
        <v>3094353.3602903057</v>
      </c>
      <c r="M428" s="139">
        <f>IF($O428="ISO",0,IF($O428="Non-Iso",F428,IF($O428="Trans Line",SUMIF('Trans Line Reconciliation'!$B$5:$B$149,'TS by Location'!$B428,'Trans Line Reconciliation'!$S$5:$S$149),IF($O428="Mix",SUMIF('Mix Substation Location Summary'!$B$4:$B$1280,'TS by Location'!$B428,'Mix Substation Location Summary'!$N$4:$N$1280)+SUMIF('Mix Substation Location Summary'!$B$4:$B$1280,'TS by Location'!$B428,'Mix Substation Location Summary'!$O$4:$O$1280),"NOT FOUND"))))</f>
        <v>18205760.84591477</v>
      </c>
      <c r="N428" s="140">
        <f t="shared" si="96"/>
        <v>0</v>
      </c>
      <c r="O428" s="146" t="s">
        <v>346</v>
      </c>
      <c r="P428" s="146" t="s">
        <v>342</v>
      </c>
      <c r="R428" s="127">
        <f t="shared" si="106"/>
        <v>5055</v>
      </c>
    </row>
    <row r="429" spans="1:18" ht="12.75" customHeight="1" x14ac:dyDescent="0.2">
      <c r="A429" s="404" t="s">
        <v>771</v>
      </c>
      <c r="B429" s="146">
        <v>5056</v>
      </c>
      <c r="C429" s="146" t="s">
        <v>1711</v>
      </c>
      <c r="D429" s="138">
        <f>SUMIF('Mix Substation Location Summary'!$B$4:$B$1276,'TS by Location'!B429,'Mix Substation Location Summary'!$F$4:$F$1276)</f>
        <v>184090.99000000002</v>
      </c>
      <c r="E429" s="138">
        <f>SUMIF('Mix Substation Location Summary'!$B$4:$B$1276,'TS by Location'!$B429,'Mix Substation Location Summary'!$K$4:$K$1276)</f>
        <v>6472266.6300000008</v>
      </c>
      <c r="F429" s="138">
        <f>SUMIF('Mix Substation Location Summary'!$B$4:$B$1276,'TS by Location'!$B429,'Mix Substation Location Summary'!$P$4:$P$1276)</f>
        <v>58344112.220000006</v>
      </c>
      <c r="G429" s="778">
        <f t="shared" si="109"/>
        <v>65000469.840000004</v>
      </c>
      <c r="H429" s="139">
        <f>IF($O429="ISO",D429,IF($O429="Non-Iso",0,IF($O429="Trans Line",SUMIF('Trans Line Reconciliation'!$B$5:$B$149,'TS by Location'!$B429,'Trans Line Reconciliation'!$N$5:$N$149),IF($O429="Mix",SUMIF('Mix Substation Location Summary'!$B$4:$B$1280,'TS by Location'!B429,'Mix Substation Location Summary'!$C$4:$C$1280),"NOT FOUND"))))</f>
        <v>26380.700264190516</v>
      </c>
      <c r="I429" s="139">
        <f>IF($O429="ISO",E429,IF($O429="Non-Iso",0,IF($O429="Trans Line",SUMIF('Trans Line Reconciliation'!$B$5:$B$149,'TS by Location'!$B429,'Trans Line Reconciliation'!$O$5:$O$149),IF($O429="Mix",SUMIF('Mix Substation Location Summary'!$B$4:$B$1280,'TS by Location'!$B429,'Mix Substation Location Summary'!$H$4:$H$1280),"NOT FOUND"))))</f>
        <v>927492.02987040521</v>
      </c>
      <c r="J429" s="139">
        <f>IF($O429="ISO",F429,IF($O429="Non-Iso",0,IF($O429="Trans Line",SUMIF('Trans Line Reconciliation'!$B$5:$B$149,'TS by Location'!$B429,'Trans Line Reconciliation'!$P$5:$P$149),IF($O429="Mix",SUMIF('Mix Substation Location Summary'!$B$4:$B$1280,'TS by Location'!$B429,'Mix Substation Location Summary'!$M$4:$M$1280),"NOT FOUND"))))</f>
        <v>8360857.5121254716</v>
      </c>
      <c r="K429" s="139">
        <f>IF($O429="ISO",0,IF($O429="Non-Iso",D429,IF($O429="Trans Line",SUMIF('Trans Line Reconciliation'!$B$5:$B$149,'TS by Location'!$B429,'Trans Line Reconciliation'!$Q$5:$Q$149),IF($O429="Mix",SUMIF('Mix Substation Location Summary'!$B$4:$B$1280,'TS by Location'!$B429,'Mix Substation Location Summary'!$D$4:$D$1280)+SUMIF('Mix Substation Location Summary'!$B$4:$B$1280,'TS by Location'!$B429,'Mix Substation Location Summary'!$E$4:$E$1280),"NOT FOUND"))))</f>
        <v>157710.28973580949</v>
      </c>
      <c r="L429" s="139">
        <f>IF($O429="ISO",0,IF($O429="Non-Iso",E429,IF($O429="Trans Line",SUMIF('Trans Line Reconciliation'!$B$5:$B$149,'TS by Location'!$B429,'Trans Line Reconciliation'!$R$5:$R$149),IF($O429="Mix",SUMIF('Mix Substation Location Summary'!$B$4:$B$1280,'TS by Location'!$B429,'Mix Substation Location Summary'!$I$4:$I$1280)+SUMIF('Mix Substation Location Summary'!$B$4:$B$1280,'TS by Location'!$B429,'Mix Substation Location Summary'!$J$4:$J$1280),"NOT FOUND"))))</f>
        <v>5544774.600129596</v>
      </c>
      <c r="M429" s="139">
        <f>IF($O429="ISO",0,IF($O429="Non-Iso",F429,IF($O429="Trans Line",SUMIF('Trans Line Reconciliation'!$B$5:$B$149,'TS by Location'!$B429,'Trans Line Reconciliation'!$S$5:$S$149),IF($O429="Mix",SUMIF('Mix Substation Location Summary'!$B$4:$B$1280,'TS by Location'!$B429,'Mix Substation Location Summary'!$N$4:$N$1280)+SUMIF('Mix Substation Location Summary'!$B$4:$B$1280,'TS by Location'!$B429,'Mix Substation Location Summary'!$O$4:$O$1280),"NOT FOUND"))))</f>
        <v>49983254.707874537</v>
      </c>
      <c r="N429" s="140">
        <f t="shared" si="96"/>
        <v>0</v>
      </c>
      <c r="O429" s="146" t="s">
        <v>346</v>
      </c>
      <c r="P429" s="146" t="s">
        <v>342</v>
      </c>
      <c r="R429" s="127">
        <f t="shared" si="106"/>
        <v>5056</v>
      </c>
    </row>
    <row r="430" spans="1:18" ht="12.75" customHeight="1" x14ac:dyDescent="0.2">
      <c r="A430" s="404" t="s">
        <v>773</v>
      </c>
      <c r="B430" s="146">
        <v>5059</v>
      </c>
      <c r="C430" s="146" t="s">
        <v>1711</v>
      </c>
      <c r="D430" s="138">
        <f>SUMIF('Mix Substation Location Summary'!$B$4:$B$1276,'TS by Location'!B430,'Mix Substation Location Summary'!$F$4:$F$1276)</f>
        <v>111063.35999999999</v>
      </c>
      <c r="E430" s="138">
        <f>SUMIF('Mix Substation Location Summary'!$B$4:$B$1276,'TS by Location'!$B430,'Mix Substation Location Summary'!$K$4:$K$1276)</f>
        <v>895917.61999999988</v>
      </c>
      <c r="F430" s="138">
        <f>SUMIF('Mix Substation Location Summary'!$B$4:$B$1276,'TS by Location'!$B430,'Mix Substation Location Summary'!$P$4:$P$1276)</f>
        <v>21323613.169999998</v>
      </c>
      <c r="G430" s="778">
        <f t="shared" si="109"/>
        <v>22330594.149999999</v>
      </c>
      <c r="H430" s="139">
        <f>IF($O430="ISO",D430,IF($O430="Non-Iso",0,IF($O430="Trans Line",SUMIF('Trans Line Reconciliation'!$B$5:$B$149,'TS by Location'!$B430,'Trans Line Reconciliation'!$N$5:$N$149),IF($O430="Mix",SUMIF('Mix Substation Location Summary'!$B$4:$B$1280,'TS by Location'!B430,'Mix Substation Location Summary'!$C$4:$C$1280),"NOT FOUND"))))</f>
        <v>110311.89189267319</v>
      </c>
      <c r="I430" s="139">
        <f>IF($O430="ISO",E430,IF($O430="Non-Iso",0,IF($O430="Trans Line",SUMIF('Trans Line Reconciliation'!$B$5:$B$149,'TS by Location'!$B430,'Trans Line Reconciliation'!$O$5:$O$149),IF($O430="Mix",SUMIF('Mix Substation Location Summary'!$B$4:$B$1280,'TS by Location'!$B430,'Mix Substation Location Summary'!$H$4:$H$1280),"NOT FOUND"))))</f>
        <v>889855.7331795207</v>
      </c>
      <c r="J430" s="139">
        <f>IF($O430="ISO",F430,IF($O430="Non-Iso",0,IF($O430="Trans Line",SUMIF('Trans Line Reconciliation'!$B$5:$B$149,'TS by Location'!$B430,'Trans Line Reconciliation'!$P$5:$P$149),IF($O430="Mix",SUMIF('Mix Substation Location Summary'!$B$4:$B$1280,'TS by Location'!$B430,'Mix Substation Location Summary'!$M$4:$M$1280),"NOT FOUND"))))</f>
        <v>21179335.027953614</v>
      </c>
      <c r="K430" s="139">
        <f>IF($O430="ISO",0,IF($O430="Non-Iso",D430,IF($O430="Trans Line",SUMIF('Trans Line Reconciliation'!$B$5:$B$149,'TS by Location'!$B430,'Trans Line Reconciliation'!$Q$5:$Q$149),IF($O430="Mix",SUMIF('Mix Substation Location Summary'!$B$4:$B$1280,'TS by Location'!$B430,'Mix Substation Location Summary'!$D$4:$D$1280)+SUMIF('Mix Substation Location Summary'!$B$4:$B$1280,'TS by Location'!$B430,'Mix Substation Location Summary'!$E$4:$E$1280),"NOT FOUND"))))</f>
        <v>751.46810732680376</v>
      </c>
      <c r="L430" s="139">
        <f>IF($O430="ISO",0,IF($O430="Non-Iso",E430,IF($O430="Trans Line",SUMIF('Trans Line Reconciliation'!$B$5:$B$149,'TS by Location'!$B430,'Trans Line Reconciliation'!$R$5:$R$149),IF($O430="Mix",SUMIF('Mix Substation Location Summary'!$B$4:$B$1280,'TS by Location'!$B430,'Mix Substation Location Summary'!$I$4:$I$1280)+SUMIF('Mix Substation Location Summary'!$B$4:$B$1280,'TS by Location'!$B430,'Mix Substation Location Summary'!$J$4:$J$1280),"NOT FOUND"))))</f>
        <v>6061.8868204791806</v>
      </c>
      <c r="M430" s="139">
        <f>IF($O430="ISO",0,IF($O430="Non-Iso",F430,IF($O430="Trans Line",SUMIF('Trans Line Reconciliation'!$B$5:$B$149,'TS by Location'!$B430,'Trans Line Reconciliation'!$S$5:$S$149),IF($O430="Mix",SUMIF('Mix Substation Location Summary'!$B$4:$B$1280,'TS by Location'!$B430,'Mix Substation Location Summary'!$N$4:$N$1280)+SUMIF('Mix Substation Location Summary'!$B$4:$B$1280,'TS by Location'!$B430,'Mix Substation Location Summary'!$O$4:$O$1280),"NOT FOUND"))))</f>
        <v>144278.1420463851</v>
      </c>
      <c r="N430" s="140">
        <f t="shared" si="96"/>
        <v>0</v>
      </c>
      <c r="O430" s="146" t="s">
        <v>346</v>
      </c>
      <c r="P430" s="146" t="s">
        <v>574</v>
      </c>
      <c r="R430" s="127">
        <f t="shared" si="106"/>
        <v>5059</v>
      </c>
    </row>
    <row r="431" spans="1:18" ht="12.75" customHeight="1" x14ac:dyDescent="0.2">
      <c r="A431" s="404" t="s">
        <v>774</v>
      </c>
      <c r="B431" s="146">
        <v>5060</v>
      </c>
      <c r="C431" s="146" t="s">
        <v>1711</v>
      </c>
      <c r="D431" s="138">
        <f>SUMIF('Mix Substation Location Summary'!$B$4:$B$1276,'TS by Location'!B431,'Mix Substation Location Summary'!$F$4:$F$1276)</f>
        <v>149547.03999999998</v>
      </c>
      <c r="E431" s="138">
        <f>SUMIF('Mix Substation Location Summary'!$B$4:$B$1276,'TS by Location'!$B431,'Mix Substation Location Summary'!$K$4:$K$1276)</f>
        <v>4484570.8900000006</v>
      </c>
      <c r="F431" s="138">
        <f>SUMIF('Mix Substation Location Summary'!$B$4:$B$1276,'TS by Location'!$B431,'Mix Substation Location Summary'!$P$4:$P$1276)</f>
        <v>54789872.670000002</v>
      </c>
      <c r="G431" s="778">
        <f t="shared" si="109"/>
        <v>59423990.600000001</v>
      </c>
      <c r="H431" s="139">
        <f>IF($O431="ISO",D431,IF($O431="Non-Iso",0,IF($O431="Trans Line",SUMIF('Trans Line Reconciliation'!$B$5:$B$149,'TS by Location'!$B431,'Trans Line Reconciliation'!$N$5:$N$149),IF($O431="Mix",SUMIF('Mix Substation Location Summary'!$B$4:$B$1280,'TS by Location'!B431,'Mix Substation Location Summary'!$C$4:$C$1280),"NOT FOUND"))))</f>
        <v>59864.586854441855</v>
      </c>
      <c r="I431" s="139">
        <f>IF($O431="ISO",E431,IF($O431="Non-Iso",0,IF($O431="Trans Line",SUMIF('Trans Line Reconciliation'!$B$5:$B$149,'TS by Location'!$B431,'Trans Line Reconciliation'!$O$5:$O$149),IF($O431="Mix",SUMIF('Mix Substation Location Summary'!$B$4:$B$1280,'TS by Location'!$B431,'Mix Substation Location Summary'!$H$4:$H$1280),"NOT FOUND"))))</f>
        <v>1853758.2487397729</v>
      </c>
      <c r="J431" s="139">
        <f>IF($O431="ISO",F431,IF($O431="Non-Iso",0,IF($O431="Trans Line",SUMIF('Trans Line Reconciliation'!$B$5:$B$149,'TS by Location'!$B431,'Trans Line Reconciliation'!$P$5:$P$149),IF($O431="Mix",SUMIF('Mix Substation Location Summary'!$B$4:$B$1280,'TS by Location'!$B431,'Mix Substation Location Summary'!$M$4:$M$1280),"NOT FOUND"))))</f>
        <v>21852353.191042058</v>
      </c>
      <c r="K431" s="139">
        <f>IF($O431="ISO",0,IF($O431="Non-Iso",D431,IF($O431="Trans Line",SUMIF('Trans Line Reconciliation'!$B$5:$B$149,'TS by Location'!$B431,'Trans Line Reconciliation'!$Q$5:$Q$149),IF($O431="Mix",SUMIF('Mix Substation Location Summary'!$B$4:$B$1280,'TS by Location'!$B431,'Mix Substation Location Summary'!$D$4:$D$1280)+SUMIF('Mix Substation Location Summary'!$B$4:$B$1280,'TS by Location'!$B431,'Mix Substation Location Summary'!$E$4:$E$1280),"NOT FOUND"))))</f>
        <v>89682.453145558131</v>
      </c>
      <c r="L431" s="139">
        <f>IF($O431="ISO",0,IF($O431="Non-Iso",E431,IF($O431="Trans Line",SUMIF('Trans Line Reconciliation'!$B$5:$B$149,'TS by Location'!$B431,'Trans Line Reconciliation'!$R$5:$R$149),IF($O431="Mix",SUMIF('Mix Substation Location Summary'!$B$4:$B$1280,'TS by Location'!$B431,'Mix Substation Location Summary'!$I$4:$I$1280)+SUMIF('Mix Substation Location Summary'!$B$4:$B$1280,'TS by Location'!$B431,'Mix Substation Location Summary'!$J$4:$J$1280),"NOT FOUND"))))</f>
        <v>2630812.6412602277</v>
      </c>
      <c r="M431" s="139">
        <f>IF($O431="ISO",0,IF($O431="Non-Iso",F431,IF($O431="Trans Line",SUMIF('Trans Line Reconciliation'!$B$5:$B$149,'TS by Location'!$B431,'Trans Line Reconciliation'!$S$5:$S$149),IF($O431="Mix",SUMIF('Mix Substation Location Summary'!$B$4:$B$1280,'TS by Location'!$B431,'Mix Substation Location Summary'!$N$4:$N$1280)+SUMIF('Mix Substation Location Summary'!$B$4:$B$1280,'TS by Location'!$B431,'Mix Substation Location Summary'!$O$4:$O$1280),"NOT FOUND"))))</f>
        <v>32937519.478957947</v>
      </c>
      <c r="N431" s="140">
        <f t="shared" si="96"/>
        <v>0</v>
      </c>
      <c r="O431" s="146" t="s">
        <v>346</v>
      </c>
      <c r="P431" s="146" t="s">
        <v>342</v>
      </c>
      <c r="R431" s="127">
        <f t="shared" si="106"/>
        <v>5060</v>
      </c>
    </row>
    <row r="432" spans="1:18" ht="12.75" customHeight="1" x14ac:dyDescent="0.2">
      <c r="A432" s="404" t="s">
        <v>776</v>
      </c>
      <c r="B432" s="146">
        <v>5062</v>
      </c>
      <c r="C432" s="146" t="s">
        <v>1711</v>
      </c>
      <c r="D432" s="138">
        <f>SUMIF('Mix Substation Location Summary'!$B$4:$B$1276,'TS by Location'!B432,'Mix Substation Location Summary'!$F$4:$F$1276)</f>
        <v>34464.600000000006</v>
      </c>
      <c r="E432" s="138">
        <f>SUMIF('Mix Substation Location Summary'!$B$4:$B$1276,'TS by Location'!$B432,'Mix Substation Location Summary'!$K$4:$K$1276)</f>
        <v>3827786.76</v>
      </c>
      <c r="F432" s="138">
        <f>SUMIF('Mix Substation Location Summary'!$B$4:$B$1276,'TS by Location'!$B432,'Mix Substation Location Summary'!$P$4:$P$1276)</f>
        <v>37958376.740000002</v>
      </c>
      <c r="G432" s="778">
        <f t="shared" si="109"/>
        <v>41820628.100000001</v>
      </c>
      <c r="H432" s="139">
        <f>IF($O432="ISO",D432,IF($O432="Non-Iso",0,IF($O432="Trans Line",SUMIF('Trans Line Reconciliation'!$B$5:$B$149,'TS by Location'!$B432,'Trans Line Reconciliation'!$N$5:$N$149),IF($O432="Mix",SUMIF('Mix Substation Location Summary'!$B$4:$B$1280,'TS by Location'!B432,'Mix Substation Location Summary'!$C$4:$C$1280),"NOT FOUND"))))</f>
        <v>7964.7580332475118</v>
      </c>
      <c r="I432" s="139">
        <f>IF($O432="ISO",E432,IF($O432="Non-Iso",0,IF($O432="Trans Line",SUMIF('Trans Line Reconciliation'!$B$5:$B$149,'TS by Location'!$B432,'Trans Line Reconciliation'!$O$5:$O$149),IF($O432="Mix",SUMIF('Mix Substation Location Summary'!$B$4:$B$1280,'TS by Location'!$B432,'Mix Substation Location Summary'!$H$4:$H$1280),"NOT FOUND"))))</f>
        <v>866526.06880124775</v>
      </c>
      <c r="J432" s="139">
        <f>IF($O432="ISO",F432,IF($O432="Non-Iso",0,IF($O432="Trans Line",SUMIF('Trans Line Reconciliation'!$B$5:$B$149,'TS by Location'!$B432,'Trans Line Reconciliation'!$P$5:$P$149),IF($O432="Mix",SUMIF('Mix Substation Location Summary'!$B$4:$B$1280,'TS by Location'!$B432,'Mix Substation Location Summary'!$M$4:$M$1280),"NOT FOUND"))))</f>
        <v>8790242.9468037207</v>
      </c>
      <c r="K432" s="139">
        <f>IF($O432="ISO",0,IF($O432="Non-Iso",D432,IF($O432="Trans Line",SUMIF('Trans Line Reconciliation'!$B$5:$B$149,'TS by Location'!$B432,'Trans Line Reconciliation'!$Q$5:$Q$149),IF($O432="Mix",SUMIF('Mix Substation Location Summary'!$B$4:$B$1280,'TS by Location'!$B432,'Mix Substation Location Summary'!$D$4:$D$1280)+SUMIF('Mix Substation Location Summary'!$B$4:$B$1280,'TS by Location'!$B432,'Mix Substation Location Summary'!$E$4:$E$1280),"NOT FOUND"))))</f>
        <v>26499.841966752494</v>
      </c>
      <c r="L432" s="139">
        <f>IF($O432="ISO",0,IF($O432="Non-Iso",E432,IF($O432="Trans Line",SUMIF('Trans Line Reconciliation'!$B$5:$B$149,'TS by Location'!$B432,'Trans Line Reconciliation'!$R$5:$R$149),IF($O432="Mix",SUMIF('Mix Substation Location Summary'!$B$4:$B$1280,'TS by Location'!$B432,'Mix Substation Location Summary'!$I$4:$I$1280)+SUMIF('Mix Substation Location Summary'!$B$4:$B$1280,'TS by Location'!$B432,'Mix Substation Location Summary'!$J$4:$J$1280),"NOT FOUND"))))</f>
        <v>2961260.6911987523</v>
      </c>
      <c r="M432" s="139">
        <f>IF($O432="ISO",0,IF($O432="Non-Iso",F432,IF($O432="Trans Line",SUMIF('Trans Line Reconciliation'!$B$5:$B$149,'TS by Location'!$B432,'Trans Line Reconciliation'!$S$5:$S$149),IF($O432="Mix",SUMIF('Mix Substation Location Summary'!$B$4:$B$1280,'TS by Location'!$B432,'Mix Substation Location Summary'!$N$4:$N$1280)+SUMIF('Mix Substation Location Summary'!$B$4:$B$1280,'TS by Location'!$B432,'Mix Substation Location Summary'!$O$4:$O$1280),"NOT FOUND"))))</f>
        <v>29168133.79319628</v>
      </c>
      <c r="N432" s="140">
        <f t="shared" si="96"/>
        <v>0</v>
      </c>
      <c r="O432" s="146" t="s">
        <v>346</v>
      </c>
      <c r="P432" s="146" t="s">
        <v>342</v>
      </c>
      <c r="R432" s="127">
        <f t="shared" si="106"/>
        <v>5062</v>
      </c>
    </row>
    <row r="433" spans="1:18" ht="12.75" customHeight="1" x14ac:dyDescent="0.2">
      <c r="A433" s="404" t="s">
        <v>777</v>
      </c>
      <c r="B433" s="146">
        <v>5063</v>
      </c>
      <c r="C433" s="146" t="s">
        <v>1711</v>
      </c>
      <c r="D433" s="138">
        <f>SUMIF('Mix Substation Location Summary'!$B$4:$B$1276,'TS by Location'!B433,'Mix Substation Location Summary'!$F$4:$F$1276)</f>
        <v>0</v>
      </c>
      <c r="E433" s="138">
        <f>SUMIF('Mix Substation Location Summary'!$B$4:$B$1276,'TS by Location'!$B433,'Mix Substation Location Summary'!$K$4:$K$1276)</f>
        <v>1197186.5300000003</v>
      </c>
      <c r="F433" s="138">
        <f>SUMIF('Mix Substation Location Summary'!$B$4:$B$1276,'TS by Location'!$B433,'Mix Substation Location Summary'!$P$4:$P$1276)</f>
        <v>23783629.309999999</v>
      </c>
      <c r="G433" s="778">
        <f t="shared" si="109"/>
        <v>24980815.84</v>
      </c>
      <c r="H433" s="139">
        <f>IF($O433="ISO",D433,IF($O433="Non-Iso",0,IF($O433="Trans Line",SUMIF('Trans Line Reconciliation'!$B$5:$B$149,'TS by Location'!$B433,'Trans Line Reconciliation'!$N$5:$N$149),IF($O433="Mix",SUMIF('Mix Substation Location Summary'!$B$4:$B$1280,'TS by Location'!B433,'Mix Substation Location Summary'!$C$4:$C$1280),"NOT FOUND"))))</f>
        <v>0</v>
      </c>
      <c r="I433" s="139">
        <f>IF($O433="ISO",E433,IF($O433="Non-Iso",0,IF($O433="Trans Line",SUMIF('Trans Line Reconciliation'!$B$5:$B$149,'TS by Location'!$B433,'Trans Line Reconciliation'!$O$5:$O$149),IF($O433="Mix",SUMIF('Mix Substation Location Summary'!$B$4:$B$1280,'TS by Location'!$B433,'Mix Substation Location Summary'!$H$4:$H$1280),"NOT FOUND"))))</f>
        <v>1186802.2428059794</v>
      </c>
      <c r="J433" s="139">
        <f>IF($O433="ISO",F433,IF($O433="Non-Iso",0,IF($O433="Trans Line",SUMIF('Trans Line Reconciliation'!$B$5:$B$149,'TS by Location'!$B433,'Trans Line Reconciliation'!$P$5:$P$149),IF($O433="Mix",SUMIF('Mix Substation Location Summary'!$B$4:$B$1280,'TS by Location'!$B433,'Mix Substation Location Summary'!$M$4:$M$1280),"NOT FOUND"))))</f>
        <v>23577332.270163465</v>
      </c>
      <c r="K433" s="139">
        <f>IF($O433="ISO",0,IF($O433="Non-Iso",D433,IF($O433="Trans Line",SUMIF('Trans Line Reconciliation'!$B$5:$B$149,'TS by Location'!$B433,'Trans Line Reconciliation'!$Q$5:$Q$149),IF($O433="Mix",SUMIF('Mix Substation Location Summary'!$B$4:$B$1280,'TS by Location'!$B433,'Mix Substation Location Summary'!$D$4:$D$1280)+SUMIF('Mix Substation Location Summary'!$B$4:$B$1280,'TS by Location'!$B433,'Mix Substation Location Summary'!$E$4:$E$1280),"NOT FOUND"))))</f>
        <v>0</v>
      </c>
      <c r="L433" s="139">
        <f>IF($O433="ISO",0,IF($O433="Non-Iso",E433,IF($O433="Trans Line",SUMIF('Trans Line Reconciliation'!$B$5:$B$149,'TS by Location'!$B433,'Trans Line Reconciliation'!$R$5:$R$149),IF($O433="Mix",SUMIF('Mix Substation Location Summary'!$B$4:$B$1280,'TS by Location'!$B433,'Mix Substation Location Summary'!$I$4:$I$1280)+SUMIF('Mix Substation Location Summary'!$B$4:$B$1280,'TS by Location'!$B433,'Mix Substation Location Summary'!$J$4:$J$1280),"NOT FOUND"))))</f>
        <v>10384.287194020742</v>
      </c>
      <c r="M433" s="139">
        <f>IF($O433="ISO",0,IF($O433="Non-Iso",F433,IF($O433="Trans Line",SUMIF('Trans Line Reconciliation'!$B$5:$B$149,'TS by Location'!$B433,'Trans Line Reconciliation'!$S$5:$S$149),IF($O433="Mix",SUMIF('Mix Substation Location Summary'!$B$4:$B$1280,'TS by Location'!$B433,'Mix Substation Location Summary'!$N$4:$N$1280)+SUMIF('Mix Substation Location Summary'!$B$4:$B$1280,'TS by Location'!$B433,'Mix Substation Location Summary'!$O$4:$O$1280),"NOT FOUND"))))</f>
        <v>206297.03983653183</v>
      </c>
      <c r="N433" s="140">
        <f t="shared" si="96"/>
        <v>0</v>
      </c>
      <c r="O433" s="146" t="s">
        <v>346</v>
      </c>
      <c r="P433" s="146" t="s">
        <v>342</v>
      </c>
      <c r="R433" s="127">
        <f t="shared" si="106"/>
        <v>5063</v>
      </c>
    </row>
    <row r="434" spans="1:18" ht="12.75" customHeight="1" x14ac:dyDescent="0.2">
      <c r="A434" s="404" t="s">
        <v>778</v>
      </c>
      <c r="B434" s="146">
        <v>5064</v>
      </c>
      <c r="C434" s="146" t="s">
        <v>1711</v>
      </c>
      <c r="D434" s="138">
        <f>SUMIF('Mix Substation Location Summary'!$B$4:$B$1276,'TS by Location'!B434,'Mix Substation Location Summary'!$F$4:$F$1276)</f>
        <v>52108.99</v>
      </c>
      <c r="E434" s="138">
        <f>SUMIF('Mix Substation Location Summary'!$B$4:$B$1276,'TS by Location'!$B434,'Mix Substation Location Summary'!$K$4:$K$1276)</f>
        <v>24697078.170000002</v>
      </c>
      <c r="F434" s="138">
        <f>SUMIF('Mix Substation Location Summary'!$B$4:$B$1276,'TS by Location'!$B434,'Mix Substation Location Summary'!$P$4:$P$1276)</f>
        <v>70086789.929999977</v>
      </c>
      <c r="G434" s="778">
        <f t="shared" si="109"/>
        <v>94835977.089999974</v>
      </c>
      <c r="H434" s="139">
        <f>IF($O434="ISO",D434,IF($O434="Non-Iso",0,IF($O434="Trans Line",SUMIF('Trans Line Reconciliation'!$B$5:$B$149,'TS by Location'!$B434,'Trans Line Reconciliation'!$N$5:$N$149),IF($O434="Mix",SUMIF('Mix Substation Location Summary'!$B$4:$B$1280,'TS by Location'!B434,'Mix Substation Location Summary'!$C$4:$C$1280),"NOT FOUND"))))</f>
        <v>9678.5766695034181</v>
      </c>
      <c r="I434" s="139">
        <f>IF($O434="ISO",E434,IF($O434="Non-Iso",0,IF($O434="Trans Line",SUMIF('Trans Line Reconciliation'!$B$5:$B$149,'TS by Location'!$B434,'Trans Line Reconciliation'!$O$5:$O$149),IF($O434="Mix",SUMIF('Mix Substation Location Summary'!$B$4:$B$1280,'TS by Location'!$B434,'Mix Substation Location Summary'!$H$4:$H$1280),"NOT FOUND"))))</f>
        <v>4648821.2048391057</v>
      </c>
      <c r="J434" s="139">
        <f>IF($O434="ISO",F434,IF($O434="Non-Iso",0,IF($O434="Trans Line",SUMIF('Trans Line Reconciliation'!$B$5:$B$149,'TS by Location'!$B434,'Trans Line Reconciliation'!$P$5:$P$149),IF($O434="Mix",SUMIF('Mix Substation Location Summary'!$B$4:$B$1280,'TS by Location'!$B434,'Mix Substation Location Summary'!$M$4:$M$1280),"NOT FOUND"))))</f>
        <v>12956066.827685591</v>
      </c>
      <c r="K434" s="139">
        <f>IF($O434="ISO",0,IF($O434="Non-Iso",D434,IF($O434="Trans Line",SUMIF('Trans Line Reconciliation'!$B$5:$B$149,'TS by Location'!$B434,'Trans Line Reconciliation'!$Q$5:$Q$149),IF($O434="Mix",SUMIF('Mix Substation Location Summary'!$B$4:$B$1280,'TS by Location'!$B434,'Mix Substation Location Summary'!$D$4:$D$1280)+SUMIF('Mix Substation Location Summary'!$B$4:$B$1280,'TS by Location'!$B434,'Mix Substation Location Summary'!$E$4:$E$1280),"NOT FOUND"))))</f>
        <v>42430.41333049658</v>
      </c>
      <c r="L434" s="139">
        <f>IF($O434="ISO",0,IF($O434="Non-Iso",E434,IF($O434="Trans Line",SUMIF('Trans Line Reconciliation'!$B$5:$B$149,'TS by Location'!$B434,'Trans Line Reconciliation'!$R$5:$R$149),IF($O434="Mix",SUMIF('Mix Substation Location Summary'!$B$4:$B$1280,'TS by Location'!$B434,'Mix Substation Location Summary'!$I$4:$I$1280)+SUMIF('Mix Substation Location Summary'!$B$4:$B$1280,'TS by Location'!$B434,'Mix Substation Location Summary'!$J$4:$J$1280),"NOT FOUND"))))</f>
        <v>20048256.965160895</v>
      </c>
      <c r="M434" s="139">
        <f>IF($O434="ISO",0,IF($O434="Non-Iso",F434,IF($O434="Trans Line",SUMIF('Trans Line Reconciliation'!$B$5:$B$149,'TS by Location'!$B434,'Trans Line Reconciliation'!$S$5:$S$149),IF($O434="Mix",SUMIF('Mix Substation Location Summary'!$B$4:$B$1280,'TS by Location'!$B434,'Mix Substation Location Summary'!$N$4:$N$1280)+SUMIF('Mix Substation Location Summary'!$B$4:$B$1280,'TS by Location'!$B434,'Mix Substation Location Summary'!$O$4:$O$1280),"NOT FOUND"))))</f>
        <v>57130723.10231439</v>
      </c>
      <c r="N434" s="140">
        <f t="shared" si="96"/>
        <v>0</v>
      </c>
      <c r="O434" s="146" t="s">
        <v>346</v>
      </c>
      <c r="P434" s="146" t="s">
        <v>342</v>
      </c>
      <c r="R434" s="127">
        <f t="shared" si="106"/>
        <v>5064</v>
      </c>
    </row>
    <row r="435" spans="1:18" ht="12.75" customHeight="1" x14ac:dyDescent="0.2">
      <c r="A435" s="404" t="s">
        <v>781</v>
      </c>
      <c r="B435" s="146">
        <v>5067</v>
      </c>
      <c r="C435" s="146" t="s">
        <v>1710</v>
      </c>
      <c r="D435" s="138">
        <f>SUMIF('Mix Substation Location Summary'!$B$4:$B$1276,'TS by Location'!B435,'Mix Substation Location Summary'!$F$4:$F$1276)</f>
        <v>1371129.92</v>
      </c>
      <c r="E435" s="138">
        <f>SUMIF('Mix Substation Location Summary'!$B$4:$B$1276,'TS by Location'!$B435,'Mix Substation Location Summary'!$K$4:$K$1276)</f>
        <v>23077249.039999999</v>
      </c>
      <c r="F435" s="138">
        <f>SUMIF('Mix Substation Location Summary'!$B$4:$B$1276,'TS by Location'!$B435,'Mix Substation Location Summary'!$P$4:$P$1276)</f>
        <v>203705393.27999997</v>
      </c>
      <c r="G435" s="778">
        <f t="shared" si="109"/>
        <v>228153772.23999998</v>
      </c>
      <c r="H435" s="139">
        <f>IF($O435="ISO",D435,IF($O435="Non-Iso",0,IF($O435="Trans Line",SUMIF('Trans Line Reconciliation'!$B$5:$B$149,'TS by Location'!$B435,'Trans Line Reconciliation'!$N$5:$N$149),IF($O435="Mix",SUMIF('Mix Substation Location Summary'!$B$4:$B$1280,'TS by Location'!B435,'Mix Substation Location Summary'!$C$4:$C$1280),"NOT FOUND"))))</f>
        <v>1152611.2846912511</v>
      </c>
      <c r="I435" s="139">
        <f>IF($O435="ISO",E435,IF($O435="Non-Iso",0,IF($O435="Trans Line",SUMIF('Trans Line Reconciliation'!$B$5:$B$149,'TS by Location'!$B435,'Trans Line Reconciliation'!$O$5:$O$149),IF($O435="Mix",SUMIF('Mix Substation Location Summary'!$B$4:$B$1280,'TS by Location'!$B435,'Mix Substation Location Summary'!$H$4:$H$1280),"NOT FOUND"))))</f>
        <v>19394369.014813889</v>
      </c>
      <c r="J435" s="139">
        <f>IF($O435="ISO",F435,IF($O435="Non-Iso",0,IF($O435="Trans Line",SUMIF('Trans Line Reconciliation'!$B$5:$B$149,'TS by Location'!$B435,'Trans Line Reconciliation'!$P$5:$P$149),IF($O435="Mix",SUMIF('Mix Substation Location Summary'!$B$4:$B$1280,'TS by Location'!$B435,'Mix Substation Location Summary'!$M$4:$M$1280),"NOT FOUND"))))</f>
        <v>171245666.07484645</v>
      </c>
      <c r="K435" s="139">
        <f>IF($O435="ISO",0,IF($O435="Non-Iso",D435,IF($O435="Trans Line",SUMIF('Trans Line Reconciliation'!$B$5:$B$149,'TS by Location'!$B435,'Trans Line Reconciliation'!$Q$5:$Q$149),IF($O435="Mix",SUMIF('Mix Substation Location Summary'!$B$4:$B$1280,'TS by Location'!$B435,'Mix Substation Location Summary'!$D$4:$D$1280)+SUMIF('Mix Substation Location Summary'!$B$4:$B$1280,'TS by Location'!$B435,'Mix Substation Location Summary'!$E$4:$E$1280),"NOT FOUND"))))</f>
        <v>218518.63530874887</v>
      </c>
      <c r="L435" s="139">
        <f>IF($O435="ISO",0,IF($O435="Non-Iso",E435,IF($O435="Trans Line",SUMIF('Trans Line Reconciliation'!$B$5:$B$149,'TS by Location'!$B435,'Trans Line Reconciliation'!$R$5:$R$149),IF($O435="Mix",SUMIF('Mix Substation Location Summary'!$B$4:$B$1280,'TS by Location'!$B435,'Mix Substation Location Summary'!$I$4:$I$1280)+SUMIF('Mix Substation Location Summary'!$B$4:$B$1280,'TS by Location'!$B435,'Mix Substation Location Summary'!$J$4:$J$1280),"NOT FOUND"))))</f>
        <v>3682880.0251861112</v>
      </c>
      <c r="M435" s="139">
        <f>IF($O435="ISO",0,IF($O435="Non-Iso",F435,IF($O435="Trans Line",SUMIF('Trans Line Reconciliation'!$B$5:$B$149,'TS by Location'!$B435,'Trans Line Reconciliation'!$S$5:$S$149),IF($O435="Mix",SUMIF('Mix Substation Location Summary'!$B$4:$B$1280,'TS by Location'!$B435,'Mix Substation Location Summary'!$N$4:$N$1280)+SUMIF('Mix Substation Location Summary'!$B$4:$B$1280,'TS by Location'!$B435,'Mix Substation Location Summary'!$O$4:$O$1280),"NOT FOUND"))))</f>
        <v>32459727.20515354</v>
      </c>
      <c r="N435" s="140">
        <f t="shared" si="96"/>
        <v>0</v>
      </c>
      <c r="O435" s="146" t="s">
        <v>346</v>
      </c>
      <c r="P435" s="146" t="s">
        <v>342</v>
      </c>
      <c r="R435" s="127">
        <f t="shared" si="106"/>
        <v>5067</v>
      </c>
    </row>
    <row r="436" spans="1:18" ht="12.75" customHeight="1" x14ac:dyDescent="0.2">
      <c r="A436" s="404" t="s">
        <v>783</v>
      </c>
      <c r="B436" s="146">
        <v>5069</v>
      </c>
      <c r="C436" s="146" t="s">
        <v>1710</v>
      </c>
      <c r="D436" s="138">
        <f>SUMIF('Mix Substation Location Summary'!$B$4:$B$1276,'TS by Location'!B436,'Mix Substation Location Summary'!$F$4:$F$1276)</f>
        <v>474833.77999999991</v>
      </c>
      <c r="E436" s="138">
        <f>SUMIF('Mix Substation Location Summary'!$B$4:$B$1276,'TS by Location'!$B436,'Mix Substation Location Summary'!$K$4:$K$1276)</f>
        <v>26615644.659999996</v>
      </c>
      <c r="F436" s="138">
        <f>SUMIF('Mix Substation Location Summary'!$B$4:$B$1276,'TS by Location'!$B436,'Mix Substation Location Summary'!$P$4:$P$1276)</f>
        <v>212348185.94</v>
      </c>
      <c r="G436" s="778">
        <f t="shared" si="109"/>
        <v>239438664.38</v>
      </c>
      <c r="H436" s="139">
        <f>IF($O436="ISO",D436,IF($O436="Non-Iso",0,IF($O436="Trans Line",SUMIF('Trans Line Reconciliation'!$B$5:$B$149,'TS by Location'!$B436,'Trans Line Reconciliation'!$N$5:$N$149),IF($O436="Mix",SUMIF('Mix Substation Location Summary'!$B$4:$B$1280,'TS by Location'!B436,'Mix Substation Location Summary'!$C$4:$C$1280),"NOT FOUND"))))</f>
        <v>403742.06393653114</v>
      </c>
      <c r="I436" s="139">
        <f>IF($O436="ISO",E436,IF($O436="Non-Iso",0,IF($O436="Trans Line",SUMIF('Trans Line Reconciliation'!$B$5:$B$149,'TS by Location'!$B436,'Trans Line Reconciliation'!$O$5:$O$149),IF($O436="Mix",SUMIF('Mix Substation Location Summary'!$B$4:$B$1280,'TS by Location'!$B436,'Mix Substation Location Summary'!$H$4:$H$1280),"NOT FOUND"))))</f>
        <v>22744425.247359864</v>
      </c>
      <c r="J436" s="139">
        <f>IF($O436="ISO",F436,IF($O436="Non-Iso",0,IF($O436="Trans Line",SUMIF('Trans Line Reconciliation'!$B$5:$B$149,'TS by Location'!$B436,'Trans Line Reconciliation'!$P$5:$P$149),IF($O436="Mix",SUMIF('Mix Substation Location Summary'!$B$4:$B$1280,'TS by Location'!$B436,'Mix Substation Location Summary'!$M$4:$M$1280),"NOT FOUND"))))</f>
        <v>180441940.66920066</v>
      </c>
      <c r="K436" s="139">
        <f>IF($O436="ISO",0,IF($O436="Non-Iso",D436,IF($O436="Trans Line",SUMIF('Trans Line Reconciliation'!$B$5:$B$149,'TS by Location'!$B436,'Trans Line Reconciliation'!$Q$5:$Q$149),IF($O436="Mix",SUMIF('Mix Substation Location Summary'!$B$4:$B$1280,'TS by Location'!$B436,'Mix Substation Location Summary'!$D$4:$D$1280)+SUMIF('Mix Substation Location Summary'!$B$4:$B$1280,'TS by Location'!$B436,'Mix Substation Location Summary'!$E$4:$E$1280),"NOT FOUND"))))</f>
        <v>71091.716063468804</v>
      </c>
      <c r="L436" s="139">
        <f>IF($O436="ISO",0,IF($O436="Non-Iso",E436,IF($O436="Trans Line",SUMIF('Trans Line Reconciliation'!$B$5:$B$149,'TS by Location'!$B436,'Trans Line Reconciliation'!$R$5:$R$149),IF($O436="Mix",SUMIF('Mix Substation Location Summary'!$B$4:$B$1280,'TS by Location'!$B436,'Mix Substation Location Summary'!$I$4:$I$1280)+SUMIF('Mix Substation Location Summary'!$B$4:$B$1280,'TS by Location'!$B436,'Mix Substation Location Summary'!$J$4:$J$1280),"NOT FOUND"))))</f>
        <v>3871219.4126401334</v>
      </c>
      <c r="M436" s="139">
        <f>IF($O436="ISO",0,IF($O436="Non-Iso",F436,IF($O436="Trans Line",SUMIF('Trans Line Reconciliation'!$B$5:$B$149,'TS by Location'!$B436,'Trans Line Reconciliation'!$S$5:$S$149),IF($O436="Mix",SUMIF('Mix Substation Location Summary'!$B$4:$B$1280,'TS by Location'!$B436,'Mix Substation Location Summary'!$N$4:$N$1280)+SUMIF('Mix Substation Location Summary'!$B$4:$B$1280,'TS by Location'!$B436,'Mix Substation Location Summary'!$O$4:$O$1280),"NOT FOUND"))))</f>
        <v>31906245.270799324</v>
      </c>
      <c r="N436" s="140">
        <f>G436-SUM(H436:M436)</f>
        <v>0</v>
      </c>
      <c r="O436" s="146" t="s">
        <v>346</v>
      </c>
      <c r="P436" s="146" t="s">
        <v>342</v>
      </c>
      <c r="R436" s="127">
        <f t="shared" si="106"/>
        <v>5069</v>
      </c>
    </row>
    <row r="437" spans="1:18" ht="12.75" customHeight="1" x14ac:dyDescent="0.2">
      <c r="A437" s="404" t="s">
        <v>784</v>
      </c>
      <c r="B437" s="146">
        <v>5071</v>
      </c>
      <c r="C437" s="146" t="s">
        <v>1711</v>
      </c>
      <c r="D437" s="138">
        <f>SUMIF('Mix Substation Location Summary'!$B$4:$B$1276,'TS by Location'!B437,'Mix Substation Location Summary'!$F$4:$F$1276)</f>
        <v>678277.54</v>
      </c>
      <c r="E437" s="138">
        <f>SUMIF('Mix Substation Location Summary'!$B$4:$B$1276,'TS by Location'!$B437,'Mix Substation Location Summary'!$K$4:$K$1276)</f>
        <v>607061.95000000019</v>
      </c>
      <c r="F437" s="138">
        <f>SUMIF('Mix Substation Location Summary'!$B$4:$B$1276,'TS by Location'!$B437,'Mix Substation Location Summary'!$P$4:$P$1276)</f>
        <v>27204346.920000002</v>
      </c>
      <c r="G437" s="778">
        <f t="shared" si="109"/>
        <v>28489686.410000004</v>
      </c>
      <c r="H437" s="139">
        <f>IF($O437="ISO",D437,IF($O437="Non-Iso",0,IF($O437="Trans Line",SUMIF('Trans Line Reconciliation'!$B$5:$B$149,'TS by Location'!$B437,'Trans Line Reconciliation'!$N$5:$N$149),IF($O437="Mix",SUMIF('Mix Substation Location Summary'!$B$4:$B$1280,'TS by Location'!B437,'Mix Substation Location Summary'!$C$4:$C$1280),"NOT FOUND"))))</f>
        <v>169673.27755709193</v>
      </c>
      <c r="I437" s="139">
        <f>IF($O437="ISO",E437,IF($O437="Non-Iso",0,IF($O437="Trans Line",SUMIF('Trans Line Reconciliation'!$B$5:$B$149,'TS by Location'!$B437,'Trans Line Reconciliation'!$O$5:$O$149),IF($O437="Mix",SUMIF('Mix Substation Location Summary'!$B$4:$B$1280,'TS by Location'!$B437,'Mix Substation Location Summary'!$H$4:$H$1280),"NOT FOUND"))))</f>
        <v>149112.01770267251</v>
      </c>
      <c r="J437" s="139">
        <f>IF($O437="ISO",F437,IF($O437="Non-Iso",0,IF($O437="Trans Line",SUMIF('Trans Line Reconciliation'!$B$5:$B$149,'TS by Location'!$B437,'Trans Line Reconciliation'!$P$5:$P$149),IF($O437="Mix",SUMIF('Mix Substation Location Summary'!$B$4:$B$1280,'TS by Location'!$B437,'Mix Substation Location Summary'!$M$4:$M$1280),"NOT FOUND"))))</f>
        <v>6806788.9679331854</v>
      </c>
      <c r="K437" s="139">
        <f>IF($O437="ISO",0,IF($O437="Non-Iso",D437,IF($O437="Trans Line",SUMIF('Trans Line Reconciliation'!$B$5:$B$149,'TS by Location'!$B437,'Trans Line Reconciliation'!$Q$5:$Q$149),IF($O437="Mix",SUMIF('Mix Substation Location Summary'!$B$4:$B$1280,'TS by Location'!$B437,'Mix Substation Location Summary'!$D$4:$D$1280)+SUMIF('Mix Substation Location Summary'!$B$4:$B$1280,'TS by Location'!$B437,'Mix Substation Location Summary'!$E$4:$E$1280),"NOT FOUND"))))</f>
        <v>508604.26244290813</v>
      </c>
      <c r="L437" s="139">
        <f>IF($O437="ISO",0,IF($O437="Non-Iso",E437,IF($O437="Trans Line",SUMIF('Trans Line Reconciliation'!$B$5:$B$149,'TS by Location'!$B437,'Trans Line Reconciliation'!$R$5:$R$149),IF($O437="Mix",SUMIF('Mix Substation Location Summary'!$B$4:$B$1280,'TS by Location'!$B437,'Mix Substation Location Summary'!$I$4:$I$1280)+SUMIF('Mix Substation Location Summary'!$B$4:$B$1280,'TS by Location'!$B437,'Mix Substation Location Summary'!$J$4:$J$1280),"NOT FOUND"))))</f>
        <v>457949.93229732761</v>
      </c>
      <c r="M437" s="139">
        <f>IF($O437="ISO",0,IF($O437="Non-Iso",F437,IF($O437="Trans Line",SUMIF('Trans Line Reconciliation'!$B$5:$B$149,'TS by Location'!$B437,'Trans Line Reconciliation'!$S$5:$S$149),IF($O437="Mix",SUMIF('Mix Substation Location Summary'!$B$4:$B$1280,'TS by Location'!$B437,'Mix Substation Location Summary'!$N$4:$N$1280)+SUMIF('Mix Substation Location Summary'!$B$4:$B$1280,'TS by Location'!$B437,'Mix Substation Location Summary'!$O$4:$O$1280),"NOT FOUND"))))</f>
        <v>20397557.952066816</v>
      </c>
      <c r="N437" s="140">
        <f t="shared" si="96"/>
        <v>0</v>
      </c>
      <c r="O437" s="146" t="s">
        <v>346</v>
      </c>
      <c r="P437" s="146" t="s">
        <v>342</v>
      </c>
      <c r="R437" s="127">
        <f t="shared" si="106"/>
        <v>5071</v>
      </c>
    </row>
    <row r="438" spans="1:18" ht="12.75" customHeight="1" x14ac:dyDescent="0.2">
      <c r="A438" s="404" t="s">
        <v>786</v>
      </c>
      <c r="B438" s="146">
        <v>5073</v>
      </c>
      <c r="C438" s="146" t="s">
        <v>1711</v>
      </c>
      <c r="D438" s="138">
        <f>SUMIF('Mix Substation Location Summary'!$B$4:$B$1276,'TS by Location'!B438,'Mix Substation Location Summary'!$F$4:$F$1276)</f>
        <v>164679.62</v>
      </c>
      <c r="E438" s="138">
        <f>SUMIF('Mix Substation Location Summary'!$B$4:$B$1276,'TS by Location'!$B438,'Mix Substation Location Summary'!$K$4:$K$1276)</f>
        <v>14717730.84018622</v>
      </c>
      <c r="F438" s="138">
        <f>SUMIF('Mix Substation Location Summary'!$B$4:$B$1276,'TS by Location'!$B438,'Mix Substation Location Summary'!$P$4:$P$1276)</f>
        <v>37461968.373770639</v>
      </c>
      <c r="G438" s="778">
        <f t="shared" si="109"/>
        <v>52344378.83395686</v>
      </c>
      <c r="H438" s="139">
        <f>IF($O438="ISO",D438,IF($O438="Non-Iso",0,IF($O438="Trans Line",SUMIF('Trans Line Reconciliation'!$B$5:$B$149,'TS by Location'!$B438,'Trans Line Reconciliation'!$N$5:$N$149),IF($O438="Mix",SUMIF('Mix Substation Location Summary'!$B$4:$B$1280,'TS by Location'!B438,'Mix Substation Location Summary'!$C$4:$C$1280),"NOT FOUND"))))</f>
        <v>49088.822661566679</v>
      </c>
      <c r="I438" s="139">
        <f>IF($O438="ISO",E438,IF($O438="Non-Iso",0,IF($O438="Trans Line",SUMIF('Trans Line Reconciliation'!$B$5:$B$149,'TS by Location'!$B438,'Trans Line Reconciliation'!$O$5:$O$149),IF($O438="Mix",SUMIF('Mix Substation Location Summary'!$B$4:$B$1280,'TS by Location'!$B438,'Mix Substation Location Summary'!$H$4:$H$1280),"NOT FOUND"))))</f>
        <v>4387161.4422875894</v>
      </c>
      <c r="J438" s="139">
        <f>IF($O438="ISO",F438,IF($O438="Non-Iso",0,IF($O438="Trans Line",SUMIF('Trans Line Reconciliation'!$B$5:$B$149,'TS by Location'!$B438,'Trans Line Reconciliation'!$P$5:$P$149),IF($O438="Mix",SUMIF('Mix Substation Location Summary'!$B$4:$B$1280,'TS by Location'!$B438,'Mix Substation Location Summary'!$M$4:$M$1280),"NOT FOUND"))))</f>
        <v>11166918.6633613</v>
      </c>
      <c r="K438" s="139">
        <f>IF($O438="ISO",0,IF($O438="Non-Iso",D438,IF($O438="Trans Line",SUMIF('Trans Line Reconciliation'!$B$5:$B$149,'TS by Location'!$B438,'Trans Line Reconciliation'!$Q$5:$Q$149),IF($O438="Mix",SUMIF('Mix Substation Location Summary'!$B$4:$B$1280,'TS by Location'!$B438,'Mix Substation Location Summary'!$D$4:$D$1280)+SUMIF('Mix Substation Location Summary'!$B$4:$B$1280,'TS by Location'!$B438,'Mix Substation Location Summary'!$E$4:$E$1280),"NOT FOUND"))))</f>
        <v>115590.7973384333</v>
      </c>
      <c r="L438" s="139">
        <f>IF($O438="ISO",0,IF($O438="Non-Iso",E438,IF($O438="Trans Line",SUMIF('Trans Line Reconciliation'!$B$5:$B$149,'TS by Location'!$B438,'Trans Line Reconciliation'!$R$5:$R$149),IF($O438="Mix",SUMIF('Mix Substation Location Summary'!$B$4:$B$1280,'TS by Location'!$B438,'Mix Substation Location Summary'!$I$4:$I$1280)+SUMIF('Mix Substation Location Summary'!$B$4:$B$1280,'TS by Location'!$B438,'Mix Substation Location Summary'!$J$4:$J$1280),"NOT FOUND"))))</f>
        <v>10330569.397898631</v>
      </c>
      <c r="M438" s="139">
        <f>IF($O438="ISO",0,IF($O438="Non-Iso",F438,IF($O438="Trans Line",SUMIF('Trans Line Reconciliation'!$B$5:$B$149,'TS by Location'!$B438,'Trans Line Reconciliation'!$S$5:$S$149),IF($O438="Mix",SUMIF('Mix Substation Location Summary'!$B$4:$B$1280,'TS by Location'!$B438,'Mix Substation Location Summary'!$N$4:$N$1280)+SUMIF('Mix Substation Location Summary'!$B$4:$B$1280,'TS by Location'!$B438,'Mix Substation Location Summary'!$O$4:$O$1280),"NOT FOUND"))))</f>
        <v>26295049.71040934</v>
      </c>
      <c r="N438" s="140">
        <f>G438-SUM(H438:M438)</f>
        <v>0</v>
      </c>
      <c r="O438" s="146" t="s">
        <v>346</v>
      </c>
      <c r="P438" s="146" t="s">
        <v>342</v>
      </c>
      <c r="R438" s="127">
        <f t="shared" ref="R438:R456" si="110">1*B:B</f>
        <v>5073</v>
      </c>
    </row>
    <row r="439" spans="1:18" ht="12.75" customHeight="1" x14ac:dyDescent="0.2">
      <c r="A439" s="404" t="s">
        <v>787</v>
      </c>
      <c r="B439" s="146">
        <v>5074</v>
      </c>
      <c r="C439" s="146" t="s">
        <v>1711</v>
      </c>
      <c r="D439" s="138">
        <f>SUMIF('Mix Substation Location Summary'!$B$4:$B$1276,'TS by Location'!B439,'Mix Substation Location Summary'!$F$4:$F$1276)</f>
        <v>131262.5</v>
      </c>
      <c r="E439" s="138">
        <f>SUMIF('Mix Substation Location Summary'!$B$4:$B$1276,'TS by Location'!$B439,'Mix Substation Location Summary'!$K$4:$K$1276)</f>
        <v>2816113.14</v>
      </c>
      <c r="F439" s="138">
        <f>SUMIF('Mix Substation Location Summary'!$B$4:$B$1276,'TS by Location'!$B439,'Mix Substation Location Summary'!$P$4:$P$1276)</f>
        <v>50945746.230000004</v>
      </c>
      <c r="G439" s="778">
        <f t="shared" si="109"/>
        <v>53893121.870000005</v>
      </c>
      <c r="H439" s="139">
        <f>IF($O439="ISO",D439,IF($O439="Non-Iso",0,IF($O439="Trans Line",SUMIF('Trans Line Reconciliation'!$B$5:$B$149,'TS by Location'!$B439,'Trans Line Reconciliation'!$N$5:$N$149),IF($O439="Mix",SUMIF('Mix Substation Location Summary'!$B$4:$B$1280,'TS by Location'!B439,'Mix Substation Location Summary'!$C$4:$C$1280),"NOT FOUND"))))</f>
        <v>32857.384290699636</v>
      </c>
      <c r="I439" s="139">
        <f>IF($O439="ISO",E439,IF($O439="Non-Iso",0,IF($O439="Trans Line",SUMIF('Trans Line Reconciliation'!$B$5:$B$149,'TS by Location'!$B439,'Trans Line Reconciliation'!$O$5:$O$149),IF($O439="Mix",SUMIF('Mix Substation Location Summary'!$B$4:$B$1280,'TS by Location'!$B439,'Mix Substation Location Summary'!$H$4:$H$1280),"NOT FOUND"))))</f>
        <v>705365.19457137131</v>
      </c>
      <c r="J439" s="139">
        <f>IF($O439="ISO",F439,IF($O439="Non-Iso",0,IF($O439="Trans Line",SUMIF('Trans Line Reconciliation'!$B$5:$B$149,'TS by Location'!$B439,'Trans Line Reconciliation'!$P$5:$P$149),IF($O439="Mix",SUMIF('Mix Substation Location Summary'!$B$4:$B$1280,'TS by Location'!$B439,'Mix Substation Location Summary'!$M$4:$M$1280),"NOT FOUND"))))</f>
        <v>12832529.439729951</v>
      </c>
      <c r="K439" s="139">
        <f>IF($O439="ISO",0,IF($O439="Non-Iso",D439,IF($O439="Trans Line",SUMIF('Trans Line Reconciliation'!$B$5:$B$149,'TS by Location'!$B439,'Trans Line Reconciliation'!$Q$5:$Q$149),IF($O439="Mix",SUMIF('Mix Substation Location Summary'!$B$4:$B$1280,'TS by Location'!$B439,'Mix Substation Location Summary'!$D$4:$D$1280)+SUMIF('Mix Substation Location Summary'!$B$4:$B$1280,'TS by Location'!$B439,'Mix Substation Location Summary'!$E$4:$E$1280),"NOT FOUND"))))</f>
        <v>98405.115709300371</v>
      </c>
      <c r="L439" s="139">
        <f>IF($O439="ISO",0,IF($O439="Non-Iso",E439,IF($O439="Trans Line",SUMIF('Trans Line Reconciliation'!$B$5:$B$149,'TS by Location'!$B439,'Trans Line Reconciliation'!$R$5:$R$149),IF($O439="Mix",SUMIF('Mix Substation Location Summary'!$B$4:$B$1280,'TS by Location'!$B439,'Mix Substation Location Summary'!$I$4:$I$1280)+SUMIF('Mix Substation Location Summary'!$B$4:$B$1280,'TS by Location'!$B439,'Mix Substation Location Summary'!$J$4:$J$1280),"NOT FOUND"))))</f>
        <v>2110747.9454286289</v>
      </c>
      <c r="M439" s="139">
        <f>IF($O439="ISO",0,IF($O439="Non-Iso",F439,IF($O439="Trans Line",SUMIF('Trans Line Reconciliation'!$B$5:$B$149,'TS by Location'!$B439,'Trans Line Reconciliation'!$S$5:$S$149),IF($O439="Mix",SUMIF('Mix Substation Location Summary'!$B$4:$B$1280,'TS by Location'!$B439,'Mix Substation Location Summary'!$N$4:$N$1280)+SUMIF('Mix Substation Location Summary'!$B$4:$B$1280,'TS by Location'!$B439,'Mix Substation Location Summary'!$O$4:$O$1280),"NOT FOUND"))))</f>
        <v>38113216.790270053</v>
      </c>
      <c r="N439" s="140">
        <f t="shared" si="96"/>
        <v>0</v>
      </c>
      <c r="O439" s="146" t="s">
        <v>346</v>
      </c>
      <c r="P439" s="146" t="s">
        <v>342</v>
      </c>
      <c r="R439" s="127">
        <f t="shared" si="110"/>
        <v>5074</v>
      </c>
    </row>
    <row r="440" spans="1:18" ht="12.75" customHeight="1" x14ac:dyDescent="0.2">
      <c r="A440" s="404" t="s">
        <v>788</v>
      </c>
      <c r="B440" s="146">
        <v>5075</v>
      </c>
      <c r="C440" s="146" t="s">
        <v>1711</v>
      </c>
      <c r="D440" s="138">
        <f>SUMIF('Mix Substation Location Summary'!$B$4:$B$1276,'TS by Location'!B440,'Mix Substation Location Summary'!$F$4:$F$1276)</f>
        <v>185982.13999999998</v>
      </c>
      <c r="E440" s="138">
        <f>SUMIF('Mix Substation Location Summary'!$B$4:$B$1276,'TS by Location'!$B440,'Mix Substation Location Summary'!$K$4:$K$1276)</f>
        <v>6431128.0899999999</v>
      </c>
      <c r="F440" s="138">
        <f>SUMIF('Mix Substation Location Summary'!$B$4:$B$1276,'TS by Location'!$B440,'Mix Substation Location Summary'!$P$4:$P$1276)</f>
        <v>58312109.040000118</v>
      </c>
      <c r="G440" s="778">
        <f t="shared" si="109"/>
        <v>64929219.270000115</v>
      </c>
      <c r="H440" s="139">
        <f>IF($O440="ISO",D440,IF($O440="Non-Iso",0,IF($O440="Trans Line",SUMIF('Trans Line Reconciliation'!$B$5:$B$149,'TS by Location'!$B440,'Trans Line Reconciliation'!$N$5:$N$149),IF($O440="Mix",SUMIF('Mix Substation Location Summary'!$B$4:$B$1280,'TS by Location'!B440,'Mix Substation Location Summary'!$C$4:$C$1280),"NOT FOUND"))))</f>
        <v>32712.648160707908</v>
      </c>
      <c r="I440" s="139">
        <f>IF($O440="ISO",E440,IF($O440="Non-Iso",0,IF($O440="Trans Line",SUMIF('Trans Line Reconciliation'!$B$5:$B$149,'TS by Location'!$B440,'Trans Line Reconciliation'!$O$5:$O$149),IF($O440="Mix",SUMIF('Mix Substation Location Summary'!$B$4:$B$1280,'TS by Location'!$B440,'Mix Substation Location Summary'!$H$4:$H$1280),"NOT FOUND"))))</f>
        <v>967265.33959367545</v>
      </c>
      <c r="J440" s="139">
        <f>IF($O440="ISO",F440,IF($O440="Non-Iso",0,IF($O440="Trans Line",SUMIF('Trans Line Reconciliation'!$B$5:$B$149,'TS by Location'!$B440,'Trans Line Reconciliation'!$P$5:$P$149),IF($O440="Mix",SUMIF('Mix Substation Location Summary'!$B$4:$B$1280,'TS by Location'!$B440,'Mix Substation Location Summary'!$M$4:$M$1280),"NOT FOUND"))))</f>
        <v>10424359.58854085</v>
      </c>
      <c r="K440" s="139">
        <f>IF($O440="ISO",0,IF($O440="Non-Iso",D440,IF($O440="Trans Line",SUMIF('Trans Line Reconciliation'!$B$5:$B$149,'TS by Location'!$B440,'Trans Line Reconciliation'!$Q$5:$Q$149),IF($O440="Mix",SUMIF('Mix Substation Location Summary'!$B$4:$B$1280,'TS by Location'!$B440,'Mix Substation Location Summary'!$D$4:$D$1280)+SUMIF('Mix Substation Location Summary'!$B$4:$B$1280,'TS by Location'!$B440,'Mix Substation Location Summary'!$E$4:$E$1280),"NOT FOUND"))))</f>
        <v>153269.49183929208</v>
      </c>
      <c r="L440" s="139">
        <f>IF($O440="ISO",0,IF($O440="Non-Iso",E440,IF($O440="Trans Line",SUMIF('Trans Line Reconciliation'!$B$5:$B$149,'TS by Location'!$B440,'Trans Line Reconciliation'!$R$5:$R$149),IF($O440="Mix",SUMIF('Mix Substation Location Summary'!$B$4:$B$1280,'TS by Location'!$B440,'Mix Substation Location Summary'!$I$4:$I$1280)+SUMIF('Mix Substation Location Summary'!$B$4:$B$1280,'TS by Location'!$B440,'Mix Substation Location Summary'!$J$4:$J$1280),"NOT FOUND"))))</f>
        <v>5463862.7504063239</v>
      </c>
      <c r="M440" s="139">
        <f>IF($O440="ISO",0,IF($O440="Non-Iso",F440,IF($O440="Trans Line",SUMIF('Trans Line Reconciliation'!$B$5:$B$149,'TS by Location'!$B440,'Trans Line Reconciliation'!$S$5:$S$149),IF($O440="Mix",SUMIF('Mix Substation Location Summary'!$B$4:$B$1280,'TS by Location'!$B440,'Mix Substation Location Summary'!$N$4:$N$1280)+SUMIF('Mix Substation Location Summary'!$B$4:$B$1280,'TS by Location'!$B440,'Mix Substation Location Summary'!$O$4:$O$1280),"NOT FOUND"))))</f>
        <v>47887749.451459266</v>
      </c>
      <c r="N440" s="140">
        <f t="shared" si="96"/>
        <v>0</v>
      </c>
      <c r="O440" s="146" t="s">
        <v>346</v>
      </c>
      <c r="P440" s="146" t="s">
        <v>342</v>
      </c>
      <c r="R440" s="127">
        <f t="shared" si="110"/>
        <v>5075</v>
      </c>
    </row>
    <row r="441" spans="1:18" ht="12.75" customHeight="1" x14ac:dyDescent="0.2">
      <c r="A441" s="404" t="s">
        <v>790</v>
      </c>
      <c r="B441" s="146">
        <v>5081</v>
      </c>
      <c r="C441" s="146" t="s">
        <v>1711</v>
      </c>
      <c r="D441" s="138">
        <f>SUMIF('Mix Substation Location Summary'!$B$4:$B$1276,'TS by Location'!B441,'Mix Substation Location Summary'!$F$4:$F$1276)</f>
        <v>86187.91</v>
      </c>
      <c r="E441" s="138">
        <f>SUMIF('Mix Substation Location Summary'!$B$4:$B$1276,'TS by Location'!$B441,'Mix Substation Location Summary'!$K$4:$K$1276)</f>
        <v>3212557.7299999995</v>
      </c>
      <c r="F441" s="138">
        <f>SUMIF('Mix Substation Location Summary'!$B$4:$B$1276,'TS by Location'!$B441,'Mix Substation Location Summary'!$P$4:$P$1276)</f>
        <v>58808996.920000017</v>
      </c>
      <c r="G441" s="778">
        <f t="shared" si="109"/>
        <v>62107742.560000017</v>
      </c>
      <c r="H441" s="139">
        <f>IF($O441="ISO",D441,IF($O441="Non-Iso",0,IF($O441="Trans Line",SUMIF('Trans Line Reconciliation'!$B$5:$B$149,'TS by Location'!$B441,'Trans Line Reconciliation'!$N$5:$N$149),IF($O441="Mix",SUMIF('Mix Substation Location Summary'!$B$4:$B$1280,'TS by Location'!B441,'Mix Substation Location Summary'!$C$4:$C$1280),"NOT FOUND"))))</f>
        <v>28830.171074332837</v>
      </c>
      <c r="I441" s="139">
        <f>IF($O441="ISO",E441,IF($O441="Non-Iso",0,IF($O441="Trans Line",SUMIF('Trans Line Reconciliation'!$B$5:$B$149,'TS by Location'!$B441,'Trans Line Reconciliation'!$O$5:$O$149),IF($O441="Mix",SUMIF('Mix Substation Location Summary'!$B$4:$B$1280,'TS by Location'!$B441,'Mix Substation Location Summary'!$H$4:$H$1280),"NOT FOUND"))))</f>
        <v>1067389.5679020544</v>
      </c>
      <c r="J441" s="139">
        <f>IF($O441="ISO",F441,IF($O441="Non-Iso",0,IF($O441="Trans Line",SUMIF('Trans Line Reconciliation'!$B$5:$B$149,'TS by Location'!$B441,'Trans Line Reconciliation'!$P$5:$P$149),IF($O441="Mix",SUMIF('Mix Substation Location Summary'!$B$4:$B$1280,'TS by Location'!$B441,'Mix Substation Location Summary'!$M$4:$M$1280),"NOT FOUND"))))</f>
        <v>19821659.975463465</v>
      </c>
      <c r="K441" s="139">
        <f>IF($O441="ISO",0,IF($O441="Non-Iso",D441,IF($O441="Trans Line",SUMIF('Trans Line Reconciliation'!$B$5:$B$149,'TS by Location'!$B441,'Trans Line Reconciliation'!$Q$5:$Q$149),IF($O441="Mix",SUMIF('Mix Substation Location Summary'!$B$4:$B$1280,'TS by Location'!$B441,'Mix Substation Location Summary'!$D$4:$D$1280)+SUMIF('Mix Substation Location Summary'!$B$4:$B$1280,'TS by Location'!$B441,'Mix Substation Location Summary'!$E$4:$E$1280),"NOT FOUND"))))</f>
        <v>57357.738925667167</v>
      </c>
      <c r="L441" s="139">
        <f>IF($O441="ISO",0,IF($O441="Non-Iso",E441,IF($O441="Trans Line",SUMIF('Trans Line Reconciliation'!$B$5:$B$149,'TS by Location'!$B441,'Trans Line Reconciliation'!$R$5:$R$149),IF($O441="Mix",SUMIF('Mix Substation Location Summary'!$B$4:$B$1280,'TS by Location'!$B441,'Mix Substation Location Summary'!$I$4:$I$1280)+SUMIF('Mix Substation Location Summary'!$B$4:$B$1280,'TS by Location'!$B441,'Mix Substation Location Summary'!$J$4:$J$1280),"NOT FOUND"))))</f>
        <v>2145168.1620979453</v>
      </c>
      <c r="M441" s="139">
        <f>IF($O441="ISO",0,IF($O441="Non-Iso",F441,IF($O441="Trans Line",SUMIF('Trans Line Reconciliation'!$B$5:$B$149,'TS by Location'!$B441,'Trans Line Reconciliation'!$S$5:$S$149),IF($O441="Mix",SUMIF('Mix Substation Location Summary'!$B$4:$B$1280,'TS by Location'!$B441,'Mix Substation Location Summary'!$N$4:$N$1280)+SUMIF('Mix Substation Location Summary'!$B$4:$B$1280,'TS by Location'!$B441,'Mix Substation Location Summary'!$O$4:$O$1280),"NOT FOUND"))))</f>
        <v>38987336.944536552</v>
      </c>
      <c r="N441" s="140">
        <f t="shared" si="96"/>
        <v>0</v>
      </c>
      <c r="O441" s="146" t="s">
        <v>346</v>
      </c>
      <c r="P441" s="146" t="s">
        <v>342</v>
      </c>
      <c r="R441" s="127">
        <f t="shared" si="110"/>
        <v>5081</v>
      </c>
    </row>
    <row r="442" spans="1:18" ht="12.75" customHeight="1" x14ac:dyDescent="0.2">
      <c r="A442" s="404" t="s">
        <v>791</v>
      </c>
      <c r="B442" s="146">
        <v>5082</v>
      </c>
      <c r="C442" s="146" t="s">
        <v>1711</v>
      </c>
      <c r="D442" s="138">
        <f>SUMIF('Mix Substation Location Summary'!$B$4:$B$1276,'TS by Location'!B442,'Mix Substation Location Summary'!$F$4:$F$1276)</f>
        <v>270570.02999999997</v>
      </c>
      <c r="E442" s="138">
        <f>SUMIF('Mix Substation Location Summary'!$B$4:$B$1276,'TS by Location'!$B442,'Mix Substation Location Summary'!$K$4:$K$1276)</f>
        <v>6089940.6799999997</v>
      </c>
      <c r="F442" s="138">
        <f>SUMIF('Mix Substation Location Summary'!$B$4:$B$1276,'TS by Location'!$B442,'Mix Substation Location Summary'!$P$4:$P$1276)</f>
        <v>41259115.530000016</v>
      </c>
      <c r="G442" s="778">
        <f t="shared" si="109"/>
        <v>47619626.240000017</v>
      </c>
      <c r="H442" s="139">
        <f>IF($O442="ISO",D442,IF($O442="Non-Iso",0,IF($O442="Trans Line",SUMIF('Trans Line Reconciliation'!$B$5:$B$149,'TS by Location'!$B442,'Trans Line Reconciliation'!$N$5:$N$149),IF($O442="Mix",SUMIF('Mix Substation Location Summary'!$B$4:$B$1280,'TS by Location'!B442,'Mix Substation Location Summary'!$C$4:$C$1280),"NOT FOUND"))))</f>
        <v>95351.206938209201</v>
      </c>
      <c r="I442" s="139">
        <f>IF($O442="ISO",E442,IF($O442="Non-Iso",0,IF($O442="Trans Line",SUMIF('Trans Line Reconciliation'!$B$5:$B$149,'TS by Location'!$B442,'Trans Line Reconciliation'!$O$5:$O$149),IF($O442="Mix",SUMIF('Mix Substation Location Summary'!$B$4:$B$1280,'TS by Location'!$B442,'Mix Substation Location Summary'!$H$4:$H$1280),"NOT FOUND"))))</f>
        <v>2510310.0565961702</v>
      </c>
      <c r="J442" s="139">
        <f>IF($O442="ISO",F442,IF($O442="Non-Iso",0,IF($O442="Trans Line",SUMIF('Trans Line Reconciliation'!$B$5:$B$149,'TS by Location'!$B442,'Trans Line Reconciliation'!$P$5:$P$149),IF($O442="Mix",SUMIF('Mix Substation Location Summary'!$B$4:$B$1280,'TS by Location'!$B442,'Mix Substation Location Summary'!$M$4:$M$1280),"NOT FOUND"))))</f>
        <v>14196218.521543697</v>
      </c>
      <c r="K442" s="139">
        <f>IF($O442="ISO",0,IF($O442="Non-Iso",D442,IF($O442="Trans Line",SUMIF('Trans Line Reconciliation'!$B$5:$B$149,'TS by Location'!$B442,'Trans Line Reconciliation'!$Q$5:$Q$149),IF($O442="Mix",SUMIF('Mix Substation Location Summary'!$B$4:$B$1280,'TS by Location'!$B442,'Mix Substation Location Summary'!$D$4:$D$1280)+SUMIF('Mix Substation Location Summary'!$B$4:$B$1280,'TS by Location'!$B442,'Mix Substation Location Summary'!$E$4:$E$1280),"NOT FOUND"))))</f>
        <v>175218.82306179078</v>
      </c>
      <c r="L442" s="139">
        <f>IF($O442="ISO",0,IF($O442="Non-Iso",E442,IF($O442="Trans Line",SUMIF('Trans Line Reconciliation'!$B$5:$B$149,'TS by Location'!$B442,'Trans Line Reconciliation'!$R$5:$R$149),IF($O442="Mix",SUMIF('Mix Substation Location Summary'!$B$4:$B$1280,'TS by Location'!$B442,'Mix Substation Location Summary'!$I$4:$I$1280)+SUMIF('Mix Substation Location Summary'!$B$4:$B$1280,'TS by Location'!$B442,'Mix Substation Location Summary'!$J$4:$J$1280),"NOT FOUND"))))</f>
        <v>3579630.6234038291</v>
      </c>
      <c r="M442" s="139">
        <f>IF($O442="ISO",0,IF($O442="Non-Iso",F442,IF($O442="Trans Line",SUMIF('Trans Line Reconciliation'!$B$5:$B$149,'TS by Location'!$B442,'Trans Line Reconciliation'!$S$5:$S$149),IF($O442="Mix",SUMIF('Mix Substation Location Summary'!$B$4:$B$1280,'TS by Location'!$B442,'Mix Substation Location Summary'!$N$4:$N$1280)+SUMIF('Mix Substation Location Summary'!$B$4:$B$1280,'TS by Location'!$B442,'Mix Substation Location Summary'!$O$4:$O$1280),"NOT FOUND"))))</f>
        <v>27062897.00845632</v>
      </c>
      <c r="N442" s="140">
        <f t="shared" ref="N442:N523" si="111">G442-SUM(H442:M442)</f>
        <v>0</v>
      </c>
      <c r="O442" s="146" t="s">
        <v>346</v>
      </c>
      <c r="P442" s="146" t="s">
        <v>342</v>
      </c>
      <c r="R442" s="127">
        <f t="shared" si="110"/>
        <v>5082</v>
      </c>
    </row>
    <row r="443" spans="1:18" ht="12.75" customHeight="1" x14ac:dyDescent="0.2">
      <c r="A443" s="404" t="s">
        <v>86</v>
      </c>
      <c r="B443" s="146">
        <v>5083</v>
      </c>
      <c r="C443" s="146" t="s">
        <v>1711</v>
      </c>
      <c r="D443" s="138">
        <f>SUMIF('Mix Substation Location Summary'!$B$4:$B$1276,'TS by Location'!B443,'Mix Substation Location Summary'!$F$4:$F$1276)</f>
        <v>13285971.26</v>
      </c>
      <c r="E443" s="138">
        <f>SUMIF('Mix Substation Location Summary'!$B$4:$B$1276,'TS by Location'!$B443,'Mix Substation Location Summary'!$K$4:$K$1276)</f>
        <v>8621879.5900000017</v>
      </c>
      <c r="F443" s="138">
        <f>SUMIF('Mix Substation Location Summary'!$B$4:$B$1276,'TS by Location'!$B443,'Mix Substation Location Summary'!$P$4:$P$1276)</f>
        <v>35045947.909999728</v>
      </c>
      <c r="G443" s="778">
        <f t="shared" si="109"/>
        <v>56953798.75999973</v>
      </c>
      <c r="H443" s="139">
        <f>IF($O443="ISO",D443,IF($O443="Non-Iso",0,IF($O443="Trans Line",SUMIF('Trans Line Reconciliation'!$B$5:$B$149,'TS by Location'!$B443,'Trans Line Reconciliation'!$N$5:$N$149),IF($O443="Mix",SUMIF('Mix Substation Location Summary'!$B$4:$B$1280,'TS by Location'!B443,'Mix Substation Location Summary'!$C$4:$C$1280),"NOT FOUND"))))</f>
        <v>3216341.4729573359</v>
      </c>
      <c r="I443" s="139">
        <f>IF($O443="ISO",E443,IF($O443="Non-Iso",0,IF($O443="Trans Line",SUMIF('Trans Line Reconciliation'!$B$5:$B$149,'TS by Location'!$B443,'Trans Line Reconciliation'!$O$5:$O$149),IF($O443="Mix",SUMIF('Mix Substation Location Summary'!$B$4:$B$1280,'TS by Location'!$B443,'Mix Substation Location Summary'!$H$4:$H$1280),"NOT FOUND"))))</f>
        <v>2087149.7917057893</v>
      </c>
      <c r="J443" s="139">
        <f>IF($O443="ISO",F443,IF($O443="Non-Iso",0,IF($O443="Trans Line",SUMIF('Trans Line Reconciliation'!$B$5:$B$149,'TS by Location'!$B443,'Trans Line Reconciliation'!$P$5:$P$149),IF($O443="Mix",SUMIF('Mix Substation Location Summary'!$B$4:$B$1280,'TS by Location'!$B443,'Mix Substation Location Summary'!$M$4:$M$1280),"NOT FOUND"))))</f>
        <v>8484199.6319565959</v>
      </c>
      <c r="K443" s="139">
        <f>IF($O443="ISO",0,IF($O443="Non-Iso",D443,IF($O443="Trans Line",SUMIF('Trans Line Reconciliation'!$B$5:$B$149,'TS by Location'!$B443,'Trans Line Reconciliation'!$Q$5:$Q$149),IF($O443="Mix",SUMIF('Mix Substation Location Summary'!$B$4:$B$1280,'TS by Location'!$B443,'Mix Substation Location Summary'!$D$4:$D$1280)+SUMIF('Mix Substation Location Summary'!$B$4:$B$1280,'TS by Location'!$B443,'Mix Substation Location Summary'!$E$4:$E$1280),"NOT FOUND"))))</f>
        <v>10069629.787042664</v>
      </c>
      <c r="L443" s="139">
        <f>IF($O443="ISO",0,IF($O443="Non-Iso",E443,IF($O443="Trans Line",SUMIF('Trans Line Reconciliation'!$B$5:$B$149,'TS by Location'!$B443,'Trans Line Reconciliation'!$R$5:$R$149),IF($O443="Mix",SUMIF('Mix Substation Location Summary'!$B$4:$B$1280,'TS by Location'!$B443,'Mix Substation Location Summary'!$I$4:$I$1280)+SUMIF('Mix Substation Location Summary'!$B$4:$B$1280,'TS by Location'!$B443,'Mix Substation Location Summary'!$J$4:$J$1280),"NOT FOUND"))))</f>
        <v>6534729.7982942117</v>
      </c>
      <c r="M443" s="139">
        <f>IF($O443="ISO",0,IF($O443="Non-Iso",F443,IF($O443="Trans Line",SUMIF('Trans Line Reconciliation'!$B$5:$B$149,'TS by Location'!$B443,'Trans Line Reconciliation'!$S$5:$S$149),IF($O443="Mix",SUMIF('Mix Substation Location Summary'!$B$4:$B$1280,'TS by Location'!$B443,'Mix Substation Location Summary'!$N$4:$N$1280)+SUMIF('Mix Substation Location Summary'!$B$4:$B$1280,'TS by Location'!$B443,'Mix Substation Location Summary'!$O$4:$O$1280),"NOT FOUND"))))</f>
        <v>26561748.278043136</v>
      </c>
      <c r="N443" s="140">
        <f t="shared" si="111"/>
        <v>0</v>
      </c>
      <c r="O443" s="146" t="s">
        <v>346</v>
      </c>
      <c r="P443" s="146" t="s">
        <v>342</v>
      </c>
      <c r="R443" s="127">
        <f t="shared" si="110"/>
        <v>5083</v>
      </c>
    </row>
    <row r="444" spans="1:18" ht="12.75" customHeight="1" x14ac:dyDescent="0.2">
      <c r="A444" s="404" t="s">
        <v>792</v>
      </c>
      <c r="B444" s="146">
        <v>5084</v>
      </c>
      <c r="C444" s="146" t="s">
        <v>1711</v>
      </c>
      <c r="D444" s="138">
        <f>SUMIF('Mix Substation Location Summary'!$B$4:$B$1276,'TS by Location'!B444,'Mix Substation Location Summary'!$F$4:$F$1276)</f>
        <v>71801.919999999998</v>
      </c>
      <c r="E444" s="138">
        <f>SUMIF('Mix Substation Location Summary'!$B$4:$B$1276,'TS by Location'!$B444,'Mix Substation Location Summary'!$K$4:$K$1276)</f>
        <v>4363562.6500000004</v>
      </c>
      <c r="F444" s="138">
        <f>SUMIF('Mix Substation Location Summary'!$B$4:$B$1276,'TS by Location'!$B444,'Mix Substation Location Summary'!$P$4:$P$1276)</f>
        <v>35670774.049999997</v>
      </c>
      <c r="G444" s="778">
        <f t="shared" si="109"/>
        <v>40106138.619999997</v>
      </c>
      <c r="H444" s="139">
        <f>IF($O444="ISO",D444,IF($O444="Non-Iso",0,IF($O444="Trans Line",SUMIF('Trans Line Reconciliation'!$B$5:$B$149,'TS by Location'!$B444,'Trans Line Reconciliation'!$N$5:$N$149),IF($O444="Mix",SUMIF('Mix Substation Location Summary'!$B$4:$B$1280,'TS by Location'!B444,'Mix Substation Location Summary'!$C$4:$C$1280),"NOT FOUND"))))</f>
        <v>9595.4243134897515</v>
      </c>
      <c r="I444" s="139">
        <f>IF($O444="ISO",E444,IF($O444="Non-Iso",0,IF($O444="Trans Line",SUMIF('Trans Line Reconciliation'!$B$5:$B$149,'TS by Location'!$B444,'Trans Line Reconciliation'!$O$5:$O$149),IF($O444="Mix",SUMIF('Mix Substation Location Summary'!$B$4:$B$1280,'TS by Location'!$B444,'Mix Substation Location Summary'!$H$4:$H$1280),"NOT FOUND"))))</f>
        <v>468621.00619073177</v>
      </c>
      <c r="J444" s="139">
        <f>IF($O444="ISO",F444,IF($O444="Non-Iso",0,IF($O444="Trans Line",SUMIF('Trans Line Reconciliation'!$B$5:$B$149,'TS by Location'!$B444,'Trans Line Reconciliation'!$P$5:$P$149),IF($O444="Mix",SUMIF('Mix Substation Location Summary'!$B$4:$B$1280,'TS by Location'!$B444,'Mix Substation Location Summary'!$M$4:$M$1280),"NOT FOUND"))))</f>
        <v>4881465.0046793837</v>
      </c>
      <c r="K444" s="139">
        <f>IF($O444="ISO",0,IF($O444="Non-Iso",D444,IF($O444="Trans Line",SUMIF('Trans Line Reconciliation'!$B$5:$B$149,'TS by Location'!$B444,'Trans Line Reconciliation'!$Q$5:$Q$149),IF($O444="Mix",SUMIF('Mix Substation Location Summary'!$B$4:$B$1280,'TS by Location'!$B444,'Mix Substation Location Summary'!$D$4:$D$1280)+SUMIF('Mix Substation Location Summary'!$B$4:$B$1280,'TS by Location'!$B444,'Mix Substation Location Summary'!$E$4:$E$1280),"NOT FOUND"))))</f>
        <v>62206.495686510243</v>
      </c>
      <c r="L444" s="139">
        <f>IF($O444="ISO",0,IF($O444="Non-Iso",E444,IF($O444="Trans Line",SUMIF('Trans Line Reconciliation'!$B$5:$B$149,'TS by Location'!$B444,'Trans Line Reconciliation'!$R$5:$R$149),IF($O444="Mix",SUMIF('Mix Substation Location Summary'!$B$4:$B$1280,'TS by Location'!$B444,'Mix Substation Location Summary'!$I$4:$I$1280)+SUMIF('Mix Substation Location Summary'!$B$4:$B$1280,'TS by Location'!$B444,'Mix Substation Location Summary'!$J$4:$J$1280),"NOT FOUND"))))</f>
        <v>3894941.6438092683</v>
      </c>
      <c r="M444" s="139">
        <f>IF($O444="ISO",0,IF($O444="Non-Iso",F444,IF($O444="Trans Line",SUMIF('Trans Line Reconciliation'!$B$5:$B$149,'TS by Location'!$B444,'Trans Line Reconciliation'!$S$5:$S$149),IF($O444="Mix",SUMIF('Mix Substation Location Summary'!$B$4:$B$1280,'TS by Location'!$B444,'Mix Substation Location Summary'!$N$4:$N$1280)+SUMIF('Mix Substation Location Summary'!$B$4:$B$1280,'TS by Location'!$B444,'Mix Substation Location Summary'!$O$4:$O$1280),"NOT FOUND"))))</f>
        <v>30789309.045320615</v>
      </c>
      <c r="N444" s="140">
        <f t="shared" si="111"/>
        <v>0</v>
      </c>
      <c r="O444" s="146" t="s">
        <v>346</v>
      </c>
      <c r="P444" s="146" t="s">
        <v>342</v>
      </c>
      <c r="R444" s="127">
        <f t="shared" si="110"/>
        <v>5084</v>
      </c>
    </row>
    <row r="445" spans="1:18" ht="12.75" customHeight="1" x14ac:dyDescent="0.2">
      <c r="A445" s="404" t="s">
        <v>793</v>
      </c>
      <c r="B445" s="139" t="s">
        <v>243</v>
      </c>
      <c r="C445" s="146" t="s">
        <v>1711</v>
      </c>
      <c r="D445" s="138">
        <f>SUMIF('Mix Substation Location Summary'!$B$4:$B$1276,'TS by Location'!B445,'Mix Substation Location Summary'!$F$4:$F$1276)</f>
        <v>813416.05</v>
      </c>
      <c r="E445" s="138">
        <f>SUMIF('Mix Substation Location Summary'!$B$4:$B$1276,'TS by Location'!$B445,'Mix Substation Location Summary'!$K$4:$K$1276)</f>
        <v>4543996.5299999993</v>
      </c>
      <c r="F445" s="138">
        <f>SUMIF('Mix Substation Location Summary'!$B$4:$B$1276,'TS by Location'!$B445,'Mix Substation Location Summary'!$P$4:$P$1276)</f>
        <v>21977068.759999998</v>
      </c>
      <c r="G445" s="778">
        <f t="shared" ref="G445:G463" si="112">SUM(D445:F445)</f>
        <v>27334481.339999996</v>
      </c>
      <c r="H445" s="139">
        <f>IF($O445="ISO",D445,IF($O445="Non-Iso",0,IF($O445="Trans Line",SUMIF('Trans Line Reconciliation'!$B$5:$B$149,'TS by Location'!$B445,'Trans Line Reconciliation'!$N$5:$N$149),IF($O445="Mix",SUMIF('Mix Substation Location Summary'!$B$4:$B$1280,'TS by Location'!B445,'Mix Substation Location Summary'!$C$4:$C$1280),"NOT FOUND"))))</f>
        <v>385875.45632023748</v>
      </c>
      <c r="I445" s="139">
        <f>IF($O445="ISO",E445,IF($O445="Non-Iso",0,IF($O445="Trans Line",SUMIF('Trans Line Reconciliation'!$B$5:$B$149,'TS by Location'!$B445,'Trans Line Reconciliation'!$O$5:$O$149),IF($O445="Mix",SUMIF('Mix Substation Location Summary'!$B$4:$B$1280,'TS by Location'!$B445,'Mix Substation Location Summary'!$H$4:$H$1280),"NOT FOUND"))))</f>
        <v>2154799.0641253884</v>
      </c>
      <c r="J445" s="139">
        <f>IF($O445="ISO",F445,IF($O445="Non-Iso",0,IF($O445="Trans Line",SUMIF('Trans Line Reconciliation'!$B$5:$B$149,'TS by Location'!$B445,'Trans Line Reconciliation'!$P$5:$P$149),IF($O445="Mix",SUMIF('Mix Substation Location Summary'!$B$4:$B$1280,'TS by Location'!$B445,'Mix Substation Location Summary'!$M$4:$M$1280),"NOT FOUND"))))</f>
        <v>11316727.162255682</v>
      </c>
      <c r="K445" s="139">
        <f>IF($O445="ISO",0,IF($O445="Non-Iso",D445,IF($O445="Trans Line",SUMIF('Trans Line Reconciliation'!$B$5:$B$149,'TS by Location'!$B445,'Trans Line Reconciliation'!$Q$5:$Q$149),IF($O445="Mix",SUMIF('Mix Substation Location Summary'!$B$4:$B$1280,'TS by Location'!$B445,'Mix Substation Location Summary'!$D$4:$D$1280)+SUMIF('Mix Substation Location Summary'!$B$4:$B$1280,'TS by Location'!$B445,'Mix Substation Location Summary'!$E$4:$E$1280),"NOT FOUND"))))</f>
        <v>427540.59367976256</v>
      </c>
      <c r="L445" s="139">
        <f>IF($O445="ISO",0,IF($O445="Non-Iso",E445,IF($O445="Trans Line",SUMIF('Trans Line Reconciliation'!$B$5:$B$149,'TS by Location'!$B445,'Trans Line Reconciliation'!$R$5:$R$149),IF($O445="Mix",SUMIF('Mix Substation Location Summary'!$B$4:$B$1280,'TS by Location'!$B445,'Mix Substation Location Summary'!$I$4:$I$1280)+SUMIF('Mix Substation Location Summary'!$B$4:$B$1280,'TS by Location'!$B445,'Mix Substation Location Summary'!$J$4:$J$1280),"NOT FOUND"))))</f>
        <v>2389197.4658746114</v>
      </c>
      <c r="M445" s="139">
        <f>IF($O445="ISO",0,IF($O445="Non-Iso",F445,IF($O445="Trans Line",SUMIF('Trans Line Reconciliation'!$B$5:$B$149,'TS by Location'!$B445,'Trans Line Reconciliation'!$S$5:$S$149),IF($O445="Mix",SUMIF('Mix Substation Location Summary'!$B$4:$B$1280,'TS by Location'!$B445,'Mix Substation Location Summary'!$N$4:$N$1280)+SUMIF('Mix Substation Location Summary'!$B$4:$B$1280,'TS by Location'!$B445,'Mix Substation Location Summary'!$O$4:$O$1280),"NOT FOUND"))))</f>
        <v>10660341.597744314</v>
      </c>
      <c r="N445" s="140">
        <f t="shared" si="111"/>
        <v>0</v>
      </c>
      <c r="O445" s="146" t="s">
        <v>346</v>
      </c>
      <c r="P445" s="146" t="s">
        <v>342</v>
      </c>
      <c r="R445" s="127" t="e">
        <f t="shared" si="110"/>
        <v>#VALUE!</v>
      </c>
    </row>
    <row r="446" spans="1:18" ht="12.75" customHeight="1" x14ac:dyDescent="0.2">
      <c r="A446" s="404" t="s">
        <v>794</v>
      </c>
      <c r="B446" s="146">
        <v>5086</v>
      </c>
      <c r="C446" s="146" t="s">
        <v>1711</v>
      </c>
      <c r="D446" s="138">
        <f>SUMIF('Mix Substation Location Summary'!$B$4:$B$1276,'TS by Location'!B446,'Mix Substation Location Summary'!$F$4:$F$1276)</f>
        <v>59737.289999999994</v>
      </c>
      <c r="E446" s="138">
        <f>SUMIF('Mix Substation Location Summary'!$B$4:$B$1276,'TS by Location'!$B446,'Mix Substation Location Summary'!$K$4:$K$1276)</f>
        <v>2975260.31</v>
      </c>
      <c r="F446" s="138">
        <f>SUMIF('Mix Substation Location Summary'!$B$4:$B$1276,'TS by Location'!$B446,'Mix Substation Location Summary'!$P$4:$P$1276)</f>
        <v>65625255.300000004</v>
      </c>
      <c r="G446" s="778">
        <f t="shared" si="112"/>
        <v>68660252.900000006</v>
      </c>
      <c r="H446" s="139">
        <f>IF($O446="ISO",D446,IF($O446="Non-Iso",0,IF($O446="Trans Line",SUMIF('Trans Line Reconciliation'!$B$5:$B$149,'TS by Location'!$B446,'Trans Line Reconciliation'!$N$5:$N$149),IF($O446="Mix",SUMIF('Mix Substation Location Summary'!$B$4:$B$1280,'TS by Location'!B446,'Mix Substation Location Summary'!$C$4:$C$1280),"NOT FOUND"))))</f>
        <v>15060.689635733597</v>
      </c>
      <c r="I446" s="139">
        <f>IF($O446="ISO",E446,IF($O446="Non-Iso",0,IF($O446="Trans Line",SUMIF('Trans Line Reconciliation'!$B$5:$B$149,'TS by Location'!$B446,'Trans Line Reconciliation'!$O$5:$O$149),IF($O446="Mix",SUMIF('Mix Substation Location Summary'!$B$4:$B$1280,'TS by Location'!$B446,'Mix Substation Location Summary'!$H$4:$H$1280),"NOT FOUND"))))</f>
        <v>759388.81884548883</v>
      </c>
      <c r="J446" s="139">
        <f>IF($O446="ISO",F446,IF($O446="Non-Iso",0,IF($O446="Trans Line",SUMIF('Trans Line Reconciliation'!$B$5:$B$149,'TS by Location'!$B446,'Trans Line Reconciliation'!$P$5:$P$149),IF($O446="Mix",SUMIF('Mix Substation Location Summary'!$B$4:$B$1280,'TS by Location'!$B446,'Mix Substation Location Summary'!$M$4:$M$1280),"NOT FOUND"))))</f>
        <v>16535856.319551449</v>
      </c>
      <c r="K446" s="139">
        <f>IF($O446="ISO",0,IF($O446="Non-Iso",D446,IF($O446="Trans Line",SUMIF('Trans Line Reconciliation'!$B$5:$B$149,'TS by Location'!$B446,'Trans Line Reconciliation'!$Q$5:$Q$149),IF($O446="Mix",SUMIF('Mix Substation Location Summary'!$B$4:$B$1280,'TS by Location'!$B446,'Mix Substation Location Summary'!$D$4:$D$1280)+SUMIF('Mix Substation Location Summary'!$B$4:$B$1280,'TS by Location'!$B446,'Mix Substation Location Summary'!$E$4:$E$1280),"NOT FOUND"))))</f>
        <v>44676.6003642664</v>
      </c>
      <c r="L446" s="139">
        <f>IF($O446="ISO",0,IF($O446="Non-Iso",E446,IF($O446="Trans Line",SUMIF('Trans Line Reconciliation'!$B$5:$B$149,'TS by Location'!$B446,'Trans Line Reconciliation'!$R$5:$R$149),IF($O446="Mix",SUMIF('Mix Substation Location Summary'!$B$4:$B$1280,'TS by Location'!$B446,'Mix Substation Location Summary'!$I$4:$I$1280)+SUMIF('Mix Substation Location Summary'!$B$4:$B$1280,'TS by Location'!$B446,'Mix Substation Location Summary'!$J$4:$J$1280),"NOT FOUND"))))</f>
        <v>2215871.491154511</v>
      </c>
      <c r="M446" s="139">
        <f>IF($O446="ISO",0,IF($O446="Non-Iso",F446,IF($O446="Trans Line",SUMIF('Trans Line Reconciliation'!$B$5:$B$149,'TS by Location'!$B446,'Trans Line Reconciliation'!$S$5:$S$149),IF($O446="Mix",SUMIF('Mix Substation Location Summary'!$B$4:$B$1280,'TS by Location'!$B446,'Mix Substation Location Summary'!$N$4:$N$1280)+SUMIF('Mix Substation Location Summary'!$B$4:$B$1280,'TS by Location'!$B446,'Mix Substation Location Summary'!$O$4:$O$1280),"NOT FOUND"))))</f>
        <v>49089398.980448559</v>
      </c>
      <c r="N446" s="140">
        <f t="shared" si="111"/>
        <v>0</v>
      </c>
      <c r="O446" s="146" t="s">
        <v>346</v>
      </c>
      <c r="P446" s="146" t="s">
        <v>342</v>
      </c>
      <c r="R446" s="127">
        <f t="shared" si="110"/>
        <v>5086</v>
      </c>
    </row>
    <row r="447" spans="1:18" ht="12.75" customHeight="1" x14ac:dyDescent="0.2">
      <c r="A447" s="404" t="s">
        <v>795</v>
      </c>
      <c r="B447" s="146">
        <v>5087</v>
      </c>
      <c r="C447" s="146" t="s">
        <v>1711</v>
      </c>
      <c r="D447" s="138">
        <f>SUMIF('Mix Substation Location Summary'!$B$4:$B$1276,'TS by Location'!B447,'Mix Substation Location Summary'!$F$4:$F$1276)</f>
        <v>390538.00999999995</v>
      </c>
      <c r="E447" s="138">
        <f>SUMIF('Mix Substation Location Summary'!$B$4:$B$1276,'TS by Location'!$B447,'Mix Substation Location Summary'!$K$4:$K$1276)</f>
        <v>2052334.7799999998</v>
      </c>
      <c r="F447" s="138">
        <f>SUMIF('Mix Substation Location Summary'!$B$4:$B$1276,'TS by Location'!$B447,'Mix Substation Location Summary'!$P$4:$P$1276)</f>
        <v>27882435.690000005</v>
      </c>
      <c r="G447" s="778">
        <f t="shared" si="112"/>
        <v>30325308.480000004</v>
      </c>
      <c r="H447" s="139">
        <f>IF($O447="ISO",D447,IF($O447="Non-Iso",0,IF($O447="Trans Line",SUMIF('Trans Line Reconciliation'!$B$5:$B$149,'TS by Location'!$B447,'Trans Line Reconciliation'!$N$5:$N$149),IF($O447="Mix",SUMIF('Mix Substation Location Summary'!$B$4:$B$1280,'TS by Location'!B447,'Mix Substation Location Summary'!$C$4:$C$1280),"NOT FOUND"))))</f>
        <v>59967.086187159024</v>
      </c>
      <c r="I447" s="139">
        <f>IF($O447="ISO",E447,IF($O447="Non-Iso",0,IF($O447="Trans Line",SUMIF('Trans Line Reconciliation'!$B$5:$B$149,'TS by Location'!$B447,'Trans Line Reconciliation'!$O$5:$O$149),IF($O447="Mix",SUMIF('Mix Substation Location Summary'!$B$4:$B$1280,'TS by Location'!$B447,'Mix Substation Location Summary'!$H$4:$H$1280),"NOT FOUND"))))</f>
        <v>315135.87278524839</v>
      </c>
      <c r="J447" s="139">
        <f>IF($O447="ISO",F447,IF($O447="Non-Iso",0,IF($O447="Trans Line",SUMIF('Trans Line Reconciliation'!$B$5:$B$149,'TS by Location'!$B447,'Trans Line Reconciliation'!$P$5:$P$149),IF($O447="Mix",SUMIF('Mix Substation Location Summary'!$B$4:$B$1280,'TS by Location'!$B447,'Mix Substation Location Summary'!$M$4:$M$1280),"NOT FOUND"))))</f>
        <v>4281346.1975958478</v>
      </c>
      <c r="K447" s="139">
        <f>IF($O447="ISO",0,IF($O447="Non-Iso",D447,IF($O447="Trans Line",SUMIF('Trans Line Reconciliation'!$B$5:$B$149,'TS by Location'!$B447,'Trans Line Reconciliation'!$Q$5:$Q$149),IF($O447="Mix",SUMIF('Mix Substation Location Summary'!$B$4:$B$1280,'TS by Location'!$B447,'Mix Substation Location Summary'!$D$4:$D$1280)+SUMIF('Mix Substation Location Summary'!$B$4:$B$1280,'TS by Location'!$B447,'Mix Substation Location Summary'!$E$4:$E$1280),"NOT FOUND"))))</f>
        <v>330570.92381284095</v>
      </c>
      <c r="L447" s="139">
        <f>IF($O447="ISO",0,IF($O447="Non-Iso",E447,IF($O447="Trans Line",SUMIF('Trans Line Reconciliation'!$B$5:$B$149,'TS by Location'!$B447,'Trans Line Reconciliation'!$R$5:$R$149),IF($O447="Mix",SUMIF('Mix Substation Location Summary'!$B$4:$B$1280,'TS by Location'!$B447,'Mix Substation Location Summary'!$I$4:$I$1280)+SUMIF('Mix Substation Location Summary'!$B$4:$B$1280,'TS by Location'!$B447,'Mix Substation Location Summary'!$J$4:$J$1280),"NOT FOUND"))))</f>
        <v>1737198.9072147515</v>
      </c>
      <c r="M447" s="139">
        <f>IF($O447="ISO",0,IF($O447="Non-Iso",F447,IF($O447="Trans Line",SUMIF('Trans Line Reconciliation'!$B$5:$B$149,'TS by Location'!$B447,'Trans Line Reconciliation'!$S$5:$S$149),IF($O447="Mix",SUMIF('Mix Substation Location Summary'!$B$4:$B$1280,'TS by Location'!$B447,'Mix Substation Location Summary'!$N$4:$N$1280)+SUMIF('Mix Substation Location Summary'!$B$4:$B$1280,'TS by Location'!$B447,'Mix Substation Location Summary'!$O$4:$O$1280),"NOT FOUND"))))</f>
        <v>23601089.492404155</v>
      </c>
      <c r="N447" s="140">
        <f t="shared" si="111"/>
        <v>0</v>
      </c>
      <c r="O447" s="146" t="s">
        <v>346</v>
      </c>
      <c r="P447" s="146" t="s">
        <v>342</v>
      </c>
      <c r="R447" s="127">
        <f t="shared" si="110"/>
        <v>5087</v>
      </c>
    </row>
    <row r="448" spans="1:18" ht="12.75" customHeight="1" x14ac:dyDescent="0.2">
      <c r="A448" s="404" t="s">
        <v>796</v>
      </c>
      <c r="B448" s="146">
        <v>5088</v>
      </c>
      <c r="C448" s="146" t="s">
        <v>1711</v>
      </c>
      <c r="D448" s="138">
        <f>SUMIF('Mix Substation Location Summary'!$B$4:$B$1276,'TS by Location'!B448,'Mix Substation Location Summary'!$F$4:$F$1276)</f>
        <v>557976.42000000004</v>
      </c>
      <c r="E448" s="138">
        <f>SUMIF('Mix Substation Location Summary'!$B$4:$B$1276,'TS by Location'!$B448,'Mix Substation Location Summary'!$K$4:$K$1276)</f>
        <v>4432168.8699999992</v>
      </c>
      <c r="F448" s="138">
        <f>SUMIF('Mix Substation Location Summary'!$B$4:$B$1276,'TS by Location'!$B448,'Mix Substation Location Summary'!$P$4:$P$1276)</f>
        <v>68988424.870000064</v>
      </c>
      <c r="G448" s="778">
        <f t="shared" si="112"/>
        <v>73978570.160000056</v>
      </c>
      <c r="H448" s="139">
        <f>IF($O448="ISO",D448,IF($O448="Non-Iso",0,IF($O448="Trans Line",SUMIF('Trans Line Reconciliation'!$B$5:$B$149,'TS by Location'!$B448,'Trans Line Reconciliation'!$N$5:$N$149),IF($O448="Mix",SUMIF('Mix Substation Location Summary'!$B$4:$B$1280,'TS by Location'!B448,'Mix Substation Location Summary'!$C$4:$C$1280),"NOT FOUND"))))</f>
        <v>208704.59545593688</v>
      </c>
      <c r="I448" s="139">
        <f>IF($O448="ISO",E448,IF($O448="Non-Iso",0,IF($O448="Trans Line",SUMIF('Trans Line Reconciliation'!$B$5:$B$149,'TS by Location'!$B448,'Trans Line Reconciliation'!$O$5:$O$149),IF($O448="Mix",SUMIF('Mix Substation Location Summary'!$B$4:$B$1280,'TS by Location'!$B448,'Mix Substation Location Summary'!$H$4:$H$1280),"NOT FOUND"))))</f>
        <v>1657801.2579917745</v>
      </c>
      <c r="J448" s="139">
        <f>IF($O448="ISO",F448,IF($O448="Non-Iso",0,IF($O448="Trans Line",SUMIF('Trans Line Reconciliation'!$B$5:$B$149,'TS by Location'!$B448,'Trans Line Reconciliation'!$P$5:$P$149),IF($O448="Mix",SUMIF('Mix Substation Location Summary'!$B$4:$B$1280,'TS by Location'!$B448,'Mix Substation Location Summary'!$M$4:$M$1280),"NOT FOUND"))))</f>
        <v>25804318.58327572</v>
      </c>
      <c r="K448" s="139">
        <f>IF($O448="ISO",0,IF($O448="Non-Iso",D448,IF($O448="Trans Line",SUMIF('Trans Line Reconciliation'!$B$5:$B$149,'TS by Location'!$B448,'Trans Line Reconciliation'!$Q$5:$Q$149),IF($O448="Mix",SUMIF('Mix Substation Location Summary'!$B$4:$B$1280,'TS by Location'!$B448,'Mix Substation Location Summary'!$D$4:$D$1280)+SUMIF('Mix Substation Location Summary'!$B$4:$B$1280,'TS by Location'!$B448,'Mix Substation Location Summary'!$E$4:$E$1280),"NOT FOUND"))))</f>
        <v>349271.82454406313</v>
      </c>
      <c r="L448" s="139">
        <f>IF($O448="ISO",0,IF($O448="Non-Iso",E448,IF($O448="Trans Line",SUMIF('Trans Line Reconciliation'!$B$5:$B$149,'TS by Location'!$B448,'Trans Line Reconciliation'!$R$5:$R$149),IF($O448="Mix",SUMIF('Mix Substation Location Summary'!$B$4:$B$1280,'TS by Location'!$B448,'Mix Substation Location Summary'!$I$4:$I$1280)+SUMIF('Mix Substation Location Summary'!$B$4:$B$1280,'TS by Location'!$B448,'Mix Substation Location Summary'!$J$4:$J$1280),"NOT FOUND"))))</f>
        <v>2774367.6120082252</v>
      </c>
      <c r="M448" s="139">
        <f>IF($O448="ISO",0,IF($O448="Non-Iso",F448,IF($O448="Trans Line",SUMIF('Trans Line Reconciliation'!$B$5:$B$149,'TS by Location'!$B448,'Trans Line Reconciliation'!$S$5:$S$149),IF($O448="Mix",SUMIF('Mix Substation Location Summary'!$B$4:$B$1280,'TS by Location'!$B448,'Mix Substation Location Summary'!$N$4:$N$1280)+SUMIF('Mix Substation Location Summary'!$B$4:$B$1280,'TS by Location'!$B448,'Mix Substation Location Summary'!$O$4:$O$1280),"NOT FOUND"))))</f>
        <v>43184106.286724336</v>
      </c>
      <c r="N448" s="140">
        <f t="shared" si="111"/>
        <v>0</v>
      </c>
      <c r="O448" s="146" t="s">
        <v>346</v>
      </c>
      <c r="P448" s="146" t="s">
        <v>342</v>
      </c>
      <c r="R448" s="127">
        <f t="shared" si="110"/>
        <v>5088</v>
      </c>
    </row>
    <row r="449" spans="1:18" ht="12.75" customHeight="1" x14ac:dyDescent="0.2">
      <c r="A449" s="404" t="s">
        <v>804</v>
      </c>
      <c r="B449" s="146">
        <v>5096</v>
      </c>
      <c r="C449" s="146" t="s">
        <v>1711</v>
      </c>
      <c r="D449" s="138">
        <f>SUMIF('Mix Substation Location Summary'!$B$4:$B$1276,'TS by Location'!B449,'Mix Substation Location Summary'!$F$4:$F$1276)</f>
        <v>186144.21</v>
      </c>
      <c r="E449" s="138">
        <f>SUMIF('Mix Substation Location Summary'!$B$4:$B$1276,'TS by Location'!$B449,'Mix Substation Location Summary'!$K$4:$K$1276)</f>
        <v>3969707.3400000008</v>
      </c>
      <c r="F449" s="138">
        <f>SUMIF('Mix Substation Location Summary'!$B$4:$B$1276,'TS by Location'!$B449,'Mix Substation Location Summary'!$P$4:$P$1276)</f>
        <v>48349883.510000013</v>
      </c>
      <c r="G449" s="778">
        <f t="shared" si="112"/>
        <v>52505735.060000017</v>
      </c>
      <c r="H449" s="139">
        <f>IF($O449="ISO",D449,IF($O449="Non-Iso",0,IF($O449="Trans Line",SUMIF('Trans Line Reconciliation'!$B$5:$B$149,'TS by Location'!$B449,'Trans Line Reconciliation'!$N$5:$N$149),IF($O449="Mix",SUMIF('Mix Substation Location Summary'!$B$4:$B$1280,'TS by Location'!B449,'Mix Substation Location Summary'!$C$4:$C$1280),"NOT FOUND"))))</f>
        <v>44880.686559434973</v>
      </c>
      <c r="I449" s="139">
        <f>IF($O449="ISO",E449,IF($O449="Non-Iso",0,IF($O449="Trans Line",SUMIF('Trans Line Reconciliation'!$B$5:$B$149,'TS by Location'!$B449,'Trans Line Reconciliation'!$O$5:$O$149),IF($O449="Mix",SUMIF('Mix Substation Location Summary'!$B$4:$B$1280,'TS by Location'!$B449,'Mix Substation Location Summary'!$H$4:$H$1280),"NOT FOUND"))))</f>
        <v>957124.5372565086</v>
      </c>
      <c r="J449" s="139">
        <f>IF($O449="ISO",F449,IF($O449="Non-Iso",0,IF($O449="Trans Line",SUMIF('Trans Line Reconciliation'!$B$5:$B$149,'TS by Location'!$B449,'Trans Line Reconciliation'!$P$5:$P$149),IF($O449="Mix",SUMIF('Mix Substation Location Summary'!$B$4:$B$1280,'TS by Location'!$B449,'Mix Substation Location Summary'!$M$4:$M$1280),"NOT FOUND"))))</f>
        <v>11657499.134662876</v>
      </c>
      <c r="K449" s="139">
        <f>IF($O449="ISO",0,IF($O449="Non-Iso",D449,IF($O449="Trans Line",SUMIF('Trans Line Reconciliation'!$B$5:$B$149,'TS by Location'!$B449,'Trans Line Reconciliation'!$Q$5:$Q$149),IF($O449="Mix",SUMIF('Mix Substation Location Summary'!$B$4:$B$1280,'TS by Location'!$B449,'Mix Substation Location Summary'!$D$4:$D$1280)+SUMIF('Mix Substation Location Summary'!$B$4:$B$1280,'TS by Location'!$B449,'Mix Substation Location Summary'!$E$4:$E$1280),"NOT FOUND"))))</f>
        <v>141263.52344056501</v>
      </c>
      <c r="L449" s="139">
        <f>IF($O449="ISO",0,IF($O449="Non-Iso",E449,IF($O449="Trans Line",SUMIF('Trans Line Reconciliation'!$B$5:$B$149,'TS by Location'!$B449,'Trans Line Reconciliation'!$R$5:$R$149),IF($O449="Mix",SUMIF('Mix Substation Location Summary'!$B$4:$B$1280,'TS by Location'!$B449,'Mix Substation Location Summary'!$I$4:$I$1280)+SUMIF('Mix Substation Location Summary'!$B$4:$B$1280,'TS by Location'!$B449,'Mix Substation Location Summary'!$J$4:$J$1280),"NOT FOUND"))))</f>
        <v>3012582.8027434922</v>
      </c>
      <c r="M449" s="139">
        <f>IF($O449="ISO",0,IF($O449="Non-Iso",F449,IF($O449="Trans Line",SUMIF('Trans Line Reconciliation'!$B$5:$B$149,'TS by Location'!$B449,'Trans Line Reconciliation'!$S$5:$S$149),IF($O449="Mix",SUMIF('Mix Substation Location Summary'!$B$4:$B$1280,'TS by Location'!$B449,'Mix Substation Location Summary'!$N$4:$N$1280)+SUMIF('Mix Substation Location Summary'!$B$4:$B$1280,'TS by Location'!$B449,'Mix Substation Location Summary'!$O$4:$O$1280),"NOT FOUND"))))</f>
        <v>36692384.375337139</v>
      </c>
      <c r="N449" s="140">
        <f t="shared" si="111"/>
        <v>0</v>
      </c>
      <c r="O449" s="146" t="s">
        <v>346</v>
      </c>
      <c r="P449" s="146" t="s">
        <v>342</v>
      </c>
      <c r="R449" s="127">
        <f t="shared" si="110"/>
        <v>5096</v>
      </c>
    </row>
    <row r="450" spans="1:18" ht="12.75" customHeight="1" x14ac:dyDescent="0.2">
      <c r="A450" s="404" t="s">
        <v>885</v>
      </c>
      <c r="B450" s="146">
        <v>8006</v>
      </c>
      <c r="C450" s="146" t="s">
        <v>1711</v>
      </c>
      <c r="D450" s="138">
        <f>SUMIF('Mix Substation Location Summary'!$B$4:$B$1276,'TS by Location'!B450,'Mix Substation Location Summary'!$F$4:$F$1276)</f>
        <v>0</v>
      </c>
      <c r="E450" s="138">
        <f>SUMIF('Mix Substation Location Summary'!$B$4:$B$1276,'TS by Location'!$B450,'Mix Substation Location Summary'!$K$4:$K$1276)</f>
        <v>30037141.360000011</v>
      </c>
      <c r="F450" s="138">
        <f>SUMIF('Mix Substation Location Summary'!$B$4:$B$1276,'TS by Location'!$B450,'Mix Substation Location Summary'!$P$4:$P$1276)</f>
        <v>53342381.360000178</v>
      </c>
      <c r="G450" s="778">
        <f t="shared" si="112"/>
        <v>83379522.720000193</v>
      </c>
      <c r="H450" s="139">
        <f>IF($O450="ISO",D450,IF($O450="Non-Iso",0,IF($O450="Trans Line",SUMIF('Trans Line Reconciliation'!$B$5:$B$149,'TS by Location'!$B450,'Trans Line Reconciliation'!$N$5:$N$149),IF($O450="Mix",SUMIF('Mix Substation Location Summary'!$B$4:$B$1280,'TS by Location'!B450,'Mix Substation Location Summary'!$C$4:$C$1280),"NOT FOUND"))))</f>
        <v>0</v>
      </c>
      <c r="I450" s="139">
        <f>IF($O450="ISO",E450,IF($O450="Non-Iso",0,IF($O450="Trans Line",SUMIF('Trans Line Reconciliation'!$B$5:$B$149,'TS by Location'!$B450,'Trans Line Reconciliation'!$O$5:$O$149),IF($O450="Mix",SUMIF('Mix Substation Location Summary'!$B$4:$B$1280,'TS by Location'!$B450,'Mix Substation Location Summary'!$H$4:$H$1280),"NOT FOUND"))))</f>
        <v>3286905.9790857253</v>
      </c>
      <c r="J450" s="139">
        <f>IF($O450="ISO",F450,IF($O450="Non-Iso",0,IF($O450="Trans Line",SUMIF('Trans Line Reconciliation'!$B$5:$B$149,'TS by Location'!$B450,'Trans Line Reconciliation'!$P$5:$P$149),IF($O450="Mix",SUMIF('Mix Substation Location Summary'!$B$4:$B$1280,'TS by Location'!$B450,'Mix Substation Location Summary'!$M$4:$M$1280),"NOT FOUND"))))</f>
        <v>5837153.0808967613</v>
      </c>
      <c r="K450" s="139">
        <f>IF($O450="ISO",0,IF($O450="Non-Iso",D450,IF($O450="Trans Line",SUMIF('Trans Line Reconciliation'!$B$5:$B$149,'TS by Location'!$B450,'Trans Line Reconciliation'!$Q$5:$Q$149),IF($O450="Mix",SUMIF('Mix Substation Location Summary'!$B$4:$B$1280,'TS by Location'!$B450,'Mix Substation Location Summary'!$D$4:$D$1280)+SUMIF('Mix Substation Location Summary'!$B$4:$B$1280,'TS by Location'!$B450,'Mix Substation Location Summary'!$E$4:$E$1280),"NOT FOUND"))))</f>
        <v>0</v>
      </c>
      <c r="L450" s="139">
        <f>IF($O450="ISO",0,IF($O450="Non-Iso",E450,IF($O450="Trans Line",SUMIF('Trans Line Reconciliation'!$B$5:$B$149,'TS by Location'!$B450,'Trans Line Reconciliation'!$R$5:$R$149),IF($O450="Mix",SUMIF('Mix Substation Location Summary'!$B$4:$B$1280,'TS by Location'!$B450,'Mix Substation Location Summary'!$I$4:$I$1280)+SUMIF('Mix Substation Location Summary'!$B$4:$B$1280,'TS by Location'!$B450,'Mix Substation Location Summary'!$J$4:$J$1280),"NOT FOUND"))))</f>
        <v>26750235.380914286</v>
      </c>
      <c r="M450" s="139">
        <f>IF($O450="ISO",0,IF($O450="Non-Iso",F450,IF($O450="Trans Line",SUMIF('Trans Line Reconciliation'!$B$5:$B$149,'TS by Location'!$B450,'Trans Line Reconciliation'!$S$5:$S$149),IF($O450="Mix",SUMIF('Mix Substation Location Summary'!$B$4:$B$1280,'TS by Location'!$B450,'Mix Substation Location Summary'!$N$4:$N$1280)+SUMIF('Mix Substation Location Summary'!$B$4:$B$1280,'TS by Location'!$B450,'Mix Substation Location Summary'!$O$4:$O$1280),"NOT FOUND"))))</f>
        <v>47505228.279103421</v>
      </c>
      <c r="N450" s="140">
        <f t="shared" si="111"/>
        <v>0</v>
      </c>
      <c r="O450" s="146" t="s">
        <v>346</v>
      </c>
      <c r="P450" s="146" t="s">
        <v>342</v>
      </c>
      <c r="R450" s="127">
        <f t="shared" si="110"/>
        <v>8006</v>
      </c>
    </row>
    <row r="451" spans="1:18" ht="12.75" customHeight="1" x14ac:dyDescent="0.2">
      <c r="A451" s="404" t="s">
        <v>889</v>
      </c>
      <c r="B451" s="146">
        <v>8012</v>
      </c>
      <c r="C451" s="146" t="s">
        <v>1711</v>
      </c>
      <c r="D451" s="138">
        <f>SUMIF('Mix Substation Location Summary'!$B$4:$B$1276,'TS by Location'!B451,'Mix Substation Location Summary'!$F$4:$F$1276)</f>
        <v>629540.58000000007</v>
      </c>
      <c r="E451" s="138">
        <f>SUMIF('Mix Substation Location Summary'!$B$4:$B$1276,'TS by Location'!$B451,'Mix Substation Location Summary'!$K$4:$K$1276)</f>
        <v>4820044.7800000012</v>
      </c>
      <c r="F451" s="138">
        <f>SUMIF('Mix Substation Location Summary'!$B$4:$B$1276,'TS by Location'!$B451,'Mix Substation Location Summary'!$P$4:$P$1276)</f>
        <v>52797427.929999992</v>
      </c>
      <c r="G451" s="778">
        <f t="shared" si="112"/>
        <v>58247013.289999992</v>
      </c>
      <c r="H451" s="139">
        <f>IF($O451="ISO",D451,IF($O451="Non-Iso",0,IF($O451="Trans Line",SUMIF('Trans Line Reconciliation'!$B$5:$B$149,'TS by Location'!$B451,'Trans Line Reconciliation'!$N$5:$N$149),IF($O451="Mix",SUMIF('Mix Substation Location Summary'!$B$4:$B$1280,'TS by Location'!B451,'Mix Substation Location Summary'!$C$4:$C$1280),"NOT FOUND"))))</f>
        <v>278539.14901008917</v>
      </c>
      <c r="I451" s="139">
        <f>IF($O451="ISO",E451,IF($O451="Non-Iso",0,IF($O451="Trans Line",SUMIF('Trans Line Reconciliation'!$B$5:$B$149,'TS by Location'!$B451,'Trans Line Reconciliation'!$O$5:$O$149),IF($O451="Mix",SUMIF('Mix Substation Location Summary'!$B$4:$B$1280,'TS by Location'!$B451,'Mix Substation Location Summary'!$H$4:$H$1280),"NOT FOUND"))))</f>
        <v>2147138.3775174986</v>
      </c>
      <c r="J451" s="139">
        <f>IF($O451="ISO",F451,IF($O451="Non-Iso",0,IF($O451="Trans Line",SUMIF('Trans Line Reconciliation'!$B$5:$B$149,'TS by Location'!$B451,'Trans Line Reconciliation'!$P$5:$P$149),IF($O451="Mix",SUMIF('Mix Substation Location Summary'!$B$4:$B$1280,'TS by Location'!$B451,'Mix Substation Location Summary'!$M$4:$M$1280),"NOT FOUND"))))</f>
        <v>23345613.522217754</v>
      </c>
      <c r="K451" s="139">
        <f>IF($O451="ISO",0,IF($O451="Non-Iso",D451,IF($O451="Trans Line",SUMIF('Trans Line Reconciliation'!$B$5:$B$149,'TS by Location'!$B451,'Trans Line Reconciliation'!$Q$5:$Q$149),IF($O451="Mix",SUMIF('Mix Substation Location Summary'!$B$4:$B$1280,'TS by Location'!$B451,'Mix Substation Location Summary'!$D$4:$D$1280)+SUMIF('Mix Substation Location Summary'!$B$4:$B$1280,'TS by Location'!$B451,'Mix Substation Location Summary'!$E$4:$E$1280),"NOT FOUND"))))</f>
        <v>351001.43098991085</v>
      </c>
      <c r="L451" s="139">
        <f>IF($O451="ISO",0,IF($O451="Non-Iso",E451,IF($O451="Trans Line",SUMIF('Trans Line Reconciliation'!$B$5:$B$149,'TS by Location'!$B451,'Trans Line Reconciliation'!$R$5:$R$149),IF($O451="Mix",SUMIF('Mix Substation Location Summary'!$B$4:$B$1280,'TS by Location'!$B451,'Mix Substation Location Summary'!$I$4:$I$1280)+SUMIF('Mix Substation Location Summary'!$B$4:$B$1280,'TS by Location'!$B451,'Mix Substation Location Summary'!$J$4:$J$1280),"NOT FOUND"))))</f>
        <v>2672906.4024825022</v>
      </c>
      <c r="M451" s="139">
        <f>IF($O451="ISO",0,IF($O451="Non-Iso",F451,IF($O451="Trans Line",SUMIF('Trans Line Reconciliation'!$B$5:$B$149,'TS by Location'!$B451,'Trans Line Reconciliation'!$S$5:$S$149),IF($O451="Mix",SUMIF('Mix Substation Location Summary'!$B$4:$B$1280,'TS by Location'!$B451,'Mix Substation Location Summary'!$N$4:$N$1280)+SUMIF('Mix Substation Location Summary'!$B$4:$B$1280,'TS by Location'!$B451,'Mix Substation Location Summary'!$O$4:$O$1280),"NOT FOUND"))))</f>
        <v>29451814.407782238</v>
      </c>
      <c r="N451" s="140">
        <f t="shared" si="111"/>
        <v>0</v>
      </c>
      <c r="O451" s="146" t="s">
        <v>346</v>
      </c>
      <c r="P451" s="146" t="s">
        <v>342</v>
      </c>
      <c r="R451" s="127">
        <f t="shared" si="110"/>
        <v>8012</v>
      </c>
    </row>
    <row r="452" spans="1:18" ht="12.75" customHeight="1" x14ac:dyDescent="0.2">
      <c r="A452" s="404" t="s">
        <v>912</v>
      </c>
      <c r="B452" s="146">
        <v>8037</v>
      </c>
      <c r="C452" s="146" t="s">
        <v>1709</v>
      </c>
      <c r="D452" s="138">
        <f>SUMIF('Mix Substation Location Summary'!$B$4:$B$1276,'TS by Location'!B452,'Mix Substation Location Summary'!$F$4:$F$1276)</f>
        <v>17113.75</v>
      </c>
      <c r="E452" s="138">
        <f>SUMIF('Mix Substation Location Summary'!$B$4:$B$1276,'TS by Location'!$B452,'Mix Substation Location Summary'!$K$4:$K$1276)</f>
        <v>374926.53000000009</v>
      </c>
      <c r="F452" s="138">
        <f>SUMIF('Mix Substation Location Summary'!$B$4:$B$1276,'TS by Location'!$B452,'Mix Substation Location Summary'!$P$4:$P$1276)</f>
        <v>13709755.119999999</v>
      </c>
      <c r="G452" s="778">
        <f t="shared" si="112"/>
        <v>14101795.399999999</v>
      </c>
      <c r="H452" s="139">
        <f>IF($O452="ISO",D452,IF($O452="Non-Iso",0,IF($O452="Trans Line",SUMIF('Trans Line Reconciliation'!$B$5:$B$149,'TS by Location'!$B452,'Trans Line Reconciliation'!$N$5:$N$149),IF($O452="Mix",SUMIF('Mix Substation Location Summary'!$B$4:$B$1280,'TS by Location'!B452,'Mix Substation Location Summary'!$C$4:$C$1280),"NOT FOUND"))))</f>
        <v>5444.3180178032826</v>
      </c>
      <c r="I452" s="139">
        <f>IF($O452="ISO",E452,IF($O452="Non-Iso",0,IF($O452="Trans Line",SUMIF('Trans Line Reconciliation'!$B$5:$B$149,'TS by Location'!$B452,'Trans Line Reconciliation'!$O$5:$O$149),IF($O452="Mix",SUMIF('Mix Substation Location Summary'!$B$4:$B$1280,'TS by Location'!$B452,'Mix Substation Location Summary'!$H$4:$H$1280),"NOT FOUND"))))</f>
        <v>141283.82110721245</v>
      </c>
      <c r="J452" s="139">
        <f>IF($O452="ISO",F452,IF($O452="Non-Iso",0,IF($O452="Trans Line",SUMIF('Trans Line Reconciliation'!$B$5:$B$149,'TS by Location'!$B452,'Trans Line Reconciliation'!$P$5:$P$149),IF($O452="Mix",SUMIF('Mix Substation Location Summary'!$B$4:$B$1280,'TS by Location'!$B452,'Mix Substation Location Summary'!$M$4:$M$1280),"NOT FOUND"))))</f>
        <v>4339410.71294396</v>
      </c>
      <c r="K452" s="139">
        <f>IF($O452="ISO",0,IF($O452="Non-Iso",D452,IF($O452="Trans Line",SUMIF('Trans Line Reconciliation'!$B$5:$B$149,'TS by Location'!$B452,'Trans Line Reconciliation'!$Q$5:$Q$149),IF($O452="Mix",SUMIF('Mix Substation Location Summary'!$B$4:$B$1280,'TS by Location'!$B452,'Mix Substation Location Summary'!$D$4:$D$1280)+SUMIF('Mix Substation Location Summary'!$B$4:$B$1280,'TS by Location'!$B452,'Mix Substation Location Summary'!$E$4:$E$1280),"NOT FOUND"))))</f>
        <v>11669.431982196718</v>
      </c>
      <c r="L452" s="139">
        <f>IF($O452="ISO",0,IF($O452="Non-Iso",E452,IF($O452="Trans Line",SUMIF('Trans Line Reconciliation'!$B$5:$B$149,'TS by Location'!$B452,'Trans Line Reconciliation'!$R$5:$R$149),IF($O452="Mix",SUMIF('Mix Substation Location Summary'!$B$4:$B$1280,'TS by Location'!$B452,'Mix Substation Location Summary'!$I$4:$I$1280)+SUMIF('Mix Substation Location Summary'!$B$4:$B$1280,'TS by Location'!$B452,'Mix Substation Location Summary'!$J$4:$J$1280),"NOT FOUND"))))</f>
        <v>233642.70889278763</v>
      </c>
      <c r="M452" s="139">
        <f>IF($O452="ISO",0,IF($O452="Non-Iso",F452,IF($O452="Trans Line",SUMIF('Trans Line Reconciliation'!$B$5:$B$149,'TS by Location'!$B452,'Trans Line Reconciliation'!$S$5:$S$149),IF($O452="Mix",SUMIF('Mix Substation Location Summary'!$B$4:$B$1280,'TS by Location'!$B452,'Mix Substation Location Summary'!$N$4:$N$1280)+SUMIF('Mix Substation Location Summary'!$B$4:$B$1280,'TS by Location'!$B452,'Mix Substation Location Summary'!$O$4:$O$1280),"NOT FOUND"))))</f>
        <v>9370344.4070560392</v>
      </c>
      <c r="N452" s="140">
        <f t="shared" si="111"/>
        <v>0</v>
      </c>
      <c r="O452" s="146" t="s">
        <v>346</v>
      </c>
      <c r="P452" s="146" t="s">
        <v>343</v>
      </c>
      <c r="R452" s="127">
        <f t="shared" si="110"/>
        <v>8037</v>
      </c>
    </row>
    <row r="453" spans="1:18" ht="12.75" customHeight="1" x14ac:dyDescent="0.2">
      <c r="A453" s="404" t="s">
        <v>921</v>
      </c>
      <c r="B453" s="146">
        <v>8049</v>
      </c>
      <c r="C453" s="146" t="s">
        <v>1711</v>
      </c>
      <c r="D453" s="138">
        <f>SUMIF('Mix Substation Location Summary'!$B$4:$B$1276,'TS by Location'!B453,'Mix Substation Location Summary'!$F$4:$F$1276)</f>
        <v>22088.069999999996</v>
      </c>
      <c r="E453" s="138">
        <f>SUMIF('Mix Substation Location Summary'!$B$4:$B$1276,'TS by Location'!$B453,'Mix Substation Location Summary'!$K$4:$K$1276)</f>
        <v>11545304.609999999</v>
      </c>
      <c r="F453" s="138">
        <f>SUMIF('Mix Substation Location Summary'!$B$4:$B$1276,'TS by Location'!$B453,'Mix Substation Location Summary'!$P$4:$P$1276)</f>
        <v>97630281.839999944</v>
      </c>
      <c r="G453" s="778">
        <f t="shared" si="112"/>
        <v>109197674.51999995</v>
      </c>
      <c r="H453" s="139">
        <f>IF($O453="ISO",D453,IF($O453="Non-Iso",0,IF($O453="Trans Line",SUMIF('Trans Line Reconciliation'!$B$5:$B$149,'TS by Location'!$B453,'Trans Line Reconciliation'!$N$5:$N$149),IF($O453="Mix",SUMIF('Mix Substation Location Summary'!$B$4:$B$1280,'TS by Location'!B453,'Mix Substation Location Summary'!$C$4:$C$1280),"NOT FOUND"))))</f>
        <v>19168.55303965649</v>
      </c>
      <c r="I453" s="139">
        <f>IF($O453="ISO",E453,IF($O453="Non-Iso",0,IF($O453="Trans Line",SUMIF('Trans Line Reconciliation'!$B$5:$B$149,'TS by Location'!$B453,'Trans Line Reconciliation'!$O$5:$O$149),IF($O453="Mix",SUMIF('Mix Substation Location Summary'!$B$4:$B$1280,'TS by Location'!$B453,'Mix Substation Location Summary'!$H$4:$H$1280),"NOT FOUND"))))</f>
        <v>10028905.3297987</v>
      </c>
      <c r="J453" s="139">
        <f>IF($O453="ISO",F453,IF($O453="Non-Iso",0,IF($O453="Trans Line",SUMIF('Trans Line Reconciliation'!$B$5:$B$149,'TS by Location'!$B453,'Trans Line Reconciliation'!$P$5:$P$149),IF($O453="Mix",SUMIF('Mix Substation Location Summary'!$B$4:$B$1280,'TS by Location'!$B453,'Mix Substation Location Summary'!$M$4:$M$1280),"NOT FOUND"))))</f>
        <v>84716267.947107196</v>
      </c>
      <c r="K453" s="139">
        <f>IF($O453="ISO",0,IF($O453="Non-Iso",D453,IF($O453="Trans Line",SUMIF('Trans Line Reconciliation'!$B$5:$B$149,'TS by Location'!$B453,'Trans Line Reconciliation'!$Q$5:$Q$149),IF($O453="Mix",SUMIF('Mix Substation Location Summary'!$B$4:$B$1280,'TS by Location'!$B453,'Mix Substation Location Summary'!$D$4:$D$1280)+SUMIF('Mix Substation Location Summary'!$B$4:$B$1280,'TS by Location'!$B453,'Mix Substation Location Summary'!$E$4:$E$1280),"NOT FOUND"))))</f>
        <v>2919.5169603435074</v>
      </c>
      <c r="L453" s="139">
        <f>IF($O453="ISO",0,IF($O453="Non-Iso",E453,IF($O453="Trans Line",SUMIF('Trans Line Reconciliation'!$B$5:$B$149,'TS by Location'!$B453,'Trans Line Reconciliation'!$R$5:$R$149),IF($O453="Mix",SUMIF('Mix Substation Location Summary'!$B$4:$B$1280,'TS by Location'!$B453,'Mix Substation Location Summary'!$I$4:$I$1280)+SUMIF('Mix Substation Location Summary'!$B$4:$B$1280,'TS by Location'!$B453,'Mix Substation Location Summary'!$J$4:$J$1280),"NOT FOUND"))))</f>
        <v>1516399.2802012987</v>
      </c>
      <c r="M453" s="139">
        <f>IF($O453="ISO",0,IF($O453="Non-Iso",F453,IF($O453="Trans Line",SUMIF('Trans Line Reconciliation'!$B$5:$B$149,'TS by Location'!$B453,'Trans Line Reconciliation'!$S$5:$S$149),IF($O453="Mix",SUMIF('Mix Substation Location Summary'!$B$4:$B$1280,'TS by Location'!$B453,'Mix Substation Location Summary'!$N$4:$N$1280)+SUMIF('Mix Substation Location Summary'!$B$4:$B$1280,'TS by Location'!$B453,'Mix Substation Location Summary'!$O$4:$O$1280),"NOT FOUND"))))</f>
        <v>12914013.892892756</v>
      </c>
      <c r="N453" s="140">
        <f t="shared" si="111"/>
        <v>0</v>
      </c>
      <c r="O453" s="146" t="s">
        <v>346</v>
      </c>
      <c r="P453" s="146" t="s">
        <v>574</v>
      </c>
      <c r="R453" s="127">
        <f t="shared" si="110"/>
        <v>8049</v>
      </c>
    </row>
    <row r="454" spans="1:18" ht="12.75" customHeight="1" x14ac:dyDescent="0.2">
      <c r="A454" s="404" t="s">
        <v>1609</v>
      </c>
      <c r="B454" s="146">
        <v>8056</v>
      </c>
      <c r="C454" s="146" t="s">
        <v>1709</v>
      </c>
      <c r="D454" s="138">
        <f>SUMIF('Mix Substation Location Summary'!$B$4:$B$1276,'TS by Location'!B454,'Mix Substation Location Summary'!$F$4:$F$1276)</f>
        <v>1488304.59</v>
      </c>
      <c r="E454" s="138">
        <f>SUMIF('Mix Substation Location Summary'!$B$4:$B$1276,'TS by Location'!$B454,'Mix Substation Location Summary'!$K$4:$K$1276)+Reloc_Reclass!K1007</f>
        <v>9426198.4199999999</v>
      </c>
      <c r="F454" s="138">
        <f>SUMIF('Mix Substation Location Summary'!$B$4:$B$1276,'TS by Location'!$B454,'Mix Substation Location Summary'!$P$4:$P$1276)+Reloc_Reclass!P1007</f>
        <v>22705892.32</v>
      </c>
      <c r="G454" s="778">
        <f t="shared" ref="G454" si="113">SUM(D454:F454)</f>
        <v>33620395.329999998</v>
      </c>
      <c r="H454" s="139">
        <f>IF($O454="ISO",D454,IF($O454="Non-Iso",0,IF($O454="Trans Line",SUMIF('Trans Line Reconciliation'!$B$5:$B$149,'TS by Location'!$B454,'Trans Line Reconciliation'!$N$5:$N$149),IF($O454="Mix",SUMIF('Mix Substation Location Summary'!$B$4:$B$1280,'TS by Location'!B454,'Mix Substation Location Summary'!$C$4:$C$1280),"NOT FOUND"))))</f>
        <v>0</v>
      </c>
      <c r="I454" s="139">
        <f>IF($O454="ISO",E454,IF($O454="Non-Iso",0,IF($O454="Trans Line",SUMIF('Trans Line Reconciliation'!$B$5:$B$149,'TS by Location'!$B454,'Trans Line Reconciliation'!$O$5:$O$149),IF($O454="Mix",SUMIF('Mix Substation Location Summary'!$B$4:$B$1280,'TS by Location'!$B454,'Mix Substation Location Summary'!$H$4:$H$1280),"NOT FOUND"))))</f>
        <v>0</v>
      </c>
      <c r="J454" s="139">
        <f>IF($O454="ISO",F454,IF($O454="Non-Iso",0,IF($O454="Trans Line",SUMIF('Trans Line Reconciliation'!$B$5:$B$149,'TS by Location'!$B454,'Trans Line Reconciliation'!$P$5:$P$149),IF($O454="Mix",SUMIF('Mix Substation Location Summary'!$B$4:$B$1280,'TS by Location'!$B454,'Mix Substation Location Summary'!$M$4:$M$1280),"NOT FOUND"))))</f>
        <v>0</v>
      </c>
      <c r="K454" s="139">
        <f>IF($O454="ISO",0,IF($O454="Non-Iso",D454,IF($O454="Trans Line",SUMIF('Trans Line Reconciliation'!$B$5:$B$149,'TS by Location'!$B454,'Trans Line Reconciliation'!$Q$5:$Q$149),IF($O454="Mix",SUMIF('Mix Substation Location Summary'!$B$4:$B$1280,'TS by Location'!$B454,'Mix Substation Location Summary'!$D$4:$D$1280)+SUMIF('Mix Substation Location Summary'!$B$4:$B$1280,'TS by Location'!$B454,'Mix Substation Location Summary'!$E$4:$E$1280),"NOT FOUND"))))</f>
        <v>1488304.59</v>
      </c>
      <c r="L454" s="139">
        <f>IF($O454="ISO",0,IF($O454="Non-Iso",E454,IF($O454="Trans Line",SUMIF('Trans Line Reconciliation'!$B$5:$B$149,'TS by Location'!$B454,'Trans Line Reconciliation'!$R$5:$R$149),IF($O454="Mix",SUMIF('Mix Substation Location Summary'!$B$4:$B$1280,'TS by Location'!$B454,'Mix Substation Location Summary'!$I$4:$I$1280)+SUMIF('Mix Substation Location Summary'!$B$4:$B$1280,'TS by Location'!$B454,'Mix Substation Location Summary'!$J$4:$J$1280),"NOT FOUND"))))</f>
        <v>9426198.4199999999</v>
      </c>
      <c r="M454" s="139">
        <f>IF($O454="ISO",0,IF($O454="Non-Iso",F454,IF($O454="Trans Line",SUMIF('Trans Line Reconciliation'!$B$5:$B$149,'TS by Location'!$B454,'Trans Line Reconciliation'!$S$5:$S$149),IF($O454="Mix",SUMIF('Mix Substation Location Summary'!$B$4:$B$1280,'TS by Location'!$B454,'Mix Substation Location Summary'!$N$4:$N$1280)+SUMIF('Mix Substation Location Summary'!$B$4:$B$1280,'TS by Location'!$B454,'Mix Substation Location Summary'!$O$4:$O$1280),"NOT FOUND"))))</f>
        <v>22705892.32</v>
      </c>
      <c r="N454" s="140">
        <f t="shared" ref="N454" si="114">G454-SUM(H454:M454)</f>
        <v>0</v>
      </c>
      <c r="O454" s="146" t="s">
        <v>1695</v>
      </c>
      <c r="P454" s="146"/>
      <c r="R454" s="127">
        <f t="shared" si="110"/>
        <v>8056</v>
      </c>
    </row>
    <row r="455" spans="1:18" ht="12.75" customHeight="1" x14ac:dyDescent="0.2">
      <c r="A455" s="404" t="s">
        <v>3333</v>
      </c>
      <c r="B455" s="146">
        <v>8058</v>
      </c>
      <c r="C455" s="146" t="s">
        <v>1711</v>
      </c>
      <c r="D455" s="138">
        <f>SUMIF('Mix Substation Location Summary'!$B$4:$B$1276,'TS by Location'!B455,'Mix Substation Location Summary'!$F$4:$F$1276)</f>
        <v>0</v>
      </c>
      <c r="E455" s="138">
        <f>SUMIF('Mix Substation Location Summary'!$B$4:$B$1276,'TS by Location'!$B455,'Mix Substation Location Summary'!$K$4:$K$1276)</f>
        <v>0</v>
      </c>
      <c r="F455" s="138">
        <f>SUMIF('Mix Substation Location Summary'!$B$4:$B$1276,'TS by Location'!$B455,'Mix Substation Location Summary'!$P$4:$P$1276)</f>
        <v>23403.34</v>
      </c>
      <c r="G455" s="778">
        <f t="shared" ref="G455" si="115">SUM(D455:F455)</f>
        <v>23403.34</v>
      </c>
      <c r="H455" s="139">
        <f>IF($O455="ISO",D455,IF($O455="Non-Iso",0,IF($O455="Trans Line",SUMIF('Trans Line Reconciliation'!$B$5:$B$149,'TS by Location'!$B455,'Trans Line Reconciliation'!$N$5:$N$149),IF($O455="Mix",SUMIF('Mix Substation Location Summary'!$B$4:$B$1280,'TS by Location'!B455,'Mix Substation Location Summary'!$C$4:$C$1280),"NOT FOUND"))))</f>
        <v>0</v>
      </c>
      <c r="I455" s="139">
        <f>IF($O455="ISO",E455,IF($O455="Non-Iso",0,IF($O455="Trans Line",SUMIF('Trans Line Reconciliation'!$B$5:$B$149,'TS by Location'!$B455,'Trans Line Reconciliation'!$O$5:$O$149),IF($O455="Mix",SUMIF('Mix Substation Location Summary'!$B$4:$B$1280,'TS by Location'!$B455,'Mix Substation Location Summary'!$H$4:$H$1280),"NOT FOUND"))))</f>
        <v>0</v>
      </c>
      <c r="J455" s="139">
        <f>IF($O455="ISO",F455,IF($O455="Non-Iso",0,IF($O455="Trans Line",SUMIF('Trans Line Reconciliation'!$B$5:$B$149,'TS by Location'!$B455,'Trans Line Reconciliation'!$P$5:$P$149),IF($O455="Mix",SUMIF('Mix Substation Location Summary'!$B$4:$B$1280,'TS by Location'!$B455,'Mix Substation Location Summary'!$M$4:$M$1280),"NOT FOUND"))))</f>
        <v>0</v>
      </c>
      <c r="K455" s="139">
        <f>IF($O455="ISO",0,IF($O455="Non-Iso",D455,IF($O455="Trans Line",SUMIF('Trans Line Reconciliation'!$B$5:$B$149,'TS by Location'!$B455,'Trans Line Reconciliation'!$Q$5:$Q$149),IF($O455="Mix",SUMIF('Mix Substation Location Summary'!$B$4:$B$1280,'TS by Location'!$B455,'Mix Substation Location Summary'!$D$4:$D$1280)+SUMIF('Mix Substation Location Summary'!$B$4:$B$1280,'TS by Location'!$B455,'Mix Substation Location Summary'!$E$4:$E$1280),"NOT FOUND"))))</f>
        <v>0</v>
      </c>
      <c r="L455" s="139">
        <f>IF($O455="ISO",0,IF($O455="Non-Iso",E455,IF($O455="Trans Line",SUMIF('Trans Line Reconciliation'!$B$5:$B$149,'TS by Location'!$B455,'Trans Line Reconciliation'!$R$5:$R$149),IF($O455="Mix",SUMIF('Mix Substation Location Summary'!$B$4:$B$1280,'TS by Location'!$B455,'Mix Substation Location Summary'!$I$4:$I$1280)+SUMIF('Mix Substation Location Summary'!$B$4:$B$1280,'TS by Location'!$B455,'Mix Substation Location Summary'!$J$4:$J$1280),"NOT FOUND"))))</f>
        <v>0</v>
      </c>
      <c r="M455" s="139">
        <f>IF($O455="ISO",0,IF($O455="Non-Iso",F455,IF($O455="Trans Line",SUMIF('Trans Line Reconciliation'!$B$5:$B$149,'TS by Location'!$B455,'Trans Line Reconciliation'!$S$5:$S$149),IF($O455="Mix",SUMIF('Mix Substation Location Summary'!$B$4:$B$1280,'TS by Location'!$B455,'Mix Substation Location Summary'!$N$4:$N$1280)+SUMIF('Mix Substation Location Summary'!$B$4:$B$1280,'TS by Location'!$B455,'Mix Substation Location Summary'!$O$4:$O$1280),"NOT FOUND"))))</f>
        <v>23403.34</v>
      </c>
      <c r="N455" s="140">
        <f t="shared" ref="N455" si="116">G455-SUM(H455:M455)</f>
        <v>0</v>
      </c>
      <c r="O455" s="146" t="s">
        <v>1695</v>
      </c>
      <c r="P455" s="146"/>
      <c r="R455" s="127">
        <f t="shared" si="110"/>
        <v>8058</v>
      </c>
    </row>
    <row r="456" spans="1:18" ht="12.75" customHeight="1" x14ac:dyDescent="0.2">
      <c r="A456" s="404" t="s">
        <v>924</v>
      </c>
      <c r="B456" s="146">
        <v>8063</v>
      </c>
      <c r="C456" s="146" t="s">
        <v>1711</v>
      </c>
      <c r="D456" s="138">
        <f>SUMIF('Mix Substation Location Summary'!$B$4:$B$1276,'TS by Location'!B456,'Mix Substation Location Summary'!$F$4:$F$1276)</f>
        <v>0</v>
      </c>
      <c r="E456" s="138">
        <f>SUMIF('Mix Substation Location Summary'!$B$4:$B$1276,'TS by Location'!$B456,'Mix Substation Location Summary'!$K$4:$K$1276)</f>
        <v>362766.36</v>
      </c>
      <c r="F456" s="138">
        <f>SUMIF('Mix Substation Location Summary'!$B$4:$B$1276,'TS by Location'!$B456,'Mix Substation Location Summary'!$P$4:$P$1276)</f>
        <v>15329894.929999989</v>
      </c>
      <c r="G456" s="778">
        <f t="shared" si="112"/>
        <v>15692661.289999988</v>
      </c>
      <c r="H456" s="139">
        <f>IF($O456="ISO",D456,IF($O456="Non-Iso",0,IF($O456="Trans Line",SUMIF('Trans Line Reconciliation'!$B$5:$B$149,'TS by Location'!$B456,'Trans Line Reconciliation'!$N$5:$N$149),IF($O456="Mix",SUMIF('Mix Substation Location Summary'!$B$4:$B$1280,'TS by Location'!B456,'Mix Substation Location Summary'!$C$4:$C$1280),"NOT FOUND"))))</f>
        <v>0</v>
      </c>
      <c r="I456" s="139">
        <f>IF($O456="ISO",E456,IF($O456="Non-Iso",0,IF($O456="Trans Line",SUMIF('Trans Line Reconciliation'!$B$5:$B$149,'TS by Location'!$B456,'Trans Line Reconciliation'!$O$5:$O$149),IF($O456="Mix",SUMIF('Mix Substation Location Summary'!$B$4:$B$1280,'TS by Location'!$B456,'Mix Substation Location Summary'!$H$4:$H$1280),"NOT FOUND"))))</f>
        <v>85937.093850842299</v>
      </c>
      <c r="J456" s="139">
        <f>IF($O456="ISO",F456,IF($O456="Non-Iso",0,IF($O456="Trans Line",SUMIF('Trans Line Reconciliation'!$B$5:$B$149,'TS by Location'!$B456,'Trans Line Reconciliation'!$P$5:$P$149),IF($O456="Mix",SUMIF('Mix Substation Location Summary'!$B$4:$B$1280,'TS by Location'!$B456,'Mix Substation Location Summary'!$M$4:$M$1280),"NOT FOUND"))))</f>
        <v>3631556.7389516504</v>
      </c>
      <c r="K456" s="139">
        <f>IF($O456="ISO",0,IF($O456="Non-Iso",D456,IF($O456="Trans Line",SUMIF('Trans Line Reconciliation'!$B$5:$B$149,'TS by Location'!$B456,'Trans Line Reconciliation'!$Q$5:$Q$149),IF($O456="Mix",SUMIF('Mix Substation Location Summary'!$B$4:$B$1280,'TS by Location'!$B456,'Mix Substation Location Summary'!$D$4:$D$1280)+SUMIF('Mix Substation Location Summary'!$B$4:$B$1280,'TS by Location'!$B456,'Mix Substation Location Summary'!$E$4:$E$1280),"NOT FOUND"))))</f>
        <v>0</v>
      </c>
      <c r="L456" s="139">
        <f>IF($O456="ISO",0,IF($O456="Non-Iso",E456,IF($O456="Trans Line",SUMIF('Trans Line Reconciliation'!$B$5:$B$149,'TS by Location'!$B456,'Trans Line Reconciliation'!$R$5:$R$149),IF($O456="Mix",SUMIF('Mix Substation Location Summary'!$B$4:$B$1280,'TS by Location'!$B456,'Mix Substation Location Summary'!$I$4:$I$1280)+SUMIF('Mix Substation Location Summary'!$B$4:$B$1280,'TS by Location'!$B456,'Mix Substation Location Summary'!$J$4:$J$1280),"NOT FOUND"))))</f>
        <v>276829.26614915772</v>
      </c>
      <c r="M456" s="139">
        <f>IF($O456="ISO",0,IF($O456="Non-Iso",F456,IF($O456="Trans Line",SUMIF('Trans Line Reconciliation'!$B$5:$B$149,'TS by Location'!$B456,'Trans Line Reconciliation'!$S$5:$S$149),IF($O456="Mix",SUMIF('Mix Substation Location Summary'!$B$4:$B$1280,'TS by Location'!$B456,'Mix Substation Location Summary'!$N$4:$N$1280)+SUMIF('Mix Substation Location Summary'!$B$4:$B$1280,'TS by Location'!$B456,'Mix Substation Location Summary'!$O$4:$O$1280),"NOT FOUND"))))</f>
        <v>11698338.191048337</v>
      </c>
      <c r="N456" s="140">
        <f t="shared" si="111"/>
        <v>0</v>
      </c>
      <c r="O456" s="146" t="s">
        <v>346</v>
      </c>
      <c r="P456" s="146" t="s">
        <v>342</v>
      </c>
      <c r="R456" s="127">
        <f t="shared" si="110"/>
        <v>8063</v>
      </c>
    </row>
    <row r="457" spans="1:18" ht="12.75" customHeight="1" x14ac:dyDescent="0.2">
      <c r="A457" s="404" t="s">
        <v>3334</v>
      </c>
      <c r="B457" s="146">
        <v>8081</v>
      </c>
      <c r="C457" s="146" t="s">
        <v>1709</v>
      </c>
      <c r="D457" s="138">
        <f>SUMIF('Mix Substation Location Summary'!$B$4:$B$1276,'TS by Location'!B457,'Mix Substation Location Summary'!$F$4:$F$1276)</f>
        <v>0</v>
      </c>
      <c r="E457" s="138">
        <f>SUMIF('Mix Substation Location Summary'!$B$4:$B$1276,'TS by Location'!$B457,'Mix Substation Location Summary'!$K$4:$K$1276)</f>
        <v>21176.45</v>
      </c>
      <c r="F457" s="138">
        <f>SUMIF('Mix Substation Location Summary'!$B$4:$B$1276,'TS by Location'!$B457,'Mix Substation Location Summary'!$P$4:$P$1276)</f>
        <v>0</v>
      </c>
      <c r="G457" s="778">
        <f t="shared" ref="G457" si="117">SUM(D457:F457)</f>
        <v>21176.45</v>
      </c>
      <c r="H457" s="139">
        <f>IF($O457="ISO",D457,IF($O457="Non-Iso",0,IF($O457="Trans Line",SUMIF('Trans Line Reconciliation'!$B$5:$B$149,'TS by Location'!$B457,'Trans Line Reconciliation'!$N$5:$N$149),IF($O457="Mix",SUMIF('Mix Substation Location Summary'!$B$4:$B$1280,'TS by Location'!B457,'Mix Substation Location Summary'!$C$4:$C$1280),"NOT FOUND"))))</f>
        <v>0</v>
      </c>
      <c r="I457" s="139">
        <f>IF($O457="ISO",E457,IF($O457="Non-Iso",0,IF($O457="Trans Line",SUMIF('Trans Line Reconciliation'!$B$5:$B$149,'TS by Location'!$B457,'Trans Line Reconciliation'!$O$5:$O$149),IF($O457="Mix",SUMIF('Mix Substation Location Summary'!$B$4:$B$1280,'TS by Location'!$B457,'Mix Substation Location Summary'!$H$4:$H$1280),"NOT FOUND"))))</f>
        <v>0</v>
      </c>
      <c r="J457" s="139">
        <f>IF($O457="ISO",F457,IF($O457="Non-Iso",0,IF($O457="Trans Line",SUMIF('Trans Line Reconciliation'!$B$5:$B$149,'TS by Location'!$B457,'Trans Line Reconciliation'!$P$5:$P$149),IF($O457="Mix",SUMIF('Mix Substation Location Summary'!$B$4:$B$1280,'TS by Location'!$B457,'Mix Substation Location Summary'!$M$4:$M$1280),"NOT FOUND"))))</f>
        <v>0</v>
      </c>
      <c r="K457" s="139">
        <f>IF($O457="ISO",0,IF($O457="Non-Iso",D457,IF($O457="Trans Line",SUMIF('Trans Line Reconciliation'!$B$5:$B$149,'TS by Location'!$B457,'Trans Line Reconciliation'!$Q$5:$Q$149),IF($O457="Mix",SUMIF('Mix Substation Location Summary'!$B$4:$B$1280,'TS by Location'!$B457,'Mix Substation Location Summary'!$D$4:$D$1280)+SUMIF('Mix Substation Location Summary'!$B$4:$B$1280,'TS by Location'!$B457,'Mix Substation Location Summary'!$E$4:$E$1280),"NOT FOUND"))))</f>
        <v>0</v>
      </c>
      <c r="L457" s="139">
        <f>IF($O457="ISO",0,IF($O457="Non-Iso",E457,IF($O457="Trans Line",SUMIF('Trans Line Reconciliation'!$B$5:$B$149,'TS by Location'!$B457,'Trans Line Reconciliation'!$R$5:$R$149),IF($O457="Mix",SUMIF('Mix Substation Location Summary'!$B$4:$B$1280,'TS by Location'!$B457,'Mix Substation Location Summary'!$I$4:$I$1280)+SUMIF('Mix Substation Location Summary'!$B$4:$B$1280,'TS by Location'!$B457,'Mix Substation Location Summary'!$J$4:$J$1280),"NOT FOUND"))))</f>
        <v>21176.45</v>
      </c>
      <c r="M457" s="139">
        <f>IF($O457="ISO",0,IF($O457="Non-Iso",F457,IF($O457="Trans Line",SUMIF('Trans Line Reconciliation'!$B$5:$B$149,'TS by Location'!$B457,'Trans Line Reconciliation'!$S$5:$S$149),IF($O457="Mix",SUMIF('Mix Substation Location Summary'!$B$4:$B$1280,'TS by Location'!$B457,'Mix Substation Location Summary'!$N$4:$N$1280)+SUMIF('Mix Substation Location Summary'!$B$4:$B$1280,'TS by Location'!$B457,'Mix Substation Location Summary'!$O$4:$O$1280),"NOT FOUND"))))</f>
        <v>0</v>
      </c>
      <c r="N457" s="140">
        <f t="shared" ref="N457" si="118">G457-SUM(H457:M457)</f>
        <v>0</v>
      </c>
      <c r="O457" s="146" t="s">
        <v>1695</v>
      </c>
      <c r="P457" s="146"/>
    </row>
    <row r="458" spans="1:18" ht="12.75" customHeight="1" x14ac:dyDescent="0.2">
      <c r="A458" s="404" t="s">
        <v>138</v>
      </c>
      <c r="B458" s="139" t="s">
        <v>287</v>
      </c>
      <c r="C458" s="146" t="s">
        <v>1709</v>
      </c>
      <c r="D458" s="138">
        <f>SUMIF('Mix Substation Location Summary'!$B$4:$B$1276,'TS by Location'!B458,'Mix Substation Location Summary'!$F$4:$F$1276)</f>
        <v>7964.4399999999987</v>
      </c>
      <c r="E458" s="138">
        <f>SUMIF('Mix Substation Location Summary'!$B$4:$B$1276,'TS by Location'!$B458,'Mix Substation Location Summary'!$K$4:$K$1276)</f>
        <v>198998.49999999997</v>
      </c>
      <c r="F458" s="138">
        <f>SUMIF('Mix Substation Location Summary'!$B$4:$B$1276,'TS by Location'!$B458,'Mix Substation Location Summary'!$P$4:$P$1276)</f>
        <v>12728539.499999996</v>
      </c>
      <c r="G458" s="778">
        <f t="shared" si="112"/>
        <v>12935502.439999996</v>
      </c>
      <c r="H458" s="139">
        <f>IF($O458="ISO",D458,IF($O458="Non-Iso",0,IF($O458="Trans Line",SUMIF('Trans Line Reconciliation'!$B$5:$B$149,'TS by Location'!$B458,'Trans Line Reconciliation'!$N$5:$N$149),IF($O458="Mix",SUMIF('Mix Substation Location Summary'!$B$4:$B$1280,'TS by Location'!B458,'Mix Substation Location Summary'!$C$4:$C$1280),"NOT FOUND"))))</f>
        <v>3022.46264761461</v>
      </c>
      <c r="I458" s="139">
        <f>IF($O458="ISO",E458,IF($O458="Non-Iso",0,IF($O458="Trans Line",SUMIF('Trans Line Reconciliation'!$B$5:$B$149,'TS by Location'!$B458,'Trans Line Reconciliation'!$O$5:$O$149),IF($O458="Mix",SUMIF('Mix Substation Location Summary'!$B$4:$B$1280,'TS by Location'!$B458,'Mix Substation Location Summary'!$H$4:$H$1280),"NOT FOUND"))))</f>
        <v>75553.039246282686</v>
      </c>
      <c r="J458" s="139">
        <f>IF($O458="ISO",F458,IF($O458="Non-Iso",0,IF($O458="Trans Line",SUMIF('Trans Line Reconciliation'!$B$5:$B$149,'TS by Location'!$B458,'Trans Line Reconciliation'!$P$5:$P$149),IF($O458="Mix",SUMIF('Mix Substation Location Summary'!$B$4:$B$1280,'TS by Location'!$B458,'Mix Substation Location Summary'!$M$4:$M$1280),"NOT FOUND"))))</f>
        <v>4830378.9196382696</v>
      </c>
      <c r="K458" s="139">
        <f>IF($O458="ISO",0,IF($O458="Non-Iso",D458,IF($O458="Trans Line",SUMIF('Trans Line Reconciliation'!$B$5:$B$149,'TS by Location'!$B458,'Trans Line Reconciliation'!$Q$5:$Q$149),IF($O458="Mix",SUMIF('Mix Substation Location Summary'!$B$4:$B$1280,'TS by Location'!$B458,'Mix Substation Location Summary'!$D$4:$D$1280)+SUMIF('Mix Substation Location Summary'!$B$4:$B$1280,'TS by Location'!$B458,'Mix Substation Location Summary'!$E$4:$E$1280),"NOT FOUND"))))</f>
        <v>4941.9773523853883</v>
      </c>
      <c r="L458" s="139">
        <f>IF($O458="ISO",0,IF($O458="Non-Iso",E458,IF($O458="Trans Line",SUMIF('Trans Line Reconciliation'!$B$5:$B$149,'TS by Location'!$B458,'Trans Line Reconciliation'!$R$5:$R$149),IF($O458="Mix",SUMIF('Mix Substation Location Summary'!$B$4:$B$1280,'TS by Location'!$B458,'Mix Substation Location Summary'!$I$4:$I$1280)+SUMIF('Mix Substation Location Summary'!$B$4:$B$1280,'TS by Location'!$B458,'Mix Substation Location Summary'!$J$4:$J$1280),"NOT FOUND"))))</f>
        <v>123445.46075371729</v>
      </c>
      <c r="M458" s="139">
        <f>IF($O458="ISO",0,IF($O458="Non-Iso",F458,IF($O458="Trans Line",SUMIF('Trans Line Reconciliation'!$B$5:$B$149,'TS by Location'!$B458,'Trans Line Reconciliation'!$S$5:$S$149),IF($O458="Mix",SUMIF('Mix Substation Location Summary'!$B$4:$B$1280,'TS by Location'!$B458,'Mix Substation Location Summary'!$N$4:$N$1280)+SUMIF('Mix Substation Location Summary'!$B$4:$B$1280,'TS by Location'!$B458,'Mix Substation Location Summary'!$O$4:$O$1280),"NOT FOUND"))))</f>
        <v>7898160.5803617276</v>
      </c>
      <c r="N458" s="140">
        <f t="shared" si="111"/>
        <v>0</v>
      </c>
      <c r="O458" s="146" t="s">
        <v>346</v>
      </c>
      <c r="P458" s="146" t="s">
        <v>343</v>
      </c>
      <c r="R458" s="127" t="e">
        <f t="shared" ref="R458:R465" si="119">1*B:B</f>
        <v>#VALUE!</v>
      </c>
    </row>
    <row r="459" spans="1:18" ht="12.75" customHeight="1" x14ac:dyDescent="0.2">
      <c r="A459" s="404" t="s">
        <v>136</v>
      </c>
      <c r="B459" s="139" t="s">
        <v>281</v>
      </c>
      <c r="C459" s="146" t="s">
        <v>1711</v>
      </c>
      <c r="D459" s="138">
        <f>SUMIF('Mix Substation Location Summary'!$B$4:$B$1276,'TS by Location'!B459,'Mix Substation Location Summary'!$F$4:$F$1276)</f>
        <v>48811.410000000011</v>
      </c>
      <c r="E459" s="138">
        <f>SUMIF('Mix Substation Location Summary'!$B$4:$B$1276,'TS by Location'!$B459,'Mix Substation Location Summary'!$K$4:$K$1276)</f>
        <v>1934157.61</v>
      </c>
      <c r="F459" s="138">
        <f>SUMIF('Mix Substation Location Summary'!$B$4:$B$1276,'TS by Location'!$B459,'Mix Substation Location Summary'!$P$4:$P$1276)</f>
        <v>45420665.919999994</v>
      </c>
      <c r="G459" s="778">
        <f t="shared" si="112"/>
        <v>47403634.939999998</v>
      </c>
      <c r="H459" s="139">
        <f>IF($O459="ISO",D459,IF($O459="Non-Iso",0,IF($O459="Trans Line",SUMIF('Trans Line Reconciliation'!$B$5:$B$149,'TS by Location'!$B459,'Trans Line Reconciliation'!$N$5:$N$149),IF($O459="Mix",SUMIF('Mix Substation Location Summary'!$B$4:$B$1280,'TS by Location'!B459,'Mix Substation Location Summary'!$C$4:$C$1280),"NOT FOUND"))))</f>
        <v>38032.427832987705</v>
      </c>
      <c r="I459" s="139">
        <f>IF($O459="ISO",E459,IF($O459="Non-Iso",0,IF($O459="Trans Line",SUMIF('Trans Line Reconciliation'!$B$5:$B$149,'TS by Location'!$B459,'Trans Line Reconciliation'!$O$5:$O$149),IF($O459="Mix",SUMIF('Mix Substation Location Summary'!$B$4:$B$1280,'TS by Location'!$B459,'Mix Substation Location Summary'!$H$4:$H$1280),"NOT FOUND"))))</f>
        <v>1443822.0478652436</v>
      </c>
      <c r="J459" s="139">
        <f>IF($O459="ISO",F459,IF($O459="Non-Iso",0,IF($O459="Trans Line",SUMIF('Trans Line Reconciliation'!$B$5:$B$149,'TS by Location'!$B459,'Trans Line Reconciliation'!$P$5:$P$149),IF($O459="Mix",SUMIF('Mix Substation Location Summary'!$B$4:$B$1280,'TS by Location'!$B459,'Mix Substation Location Summary'!$M$4:$M$1280),"NOT FOUND"))))+Reloc_Reclass!M47</f>
        <v>35453676.066788539</v>
      </c>
      <c r="K459" s="139">
        <f>IF($O459="ISO",0,IF($O459="Non-Iso",D459,IF($O459="Trans Line",SUMIF('Trans Line Reconciliation'!$B$5:$B$149,'TS by Location'!$B459,'Trans Line Reconciliation'!$Q$5:$Q$149),IF($O459="Mix",SUMIF('Mix Substation Location Summary'!$B$4:$B$1280,'TS by Location'!$B459,'Mix Substation Location Summary'!$D$4:$D$1280)+SUMIF('Mix Substation Location Summary'!$B$4:$B$1280,'TS by Location'!$B459,'Mix Substation Location Summary'!$E$4:$E$1280),"NOT FOUND"))))</f>
        <v>10778.982167012298</v>
      </c>
      <c r="L459" s="139">
        <f>IF($O459="ISO",0,IF($O459="Non-Iso",E459,IF($O459="Trans Line",SUMIF('Trans Line Reconciliation'!$B$5:$B$149,'TS by Location'!$B459,'Trans Line Reconciliation'!$R$5:$R$149),IF($O459="Mix",SUMIF('Mix Substation Location Summary'!$B$4:$B$1280,'TS by Location'!$B459,'Mix Substation Location Summary'!$I$4:$I$1280)+SUMIF('Mix Substation Location Summary'!$B$4:$B$1280,'TS by Location'!$B459,'Mix Substation Location Summary'!$J$4:$J$1280),"NOT FOUND"))))</f>
        <v>490335.5621347563</v>
      </c>
      <c r="M459" s="139">
        <f>IF($O459="ISO",0,IF($O459="Non-Iso",F459,IF($O459="Trans Line",SUMIF('Trans Line Reconciliation'!$B$5:$B$149,'TS by Location'!$B459,'Trans Line Reconciliation'!$S$5:$S$149),IF($O459="Mix",SUMIF('Mix Substation Location Summary'!$B$4:$B$1280,'TS by Location'!$B459,'Mix Substation Location Summary'!$N$4:$N$1280)+SUMIF('Mix Substation Location Summary'!$B$4:$B$1280,'TS by Location'!$B459,'Mix Substation Location Summary'!$O$4:$O$1280),"NOT FOUND"))))</f>
        <v>9966989.8532114588</v>
      </c>
      <c r="N459" s="140">
        <f t="shared" si="111"/>
        <v>0</v>
      </c>
      <c r="O459" s="146" t="s">
        <v>346</v>
      </c>
      <c r="P459" s="146" t="s">
        <v>574</v>
      </c>
      <c r="R459" s="127" t="e">
        <f t="shared" si="119"/>
        <v>#VALUE!</v>
      </c>
    </row>
    <row r="460" spans="1:18" ht="12.75" customHeight="1" x14ac:dyDescent="0.2">
      <c r="A460" s="404" t="s">
        <v>166</v>
      </c>
      <c r="B460" s="139" t="s">
        <v>245</v>
      </c>
      <c r="C460" s="146" t="s">
        <v>1710</v>
      </c>
      <c r="D460" s="138">
        <f>SUMIF('Mix Substation Location Summary'!$B$4:$B$1276,'TS by Location'!B460,'Mix Substation Location Summary'!$F$4:$F$1276)</f>
        <v>17324278.57</v>
      </c>
      <c r="E460" s="138">
        <f>SUMIF('Mix Substation Location Summary'!$B$4:$B$1276,'TS by Location'!$B460,'Mix Substation Location Summary'!$K$4:$K$1276)</f>
        <v>17865479.57</v>
      </c>
      <c r="F460" s="138">
        <f>SUMIF('Mix Substation Location Summary'!$B$4:$B$1276,'TS by Location'!$B460,'Mix Substation Location Summary'!$P$4:$P$1276)</f>
        <v>219407168.53000003</v>
      </c>
      <c r="G460" s="778">
        <f t="shared" si="112"/>
        <v>254596926.67000002</v>
      </c>
      <c r="H460" s="139">
        <f>IF($O460="ISO",D460,IF($O460="Non-Iso",0,IF($O460="Trans Line",SUMIF('Trans Line Reconciliation'!$B$5:$B$149,'TS by Location'!$B460,'Trans Line Reconciliation'!$N$5:$N$149),IF($O460="Mix",SUMIF('Mix Substation Location Summary'!$B$4:$B$1280,'TS by Location'!B460,'Mix Substation Location Summary'!$C$4:$C$1280),"NOT FOUND"))))</f>
        <v>17324278.57</v>
      </c>
      <c r="I460" s="139">
        <f>IF($O460="ISO",E460,IF($O460="Non-Iso",0,IF($O460="Trans Line",SUMIF('Trans Line Reconciliation'!$B$5:$B$149,'TS by Location'!$B460,'Trans Line Reconciliation'!$O$5:$O$149),IF($O460="Mix",SUMIF('Mix Substation Location Summary'!$B$4:$B$1280,'TS by Location'!$B460,'Mix Substation Location Summary'!$H$4:$H$1280),"NOT FOUND"))))</f>
        <v>17865479.57</v>
      </c>
      <c r="J460" s="139">
        <f>IF($O460="ISO",F460,IF($O460="Non-Iso",0,IF($O460="Trans Line",SUMIF('Trans Line Reconciliation'!$B$5:$B$149,'TS by Location'!$B460,'Trans Line Reconciliation'!$P$5:$P$149),IF($O460="Mix",SUMIF('Mix Substation Location Summary'!$B$4:$B$1280,'TS by Location'!$B460,'Mix Substation Location Summary'!$M$4:$M$1280),"NOT FOUND"))))+Reloc_Reclass!M8</f>
        <v>219407168.53000003</v>
      </c>
      <c r="K460" s="139">
        <f>IF($O460="ISO",0,IF($O460="Non-Iso",D460,IF($O460="Trans Line",SUMIF('Trans Line Reconciliation'!$B$5:$B$149,'TS by Location'!$B460,'Trans Line Reconciliation'!$Q$5:$Q$149),IF($O460="Mix",SUMIF('Mix Substation Location Summary'!$B$4:$B$1280,'TS by Location'!$B460,'Mix Substation Location Summary'!$D$4:$D$1280)+SUMIF('Mix Substation Location Summary'!$B$4:$B$1280,'TS by Location'!$B460,'Mix Substation Location Summary'!$E$4:$E$1280),"NOT FOUND"))))</f>
        <v>0</v>
      </c>
      <c r="L460" s="139">
        <f>IF($O460="ISO",0,IF($O460="Non-Iso",E460,IF($O460="Trans Line",SUMIF('Trans Line Reconciliation'!$B$5:$B$149,'TS by Location'!$B460,'Trans Line Reconciliation'!$R$5:$R$149),IF($O460="Mix",SUMIF('Mix Substation Location Summary'!$B$4:$B$1280,'TS by Location'!$B460,'Mix Substation Location Summary'!$I$4:$I$1280)+SUMIF('Mix Substation Location Summary'!$B$4:$B$1280,'TS by Location'!$B460,'Mix Substation Location Summary'!$J$4:$J$1280),"NOT FOUND"))))</f>
        <v>0</v>
      </c>
      <c r="M460" s="139">
        <f>IF($O460="ISO",0,IF($O460="Non-Iso",F460,IF($O460="Trans Line",SUMIF('Trans Line Reconciliation'!$B$5:$B$149,'TS by Location'!$B460,'Trans Line Reconciliation'!$S$5:$S$149),IF($O460="Mix",SUMIF('Mix Substation Location Summary'!$B$4:$B$1280,'TS by Location'!$B460,'Mix Substation Location Summary'!$N$4:$N$1280)+SUMIF('Mix Substation Location Summary'!$B$4:$B$1280,'TS by Location'!$B460,'Mix Substation Location Summary'!$O$4:$O$1280),"NOT FOUND"))))</f>
        <v>0</v>
      </c>
      <c r="N460" s="140">
        <f t="shared" si="111"/>
        <v>0</v>
      </c>
      <c r="O460" s="146" t="s">
        <v>1694</v>
      </c>
      <c r="P460" s="146" t="s">
        <v>342</v>
      </c>
      <c r="R460" s="127" t="e">
        <f t="shared" si="119"/>
        <v>#VALUE!</v>
      </c>
    </row>
    <row r="461" spans="1:18" ht="12.75" customHeight="1" x14ac:dyDescent="0.2">
      <c r="A461" s="404" t="s">
        <v>139</v>
      </c>
      <c r="B461" s="139" t="s">
        <v>288</v>
      </c>
      <c r="C461" s="146" t="s">
        <v>1710</v>
      </c>
      <c r="D461" s="138">
        <f>SUMIF('Mix Substation Location Summary'!$B$4:$B$1276,'TS by Location'!B461,'Mix Substation Location Summary'!$F$4:$F$1276)</f>
        <v>311357.74</v>
      </c>
      <c r="E461" s="138">
        <f>SUMIF('Mix Substation Location Summary'!$B$4:$B$1276,'TS by Location'!$B461,'Mix Substation Location Summary'!$K$4:$K$1276)+Reloc_Reclass!K54</f>
        <v>37566309.000000007</v>
      </c>
      <c r="F461" s="138">
        <f>SUMIF('Mix Substation Location Summary'!$B$4:$B$1276,'TS by Location'!$B461,'Mix Substation Location Summary'!$P$4:$P$1276)+Reloc_Reclass!P54</f>
        <v>181291310.10000002</v>
      </c>
      <c r="G461" s="778">
        <f t="shared" si="112"/>
        <v>219168976.84000003</v>
      </c>
      <c r="H461" s="139">
        <f>IF($O461="ISO",D461,IF($O461="Non-Iso",0,IF($O461="Trans Line",SUMIF('Trans Line Reconciliation'!$B$5:$B$149,'TS by Location'!$B461,'Trans Line Reconciliation'!$N$5:$N$149),IF($O461="Mix",SUMIF('Mix Substation Location Summary'!$B$4:$B$1280,'TS by Location'!B461,'Mix Substation Location Summary'!$C$4:$C$1280),"NOT FOUND"))))</f>
        <v>108995.30007519184</v>
      </c>
      <c r="I461" s="139">
        <f>IF($O461="ISO",E461,IF($O461="Non-Iso",0,IF($O461="Trans Line",SUMIF('Trans Line Reconciliation'!$B$5:$B$149,'TS by Location'!$B461,'Trans Line Reconciliation'!$O$5:$O$149),IF($O461="Mix",SUMIF('Mix Substation Location Summary'!$B$4:$B$1280,'TS by Location'!$B461,'Mix Substation Location Summary'!$H$4:$H$1280),"NOT FOUND"))))+Reloc_Reclass!H54</f>
        <v>12475905.126259718</v>
      </c>
      <c r="J461" s="139">
        <f>IF($O461="ISO",F461,IF($O461="Non-Iso",0,IF($O461="Trans Line",SUMIF('Trans Line Reconciliation'!$B$5:$B$149,'TS by Location'!$B461,'Trans Line Reconciliation'!$P$5:$P$149),IF($O461="Mix",SUMIF('Mix Substation Location Summary'!$B$4:$B$1280,'TS by Location'!$B461,'Mix Substation Location Summary'!$M$4:$M$1280),"NOT FOUND"))))+Reloc_Reclass!M54</f>
        <v>75287005.483628437</v>
      </c>
      <c r="K461" s="139">
        <f>IF($O461="ISO",0,IF($O461="Non-Iso",D461,IF($O461="Trans Line",SUMIF('Trans Line Reconciliation'!$B$5:$B$149,'TS by Location'!$B461,'Trans Line Reconciliation'!$Q$5:$Q$149),IF($O461="Mix",SUMIF('Mix Substation Location Summary'!$B$4:$B$1280,'TS by Location'!$B461,'Mix Substation Location Summary'!$D$4:$D$1280)+SUMIF('Mix Substation Location Summary'!$B$4:$B$1280,'TS by Location'!$B461,'Mix Substation Location Summary'!$E$4:$E$1280),"NOT FOUND"))))</f>
        <v>202362.43992480816</v>
      </c>
      <c r="L461" s="139">
        <f>IF($O461="ISO",0,IF($O461="Non-Iso",E461,IF($O461="Trans Line",SUMIF('Trans Line Reconciliation'!$B$5:$B$149,'TS by Location'!$B461,'Trans Line Reconciliation'!$R$5:$R$149),IF($O461="Mix",SUMIF('Mix Substation Location Summary'!$B$4:$B$1280,'TS by Location'!$B461,'Mix Substation Location Summary'!$I$4:$I$1280)+SUMIF('Mix Substation Location Summary'!$B$4:$B$1280,'TS by Location'!$B461,'Mix Substation Location Summary'!$J$4:$J$1280),"NOT FOUND"))))+Reloc_Reclass!I54</f>
        <v>25090403.873740286</v>
      </c>
      <c r="M461" s="139">
        <f>IF($O461="ISO",0,IF($O461="Non-Iso",F461,IF($O461="Trans Line",SUMIF('Trans Line Reconciliation'!$B$5:$B$149,'TS by Location'!$B461,'Trans Line Reconciliation'!$S$5:$S$149),IF($O461="Mix",SUMIF('Mix Substation Location Summary'!$B$4:$B$1280,'TS by Location'!$B461,'Mix Substation Location Summary'!$N$4:$N$1280)+SUMIF('Mix Substation Location Summary'!$B$4:$B$1280,'TS by Location'!$B461,'Mix Substation Location Summary'!$O$4:$O$1280),"NOT FOUND"))))+Reloc_Reclass!N54</f>
        <v>106004304.61637157</v>
      </c>
      <c r="N461" s="140">
        <f t="shared" si="111"/>
        <v>0</v>
      </c>
      <c r="O461" s="146" t="s">
        <v>346</v>
      </c>
      <c r="P461" s="146" t="s">
        <v>342</v>
      </c>
      <c r="R461" s="127" t="e">
        <f t="shared" si="119"/>
        <v>#VALUE!</v>
      </c>
    </row>
    <row r="462" spans="1:18" ht="12.75" customHeight="1" x14ac:dyDescent="0.2">
      <c r="A462" s="404" t="s">
        <v>98</v>
      </c>
      <c r="B462" s="225" t="s">
        <v>300</v>
      </c>
      <c r="C462" s="146" t="s">
        <v>1711</v>
      </c>
      <c r="D462" s="138">
        <f>SUMIF('Mix Substation Location Summary'!$B$4:$B$1276,'TS by Location'!B462,'Mix Substation Location Summary'!$F$4:$F$1276)</f>
        <v>0</v>
      </c>
      <c r="E462" s="138">
        <f>SUMIF('Mix Substation Location Summary'!$B$4:$B$1276,'TS by Location'!$B462,'Mix Substation Location Summary'!$K$4:$K$1276)</f>
        <v>0</v>
      </c>
      <c r="F462" s="138">
        <f>SUMIF('Mix Substation Location Summary'!$B$4:$B$1276,'TS by Location'!$B462,'Mix Substation Location Summary'!$P$4:$P$1276)</f>
        <v>0</v>
      </c>
      <c r="G462" s="778">
        <f t="shared" si="112"/>
        <v>0</v>
      </c>
      <c r="H462" s="139">
        <f>IF($O462="ISO",D462,IF($O462="Non-Iso",0,IF($O462="Trans Line",SUMIF('Trans Line Reconciliation'!$B$5:$B$149,'TS by Location'!$B462,'Trans Line Reconciliation'!$N$5:$N$149),IF($O462="Mix",SUMIF('Mix Substation Location Summary'!$B$4:$B$1280,'TS by Location'!B462,'Mix Substation Location Summary'!$C$4:$C$1280),"NOT FOUND"))))</f>
        <v>0</v>
      </c>
      <c r="I462" s="139">
        <f>IF($O462="ISO",E462,IF($O462="Non-Iso",0,IF($O462="Trans Line",SUMIF('Trans Line Reconciliation'!$B$5:$B$149,'TS by Location'!$B462,'Trans Line Reconciliation'!$O$5:$O$149),IF($O462="Mix",SUMIF('Mix Substation Location Summary'!$B$4:$B$1280,'TS by Location'!$B462,'Mix Substation Location Summary'!$H$4:$H$1280),"NOT FOUND"))))</f>
        <v>0</v>
      </c>
      <c r="J462" s="139">
        <f>IF($O462="ISO",F462,IF($O462="Non-Iso",0,IF($O462="Trans Line",SUMIF('Trans Line Reconciliation'!$B$5:$B$149,'TS by Location'!$B462,'Trans Line Reconciliation'!$P$5:$P$149),IF($O462="Mix",SUMIF('Mix Substation Location Summary'!$B$4:$B$1280,'TS by Location'!$B462,'Mix Substation Location Summary'!$M$4:$M$1280),"NOT FOUND"))))</f>
        <v>0</v>
      </c>
      <c r="K462" s="139">
        <f>IF($O462="ISO",0,IF($O462="Non-Iso",D462,IF($O462="Trans Line",SUMIF('Trans Line Reconciliation'!$B$5:$B$149,'TS by Location'!$B462,'Trans Line Reconciliation'!$Q$5:$Q$149),IF($O462="Mix",SUMIF('Mix Substation Location Summary'!$B$4:$B$1280,'TS by Location'!$B462,'Mix Substation Location Summary'!$D$4:$D$1280)+SUMIF('Mix Substation Location Summary'!$B$4:$B$1280,'TS by Location'!$B462,'Mix Substation Location Summary'!$E$4:$E$1280),"NOT FOUND"))))</f>
        <v>0</v>
      </c>
      <c r="L462" s="139">
        <f>IF($O462="ISO",0,IF($O462="Non-Iso",E462,IF($O462="Trans Line",SUMIF('Trans Line Reconciliation'!$B$5:$B$149,'TS by Location'!$B462,'Trans Line Reconciliation'!$R$5:$R$149),IF($O462="Mix",SUMIF('Mix Substation Location Summary'!$B$4:$B$1280,'TS by Location'!$B462,'Mix Substation Location Summary'!$I$4:$I$1280)+SUMIF('Mix Substation Location Summary'!$B$4:$B$1280,'TS by Location'!$B462,'Mix Substation Location Summary'!$J$4:$J$1280),"NOT FOUND"))))</f>
        <v>0</v>
      </c>
      <c r="M462" s="139">
        <f>IF($O462="ISO",0,IF($O462="Non-Iso",F462,IF($O462="Trans Line",SUMIF('Trans Line Reconciliation'!$B$5:$B$149,'TS by Location'!$B462,'Trans Line Reconciliation'!$S$5:$S$149),IF($O462="Mix",SUMIF('Mix Substation Location Summary'!$B$4:$B$1280,'TS by Location'!$B462,'Mix Substation Location Summary'!$N$4:$N$1280)+SUMIF('Mix Substation Location Summary'!$B$4:$B$1280,'TS by Location'!$B462,'Mix Substation Location Summary'!$O$4:$O$1280),"NOT FOUND"))))</f>
        <v>0</v>
      </c>
      <c r="N462" s="140">
        <f t="shared" si="111"/>
        <v>0</v>
      </c>
      <c r="O462" s="146" t="s">
        <v>346</v>
      </c>
      <c r="P462" s="146" t="s">
        <v>342</v>
      </c>
      <c r="R462" s="127" t="e">
        <f t="shared" si="119"/>
        <v>#VALUE!</v>
      </c>
    </row>
    <row r="463" spans="1:18" ht="12.75" customHeight="1" x14ac:dyDescent="0.2">
      <c r="A463" s="404" t="s">
        <v>137</v>
      </c>
      <c r="B463" s="139" t="s">
        <v>267</v>
      </c>
      <c r="C463" s="780" t="s">
        <v>1711</v>
      </c>
      <c r="D463" s="138">
        <f>SUMIF('Mix Substation Location Summary'!$B$4:$B$1276,'TS by Location'!B463,'Mix Substation Location Summary'!$F$4:$F$1276)</f>
        <v>302392.48000000004</v>
      </c>
      <c r="E463" s="138">
        <f>SUMIF('Mix Substation Location Summary'!$B$4:$B$1276,'TS by Location'!$B463,'Mix Substation Location Summary'!$K$4:$K$1276)</f>
        <v>5085392.1400000015</v>
      </c>
      <c r="F463" s="138">
        <f>SUMIF('Mix Substation Location Summary'!$B$4:$B$1276,'TS by Location'!$B463,'Mix Substation Location Summary'!$P$4:$P$1276)</f>
        <v>49330174.119999997</v>
      </c>
      <c r="G463" s="778">
        <f t="shared" si="112"/>
        <v>54717958.740000002</v>
      </c>
      <c r="H463" s="255">
        <f>IF($O463="ISO",D463,IF($O463="Non-Iso",0,IF($O463="Trans Line",SUMIF('Trans Line Reconciliation'!$B$5:$B$149,'TS by Location'!$B463,'Trans Line Reconciliation'!$N$5:$N$149),IF($O463="Mix",SUMIF('Mix Substation Location Summary'!$B$4:$B$1280,'TS by Location'!B463,'Mix Substation Location Summary'!$C$4:$C$1280),"NOT FOUND"))))</f>
        <v>78626.911254097184</v>
      </c>
      <c r="I463" s="139">
        <f>IF($O463="ISO",E463,IF($O463="Non-Iso",0,IF($O463="Trans Line",SUMIF('Trans Line Reconciliation'!$B$5:$B$149,'TS by Location'!$B463,'Trans Line Reconciliation'!$O$5:$O$149),IF($O463="Mix",SUMIF('Mix Substation Location Summary'!$B$4:$B$1280,'TS by Location'!$B463,'Mix Substation Location Summary'!$H$4:$H$1280),"NOT FOUND"))))</f>
        <v>1320827.6517636585</v>
      </c>
      <c r="J463" s="139">
        <f>IF($O463="ISO",F463,IF($O463="Non-Iso",0,IF($O463="Trans Line",SUMIF('Trans Line Reconciliation'!$B$5:$B$149,'TS by Location'!$B463,'Trans Line Reconciliation'!$P$5:$P$149),IF($O463="Mix",SUMIF('Mix Substation Location Summary'!$B$4:$B$1280,'TS by Location'!$B463,'Mix Substation Location Summary'!$M$4:$M$1280),"NOT FOUND"))))</f>
        <v>12828095.294886554</v>
      </c>
      <c r="K463" s="139">
        <f>IF($O463="ISO",0,IF($O463="Non-Iso",D463,IF($O463="Trans Line",SUMIF('Trans Line Reconciliation'!$B$5:$B$149,'TS by Location'!$B463,'Trans Line Reconciliation'!$Q$5:$Q$149),IF($O463="Mix",SUMIF('Mix Substation Location Summary'!$B$4:$B$1280,'TS by Location'!$B463,'Mix Substation Location Summary'!$D$4:$D$1280)+SUMIF('Mix Substation Location Summary'!$B$4:$B$1280,'TS by Location'!$B463,'Mix Substation Location Summary'!$E$4:$E$1280),"NOT FOUND"))))</f>
        <v>223765.56874590286</v>
      </c>
      <c r="L463" s="139">
        <f>IF($O463="ISO",0,IF($O463="Non-Iso",E463,IF($O463="Trans Line",SUMIF('Trans Line Reconciliation'!$B$5:$B$149,'TS by Location'!$B463,'Trans Line Reconciliation'!$R$5:$R$149),IF($O463="Mix",SUMIF('Mix Substation Location Summary'!$B$4:$B$1280,'TS by Location'!$B463,'Mix Substation Location Summary'!$I$4:$I$1280)+SUMIF('Mix Substation Location Summary'!$B$4:$B$1280,'TS by Location'!$B463,'Mix Substation Location Summary'!$J$4:$J$1280),"NOT FOUND"))))</f>
        <v>3764564.488236343</v>
      </c>
      <c r="M463" s="139">
        <f>IF($O463="ISO",0,IF($O463="Non-Iso",F463,IF($O463="Trans Line",SUMIF('Trans Line Reconciliation'!$B$5:$B$149,'TS by Location'!$B463,'Trans Line Reconciliation'!$S$5:$S$149),IF($O463="Mix",SUMIF('Mix Substation Location Summary'!$B$4:$B$1280,'TS by Location'!$B463,'Mix Substation Location Summary'!$N$4:$N$1280)+SUMIF('Mix Substation Location Summary'!$B$4:$B$1280,'TS by Location'!$B463,'Mix Substation Location Summary'!$O$4:$O$1280),"NOT FOUND"))))</f>
        <v>36502078.825113446</v>
      </c>
      <c r="N463" s="140">
        <f t="shared" si="111"/>
        <v>0</v>
      </c>
      <c r="O463" s="146" t="s">
        <v>346</v>
      </c>
      <c r="P463" s="146" t="s">
        <v>342</v>
      </c>
      <c r="R463" s="127" t="e">
        <f t="shared" si="119"/>
        <v>#VALUE!</v>
      </c>
    </row>
    <row r="464" spans="1:18" ht="12.75" customHeight="1" x14ac:dyDescent="0.2">
      <c r="A464" s="404" t="s">
        <v>3065</v>
      </c>
      <c r="B464" s="146">
        <v>8339</v>
      </c>
      <c r="C464" s="146" t="s">
        <v>1709</v>
      </c>
      <c r="D464" s="138">
        <f>SUMIF('Mix Substation Location Summary'!$B$4:$B$1276,'TS by Location'!B464,'Mix Substation Location Summary'!$F$4:$F$1276)</f>
        <v>0</v>
      </c>
      <c r="E464" s="138">
        <f>SUMIF('Mix Substation Location Summary'!$B$4:$B$1276,'TS by Location'!$B464,'Mix Substation Location Summary'!$K$4:$K$1276)</f>
        <v>10350.49</v>
      </c>
      <c r="F464" s="138">
        <f>SUMIF('Mix Substation Location Summary'!$B$4:$B$1276,'TS by Location'!$B464,'Mix Substation Location Summary'!$P$4:$P$1276)</f>
        <v>8151.58</v>
      </c>
      <c r="G464" s="778">
        <f t="shared" ref="G464:G471" si="120">SUM(D464:F464)</f>
        <v>18502.07</v>
      </c>
      <c r="H464" s="139">
        <f>IF($O464="ISO",D464,IF($O464="Non-Iso",0,IF($O464="Trans Line",SUMIF('Trans Line Reconciliation'!$B$5:$B$149,'TS by Location'!$B464,'Trans Line Reconciliation'!$N$5:$N$149),IF($O464="Mix",SUMIF('Mix Substation Location Summary'!$B$4:$B$1280,'TS by Location'!B464,'Mix Substation Location Summary'!$C$4:$C$1280),"NOT FOUND"))))</f>
        <v>0</v>
      </c>
      <c r="I464" s="139">
        <f>IF($O464="ISO",E464,IF($O464="Non-Iso",0,IF($O464="Trans Line",SUMIF('Trans Line Reconciliation'!$B$5:$B$149,'TS by Location'!$B464,'Trans Line Reconciliation'!$O$5:$O$149),IF($O464="Mix",SUMIF('Mix Substation Location Summary'!$B$4:$B$1280,'TS by Location'!$B464,'Mix Substation Location Summary'!$H$4:$H$1280),"NOT FOUND"))))</f>
        <v>0</v>
      </c>
      <c r="J464" s="139">
        <f>IF($O464="ISO",F464,IF($O464="Non-Iso",0,IF($O464="Trans Line",SUMIF('Trans Line Reconciliation'!$B$5:$B$149,'TS by Location'!$B464,'Trans Line Reconciliation'!$P$5:$P$149),IF($O464="Mix",SUMIF('Mix Substation Location Summary'!$B$4:$B$1280,'TS by Location'!$B464,'Mix Substation Location Summary'!$M$4:$M$1280),"NOT FOUND"))))</f>
        <v>0</v>
      </c>
      <c r="K464" s="139">
        <f>IF($O464="ISO",0,IF($O464="Non-Iso",D464,IF($O464="Trans Line",SUMIF('Trans Line Reconciliation'!$B$5:$B$149,'TS by Location'!$B464,'Trans Line Reconciliation'!$Q$5:$Q$149),IF($O464="Mix",SUMIF('Mix Substation Location Summary'!$B$4:$B$1280,'TS by Location'!$B464,'Mix Substation Location Summary'!$D$4:$D$1280)+SUMIF('Mix Substation Location Summary'!$B$4:$B$1280,'TS by Location'!$B464,'Mix Substation Location Summary'!$E$4:$E$1280),"NOT FOUND"))))</f>
        <v>0</v>
      </c>
      <c r="L464" s="139">
        <f>IF($O464="ISO",0,IF($O464="Non-Iso",E464,IF($O464="Trans Line",SUMIF('Trans Line Reconciliation'!$B$5:$B$149,'TS by Location'!$B464,'Trans Line Reconciliation'!$R$5:$R$149),IF($O464="Mix",SUMIF('Mix Substation Location Summary'!$B$4:$B$1280,'TS by Location'!$B464,'Mix Substation Location Summary'!$I$4:$I$1280)+SUMIF('Mix Substation Location Summary'!$B$4:$B$1280,'TS by Location'!$B464,'Mix Substation Location Summary'!$J$4:$J$1280),"NOT FOUND"))))</f>
        <v>10350.49</v>
      </c>
      <c r="M464" s="139">
        <f>IF($O464="ISO",0,IF($O464="Non-Iso",F464,IF($O464="Trans Line",SUMIF('Trans Line Reconciliation'!$B$5:$B$149,'TS by Location'!$B464,'Trans Line Reconciliation'!$S$5:$S$149),IF($O464="Mix",SUMIF('Mix Substation Location Summary'!$B$4:$B$1280,'TS by Location'!$B464,'Mix Substation Location Summary'!$N$4:$N$1280)+SUMIF('Mix Substation Location Summary'!$B$4:$B$1280,'TS by Location'!$B464,'Mix Substation Location Summary'!$O$4:$O$1280),"NOT FOUND"))))</f>
        <v>8151.58</v>
      </c>
      <c r="N464" s="140">
        <f t="shared" ref="N464:N470" si="121">G464-SUM(H464:M464)</f>
        <v>0</v>
      </c>
      <c r="O464" s="146" t="s">
        <v>1695</v>
      </c>
      <c r="P464" s="146"/>
      <c r="R464" s="127">
        <f t="shared" si="119"/>
        <v>8339</v>
      </c>
    </row>
    <row r="465" spans="1:18" ht="12.75" customHeight="1" x14ac:dyDescent="0.2">
      <c r="A465" s="404" t="s">
        <v>3066</v>
      </c>
      <c r="B465" s="146">
        <v>8363</v>
      </c>
      <c r="C465" s="146" t="s">
        <v>1711</v>
      </c>
      <c r="D465" s="138">
        <f>SUMIF('Mix Substation Location Summary'!$B$4:$B$1276,'TS by Location'!B465,'Mix Substation Location Summary'!$F$4:$F$1276)</f>
        <v>0</v>
      </c>
      <c r="E465" s="138">
        <f>SUMIF('Mix Substation Location Summary'!$B$4:$B$1276,'TS by Location'!$B465,'Mix Substation Location Summary'!$K$4:$K$1276)</f>
        <v>13891572.200000001</v>
      </c>
      <c r="F465" s="138">
        <f>SUMIF('Mix Substation Location Summary'!$B$4:$B$1276,'TS by Location'!$B465,'Mix Substation Location Summary'!$P$4:$P$1276)</f>
        <v>31524905.179999981</v>
      </c>
      <c r="G465" s="778">
        <f t="shared" si="120"/>
        <v>45416477.37999998</v>
      </c>
      <c r="H465" s="139">
        <f>IF($O465="ISO",D465,IF($O465="Non-Iso",0,IF($O465="Trans Line",SUMIF('Trans Line Reconciliation'!$B$5:$B$149,'TS by Location'!$B465,'Trans Line Reconciliation'!$N$5:$N$149),IF($O465="Mix",SUMIF('Mix Substation Location Summary'!$B$4:$B$1280,'TS by Location'!B465,'Mix Substation Location Summary'!$C$4:$C$1280),"NOT FOUND"))))</f>
        <v>0</v>
      </c>
      <c r="I465" s="139">
        <f>IF($O465="ISO",E465,IF($O465="Non-Iso",0,IF($O465="Trans Line",SUMIF('Trans Line Reconciliation'!$B$5:$B$149,'TS by Location'!$B465,'Trans Line Reconciliation'!$O$5:$O$149),IF($O465="Mix",SUMIF('Mix Substation Location Summary'!$B$4:$B$1280,'TS by Location'!$B465,'Mix Substation Location Summary'!$H$4:$H$1280),"NOT FOUND"))))</f>
        <v>13891572.200000001</v>
      </c>
      <c r="J465" s="139">
        <f>IF($O465="ISO",F465,IF($O465="Non-Iso",0,IF($O465="Trans Line",SUMIF('Trans Line Reconciliation'!$B$5:$B$149,'TS by Location'!$B465,'Trans Line Reconciliation'!$P$5:$P$149),IF($O465="Mix",SUMIF('Mix Substation Location Summary'!$B$4:$B$1280,'TS by Location'!$B465,'Mix Substation Location Summary'!$M$4:$M$1280),"NOT FOUND"))))</f>
        <v>31524905.179999981</v>
      </c>
      <c r="K465" s="139">
        <f>IF($O465="ISO",0,IF($O465="Non-Iso",D465,IF($O465="Trans Line",SUMIF('Trans Line Reconciliation'!$B$5:$B$149,'TS by Location'!$B465,'Trans Line Reconciliation'!$Q$5:$Q$149),IF($O465="Mix",SUMIF('Mix Substation Location Summary'!$B$4:$B$1280,'TS by Location'!$B465,'Mix Substation Location Summary'!$D$4:$D$1280)+SUMIF('Mix Substation Location Summary'!$B$4:$B$1280,'TS by Location'!$B465,'Mix Substation Location Summary'!$E$4:$E$1280),"NOT FOUND"))))</f>
        <v>0</v>
      </c>
      <c r="L465" s="139">
        <f>IF($O465="ISO",0,IF($O465="Non-Iso",E465,IF($O465="Trans Line",SUMIF('Trans Line Reconciliation'!$B$5:$B$149,'TS by Location'!$B465,'Trans Line Reconciliation'!$R$5:$R$149),IF($O465="Mix",SUMIF('Mix Substation Location Summary'!$B$4:$B$1280,'TS by Location'!$B465,'Mix Substation Location Summary'!$I$4:$I$1280)+SUMIF('Mix Substation Location Summary'!$B$4:$B$1280,'TS by Location'!$B465,'Mix Substation Location Summary'!$J$4:$J$1280),"NOT FOUND"))))</f>
        <v>0</v>
      </c>
      <c r="M465" s="139">
        <f>IF($O465="ISO",0,IF($O465="Non-Iso",F465,IF($O465="Trans Line",SUMIF('Trans Line Reconciliation'!$B$5:$B$149,'TS by Location'!$B465,'Trans Line Reconciliation'!$S$5:$S$149),IF($O465="Mix",SUMIF('Mix Substation Location Summary'!$B$4:$B$1280,'TS by Location'!$B465,'Mix Substation Location Summary'!$N$4:$N$1280)+SUMIF('Mix Substation Location Summary'!$B$4:$B$1280,'TS by Location'!$B465,'Mix Substation Location Summary'!$O$4:$O$1280),"NOT FOUND"))))</f>
        <v>0</v>
      </c>
      <c r="N465" s="140">
        <f t="shared" si="121"/>
        <v>0</v>
      </c>
      <c r="O465" s="146" t="s">
        <v>1694</v>
      </c>
      <c r="P465" s="146" t="s">
        <v>574</v>
      </c>
      <c r="R465" s="127">
        <f t="shared" si="119"/>
        <v>8363</v>
      </c>
    </row>
    <row r="466" spans="1:18" ht="12.75" customHeight="1" x14ac:dyDescent="0.2">
      <c r="A466" s="404" t="s">
        <v>3336</v>
      </c>
      <c r="B466" s="146">
        <v>8364</v>
      </c>
      <c r="C466" s="146" t="s">
        <v>1709</v>
      </c>
      <c r="D466" s="138">
        <f>SUMIF('Mix Substation Location Summary'!$B$4:$B$1276,'TS by Location'!B466,'Mix Substation Location Summary'!$F$4:$F$1276)</f>
        <v>0</v>
      </c>
      <c r="E466" s="138">
        <f>SUMIF('Mix Substation Location Summary'!$B$4:$B$1276,'TS by Location'!$B466,'Mix Substation Location Summary'!$K$4:$K$1276)</f>
        <v>0</v>
      </c>
      <c r="F466" s="138">
        <f>SUMIF('Mix Substation Location Summary'!$B$4:$B$1276,'TS by Location'!$B466,'Mix Substation Location Summary'!$P$4:$P$1276)</f>
        <v>0</v>
      </c>
      <c r="G466" s="778">
        <f t="shared" ref="G466" si="122">SUM(D466:F466)</f>
        <v>0</v>
      </c>
      <c r="H466" s="139">
        <f>IF($O466="ISO",D466,IF($O466="Non-Iso",0,IF($O466="Trans Line",SUMIF('Trans Line Reconciliation'!$B$5:$B$149,'TS by Location'!$B466,'Trans Line Reconciliation'!$N$5:$N$149),IF($O466="Mix",SUMIF('Mix Substation Location Summary'!$B$4:$B$1280,'TS by Location'!B466,'Mix Substation Location Summary'!$C$4:$C$1280),"NOT FOUND"))))</f>
        <v>0</v>
      </c>
      <c r="I466" s="139">
        <f>IF($O466="ISO",E466,IF($O466="Non-Iso",0,IF($O466="Trans Line",SUMIF('Trans Line Reconciliation'!$B$5:$B$149,'TS by Location'!$B466,'Trans Line Reconciliation'!$O$5:$O$149),IF($O466="Mix",SUMIF('Mix Substation Location Summary'!$B$4:$B$1280,'TS by Location'!$B466,'Mix Substation Location Summary'!$H$4:$H$1280),"NOT FOUND"))))</f>
        <v>0</v>
      </c>
      <c r="J466" s="139">
        <f>IF($O466="ISO",F466,IF($O466="Non-Iso",0,IF($O466="Trans Line",SUMIF('Trans Line Reconciliation'!$B$5:$B$149,'TS by Location'!$B466,'Trans Line Reconciliation'!$P$5:$P$149),IF($O466="Mix",SUMIF('Mix Substation Location Summary'!$B$4:$B$1280,'TS by Location'!$B466,'Mix Substation Location Summary'!$M$4:$M$1280),"NOT FOUND"))))</f>
        <v>0</v>
      </c>
      <c r="K466" s="139">
        <f>IF($O466="ISO",0,IF($O466="Non-Iso",D466,IF($O466="Trans Line",SUMIF('Trans Line Reconciliation'!$B$5:$B$149,'TS by Location'!$B466,'Trans Line Reconciliation'!$Q$5:$Q$149),IF($O466="Mix",SUMIF('Mix Substation Location Summary'!$B$4:$B$1280,'TS by Location'!$B466,'Mix Substation Location Summary'!$D$4:$D$1280)+SUMIF('Mix Substation Location Summary'!$B$4:$B$1280,'TS by Location'!$B466,'Mix Substation Location Summary'!$E$4:$E$1280),"NOT FOUND"))))</f>
        <v>0</v>
      </c>
      <c r="L466" s="139">
        <f>IF($O466="ISO",0,IF($O466="Non-Iso",E466,IF($O466="Trans Line",SUMIF('Trans Line Reconciliation'!$B$5:$B$149,'TS by Location'!$B466,'Trans Line Reconciliation'!$R$5:$R$149),IF($O466="Mix",SUMIF('Mix Substation Location Summary'!$B$4:$B$1280,'TS by Location'!$B466,'Mix Substation Location Summary'!$I$4:$I$1280)+SUMIF('Mix Substation Location Summary'!$B$4:$B$1280,'TS by Location'!$B466,'Mix Substation Location Summary'!$J$4:$J$1280),"NOT FOUND"))))</f>
        <v>0</v>
      </c>
      <c r="M466" s="139">
        <f>IF($O466="ISO",0,IF($O466="Non-Iso",F466,IF($O466="Trans Line",SUMIF('Trans Line Reconciliation'!$B$5:$B$149,'TS by Location'!$B466,'Trans Line Reconciliation'!$S$5:$S$149),IF($O466="Mix",SUMIF('Mix Substation Location Summary'!$B$4:$B$1280,'TS by Location'!$B466,'Mix Substation Location Summary'!$N$4:$N$1280)+SUMIF('Mix Substation Location Summary'!$B$4:$B$1280,'TS by Location'!$B466,'Mix Substation Location Summary'!$O$4:$O$1280),"NOT FOUND"))))</f>
        <v>0</v>
      </c>
      <c r="N466" s="140">
        <f t="shared" si="121"/>
        <v>0</v>
      </c>
      <c r="O466" s="146" t="s">
        <v>1695</v>
      </c>
      <c r="P466" s="146"/>
    </row>
    <row r="467" spans="1:18" ht="12.75" customHeight="1" x14ac:dyDescent="0.2">
      <c r="A467" s="404" t="s">
        <v>3067</v>
      </c>
      <c r="B467" s="146">
        <v>8369</v>
      </c>
      <c r="C467" s="146" t="s">
        <v>1710</v>
      </c>
      <c r="D467" s="138">
        <f>SUMIF('Mix Substation Location Summary'!$B$4:$B$1276,'TS by Location'!B467,'Mix Substation Location Summary'!$F$4:$F$1276)</f>
        <v>0</v>
      </c>
      <c r="E467" s="138">
        <f>SUMIF('Mix Substation Location Summary'!$B$4:$B$1276,'TS by Location'!$B467,'Mix Substation Location Summary'!$K$4:$K$1276)</f>
        <v>93403281.129999995</v>
      </c>
      <c r="F467" s="138">
        <f>SUMIF('Mix Substation Location Summary'!$B$4:$B$1276,'TS by Location'!$B467,'Mix Substation Location Summary'!$P$4:$P$1276)</f>
        <v>111627932.71000047</v>
      </c>
      <c r="G467" s="778">
        <f t="shared" si="120"/>
        <v>205031213.84000045</v>
      </c>
      <c r="H467" s="139">
        <f>IF($O467="ISO",D467,IF($O467="Non-Iso",0,IF($O467="Trans Line",SUMIF('Trans Line Reconciliation'!$B$5:$B$149,'TS by Location'!$B467,'Trans Line Reconciliation'!$N$5:$N$149),IF($O467="Mix",SUMIF('Mix Substation Location Summary'!$B$4:$B$1280,'TS by Location'!B467,'Mix Substation Location Summary'!$C$4:$C$1280),"NOT FOUND"))))</f>
        <v>0</v>
      </c>
      <c r="I467" s="139">
        <f>IF($O467="ISO",E467,IF($O467="Non-Iso",0,IF($O467="Trans Line",SUMIF('Trans Line Reconciliation'!$B$5:$B$149,'TS by Location'!$B467,'Trans Line Reconciliation'!$O$5:$O$149),IF($O467="Mix",SUMIF('Mix Substation Location Summary'!$B$4:$B$1280,'TS by Location'!$B467,'Mix Substation Location Summary'!$H$4:$H$1280),"NOT FOUND"))))</f>
        <v>93403281.129999995</v>
      </c>
      <c r="J467" s="139">
        <f>IF($O467="ISO",F467,IF($O467="Non-Iso",0,IF($O467="Trans Line",SUMIF('Trans Line Reconciliation'!$B$5:$B$149,'TS by Location'!$B467,'Trans Line Reconciliation'!$P$5:$P$149),IF($O467="Mix",SUMIF('Mix Substation Location Summary'!$B$4:$B$1280,'TS by Location'!$B467,'Mix Substation Location Summary'!$M$4:$M$1280),"NOT FOUND"))))</f>
        <v>111627932.71000047</v>
      </c>
      <c r="K467" s="139">
        <f>IF($O467="ISO",0,IF($O467="Non-Iso",D467,IF($O467="Trans Line",SUMIF('Trans Line Reconciliation'!$B$5:$B$149,'TS by Location'!$B467,'Trans Line Reconciliation'!$Q$5:$Q$149),IF($O467="Mix",SUMIF('Mix Substation Location Summary'!$B$4:$B$1280,'TS by Location'!$B467,'Mix Substation Location Summary'!$D$4:$D$1280)+SUMIF('Mix Substation Location Summary'!$B$4:$B$1280,'TS by Location'!$B467,'Mix Substation Location Summary'!$E$4:$E$1280),"NOT FOUND"))))</f>
        <v>0</v>
      </c>
      <c r="L467" s="139">
        <f>IF($O467="ISO",0,IF($O467="Non-Iso",E467,IF($O467="Trans Line",SUMIF('Trans Line Reconciliation'!$B$5:$B$149,'TS by Location'!$B467,'Trans Line Reconciliation'!$R$5:$R$149),IF($O467="Mix",SUMIF('Mix Substation Location Summary'!$B$4:$B$1280,'TS by Location'!$B467,'Mix Substation Location Summary'!$I$4:$I$1280)+SUMIF('Mix Substation Location Summary'!$B$4:$B$1280,'TS by Location'!$B467,'Mix Substation Location Summary'!$J$4:$J$1280),"NOT FOUND"))))</f>
        <v>0</v>
      </c>
      <c r="M467" s="139">
        <f>IF($O467="ISO",0,IF($O467="Non-Iso",F467,IF($O467="Trans Line",SUMIF('Trans Line Reconciliation'!$B$5:$B$149,'TS by Location'!$B467,'Trans Line Reconciliation'!$S$5:$S$149),IF($O467="Mix",SUMIF('Mix Substation Location Summary'!$B$4:$B$1280,'TS by Location'!$B467,'Mix Substation Location Summary'!$N$4:$N$1280)+SUMIF('Mix Substation Location Summary'!$B$4:$B$1280,'TS by Location'!$B467,'Mix Substation Location Summary'!$O$4:$O$1280),"NOT FOUND"))))</f>
        <v>0</v>
      </c>
      <c r="N467" s="140">
        <f t="shared" si="121"/>
        <v>0</v>
      </c>
      <c r="O467" s="146" t="s">
        <v>1694</v>
      </c>
      <c r="P467" s="146" t="s">
        <v>342</v>
      </c>
      <c r="R467" s="127">
        <f>1*B:B</f>
        <v>8369</v>
      </c>
    </row>
    <row r="468" spans="1:18" ht="12.75" customHeight="1" x14ac:dyDescent="0.2">
      <c r="A468" s="404" t="s">
        <v>3068</v>
      </c>
      <c r="B468" s="146">
        <v>8367</v>
      </c>
      <c r="C468" s="146" t="s">
        <v>1710</v>
      </c>
      <c r="D468" s="138">
        <f>SUMIF('Mix Substation Location Summary'!$B$4:$B$1276,'TS by Location'!B468,'Mix Substation Location Summary'!$F$4:$F$1276)</f>
        <v>0</v>
      </c>
      <c r="E468" s="138">
        <f>SUMIF('Mix Substation Location Summary'!$B$4:$B$1276,'TS by Location'!$B468,'Mix Substation Location Summary'!$K$4:$K$1276)</f>
        <v>40042608.000000007</v>
      </c>
      <c r="F468" s="138">
        <f>SUMIF('Mix Substation Location Summary'!$B$4:$B$1276,'TS by Location'!$B468,'Mix Substation Location Summary'!$P$4:$P$1276)</f>
        <v>136193899.37000006</v>
      </c>
      <c r="G468" s="778">
        <f t="shared" si="120"/>
        <v>176236507.37000006</v>
      </c>
      <c r="H468" s="255">
        <f>IF($O468="ISO",D468,IF($O468="Non-Iso",0,IF($O468="Trans Line",SUMIF('Trans Line Reconciliation'!$B$5:$B$149,'TS by Location'!$B468,'Trans Line Reconciliation'!$N$5:$N$149),IF($O468="Mix",SUMIF('Mix Substation Location Summary'!$B$4:$B$1280,'TS by Location'!B468,'Mix Substation Location Summary'!$C$4:$C$1280),"NOT FOUND"))))</f>
        <v>0</v>
      </c>
      <c r="I468" s="139">
        <f>IF($O468="ISO",E468,IF($O468="Non-Iso",0,IF($O468="Trans Line",SUMIF('Trans Line Reconciliation'!$B$5:$B$149,'TS by Location'!$B468,'Trans Line Reconciliation'!$O$5:$O$149),IF($O468="Mix",SUMIF('Mix Substation Location Summary'!$B$4:$B$1280,'TS by Location'!$B468,'Mix Substation Location Summary'!$H$4:$H$1280),"NOT FOUND"))))</f>
        <v>40042608.000000007</v>
      </c>
      <c r="J468" s="139">
        <f>IF($O468="ISO",F468,IF($O468="Non-Iso",0,IF($O468="Trans Line",SUMIF('Trans Line Reconciliation'!$B$5:$B$149,'TS by Location'!$B468,'Trans Line Reconciliation'!$P$5:$P$149),IF($O468="Mix",SUMIF('Mix Substation Location Summary'!$B$4:$B$1280,'TS by Location'!$B468,'Mix Substation Location Summary'!$M$4:$M$1280),"NOT FOUND"))))</f>
        <v>136193899.37000006</v>
      </c>
      <c r="K468" s="139">
        <f>IF($O468="ISO",0,IF($O468="Non-Iso",D468,IF($O468="Trans Line",SUMIF('Trans Line Reconciliation'!$B$5:$B$149,'TS by Location'!$B468,'Trans Line Reconciliation'!$Q$5:$Q$149),IF($O468="Mix",SUMIF('Mix Substation Location Summary'!$B$4:$B$1280,'TS by Location'!$B468,'Mix Substation Location Summary'!$D$4:$D$1280)+SUMIF('Mix Substation Location Summary'!$B$4:$B$1280,'TS by Location'!$B468,'Mix Substation Location Summary'!$E$4:$E$1280),"NOT FOUND"))))</f>
        <v>0</v>
      </c>
      <c r="L468" s="139">
        <f>IF($O468="ISO",0,IF($O468="Non-Iso",E468,IF($O468="Trans Line",SUMIF('Trans Line Reconciliation'!$B$5:$B$149,'TS by Location'!$B468,'Trans Line Reconciliation'!$R$5:$R$149),IF($O468="Mix",SUMIF('Mix Substation Location Summary'!$B$4:$B$1280,'TS by Location'!$B468,'Mix Substation Location Summary'!$I$4:$I$1280)+SUMIF('Mix Substation Location Summary'!$B$4:$B$1280,'TS by Location'!$B468,'Mix Substation Location Summary'!$J$4:$J$1280),"NOT FOUND"))))</f>
        <v>0</v>
      </c>
      <c r="M468" s="139">
        <f>IF($O468="ISO",0,IF($O468="Non-Iso",F468,IF($O468="Trans Line",SUMIF('Trans Line Reconciliation'!$B$5:$B$149,'TS by Location'!$B468,'Trans Line Reconciliation'!$S$5:$S$149),IF($O468="Mix",SUMIF('Mix Substation Location Summary'!$B$4:$B$1280,'TS by Location'!$B468,'Mix Substation Location Summary'!$N$4:$N$1280)+SUMIF('Mix Substation Location Summary'!$B$4:$B$1280,'TS by Location'!$B468,'Mix Substation Location Summary'!$O$4:$O$1280),"NOT FOUND"))))</f>
        <v>0</v>
      </c>
      <c r="N468" s="140">
        <f t="shared" si="121"/>
        <v>0</v>
      </c>
      <c r="O468" s="146" t="s">
        <v>1694</v>
      </c>
      <c r="P468" s="146" t="s">
        <v>342</v>
      </c>
      <c r="R468" s="127">
        <f>1*B:B</f>
        <v>8367</v>
      </c>
    </row>
    <row r="469" spans="1:18" ht="12.75" customHeight="1" x14ac:dyDescent="0.2">
      <c r="A469" s="404" t="s">
        <v>3069</v>
      </c>
      <c r="B469" s="146">
        <v>8346</v>
      </c>
      <c r="C469" s="146" t="s">
        <v>1713</v>
      </c>
      <c r="D469" s="138">
        <f>SUMIF('Mix Substation Location Summary'!$B$4:$B$1276,'TS by Location'!B469,'Mix Substation Location Summary'!$F$4:$F$1276)</f>
        <v>0</v>
      </c>
      <c r="E469" s="138">
        <f>SUMIF('Mix Substation Location Summary'!$B$4:$B$1276,'TS by Location'!$B469,'Mix Substation Location Summary'!$K$4:$K$1276)</f>
        <v>3978828.73</v>
      </c>
      <c r="F469" s="138">
        <f>SUMIF('Mix Substation Location Summary'!$B$4:$B$1276,'TS by Location'!$B469,'Mix Substation Location Summary'!$P$4:$P$1276)</f>
        <v>16655245.130000001</v>
      </c>
      <c r="G469" s="778">
        <f t="shared" si="120"/>
        <v>20634073.859999999</v>
      </c>
      <c r="H469" s="139">
        <f>IF($O469="ISO",D469,IF($O469="Non-Iso",0,IF($O469="Trans Line",SUMIF('Trans Line Reconciliation'!$B$5:$B$149,'TS by Location'!$B469,'Trans Line Reconciliation'!$N$5:$N$149),IF($O469="Mix",SUMIF('Mix Substation Location Summary'!$B$4:$B$1280,'TS by Location'!B469,'Mix Substation Location Summary'!$C$4:$C$1280),"NOT FOUND"))))</f>
        <v>0</v>
      </c>
      <c r="I469" s="139">
        <f>IF($O469="ISO",E469,IF($O469="Non-Iso",0,IF($O469="Trans Line",SUMIF('Trans Line Reconciliation'!$B$5:$B$149,'TS by Location'!$B469,'Trans Line Reconciliation'!$O$5:$O$149),IF($O469="Mix",SUMIF('Mix Substation Location Summary'!$B$4:$B$1280,'TS by Location'!$B469,'Mix Substation Location Summary'!$H$4:$H$1280),"NOT FOUND"))))</f>
        <v>0</v>
      </c>
      <c r="J469" s="139">
        <f>IF($O469="ISO",F469,IF($O469="Non-Iso",0,IF($O469="Trans Line",SUMIF('Trans Line Reconciliation'!$B$5:$B$149,'TS by Location'!$B469,'Trans Line Reconciliation'!$P$5:$P$149),IF($O469="Mix",SUMIF('Mix Substation Location Summary'!$B$4:$B$1280,'TS by Location'!$B469,'Mix Substation Location Summary'!$M$4:$M$1280),"NOT FOUND"))))</f>
        <v>0</v>
      </c>
      <c r="K469" s="139">
        <f>IF($O469="ISO",0,IF($O469="Non-Iso",D469,IF($O469="Trans Line",SUMIF('Trans Line Reconciliation'!$B$5:$B$149,'TS by Location'!$B469,'Trans Line Reconciliation'!$Q$5:$Q$149),IF($O469="Mix",SUMIF('Mix Substation Location Summary'!$B$4:$B$1280,'TS by Location'!$B469,'Mix Substation Location Summary'!$D$4:$D$1280)+SUMIF('Mix Substation Location Summary'!$B$4:$B$1280,'TS by Location'!$B469,'Mix Substation Location Summary'!$E$4:$E$1280),"NOT FOUND"))))</f>
        <v>0</v>
      </c>
      <c r="L469" s="139">
        <f>IF($O469="ISO",0,IF($O469="Non-Iso",E469,IF($O469="Trans Line",SUMIF('Trans Line Reconciliation'!$B$5:$B$149,'TS by Location'!$B469,'Trans Line Reconciliation'!$R$5:$R$149),IF($O469="Mix",SUMIF('Mix Substation Location Summary'!$B$4:$B$1280,'TS by Location'!$B469,'Mix Substation Location Summary'!$I$4:$I$1280)+SUMIF('Mix Substation Location Summary'!$B$4:$B$1280,'TS by Location'!$B469,'Mix Substation Location Summary'!$J$4:$J$1280),"NOT FOUND"))))</f>
        <v>3978828.73</v>
      </c>
      <c r="M469" s="139">
        <f>IF($O469="ISO",0,IF($O469="Non-Iso",F469,IF($O469="Trans Line",SUMIF('Trans Line Reconciliation'!$B$5:$B$149,'TS by Location'!$B469,'Trans Line Reconciliation'!$S$5:$S$149),IF($O469="Mix",SUMIF('Mix Substation Location Summary'!$B$4:$B$1280,'TS by Location'!$B469,'Mix Substation Location Summary'!$N$4:$N$1280)+SUMIF('Mix Substation Location Summary'!$B$4:$B$1280,'TS by Location'!$B469,'Mix Substation Location Summary'!$O$4:$O$1280),"NOT FOUND"))))</f>
        <v>16655245.130000001</v>
      </c>
      <c r="N469" s="140">
        <f t="shared" si="121"/>
        <v>0</v>
      </c>
      <c r="O469" s="146" t="s">
        <v>1695</v>
      </c>
      <c r="P469" s="146"/>
      <c r="R469" s="127">
        <f>1*B:B</f>
        <v>8346</v>
      </c>
    </row>
    <row r="470" spans="1:18" ht="12.75" customHeight="1" x14ac:dyDescent="0.2">
      <c r="A470" s="404" t="s">
        <v>3315</v>
      </c>
      <c r="B470" s="146" t="s">
        <v>3316</v>
      </c>
      <c r="C470" s="146" t="s">
        <v>1018</v>
      </c>
      <c r="D470" s="138">
        <f>SUMIF('Mix Substation Location Summary'!$B$4:$B$1276,'TS by Location'!B470,'Mix Substation Location Summary'!$F$4:$F$1276)</f>
        <v>0</v>
      </c>
      <c r="E470" s="138">
        <f>SUMIF('Mix Substation Location Summary'!$B$4:$B$1276,'TS by Location'!$B470,'Mix Substation Location Summary'!$K$4:$K$1276)</f>
        <v>0</v>
      </c>
      <c r="F470" s="138">
        <f>SUMIF('Mix Substation Location Summary'!$B$4:$B$1276,'TS by Location'!$B470,'Mix Substation Location Summary'!$P$4:$P$1276)</f>
        <v>0</v>
      </c>
      <c r="G470" s="783">
        <f t="shared" ref="G470" si="123">SUM(D470:F470)</f>
        <v>0</v>
      </c>
      <c r="H470" s="239">
        <f>IF($O470="ISO",D470,IF($O470="Non-Iso",0,IF($O470="Trans Line",SUMIF('Trans Line Reconciliation'!$B$5:$B$149,'TS by Location'!$B470,'Trans Line Reconciliation'!$N$5:$N$149),IF($O470="Mix",SUMIF('Mix Substation Location Summary'!$B$4:$B$1280,'TS by Location'!B470,'Mix Substation Location Summary'!$C$4:$C$1280),"NOT FOUND"))))</f>
        <v>0</v>
      </c>
      <c r="I470" s="240">
        <f>IF($O470="ISO",E470,IF($O470="Non-Iso",0,IF($O470="Trans Line",SUMIF('Trans Line Reconciliation'!$B$5:$B$149,'TS by Location'!$B470,'Trans Line Reconciliation'!$O$5:$O$149),IF($O470="Mix",SUMIF('Mix Substation Location Summary'!$B$4:$B$1280,'TS by Location'!$B470,'Mix Substation Location Summary'!$H$4:$H$1280),"NOT FOUND"))))</f>
        <v>0</v>
      </c>
      <c r="J470" s="240">
        <f>IF($O470="ISO",F470,IF($O470="Non-Iso",0,IF($O470="Trans Line",SUMIF('Trans Line Reconciliation'!$B$5:$B$149,'TS by Location'!$B470,'Trans Line Reconciliation'!$P$5:$P$149),IF($O470="Mix",SUMIF('Mix Substation Location Summary'!$B$4:$B$1280,'TS by Location'!$B470,'Mix Substation Location Summary'!$M$4:$M$1280),"NOT FOUND"))))</f>
        <v>0</v>
      </c>
      <c r="K470" s="240">
        <f>IF($O470="ISO",0,IF($O470="Non-Iso",D470,IF($O470="Trans Line",SUMIF('Trans Line Reconciliation'!$B$5:$B$149,'TS by Location'!$B470,'Trans Line Reconciliation'!$Q$5:$Q$149),IF($O470="Mix",SUMIF('Mix Substation Location Summary'!$B$4:$B$1280,'TS by Location'!$B470,'Mix Substation Location Summary'!$D$4:$D$1280)+SUMIF('Mix Substation Location Summary'!$B$4:$B$1280,'TS by Location'!$B470,'Mix Substation Location Summary'!$E$4:$E$1280),"NOT FOUND"))))</f>
        <v>0</v>
      </c>
      <c r="L470" s="240">
        <f>IF($O470="ISO",0,IF($O470="Non-Iso",E470,IF($O470="Trans Line",SUMIF('Trans Line Reconciliation'!$B$5:$B$149,'TS by Location'!$B470,'Trans Line Reconciliation'!$R$5:$R$149),IF($O470="Mix",SUMIF('Mix Substation Location Summary'!$B$4:$B$1280,'TS by Location'!$B470,'Mix Substation Location Summary'!$I$4:$I$1280)+SUMIF('Mix Substation Location Summary'!$B$4:$B$1280,'TS by Location'!$B470,'Mix Substation Location Summary'!$J$4:$J$1280),"NOT FOUND"))))</f>
        <v>0</v>
      </c>
      <c r="M470" s="240">
        <f>IF($O470="ISO",0,IF($O470="Non-Iso",F470,IF($O470="Trans Line",SUMIF('Trans Line Reconciliation'!$B$5:$B$149,'TS by Location'!$B470,'Trans Line Reconciliation'!$S$5:$S$149),IF($O470="Mix",SUMIF('Mix Substation Location Summary'!$B$4:$B$1280,'TS by Location'!$B470,'Mix Substation Location Summary'!$N$4:$N$1280)+SUMIF('Mix Substation Location Summary'!$B$4:$B$1280,'TS by Location'!$B470,'Mix Substation Location Summary'!$O$4:$O$1280),"NOT FOUND"))))</f>
        <v>0</v>
      </c>
      <c r="N470" s="241">
        <f t="shared" si="121"/>
        <v>0</v>
      </c>
      <c r="O470" s="784" t="s">
        <v>1695</v>
      </c>
      <c r="P470" s="146"/>
    </row>
    <row r="471" spans="1:18" ht="12.75" customHeight="1" x14ac:dyDescent="0.2">
      <c r="A471" s="785" t="s">
        <v>714</v>
      </c>
      <c r="B471" s="786">
        <v>4026</v>
      </c>
      <c r="C471" s="786" t="s">
        <v>1710</v>
      </c>
      <c r="D471" s="235">
        <f>SUMIF('Mix Substation Location Summary'!$B$4:$B$1278,'TS by Location'!B471,'Mix Substation Location Summary'!$F$4:$F$1278)</f>
        <v>2910822.12</v>
      </c>
      <c r="E471" s="235">
        <f>SUMIF('Mix Substation Location Summary'!$B$4:$B$1278,'TS by Location'!$B471,'Mix Substation Location Summary'!$K$4:$K$1278)</f>
        <v>8464.15</v>
      </c>
      <c r="F471" s="235">
        <f>SUMIF('Mix Substation Location Summary'!$B$4:$B$1278,'TS by Location'!$B471,'Mix Substation Location Summary'!$P$4:$P$1278)</f>
        <v>27104.880000000001</v>
      </c>
      <c r="G471" s="778">
        <f t="shared" si="120"/>
        <v>2946391.15</v>
      </c>
      <c r="H471" s="139">
        <f>IF($O471="ISO",D471,IF($O471="Non-Iso",0,IF($O471="Trans Line",SUMIF('Trans Line Reconciliation'!$B$5:$B$149,'TS by Location'!$B471,'Trans Line Reconciliation'!$N$5:$N$149),IF($O471="Mix",SUMIF('Mix Substation Location Summary'!$B$4:$B$1280,'TS by Location'!B471,'Mix Substation Location Summary'!$C$4:$C$1280),"NOT FOUND"))))</f>
        <v>2910822.12</v>
      </c>
      <c r="I471" s="139">
        <f>IF($O471="ISO",E471,IF($O471="Non-Iso",0,IF($O471="Trans Line",SUMIF('Trans Line Reconciliation'!$B$5:$B$149,'TS by Location'!$B471,'Trans Line Reconciliation'!$O$5:$O$149),IF($O471="Mix",SUMIF('Mix Substation Location Summary'!$B$4:$B$1280,'TS by Location'!$B471,'Mix Substation Location Summary'!$H$4:$H$1280),"NOT FOUND"))))</f>
        <v>8464.1499999999978</v>
      </c>
      <c r="J471" s="139">
        <f>IF($O471="ISO",F471,IF($O471="Non-Iso",0,IF($O471="Trans Line",SUMIF('Trans Line Reconciliation'!$B$5:$B$149,'TS by Location'!$B471,'Trans Line Reconciliation'!$P$5:$P$149),IF($O471="Mix",SUMIF('Mix Substation Location Summary'!$B$4:$B$1280,'TS by Location'!$B471,'Mix Substation Location Summary'!$M$4:$M$1280),"NOT FOUND"))))</f>
        <v>27104.880000000001</v>
      </c>
      <c r="K471" s="139">
        <f>IF($O471="ISO",0,IF($O471="Non-Iso",D471,IF($O471="Trans Line",SUMIF('Trans Line Reconciliation'!$B$5:$B$149,'TS by Location'!$B471,'Trans Line Reconciliation'!$Q$5:$Q$149),IF($O471="Mix",SUMIF('Mix Substation Location Summary'!$B$4:$B$1280,'TS by Location'!$B471,'Mix Substation Location Summary'!$D$4:$D$1280)+SUMIF('Mix Substation Location Summary'!$B$4:$B$1280,'TS by Location'!$B471,'Mix Substation Location Summary'!$E$4:$E$1280),"NOT FOUND"))))</f>
        <v>0</v>
      </c>
      <c r="L471" s="139">
        <f>IF($O471="ISO",0,IF($O471="Non-Iso",E471,IF($O471="Trans Line",SUMIF('Trans Line Reconciliation'!$B$5:$B$149,'TS by Location'!$B471,'Trans Line Reconciliation'!$R$5:$R$149),IF($O471="Mix",SUMIF('Mix Substation Location Summary'!$B$4:$B$1280,'TS by Location'!$B471,'Mix Substation Location Summary'!$I$4:$I$1280)+SUMIF('Mix Substation Location Summary'!$B$4:$B$1280,'TS by Location'!$B471,'Mix Substation Location Summary'!$J$4:$J$1280),"NOT FOUND"))))</f>
        <v>0</v>
      </c>
      <c r="M471" s="139">
        <f>IF($O471="ISO",0,IF($O471="Non-Iso",F471,IF($O471="Trans Line",SUMIF('Trans Line Reconciliation'!$B$5:$B$149,'TS by Location'!$B471,'Trans Line Reconciliation'!$S$5:$S$149),IF($O471="Mix",SUMIF('Mix Substation Location Summary'!$B$4:$B$1280,'TS by Location'!$B471,'Mix Substation Location Summary'!$N$4:$N$1280)+SUMIF('Mix Substation Location Summary'!$B$4:$B$1280,'TS by Location'!$B471,'Mix Substation Location Summary'!$O$4:$O$1280),"NOT FOUND"))))</f>
        <v>0</v>
      </c>
      <c r="N471" s="140">
        <f t="shared" si="111"/>
        <v>0</v>
      </c>
      <c r="O471" s="146" t="s">
        <v>658</v>
      </c>
      <c r="P471" s="146"/>
      <c r="R471" s="127">
        <f t="shared" ref="R471:R502" si="124">1*B:B</f>
        <v>4026</v>
      </c>
    </row>
    <row r="472" spans="1:18" ht="12.75" customHeight="1" x14ac:dyDescent="0.2">
      <c r="A472" s="404" t="s">
        <v>715</v>
      </c>
      <c r="B472" s="146">
        <v>4031</v>
      </c>
      <c r="C472" s="146" t="s">
        <v>3191</v>
      </c>
      <c r="D472" s="138">
        <f>SUMIF('Mix Substation Location Summary'!$B$4:$B$1278,'TS by Location'!B472,'Mix Substation Location Summary'!$F$4:$F$1278)</f>
        <v>0</v>
      </c>
      <c r="E472" s="138">
        <f>SUMIF('Mix Substation Location Summary'!$B$4:$B$1278,'TS by Location'!$B472,'Mix Substation Location Summary'!$K$4:$K$1278)</f>
        <v>95840.85</v>
      </c>
      <c r="F472" s="138">
        <f>SUMIF('Mix Substation Location Summary'!$B$4:$B$1278,'TS by Location'!$B472,'Mix Substation Location Summary'!$P$4:$P$1278)</f>
        <v>0</v>
      </c>
      <c r="G472" s="778">
        <f t="shared" ref="G472:G550" si="125">SUM(D472:F472)</f>
        <v>95840.85</v>
      </c>
      <c r="H472" s="139">
        <f>IF($O472="ISO",D472,IF($O472="Non-Iso",0,IF($O472="Trans Line",SUMIF('Trans Line Reconciliation'!$B$5:$B$149,'TS by Location'!$B472,'Trans Line Reconciliation'!$N$5:$N$149),IF($O472="Mix",SUMIF('Mix Substation Location Summary'!$B$4:$B$1280,'TS by Location'!B472,'Mix Substation Location Summary'!$C$4:$C$1280),"NOT FOUND"))))</f>
        <v>0</v>
      </c>
      <c r="I472" s="139">
        <f>IF($O472="ISO",E472,IF($O472="Non-Iso",0,IF($O472="Trans Line",SUMIF('Trans Line Reconciliation'!$B$5:$B$149,'TS by Location'!$B472,'Trans Line Reconciliation'!$O$5:$O$149),IF($O472="Mix",SUMIF('Mix Substation Location Summary'!$B$4:$B$1280,'TS by Location'!$B472,'Mix Substation Location Summary'!$H$4:$H$1280),"NOT FOUND"))))</f>
        <v>95840.85</v>
      </c>
      <c r="J472" s="139">
        <f>IF($O472="ISO",F472,IF($O472="Non-Iso",0,IF($O472="Trans Line",SUMIF('Trans Line Reconciliation'!$B$5:$B$149,'TS by Location'!$B472,'Trans Line Reconciliation'!$P$5:$P$149),IF($O472="Mix",SUMIF('Mix Substation Location Summary'!$B$4:$B$1280,'TS by Location'!$B472,'Mix Substation Location Summary'!$M$4:$M$1280),"NOT FOUND"))))</f>
        <v>0</v>
      </c>
      <c r="K472" s="139">
        <f>IF($O472="ISO",0,IF($O472="Non-Iso",D472,IF($O472="Trans Line",SUMIF('Trans Line Reconciliation'!$B$5:$B$149,'TS by Location'!$B472,'Trans Line Reconciliation'!$Q$5:$Q$149),IF($O472="Mix",SUMIF('Mix Substation Location Summary'!$B$4:$B$1280,'TS by Location'!$B472,'Mix Substation Location Summary'!$D$4:$D$1280)+SUMIF('Mix Substation Location Summary'!$B$4:$B$1280,'TS by Location'!$B472,'Mix Substation Location Summary'!$E$4:$E$1280),"NOT FOUND"))))</f>
        <v>0</v>
      </c>
      <c r="L472" s="139">
        <f>IF($O472="ISO",0,IF($O472="Non-Iso",E472,IF($O472="Trans Line",SUMIF('Trans Line Reconciliation'!$B$5:$B$149,'TS by Location'!$B472,'Trans Line Reconciliation'!$R$5:$R$149),IF($O472="Mix",SUMIF('Mix Substation Location Summary'!$B$4:$B$1280,'TS by Location'!$B472,'Mix Substation Location Summary'!$I$4:$I$1280)+SUMIF('Mix Substation Location Summary'!$B$4:$B$1280,'TS by Location'!$B472,'Mix Substation Location Summary'!$J$4:$J$1280),"NOT FOUND"))))</f>
        <v>0</v>
      </c>
      <c r="M472" s="139">
        <f>IF($O472="ISO",0,IF($O472="Non-Iso",F472,IF($O472="Trans Line",SUMIF('Trans Line Reconciliation'!$B$5:$B$149,'TS by Location'!$B472,'Trans Line Reconciliation'!$S$5:$S$149),IF($O472="Mix",SUMIF('Mix Substation Location Summary'!$B$4:$B$1280,'TS by Location'!$B472,'Mix Substation Location Summary'!$N$4:$N$1280)+SUMIF('Mix Substation Location Summary'!$B$4:$B$1280,'TS by Location'!$B472,'Mix Substation Location Summary'!$O$4:$O$1280),"NOT FOUND"))))</f>
        <v>0</v>
      </c>
      <c r="N472" s="140">
        <f t="shared" si="111"/>
        <v>0</v>
      </c>
      <c r="O472" s="146" t="s">
        <v>658</v>
      </c>
      <c r="P472" s="146"/>
      <c r="R472" s="127">
        <f t="shared" si="124"/>
        <v>4031</v>
      </c>
    </row>
    <row r="473" spans="1:18" ht="12.75" customHeight="1" x14ac:dyDescent="0.2">
      <c r="A473" s="404" t="s">
        <v>715</v>
      </c>
      <c r="B473" s="146">
        <v>4034</v>
      </c>
      <c r="C473" s="146" t="s">
        <v>3191</v>
      </c>
      <c r="D473" s="138">
        <f>SUMIF('Mix Substation Location Summary'!$B$4:$B$1278,'TS by Location'!B473,'Mix Substation Location Summary'!$F$4:$F$1278)</f>
        <v>0</v>
      </c>
      <c r="E473" s="138">
        <f>SUMIF('Mix Substation Location Summary'!$B$4:$B$1278,'TS by Location'!$B473,'Mix Substation Location Summary'!$K$4:$K$1278)</f>
        <v>540.83000000000004</v>
      </c>
      <c r="F473" s="138">
        <f>SUMIF('Mix Substation Location Summary'!$B$4:$B$1278,'TS by Location'!$B473,'Mix Substation Location Summary'!$P$4:$P$1278)</f>
        <v>0</v>
      </c>
      <c r="G473" s="778">
        <f t="shared" si="125"/>
        <v>540.83000000000004</v>
      </c>
      <c r="H473" s="139">
        <f>IF($O473="ISO",D473,IF($O473="Non-Iso",0,IF($O473="Trans Line",SUMIF('Trans Line Reconciliation'!$B$5:$B$149,'TS by Location'!$B473,'Trans Line Reconciliation'!$N$5:$N$149),IF($O473="Mix",SUMIF('Mix Substation Location Summary'!$B$4:$B$1280,'TS by Location'!B473,'Mix Substation Location Summary'!$C$4:$C$1280),"NOT FOUND"))))</f>
        <v>0</v>
      </c>
      <c r="I473" s="139">
        <f>IF($O473="ISO",E473,IF($O473="Non-Iso",0,IF($O473="Trans Line",SUMIF('Trans Line Reconciliation'!$B$5:$B$149,'TS by Location'!$B473,'Trans Line Reconciliation'!$O$5:$O$149),IF($O473="Mix",SUMIF('Mix Substation Location Summary'!$B$4:$B$1280,'TS by Location'!$B473,'Mix Substation Location Summary'!$H$4:$H$1280),"NOT FOUND"))))</f>
        <v>540.83000000000004</v>
      </c>
      <c r="J473" s="139">
        <f>IF($O473="ISO",F473,IF($O473="Non-Iso",0,IF($O473="Trans Line",SUMIF('Trans Line Reconciliation'!$B$5:$B$149,'TS by Location'!$B473,'Trans Line Reconciliation'!$P$5:$P$149),IF($O473="Mix",SUMIF('Mix Substation Location Summary'!$B$4:$B$1280,'TS by Location'!$B473,'Mix Substation Location Summary'!$M$4:$M$1280),"NOT FOUND"))))</f>
        <v>0</v>
      </c>
      <c r="K473" s="139">
        <f>IF($O473="ISO",0,IF($O473="Non-Iso",D473,IF($O473="Trans Line",SUMIF('Trans Line Reconciliation'!$B$5:$B$149,'TS by Location'!$B473,'Trans Line Reconciliation'!$Q$5:$Q$149),IF($O473="Mix",SUMIF('Mix Substation Location Summary'!$B$4:$B$1280,'TS by Location'!$B473,'Mix Substation Location Summary'!$D$4:$D$1280)+SUMIF('Mix Substation Location Summary'!$B$4:$B$1280,'TS by Location'!$B473,'Mix Substation Location Summary'!$E$4:$E$1280),"NOT FOUND"))))</f>
        <v>0</v>
      </c>
      <c r="L473" s="139">
        <f>IF($O473="ISO",0,IF($O473="Non-Iso",E473,IF($O473="Trans Line",SUMIF('Trans Line Reconciliation'!$B$5:$B$149,'TS by Location'!$B473,'Trans Line Reconciliation'!$R$5:$R$149),IF($O473="Mix",SUMIF('Mix Substation Location Summary'!$B$4:$B$1280,'TS by Location'!$B473,'Mix Substation Location Summary'!$I$4:$I$1280)+SUMIF('Mix Substation Location Summary'!$B$4:$B$1280,'TS by Location'!$B473,'Mix Substation Location Summary'!$J$4:$J$1280),"NOT FOUND"))))</f>
        <v>0</v>
      </c>
      <c r="M473" s="139">
        <f>IF($O473="ISO",0,IF($O473="Non-Iso",F473,IF($O473="Trans Line",SUMIF('Trans Line Reconciliation'!$B$5:$B$149,'TS by Location'!$B473,'Trans Line Reconciliation'!$S$5:$S$149),IF($O473="Mix",SUMIF('Mix Substation Location Summary'!$B$4:$B$1280,'TS by Location'!$B473,'Mix Substation Location Summary'!$N$4:$N$1280)+SUMIF('Mix Substation Location Summary'!$B$4:$B$1280,'TS by Location'!$B473,'Mix Substation Location Summary'!$O$4:$O$1280),"NOT FOUND"))))</f>
        <v>0</v>
      </c>
      <c r="N473" s="140">
        <f t="shared" si="111"/>
        <v>0</v>
      </c>
      <c r="O473" s="146" t="s">
        <v>658</v>
      </c>
      <c r="P473" s="146"/>
      <c r="R473" s="127">
        <f t="shared" si="124"/>
        <v>4034</v>
      </c>
    </row>
    <row r="474" spans="1:18" ht="12.75" customHeight="1" x14ac:dyDescent="0.2">
      <c r="A474" s="404" t="s">
        <v>218</v>
      </c>
      <c r="B474" s="146">
        <v>4045</v>
      </c>
      <c r="C474" s="146" t="s">
        <v>1711</v>
      </c>
      <c r="D474" s="138">
        <f>SUMIF('Mix Substation Location Summary'!$B$4:$B$1278,'TS by Location'!B474,'Mix Substation Location Summary'!$F$4:$F$1278)</f>
        <v>187212.85</v>
      </c>
      <c r="E474" s="138">
        <f>SUMIF('Mix Substation Location Summary'!$B$4:$B$1278,'TS by Location'!$B474,'Mix Substation Location Summary'!$K$4:$K$1278)</f>
        <v>26420.53</v>
      </c>
      <c r="F474" s="138">
        <f>SUMIF('Mix Substation Location Summary'!$B$4:$B$1278,'TS by Location'!$B474,'Mix Substation Location Summary'!$P$4:$P$1278)</f>
        <v>0</v>
      </c>
      <c r="G474" s="778">
        <f t="shared" si="125"/>
        <v>213633.38</v>
      </c>
      <c r="H474" s="139">
        <f>IF($O474="ISO",D474,IF($O474="Non-Iso",0,IF($O474="Trans Line",SUMIF('Trans Line Reconciliation'!$B$5:$B$149,'TS by Location'!$B474,'Trans Line Reconciliation'!$N$5:$N$149),IF($O474="Mix",SUMIF('Mix Substation Location Summary'!$B$4:$B$1280,'TS by Location'!B474,'Mix Substation Location Summary'!$C$4:$C$1280),"NOT FOUND"))))</f>
        <v>187212.84999999998</v>
      </c>
      <c r="I474" s="139">
        <f>IF($O474="ISO",E474,IF($O474="Non-Iso",0,IF($O474="Trans Line",SUMIF('Trans Line Reconciliation'!$B$5:$B$149,'TS by Location'!$B474,'Trans Line Reconciliation'!$O$5:$O$149),IF($O474="Mix",SUMIF('Mix Substation Location Summary'!$B$4:$B$1280,'TS by Location'!$B474,'Mix Substation Location Summary'!$H$4:$H$1280),"NOT FOUND"))))</f>
        <v>106088.98999999999</v>
      </c>
      <c r="J474" s="139">
        <f>IF($O474="ISO",F474,IF($O474="Non-Iso",0,IF($O474="Trans Line",SUMIF('Trans Line Reconciliation'!$B$5:$B$149,'TS by Location'!$B474,'Trans Line Reconciliation'!$P$5:$P$149),IF($O474="Mix",SUMIF('Mix Substation Location Summary'!$B$4:$B$1280,'TS by Location'!$B474,'Mix Substation Location Summary'!$M$4:$M$1280),"NOT FOUND"))))</f>
        <v>0</v>
      </c>
      <c r="K474" s="139">
        <f>IF($O474="ISO",0,IF($O474="Non-Iso",D474,IF($O474="Trans Line",SUMIF('Trans Line Reconciliation'!$B$5:$B$149,'TS by Location'!$B474,'Trans Line Reconciliation'!$Q$5:$Q$149),IF($O474="Mix",SUMIF('Mix Substation Location Summary'!$B$4:$B$1280,'TS by Location'!$B474,'Mix Substation Location Summary'!$D$4:$D$1280)+SUMIF('Mix Substation Location Summary'!$B$4:$B$1280,'TS by Location'!$B474,'Mix Substation Location Summary'!$E$4:$E$1280),"NOT FOUND"))))</f>
        <v>0</v>
      </c>
      <c r="L474" s="139">
        <f>IF($O474="ISO",0,IF($O474="Non-Iso",E474,IF($O474="Trans Line",SUMIF('Trans Line Reconciliation'!$B$5:$B$149,'TS by Location'!$B474,'Trans Line Reconciliation'!$R$5:$R$149),IF($O474="Mix",SUMIF('Mix Substation Location Summary'!$B$4:$B$1280,'TS by Location'!$B474,'Mix Substation Location Summary'!$I$4:$I$1280)+SUMIF('Mix Substation Location Summary'!$B$4:$B$1280,'TS by Location'!$B474,'Mix Substation Location Summary'!$J$4:$J$1280),"NOT FOUND"))))</f>
        <v>-79668.459999999992</v>
      </c>
      <c r="M474" s="139">
        <f>IF($O474="ISO",0,IF($O474="Non-Iso",F474,IF($O474="Trans Line",SUMIF('Trans Line Reconciliation'!$B$5:$B$149,'TS by Location'!$B474,'Trans Line Reconciliation'!$S$5:$S$149),IF($O474="Mix",SUMIF('Mix Substation Location Summary'!$B$4:$B$1280,'TS by Location'!$B474,'Mix Substation Location Summary'!$N$4:$N$1280)+SUMIF('Mix Substation Location Summary'!$B$4:$B$1280,'TS by Location'!$B474,'Mix Substation Location Summary'!$O$4:$O$1280),"NOT FOUND"))))</f>
        <v>0</v>
      </c>
      <c r="N474" s="140">
        <f t="shared" si="111"/>
        <v>0</v>
      </c>
      <c r="O474" s="146" t="s">
        <v>658</v>
      </c>
      <c r="P474" s="146"/>
      <c r="R474" s="127">
        <f t="shared" si="124"/>
        <v>4045</v>
      </c>
    </row>
    <row r="475" spans="1:18" ht="12.75" customHeight="1" x14ac:dyDescent="0.2">
      <c r="A475" s="404" t="s">
        <v>219</v>
      </c>
      <c r="B475" s="146">
        <v>4046</v>
      </c>
      <c r="C475" s="146" t="s">
        <v>1711</v>
      </c>
      <c r="D475" s="138">
        <f>SUMIF('Mix Substation Location Summary'!$B$4:$B$1278,'TS by Location'!B475,'Mix Substation Location Summary'!$F$4:$F$1278)</f>
        <v>186657</v>
      </c>
      <c r="E475" s="138">
        <f>SUMIF('Mix Substation Location Summary'!$B$4:$B$1278,'TS by Location'!$B475,'Mix Substation Location Summary'!$K$4:$K$1278)</f>
        <v>0</v>
      </c>
      <c r="F475" s="138">
        <f>SUMIF('Mix Substation Location Summary'!$B$4:$B$1278,'TS by Location'!$B475,'Mix Substation Location Summary'!$P$4:$P$1278)</f>
        <v>0</v>
      </c>
      <c r="G475" s="778">
        <f t="shared" si="125"/>
        <v>186657</v>
      </c>
      <c r="H475" s="139">
        <f>IF($O475="ISO",D475,IF($O475="Non-Iso",0,IF($O475="Trans Line",SUMIF('Trans Line Reconciliation'!$B$5:$B$149,'TS by Location'!$B475,'Trans Line Reconciliation'!$N$5:$N$149),IF($O475="Mix",SUMIF('Mix Substation Location Summary'!$B$4:$B$1280,'TS by Location'!B475,'Mix Substation Location Summary'!$C$4:$C$1280),"NOT FOUND"))))</f>
        <v>186657</v>
      </c>
      <c r="I475" s="139">
        <f>IF($O475="ISO",E475,IF($O475="Non-Iso",0,IF($O475="Trans Line",SUMIF('Trans Line Reconciliation'!$B$5:$B$149,'TS by Location'!$B475,'Trans Line Reconciliation'!$O$5:$O$149),IF($O475="Mix",SUMIF('Mix Substation Location Summary'!$B$4:$B$1280,'TS by Location'!$B475,'Mix Substation Location Summary'!$H$4:$H$1280),"NOT FOUND"))))</f>
        <v>0</v>
      </c>
      <c r="J475" s="139">
        <f>IF($O475="ISO",F475,IF($O475="Non-Iso",0,IF($O475="Trans Line",SUMIF('Trans Line Reconciliation'!$B$5:$B$149,'TS by Location'!$B475,'Trans Line Reconciliation'!$P$5:$P$149),IF($O475="Mix",SUMIF('Mix Substation Location Summary'!$B$4:$B$1280,'TS by Location'!$B475,'Mix Substation Location Summary'!$M$4:$M$1280),"NOT FOUND"))))</f>
        <v>0</v>
      </c>
      <c r="K475" s="139">
        <f>IF($O475="ISO",0,IF($O475="Non-Iso",D475,IF($O475="Trans Line",SUMIF('Trans Line Reconciliation'!$B$5:$B$149,'TS by Location'!$B475,'Trans Line Reconciliation'!$Q$5:$Q$149),IF($O475="Mix",SUMIF('Mix Substation Location Summary'!$B$4:$B$1280,'TS by Location'!$B475,'Mix Substation Location Summary'!$D$4:$D$1280)+SUMIF('Mix Substation Location Summary'!$B$4:$B$1280,'TS by Location'!$B475,'Mix Substation Location Summary'!$E$4:$E$1280),"NOT FOUND"))))</f>
        <v>0</v>
      </c>
      <c r="L475" s="139">
        <f>IF($O475="ISO",0,IF($O475="Non-Iso",E475,IF($O475="Trans Line",SUMIF('Trans Line Reconciliation'!$B$5:$B$149,'TS by Location'!$B475,'Trans Line Reconciliation'!$R$5:$R$149),IF($O475="Mix",SUMIF('Mix Substation Location Summary'!$B$4:$B$1280,'TS by Location'!$B475,'Mix Substation Location Summary'!$I$4:$I$1280)+SUMIF('Mix Substation Location Summary'!$B$4:$B$1280,'TS by Location'!$B475,'Mix Substation Location Summary'!$J$4:$J$1280),"NOT FOUND"))))</f>
        <v>0</v>
      </c>
      <c r="M475" s="139">
        <f>IF($O475="ISO",0,IF($O475="Non-Iso",F475,IF($O475="Trans Line",SUMIF('Trans Line Reconciliation'!$B$5:$B$149,'TS by Location'!$B475,'Trans Line Reconciliation'!$S$5:$S$149),IF($O475="Mix",SUMIF('Mix Substation Location Summary'!$B$4:$B$1280,'TS by Location'!$B475,'Mix Substation Location Summary'!$N$4:$N$1280)+SUMIF('Mix Substation Location Summary'!$B$4:$B$1280,'TS by Location'!$B475,'Mix Substation Location Summary'!$O$4:$O$1280),"NOT FOUND"))))</f>
        <v>0</v>
      </c>
      <c r="N475" s="140">
        <f t="shared" si="111"/>
        <v>0</v>
      </c>
      <c r="O475" s="146" t="s">
        <v>658</v>
      </c>
      <c r="P475" s="146"/>
      <c r="R475" s="127">
        <f t="shared" si="124"/>
        <v>4046</v>
      </c>
    </row>
    <row r="476" spans="1:18" ht="12.75" customHeight="1" x14ac:dyDescent="0.2">
      <c r="A476" s="404" t="s">
        <v>220</v>
      </c>
      <c r="B476" s="146">
        <v>4059</v>
      </c>
      <c r="C476" s="146" t="s">
        <v>1711</v>
      </c>
      <c r="D476" s="138">
        <f>SUMIF('Mix Substation Location Summary'!$B$4:$B$1278,'TS by Location'!B476,'Mix Substation Location Summary'!$F$4:$F$1278)</f>
        <v>13001.629999999997</v>
      </c>
      <c r="E476" s="138">
        <f>SUMIF('Mix Substation Location Summary'!$B$4:$B$1278,'TS by Location'!$B476,'Mix Substation Location Summary'!$K$4:$K$1278)</f>
        <v>0</v>
      </c>
      <c r="F476" s="138">
        <f>SUMIF('Mix Substation Location Summary'!$B$4:$B$1278,'TS by Location'!$B476,'Mix Substation Location Summary'!$P$4:$P$1278)</f>
        <v>0</v>
      </c>
      <c r="G476" s="778">
        <f t="shared" si="125"/>
        <v>13001.629999999997</v>
      </c>
      <c r="H476" s="139">
        <f>IF($O476="ISO",D476,IF($O476="Non-Iso",0,IF($O476="Trans Line",SUMIF('Trans Line Reconciliation'!$B$5:$B$149,'TS by Location'!$B476,'Trans Line Reconciliation'!$N$5:$N$149),IF($O476="Mix",SUMIF('Mix Substation Location Summary'!$B$4:$B$1280,'TS by Location'!B476,'Mix Substation Location Summary'!$C$4:$C$1280),"NOT FOUND"))))</f>
        <v>13001.63</v>
      </c>
      <c r="I476" s="139">
        <f>IF($O476="ISO",E476,IF($O476="Non-Iso",0,IF($O476="Trans Line",SUMIF('Trans Line Reconciliation'!$B$5:$B$149,'TS by Location'!$B476,'Trans Line Reconciliation'!$O$5:$O$149),IF($O476="Mix",SUMIF('Mix Substation Location Summary'!$B$4:$B$1280,'TS by Location'!$B476,'Mix Substation Location Summary'!$H$4:$H$1280),"NOT FOUND"))))</f>
        <v>0</v>
      </c>
      <c r="J476" s="139">
        <f>IF($O476="ISO",F476,IF($O476="Non-Iso",0,IF($O476="Trans Line",SUMIF('Trans Line Reconciliation'!$B$5:$B$149,'TS by Location'!$B476,'Trans Line Reconciliation'!$P$5:$P$149),IF($O476="Mix",SUMIF('Mix Substation Location Summary'!$B$4:$B$1280,'TS by Location'!$B476,'Mix Substation Location Summary'!$M$4:$M$1280),"NOT FOUND"))))</f>
        <v>0</v>
      </c>
      <c r="K476" s="139">
        <f>IF($O476="ISO",0,IF($O476="Non-Iso",D476,IF($O476="Trans Line",SUMIF('Trans Line Reconciliation'!$B$5:$B$149,'TS by Location'!$B476,'Trans Line Reconciliation'!$Q$5:$Q$149),IF($O476="Mix",SUMIF('Mix Substation Location Summary'!$B$4:$B$1280,'TS by Location'!$B476,'Mix Substation Location Summary'!$D$4:$D$1280)+SUMIF('Mix Substation Location Summary'!$B$4:$B$1280,'TS by Location'!$B476,'Mix Substation Location Summary'!$E$4:$E$1280),"NOT FOUND"))))</f>
        <v>0</v>
      </c>
      <c r="L476" s="139">
        <f>IF($O476="ISO",0,IF($O476="Non-Iso",E476,IF($O476="Trans Line",SUMIF('Trans Line Reconciliation'!$B$5:$B$149,'TS by Location'!$B476,'Trans Line Reconciliation'!$R$5:$R$149),IF($O476="Mix",SUMIF('Mix Substation Location Summary'!$B$4:$B$1280,'TS by Location'!$B476,'Mix Substation Location Summary'!$I$4:$I$1280)+SUMIF('Mix Substation Location Summary'!$B$4:$B$1280,'TS by Location'!$B476,'Mix Substation Location Summary'!$J$4:$J$1280),"NOT FOUND"))))</f>
        <v>0</v>
      </c>
      <c r="M476" s="139">
        <f>IF($O476="ISO",0,IF($O476="Non-Iso",F476,IF($O476="Trans Line",SUMIF('Trans Line Reconciliation'!$B$5:$B$149,'TS by Location'!$B476,'Trans Line Reconciliation'!$S$5:$S$149),IF($O476="Mix",SUMIF('Mix Substation Location Summary'!$B$4:$B$1280,'TS by Location'!$B476,'Mix Substation Location Summary'!$N$4:$N$1280)+SUMIF('Mix Substation Location Summary'!$B$4:$B$1280,'TS by Location'!$B476,'Mix Substation Location Summary'!$O$4:$O$1280),"NOT FOUND"))))</f>
        <v>0</v>
      </c>
      <c r="N476" s="140">
        <f t="shared" si="111"/>
        <v>0</v>
      </c>
      <c r="O476" s="146" t="s">
        <v>658</v>
      </c>
      <c r="P476" s="146"/>
      <c r="R476" s="127">
        <f t="shared" si="124"/>
        <v>4059</v>
      </c>
    </row>
    <row r="477" spans="1:18" ht="12.75" customHeight="1" x14ac:dyDescent="0.2">
      <c r="A477" s="404" t="s">
        <v>221</v>
      </c>
      <c r="B477" s="146">
        <v>4070</v>
      </c>
      <c r="C477" s="146" t="s">
        <v>1711</v>
      </c>
      <c r="D477" s="138">
        <f>SUMIF('Mix Substation Location Summary'!$B$4:$B$1278,'TS by Location'!B477,'Mix Substation Location Summary'!$F$4:$F$1278)</f>
        <v>61040.14</v>
      </c>
      <c r="E477" s="138">
        <f>SUMIF('Mix Substation Location Summary'!$B$4:$B$1278,'TS by Location'!$B477,'Mix Substation Location Summary'!$K$4:$K$1278)</f>
        <v>0</v>
      </c>
      <c r="F477" s="138">
        <f>SUMIF('Mix Substation Location Summary'!$B$4:$B$1278,'TS by Location'!$B477,'Mix Substation Location Summary'!$P$4:$P$1278)</f>
        <v>0</v>
      </c>
      <c r="G477" s="778">
        <f t="shared" si="125"/>
        <v>61040.14</v>
      </c>
      <c r="H477" s="139">
        <f>IF($O477="ISO",D477,IF($O477="Non-Iso",0,IF($O477="Trans Line",SUMIF('Trans Line Reconciliation'!$B$5:$B$149,'TS by Location'!$B477,'Trans Line Reconciliation'!$N$5:$N$149),IF($O477="Mix",SUMIF('Mix Substation Location Summary'!$B$4:$B$1280,'TS by Location'!B477,'Mix Substation Location Summary'!$C$4:$C$1280),"NOT FOUND"))))</f>
        <v>61040.14</v>
      </c>
      <c r="I477" s="139">
        <f>IF($O477="ISO",E477,IF($O477="Non-Iso",0,IF($O477="Trans Line",SUMIF('Trans Line Reconciliation'!$B$5:$B$149,'TS by Location'!$B477,'Trans Line Reconciliation'!$O$5:$O$149),IF($O477="Mix",SUMIF('Mix Substation Location Summary'!$B$4:$B$1280,'TS by Location'!$B477,'Mix Substation Location Summary'!$H$4:$H$1280),"NOT FOUND"))))</f>
        <v>0</v>
      </c>
      <c r="J477" s="139">
        <f>IF($O477="ISO",F477,IF($O477="Non-Iso",0,IF($O477="Trans Line",SUMIF('Trans Line Reconciliation'!$B$5:$B$149,'TS by Location'!$B477,'Trans Line Reconciliation'!$P$5:$P$149),IF($O477="Mix",SUMIF('Mix Substation Location Summary'!$B$4:$B$1280,'TS by Location'!$B477,'Mix Substation Location Summary'!$M$4:$M$1280),"NOT FOUND"))))</f>
        <v>0</v>
      </c>
      <c r="K477" s="139">
        <f>IF($O477="ISO",0,IF($O477="Non-Iso",D477,IF($O477="Trans Line",SUMIF('Trans Line Reconciliation'!$B$5:$B$149,'TS by Location'!$B477,'Trans Line Reconciliation'!$Q$5:$Q$149),IF($O477="Mix",SUMIF('Mix Substation Location Summary'!$B$4:$B$1280,'TS by Location'!$B477,'Mix Substation Location Summary'!$D$4:$D$1280)+SUMIF('Mix Substation Location Summary'!$B$4:$B$1280,'TS by Location'!$B477,'Mix Substation Location Summary'!$E$4:$E$1280),"NOT FOUND"))))</f>
        <v>0</v>
      </c>
      <c r="L477" s="139">
        <f>IF($O477="ISO",0,IF($O477="Non-Iso",E477,IF($O477="Trans Line",SUMIF('Trans Line Reconciliation'!$B$5:$B$149,'TS by Location'!$B477,'Trans Line Reconciliation'!$R$5:$R$149),IF($O477="Mix",SUMIF('Mix Substation Location Summary'!$B$4:$B$1280,'TS by Location'!$B477,'Mix Substation Location Summary'!$I$4:$I$1280)+SUMIF('Mix Substation Location Summary'!$B$4:$B$1280,'TS by Location'!$B477,'Mix Substation Location Summary'!$J$4:$J$1280),"NOT FOUND"))))</f>
        <v>0</v>
      </c>
      <c r="M477" s="139">
        <f>IF($O477="ISO",0,IF($O477="Non-Iso",F477,IF($O477="Trans Line",SUMIF('Trans Line Reconciliation'!$B$5:$B$149,'TS by Location'!$B477,'Trans Line Reconciliation'!$S$5:$S$149),IF($O477="Mix",SUMIF('Mix Substation Location Summary'!$B$4:$B$1280,'TS by Location'!$B477,'Mix Substation Location Summary'!$N$4:$N$1280)+SUMIF('Mix Substation Location Summary'!$B$4:$B$1280,'TS by Location'!$B477,'Mix Substation Location Summary'!$O$4:$O$1280),"NOT FOUND"))))</f>
        <v>0</v>
      </c>
      <c r="N477" s="140">
        <f t="shared" si="111"/>
        <v>0</v>
      </c>
      <c r="O477" s="146" t="s">
        <v>658</v>
      </c>
      <c r="P477" s="146"/>
      <c r="R477" s="127">
        <f t="shared" si="124"/>
        <v>4070</v>
      </c>
    </row>
    <row r="478" spans="1:18" ht="12.75" customHeight="1" x14ac:dyDescent="0.2">
      <c r="A478" s="404" t="s">
        <v>716</v>
      </c>
      <c r="B478" s="146">
        <v>4101</v>
      </c>
      <c r="C478" s="146" t="s">
        <v>1711</v>
      </c>
      <c r="D478" s="138">
        <f>SUMIF('Mix Substation Location Summary'!$B$4:$B$1278,'TS by Location'!B478,'Mix Substation Location Summary'!$F$4:$F$1278)</f>
        <v>1449844.3499999996</v>
      </c>
      <c r="E478" s="138">
        <f>SUMIF('Mix Substation Location Summary'!$B$4:$B$1278,'TS by Location'!$B478,'Mix Substation Location Summary'!$K$4:$K$1278)</f>
        <v>278181.34999999998</v>
      </c>
      <c r="F478" s="138">
        <f>SUMIF('Mix Substation Location Summary'!$B$4:$B$1278,'TS by Location'!$B478,'Mix Substation Location Summary'!$P$4:$P$1278)</f>
        <v>98474.79</v>
      </c>
      <c r="G478" s="778">
        <f t="shared" si="125"/>
        <v>1826500.4899999998</v>
      </c>
      <c r="H478" s="139">
        <f>IF($O478="ISO",D478,IF($O478="Non-Iso",0,IF($O478="Trans Line",SUMIF('Trans Line Reconciliation'!$B$5:$B$149,'TS by Location'!$B478,'Trans Line Reconciliation'!$N$5:$N$149),IF($O478="Mix",SUMIF('Mix Substation Location Summary'!$B$4:$B$1280,'TS by Location'!B478,'Mix Substation Location Summary'!$C$4:$C$1280),"NOT FOUND"))))</f>
        <v>1409905.7534219916</v>
      </c>
      <c r="I478" s="139">
        <f>IF($O478="ISO",E478,IF($O478="Non-Iso",0,IF($O478="Trans Line",SUMIF('Trans Line Reconciliation'!$B$5:$B$149,'TS by Location'!$B478,'Trans Line Reconciliation'!$O$5:$O$149),IF($O478="Mix",SUMIF('Mix Substation Location Summary'!$B$4:$B$1280,'TS by Location'!$B478,'Mix Substation Location Summary'!$H$4:$H$1280),"NOT FOUND"))))</f>
        <v>893193.20181317336</v>
      </c>
      <c r="J478" s="139">
        <f>IF($O478="ISO",F478,IF($O478="Non-Iso",0,IF($O478="Trans Line",SUMIF('Trans Line Reconciliation'!$B$5:$B$149,'TS by Location'!$B478,'Trans Line Reconciliation'!$P$5:$P$149),IF($O478="Mix",SUMIF('Mix Substation Location Summary'!$B$4:$B$1280,'TS by Location'!$B478,'Mix Substation Location Summary'!$M$4:$M$1280),"NOT FOUND"))))</f>
        <v>95762.123008599126</v>
      </c>
      <c r="K478" s="139">
        <f>IF($O478="ISO",0,IF($O478="Non-Iso",D478,IF($O478="Trans Line",SUMIF('Trans Line Reconciliation'!$B$5:$B$149,'TS by Location'!$B478,'Trans Line Reconciliation'!$Q$5:$Q$149),IF($O478="Mix",SUMIF('Mix Substation Location Summary'!$B$4:$B$1280,'TS by Location'!$B478,'Mix Substation Location Summary'!$D$4:$D$1280)+SUMIF('Mix Substation Location Summary'!$B$4:$B$1280,'TS by Location'!$B478,'Mix Substation Location Summary'!$E$4:$E$1280),"NOT FOUND"))))</f>
        <v>39938.59657800803</v>
      </c>
      <c r="L478" s="139">
        <f>IF($O478="ISO",0,IF($O478="Non-Iso",E478,IF($O478="Trans Line",SUMIF('Trans Line Reconciliation'!$B$5:$B$149,'TS by Location'!$B478,'Trans Line Reconciliation'!$R$5:$R$149),IF($O478="Mix",SUMIF('Mix Substation Location Summary'!$B$4:$B$1280,'TS by Location'!$B478,'Mix Substation Location Summary'!$I$4:$I$1280)+SUMIF('Mix Substation Location Summary'!$B$4:$B$1280,'TS by Location'!$B478,'Mix Substation Location Summary'!$J$4:$J$1280),"NOT FOUND"))))</f>
        <v>-615011.85181317339</v>
      </c>
      <c r="M478" s="139">
        <f>IF($O478="ISO",0,IF($O478="Non-Iso",F478,IF($O478="Trans Line",SUMIF('Trans Line Reconciliation'!$B$5:$B$149,'TS by Location'!$B478,'Trans Line Reconciliation'!$S$5:$S$149),IF($O478="Mix",SUMIF('Mix Substation Location Summary'!$B$4:$B$1280,'TS by Location'!$B478,'Mix Substation Location Summary'!$N$4:$N$1280)+SUMIF('Mix Substation Location Summary'!$B$4:$B$1280,'TS by Location'!$B478,'Mix Substation Location Summary'!$O$4:$O$1280),"NOT FOUND"))))</f>
        <v>2712.6669914008671</v>
      </c>
      <c r="N478" s="140">
        <f t="shared" si="111"/>
        <v>0</v>
      </c>
      <c r="O478" s="146" t="s">
        <v>658</v>
      </c>
      <c r="P478" s="146"/>
      <c r="R478" s="127">
        <f t="shared" si="124"/>
        <v>4101</v>
      </c>
    </row>
    <row r="479" spans="1:18" ht="12.75" customHeight="1" x14ac:dyDescent="0.2">
      <c r="A479" s="404" t="s">
        <v>103</v>
      </c>
      <c r="B479" s="146">
        <v>4102</v>
      </c>
      <c r="C479" s="146" t="s">
        <v>1711</v>
      </c>
      <c r="D479" s="138">
        <f>SUMIF('Mix Substation Location Summary'!$B$4:$B$1278,'TS by Location'!B479,'Mix Substation Location Summary'!$F$4:$F$1278)</f>
        <v>1466127.54</v>
      </c>
      <c r="E479" s="138">
        <f>SUMIF('Mix Substation Location Summary'!$B$4:$B$1278,'TS by Location'!$B479,'Mix Substation Location Summary'!$K$4:$K$1278)</f>
        <v>0</v>
      </c>
      <c r="F479" s="138">
        <f>SUMIF('Mix Substation Location Summary'!$B$4:$B$1278,'TS by Location'!$B479,'Mix Substation Location Summary'!$P$4:$P$1278)</f>
        <v>0</v>
      </c>
      <c r="G479" s="778">
        <f t="shared" si="125"/>
        <v>1466127.54</v>
      </c>
      <c r="H479" s="139">
        <f>IF($O479="ISO",D479,IF($O479="Non-Iso",0,IF($O479="Trans Line",SUMIF('Trans Line Reconciliation'!$B$5:$B$149,'TS by Location'!$B479,'Trans Line Reconciliation'!$N$5:$N$149),IF($O479="Mix",SUMIF('Mix Substation Location Summary'!$B$4:$B$1280,'TS by Location'!B479,'Mix Substation Location Summary'!$C$4:$C$1280),"NOT FOUND"))))</f>
        <v>831623.80483795214</v>
      </c>
      <c r="I479" s="139">
        <f>IF($O479="ISO",E479,IF($O479="Non-Iso",0,IF($O479="Trans Line",SUMIF('Trans Line Reconciliation'!$B$5:$B$149,'TS by Location'!$B479,'Trans Line Reconciliation'!$O$5:$O$149),IF($O479="Mix",SUMIF('Mix Substation Location Summary'!$B$4:$B$1280,'TS by Location'!$B479,'Mix Substation Location Summary'!$H$4:$H$1280),"NOT FOUND"))))</f>
        <v>0</v>
      </c>
      <c r="J479" s="139">
        <f>IF($O479="ISO",F479,IF($O479="Non-Iso",0,IF($O479="Trans Line",SUMIF('Trans Line Reconciliation'!$B$5:$B$149,'TS by Location'!$B479,'Trans Line Reconciliation'!$P$5:$P$149),IF($O479="Mix",SUMIF('Mix Substation Location Summary'!$B$4:$B$1280,'TS by Location'!$B479,'Mix Substation Location Summary'!$M$4:$M$1280),"NOT FOUND"))))</f>
        <v>0</v>
      </c>
      <c r="K479" s="139">
        <f>IF($O479="ISO",0,IF($O479="Non-Iso",D479,IF($O479="Trans Line",SUMIF('Trans Line Reconciliation'!$B$5:$B$149,'TS by Location'!$B479,'Trans Line Reconciliation'!$Q$5:$Q$149),IF($O479="Mix",SUMIF('Mix Substation Location Summary'!$B$4:$B$1280,'TS by Location'!$B479,'Mix Substation Location Summary'!$D$4:$D$1280)+SUMIF('Mix Substation Location Summary'!$B$4:$B$1280,'TS by Location'!$B479,'Mix Substation Location Summary'!$E$4:$E$1280),"NOT FOUND"))))</f>
        <v>634503.7351620479</v>
      </c>
      <c r="L479" s="139">
        <f>IF($O479="ISO",0,IF($O479="Non-Iso",E479,IF($O479="Trans Line",SUMIF('Trans Line Reconciliation'!$B$5:$B$149,'TS by Location'!$B479,'Trans Line Reconciliation'!$R$5:$R$149),IF($O479="Mix",SUMIF('Mix Substation Location Summary'!$B$4:$B$1280,'TS by Location'!$B479,'Mix Substation Location Summary'!$I$4:$I$1280)+SUMIF('Mix Substation Location Summary'!$B$4:$B$1280,'TS by Location'!$B479,'Mix Substation Location Summary'!$J$4:$J$1280),"NOT FOUND"))))</f>
        <v>0</v>
      </c>
      <c r="M479" s="139">
        <f>IF($O479="ISO",0,IF($O479="Non-Iso",F479,IF($O479="Trans Line",SUMIF('Trans Line Reconciliation'!$B$5:$B$149,'TS by Location'!$B479,'Trans Line Reconciliation'!$S$5:$S$149),IF($O479="Mix",SUMIF('Mix Substation Location Summary'!$B$4:$B$1280,'TS by Location'!$B479,'Mix Substation Location Summary'!$N$4:$N$1280)+SUMIF('Mix Substation Location Summary'!$B$4:$B$1280,'TS by Location'!$B479,'Mix Substation Location Summary'!$O$4:$O$1280),"NOT FOUND"))))</f>
        <v>0</v>
      </c>
      <c r="N479" s="140">
        <f t="shared" si="111"/>
        <v>0</v>
      </c>
      <c r="O479" s="146" t="s">
        <v>658</v>
      </c>
      <c r="P479" s="146"/>
      <c r="R479" s="127">
        <f t="shared" si="124"/>
        <v>4102</v>
      </c>
    </row>
    <row r="480" spans="1:18" ht="12.75" customHeight="1" x14ac:dyDescent="0.2">
      <c r="A480" s="404" t="s">
        <v>1805</v>
      </c>
      <c r="B480" s="146">
        <v>4103</v>
      </c>
      <c r="C480" s="146" t="s">
        <v>1713</v>
      </c>
      <c r="D480" s="138">
        <f>SUMIF('Mix Substation Location Summary'!$B$4:$B$1278,'TS by Location'!B480,'Mix Substation Location Summary'!$F$4:$F$1278)</f>
        <v>-98.84</v>
      </c>
      <c r="E480" s="138">
        <f>SUMIF('Mix Substation Location Summary'!$B$4:$B$1278,'TS by Location'!$B480,'Mix Substation Location Summary'!$K$4:$K$1278)</f>
        <v>0</v>
      </c>
      <c r="F480" s="138">
        <f>SUMIF('Mix Substation Location Summary'!$B$4:$B$1278,'TS by Location'!$B480,'Mix Substation Location Summary'!$P$4:$P$1278)</f>
        <v>0</v>
      </c>
      <c r="G480" s="778">
        <f t="shared" si="125"/>
        <v>-98.84</v>
      </c>
      <c r="H480" s="139">
        <f>IF($O480="ISO",D480,IF($O480="Non-Iso",0,IF($O480="Trans Line",SUMIF('Trans Line Reconciliation'!$B$5:$B$149,'TS by Location'!$B480,'Trans Line Reconciliation'!$N$5:$N$149),IF($O480="Mix",SUMIF('Mix Substation Location Summary'!$B$4:$B$1280,'TS by Location'!B480,'Mix Substation Location Summary'!$C$4:$C$1280),"NOT FOUND"))))</f>
        <v>0</v>
      </c>
      <c r="I480" s="139">
        <f>IF($O480="ISO",E480,IF($O480="Non-Iso",0,IF($O480="Trans Line",SUMIF('Trans Line Reconciliation'!$B$5:$B$149,'TS by Location'!$B480,'Trans Line Reconciliation'!$O$5:$O$149),IF($O480="Mix",SUMIF('Mix Substation Location Summary'!$B$4:$B$1280,'TS by Location'!$B480,'Mix Substation Location Summary'!$H$4:$H$1280),"NOT FOUND"))))</f>
        <v>0</v>
      </c>
      <c r="J480" s="139">
        <f>IF($O480="ISO",F480,IF($O480="Non-Iso",0,IF($O480="Trans Line",SUMIF('Trans Line Reconciliation'!$B$5:$B$149,'TS by Location'!$B480,'Trans Line Reconciliation'!$P$5:$P$149),IF($O480="Mix",SUMIF('Mix Substation Location Summary'!$B$4:$B$1280,'TS by Location'!$B480,'Mix Substation Location Summary'!$M$4:$M$1280),"NOT FOUND"))))</f>
        <v>0</v>
      </c>
      <c r="K480" s="139">
        <f>IF($O480="ISO",0,IF($O480="Non-Iso",D480,IF($O480="Trans Line",SUMIF('Trans Line Reconciliation'!$B$5:$B$149,'TS by Location'!$B480,'Trans Line Reconciliation'!$Q$5:$Q$149),IF($O480="Mix",SUMIF('Mix Substation Location Summary'!$B$4:$B$1280,'TS by Location'!$B480,'Mix Substation Location Summary'!$D$4:$D$1280)+SUMIF('Mix Substation Location Summary'!$B$4:$B$1280,'TS by Location'!$B480,'Mix Substation Location Summary'!$E$4:$E$1280),"NOT FOUND"))))</f>
        <v>-98.84</v>
      </c>
      <c r="L480" s="139">
        <f>IF($O480="ISO",0,IF($O480="Non-Iso",E480,IF($O480="Trans Line",SUMIF('Trans Line Reconciliation'!$B$5:$B$149,'TS by Location'!$B480,'Trans Line Reconciliation'!$R$5:$R$149),IF($O480="Mix",SUMIF('Mix Substation Location Summary'!$B$4:$B$1280,'TS by Location'!$B480,'Mix Substation Location Summary'!$I$4:$I$1280)+SUMIF('Mix Substation Location Summary'!$B$4:$B$1280,'TS by Location'!$B480,'Mix Substation Location Summary'!$J$4:$J$1280),"NOT FOUND"))))</f>
        <v>0</v>
      </c>
      <c r="M480" s="139">
        <f>IF($O480="ISO",0,IF($O480="Non-Iso",F480,IF($O480="Trans Line",SUMIF('Trans Line Reconciliation'!$B$5:$B$149,'TS by Location'!$B480,'Trans Line Reconciliation'!$S$5:$S$149),IF($O480="Mix",SUMIF('Mix Substation Location Summary'!$B$4:$B$1280,'TS by Location'!$B480,'Mix Substation Location Summary'!$N$4:$N$1280)+SUMIF('Mix Substation Location Summary'!$B$4:$B$1280,'TS by Location'!$B480,'Mix Substation Location Summary'!$O$4:$O$1280),"NOT FOUND"))))</f>
        <v>0</v>
      </c>
      <c r="N480" s="140">
        <f t="shared" si="111"/>
        <v>0</v>
      </c>
      <c r="O480" s="146" t="s">
        <v>658</v>
      </c>
      <c r="P480" s="146"/>
      <c r="R480" s="127">
        <f t="shared" si="124"/>
        <v>4103</v>
      </c>
    </row>
    <row r="481" spans="1:19" ht="12.75" customHeight="1" x14ac:dyDescent="0.2">
      <c r="A481" s="404" t="s">
        <v>3234</v>
      </c>
      <c r="B481" s="146">
        <v>4703</v>
      </c>
      <c r="C481" s="146" t="s">
        <v>1713</v>
      </c>
      <c r="D481" s="138">
        <f>SUMIF('Mix Substation Location Summary'!$B$4:$B$1278,'TS by Location'!B481,'Mix Substation Location Summary'!$F$4:$F$1278)</f>
        <v>0</v>
      </c>
      <c r="E481" s="138">
        <f>SUMIF('Mix Substation Location Summary'!$B$4:$B$1278,'TS by Location'!$B481,'Mix Substation Location Summary'!$K$4:$K$1278)</f>
        <v>0</v>
      </c>
      <c r="F481" s="138">
        <f>SUMIF('Mix Substation Location Summary'!$B$4:$B$1278,'TS by Location'!$B481,'Mix Substation Location Summary'!$P$4:$P$1278)</f>
        <v>163655.4</v>
      </c>
      <c r="G481" s="778">
        <f t="shared" ref="G481" si="126">SUM(D481:F481)</f>
        <v>163655.4</v>
      </c>
      <c r="H481" s="139">
        <f>IF($O481="ISO",D481,IF($O481="Non-Iso",0,IF($O481="Trans Line",SUMIF('Trans Line Reconciliation'!$B$5:$B$149,'TS by Location'!$B481,'Trans Line Reconciliation'!$N$5:$N$149),IF($O481="Mix",SUMIF('Mix Substation Location Summary'!$B$4:$B$1280,'TS by Location'!B481,'Mix Substation Location Summary'!$C$4:$C$1280),"NOT FOUND"))))</f>
        <v>0</v>
      </c>
      <c r="I481" s="139">
        <f>IF($O481="ISO",E481,IF($O481="Non-Iso",0,IF($O481="Trans Line",SUMIF('Trans Line Reconciliation'!$B$5:$B$149,'TS by Location'!$B481,'Trans Line Reconciliation'!$O$5:$O$149),IF($O481="Mix",SUMIF('Mix Substation Location Summary'!$B$4:$B$1280,'TS by Location'!$B481,'Mix Substation Location Summary'!$H$4:$H$1280),"NOT FOUND"))))</f>
        <v>0</v>
      </c>
      <c r="J481" s="139">
        <f>IF($O481="ISO",F481,IF($O481="Non-Iso",0,IF($O481="Trans Line",SUMIF('Trans Line Reconciliation'!$B$5:$B$149,'TS by Location'!$B481,'Trans Line Reconciliation'!$P$5:$P$149),IF($O481="Mix",SUMIF('Mix Substation Location Summary'!$B$4:$B$1280,'TS by Location'!$B481,'Mix Substation Location Summary'!$M$4:$M$1280),"NOT FOUND"))))</f>
        <v>0</v>
      </c>
      <c r="K481" s="139">
        <f>IF($O481="ISO",0,IF($O481="Non-Iso",D481,IF($O481="Trans Line",SUMIF('Trans Line Reconciliation'!$B$5:$B$149,'TS by Location'!$B481,'Trans Line Reconciliation'!$Q$5:$Q$149),IF($O481="Mix",SUMIF('Mix Substation Location Summary'!$B$4:$B$1280,'TS by Location'!$B481,'Mix Substation Location Summary'!$D$4:$D$1280)+SUMIF('Mix Substation Location Summary'!$B$4:$B$1280,'TS by Location'!$B481,'Mix Substation Location Summary'!$E$4:$E$1280),"NOT FOUND"))))</f>
        <v>0</v>
      </c>
      <c r="L481" s="139">
        <f>IF($O481="ISO",0,IF($O481="Non-Iso",E481,IF($O481="Trans Line",SUMIF('Trans Line Reconciliation'!$B$5:$B$149,'TS by Location'!$B481,'Trans Line Reconciliation'!$R$5:$R$149),IF($O481="Mix",SUMIF('Mix Substation Location Summary'!$B$4:$B$1280,'TS by Location'!$B481,'Mix Substation Location Summary'!$I$4:$I$1280)+SUMIF('Mix Substation Location Summary'!$B$4:$B$1280,'TS by Location'!$B481,'Mix Substation Location Summary'!$J$4:$J$1280),"NOT FOUND"))))</f>
        <v>0</v>
      </c>
      <c r="M481" s="139">
        <f>IF($O481="ISO",0,IF($O481="Non-Iso",F481,IF($O481="Trans Line",SUMIF('Trans Line Reconciliation'!$B$5:$B$149,'TS by Location'!$B481,'Trans Line Reconciliation'!$S$5:$S$149),IF($O481="Mix",SUMIF('Mix Substation Location Summary'!$B$4:$B$1280,'TS by Location'!$B481,'Mix Substation Location Summary'!$N$4:$N$1280)+SUMIF('Mix Substation Location Summary'!$B$4:$B$1280,'TS by Location'!$B481,'Mix Substation Location Summary'!$O$4:$O$1280),"NOT FOUND"))))</f>
        <v>163655.4</v>
      </c>
      <c r="N481" s="140">
        <f>G481-SUM(H481:M481)</f>
        <v>0</v>
      </c>
      <c r="O481" s="143" t="s">
        <v>658</v>
      </c>
      <c r="P481" s="142"/>
      <c r="R481" s="127">
        <f t="shared" si="124"/>
        <v>4703</v>
      </c>
    </row>
    <row r="482" spans="1:19" ht="12.75" customHeight="1" x14ac:dyDescent="0.2">
      <c r="A482" s="404" t="s">
        <v>104</v>
      </c>
      <c r="B482" s="146">
        <v>4104</v>
      </c>
      <c r="C482" s="146" t="s">
        <v>1711</v>
      </c>
      <c r="D482" s="138">
        <f>SUMIF('Mix Substation Location Summary'!$B$4:$B$1278,'TS by Location'!B482,'Mix Substation Location Summary'!$F$4:$F$1278)</f>
        <v>1331335.1000000001</v>
      </c>
      <c r="E482" s="138">
        <f>SUMIF('Mix Substation Location Summary'!$B$4:$B$1278,'TS by Location'!$B482,'Mix Substation Location Summary'!$K$4:$K$1278)</f>
        <v>0</v>
      </c>
      <c r="F482" s="138">
        <f>SUMIF('Mix Substation Location Summary'!$B$4:$B$1278,'TS by Location'!$B482,'Mix Substation Location Summary'!$P$4:$P$1278)</f>
        <v>33436.35</v>
      </c>
      <c r="G482" s="778">
        <f t="shared" si="125"/>
        <v>1364771.4500000002</v>
      </c>
      <c r="H482" s="139">
        <f>IF($O482="ISO",D482,IF($O482="Non-Iso",0,IF($O482="Trans Line",SUMIF('Trans Line Reconciliation'!$B$5:$B$149,'TS by Location'!$B482,'Trans Line Reconciliation'!$N$5:$N$149),IF($O482="Mix",SUMIF('Mix Substation Location Summary'!$B$4:$B$1280,'TS by Location'!B482,'Mix Substation Location Summary'!$C$4:$C$1280),"NOT FOUND"))))</f>
        <v>1261090.5055788662</v>
      </c>
      <c r="I482" s="139">
        <f>IF($O482="ISO",E482,IF($O482="Non-Iso",0,IF($O482="Trans Line",SUMIF('Trans Line Reconciliation'!$B$5:$B$149,'TS by Location'!$B482,'Trans Line Reconciliation'!$O$5:$O$149),IF($O482="Mix",SUMIF('Mix Substation Location Summary'!$B$4:$B$1280,'TS by Location'!$B482,'Mix Substation Location Summary'!$H$4:$H$1280),"NOT FOUND"))))</f>
        <v>77801.42622466771</v>
      </c>
      <c r="J482" s="139">
        <f>IF($O482="ISO",F482,IF($O482="Non-Iso",0,IF($O482="Trans Line",SUMIF('Trans Line Reconciliation'!$B$5:$B$149,'TS by Location'!$B482,'Trans Line Reconciliation'!$P$5:$P$149),IF($O482="Mix",SUMIF('Mix Substation Location Summary'!$B$4:$B$1280,'TS by Location'!$B482,'Mix Substation Location Summary'!$M$4:$M$1280),"NOT FOUND"))))</f>
        <v>31672.163924929126</v>
      </c>
      <c r="K482" s="139">
        <f>IF($O482="ISO",0,IF($O482="Non-Iso",D482,IF($O482="Trans Line",SUMIF('Trans Line Reconciliation'!$B$5:$B$149,'TS by Location'!$B482,'Trans Line Reconciliation'!$Q$5:$Q$149),IF($O482="Mix",SUMIF('Mix Substation Location Summary'!$B$4:$B$1280,'TS by Location'!$B482,'Mix Substation Location Summary'!$D$4:$D$1280)+SUMIF('Mix Substation Location Summary'!$B$4:$B$1280,'TS by Location'!$B482,'Mix Substation Location Summary'!$E$4:$E$1280),"NOT FOUND"))))</f>
        <v>70244.594421133865</v>
      </c>
      <c r="L482" s="139">
        <f>IF($O482="ISO",0,IF($O482="Non-Iso",E482,IF($O482="Trans Line",SUMIF('Trans Line Reconciliation'!$B$5:$B$149,'TS by Location'!$B482,'Trans Line Reconciliation'!$R$5:$R$149),IF($O482="Mix",SUMIF('Mix Substation Location Summary'!$B$4:$B$1280,'TS by Location'!$B482,'Mix Substation Location Summary'!$I$4:$I$1280)+SUMIF('Mix Substation Location Summary'!$B$4:$B$1280,'TS by Location'!$B482,'Mix Substation Location Summary'!$J$4:$J$1280),"NOT FOUND"))))</f>
        <v>-77801.42622466771</v>
      </c>
      <c r="M482" s="139">
        <f>IF($O482="ISO",0,IF($O482="Non-Iso",F482,IF($O482="Trans Line",SUMIF('Trans Line Reconciliation'!$B$5:$B$149,'TS by Location'!$B482,'Trans Line Reconciliation'!$S$5:$S$149),IF($O482="Mix",SUMIF('Mix Substation Location Summary'!$B$4:$B$1280,'TS by Location'!$B482,'Mix Substation Location Summary'!$N$4:$N$1280)+SUMIF('Mix Substation Location Summary'!$B$4:$B$1280,'TS by Location'!$B482,'Mix Substation Location Summary'!$O$4:$O$1280),"NOT FOUND"))))</f>
        <v>1764.1860750708729</v>
      </c>
      <c r="N482" s="140">
        <f t="shared" si="111"/>
        <v>0</v>
      </c>
      <c r="O482" s="146" t="s">
        <v>658</v>
      </c>
      <c r="P482" s="146"/>
      <c r="R482" s="127">
        <f t="shared" si="124"/>
        <v>4104</v>
      </c>
    </row>
    <row r="483" spans="1:19" ht="12.75" customHeight="1" x14ac:dyDescent="0.2">
      <c r="A483" s="404" t="s">
        <v>717</v>
      </c>
      <c r="B483" s="146">
        <v>4105</v>
      </c>
      <c r="C483" s="146" t="s">
        <v>1713</v>
      </c>
      <c r="D483" s="138">
        <f>SUMIF('Mix Substation Location Summary'!$B$4:$B$1278,'TS by Location'!B483,'Mix Substation Location Summary'!$F$4:$F$1278)</f>
        <v>31810540.49000001</v>
      </c>
      <c r="E483" s="138">
        <f>SUMIF('Mix Substation Location Summary'!$B$4:$B$1278,'TS by Location'!$B483,'Mix Substation Location Summary'!$K$4:$K$1278)</f>
        <v>1452749.03</v>
      </c>
      <c r="F483" s="138">
        <f>SUMIF('Mix Substation Location Summary'!$B$4:$B$1278,'TS by Location'!$B483,'Mix Substation Location Summary'!$P$4:$P$1278)</f>
        <v>1071634.4200000002</v>
      </c>
      <c r="G483" s="778">
        <f t="shared" si="125"/>
        <v>34334923.940000013</v>
      </c>
      <c r="H483" s="139">
        <f>IF($O483="ISO",D483,IF($O483="Non-Iso",0,IF($O483="Trans Line",SUMIF('Trans Line Reconciliation'!$B$5:$B$149,'TS by Location'!$B483,'Trans Line Reconciliation'!$N$5:$N$149),IF($O483="Mix",SUMIF('Mix Substation Location Summary'!$B$4:$B$1280,'TS by Location'!B483,'Mix Substation Location Summary'!$C$4:$C$1280),"NOT FOUND"))))</f>
        <v>216288.79889027268</v>
      </c>
      <c r="I483" s="139">
        <f>IF($O483="ISO",E483,IF($O483="Non-Iso",0,IF($O483="Trans Line",SUMIF('Trans Line Reconciliation'!$B$5:$B$149,'TS by Location'!$B483,'Trans Line Reconciliation'!$O$5:$O$149),IF($O483="Mix",SUMIF('Mix Substation Location Summary'!$B$4:$B$1280,'TS by Location'!$B483,'Mix Substation Location Summary'!$H$4:$H$1280),"NOT FOUND"))))</f>
        <v>60547.967175739286</v>
      </c>
      <c r="J483" s="139">
        <f>IF($O483="ISO",F483,IF($O483="Non-Iso",0,IF($O483="Trans Line",SUMIF('Trans Line Reconciliation'!$B$5:$B$149,'TS by Location'!$B483,'Trans Line Reconciliation'!$P$5:$P$149),IF($O483="Mix",SUMIF('Mix Substation Location Summary'!$B$4:$B$1280,'TS by Location'!$B483,'Mix Substation Location Summary'!$M$4:$M$1280),"NOT FOUND"))))</f>
        <v>11284.67070499402</v>
      </c>
      <c r="K483" s="139">
        <f>IF($O483="ISO",0,IF($O483="Non-Iso",D483,IF($O483="Trans Line",SUMIF('Trans Line Reconciliation'!$B$5:$B$149,'TS by Location'!$B483,'Trans Line Reconciliation'!$Q$5:$Q$149),IF($O483="Mix",SUMIF('Mix Substation Location Summary'!$B$4:$B$1280,'TS by Location'!$B483,'Mix Substation Location Summary'!$D$4:$D$1280)+SUMIF('Mix Substation Location Summary'!$B$4:$B$1280,'TS by Location'!$B483,'Mix Substation Location Summary'!$E$4:$E$1280),"NOT FOUND"))))</f>
        <v>31594251.691109736</v>
      </c>
      <c r="L483" s="139">
        <f>IF($O483="ISO",0,IF($O483="Non-Iso",E483,IF($O483="Trans Line",SUMIF('Trans Line Reconciliation'!$B$5:$B$149,'TS by Location'!$B483,'Trans Line Reconciliation'!$R$5:$R$149),IF($O483="Mix",SUMIF('Mix Substation Location Summary'!$B$4:$B$1280,'TS by Location'!$B483,'Mix Substation Location Summary'!$I$4:$I$1280)+SUMIF('Mix Substation Location Summary'!$B$4:$B$1280,'TS by Location'!$B483,'Mix Substation Location Summary'!$J$4:$J$1280),"NOT FOUND"))))</f>
        <v>1392201.0628242607</v>
      </c>
      <c r="M483" s="139">
        <f>IF($O483="ISO",0,IF($O483="Non-Iso",F483,IF($O483="Trans Line",SUMIF('Trans Line Reconciliation'!$B$5:$B$149,'TS by Location'!$B483,'Trans Line Reconciliation'!$S$5:$S$149),IF($O483="Mix",SUMIF('Mix Substation Location Summary'!$B$4:$B$1280,'TS by Location'!$B483,'Mix Substation Location Summary'!$N$4:$N$1280)+SUMIF('Mix Substation Location Summary'!$B$4:$B$1280,'TS by Location'!$B483,'Mix Substation Location Summary'!$O$4:$O$1280),"NOT FOUND"))))</f>
        <v>1060349.749295006</v>
      </c>
      <c r="N483" s="140">
        <f t="shared" si="111"/>
        <v>0</v>
      </c>
      <c r="O483" s="146" t="s">
        <v>658</v>
      </c>
      <c r="P483" s="146"/>
      <c r="R483" s="127">
        <f t="shared" si="124"/>
        <v>4105</v>
      </c>
    </row>
    <row r="484" spans="1:19" ht="12.75" customHeight="1" x14ac:dyDescent="0.2">
      <c r="A484" s="404" t="s">
        <v>1028</v>
      </c>
      <c r="B484" s="146">
        <v>4805</v>
      </c>
      <c r="C484" s="146" t="s">
        <v>1713</v>
      </c>
      <c r="D484" s="138">
        <f>SUMIF('Mix Substation Location Summary'!$B$4:$B$1278,'TS by Location'!B484,'Mix Substation Location Summary'!$F$4:$F$1278)</f>
        <v>0</v>
      </c>
      <c r="E484" s="138">
        <f>SUMIF('Mix Substation Location Summary'!$B$4:$B$1278,'TS by Location'!$B484,'Mix Substation Location Summary'!$K$4:$K$1278)</f>
        <v>118500.11</v>
      </c>
      <c r="F484" s="138">
        <f>SUMIF('Mix Substation Location Summary'!$B$4:$B$1278,'TS by Location'!$B484,'Mix Substation Location Summary'!$P$4:$P$1278)</f>
        <v>0</v>
      </c>
      <c r="G484" s="778">
        <f>SUM(D484:F484)</f>
        <v>118500.11</v>
      </c>
      <c r="H484" s="139">
        <f>IF($O484="ISO",D484,IF($O484="Non-Iso",0,IF($O484="Trans Line",SUMIF('Trans Line Reconciliation'!$B$5:$B$149,'TS by Location'!$B484,'Trans Line Reconciliation'!$N$5:$N$149),IF($O484="Mix",SUMIF('Mix Substation Location Summary'!$B$4:$B$1280,'TS by Location'!B484,'Mix Substation Location Summary'!$C$4:$C$1280),"NOT FOUND"))))</f>
        <v>0</v>
      </c>
      <c r="I484" s="139">
        <f>IF($O484="ISO",E484,IF($O484="Non-Iso",0,IF($O484="Trans Line",SUMIF('Trans Line Reconciliation'!$B$5:$B$149,'TS by Location'!$B484,'Trans Line Reconciliation'!$O$5:$O$149),IF($O484="Mix",SUMIF('Mix Substation Location Summary'!$B$4:$B$1280,'TS by Location'!$B484,'Mix Substation Location Summary'!$H$4:$H$1280),"NOT FOUND"))))</f>
        <v>0</v>
      </c>
      <c r="J484" s="139">
        <f>IF($O484="ISO",F484,IF($O484="Non-Iso",0,IF($O484="Trans Line",SUMIF('Trans Line Reconciliation'!$B$5:$B$149,'TS by Location'!$B484,'Trans Line Reconciliation'!$P$5:$P$149),IF($O484="Mix",SUMIF('Mix Substation Location Summary'!$B$4:$B$1280,'TS by Location'!$B484,'Mix Substation Location Summary'!$M$4:$M$1280),"NOT FOUND"))))</f>
        <v>0</v>
      </c>
      <c r="K484" s="139">
        <f>IF($O484="ISO",0,IF($O484="Non-Iso",D484,IF($O484="Trans Line",SUMIF('Trans Line Reconciliation'!$B$5:$B$149,'TS by Location'!$B484,'Trans Line Reconciliation'!$Q$5:$Q$149),IF($O484="Mix",SUMIF('Mix Substation Location Summary'!$B$4:$B$1280,'TS by Location'!$B484,'Mix Substation Location Summary'!$D$4:$D$1280)+SUMIF('Mix Substation Location Summary'!$B$4:$B$1280,'TS by Location'!$B484,'Mix Substation Location Summary'!$E$4:$E$1280),"NOT FOUND"))))</f>
        <v>0</v>
      </c>
      <c r="L484" s="139">
        <f>IF($O484="ISO",0,IF($O484="Non-Iso",E484,IF($O484="Trans Line",SUMIF('Trans Line Reconciliation'!$B$5:$B$149,'TS by Location'!$B484,'Trans Line Reconciliation'!$R$5:$R$149),IF($O484="Mix",SUMIF('Mix Substation Location Summary'!$B$4:$B$1280,'TS by Location'!$B484,'Mix Substation Location Summary'!$I$4:$I$1280)+SUMIF('Mix Substation Location Summary'!$B$4:$B$1280,'TS by Location'!$B484,'Mix Substation Location Summary'!$J$4:$J$1280),"NOT FOUND"))))</f>
        <v>118500.11</v>
      </c>
      <c r="M484" s="139">
        <f>IF($O484="ISO",0,IF($O484="Non-Iso",F484,IF($O484="Trans Line",SUMIF('Trans Line Reconciliation'!$B$5:$B$149,'TS by Location'!$B484,'Trans Line Reconciliation'!$S$5:$S$149),IF($O484="Mix",SUMIF('Mix Substation Location Summary'!$B$4:$B$1280,'TS by Location'!$B484,'Mix Substation Location Summary'!$N$4:$N$1280)+SUMIF('Mix Substation Location Summary'!$B$4:$B$1280,'TS by Location'!$B484,'Mix Substation Location Summary'!$O$4:$O$1280),"NOT FOUND"))))</f>
        <v>0</v>
      </c>
      <c r="N484" s="140">
        <f>G484-SUM(H484:M484)</f>
        <v>0</v>
      </c>
      <c r="O484" s="146" t="s">
        <v>658</v>
      </c>
      <c r="P484" s="146"/>
      <c r="R484" s="127">
        <f t="shared" si="124"/>
        <v>4805</v>
      </c>
    </row>
    <row r="485" spans="1:19" ht="12.75" customHeight="1" x14ac:dyDescent="0.2">
      <c r="A485" s="404" t="s">
        <v>105</v>
      </c>
      <c r="B485" s="146">
        <v>4106</v>
      </c>
      <c r="C485" s="146" t="s">
        <v>1709</v>
      </c>
      <c r="D485" s="138">
        <f>SUMIF('Mix Substation Location Summary'!$B$4:$B$1278,'TS by Location'!B485,'Mix Substation Location Summary'!$F$4:$F$1278)</f>
        <v>563121.10000000009</v>
      </c>
      <c r="E485" s="138">
        <f>SUMIF('Mix Substation Location Summary'!$B$4:$B$1278,'TS by Location'!$B485,'Mix Substation Location Summary'!$K$4:$K$1278)</f>
        <v>0</v>
      </c>
      <c r="F485" s="138">
        <f>SUMIF('Mix Substation Location Summary'!$B$4:$B$1278,'TS by Location'!$B485,'Mix Substation Location Summary'!$P$4:$P$1278)</f>
        <v>0</v>
      </c>
      <c r="G485" s="778">
        <f t="shared" si="125"/>
        <v>563121.10000000009</v>
      </c>
      <c r="H485" s="139">
        <f>IF($O485="ISO",D485,IF($O485="Non-Iso",0,IF($O485="Trans Line",SUMIF('Trans Line Reconciliation'!$B$5:$B$149,'TS by Location'!$B485,'Trans Line Reconciliation'!$N$5:$N$149),IF($O485="Mix",SUMIF('Mix Substation Location Summary'!$B$4:$B$1280,'TS by Location'!B485,'Mix Substation Location Summary'!$C$4:$C$1280),"NOT FOUND"))))</f>
        <v>0</v>
      </c>
      <c r="I485" s="139">
        <f>IF($O485="ISO",E485,IF($O485="Non-Iso",0,IF($O485="Trans Line",SUMIF('Trans Line Reconciliation'!$B$5:$B$149,'TS by Location'!$B485,'Trans Line Reconciliation'!$O$5:$O$149),IF($O485="Mix",SUMIF('Mix Substation Location Summary'!$B$4:$B$1280,'TS by Location'!$B485,'Mix Substation Location Summary'!$H$4:$H$1280),"NOT FOUND"))))</f>
        <v>0</v>
      </c>
      <c r="J485" s="139">
        <f>IF($O485="ISO",F485,IF($O485="Non-Iso",0,IF($O485="Trans Line",SUMIF('Trans Line Reconciliation'!$B$5:$B$149,'TS by Location'!$B485,'Trans Line Reconciliation'!$P$5:$P$149),IF($O485="Mix",SUMIF('Mix Substation Location Summary'!$B$4:$B$1280,'TS by Location'!$B485,'Mix Substation Location Summary'!$M$4:$M$1280),"NOT FOUND"))))</f>
        <v>0</v>
      </c>
      <c r="K485" s="139">
        <f>IF($O485="ISO",0,IF($O485="Non-Iso",D485,IF($O485="Trans Line",SUMIF('Trans Line Reconciliation'!$B$5:$B$149,'TS by Location'!$B485,'Trans Line Reconciliation'!$Q$5:$Q$149),IF($O485="Mix",SUMIF('Mix Substation Location Summary'!$B$4:$B$1280,'TS by Location'!$B485,'Mix Substation Location Summary'!$D$4:$D$1280)+SUMIF('Mix Substation Location Summary'!$B$4:$B$1280,'TS by Location'!$B485,'Mix Substation Location Summary'!$E$4:$E$1280),"NOT FOUND"))))</f>
        <v>563121.10000000009</v>
      </c>
      <c r="L485" s="139">
        <f>IF($O485="ISO",0,IF($O485="Non-Iso",E485,IF($O485="Trans Line",SUMIF('Trans Line Reconciliation'!$B$5:$B$149,'TS by Location'!$B485,'Trans Line Reconciliation'!$R$5:$R$149),IF($O485="Mix",SUMIF('Mix Substation Location Summary'!$B$4:$B$1280,'TS by Location'!$B485,'Mix Substation Location Summary'!$I$4:$I$1280)+SUMIF('Mix Substation Location Summary'!$B$4:$B$1280,'TS by Location'!$B485,'Mix Substation Location Summary'!$J$4:$J$1280),"NOT FOUND"))))</f>
        <v>0</v>
      </c>
      <c r="M485" s="139">
        <f>IF($O485="ISO",0,IF($O485="Non-Iso",F485,IF($O485="Trans Line",SUMIF('Trans Line Reconciliation'!$B$5:$B$149,'TS by Location'!$B485,'Trans Line Reconciliation'!$S$5:$S$149),IF($O485="Mix",SUMIF('Mix Substation Location Summary'!$B$4:$B$1280,'TS by Location'!$B485,'Mix Substation Location Summary'!$N$4:$N$1280)+SUMIF('Mix Substation Location Summary'!$B$4:$B$1280,'TS by Location'!$B485,'Mix Substation Location Summary'!$O$4:$O$1280),"NOT FOUND"))))</f>
        <v>0</v>
      </c>
      <c r="N485" s="140">
        <f t="shared" si="111"/>
        <v>0</v>
      </c>
      <c r="O485" s="146" t="s">
        <v>658</v>
      </c>
      <c r="P485" s="146"/>
      <c r="R485" s="127">
        <f t="shared" si="124"/>
        <v>4106</v>
      </c>
    </row>
    <row r="486" spans="1:19" ht="12.75" customHeight="1" x14ac:dyDescent="0.2">
      <c r="A486" s="404" t="s">
        <v>718</v>
      </c>
      <c r="B486" s="146">
        <v>4107</v>
      </c>
      <c r="C486" s="146" t="s">
        <v>1711</v>
      </c>
      <c r="D486" s="138">
        <f>SUMIF('Mix Substation Location Summary'!$B$4:$B$1278,'TS by Location'!B486,'Mix Substation Location Summary'!$F$4:$F$1278)</f>
        <v>4267463.0600000005</v>
      </c>
      <c r="E486" s="138">
        <f>SUMIF('Mix Substation Location Summary'!$B$4:$B$1278,'TS by Location'!$B486,'Mix Substation Location Summary'!$K$4:$K$1278)</f>
        <v>310267.50999999995</v>
      </c>
      <c r="F486" s="138">
        <f>SUMIF('Mix Substation Location Summary'!$B$4:$B$1278,'TS by Location'!$B486,'Mix Substation Location Summary'!$P$4:$P$1278)</f>
        <v>0</v>
      </c>
      <c r="G486" s="778">
        <f t="shared" si="125"/>
        <v>4577730.57</v>
      </c>
      <c r="H486" s="139">
        <f>IF($O486="ISO",D486,IF($O486="Non-Iso",0,IF($O486="Trans Line",SUMIF('Trans Line Reconciliation'!$B$5:$B$149,'TS by Location'!$B486,'Trans Line Reconciliation'!$N$5:$N$149),IF($O486="Mix",SUMIF('Mix Substation Location Summary'!$B$4:$B$1280,'TS by Location'!B486,'Mix Substation Location Summary'!$C$4:$C$1280),"NOT FOUND"))))</f>
        <v>4267463.0599999996</v>
      </c>
      <c r="I486" s="139">
        <f>IF($O486="ISO",E486,IF($O486="Non-Iso",0,IF($O486="Trans Line",SUMIF('Trans Line Reconciliation'!$B$5:$B$149,'TS by Location'!$B486,'Trans Line Reconciliation'!$O$5:$O$149),IF($O486="Mix",SUMIF('Mix Substation Location Summary'!$B$4:$B$1280,'TS by Location'!$B486,'Mix Substation Location Summary'!$H$4:$H$1280),"NOT FOUND"))))</f>
        <v>1127840.1900000002</v>
      </c>
      <c r="J486" s="139">
        <f>IF($O486="ISO",F486,IF($O486="Non-Iso",0,IF($O486="Trans Line",SUMIF('Trans Line Reconciliation'!$B$5:$B$149,'TS by Location'!$B486,'Trans Line Reconciliation'!$P$5:$P$149),IF($O486="Mix",SUMIF('Mix Substation Location Summary'!$B$4:$B$1280,'TS by Location'!$B486,'Mix Substation Location Summary'!$M$4:$M$1280),"NOT FOUND"))))</f>
        <v>0</v>
      </c>
      <c r="K486" s="139">
        <f>IF($O486="ISO",0,IF($O486="Non-Iso",D486,IF($O486="Trans Line",SUMIF('Trans Line Reconciliation'!$B$5:$B$149,'TS by Location'!$B486,'Trans Line Reconciliation'!$Q$5:$Q$149),IF($O486="Mix",SUMIF('Mix Substation Location Summary'!$B$4:$B$1280,'TS by Location'!$B486,'Mix Substation Location Summary'!$D$4:$D$1280)+SUMIF('Mix Substation Location Summary'!$B$4:$B$1280,'TS by Location'!$B486,'Mix Substation Location Summary'!$E$4:$E$1280),"NOT FOUND"))))</f>
        <v>0</v>
      </c>
      <c r="L486" s="139">
        <f>IF($O486="ISO",0,IF($O486="Non-Iso",E486,IF($O486="Trans Line",SUMIF('Trans Line Reconciliation'!$B$5:$B$149,'TS by Location'!$B486,'Trans Line Reconciliation'!$R$5:$R$149),IF($O486="Mix",SUMIF('Mix Substation Location Summary'!$B$4:$B$1280,'TS by Location'!$B486,'Mix Substation Location Summary'!$I$4:$I$1280)+SUMIF('Mix Substation Location Summary'!$B$4:$B$1280,'TS by Location'!$B486,'Mix Substation Location Summary'!$J$4:$J$1280),"NOT FOUND"))))</f>
        <v>-817572.68000000017</v>
      </c>
      <c r="M486" s="139">
        <f>IF($O486="ISO",0,IF($O486="Non-Iso",F486,IF($O486="Trans Line",SUMIF('Trans Line Reconciliation'!$B$5:$B$149,'TS by Location'!$B486,'Trans Line Reconciliation'!$S$5:$S$149),IF($O486="Mix",SUMIF('Mix Substation Location Summary'!$B$4:$B$1280,'TS by Location'!$B486,'Mix Substation Location Summary'!$N$4:$N$1280)+SUMIF('Mix Substation Location Summary'!$B$4:$B$1280,'TS by Location'!$B486,'Mix Substation Location Summary'!$O$4:$O$1280),"NOT FOUND"))))</f>
        <v>0</v>
      </c>
      <c r="N486" s="140">
        <f t="shared" si="111"/>
        <v>0</v>
      </c>
      <c r="O486" s="146" t="s">
        <v>658</v>
      </c>
      <c r="P486" s="146"/>
      <c r="R486" s="127">
        <f t="shared" si="124"/>
        <v>4107</v>
      </c>
    </row>
    <row r="487" spans="1:19" ht="12.75" customHeight="1" x14ac:dyDescent="0.2">
      <c r="A487" s="404" t="s">
        <v>719</v>
      </c>
      <c r="B487" s="146">
        <v>4108</v>
      </c>
      <c r="C487" s="146" t="s">
        <v>1711</v>
      </c>
      <c r="D487" s="138">
        <f>SUMIF('Mix Substation Location Summary'!$B$4:$B$1278,'TS by Location'!B487,'Mix Substation Location Summary'!$F$4:$F$1278)</f>
        <v>8067990.54</v>
      </c>
      <c r="E487" s="138">
        <f>SUMIF('Mix Substation Location Summary'!$B$4:$B$1278,'TS by Location'!$B487,'Mix Substation Location Summary'!$K$4:$K$1278)</f>
        <v>3035776.63</v>
      </c>
      <c r="F487" s="138">
        <f>SUMIF('Mix Substation Location Summary'!$B$4:$B$1278,'TS by Location'!$B487,'Mix Substation Location Summary'!$P$4:$P$1278)</f>
        <v>0</v>
      </c>
      <c r="G487" s="778">
        <f t="shared" ref="G487" si="127">SUM(D487:F487)</f>
        <v>11103767.17</v>
      </c>
      <c r="H487" s="139">
        <f>IF($O487="ISO",D487,IF($O487="Non-Iso",0,IF($O487="Trans Line",SUMIF('Trans Line Reconciliation'!$B$5:$B$149,'TS by Location'!$B487,'Trans Line Reconciliation'!$N$5:$N$149),IF($O487="Mix",SUMIF('Mix Substation Location Summary'!$B$4:$B$1280,'TS by Location'!B487,'Mix Substation Location Summary'!$C$4:$C$1280),"NOT FOUND"))))</f>
        <v>8067809.7308325432</v>
      </c>
      <c r="I487" s="139">
        <f>IF($O487="ISO",E487,IF($O487="Non-Iso",0,IF($O487="Trans Line",SUMIF('Trans Line Reconciliation'!$B$5:$B$149,'TS by Location'!$B487,'Trans Line Reconciliation'!$O$5:$O$149),IF($O487="Mix",SUMIF('Mix Substation Location Summary'!$B$4:$B$1280,'TS by Location'!$B487,'Mix Substation Location Summary'!$H$4:$H$1280),"NOT FOUND"))))</f>
        <v>3376136.4567850344</v>
      </c>
      <c r="J487" s="139">
        <f>IF($O487="ISO",F487,IF($O487="Non-Iso",0,IF($O487="Trans Line",SUMIF('Trans Line Reconciliation'!$B$5:$B$149,'TS by Location'!$B487,'Trans Line Reconciliation'!$P$5:$P$149),IF($O487="Mix",SUMIF('Mix Substation Location Summary'!$B$4:$B$1280,'TS by Location'!$B487,'Mix Substation Location Summary'!$M$4:$M$1280),"NOT FOUND"))))</f>
        <v>0</v>
      </c>
      <c r="K487" s="139">
        <f>IF($O487="ISO",0,IF($O487="Non-Iso",D487,IF($O487="Trans Line",SUMIF('Trans Line Reconciliation'!$B$5:$B$149,'TS by Location'!$B487,'Trans Line Reconciliation'!$Q$5:$Q$149),IF($O487="Mix",SUMIF('Mix Substation Location Summary'!$B$4:$B$1280,'TS by Location'!$B487,'Mix Substation Location Summary'!$D$4:$D$1280)+SUMIF('Mix Substation Location Summary'!$B$4:$B$1280,'TS by Location'!$B487,'Mix Substation Location Summary'!$E$4:$E$1280),"NOT FOUND"))))</f>
        <v>180.80916745681316</v>
      </c>
      <c r="L487" s="139">
        <f>IF($O487="ISO",0,IF($O487="Non-Iso",E487,IF($O487="Trans Line",SUMIF('Trans Line Reconciliation'!$B$5:$B$149,'TS by Location'!$B487,'Trans Line Reconciliation'!$R$5:$R$149),IF($O487="Mix",SUMIF('Mix Substation Location Summary'!$B$4:$B$1280,'TS by Location'!$B487,'Mix Substation Location Summary'!$I$4:$I$1280)+SUMIF('Mix Substation Location Summary'!$B$4:$B$1280,'TS by Location'!$B487,'Mix Substation Location Summary'!$J$4:$J$1280),"NOT FOUND"))))</f>
        <v>-340359.8267850345</v>
      </c>
      <c r="M487" s="139">
        <f>IF($O487="ISO",0,IF($O487="Non-Iso",F487,IF($O487="Trans Line",SUMIF('Trans Line Reconciliation'!$B$5:$B$149,'TS by Location'!$B487,'Trans Line Reconciliation'!$S$5:$S$149),IF($O487="Mix",SUMIF('Mix Substation Location Summary'!$B$4:$B$1280,'TS by Location'!$B487,'Mix Substation Location Summary'!$N$4:$N$1280)+SUMIF('Mix Substation Location Summary'!$B$4:$B$1280,'TS by Location'!$B487,'Mix Substation Location Summary'!$O$4:$O$1280),"NOT FOUND"))))</f>
        <v>0</v>
      </c>
      <c r="N487" s="140">
        <f t="shared" ref="N487" si="128">G487-SUM(H487:M487)</f>
        <v>0</v>
      </c>
      <c r="O487" s="146" t="s">
        <v>658</v>
      </c>
      <c r="P487" s="146"/>
      <c r="R487" s="127">
        <f t="shared" si="124"/>
        <v>4108</v>
      </c>
    </row>
    <row r="488" spans="1:19" ht="12.75" customHeight="1" x14ac:dyDescent="0.2">
      <c r="A488" s="404" t="s">
        <v>1739</v>
      </c>
      <c r="B488" s="146">
        <v>4808</v>
      </c>
      <c r="C488" s="146" t="s">
        <v>1711</v>
      </c>
      <c r="D488" s="138">
        <f>SUMIF('Mix Substation Location Summary'!$B$4:$B$1278,'TS by Location'!B488,'Mix Substation Location Summary'!$F$4:$F$1278)</f>
        <v>0</v>
      </c>
      <c r="E488" s="138">
        <f>SUMIF('Mix Substation Location Summary'!$B$4:$B$1278,'TS by Location'!$B488,'Mix Substation Location Summary'!$K$4:$K$1278)</f>
        <v>340435.49000000005</v>
      </c>
      <c r="F488" s="138">
        <f>SUMIF('Mix Substation Location Summary'!$B$4:$B$1278,'TS by Location'!$B488,'Mix Substation Location Summary'!$P$4:$P$1278)</f>
        <v>0</v>
      </c>
      <c r="G488" s="778">
        <f>SUM(D488:F488)</f>
        <v>340435.49000000005</v>
      </c>
      <c r="H488" s="139">
        <f>IF($O488="ISO",D488,IF($O488="Non-Iso",0,IF($O488="Trans Line",SUMIF('Trans Line Reconciliation'!$B$5:$B$149,'TS by Location'!$B488,'Trans Line Reconciliation'!$N$5:$N$149),IF($O488="Mix",SUMIF('Mix Substation Location Summary'!$B$4:$B$1280,'TS by Location'!B488,'Mix Substation Location Summary'!$C$4:$C$1280),"NOT FOUND"))))</f>
        <v>0</v>
      </c>
      <c r="I488" s="139">
        <f>IF($O488="ISO",E488,IF($O488="Non-Iso",0,IF($O488="Trans Line",SUMIF('Trans Line Reconciliation'!$B$5:$B$149,'TS by Location'!$B488,'Trans Line Reconciliation'!$O$5:$O$149),IF($O488="Mix",SUMIF('Mix Substation Location Summary'!$B$4:$B$1280,'TS by Location'!$B488,'Mix Substation Location Summary'!$H$4:$H$1280),"NOT FOUND"))))</f>
        <v>0</v>
      </c>
      <c r="J488" s="139">
        <f>IF($O488="ISO",F488,IF($O488="Non-Iso",0,IF($O488="Trans Line",SUMIF('Trans Line Reconciliation'!$B$5:$B$149,'TS by Location'!$B488,'Trans Line Reconciliation'!$P$5:$P$149),IF($O488="Mix",SUMIF('Mix Substation Location Summary'!$B$4:$B$1280,'TS by Location'!$B488,'Mix Substation Location Summary'!$M$4:$M$1280),"NOT FOUND"))))</f>
        <v>0</v>
      </c>
      <c r="K488" s="139">
        <f>IF($O488="ISO",0,IF($O488="Non-Iso",D488,IF($O488="Trans Line",SUMIF('Trans Line Reconciliation'!$B$5:$B$149,'TS by Location'!$B488,'Trans Line Reconciliation'!$Q$5:$Q$149),IF($O488="Mix",SUMIF('Mix Substation Location Summary'!$B$4:$B$1280,'TS by Location'!$B488,'Mix Substation Location Summary'!$D$4:$D$1280)+SUMIF('Mix Substation Location Summary'!$B$4:$B$1280,'TS by Location'!$B488,'Mix Substation Location Summary'!$E$4:$E$1280),"NOT FOUND"))))</f>
        <v>0</v>
      </c>
      <c r="L488" s="139">
        <f>IF($O488="ISO",0,IF($O488="Non-Iso",E488,IF($O488="Trans Line",SUMIF('Trans Line Reconciliation'!$B$5:$B$149,'TS by Location'!$B488,'Trans Line Reconciliation'!$R$5:$R$149),IF($O488="Mix",SUMIF('Mix Substation Location Summary'!$B$4:$B$1280,'TS by Location'!$B488,'Mix Substation Location Summary'!$I$4:$I$1280)+SUMIF('Mix Substation Location Summary'!$B$4:$B$1280,'TS by Location'!$B488,'Mix Substation Location Summary'!$J$4:$J$1280),"NOT FOUND"))))</f>
        <v>340435.49000000005</v>
      </c>
      <c r="M488" s="139">
        <f>IF($O488="ISO",0,IF($O488="Non-Iso",F488,IF($O488="Trans Line",SUMIF('Trans Line Reconciliation'!$B$5:$B$149,'TS by Location'!$B488,'Trans Line Reconciliation'!$S$5:$S$149),IF($O488="Mix",SUMIF('Mix Substation Location Summary'!$B$4:$B$1280,'TS by Location'!$B488,'Mix Substation Location Summary'!$N$4:$N$1280)+SUMIF('Mix Substation Location Summary'!$B$4:$B$1280,'TS by Location'!$B488,'Mix Substation Location Summary'!$O$4:$O$1280),"NOT FOUND"))))</f>
        <v>0</v>
      </c>
      <c r="N488" s="140">
        <f>G488-SUM(H488:M488)</f>
        <v>0</v>
      </c>
      <c r="O488" s="146" t="s">
        <v>658</v>
      </c>
      <c r="P488" s="146"/>
      <c r="R488" s="127">
        <f t="shared" si="124"/>
        <v>4808</v>
      </c>
    </row>
    <row r="489" spans="1:19" s="329" customFormat="1" ht="12.75" customHeight="1" x14ac:dyDescent="0.2">
      <c r="A489" s="404" t="s">
        <v>1839</v>
      </c>
      <c r="B489" s="146">
        <v>4109</v>
      </c>
      <c r="C489" s="146" t="s">
        <v>1711</v>
      </c>
      <c r="D489" s="138">
        <f>SUMIF('Mix Substation Location Summary'!$B$4:$B$1278,'TS by Location'!B489,'Mix Substation Location Summary'!$F$4:$F$1278)</f>
        <v>0</v>
      </c>
      <c r="E489" s="138">
        <f>SUMIF('Mix Substation Location Summary'!$B$4:$B$1278,'TS by Location'!$B489,'Mix Substation Location Summary'!$K$4:$K$1278)</f>
        <v>0</v>
      </c>
      <c r="F489" s="138">
        <f>SUMIF('Mix Substation Location Summary'!$B$4:$B$1278,'TS by Location'!$B489,'Mix Substation Location Summary'!$P$4:$P$1278)</f>
        <v>0</v>
      </c>
      <c r="G489" s="778">
        <f t="shared" si="125"/>
        <v>0</v>
      </c>
      <c r="H489" s="139">
        <f>IF($O489="ISO",D489,IF($O489="Non-Iso",0,IF($O489="Trans Line",SUMIF('Trans Line Reconciliation'!$B$5:$B$149,'TS by Location'!$B489,'Trans Line Reconciliation'!$N$5:$N$149),IF($O489="Mix",SUMIF('Mix Substation Location Summary'!$B$4:$B$1280,'TS by Location'!B489,'Mix Substation Location Summary'!$C$4:$C$1280),"NOT FOUND"))))</f>
        <v>0</v>
      </c>
      <c r="I489" s="139">
        <f>IF($O489="ISO",E489,IF($O489="Non-Iso",0,IF($O489="Trans Line",SUMIF('Trans Line Reconciliation'!$B$5:$B$149,'TS by Location'!$B489,'Trans Line Reconciliation'!$O$5:$O$149),IF($O489="Mix",SUMIF('Mix Substation Location Summary'!$B$4:$B$1280,'TS by Location'!$B489,'Mix Substation Location Summary'!$H$4:$H$1280),"NOT FOUND"))))</f>
        <v>25255.180000000008</v>
      </c>
      <c r="J489" s="139">
        <f>IF($O489="ISO",F489,IF($O489="Non-Iso",0,IF($O489="Trans Line",SUMIF('Trans Line Reconciliation'!$B$5:$B$149,'TS by Location'!$B489,'Trans Line Reconciliation'!$P$5:$P$149),IF($O489="Mix",SUMIF('Mix Substation Location Summary'!$B$4:$B$1280,'TS by Location'!$B489,'Mix Substation Location Summary'!$M$4:$M$1280),"NOT FOUND"))))</f>
        <v>0</v>
      </c>
      <c r="K489" s="139">
        <f>IF($O489="ISO",0,IF($O489="Non-Iso",D489,IF($O489="Trans Line",SUMIF('Trans Line Reconciliation'!$B$5:$B$149,'TS by Location'!$B489,'Trans Line Reconciliation'!$Q$5:$Q$149),IF($O489="Mix",SUMIF('Mix Substation Location Summary'!$B$4:$B$1280,'TS by Location'!$B489,'Mix Substation Location Summary'!$D$4:$D$1280)+SUMIF('Mix Substation Location Summary'!$B$4:$B$1280,'TS by Location'!$B489,'Mix Substation Location Summary'!$E$4:$E$1280),"NOT FOUND"))))</f>
        <v>0</v>
      </c>
      <c r="L489" s="139">
        <f>IF($O489="ISO",0,IF($O489="Non-Iso",E489,IF($O489="Trans Line",SUMIF('Trans Line Reconciliation'!$B$5:$B$149,'TS by Location'!$B489,'Trans Line Reconciliation'!$R$5:$R$149),IF($O489="Mix",SUMIF('Mix Substation Location Summary'!$B$4:$B$1280,'TS by Location'!$B489,'Mix Substation Location Summary'!$I$4:$I$1280)+SUMIF('Mix Substation Location Summary'!$B$4:$B$1280,'TS by Location'!$B489,'Mix Substation Location Summary'!$J$4:$J$1280),"NOT FOUND"))))</f>
        <v>-25255.180000000008</v>
      </c>
      <c r="M489" s="139">
        <f>IF($O489="ISO",0,IF($O489="Non-Iso",F489,IF($O489="Trans Line",SUMIF('Trans Line Reconciliation'!$B$5:$B$149,'TS by Location'!$B489,'Trans Line Reconciliation'!$S$5:$S$149),IF($O489="Mix",SUMIF('Mix Substation Location Summary'!$B$4:$B$1280,'TS by Location'!$B489,'Mix Substation Location Summary'!$N$4:$N$1280)+SUMIF('Mix Substation Location Summary'!$B$4:$B$1280,'TS by Location'!$B489,'Mix Substation Location Summary'!$O$4:$O$1280),"NOT FOUND"))))</f>
        <v>0</v>
      </c>
      <c r="N489" s="787">
        <f t="shared" si="111"/>
        <v>0</v>
      </c>
      <c r="O489" s="780" t="s">
        <v>658</v>
      </c>
      <c r="P489" s="780"/>
      <c r="Q489" s="147"/>
      <c r="R489" s="147">
        <f t="shared" si="124"/>
        <v>4109</v>
      </c>
      <c r="S489" s="127"/>
    </row>
    <row r="490" spans="1:19" ht="12.75" customHeight="1" x14ac:dyDescent="0.2">
      <c r="A490" s="404" t="s">
        <v>3072</v>
      </c>
      <c r="B490" s="146">
        <v>4509</v>
      </c>
      <c r="C490" s="146" t="s">
        <v>1711</v>
      </c>
      <c r="D490" s="138">
        <f>SUMIF('Mix Substation Location Summary'!$B$4:$B$1278,'TS by Location'!B490,'Mix Substation Location Summary'!$F$4:$F$1278)</f>
        <v>0</v>
      </c>
      <c r="E490" s="138">
        <f>SUMIF('Mix Substation Location Summary'!$B$4:$B$1278,'TS by Location'!$B490,'Mix Substation Location Summary'!$K$4:$K$1278)</f>
        <v>25255.18</v>
      </c>
      <c r="F490" s="138">
        <f>SUMIF('Mix Substation Location Summary'!$B$4:$B$1278,'TS by Location'!$B490,'Mix Substation Location Summary'!$P$4:$P$1278)</f>
        <v>0</v>
      </c>
      <c r="G490" s="778">
        <f>SUM(D490:F490)</f>
        <v>25255.18</v>
      </c>
      <c r="H490" s="139">
        <f>IF($O490="ISO",D490,IF($O490="Non-Iso",0,IF($O490="Trans Line",SUMIF('Trans Line Reconciliation'!$B$5:$B$149,'TS by Location'!$B490,'Trans Line Reconciliation'!$N$5:$N$149),IF($O490="Mix",SUMIF('Mix Substation Location Summary'!$B$4:$B$1280,'TS by Location'!B490,'Mix Substation Location Summary'!$C$4:$C$1280),"NOT FOUND"))))</f>
        <v>0</v>
      </c>
      <c r="I490" s="139">
        <f>IF($O490="ISO",E490,IF($O490="Non-Iso",0,IF($O490="Trans Line",SUMIF('Trans Line Reconciliation'!$B$5:$B$149,'TS by Location'!$B490,'Trans Line Reconciliation'!$O$5:$O$149),IF($O490="Mix",SUMIF('Mix Substation Location Summary'!$B$4:$B$1280,'TS by Location'!$B490,'Mix Substation Location Summary'!$H$4:$H$1280),"NOT FOUND"))))</f>
        <v>0</v>
      </c>
      <c r="J490" s="139">
        <f>IF($O490="ISO",F490,IF($O490="Non-Iso",0,IF($O490="Trans Line",SUMIF('Trans Line Reconciliation'!$B$5:$B$149,'TS by Location'!$B490,'Trans Line Reconciliation'!$P$5:$P$149),IF($O490="Mix",SUMIF('Mix Substation Location Summary'!$B$4:$B$1280,'TS by Location'!$B490,'Mix Substation Location Summary'!$M$4:$M$1280),"NOT FOUND"))))</f>
        <v>0</v>
      </c>
      <c r="K490" s="139">
        <f>IF($O490="ISO",0,IF($O490="Non-Iso",D490,IF($O490="Trans Line",SUMIF('Trans Line Reconciliation'!$B$5:$B$149,'TS by Location'!$B490,'Trans Line Reconciliation'!$Q$5:$Q$149),IF($O490="Mix",SUMIF('Mix Substation Location Summary'!$B$4:$B$1280,'TS by Location'!$B490,'Mix Substation Location Summary'!$D$4:$D$1280)+SUMIF('Mix Substation Location Summary'!$B$4:$B$1280,'TS by Location'!$B490,'Mix Substation Location Summary'!$E$4:$E$1280),"NOT FOUND"))))</f>
        <v>0</v>
      </c>
      <c r="L490" s="139">
        <f>IF($O490="ISO",0,IF($O490="Non-Iso",E490,IF($O490="Trans Line",SUMIF('Trans Line Reconciliation'!$B$5:$B$149,'TS by Location'!$B490,'Trans Line Reconciliation'!$R$5:$R$149),IF($O490="Mix",SUMIF('Mix Substation Location Summary'!$B$4:$B$1280,'TS by Location'!$B490,'Mix Substation Location Summary'!$I$4:$I$1280)+SUMIF('Mix Substation Location Summary'!$B$4:$B$1280,'TS by Location'!$B490,'Mix Substation Location Summary'!$J$4:$J$1280),"NOT FOUND"))))</f>
        <v>25255.18</v>
      </c>
      <c r="M490" s="139">
        <f>IF($O490="ISO",0,IF($O490="Non-Iso",F490,IF($O490="Trans Line",SUMIF('Trans Line Reconciliation'!$B$5:$B$149,'TS by Location'!$B490,'Trans Line Reconciliation'!$S$5:$S$149),IF($O490="Mix",SUMIF('Mix Substation Location Summary'!$B$4:$B$1280,'TS by Location'!$B490,'Mix Substation Location Summary'!$N$4:$N$1280)+SUMIF('Mix Substation Location Summary'!$B$4:$B$1280,'TS by Location'!$B490,'Mix Substation Location Summary'!$O$4:$O$1280),"NOT FOUND"))))</f>
        <v>0</v>
      </c>
      <c r="N490" s="140">
        <f>G490-SUM(H490:M490)</f>
        <v>0</v>
      </c>
      <c r="O490" s="146" t="s">
        <v>658</v>
      </c>
      <c r="P490" s="146"/>
      <c r="R490" s="127">
        <f t="shared" si="124"/>
        <v>4509</v>
      </c>
    </row>
    <row r="491" spans="1:19" ht="12.75" customHeight="1" x14ac:dyDescent="0.2">
      <c r="A491" s="404" t="s">
        <v>222</v>
      </c>
      <c r="B491" s="146">
        <v>4111</v>
      </c>
      <c r="C491" s="146" t="s">
        <v>1711</v>
      </c>
      <c r="D491" s="138">
        <f>SUMIF('Mix Substation Location Summary'!$B$4:$B$1278,'TS by Location'!B491,'Mix Substation Location Summary'!$F$4:$F$1278)</f>
        <v>1943.6299999999999</v>
      </c>
      <c r="E491" s="138">
        <f>SUMIF('Mix Substation Location Summary'!$B$4:$B$1278,'TS by Location'!$B491,'Mix Substation Location Summary'!$K$4:$K$1278)</f>
        <v>0</v>
      </c>
      <c r="F491" s="138">
        <f>SUMIF('Mix Substation Location Summary'!$B$4:$B$1278,'TS by Location'!$B491,'Mix Substation Location Summary'!$P$4:$P$1278)</f>
        <v>0</v>
      </c>
      <c r="G491" s="778">
        <f t="shared" si="125"/>
        <v>1943.6299999999999</v>
      </c>
      <c r="H491" s="139">
        <f>IF($O491="ISO",D491,IF($O491="Non-Iso",0,IF($O491="Trans Line",SUMIF('Trans Line Reconciliation'!$B$5:$B$149,'TS by Location'!$B491,'Trans Line Reconciliation'!$N$5:$N$149),IF($O491="Mix",SUMIF('Mix Substation Location Summary'!$B$4:$B$1280,'TS by Location'!B491,'Mix Substation Location Summary'!$C$4:$C$1280),"NOT FOUND"))))</f>
        <v>1943.6300000000006</v>
      </c>
      <c r="I491" s="139">
        <f>IF($O491="ISO",E491,IF($O491="Non-Iso",0,IF($O491="Trans Line",SUMIF('Trans Line Reconciliation'!$B$5:$B$149,'TS by Location'!$B491,'Trans Line Reconciliation'!$O$5:$O$149),IF($O491="Mix",SUMIF('Mix Substation Location Summary'!$B$4:$B$1280,'TS by Location'!$B491,'Mix Substation Location Summary'!$H$4:$H$1280),"NOT FOUND"))))</f>
        <v>0</v>
      </c>
      <c r="J491" s="139">
        <f>IF($O491="ISO",F491,IF($O491="Non-Iso",0,IF($O491="Trans Line",SUMIF('Trans Line Reconciliation'!$B$5:$B$149,'TS by Location'!$B491,'Trans Line Reconciliation'!$P$5:$P$149),IF($O491="Mix",SUMIF('Mix Substation Location Summary'!$B$4:$B$1280,'TS by Location'!$B491,'Mix Substation Location Summary'!$M$4:$M$1280),"NOT FOUND"))))</f>
        <v>0</v>
      </c>
      <c r="K491" s="139">
        <f>IF($O491="ISO",0,IF($O491="Non-Iso",D491,IF($O491="Trans Line",SUMIF('Trans Line Reconciliation'!$B$5:$B$149,'TS by Location'!$B491,'Trans Line Reconciliation'!$Q$5:$Q$149),IF($O491="Mix",SUMIF('Mix Substation Location Summary'!$B$4:$B$1280,'TS by Location'!$B491,'Mix Substation Location Summary'!$D$4:$D$1280)+SUMIF('Mix Substation Location Summary'!$B$4:$B$1280,'TS by Location'!$B491,'Mix Substation Location Summary'!$E$4:$E$1280),"NOT FOUND"))))</f>
        <v>0</v>
      </c>
      <c r="L491" s="139">
        <f>IF($O491="ISO",0,IF($O491="Non-Iso",E491,IF($O491="Trans Line",SUMIF('Trans Line Reconciliation'!$B$5:$B$149,'TS by Location'!$B491,'Trans Line Reconciliation'!$R$5:$R$149),IF($O491="Mix",SUMIF('Mix Substation Location Summary'!$B$4:$B$1280,'TS by Location'!$B491,'Mix Substation Location Summary'!$I$4:$I$1280)+SUMIF('Mix Substation Location Summary'!$B$4:$B$1280,'TS by Location'!$B491,'Mix Substation Location Summary'!$J$4:$J$1280),"NOT FOUND"))))</f>
        <v>0</v>
      </c>
      <c r="M491" s="139">
        <f>IF($O491="ISO",0,IF($O491="Non-Iso",F491,IF($O491="Trans Line",SUMIF('Trans Line Reconciliation'!$B$5:$B$149,'TS by Location'!$B491,'Trans Line Reconciliation'!$S$5:$S$149),IF($O491="Mix",SUMIF('Mix Substation Location Summary'!$B$4:$B$1280,'TS by Location'!$B491,'Mix Substation Location Summary'!$N$4:$N$1280)+SUMIF('Mix Substation Location Summary'!$B$4:$B$1280,'TS by Location'!$B491,'Mix Substation Location Summary'!$O$4:$O$1280),"NOT FOUND"))))</f>
        <v>0</v>
      </c>
      <c r="N491" s="140">
        <f t="shared" si="111"/>
        <v>0</v>
      </c>
      <c r="O491" s="146" t="s">
        <v>658</v>
      </c>
      <c r="P491" s="146"/>
      <c r="R491" s="127">
        <f t="shared" si="124"/>
        <v>4111</v>
      </c>
    </row>
    <row r="492" spans="1:19" ht="12.75" customHeight="1" x14ac:dyDescent="0.2">
      <c r="A492" s="404" t="s">
        <v>223</v>
      </c>
      <c r="B492" s="146">
        <v>4113</v>
      </c>
      <c r="C492" s="146" t="s">
        <v>1711</v>
      </c>
      <c r="D492" s="138">
        <f>SUMIF('Mix Substation Location Summary'!$B$4:$B$1278,'TS by Location'!B492,'Mix Substation Location Summary'!$F$4:$F$1278)</f>
        <v>793530.90999999992</v>
      </c>
      <c r="E492" s="138">
        <f>SUMIF('Mix Substation Location Summary'!$B$4:$B$1278,'TS by Location'!$B492,'Mix Substation Location Summary'!$K$4:$K$1278)</f>
        <v>0</v>
      </c>
      <c r="F492" s="138">
        <f>SUMIF('Mix Substation Location Summary'!$B$4:$B$1278,'TS by Location'!$B492,'Mix Substation Location Summary'!$P$4:$P$1278)</f>
        <v>0</v>
      </c>
      <c r="G492" s="778">
        <f t="shared" si="125"/>
        <v>793530.90999999992</v>
      </c>
      <c r="H492" s="139">
        <f>IF($O492="ISO",D492,IF($O492="Non-Iso",0,IF($O492="Trans Line",SUMIF('Trans Line Reconciliation'!$B$5:$B$149,'TS by Location'!$B492,'Trans Line Reconciliation'!$N$5:$N$149),IF($O492="Mix",SUMIF('Mix Substation Location Summary'!$B$4:$B$1280,'TS by Location'!B492,'Mix Substation Location Summary'!$C$4:$C$1280),"NOT FOUND"))))</f>
        <v>874790.65237284941</v>
      </c>
      <c r="I492" s="139">
        <f>IF($O492="ISO",E492,IF($O492="Non-Iso",0,IF($O492="Trans Line",SUMIF('Trans Line Reconciliation'!$B$5:$B$149,'TS by Location'!$B492,'Trans Line Reconciliation'!$O$5:$O$149),IF($O492="Mix",SUMIF('Mix Substation Location Summary'!$B$4:$B$1280,'TS by Location'!$B492,'Mix Substation Location Summary'!$H$4:$H$1280),"NOT FOUND"))))</f>
        <v>23986.327439915403</v>
      </c>
      <c r="J492" s="139">
        <f>IF($O492="ISO",F492,IF($O492="Non-Iso",0,IF($O492="Trans Line",SUMIF('Trans Line Reconciliation'!$B$5:$B$149,'TS by Location'!$B492,'Trans Line Reconciliation'!$P$5:$P$149),IF($O492="Mix",SUMIF('Mix Substation Location Summary'!$B$4:$B$1280,'TS by Location'!$B492,'Mix Substation Location Summary'!$M$4:$M$1280),"NOT FOUND"))))</f>
        <v>0</v>
      </c>
      <c r="K492" s="139">
        <f>IF($O492="ISO",0,IF($O492="Non-Iso",D492,IF($O492="Trans Line",SUMIF('Trans Line Reconciliation'!$B$5:$B$149,'TS by Location'!$B492,'Trans Line Reconciliation'!$Q$5:$Q$149),IF($O492="Mix",SUMIF('Mix Substation Location Summary'!$B$4:$B$1280,'TS by Location'!$B492,'Mix Substation Location Summary'!$D$4:$D$1280)+SUMIF('Mix Substation Location Summary'!$B$4:$B$1280,'TS by Location'!$B492,'Mix Substation Location Summary'!$E$4:$E$1280),"NOT FOUND"))))</f>
        <v>-81259.74237284949</v>
      </c>
      <c r="L492" s="139">
        <f>IF($O492="ISO",0,IF($O492="Non-Iso",E492,IF($O492="Trans Line",SUMIF('Trans Line Reconciliation'!$B$5:$B$149,'TS by Location'!$B492,'Trans Line Reconciliation'!$R$5:$R$149),IF($O492="Mix",SUMIF('Mix Substation Location Summary'!$B$4:$B$1280,'TS by Location'!$B492,'Mix Substation Location Summary'!$I$4:$I$1280)+SUMIF('Mix Substation Location Summary'!$B$4:$B$1280,'TS by Location'!$B492,'Mix Substation Location Summary'!$J$4:$J$1280),"NOT FOUND"))))</f>
        <v>-23986.327439915403</v>
      </c>
      <c r="M492" s="139">
        <f>IF($O492="ISO",0,IF($O492="Non-Iso",F492,IF($O492="Trans Line",SUMIF('Trans Line Reconciliation'!$B$5:$B$149,'TS by Location'!$B492,'Trans Line Reconciliation'!$S$5:$S$149),IF($O492="Mix",SUMIF('Mix Substation Location Summary'!$B$4:$B$1280,'TS by Location'!$B492,'Mix Substation Location Summary'!$N$4:$N$1280)+SUMIF('Mix Substation Location Summary'!$B$4:$B$1280,'TS by Location'!$B492,'Mix Substation Location Summary'!$O$4:$O$1280),"NOT FOUND"))))</f>
        <v>0</v>
      </c>
      <c r="N492" s="140">
        <f t="shared" si="111"/>
        <v>0</v>
      </c>
      <c r="O492" s="146" t="s">
        <v>658</v>
      </c>
      <c r="P492" s="146"/>
      <c r="R492" s="127">
        <f t="shared" si="124"/>
        <v>4113</v>
      </c>
    </row>
    <row r="493" spans="1:19" ht="12.75" customHeight="1" x14ac:dyDescent="0.2">
      <c r="A493" s="404" t="s">
        <v>720</v>
      </c>
      <c r="B493" s="146">
        <v>4114</v>
      </c>
      <c r="C493" s="146" t="s">
        <v>1711</v>
      </c>
      <c r="D493" s="138">
        <f>SUMIF('Mix Substation Location Summary'!$B$4:$B$1278,'TS by Location'!B493,'Mix Substation Location Summary'!$F$4:$F$1278)</f>
        <v>3210534.23</v>
      </c>
      <c r="E493" s="138">
        <f>SUMIF('Mix Substation Location Summary'!$B$4:$B$1278,'TS by Location'!$B493,'Mix Substation Location Summary'!$K$4:$K$1278)</f>
        <v>533209.93999999994</v>
      </c>
      <c r="F493" s="138">
        <f>SUMIF('Mix Substation Location Summary'!$B$4:$B$1278,'TS by Location'!$B493,'Mix Substation Location Summary'!$P$4:$P$1278)</f>
        <v>661181.77</v>
      </c>
      <c r="G493" s="778">
        <f t="shared" si="125"/>
        <v>4404925.9399999995</v>
      </c>
      <c r="H493" s="139">
        <f>IF($O493="ISO",D493,IF($O493="Non-Iso",0,IF($O493="Trans Line",SUMIF('Trans Line Reconciliation'!$B$5:$B$149,'TS by Location'!$B493,'Trans Line Reconciliation'!$N$5:$N$149),IF($O493="Mix",SUMIF('Mix Substation Location Summary'!$B$4:$B$1280,'TS by Location'!B493,'Mix Substation Location Summary'!$C$4:$C$1280),"NOT FOUND"))))</f>
        <v>3063710.6329384013</v>
      </c>
      <c r="I493" s="139">
        <f>IF($O493="ISO",E493,IF($O493="Non-Iso",0,IF($O493="Trans Line",SUMIF('Trans Line Reconciliation'!$B$5:$B$149,'TS by Location'!$B493,'Trans Line Reconciliation'!$O$5:$O$149),IF($O493="Mix",SUMIF('Mix Substation Location Summary'!$B$4:$B$1280,'TS by Location'!$B493,'Mix Substation Location Summary'!$H$4:$H$1280),"NOT FOUND"))))</f>
        <v>894286.41566557658</v>
      </c>
      <c r="J493" s="139">
        <f>IF($O493="ISO",F493,IF($O493="Non-Iso",0,IF($O493="Trans Line",SUMIF('Trans Line Reconciliation'!$B$5:$B$149,'TS by Location'!$B493,'Trans Line Reconciliation'!$P$5:$P$149),IF($O493="Mix",SUMIF('Mix Substation Location Summary'!$B$4:$B$1280,'TS by Location'!$B493,'Mix Substation Location Summary'!$M$4:$M$1280),"NOT FOUND"))))</f>
        <v>630944.71945687139</v>
      </c>
      <c r="K493" s="139">
        <f>IF($O493="ISO",0,IF($O493="Non-Iso",D493,IF($O493="Trans Line",SUMIF('Trans Line Reconciliation'!$B$5:$B$149,'TS by Location'!$B493,'Trans Line Reconciliation'!$Q$5:$Q$149),IF($O493="Mix",SUMIF('Mix Substation Location Summary'!$B$4:$B$1280,'TS by Location'!$B493,'Mix Substation Location Summary'!$D$4:$D$1280)+SUMIF('Mix Substation Location Summary'!$B$4:$B$1280,'TS by Location'!$B493,'Mix Substation Location Summary'!$E$4:$E$1280),"NOT FOUND"))))</f>
        <v>146823.59706159867</v>
      </c>
      <c r="L493" s="139">
        <f>IF($O493="ISO",0,IF($O493="Non-Iso",E493,IF($O493="Trans Line",SUMIF('Trans Line Reconciliation'!$B$5:$B$149,'TS by Location'!$B493,'Trans Line Reconciliation'!$R$5:$R$149),IF($O493="Mix",SUMIF('Mix Substation Location Summary'!$B$4:$B$1280,'TS by Location'!$B493,'Mix Substation Location Summary'!$I$4:$I$1280)+SUMIF('Mix Substation Location Summary'!$B$4:$B$1280,'TS by Location'!$B493,'Mix Substation Location Summary'!$J$4:$J$1280),"NOT FOUND"))))</f>
        <v>-361076.47566557664</v>
      </c>
      <c r="M493" s="139">
        <f>IF($O493="ISO",0,IF($O493="Non-Iso",F493,IF($O493="Trans Line",SUMIF('Trans Line Reconciliation'!$B$5:$B$149,'TS by Location'!$B493,'Trans Line Reconciliation'!$S$5:$S$149),IF($O493="Mix",SUMIF('Mix Substation Location Summary'!$B$4:$B$1280,'TS by Location'!$B493,'Mix Substation Location Summary'!$N$4:$N$1280)+SUMIF('Mix Substation Location Summary'!$B$4:$B$1280,'TS by Location'!$B493,'Mix Substation Location Summary'!$O$4:$O$1280),"NOT FOUND"))))</f>
        <v>30237.050543128629</v>
      </c>
      <c r="N493" s="140">
        <f t="shared" si="111"/>
        <v>0</v>
      </c>
      <c r="O493" s="146" t="s">
        <v>658</v>
      </c>
      <c r="P493" s="146"/>
      <c r="R493" s="127">
        <f t="shared" si="124"/>
        <v>4114</v>
      </c>
    </row>
    <row r="494" spans="1:19" ht="12.75" customHeight="1" x14ac:dyDescent="0.2">
      <c r="A494" s="404" t="s">
        <v>721</v>
      </c>
      <c r="B494" s="146">
        <v>4115</v>
      </c>
      <c r="C494" s="146" t="s">
        <v>1711</v>
      </c>
      <c r="D494" s="138">
        <f>SUMIF('Mix Substation Location Summary'!$B$4:$B$1278,'TS by Location'!B494,'Mix Substation Location Summary'!$F$4:$F$1278)</f>
        <v>1607024.14</v>
      </c>
      <c r="E494" s="138">
        <f>SUMIF('Mix Substation Location Summary'!$B$4:$B$1278,'TS by Location'!$B494,'Mix Substation Location Summary'!$K$4:$K$1278)</f>
        <v>531634.82999999996</v>
      </c>
      <c r="F494" s="138">
        <f>SUMIF('Mix Substation Location Summary'!$B$4:$B$1278,'TS by Location'!$B494,'Mix Substation Location Summary'!$P$4:$P$1278)</f>
        <v>2148.6799999999998</v>
      </c>
      <c r="G494" s="778">
        <f t="shared" si="125"/>
        <v>2140807.65</v>
      </c>
      <c r="H494" s="139">
        <f>IF($O494="ISO",D494,IF($O494="Non-Iso",0,IF($O494="Trans Line",SUMIF('Trans Line Reconciliation'!$B$5:$B$149,'TS by Location'!$B494,'Trans Line Reconciliation'!$N$5:$N$149),IF($O494="Mix",SUMIF('Mix Substation Location Summary'!$B$4:$B$1280,'TS by Location'!B494,'Mix Substation Location Summary'!$C$4:$C$1280),"NOT FOUND"))))</f>
        <v>1607024.1400000001</v>
      </c>
      <c r="I494" s="139">
        <f>IF($O494="ISO",E494,IF($O494="Non-Iso",0,IF($O494="Trans Line",SUMIF('Trans Line Reconciliation'!$B$5:$B$149,'TS by Location'!$B494,'Trans Line Reconciliation'!$O$5:$O$149),IF($O494="Mix",SUMIF('Mix Substation Location Summary'!$B$4:$B$1280,'TS by Location'!$B494,'Mix Substation Location Summary'!$H$4:$H$1280),"NOT FOUND"))))</f>
        <v>596925.21</v>
      </c>
      <c r="J494" s="139">
        <f>IF($O494="ISO",F494,IF($O494="Non-Iso",0,IF($O494="Trans Line",SUMIF('Trans Line Reconciliation'!$B$5:$B$149,'TS by Location'!$B494,'Trans Line Reconciliation'!$P$5:$P$149),IF($O494="Mix",SUMIF('Mix Substation Location Summary'!$B$4:$B$1280,'TS by Location'!$B494,'Mix Substation Location Summary'!$M$4:$M$1280),"NOT FOUND"))))</f>
        <v>2148.6799999999998</v>
      </c>
      <c r="K494" s="139">
        <f>IF($O494="ISO",0,IF($O494="Non-Iso",D494,IF($O494="Trans Line",SUMIF('Trans Line Reconciliation'!$B$5:$B$149,'TS by Location'!$B494,'Trans Line Reconciliation'!$Q$5:$Q$149),IF($O494="Mix",SUMIF('Mix Substation Location Summary'!$B$4:$B$1280,'TS by Location'!$B494,'Mix Substation Location Summary'!$D$4:$D$1280)+SUMIF('Mix Substation Location Summary'!$B$4:$B$1280,'TS by Location'!$B494,'Mix Substation Location Summary'!$E$4:$E$1280),"NOT FOUND"))))</f>
        <v>0</v>
      </c>
      <c r="L494" s="139">
        <f>IF($O494="ISO",0,IF($O494="Non-Iso",E494,IF($O494="Trans Line",SUMIF('Trans Line Reconciliation'!$B$5:$B$149,'TS by Location'!$B494,'Trans Line Reconciliation'!$R$5:$R$149),IF($O494="Mix",SUMIF('Mix Substation Location Summary'!$B$4:$B$1280,'TS by Location'!$B494,'Mix Substation Location Summary'!$I$4:$I$1280)+SUMIF('Mix Substation Location Summary'!$B$4:$B$1280,'TS by Location'!$B494,'Mix Substation Location Summary'!$J$4:$J$1280),"NOT FOUND"))))</f>
        <v>-65290.380000000005</v>
      </c>
      <c r="M494" s="139">
        <f>IF($O494="ISO",0,IF($O494="Non-Iso",F494,IF($O494="Trans Line",SUMIF('Trans Line Reconciliation'!$B$5:$B$149,'TS by Location'!$B494,'Trans Line Reconciliation'!$S$5:$S$149),IF($O494="Mix",SUMIF('Mix Substation Location Summary'!$B$4:$B$1280,'TS by Location'!$B494,'Mix Substation Location Summary'!$N$4:$N$1280)+SUMIF('Mix Substation Location Summary'!$B$4:$B$1280,'TS by Location'!$B494,'Mix Substation Location Summary'!$O$4:$O$1280),"NOT FOUND"))))</f>
        <v>0</v>
      </c>
      <c r="N494" s="140">
        <f t="shared" si="111"/>
        <v>0</v>
      </c>
      <c r="O494" s="146" t="s">
        <v>658</v>
      </c>
      <c r="P494" s="146"/>
      <c r="R494" s="127">
        <f t="shared" si="124"/>
        <v>4115</v>
      </c>
    </row>
    <row r="495" spans="1:19" ht="12.75" customHeight="1" x14ac:dyDescent="0.2">
      <c r="A495" s="404" t="s">
        <v>3232</v>
      </c>
      <c r="B495" s="146">
        <v>4415</v>
      </c>
      <c r="C495" s="146" t="s">
        <v>1711</v>
      </c>
      <c r="D495" s="138">
        <f>SUMIF('Mix Substation Location Summary'!$B$4:$B$1278,'TS by Location'!B495,'Mix Substation Location Summary'!$F$4:$F$1278)</f>
        <v>0</v>
      </c>
      <c r="E495" s="138">
        <f>SUMIF('Mix Substation Location Summary'!$B$4:$B$1278,'TS by Location'!$B495,'Mix Substation Location Summary'!$K$4:$K$1278)</f>
        <v>65290.38</v>
      </c>
      <c r="F495" s="138">
        <f>SUMIF('Mix Substation Location Summary'!$B$4:$B$1278,'TS by Location'!$B495,'Mix Substation Location Summary'!$P$4:$P$1278)</f>
        <v>0</v>
      </c>
      <c r="G495" s="778">
        <f>SUM(D495:F495)</f>
        <v>65290.38</v>
      </c>
      <c r="H495" s="139">
        <f>IF($O495="ISO",D495,IF($O495="Non-Iso",0,IF($O495="Trans Line",SUMIF('Trans Line Reconciliation'!$B$5:$B$149,'TS by Location'!$B495,'Trans Line Reconciliation'!$N$5:$N$149),IF($O495="Mix",SUMIF('Mix Substation Location Summary'!$B$4:$B$1280,'TS by Location'!B495,'Mix Substation Location Summary'!$C$4:$C$1280),"NOT FOUND"))))</f>
        <v>0</v>
      </c>
      <c r="I495" s="139">
        <f>IF($O495="ISO",E495,IF($O495="Non-Iso",0,IF($O495="Trans Line",SUMIF('Trans Line Reconciliation'!$B$5:$B$149,'TS by Location'!$B495,'Trans Line Reconciliation'!$O$5:$O$149),IF($O495="Mix",SUMIF('Mix Substation Location Summary'!$B$4:$B$1280,'TS by Location'!$B495,'Mix Substation Location Summary'!$H$4:$H$1280),"NOT FOUND"))))</f>
        <v>0</v>
      </c>
      <c r="J495" s="139">
        <f>IF($O495="ISO",F495,IF($O495="Non-Iso",0,IF($O495="Trans Line",SUMIF('Trans Line Reconciliation'!$B$5:$B$149,'TS by Location'!$B495,'Trans Line Reconciliation'!$P$5:$P$149),IF($O495="Mix",SUMIF('Mix Substation Location Summary'!$B$4:$B$1280,'TS by Location'!$B495,'Mix Substation Location Summary'!$M$4:$M$1280),"NOT FOUND"))))</f>
        <v>0</v>
      </c>
      <c r="K495" s="139">
        <f>IF($O495="ISO",0,IF($O495="Non-Iso",D495,IF($O495="Trans Line",SUMIF('Trans Line Reconciliation'!$B$5:$B$149,'TS by Location'!$B495,'Trans Line Reconciliation'!$Q$5:$Q$149),IF($O495="Mix",SUMIF('Mix Substation Location Summary'!$B$4:$B$1280,'TS by Location'!$B495,'Mix Substation Location Summary'!$D$4:$D$1280)+SUMIF('Mix Substation Location Summary'!$B$4:$B$1280,'TS by Location'!$B495,'Mix Substation Location Summary'!$E$4:$E$1280),"NOT FOUND"))))</f>
        <v>0</v>
      </c>
      <c r="L495" s="139">
        <f>IF($O495="ISO",0,IF($O495="Non-Iso",E495,IF($O495="Trans Line",SUMIF('Trans Line Reconciliation'!$B$5:$B$149,'TS by Location'!$B495,'Trans Line Reconciliation'!$R$5:$R$149),IF($O495="Mix",SUMIF('Mix Substation Location Summary'!$B$4:$B$1280,'TS by Location'!$B495,'Mix Substation Location Summary'!$I$4:$I$1280)+SUMIF('Mix Substation Location Summary'!$B$4:$B$1280,'TS by Location'!$B495,'Mix Substation Location Summary'!$J$4:$J$1280),"NOT FOUND"))))</f>
        <v>65290.38</v>
      </c>
      <c r="M495" s="139">
        <f>IF($O495="ISO",0,IF($O495="Non-Iso",F495,IF($O495="Trans Line",SUMIF('Trans Line Reconciliation'!$B$5:$B$149,'TS by Location'!$B495,'Trans Line Reconciliation'!$S$5:$S$149),IF($O495="Mix",SUMIF('Mix Substation Location Summary'!$B$4:$B$1280,'TS by Location'!$B495,'Mix Substation Location Summary'!$N$4:$N$1280)+SUMIF('Mix Substation Location Summary'!$B$4:$B$1280,'TS by Location'!$B495,'Mix Substation Location Summary'!$O$4:$O$1280),"NOT FOUND"))))</f>
        <v>0</v>
      </c>
      <c r="N495" s="140">
        <f>G495-SUM(H495:M495)</f>
        <v>0</v>
      </c>
      <c r="O495" s="143" t="s">
        <v>658</v>
      </c>
      <c r="P495" s="146"/>
      <c r="R495" s="127">
        <f t="shared" si="124"/>
        <v>4415</v>
      </c>
    </row>
    <row r="496" spans="1:19" ht="12.75" customHeight="1" x14ac:dyDescent="0.2">
      <c r="A496" s="404" t="s">
        <v>722</v>
      </c>
      <c r="B496" s="146">
        <v>4116</v>
      </c>
      <c r="C496" s="146" t="s">
        <v>1711</v>
      </c>
      <c r="D496" s="138">
        <f>SUMIF('Mix Substation Location Summary'!$B$4:$B$1278,'TS by Location'!B496,'Mix Substation Location Summary'!$F$4:$F$1278)</f>
        <v>3594552.46</v>
      </c>
      <c r="E496" s="138">
        <f>SUMIF('Mix Substation Location Summary'!$B$4:$B$1278,'TS by Location'!$B496,'Mix Substation Location Summary'!$K$4:$K$1278)</f>
        <v>162282.44</v>
      </c>
      <c r="F496" s="138">
        <f>SUMIF('Mix Substation Location Summary'!$B$4:$B$1278,'TS by Location'!$B496,'Mix Substation Location Summary'!$P$4:$P$1278)</f>
        <v>2064.92</v>
      </c>
      <c r="G496" s="778">
        <f t="shared" si="125"/>
        <v>3758899.82</v>
      </c>
      <c r="H496" s="139">
        <f>IF($O496="ISO",D496,IF($O496="Non-Iso",0,IF($O496="Trans Line",SUMIF('Trans Line Reconciliation'!$B$5:$B$149,'TS by Location'!$B496,'Trans Line Reconciliation'!$N$5:$N$149),IF($O496="Mix",SUMIF('Mix Substation Location Summary'!$B$4:$B$1280,'TS by Location'!B496,'Mix Substation Location Summary'!$C$4:$C$1280),"NOT FOUND"))))</f>
        <v>3594552.4600000009</v>
      </c>
      <c r="I496" s="139">
        <f>IF($O496="ISO",E496,IF($O496="Non-Iso",0,IF($O496="Trans Line",SUMIF('Trans Line Reconciliation'!$B$5:$B$149,'TS by Location'!$B496,'Trans Line Reconciliation'!$O$5:$O$149),IF($O496="Mix",SUMIF('Mix Substation Location Summary'!$B$4:$B$1280,'TS by Location'!$B496,'Mix Substation Location Summary'!$H$4:$H$1280),"NOT FOUND"))))</f>
        <v>292662.55000000005</v>
      </c>
      <c r="J496" s="139">
        <f>IF($O496="ISO",F496,IF($O496="Non-Iso",0,IF($O496="Trans Line",SUMIF('Trans Line Reconciliation'!$B$5:$B$149,'TS by Location'!$B496,'Trans Line Reconciliation'!$P$5:$P$149),IF($O496="Mix",SUMIF('Mix Substation Location Summary'!$B$4:$B$1280,'TS by Location'!$B496,'Mix Substation Location Summary'!$M$4:$M$1280),"NOT FOUND"))))</f>
        <v>2064.9200000000005</v>
      </c>
      <c r="K496" s="139">
        <f>IF($O496="ISO",0,IF($O496="Non-Iso",D496,IF($O496="Trans Line",SUMIF('Trans Line Reconciliation'!$B$5:$B$149,'TS by Location'!$B496,'Trans Line Reconciliation'!$Q$5:$Q$149),IF($O496="Mix",SUMIF('Mix Substation Location Summary'!$B$4:$B$1280,'TS by Location'!$B496,'Mix Substation Location Summary'!$D$4:$D$1280)+SUMIF('Mix Substation Location Summary'!$B$4:$B$1280,'TS by Location'!$B496,'Mix Substation Location Summary'!$E$4:$E$1280),"NOT FOUND"))))</f>
        <v>0</v>
      </c>
      <c r="L496" s="139">
        <f>IF($O496="ISO",0,IF($O496="Non-Iso",E496,IF($O496="Trans Line",SUMIF('Trans Line Reconciliation'!$B$5:$B$149,'TS by Location'!$B496,'Trans Line Reconciliation'!$R$5:$R$149),IF($O496="Mix",SUMIF('Mix Substation Location Summary'!$B$4:$B$1280,'TS by Location'!$B496,'Mix Substation Location Summary'!$I$4:$I$1280)+SUMIF('Mix Substation Location Summary'!$B$4:$B$1280,'TS by Location'!$B496,'Mix Substation Location Summary'!$J$4:$J$1280),"NOT FOUND"))))</f>
        <v>-130380.11000000004</v>
      </c>
      <c r="M496" s="139">
        <f>IF($O496="ISO",0,IF($O496="Non-Iso",F496,IF($O496="Trans Line",SUMIF('Trans Line Reconciliation'!$B$5:$B$149,'TS by Location'!$B496,'Trans Line Reconciliation'!$S$5:$S$149),IF($O496="Mix",SUMIF('Mix Substation Location Summary'!$B$4:$B$1280,'TS by Location'!$B496,'Mix Substation Location Summary'!$N$4:$N$1280)+SUMIF('Mix Substation Location Summary'!$B$4:$B$1280,'TS by Location'!$B496,'Mix Substation Location Summary'!$O$4:$O$1280),"NOT FOUND"))))</f>
        <v>0</v>
      </c>
      <c r="N496" s="140">
        <f t="shared" si="111"/>
        <v>0</v>
      </c>
      <c r="O496" s="146" t="s">
        <v>658</v>
      </c>
      <c r="P496" s="146"/>
      <c r="R496" s="127">
        <f t="shared" si="124"/>
        <v>4116</v>
      </c>
    </row>
    <row r="497" spans="1:18" ht="12.75" customHeight="1" x14ac:dyDescent="0.2">
      <c r="A497" s="404" t="s">
        <v>3233</v>
      </c>
      <c r="B497" s="146">
        <v>4416</v>
      </c>
      <c r="C497" s="146" t="s">
        <v>1711</v>
      </c>
      <c r="D497" s="138">
        <f>SUMIF('Mix Substation Location Summary'!$B$4:$B$1278,'TS by Location'!B497,'Mix Substation Location Summary'!$F$4:$F$1278)</f>
        <v>0</v>
      </c>
      <c r="E497" s="138">
        <f>SUMIF('Mix Substation Location Summary'!$B$4:$B$1278,'TS by Location'!$B497,'Mix Substation Location Summary'!$K$4:$K$1278)</f>
        <v>130380.10999999999</v>
      </c>
      <c r="F497" s="138">
        <f>SUMIF('Mix Substation Location Summary'!$B$4:$B$1278,'TS by Location'!$B497,'Mix Substation Location Summary'!$P$4:$P$1278)</f>
        <v>0</v>
      </c>
      <c r="G497" s="778">
        <f t="shared" ref="G497" si="129">SUM(D497:F497)</f>
        <v>130380.10999999999</v>
      </c>
      <c r="H497" s="139">
        <f>IF($O497="ISO",D497,IF($O497="Non-Iso",0,IF($O497="Trans Line",SUMIF('Trans Line Reconciliation'!$B$5:$B$149,'TS by Location'!$B497,'Trans Line Reconciliation'!$N$5:$N$149),IF($O497="Mix",SUMIF('Mix Substation Location Summary'!$B$4:$B$1280,'TS by Location'!B497,'Mix Substation Location Summary'!$C$4:$C$1280),"NOT FOUND"))))</f>
        <v>0</v>
      </c>
      <c r="I497" s="139">
        <f>IF($O497="ISO",E497,IF($O497="Non-Iso",0,IF($O497="Trans Line",SUMIF('Trans Line Reconciliation'!$B$5:$B$149,'TS by Location'!$B497,'Trans Line Reconciliation'!$O$5:$O$149),IF($O497="Mix",SUMIF('Mix Substation Location Summary'!$B$4:$B$1280,'TS by Location'!$B497,'Mix Substation Location Summary'!$H$4:$H$1280),"NOT FOUND"))))</f>
        <v>0</v>
      </c>
      <c r="J497" s="139">
        <f>IF($O497="ISO",F497,IF($O497="Non-Iso",0,IF($O497="Trans Line",SUMIF('Trans Line Reconciliation'!$B$5:$B$149,'TS by Location'!$B497,'Trans Line Reconciliation'!$P$5:$P$149),IF($O497="Mix",SUMIF('Mix Substation Location Summary'!$B$4:$B$1280,'TS by Location'!$B497,'Mix Substation Location Summary'!$M$4:$M$1280),"NOT FOUND"))))</f>
        <v>0</v>
      </c>
      <c r="K497" s="139">
        <f>IF($O497="ISO",0,IF($O497="Non-Iso",D497,IF($O497="Trans Line",SUMIF('Trans Line Reconciliation'!$B$5:$B$149,'TS by Location'!$B497,'Trans Line Reconciliation'!$Q$5:$Q$149),IF($O497="Mix",SUMIF('Mix Substation Location Summary'!$B$4:$B$1280,'TS by Location'!$B497,'Mix Substation Location Summary'!$D$4:$D$1280)+SUMIF('Mix Substation Location Summary'!$B$4:$B$1280,'TS by Location'!$B497,'Mix Substation Location Summary'!$E$4:$E$1280),"NOT FOUND"))))</f>
        <v>0</v>
      </c>
      <c r="L497" s="139">
        <f>IF($O497="ISO",0,IF($O497="Non-Iso",E497,IF($O497="Trans Line",SUMIF('Trans Line Reconciliation'!$B$5:$B$149,'TS by Location'!$B497,'Trans Line Reconciliation'!$R$5:$R$149),IF($O497="Mix",SUMIF('Mix Substation Location Summary'!$B$4:$B$1280,'TS by Location'!$B497,'Mix Substation Location Summary'!$I$4:$I$1280)+SUMIF('Mix Substation Location Summary'!$B$4:$B$1280,'TS by Location'!$B497,'Mix Substation Location Summary'!$J$4:$J$1280),"NOT FOUND"))))</f>
        <v>130380.10999999999</v>
      </c>
      <c r="M497" s="139">
        <f>IF($O497="ISO",0,IF($O497="Non-Iso",F497,IF($O497="Trans Line",SUMIF('Trans Line Reconciliation'!$B$5:$B$149,'TS by Location'!$B497,'Trans Line Reconciliation'!$S$5:$S$149),IF($O497="Mix",SUMIF('Mix Substation Location Summary'!$B$4:$B$1280,'TS by Location'!$B497,'Mix Substation Location Summary'!$N$4:$N$1280)+SUMIF('Mix Substation Location Summary'!$B$4:$B$1280,'TS by Location'!$B497,'Mix Substation Location Summary'!$O$4:$O$1280),"NOT FOUND"))))</f>
        <v>0</v>
      </c>
      <c r="N497" s="140">
        <f>G497-SUM(H497:M497)</f>
        <v>0</v>
      </c>
      <c r="O497" s="143" t="s">
        <v>658</v>
      </c>
      <c r="P497" s="146"/>
      <c r="R497" s="127">
        <f t="shared" si="124"/>
        <v>4416</v>
      </c>
    </row>
    <row r="498" spans="1:18" ht="12.75" customHeight="1" x14ac:dyDescent="0.2">
      <c r="A498" s="404" t="s">
        <v>723</v>
      </c>
      <c r="B498" s="146">
        <v>4117</v>
      </c>
      <c r="C498" s="146" t="s">
        <v>1711</v>
      </c>
      <c r="D498" s="138">
        <f>SUMIF('Mix Substation Location Summary'!$B$4:$B$1278,'TS by Location'!B498,'Mix Substation Location Summary'!$F$4:$F$1278)</f>
        <v>1005237.3</v>
      </c>
      <c r="E498" s="138">
        <f>SUMIF('Mix Substation Location Summary'!$B$4:$B$1278,'TS by Location'!$B498,'Mix Substation Location Summary'!$K$4:$K$1278)</f>
        <v>7083.96</v>
      </c>
      <c r="F498" s="138">
        <f>SUMIF('Mix Substation Location Summary'!$B$4:$B$1278,'TS by Location'!$B498,'Mix Substation Location Summary'!$P$4:$P$1278)</f>
        <v>12857.19</v>
      </c>
      <c r="G498" s="778">
        <f t="shared" si="125"/>
        <v>1025178.45</v>
      </c>
      <c r="H498" s="139">
        <f>IF($O498="ISO",D498,IF($O498="Non-Iso",0,IF($O498="Trans Line",SUMIF('Trans Line Reconciliation'!$B$5:$B$149,'TS by Location'!$B498,'Trans Line Reconciliation'!$N$5:$N$149),IF($O498="Mix",SUMIF('Mix Substation Location Summary'!$B$4:$B$1280,'TS by Location'!B498,'Mix Substation Location Summary'!$C$4:$C$1280),"NOT FOUND"))))</f>
        <v>917784.80144570966</v>
      </c>
      <c r="I498" s="139">
        <f>IF($O498="ISO",E498,IF($O498="Non-Iso",0,IF($O498="Trans Line",SUMIF('Trans Line Reconciliation'!$B$5:$B$149,'TS by Location'!$B498,'Trans Line Reconciliation'!$O$5:$O$149),IF($O498="Mix",SUMIF('Mix Substation Location Summary'!$B$4:$B$1280,'TS by Location'!$B498,'Mix Substation Location Summary'!$H$4:$H$1280),"NOT FOUND"))))</f>
        <v>22178.991588751913</v>
      </c>
      <c r="J498" s="139">
        <f>IF($O498="ISO",F498,IF($O498="Non-Iso",0,IF($O498="Trans Line",SUMIF('Trans Line Reconciliation'!$B$5:$B$149,'TS by Location'!$B498,'Trans Line Reconciliation'!$P$5:$P$149),IF($O498="Mix",SUMIF('Mix Substation Location Summary'!$B$4:$B$1280,'TS by Location'!$B498,'Mix Substation Location Summary'!$M$4:$M$1280),"NOT FOUND"))))</f>
        <v>11738.6547149611</v>
      </c>
      <c r="K498" s="139">
        <f>IF($O498="ISO",0,IF($O498="Non-Iso",D498,IF($O498="Trans Line",SUMIF('Trans Line Reconciliation'!$B$5:$B$149,'TS by Location'!$B498,'Trans Line Reconciliation'!$Q$5:$Q$149),IF($O498="Mix",SUMIF('Mix Substation Location Summary'!$B$4:$B$1280,'TS by Location'!$B498,'Mix Substation Location Summary'!$D$4:$D$1280)+SUMIF('Mix Substation Location Summary'!$B$4:$B$1280,'TS by Location'!$B498,'Mix Substation Location Summary'!$E$4:$E$1280),"NOT FOUND"))))</f>
        <v>87452.498554290389</v>
      </c>
      <c r="L498" s="139">
        <f>IF($O498="ISO",0,IF($O498="Non-Iso",E498,IF($O498="Trans Line",SUMIF('Trans Line Reconciliation'!$B$5:$B$149,'TS by Location'!$B498,'Trans Line Reconciliation'!$R$5:$R$149),IF($O498="Mix",SUMIF('Mix Substation Location Summary'!$B$4:$B$1280,'TS by Location'!$B498,'Mix Substation Location Summary'!$I$4:$I$1280)+SUMIF('Mix Substation Location Summary'!$B$4:$B$1280,'TS by Location'!$B498,'Mix Substation Location Summary'!$J$4:$J$1280),"NOT FOUND"))))</f>
        <v>-15095.031588751914</v>
      </c>
      <c r="M498" s="139">
        <f>IF($O498="ISO",0,IF($O498="Non-Iso",F498,IF($O498="Trans Line",SUMIF('Trans Line Reconciliation'!$B$5:$B$149,'TS by Location'!$B498,'Trans Line Reconciliation'!$S$5:$S$149),IF($O498="Mix",SUMIF('Mix Substation Location Summary'!$B$4:$B$1280,'TS by Location'!$B498,'Mix Substation Location Summary'!$N$4:$N$1280)+SUMIF('Mix Substation Location Summary'!$B$4:$B$1280,'TS by Location'!$B498,'Mix Substation Location Summary'!$O$4:$O$1280),"NOT FOUND"))))</f>
        <v>1118.5352850389008</v>
      </c>
      <c r="N498" s="140">
        <f t="shared" si="111"/>
        <v>0</v>
      </c>
      <c r="O498" s="146" t="s">
        <v>658</v>
      </c>
      <c r="P498" s="146"/>
      <c r="R498" s="127">
        <f t="shared" si="124"/>
        <v>4117</v>
      </c>
    </row>
    <row r="499" spans="1:18" ht="12.75" customHeight="1" x14ac:dyDescent="0.2">
      <c r="A499" s="404" t="s">
        <v>724</v>
      </c>
      <c r="B499" s="146">
        <v>4118</v>
      </c>
      <c r="C499" s="146" t="s">
        <v>1711</v>
      </c>
      <c r="D499" s="138">
        <f>SUMIF('Mix Substation Location Summary'!$B$4:$B$1278,'TS by Location'!B499,'Mix Substation Location Summary'!$F$4:$F$1278)</f>
        <v>5612273.7300000014</v>
      </c>
      <c r="E499" s="138">
        <f>SUMIF('Mix Substation Location Summary'!$B$4:$B$1278,'TS by Location'!$B499,'Mix Substation Location Summary'!$K$4:$K$1278)</f>
        <v>86460.73</v>
      </c>
      <c r="F499" s="138">
        <f>SUMIF('Mix Substation Location Summary'!$B$4:$B$1278,'TS by Location'!$B499,'Mix Substation Location Summary'!$P$4:$P$1278)</f>
        <v>2259.8000000000002</v>
      </c>
      <c r="G499" s="778">
        <f t="shared" si="125"/>
        <v>5700994.2600000016</v>
      </c>
      <c r="H499" s="139">
        <f>IF($O499="ISO",D499,IF($O499="Non-Iso",0,IF($O499="Trans Line",SUMIF('Trans Line Reconciliation'!$B$5:$B$149,'TS by Location'!$B499,'Trans Line Reconciliation'!$N$5:$N$149),IF($O499="Mix",SUMIF('Mix Substation Location Summary'!$B$4:$B$1280,'TS by Location'!B499,'Mix Substation Location Summary'!$C$4:$C$1280),"NOT FOUND"))))</f>
        <v>5214418.5487135742</v>
      </c>
      <c r="I499" s="139">
        <f>IF($O499="ISO",E499,IF($O499="Non-Iso",0,IF($O499="Trans Line",SUMIF('Trans Line Reconciliation'!$B$5:$B$149,'TS by Location'!$B499,'Trans Line Reconciliation'!$O$5:$O$149),IF($O499="Mix",SUMIF('Mix Substation Location Summary'!$B$4:$B$1280,'TS by Location'!$B499,'Mix Substation Location Summary'!$H$4:$H$1280),"NOT FOUND"))))</f>
        <v>659719.43395822844</v>
      </c>
      <c r="J499" s="139">
        <f>IF($O499="ISO",F499,IF($O499="Non-Iso",0,IF($O499="Trans Line",SUMIF('Trans Line Reconciliation'!$B$5:$B$149,'TS by Location'!$B499,'Trans Line Reconciliation'!$P$5:$P$149),IF($O499="Mix",SUMIF('Mix Substation Location Summary'!$B$4:$B$1280,'TS by Location'!$B499,'Mix Substation Location Summary'!$M$4:$M$1280),"NOT FOUND"))))</f>
        <v>2099.6023364638936</v>
      </c>
      <c r="K499" s="139">
        <f>IF($O499="ISO",0,IF($O499="Non-Iso",D499,IF($O499="Trans Line",SUMIF('Trans Line Reconciliation'!$B$5:$B$149,'TS by Location'!$B499,'Trans Line Reconciliation'!$Q$5:$Q$149),IF($O499="Mix",SUMIF('Mix Substation Location Summary'!$B$4:$B$1280,'TS by Location'!$B499,'Mix Substation Location Summary'!$D$4:$D$1280)+SUMIF('Mix Substation Location Summary'!$B$4:$B$1280,'TS by Location'!$B499,'Mix Substation Location Summary'!$E$4:$E$1280),"NOT FOUND"))))</f>
        <v>397855.18128642719</v>
      </c>
      <c r="L499" s="139">
        <f>IF($O499="ISO",0,IF($O499="Non-Iso",E499,IF($O499="Trans Line",SUMIF('Trans Line Reconciliation'!$B$5:$B$149,'TS by Location'!$B499,'Trans Line Reconciliation'!$R$5:$R$149),IF($O499="Mix",SUMIF('Mix Substation Location Summary'!$B$4:$B$1280,'TS by Location'!$B499,'Mix Substation Location Summary'!$I$4:$I$1280)+SUMIF('Mix Substation Location Summary'!$B$4:$B$1280,'TS by Location'!$B499,'Mix Substation Location Summary'!$J$4:$J$1280),"NOT FOUND"))))</f>
        <v>-573258.70395822846</v>
      </c>
      <c r="M499" s="139">
        <f>IF($O499="ISO",0,IF($O499="Non-Iso",F499,IF($O499="Trans Line",SUMIF('Trans Line Reconciliation'!$B$5:$B$149,'TS by Location'!$B499,'Trans Line Reconciliation'!$S$5:$S$149),IF($O499="Mix",SUMIF('Mix Substation Location Summary'!$B$4:$B$1280,'TS by Location'!$B499,'Mix Substation Location Summary'!$N$4:$N$1280)+SUMIF('Mix Substation Location Summary'!$B$4:$B$1280,'TS by Location'!$B499,'Mix Substation Location Summary'!$O$4:$O$1280),"NOT FOUND"))))</f>
        <v>160.19766353610657</v>
      </c>
      <c r="N499" s="140">
        <f t="shared" si="111"/>
        <v>0</v>
      </c>
      <c r="O499" s="146" t="s">
        <v>658</v>
      </c>
      <c r="P499" s="146"/>
      <c r="R499" s="127">
        <f t="shared" si="124"/>
        <v>4118</v>
      </c>
    </row>
    <row r="500" spans="1:18" ht="12.75" customHeight="1" x14ac:dyDescent="0.2">
      <c r="A500" s="404" t="s">
        <v>725</v>
      </c>
      <c r="B500" s="146">
        <v>4119</v>
      </c>
      <c r="C500" s="146" t="s">
        <v>1711</v>
      </c>
      <c r="D500" s="138">
        <f>SUMIF('Mix Substation Location Summary'!$B$4:$B$1278,'TS by Location'!B500,'Mix Substation Location Summary'!$F$4:$F$1278)</f>
        <v>2101336.62</v>
      </c>
      <c r="E500" s="138">
        <f>SUMIF('Mix Substation Location Summary'!$B$4:$B$1278,'TS by Location'!$B500,'Mix Substation Location Summary'!$K$4:$K$1278)</f>
        <v>52418.3</v>
      </c>
      <c r="F500" s="138">
        <f>SUMIF('Mix Substation Location Summary'!$B$4:$B$1278,'TS by Location'!$B500,'Mix Substation Location Summary'!$P$4:$P$1278)</f>
        <v>100.89</v>
      </c>
      <c r="G500" s="778">
        <f t="shared" si="125"/>
        <v>2153855.81</v>
      </c>
      <c r="H500" s="139">
        <f>IF($O500="ISO",D500,IF($O500="Non-Iso",0,IF($O500="Trans Line",SUMIF('Trans Line Reconciliation'!$B$5:$B$149,'TS by Location'!$B500,'Trans Line Reconciliation'!$N$5:$N$149),IF($O500="Mix",SUMIF('Mix Substation Location Summary'!$B$4:$B$1280,'TS by Location'!B500,'Mix Substation Location Summary'!$C$4:$C$1280),"NOT FOUND"))))</f>
        <v>1892470.9975441652</v>
      </c>
      <c r="I500" s="139">
        <f>IF($O500="ISO",E500,IF($O500="Non-Iso",0,IF($O500="Trans Line",SUMIF('Trans Line Reconciliation'!$B$5:$B$149,'TS by Location'!$B500,'Trans Line Reconciliation'!$O$5:$O$149),IF($O500="Mix",SUMIF('Mix Substation Location Summary'!$B$4:$B$1280,'TS by Location'!$B500,'Mix Substation Location Summary'!$H$4:$H$1280),"NOT FOUND"))))</f>
        <v>237647.08509227599</v>
      </c>
      <c r="J500" s="139">
        <f>IF($O500="ISO",F500,IF($O500="Non-Iso",0,IF($O500="Trans Line",SUMIF('Trans Line Reconciliation'!$B$5:$B$149,'TS by Location'!$B500,'Trans Line Reconciliation'!$P$5:$P$149),IF($O500="Mix",SUMIF('Mix Substation Location Summary'!$B$4:$B$1280,'TS by Location'!$B500,'Mix Substation Location Summary'!$M$4:$M$1280),"NOT FOUND"))))</f>
        <v>90.86188149247161</v>
      </c>
      <c r="K500" s="139">
        <f>IF($O500="ISO",0,IF($O500="Non-Iso",D500,IF($O500="Trans Line",SUMIF('Trans Line Reconciliation'!$B$5:$B$149,'TS by Location'!$B500,'Trans Line Reconciliation'!$Q$5:$Q$149),IF($O500="Mix",SUMIF('Mix Substation Location Summary'!$B$4:$B$1280,'TS by Location'!$B500,'Mix Substation Location Summary'!$D$4:$D$1280)+SUMIF('Mix Substation Location Summary'!$B$4:$B$1280,'TS by Location'!$B500,'Mix Substation Location Summary'!$E$4:$E$1280),"NOT FOUND"))))</f>
        <v>208865.62245583488</v>
      </c>
      <c r="L500" s="139">
        <f>IF($O500="ISO",0,IF($O500="Non-Iso",E500,IF($O500="Trans Line",SUMIF('Trans Line Reconciliation'!$B$5:$B$149,'TS by Location'!$B500,'Trans Line Reconciliation'!$R$5:$R$149),IF($O500="Mix",SUMIF('Mix Substation Location Summary'!$B$4:$B$1280,'TS by Location'!$B500,'Mix Substation Location Summary'!$I$4:$I$1280)+SUMIF('Mix Substation Location Summary'!$B$4:$B$1280,'TS by Location'!$B500,'Mix Substation Location Summary'!$J$4:$J$1280),"NOT FOUND"))))</f>
        <v>-185228.785092276</v>
      </c>
      <c r="M500" s="139">
        <f>IF($O500="ISO",0,IF($O500="Non-Iso",F500,IF($O500="Trans Line",SUMIF('Trans Line Reconciliation'!$B$5:$B$149,'TS by Location'!$B500,'Trans Line Reconciliation'!$S$5:$S$149),IF($O500="Mix",SUMIF('Mix Substation Location Summary'!$B$4:$B$1280,'TS by Location'!$B500,'Mix Substation Location Summary'!$N$4:$N$1280)+SUMIF('Mix Substation Location Summary'!$B$4:$B$1280,'TS by Location'!$B500,'Mix Substation Location Summary'!$O$4:$O$1280),"NOT FOUND"))))</f>
        <v>10.02811850752839</v>
      </c>
      <c r="N500" s="140">
        <f t="shared" si="111"/>
        <v>0</v>
      </c>
      <c r="O500" s="146" t="s">
        <v>658</v>
      </c>
      <c r="P500" s="146"/>
      <c r="R500" s="127">
        <f t="shared" si="124"/>
        <v>4119</v>
      </c>
    </row>
    <row r="501" spans="1:18" ht="12.75" customHeight="1" x14ac:dyDescent="0.2">
      <c r="A501" s="404" t="s">
        <v>726</v>
      </c>
      <c r="B501" s="146">
        <v>4120</v>
      </c>
      <c r="C501" s="146" t="s">
        <v>1711</v>
      </c>
      <c r="D501" s="138">
        <f>SUMIF('Mix Substation Location Summary'!$B$4:$B$1278,'TS by Location'!B501,'Mix Substation Location Summary'!$F$4:$F$1278)</f>
        <v>4271250.66</v>
      </c>
      <c r="E501" s="138">
        <f>SUMIF('Mix Substation Location Summary'!$B$4:$B$1278,'TS by Location'!$B501,'Mix Substation Location Summary'!$K$4:$K$1278)</f>
        <v>292991.24</v>
      </c>
      <c r="F501" s="138">
        <f>SUMIF('Mix Substation Location Summary'!$B$4:$B$1278,'TS by Location'!$B501,'Mix Substation Location Summary'!$P$4:$P$1278)</f>
        <v>3380</v>
      </c>
      <c r="G501" s="778">
        <f t="shared" si="125"/>
        <v>4567621.9000000004</v>
      </c>
      <c r="H501" s="139">
        <f>IF($O501="ISO",D501,IF($O501="Non-Iso",0,IF($O501="Trans Line",SUMIF('Trans Line Reconciliation'!$B$5:$B$149,'TS by Location'!$B501,'Trans Line Reconciliation'!$N$5:$N$149),IF($O501="Mix",SUMIF('Mix Substation Location Summary'!$B$4:$B$1280,'TS by Location'!B501,'Mix Substation Location Summary'!$C$4:$C$1280),"NOT FOUND"))))</f>
        <v>3793555.5907297102</v>
      </c>
      <c r="I501" s="139">
        <f>IF($O501="ISO",E501,IF($O501="Non-Iso",0,IF($O501="Trans Line",SUMIF('Trans Line Reconciliation'!$B$5:$B$149,'TS by Location'!$B501,'Trans Line Reconciliation'!$O$5:$O$149),IF($O501="Mix",SUMIF('Mix Substation Location Summary'!$B$4:$B$1280,'TS by Location'!$B501,'Mix Substation Location Summary'!$H$4:$H$1280),"NOT FOUND"))))</f>
        <v>447239.61409024161</v>
      </c>
      <c r="J501" s="139">
        <f>IF($O501="ISO",F501,IF($O501="Non-Iso",0,IF($O501="Trans Line",SUMIF('Trans Line Reconciliation'!$B$5:$B$149,'TS by Location'!$B501,'Trans Line Reconciliation'!$P$5:$P$149),IF($O501="Mix",SUMIF('Mix Substation Location Summary'!$B$4:$B$1280,'TS by Location'!$B501,'Mix Substation Location Summary'!$M$4:$M$1280),"NOT FOUND"))))</f>
        <v>26642.5908689036</v>
      </c>
      <c r="K501" s="139">
        <f>IF($O501="ISO",0,IF($O501="Non-Iso",D501,IF($O501="Trans Line",SUMIF('Trans Line Reconciliation'!$B$5:$B$149,'TS by Location'!$B501,'Trans Line Reconciliation'!$Q$5:$Q$149),IF($O501="Mix",SUMIF('Mix Substation Location Summary'!$B$4:$B$1280,'TS by Location'!$B501,'Mix Substation Location Summary'!$D$4:$D$1280)+SUMIF('Mix Substation Location Summary'!$B$4:$B$1280,'TS by Location'!$B501,'Mix Substation Location Summary'!$E$4:$E$1280),"NOT FOUND"))))</f>
        <v>477695.06927028997</v>
      </c>
      <c r="L501" s="139">
        <f>IF($O501="ISO",0,IF($O501="Non-Iso",E501,IF($O501="Trans Line",SUMIF('Trans Line Reconciliation'!$B$5:$B$149,'TS by Location'!$B501,'Trans Line Reconciliation'!$R$5:$R$149),IF($O501="Mix",SUMIF('Mix Substation Location Summary'!$B$4:$B$1280,'TS by Location'!$B501,'Mix Substation Location Summary'!$I$4:$I$1280)+SUMIF('Mix Substation Location Summary'!$B$4:$B$1280,'TS by Location'!$B501,'Mix Substation Location Summary'!$J$4:$J$1280),"NOT FOUND"))))</f>
        <v>-154248.37409024162</v>
      </c>
      <c r="M501" s="139">
        <f>IF($O501="ISO",0,IF($O501="Non-Iso",F501,IF($O501="Trans Line",SUMIF('Trans Line Reconciliation'!$B$5:$B$149,'TS by Location'!$B501,'Trans Line Reconciliation'!$S$5:$S$149),IF($O501="Mix",SUMIF('Mix Substation Location Summary'!$B$4:$B$1280,'TS by Location'!$B501,'Mix Substation Location Summary'!$N$4:$N$1280)+SUMIF('Mix Substation Location Summary'!$B$4:$B$1280,'TS by Location'!$B501,'Mix Substation Location Summary'!$O$4:$O$1280),"NOT FOUND"))))</f>
        <v>-23262.5908689036</v>
      </c>
      <c r="N501" s="140">
        <f t="shared" si="111"/>
        <v>0</v>
      </c>
      <c r="O501" s="146" t="s">
        <v>658</v>
      </c>
      <c r="P501" s="146"/>
      <c r="R501" s="127">
        <f t="shared" si="124"/>
        <v>4120</v>
      </c>
    </row>
    <row r="502" spans="1:18" ht="12.75" customHeight="1" x14ac:dyDescent="0.2">
      <c r="A502" s="404" t="s">
        <v>1731</v>
      </c>
      <c r="B502" s="146">
        <v>4420</v>
      </c>
      <c r="C502" s="146" t="s">
        <v>1711</v>
      </c>
      <c r="D502" s="138">
        <f>SUMIF('Mix Substation Location Summary'!$B$4:$B$1278,'TS by Location'!B502,'Mix Substation Location Summary'!$F$4:$F$1278)</f>
        <v>0</v>
      </c>
      <c r="E502" s="138">
        <f>SUMIF('Mix Substation Location Summary'!$B$4:$B$1278,'TS by Location'!$B502,'Mix Substation Location Summary'!$K$4:$K$1278)</f>
        <v>158526.10999999999</v>
      </c>
      <c r="F502" s="138">
        <f>SUMIF('Mix Substation Location Summary'!$B$4:$B$1278,'TS by Location'!$B502,'Mix Substation Location Summary'!$P$4:$P$1278)</f>
        <v>0</v>
      </c>
      <c r="G502" s="778">
        <f>SUM(D502:F502)</f>
        <v>158526.10999999999</v>
      </c>
      <c r="H502" s="139">
        <f>IF($O502="ISO",D502,IF($O502="Non-Iso",0,IF($O502="Trans Line",SUMIF('Trans Line Reconciliation'!$B$5:$B$149,'TS by Location'!$B502,'Trans Line Reconciliation'!$N$5:$N$149),IF($O502="Mix",SUMIF('Mix Substation Location Summary'!$B$4:$B$1280,'TS by Location'!B502,'Mix Substation Location Summary'!$C$4:$C$1280),"NOT FOUND"))))</f>
        <v>0</v>
      </c>
      <c r="I502" s="139">
        <f>IF($O502="ISO",E502,IF($O502="Non-Iso",0,IF($O502="Trans Line",SUMIF('Trans Line Reconciliation'!$B$5:$B$149,'TS by Location'!$B502,'Trans Line Reconciliation'!$O$5:$O$149),IF($O502="Mix",SUMIF('Mix Substation Location Summary'!$B$4:$B$1280,'TS by Location'!$B502,'Mix Substation Location Summary'!$H$4:$H$1280),"NOT FOUND"))))</f>
        <v>0</v>
      </c>
      <c r="J502" s="139">
        <f>IF($O502="ISO",F502,IF($O502="Non-Iso",0,IF($O502="Trans Line",SUMIF('Trans Line Reconciliation'!$B$5:$B$149,'TS by Location'!$B502,'Trans Line Reconciliation'!$P$5:$P$149),IF($O502="Mix",SUMIF('Mix Substation Location Summary'!$B$4:$B$1280,'TS by Location'!$B502,'Mix Substation Location Summary'!$M$4:$M$1280),"NOT FOUND"))))</f>
        <v>0</v>
      </c>
      <c r="K502" s="139">
        <f>IF($O502="ISO",0,IF($O502="Non-Iso",D502,IF($O502="Trans Line",SUMIF('Trans Line Reconciliation'!$B$5:$B$149,'TS by Location'!$B502,'Trans Line Reconciliation'!$Q$5:$Q$149),IF($O502="Mix",SUMIF('Mix Substation Location Summary'!$B$4:$B$1280,'TS by Location'!$B502,'Mix Substation Location Summary'!$D$4:$D$1280)+SUMIF('Mix Substation Location Summary'!$B$4:$B$1280,'TS by Location'!$B502,'Mix Substation Location Summary'!$E$4:$E$1280),"NOT FOUND"))))</f>
        <v>0</v>
      </c>
      <c r="L502" s="139">
        <f>IF($O502="ISO",0,IF($O502="Non-Iso",E502,IF($O502="Trans Line",SUMIF('Trans Line Reconciliation'!$B$5:$B$149,'TS by Location'!$B502,'Trans Line Reconciliation'!$R$5:$R$149),IF($O502="Mix",SUMIF('Mix Substation Location Summary'!$B$4:$B$1280,'TS by Location'!$B502,'Mix Substation Location Summary'!$I$4:$I$1280)+SUMIF('Mix Substation Location Summary'!$B$4:$B$1280,'TS by Location'!$B502,'Mix Substation Location Summary'!$J$4:$J$1280),"NOT FOUND"))))</f>
        <v>158526.10999999999</v>
      </c>
      <c r="M502" s="139">
        <f>IF($O502="ISO",0,IF($O502="Non-Iso",F502,IF($O502="Trans Line",SUMIF('Trans Line Reconciliation'!$B$5:$B$149,'TS by Location'!$B502,'Trans Line Reconciliation'!$S$5:$S$149),IF($O502="Mix",SUMIF('Mix Substation Location Summary'!$B$4:$B$1280,'TS by Location'!$B502,'Mix Substation Location Summary'!$N$4:$N$1280)+SUMIF('Mix Substation Location Summary'!$B$4:$B$1280,'TS by Location'!$B502,'Mix Substation Location Summary'!$O$4:$O$1280),"NOT FOUND"))))</f>
        <v>0</v>
      </c>
      <c r="N502" s="140">
        <f>G502-SUM(H502:M502)</f>
        <v>0</v>
      </c>
      <c r="O502" s="143" t="s">
        <v>658</v>
      </c>
      <c r="P502" s="146"/>
      <c r="R502" s="127">
        <f t="shared" si="124"/>
        <v>4420</v>
      </c>
    </row>
    <row r="503" spans="1:18" ht="12.75" customHeight="1" x14ac:dyDescent="0.2">
      <c r="A503" s="404" t="s">
        <v>224</v>
      </c>
      <c r="B503" s="146">
        <v>4121</v>
      </c>
      <c r="C503" s="146" t="s">
        <v>1711</v>
      </c>
      <c r="D503" s="138">
        <f>SUMIF('Mix Substation Location Summary'!$B$4:$B$1278,'TS by Location'!B503,'Mix Substation Location Summary'!$F$4:$F$1278)</f>
        <v>281783.82999999996</v>
      </c>
      <c r="E503" s="138">
        <f>SUMIF('Mix Substation Location Summary'!$B$4:$B$1278,'TS by Location'!$B503,'Mix Substation Location Summary'!$K$4:$K$1278)</f>
        <v>0</v>
      </c>
      <c r="F503" s="138">
        <f>SUMIF('Mix Substation Location Summary'!$B$4:$B$1278,'TS by Location'!$B503,'Mix Substation Location Summary'!$P$4:$P$1278)</f>
        <v>0</v>
      </c>
      <c r="G503" s="778">
        <f t="shared" si="125"/>
        <v>281783.82999999996</v>
      </c>
      <c r="H503" s="139">
        <f>IF($O503="ISO",D503,IF($O503="Non-Iso",0,IF($O503="Trans Line",SUMIF('Trans Line Reconciliation'!$B$5:$B$149,'TS by Location'!$B503,'Trans Line Reconciliation'!$N$5:$N$149),IF($O503="Mix",SUMIF('Mix Substation Location Summary'!$B$4:$B$1280,'TS by Location'!B503,'Mix Substation Location Summary'!$C$4:$C$1280),"NOT FOUND"))))</f>
        <v>353928.47</v>
      </c>
      <c r="I503" s="139">
        <f>IF($O503="ISO",E503,IF($O503="Non-Iso",0,IF($O503="Trans Line",SUMIF('Trans Line Reconciliation'!$B$5:$B$149,'TS by Location'!$B503,'Trans Line Reconciliation'!$O$5:$O$149),IF($O503="Mix",SUMIF('Mix Substation Location Summary'!$B$4:$B$1280,'TS by Location'!$B503,'Mix Substation Location Summary'!$H$4:$H$1280),"NOT FOUND"))))</f>
        <v>55313.689999999988</v>
      </c>
      <c r="J503" s="139">
        <f>IF($O503="ISO",F503,IF($O503="Non-Iso",0,IF($O503="Trans Line",SUMIF('Trans Line Reconciliation'!$B$5:$B$149,'TS by Location'!$B503,'Trans Line Reconciliation'!$P$5:$P$149),IF($O503="Mix",SUMIF('Mix Substation Location Summary'!$B$4:$B$1280,'TS by Location'!$B503,'Mix Substation Location Summary'!$M$4:$M$1280),"NOT FOUND"))))</f>
        <v>26465696.639999997</v>
      </c>
      <c r="K503" s="139">
        <f>IF($O503="ISO",0,IF($O503="Non-Iso",D503,IF($O503="Trans Line",SUMIF('Trans Line Reconciliation'!$B$5:$B$149,'TS by Location'!$B503,'Trans Line Reconciliation'!$Q$5:$Q$149),IF($O503="Mix",SUMIF('Mix Substation Location Summary'!$B$4:$B$1280,'TS by Location'!$B503,'Mix Substation Location Summary'!$D$4:$D$1280)+SUMIF('Mix Substation Location Summary'!$B$4:$B$1280,'TS by Location'!$B503,'Mix Substation Location Summary'!$E$4:$E$1280),"NOT FOUND"))))</f>
        <v>-72144.640000000014</v>
      </c>
      <c r="L503" s="139">
        <f>IF($O503="ISO",0,IF($O503="Non-Iso",E503,IF($O503="Trans Line",SUMIF('Trans Line Reconciliation'!$B$5:$B$149,'TS by Location'!$B503,'Trans Line Reconciliation'!$R$5:$R$149),IF($O503="Mix",SUMIF('Mix Substation Location Summary'!$B$4:$B$1280,'TS by Location'!$B503,'Mix Substation Location Summary'!$I$4:$I$1280)+SUMIF('Mix Substation Location Summary'!$B$4:$B$1280,'TS by Location'!$B503,'Mix Substation Location Summary'!$J$4:$J$1280),"NOT FOUND"))))</f>
        <v>-55313.689999999988</v>
      </c>
      <c r="M503" s="139">
        <f>IF($O503="ISO",0,IF($O503="Non-Iso",F503,IF($O503="Trans Line",SUMIF('Trans Line Reconciliation'!$B$5:$B$149,'TS by Location'!$B503,'Trans Line Reconciliation'!$S$5:$S$149),IF($O503="Mix",SUMIF('Mix Substation Location Summary'!$B$4:$B$1280,'TS by Location'!$B503,'Mix Substation Location Summary'!$N$4:$N$1280)+SUMIF('Mix Substation Location Summary'!$B$4:$B$1280,'TS by Location'!$B503,'Mix Substation Location Summary'!$O$4:$O$1280),"NOT FOUND"))))</f>
        <v>-26465696.639999997</v>
      </c>
      <c r="N503" s="140">
        <f t="shared" si="111"/>
        <v>1.7462298274040222E-9</v>
      </c>
      <c r="O503" s="146" t="s">
        <v>658</v>
      </c>
      <c r="P503" s="146"/>
      <c r="R503" s="127">
        <f t="shared" ref="R503:R534" si="130">1*B:B</f>
        <v>4121</v>
      </c>
    </row>
    <row r="504" spans="1:18" ht="12.75" customHeight="1" x14ac:dyDescent="0.2">
      <c r="A504" s="404" t="s">
        <v>727</v>
      </c>
      <c r="B504" s="146">
        <v>4123</v>
      </c>
      <c r="C504" s="146" t="s">
        <v>1710</v>
      </c>
      <c r="D504" s="138">
        <f>SUMIF('Mix Substation Location Summary'!$B$4:$B$1278,'TS by Location'!B504,'Mix Substation Location Summary'!$F$4:$F$1278)</f>
        <v>1749466.44</v>
      </c>
      <c r="E504" s="138">
        <f>SUMIF('Mix Substation Location Summary'!$B$4:$B$1278,'TS by Location'!$B504,'Mix Substation Location Summary'!$K$4:$K$1278)</f>
        <v>0</v>
      </c>
      <c r="F504" s="138">
        <f>SUMIF('Mix Substation Location Summary'!$B$4:$B$1278,'TS by Location'!$B504,'Mix Substation Location Summary'!$P$4:$P$1278)</f>
        <v>16632.95</v>
      </c>
      <c r="G504" s="778">
        <f t="shared" si="125"/>
        <v>1766099.39</v>
      </c>
      <c r="H504" s="139">
        <f>IF($O504="ISO",D504,IF($O504="Non-Iso",0,IF($O504="Trans Line",SUMIF('Trans Line Reconciliation'!$B$5:$B$149,'TS by Location'!$B504,'Trans Line Reconciliation'!$N$5:$N$149),IF($O504="Mix",SUMIF('Mix Substation Location Summary'!$B$4:$B$1280,'TS by Location'!B504,'Mix Substation Location Summary'!$C$4:$C$1280),"NOT FOUND"))))</f>
        <v>1749466.44</v>
      </c>
      <c r="I504" s="139">
        <f>IF($O504="ISO",E504,IF($O504="Non-Iso",0,IF($O504="Trans Line",SUMIF('Trans Line Reconciliation'!$B$5:$B$149,'TS by Location'!$B504,'Trans Line Reconciliation'!$O$5:$O$149),IF($O504="Mix",SUMIF('Mix Substation Location Summary'!$B$4:$B$1280,'TS by Location'!$B504,'Mix Substation Location Summary'!$H$4:$H$1280),"NOT FOUND"))))</f>
        <v>0</v>
      </c>
      <c r="J504" s="139">
        <f>IF($O504="ISO",F504,IF($O504="Non-Iso",0,IF($O504="Trans Line",SUMIF('Trans Line Reconciliation'!$B$5:$B$149,'TS by Location'!$B504,'Trans Line Reconciliation'!$P$5:$P$149),IF($O504="Mix",SUMIF('Mix Substation Location Summary'!$B$4:$B$1280,'TS by Location'!$B504,'Mix Substation Location Summary'!$M$4:$M$1280),"NOT FOUND"))))</f>
        <v>16632.949999999997</v>
      </c>
      <c r="K504" s="139">
        <f>IF($O504="ISO",0,IF($O504="Non-Iso",D504,IF($O504="Trans Line",SUMIF('Trans Line Reconciliation'!$B$5:$B$149,'TS by Location'!$B504,'Trans Line Reconciliation'!$Q$5:$Q$149),IF($O504="Mix",SUMIF('Mix Substation Location Summary'!$B$4:$B$1280,'TS by Location'!$B504,'Mix Substation Location Summary'!$D$4:$D$1280)+SUMIF('Mix Substation Location Summary'!$B$4:$B$1280,'TS by Location'!$B504,'Mix Substation Location Summary'!$E$4:$E$1280),"NOT FOUND"))))</f>
        <v>0</v>
      </c>
      <c r="L504" s="139">
        <f>IF($O504="ISO",0,IF($O504="Non-Iso",E504,IF($O504="Trans Line",SUMIF('Trans Line Reconciliation'!$B$5:$B$149,'TS by Location'!$B504,'Trans Line Reconciliation'!$R$5:$R$149),IF($O504="Mix",SUMIF('Mix Substation Location Summary'!$B$4:$B$1280,'TS by Location'!$B504,'Mix Substation Location Summary'!$I$4:$I$1280)+SUMIF('Mix Substation Location Summary'!$B$4:$B$1280,'TS by Location'!$B504,'Mix Substation Location Summary'!$J$4:$J$1280),"NOT FOUND"))))</f>
        <v>0</v>
      </c>
      <c r="M504" s="139">
        <f>IF($O504="ISO",0,IF($O504="Non-Iso",F504,IF($O504="Trans Line",SUMIF('Trans Line Reconciliation'!$B$5:$B$149,'TS by Location'!$B504,'Trans Line Reconciliation'!$S$5:$S$149),IF($O504="Mix",SUMIF('Mix Substation Location Summary'!$B$4:$B$1280,'TS by Location'!$B504,'Mix Substation Location Summary'!$N$4:$N$1280)+SUMIF('Mix Substation Location Summary'!$B$4:$B$1280,'TS by Location'!$B504,'Mix Substation Location Summary'!$O$4:$O$1280),"NOT FOUND"))))</f>
        <v>0</v>
      </c>
      <c r="N504" s="140">
        <f t="shared" si="111"/>
        <v>0</v>
      </c>
      <c r="O504" s="146" t="s">
        <v>658</v>
      </c>
      <c r="P504" s="146"/>
      <c r="R504" s="127">
        <f t="shared" si="130"/>
        <v>4123</v>
      </c>
    </row>
    <row r="505" spans="1:18" ht="12.75" customHeight="1" x14ac:dyDescent="0.2">
      <c r="A505" s="404" t="s">
        <v>106</v>
      </c>
      <c r="B505" s="146">
        <v>4124</v>
      </c>
      <c r="C505" s="146" t="s">
        <v>735</v>
      </c>
      <c r="D505" s="138">
        <f>SUMIF('Mix Substation Location Summary'!$B$4:$B$1278,'TS by Location'!B505,'Mix Substation Location Summary'!$F$4:$F$1278)</f>
        <v>485.44</v>
      </c>
      <c r="E505" s="138">
        <f>SUMIF('Mix Substation Location Summary'!$B$4:$B$1278,'TS by Location'!$B505,'Mix Substation Location Summary'!$K$4:$K$1278)</f>
        <v>0</v>
      </c>
      <c r="F505" s="138">
        <f>SUMIF('Mix Substation Location Summary'!$B$4:$B$1278,'TS by Location'!$B505,'Mix Substation Location Summary'!$P$4:$P$1278)</f>
        <v>0</v>
      </c>
      <c r="G505" s="778">
        <f t="shared" si="125"/>
        <v>485.44</v>
      </c>
      <c r="H505" s="139">
        <f>IF($O505="ISO",D505,IF($O505="Non-Iso",0,IF($O505="Trans Line",SUMIF('Trans Line Reconciliation'!$B$5:$B$149,'TS by Location'!$B505,'Trans Line Reconciliation'!$N$5:$N$149),IF($O505="Mix",SUMIF('Mix Substation Location Summary'!$B$4:$B$1280,'TS by Location'!B505,'Mix Substation Location Summary'!$C$4:$C$1280),"NOT FOUND"))))</f>
        <v>0</v>
      </c>
      <c r="I505" s="139">
        <f>IF($O505="ISO",E505,IF($O505="Non-Iso",0,IF($O505="Trans Line",SUMIF('Trans Line Reconciliation'!$B$5:$B$149,'TS by Location'!$B505,'Trans Line Reconciliation'!$O$5:$O$149),IF($O505="Mix",SUMIF('Mix Substation Location Summary'!$B$4:$B$1280,'TS by Location'!$B505,'Mix Substation Location Summary'!$H$4:$H$1280),"NOT FOUND"))))</f>
        <v>0</v>
      </c>
      <c r="J505" s="139">
        <f>IF($O505="ISO",F505,IF($O505="Non-Iso",0,IF($O505="Trans Line",SUMIF('Trans Line Reconciliation'!$B$5:$B$149,'TS by Location'!$B505,'Trans Line Reconciliation'!$P$5:$P$149),IF($O505="Mix",SUMIF('Mix Substation Location Summary'!$B$4:$B$1280,'TS by Location'!$B505,'Mix Substation Location Summary'!$M$4:$M$1280),"NOT FOUND"))))</f>
        <v>0</v>
      </c>
      <c r="K505" s="139">
        <f>IF($O505="ISO",0,IF($O505="Non-Iso",D505,IF($O505="Trans Line",SUMIF('Trans Line Reconciliation'!$B$5:$B$149,'TS by Location'!$B505,'Trans Line Reconciliation'!$Q$5:$Q$149),IF($O505="Mix",SUMIF('Mix Substation Location Summary'!$B$4:$B$1280,'TS by Location'!$B505,'Mix Substation Location Summary'!$D$4:$D$1280)+SUMIF('Mix Substation Location Summary'!$B$4:$B$1280,'TS by Location'!$B505,'Mix Substation Location Summary'!$E$4:$E$1280),"NOT FOUND"))))</f>
        <v>485.44</v>
      </c>
      <c r="L505" s="139">
        <f>IF($O505="ISO",0,IF($O505="Non-Iso",E505,IF($O505="Trans Line",SUMIF('Trans Line Reconciliation'!$B$5:$B$149,'TS by Location'!$B505,'Trans Line Reconciliation'!$R$5:$R$149),IF($O505="Mix",SUMIF('Mix Substation Location Summary'!$B$4:$B$1280,'TS by Location'!$B505,'Mix Substation Location Summary'!$I$4:$I$1280)+SUMIF('Mix Substation Location Summary'!$B$4:$B$1280,'TS by Location'!$B505,'Mix Substation Location Summary'!$J$4:$J$1280),"NOT FOUND"))))</f>
        <v>0</v>
      </c>
      <c r="M505" s="139">
        <f>IF($O505="ISO",0,IF($O505="Non-Iso",F505,IF($O505="Trans Line",SUMIF('Trans Line Reconciliation'!$B$5:$B$149,'TS by Location'!$B505,'Trans Line Reconciliation'!$S$5:$S$149),IF($O505="Mix",SUMIF('Mix Substation Location Summary'!$B$4:$B$1280,'TS by Location'!$B505,'Mix Substation Location Summary'!$N$4:$N$1280)+SUMIF('Mix Substation Location Summary'!$B$4:$B$1280,'TS by Location'!$B505,'Mix Substation Location Summary'!$O$4:$O$1280),"NOT FOUND"))))</f>
        <v>0</v>
      </c>
      <c r="N505" s="140">
        <f t="shared" si="111"/>
        <v>0</v>
      </c>
      <c r="O505" s="146" t="s">
        <v>658</v>
      </c>
      <c r="P505" s="146"/>
      <c r="R505" s="127">
        <f t="shared" si="130"/>
        <v>4124</v>
      </c>
    </row>
    <row r="506" spans="1:18" ht="12.75" customHeight="1" x14ac:dyDescent="0.2">
      <c r="A506" s="404" t="s">
        <v>728</v>
      </c>
      <c r="B506" s="146">
        <v>4125</v>
      </c>
      <c r="C506" s="146" t="s">
        <v>1711</v>
      </c>
      <c r="D506" s="138">
        <f>SUMIF('Mix Substation Location Summary'!$B$4:$B$1278,'TS by Location'!B506,'Mix Substation Location Summary'!$F$4:$F$1278)</f>
        <v>11478275.499999998</v>
      </c>
      <c r="E506" s="138">
        <f>SUMIF('Mix Substation Location Summary'!$B$4:$B$1278,'TS by Location'!$B506,'Mix Substation Location Summary'!$K$4:$K$1278)</f>
        <v>1064842.5</v>
      </c>
      <c r="F506" s="138">
        <f>SUMIF('Mix Substation Location Summary'!$B$4:$B$1278,'TS by Location'!$B506,'Mix Substation Location Summary'!$P$4:$P$1278)</f>
        <v>1918.11</v>
      </c>
      <c r="G506" s="778">
        <f t="shared" si="125"/>
        <v>12545036.109999998</v>
      </c>
      <c r="H506" s="139">
        <f>IF($O506="ISO",D506,IF($O506="Non-Iso",0,IF($O506="Trans Line",SUMIF('Trans Line Reconciliation'!$B$5:$B$149,'TS by Location'!$B506,'Trans Line Reconciliation'!$N$5:$N$149),IF($O506="Mix",SUMIF('Mix Substation Location Summary'!$B$4:$B$1280,'TS by Location'!B506,'Mix Substation Location Summary'!$C$4:$C$1280),"NOT FOUND"))))</f>
        <v>8540243.3347550016</v>
      </c>
      <c r="I506" s="139">
        <f>IF($O506="ISO",E506,IF($O506="Non-Iso",0,IF($O506="Trans Line",SUMIF('Trans Line Reconciliation'!$B$5:$B$149,'TS by Location'!$B506,'Trans Line Reconciliation'!$O$5:$O$149),IF($O506="Mix",SUMIF('Mix Substation Location Summary'!$B$4:$B$1280,'TS by Location'!$B506,'Mix Substation Location Summary'!$H$4:$H$1280),"NOT FOUND"))))</f>
        <v>879660.09559902514</v>
      </c>
      <c r="J506" s="139">
        <f>IF($O506="ISO",F506,IF($O506="Non-Iso",0,IF($O506="Trans Line",SUMIF('Trans Line Reconciliation'!$B$5:$B$149,'TS by Location'!$B506,'Trans Line Reconciliation'!$P$5:$P$149),IF($O506="Mix",SUMIF('Mix Substation Location Summary'!$B$4:$B$1280,'TS by Location'!$B506,'Mix Substation Location Summary'!$M$4:$M$1280),"NOT FOUND"))))</f>
        <v>1427.1417464084145</v>
      </c>
      <c r="K506" s="139">
        <f>IF($O506="ISO",0,IF($O506="Non-Iso",D506,IF($O506="Trans Line",SUMIF('Trans Line Reconciliation'!$B$5:$B$149,'TS by Location'!$B506,'Trans Line Reconciliation'!$Q$5:$Q$149),IF($O506="Mix",SUMIF('Mix Substation Location Summary'!$B$4:$B$1280,'TS by Location'!$B506,'Mix Substation Location Summary'!$D$4:$D$1280)+SUMIF('Mix Substation Location Summary'!$B$4:$B$1280,'TS by Location'!$B506,'Mix Substation Location Summary'!$E$4:$E$1280),"NOT FOUND"))))</f>
        <v>2938032.1652449965</v>
      </c>
      <c r="L506" s="139">
        <f>IF($O506="ISO",0,IF($O506="Non-Iso",E506,IF($O506="Trans Line",SUMIF('Trans Line Reconciliation'!$B$5:$B$149,'TS by Location'!$B506,'Trans Line Reconciliation'!$R$5:$R$149),IF($O506="Mix",SUMIF('Mix Substation Location Summary'!$B$4:$B$1280,'TS by Location'!$B506,'Mix Substation Location Summary'!$I$4:$I$1280)+SUMIF('Mix Substation Location Summary'!$B$4:$B$1280,'TS by Location'!$B506,'Mix Substation Location Summary'!$J$4:$J$1280),"NOT FOUND"))))</f>
        <v>185182.40440097486</v>
      </c>
      <c r="M506" s="139">
        <f>IF($O506="ISO",0,IF($O506="Non-Iso",F506,IF($O506="Trans Line",SUMIF('Trans Line Reconciliation'!$B$5:$B$149,'TS by Location'!$B506,'Trans Line Reconciliation'!$S$5:$S$149),IF($O506="Mix",SUMIF('Mix Substation Location Summary'!$B$4:$B$1280,'TS by Location'!$B506,'Mix Substation Location Summary'!$N$4:$N$1280)+SUMIF('Mix Substation Location Summary'!$B$4:$B$1280,'TS by Location'!$B506,'Mix Substation Location Summary'!$O$4:$O$1280),"NOT FOUND"))))</f>
        <v>490.96825359158538</v>
      </c>
      <c r="N506" s="140">
        <f t="shared" si="111"/>
        <v>0</v>
      </c>
      <c r="O506" s="146" t="s">
        <v>658</v>
      </c>
      <c r="P506" s="146"/>
      <c r="R506" s="127">
        <f t="shared" si="130"/>
        <v>4125</v>
      </c>
    </row>
    <row r="507" spans="1:18" ht="12.75" customHeight="1" x14ac:dyDescent="0.2">
      <c r="A507" s="404" t="s">
        <v>225</v>
      </c>
      <c r="B507" s="146">
        <v>4127</v>
      </c>
      <c r="C507" s="146" t="s">
        <v>1711</v>
      </c>
      <c r="D507" s="138">
        <f>SUMIF('Mix Substation Location Summary'!$B$4:$B$1278,'TS by Location'!B507,'Mix Substation Location Summary'!$F$4:$F$1278)</f>
        <v>19842.47</v>
      </c>
      <c r="E507" s="138">
        <f>SUMIF('Mix Substation Location Summary'!$B$4:$B$1278,'TS by Location'!$B507,'Mix Substation Location Summary'!$K$4:$K$1278)</f>
        <v>0</v>
      </c>
      <c r="F507" s="138">
        <f>SUMIF('Mix Substation Location Summary'!$B$4:$B$1278,'TS by Location'!$B507,'Mix Substation Location Summary'!$P$4:$P$1278)</f>
        <v>0</v>
      </c>
      <c r="G507" s="778">
        <f t="shared" si="125"/>
        <v>19842.47</v>
      </c>
      <c r="H507" s="139">
        <f>IF($O507="ISO",D507,IF($O507="Non-Iso",0,IF($O507="Trans Line",SUMIF('Trans Line Reconciliation'!$B$5:$B$149,'TS by Location'!$B507,'Trans Line Reconciliation'!$N$5:$N$149),IF($O507="Mix",SUMIF('Mix Substation Location Summary'!$B$4:$B$1280,'TS by Location'!B507,'Mix Substation Location Summary'!$C$4:$C$1280),"NOT FOUND"))))</f>
        <v>0</v>
      </c>
      <c r="I507" s="139">
        <f>IF($O507="ISO",E507,IF($O507="Non-Iso",0,IF($O507="Trans Line",SUMIF('Trans Line Reconciliation'!$B$5:$B$149,'TS by Location'!$B507,'Trans Line Reconciliation'!$O$5:$O$149),IF($O507="Mix",SUMIF('Mix Substation Location Summary'!$B$4:$B$1280,'TS by Location'!$B507,'Mix Substation Location Summary'!$H$4:$H$1280),"NOT FOUND"))))</f>
        <v>0</v>
      </c>
      <c r="J507" s="139">
        <f>IF($O507="ISO",F507,IF($O507="Non-Iso",0,IF($O507="Trans Line",SUMIF('Trans Line Reconciliation'!$B$5:$B$149,'TS by Location'!$B507,'Trans Line Reconciliation'!$P$5:$P$149),IF($O507="Mix",SUMIF('Mix Substation Location Summary'!$B$4:$B$1280,'TS by Location'!$B507,'Mix Substation Location Summary'!$M$4:$M$1280),"NOT FOUND"))))</f>
        <v>0</v>
      </c>
      <c r="K507" s="139">
        <f>IF($O507="ISO",0,IF($O507="Non-Iso",D507,IF($O507="Trans Line",SUMIF('Trans Line Reconciliation'!$B$5:$B$149,'TS by Location'!$B507,'Trans Line Reconciliation'!$Q$5:$Q$149),IF($O507="Mix",SUMIF('Mix Substation Location Summary'!$B$4:$B$1280,'TS by Location'!$B507,'Mix Substation Location Summary'!$D$4:$D$1280)+SUMIF('Mix Substation Location Summary'!$B$4:$B$1280,'TS by Location'!$B507,'Mix Substation Location Summary'!$E$4:$E$1280),"NOT FOUND"))))</f>
        <v>19842.47</v>
      </c>
      <c r="L507" s="139">
        <f>IF($O507="ISO",0,IF($O507="Non-Iso",E507,IF($O507="Trans Line",SUMIF('Trans Line Reconciliation'!$B$5:$B$149,'TS by Location'!$B507,'Trans Line Reconciliation'!$R$5:$R$149),IF($O507="Mix",SUMIF('Mix Substation Location Summary'!$B$4:$B$1280,'TS by Location'!$B507,'Mix Substation Location Summary'!$I$4:$I$1280)+SUMIF('Mix Substation Location Summary'!$B$4:$B$1280,'TS by Location'!$B507,'Mix Substation Location Summary'!$J$4:$J$1280),"NOT FOUND"))))</f>
        <v>0</v>
      </c>
      <c r="M507" s="139">
        <f>IF($O507="ISO",0,IF($O507="Non-Iso",F507,IF($O507="Trans Line",SUMIF('Trans Line Reconciliation'!$B$5:$B$149,'TS by Location'!$B507,'Trans Line Reconciliation'!$S$5:$S$149),IF($O507="Mix",SUMIF('Mix Substation Location Summary'!$B$4:$B$1280,'TS by Location'!$B507,'Mix Substation Location Summary'!$N$4:$N$1280)+SUMIF('Mix Substation Location Summary'!$B$4:$B$1280,'TS by Location'!$B507,'Mix Substation Location Summary'!$O$4:$O$1280),"NOT FOUND"))))</f>
        <v>0</v>
      </c>
      <c r="N507" s="140">
        <f t="shared" si="111"/>
        <v>0</v>
      </c>
      <c r="O507" s="146" t="s">
        <v>658</v>
      </c>
      <c r="P507" s="146"/>
      <c r="R507" s="127">
        <f t="shared" si="130"/>
        <v>4127</v>
      </c>
    </row>
    <row r="508" spans="1:18" ht="12.75" customHeight="1" x14ac:dyDescent="0.2">
      <c r="A508" s="404" t="s">
        <v>107</v>
      </c>
      <c r="B508" s="146">
        <v>4129</v>
      </c>
      <c r="C508" s="146" t="s">
        <v>1713</v>
      </c>
      <c r="D508" s="138">
        <f>SUMIF('Mix Substation Location Summary'!$B$4:$B$1278,'TS by Location'!B508,'Mix Substation Location Summary'!$F$4:$F$1278)</f>
        <v>34936.5</v>
      </c>
      <c r="E508" s="138">
        <f>SUMIF('Mix Substation Location Summary'!$B$4:$B$1278,'TS by Location'!$B508,'Mix Substation Location Summary'!$K$4:$K$1278)</f>
        <v>0</v>
      </c>
      <c r="F508" s="138">
        <f>SUMIF('Mix Substation Location Summary'!$B$4:$B$1278,'TS by Location'!$B508,'Mix Substation Location Summary'!$P$4:$P$1278)</f>
        <v>0</v>
      </c>
      <c r="G508" s="778">
        <f t="shared" si="125"/>
        <v>34936.5</v>
      </c>
      <c r="H508" s="139">
        <f>IF($O508="ISO",D508,IF($O508="Non-Iso",0,IF($O508="Trans Line",SUMIF('Trans Line Reconciliation'!$B$5:$B$149,'TS by Location'!$B508,'Trans Line Reconciliation'!$N$5:$N$149),IF($O508="Mix",SUMIF('Mix Substation Location Summary'!$B$4:$B$1280,'TS by Location'!B508,'Mix Substation Location Summary'!$C$4:$C$1280),"NOT FOUND"))))</f>
        <v>0</v>
      </c>
      <c r="I508" s="139">
        <f>IF($O508="ISO",E508,IF($O508="Non-Iso",0,IF($O508="Trans Line",SUMIF('Trans Line Reconciliation'!$B$5:$B$149,'TS by Location'!$B508,'Trans Line Reconciliation'!$O$5:$O$149),IF($O508="Mix",SUMIF('Mix Substation Location Summary'!$B$4:$B$1280,'TS by Location'!$B508,'Mix Substation Location Summary'!$H$4:$H$1280),"NOT FOUND"))))</f>
        <v>0</v>
      </c>
      <c r="J508" s="139">
        <f>IF($O508="ISO",F508,IF($O508="Non-Iso",0,IF($O508="Trans Line",SUMIF('Trans Line Reconciliation'!$B$5:$B$149,'TS by Location'!$B508,'Trans Line Reconciliation'!$P$5:$P$149),IF($O508="Mix",SUMIF('Mix Substation Location Summary'!$B$4:$B$1280,'TS by Location'!$B508,'Mix Substation Location Summary'!$M$4:$M$1280),"NOT FOUND"))))</f>
        <v>0</v>
      </c>
      <c r="K508" s="139">
        <f>IF($O508="ISO",0,IF($O508="Non-Iso",D508,IF($O508="Trans Line",SUMIF('Trans Line Reconciliation'!$B$5:$B$149,'TS by Location'!$B508,'Trans Line Reconciliation'!$Q$5:$Q$149),IF($O508="Mix",SUMIF('Mix Substation Location Summary'!$B$4:$B$1280,'TS by Location'!$B508,'Mix Substation Location Summary'!$D$4:$D$1280)+SUMIF('Mix Substation Location Summary'!$B$4:$B$1280,'TS by Location'!$B508,'Mix Substation Location Summary'!$E$4:$E$1280),"NOT FOUND"))))</f>
        <v>34936.5</v>
      </c>
      <c r="L508" s="139">
        <f>IF($O508="ISO",0,IF($O508="Non-Iso",E508,IF($O508="Trans Line",SUMIF('Trans Line Reconciliation'!$B$5:$B$149,'TS by Location'!$B508,'Trans Line Reconciliation'!$R$5:$R$149),IF($O508="Mix",SUMIF('Mix Substation Location Summary'!$B$4:$B$1280,'TS by Location'!$B508,'Mix Substation Location Summary'!$I$4:$I$1280)+SUMIF('Mix Substation Location Summary'!$B$4:$B$1280,'TS by Location'!$B508,'Mix Substation Location Summary'!$J$4:$J$1280),"NOT FOUND"))))</f>
        <v>0</v>
      </c>
      <c r="M508" s="139">
        <f>IF($O508="ISO",0,IF($O508="Non-Iso",F508,IF($O508="Trans Line",SUMIF('Trans Line Reconciliation'!$B$5:$B$149,'TS by Location'!$B508,'Trans Line Reconciliation'!$S$5:$S$149),IF($O508="Mix",SUMIF('Mix Substation Location Summary'!$B$4:$B$1280,'TS by Location'!$B508,'Mix Substation Location Summary'!$N$4:$N$1280)+SUMIF('Mix Substation Location Summary'!$B$4:$B$1280,'TS by Location'!$B508,'Mix Substation Location Summary'!$O$4:$O$1280),"NOT FOUND"))))</f>
        <v>0</v>
      </c>
      <c r="N508" s="140">
        <f t="shared" si="111"/>
        <v>0</v>
      </c>
      <c r="O508" s="146" t="s">
        <v>658</v>
      </c>
      <c r="P508" s="146"/>
      <c r="R508" s="127">
        <f t="shared" si="130"/>
        <v>4129</v>
      </c>
    </row>
    <row r="509" spans="1:18" ht="12.75" customHeight="1" x14ac:dyDescent="0.2">
      <c r="A509" s="404" t="s">
        <v>226</v>
      </c>
      <c r="B509" s="146">
        <v>4130</v>
      </c>
      <c r="C509" s="146" t="s">
        <v>1710</v>
      </c>
      <c r="D509" s="138">
        <f>SUMIF('Mix Substation Location Summary'!$B$4:$B$1278,'TS by Location'!B509,'Mix Substation Location Summary'!$F$4:$F$1278)</f>
        <v>157989.61000000002</v>
      </c>
      <c r="E509" s="138">
        <f>SUMIF('Mix Substation Location Summary'!$B$4:$B$1278,'TS by Location'!$B509,'Mix Substation Location Summary'!$K$4:$K$1278)</f>
        <v>0</v>
      </c>
      <c r="F509" s="138">
        <f>SUMIF('Mix Substation Location Summary'!$B$4:$B$1278,'TS by Location'!$B509,'Mix Substation Location Summary'!$P$4:$P$1278)</f>
        <v>0</v>
      </c>
      <c r="G509" s="778">
        <f t="shared" si="125"/>
        <v>157989.61000000002</v>
      </c>
      <c r="H509" s="139">
        <f>IF($O509="ISO",D509,IF($O509="Non-Iso",0,IF($O509="Trans Line",SUMIF('Trans Line Reconciliation'!$B$5:$B$149,'TS by Location'!$B509,'Trans Line Reconciliation'!$N$5:$N$149),IF($O509="Mix",SUMIF('Mix Substation Location Summary'!$B$4:$B$1280,'TS by Location'!B509,'Mix Substation Location Summary'!$C$4:$C$1280),"NOT FOUND"))))</f>
        <v>157989.61000000002</v>
      </c>
      <c r="I509" s="139">
        <f>IF($O509="ISO",E509,IF($O509="Non-Iso",0,IF($O509="Trans Line",SUMIF('Trans Line Reconciliation'!$B$5:$B$149,'TS by Location'!$B509,'Trans Line Reconciliation'!$O$5:$O$149),IF($O509="Mix",SUMIF('Mix Substation Location Summary'!$B$4:$B$1280,'TS by Location'!$B509,'Mix Substation Location Summary'!$H$4:$H$1280),"NOT FOUND"))))</f>
        <v>0</v>
      </c>
      <c r="J509" s="139">
        <f>IF($O509="ISO",F509,IF($O509="Non-Iso",0,IF($O509="Trans Line",SUMIF('Trans Line Reconciliation'!$B$5:$B$149,'TS by Location'!$B509,'Trans Line Reconciliation'!$P$5:$P$149),IF($O509="Mix",SUMIF('Mix Substation Location Summary'!$B$4:$B$1280,'TS by Location'!$B509,'Mix Substation Location Summary'!$M$4:$M$1280),"NOT FOUND"))))</f>
        <v>0</v>
      </c>
      <c r="K509" s="139">
        <f>IF($O509="ISO",0,IF($O509="Non-Iso",D509,IF($O509="Trans Line",SUMIF('Trans Line Reconciliation'!$B$5:$B$149,'TS by Location'!$B509,'Trans Line Reconciliation'!$Q$5:$Q$149),IF($O509="Mix",SUMIF('Mix Substation Location Summary'!$B$4:$B$1280,'TS by Location'!$B509,'Mix Substation Location Summary'!$D$4:$D$1280)+SUMIF('Mix Substation Location Summary'!$B$4:$B$1280,'TS by Location'!$B509,'Mix Substation Location Summary'!$E$4:$E$1280),"NOT FOUND"))))</f>
        <v>0</v>
      </c>
      <c r="L509" s="139">
        <f>IF($O509="ISO",0,IF($O509="Non-Iso",E509,IF($O509="Trans Line",SUMIF('Trans Line Reconciliation'!$B$5:$B$149,'TS by Location'!$B509,'Trans Line Reconciliation'!$R$5:$R$149),IF($O509="Mix",SUMIF('Mix Substation Location Summary'!$B$4:$B$1280,'TS by Location'!$B509,'Mix Substation Location Summary'!$I$4:$I$1280)+SUMIF('Mix Substation Location Summary'!$B$4:$B$1280,'TS by Location'!$B509,'Mix Substation Location Summary'!$J$4:$J$1280),"NOT FOUND"))))</f>
        <v>0</v>
      </c>
      <c r="M509" s="139">
        <f>IF($O509="ISO",0,IF($O509="Non-Iso",F509,IF($O509="Trans Line",SUMIF('Trans Line Reconciliation'!$B$5:$B$149,'TS by Location'!$B509,'Trans Line Reconciliation'!$S$5:$S$149),IF($O509="Mix",SUMIF('Mix Substation Location Summary'!$B$4:$B$1280,'TS by Location'!$B509,'Mix Substation Location Summary'!$N$4:$N$1280)+SUMIF('Mix Substation Location Summary'!$B$4:$B$1280,'TS by Location'!$B509,'Mix Substation Location Summary'!$O$4:$O$1280),"NOT FOUND"))))</f>
        <v>0</v>
      </c>
      <c r="N509" s="140">
        <f t="shared" si="111"/>
        <v>0</v>
      </c>
      <c r="O509" s="146" t="s">
        <v>658</v>
      </c>
      <c r="P509" s="146"/>
      <c r="R509" s="127">
        <f t="shared" si="130"/>
        <v>4130</v>
      </c>
    </row>
    <row r="510" spans="1:18" ht="12.75" customHeight="1" x14ac:dyDescent="0.2">
      <c r="A510" s="404" t="s">
        <v>108</v>
      </c>
      <c r="B510" s="146">
        <v>4132</v>
      </c>
      <c r="C510" s="146" t="s">
        <v>1713</v>
      </c>
      <c r="D510" s="138">
        <f>SUMIF('Mix Substation Location Summary'!$B$4:$B$1278,'TS by Location'!B510,'Mix Substation Location Summary'!$F$4:$F$1278)</f>
        <v>3146.16</v>
      </c>
      <c r="E510" s="138">
        <f>SUMIF('Mix Substation Location Summary'!$B$4:$B$1278,'TS by Location'!$B510,'Mix Substation Location Summary'!$K$4:$K$1278)</f>
        <v>0</v>
      </c>
      <c r="F510" s="138">
        <f>SUMIF('Mix Substation Location Summary'!$B$4:$B$1278,'TS by Location'!$B510,'Mix Substation Location Summary'!$P$4:$P$1278)</f>
        <v>0</v>
      </c>
      <c r="G510" s="778">
        <f t="shared" si="125"/>
        <v>3146.16</v>
      </c>
      <c r="H510" s="139">
        <f>IF($O510="ISO",D510,IF($O510="Non-Iso",0,IF($O510="Trans Line",SUMIF('Trans Line Reconciliation'!$B$5:$B$149,'TS by Location'!$B510,'Trans Line Reconciliation'!$N$5:$N$149),IF($O510="Mix",SUMIF('Mix Substation Location Summary'!$B$4:$B$1280,'TS by Location'!B510,'Mix Substation Location Summary'!$C$4:$C$1280),"NOT FOUND"))))</f>
        <v>0</v>
      </c>
      <c r="I510" s="139">
        <f>IF($O510="ISO",E510,IF($O510="Non-Iso",0,IF($O510="Trans Line",SUMIF('Trans Line Reconciliation'!$B$5:$B$149,'TS by Location'!$B510,'Trans Line Reconciliation'!$O$5:$O$149),IF($O510="Mix",SUMIF('Mix Substation Location Summary'!$B$4:$B$1280,'TS by Location'!$B510,'Mix Substation Location Summary'!$H$4:$H$1280),"NOT FOUND"))))</f>
        <v>0</v>
      </c>
      <c r="J510" s="139">
        <f>IF($O510="ISO",F510,IF($O510="Non-Iso",0,IF($O510="Trans Line",SUMIF('Trans Line Reconciliation'!$B$5:$B$149,'TS by Location'!$B510,'Trans Line Reconciliation'!$P$5:$P$149),IF($O510="Mix",SUMIF('Mix Substation Location Summary'!$B$4:$B$1280,'TS by Location'!$B510,'Mix Substation Location Summary'!$M$4:$M$1280),"NOT FOUND"))))</f>
        <v>0</v>
      </c>
      <c r="K510" s="139">
        <f>IF($O510="ISO",0,IF($O510="Non-Iso",D510,IF($O510="Trans Line",SUMIF('Trans Line Reconciliation'!$B$5:$B$149,'TS by Location'!$B510,'Trans Line Reconciliation'!$Q$5:$Q$149),IF($O510="Mix",SUMIF('Mix Substation Location Summary'!$B$4:$B$1280,'TS by Location'!$B510,'Mix Substation Location Summary'!$D$4:$D$1280)+SUMIF('Mix Substation Location Summary'!$B$4:$B$1280,'TS by Location'!$B510,'Mix Substation Location Summary'!$E$4:$E$1280),"NOT FOUND"))))</f>
        <v>3146.16</v>
      </c>
      <c r="L510" s="139">
        <f>IF($O510="ISO",0,IF($O510="Non-Iso",E510,IF($O510="Trans Line",SUMIF('Trans Line Reconciliation'!$B$5:$B$149,'TS by Location'!$B510,'Trans Line Reconciliation'!$R$5:$R$149),IF($O510="Mix",SUMIF('Mix Substation Location Summary'!$B$4:$B$1280,'TS by Location'!$B510,'Mix Substation Location Summary'!$I$4:$I$1280)+SUMIF('Mix Substation Location Summary'!$B$4:$B$1280,'TS by Location'!$B510,'Mix Substation Location Summary'!$J$4:$J$1280),"NOT FOUND"))))</f>
        <v>0</v>
      </c>
      <c r="M510" s="139">
        <f>IF($O510="ISO",0,IF($O510="Non-Iso",F510,IF($O510="Trans Line",SUMIF('Trans Line Reconciliation'!$B$5:$B$149,'TS by Location'!$B510,'Trans Line Reconciliation'!$S$5:$S$149),IF($O510="Mix",SUMIF('Mix Substation Location Summary'!$B$4:$B$1280,'TS by Location'!$B510,'Mix Substation Location Summary'!$N$4:$N$1280)+SUMIF('Mix Substation Location Summary'!$B$4:$B$1280,'TS by Location'!$B510,'Mix Substation Location Summary'!$O$4:$O$1280),"NOT FOUND"))))</f>
        <v>0</v>
      </c>
      <c r="N510" s="140">
        <f t="shared" si="111"/>
        <v>0</v>
      </c>
      <c r="O510" s="146" t="s">
        <v>658</v>
      </c>
      <c r="P510" s="146"/>
      <c r="R510" s="127">
        <f t="shared" si="130"/>
        <v>4132</v>
      </c>
    </row>
    <row r="511" spans="1:18" ht="12.75" customHeight="1" x14ac:dyDescent="0.2">
      <c r="A511" s="404" t="s">
        <v>109</v>
      </c>
      <c r="B511" s="146">
        <v>4133</v>
      </c>
      <c r="C511" s="146" t="s">
        <v>1713</v>
      </c>
      <c r="D511" s="138">
        <f>SUMIF('Mix Substation Location Summary'!$B$4:$B$1278,'TS by Location'!B511,'Mix Substation Location Summary'!$F$4:$F$1278)</f>
        <v>50019.56</v>
      </c>
      <c r="E511" s="138">
        <f>SUMIF('Mix Substation Location Summary'!$B$4:$B$1278,'TS by Location'!$B511,'Mix Substation Location Summary'!$K$4:$K$1278)</f>
        <v>0</v>
      </c>
      <c r="F511" s="138">
        <f>SUMIF('Mix Substation Location Summary'!$B$4:$B$1278,'TS by Location'!$B511,'Mix Substation Location Summary'!$P$4:$P$1278)</f>
        <v>0</v>
      </c>
      <c r="G511" s="778">
        <f t="shared" si="125"/>
        <v>50019.56</v>
      </c>
      <c r="H511" s="139">
        <f>IF($O511="ISO",D511,IF($O511="Non-Iso",0,IF($O511="Trans Line",SUMIF('Trans Line Reconciliation'!$B$5:$B$149,'TS by Location'!$B511,'Trans Line Reconciliation'!$N$5:$N$149),IF($O511="Mix",SUMIF('Mix Substation Location Summary'!$B$4:$B$1280,'TS by Location'!B511,'Mix Substation Location Summary'!$C$4:$C$1280),"NOT FOUND"))))</f>
        <v>0</v>
      </c>
      <c r="I511" s="139">
        <f>IF($O511="ISO",E511,IF($O511="Non-Iso",0,IF($O511="Trans Line",SUMIF('Trans Line Reconciliation'!$B$5:$B$149,'TS by Location'!$B511,'Trans Line Reconciliation'!$O$5:$O$149),IF($O511="Mix",SUMIF('Mix Substation Location Summary'!$B$4:$B$1280,'TS by Location'!$B511,'Mix Substation Location Summary'!$H$4:$H$1280),"NOT FOUND"))))</f>
        <v>0</v>
      </c>
      <c r="J511" s="139">
        <f>IF($O511="ISO",F511,IF($O511="Non-Iso",0,IF($O511="Trans Line",SUMIF('Trans Line Reconciliation'!$B$5:$B$149,'TS by Location'!$B511,'Trans Line Reconciliation'!$P$5:$P$149),IF($O511="Mix",SUMIF('Mix Substation Location Summary'!$B$4:$B$1280,'TS by Location'!$B511,'Mix Substation Location Summary'!$M$4:$M$1280),"NOT FOUND"))))</f>
        <v>0</v>
      </c>
      <c r="K511" s="139">
        <f>IF($O511="ISO",0,IF($O511="Non-Iso",D511,IF($O511="Trans Line",SUMIF('Trans Line Reconciliation'!$B$5:$B$149,'TS by Location'!$B511,'Trans Line Reconciliation'!$Q$5:$Q$149),IF($O511="Mix",SUMIF('Mix Substation Location Summary'!$B$4:$B$1280,'TS by Location'!$B511,'Mix Substation Location Summary'!$D$4:$D$1280)+SUMIF('Mix Substation Location Summary'!$B$4:$B$1280,'TS by Location'!$B511,'Mix Substation Location Summary'!$E$4:$E$1280),"NOT FOUND"))))</f>
        <v>50019.56</v>
      </c>
      <c r="L511" s="139">
        <f>IF($O511="ISO",0,IF($O511="Non-Iso",E511,IF($O511="Trans Line",SUMIF('Trans Line Reconciliation'!$B$5:$B$149,'TS by Location'!$B511,'Trans Line Reconciliation'!$R$5:$R$149),IF($O511="Mix",SUMIF('Mix Substation Location Summary'!$B$4:$B$1280,'TS by Location'!$B511,'Mix Substation Location Summary'!$I$4:$I$1280)+SUMIF('Mix Substation Location Summary'!$B$4:$B$1280,'TS by Location'!$B511,'Mix Substation Location Summary'!$J$4:$J$1280),"NOT FOUND"))))</f>
        <v>0</v>
      </c>
      <c r="M511" s="139">
        <f>IF($O511="ISO",0,IF($O511="Non-Iso",F511,IF($O511="Trans Line",SUMIF('Trans Line Reconciliation'!$B$5:$B$149,'TS by Location'!$B511,'Trans Line Reconciliation'!$S$5:$S$149),IF($O511="Mix",SUMIF('Mix Substation Location Summary'!$B$4:$B$1280,'TS by Location'!$B511,'Mix Substation Location Summary'!$N$4:$N$1280)+SUMIF('Mix Substation Location Summary'!$B$4:$B$1280,'TS by Location'!$B511,'Mix Substation Location Summary'!$O$4:$O$1280),"NOT FOUND"))))</f>
        <v>0</v>
      </c>
      <c r="N511" s="140">
        <f t="shared" si="111"/>
        <v>0</v>
      </c>
      <c r="O511" s="146" t="s">
        <v>658</v>
      </c>
      <c r="P511" s="146"/>
      <c r="R511" s="127">
        <f t="shared" si="130"/>
        <v>4133</v>
      </c>
    </row>
    <row r="512" spans="1:18" ht="12.75" customHeight="1" x14ac:dyDescent="0.2">
      <c r="A512" s="404" t="s">
        <v>110</v>
      </c>
      <c r="B512" s="146">
        <v>4135</v>
      </c>
      <c r="C512" s="146" t="s">
        <v>1711</v>
      </c>
      <c r="D512" s="138">
        <f>SUMIF('Mix Substation Location Summary'!$B$4:$B$1278,'TS by Location'!B512,'Mix Substation Location Summary'!$F$4:$F$1278)</f>
        <v>2211409.3199999998</v>
      </c>
      <c r="E512" s="138">
        <f>SUMIF('Mix Substation Location Summary'!$B$4:$B$1278,'TS by Location'!$B512,'Mix Substation Location Summary'!$K$4:$K$1278)</f>
        <v>61.36</v>
      </c>
      <c r="F512" s="138">
        <f>SUMIF('Mix Substation Location Summary'!$B$4:$B$1278,'TS by Location'!$B512,'Mix Substation Location Summary'!$P$4:$P$1278)</f>
        <v>0</v>
      </c>
      <c r="G512" s="778">
        <f t="shared" si="125"/>
        <v>2211470.6799999997</v>
      </c>
      <c r="H512" s="139">
        <f>IF($O512="ISO",D512,IF($O512="Non-Iso",0,IF($O512="Trans Line",SUMIF('Trans Line Reconciliation'!$B$5:$B$149,'TS by Location'!$B512,'Trans Line Reconciliation'!$N$5:$N$149),IF($O512="Mix",SUMIF('Mix Substation Location Summary'!$B$4:$B$1280,'TS by Location'!B512,'Mix Substation Location Summary'!$C$4:$C$1280),"NOT FOUND"))))</f>
        <v>1443216.6234990994</v>
      </c>
      <c r="I512" s="139">
        <f>IF($O512="ISO",E512,IF($O512="Non-Iso",0,IF($O512="Trans Line",SUMIF('Trans Line Reconciliation'!$B$5:$B$149,'TS by Location'!$B512,'Trans Line Reconciliation'!$O$5:$O$149),IF($O512="Mix",SUMIF('Mix Substation Location Summary'!$B$4:$B$1280,'TS by Location'!$B512,'Mix Substation Location Summary'!$H$4:$H$1280),"NOT FOUND"))))</f>
        <v>84847.329253499367</v>
      </c>
      <c r="J512" s="139">
        <f>IF($O512="ISO",F512,IF($O512="Non-Iso",0,IF($O512="Trans Line",SUMIF('Trans Line Reconciliation'!$B$5:$B$149,'TS by Location'!$B512,'Trans Line Reconciliation'!$P$5:$P$149),IF($O512="Mix",SUMIF('Mix Substation Location Summary'!$B$4:$B$1280,'TS by Location'!$B512,'Mix Substation Location Summary'!$M$4:$M$1280),"NOT FOUND"))))</f>
        <v>0</v>
      </c>
      <c r="K512" s="139">
        <f>IF($O512="ISO",0,IF($O512="Non-Iso",D512,IF($O512="Trans Line",SUMIF('Trans Line Reconciliation'!$B$5:$B$149,'TS by Location'!$B512,'Trans Line Reconciliation'!$Q$5:$Q$149),IF($O512="Mix",SUMIF('Mix Substation Location Summary'!$B$4:$B$1280,'TS by Location'!$B512,'Mix Substation Location Summary'!$D$4:$D$1280)+SUMIF('Mix Substation Location Summary'!$B$4:$B$1280,'TS by Location'!$B512,'Mix Substation Location Summary'!$E$4:$E$1280),"NOT FOUND"))))</f>
        <v>768192.69650090043</v>
      </c>
      <c r="L512" s="139">
        <f>IF($O512="ISO",0,IF($O512="Non-Iso",E512,IF($O512="Trans Line",SUMIF('Trans Line Reconciliation'!$B$5:$B$149,'TS by Location'!$B512,'Trans Line Reconciliation'!$R$5:$R$149),IF($O512="Mix",SUMIF('Mix Substation Location Summary'!$B$4:$B$1280,'TS by Location'!$B512,'Mix Substation Location Summary'!$I$4:$I$1280)+SUMIF('Mix Substation Location Summary'!$B$4:$B$1280,'TS by Location'!$B512,'Mix Substation Location Summary'!$J$4:$J$1280),"NOT FOUND"))))</f>
        <v>-84785.969253499366</v>
      </c>
      <c r="M512" s="139">
        <f>IF($O512="ISO",0,IF($O512="Non-Iso",F512,IF($O512="Trans Line",SUMIF('Trans Line Reconciliation'!$B$5:$B$149,'TS by Location'!$B512,'Trans Line Reconciliation'!$S$5:$S$149),IF($O512="Mix",SUMIF('Mix Substation Location Summary'!$B$4:$B$1280,'TS by Location'!$B512,'Mix Substation Location Summary'!$N$4:$N$1280)+SUMIF('Mix Substation Location Summary'!$B$4:$B$1280,'TS by Location'!$B512,'Mix Substation Location Summary'!$O$4:$O$1280),"NOT FOUND"))))</f>
        <v>0</v>
      </c>
      <c r="N512" s="140">
        <f t="shared" si="111"/>
        <v>0</v>
      </c>
      <c r="O512" s="146" t="s">
        <v>658</v>
      </c>
      <c r="P512" s="146"/>
      <c r="R512" s="127">
        <f t="shared" si="130"/>
        <v>4135</v>
      </c>
    </row>
    <row r="513" spans="1:18" ht="12.75" customHeight="1" x14ac:dyDescent="0.2">
      <c r="A513" s="404" t="s">
        <v>227</v>
      </c>
      <c r="B513" s="146">
        <v>4136</v>
      </c>
      <c r="C513" s="146" t="s">
        <v>1710</v>
      </c>
      <c r="D513" s="138">
        <f>SUMIF('Mix Substation Location Summary'!$B$4:$B$1278,'TS by Location'!B513,'Mix Substation Location Summary'!$F$4:$F$1278)</f>
        <v>1330373</v>
      </c>
      <c r="E513" s="138">
        <f>SUMIF('Mix Substation Location Summary'!$B$4:$B$1278,'TS by Location'!$B513,'Mix Substation Location Summary'!$K$4:$K$1278)</f>
        <v>0</v>
      </c>
      <c r="F513" s="138">
        <f>SUMIF('Mix Substation Location Summary'!$B$4:$B$1278,'TS by Location'!$B513,'Mix Substation Location Summary'!$P$4:$P$1278)</f>
        <v>0</v>
      </c>
      <c r="G513" s="778">
        <f t="shared" si="125"/>
        <v>1330373</v>
      </c>
      <c r="H513" s="139">
        <f>IF($O513="ISO",D513,IF($O513="Non-Iso",0,IF($O513="Trans Line",SUMIF('Trans Line Reconciliation'!$B$5:$B$149,'TS by Location'!$B513,'Trans Line Reconciliation'!$N$5:$N$149),IF($O513="Mix",SUMIF('Mix Substation Location Summary'!$B$4:$B$1280,'TS by Location'!B513,'Mix Substation Location Summary'!$C$4:$C$1280),"NOT FOUND"))))</f>
        <v>1330373</v>
      </c>
      <c r="I513" s="139">
        <f>IF($O513="ISO",E513,IF($O513="Non-Iso",0,IF($O513="Trans Line",SUMIF('Trans Line Reconciliation'!$B$5:$B$149,'TS by Location'!$B513,'Trans Line Reconciliation'!$O$5:$O$149),IF($O513="Mix",SUMIF('Mix Substation Location Summary'!$B$4:$B$1280,'TS by Location'!$B513,'Mix Substation Location Summary'!$H$4:$H$1280),"NOT FOUND"))))</f>
        <v>0</v>
      </c>
      <c r="J513" s="139">
        <f>IF($O513="ISO",F513,IF($O513="Non-Iso",0,IF($O513="Trans Line",SUMIF('Trans Line Reconciliation'!$B$5:$B$149,'TS by Location'!$B513,'Trans Line Reconciliation'!$P$5:$P$149),IF($O513="Mix",SUMIF('Mix Substation Location Summary'!$B$4:$B$1280,'TS by Location'!$B513,'Mix Substation Location Summary'!$M$4:$M$1280),"NOT FOUND"))))</f>
        <v>0</v>
      </c>
      <c r="K513" s="139">
        <f>IF($O513="ISO",0,IF($O513="Non-Iso",D513,IF($O513="Trans Line",SUMIF('Trans Line Reconciliation'!$B$5:$B$149,'TS by Location'!$B513,'Trans Line Reconciliation'!$Q$5:$Q$149),IF($O513="Mix",SUMIF('Mix Substation Location Summary'!$B$4:$B$1280,'TS by Location'!$B513,'Mix Substation Location Summary'!$D$4:$D$1280)+SUMIF('Mix Substation Location Summary'!$B$4:$B$1280,'TS by Location'!$B513,'Mix Substation Location Summary'!$E$4:$E$1280),"NOT FOUND"))))</f>
        <v>0</v>
      </c>
      <c r="L513" s="139">
        <f>IF($O513="ISO",0,IF($O513="Non-Iso",E513,IF($O513="Trans Line",SUMIF('Trans Line Reconciliation'!$B$5:$B$149,'TS by Location'!$B513,'Trans Line Reconciliation'!$R$5:$R$149),IF($O513="Mix",SUMIF('Mix Substation Location Summary'!$B$4:$B$1280,'TS by Location'!$B513,'Mix Substation Location Summary'!$I$4:$I$1280)+SUMIF('Mix Substation Location Summary'!$B$4:$B$1280,'TS by Location'!$B513,'Mix Substation Location Summary'!$J$4:$J$1280),"NOT FOUND"))))</f>
        <v>0</v>
      </c>
      <c r="M513" s="139">
        <f>IF($O513="ISO",0,IF($O513="Non-Iso",F513,IF($O513="Trans Line",SUMIF('Trans Line Reconciliation'!$B$5:$B$149,'TS by Location'!$B513,'Trans Line Reconciliation'!$S$5:$S$149),IF($O513="Mix",SUMIF('Mix Substation Location Summary'!$B$4:$B$1280,'TS by Location'!$B513,'Mix Substation Location Summary'!$N$4:$N$1280)+SUMIF('Mix Substation Location Summary'!$B$4:$B$1280,'TS by Location'!$B513,'Mix Substation Location Summary'!$O$4:$O$1280),"NOT FOUND"))))</f>
        <v>0</v>
      </c>
      <c r="N513" s="140">
        <f t="shared" si="111"/>
        <v>0</v>
      </c>
      <c r="O513" s="146" t="s">
        <v>658</v>
      </c>
      <c r="P513" s="146"/>
      <c r="R513" s="127">
        <f t="shared" si="130"/>
        <v>4136</v>
      </c>
    </row>
    <row r="514" spans="1:18" ht="12.75" customHeight="1" x14ac:dyDescent="0.2">
      <c r="A514" s="404" t="s">
        <v>227</v>
      </c>
      <c r="B514" s="146">
        <v>4137</v>
      </c>
      <c r="C514" s="146" t="s">
        <v>1710</v>
      </c>
      <c r="D514" s="138">
        <f>SUMIF('Mix Substation Location Summary'!$B$4:$B$1278,'TS by Location'!B514,'Mix Substation Location Summary'!$F$4:$F$1278)</f>
        <v>16589.080000000002</v>
      </c>
      <c r="E514" s="138">
        <f>SUMIF('Mix Substation Location Summary'!$B$4:$B$1278,'TS by Location'!$B514,'Mix Substation Location Summary'!$K$4:$K$1278)</f>
        <v>0</v>
      </c>
      <c r="F514" s="138">
        <f>SUMIF('Mix Substation Location Summary'!$B$4:$B$1278,'TS by Location'!$B514,'Mix Substation Location Summary'!$P$4:$P$1278)</f>
        <v>0</v>
      </c>
      <c r="G514" s="778">
        <f t="shared" si="125"/>
        <v>16589.080000000002</v>
      </c>
      <c r="H514" s="139">
        <f>IF($O514="ISO",D514,IF($O514="Non-Iso",0,IF($O514="Trans Line",SUMIF('Trans Line Reconciliation'!$B$5:$B$149,'TS by Location'!$B514,'Trans Line Reconciliation'!$N$5:$N$149),IF($O514="Mix",SUMIF('Mix Substation Location Summary'!$B$4:$B$1280,'TS by Location'!B514,'Mix Substation Location Summary'!$C$4:$C$1280),"NOT FOUND"))))</f>
        <v>16589.080000000002</v>
      </c>
      <c r="I514" s="139">
        <f>IF($O514="ISO",E514,IF($O514="Non-Iso",0,IF($O514="Trans Line",SUMIF('Trans Line Reconciliation'!$B$5:$B$149,'TS by Location'!$B514,'Trans Line Reconciliation'!$O$5:$O$149),IF($O514="Mix",SUMIF('Mix Substation Location Summary'!$B$4:$B$1280,'TS by Location'!$B514,'Mix Substation Location Summary'!$H$4:$H$1280),"NOT FOUND"))))</f>
        <v>0</v>
      </c>
      <c r="J514" s="139">
        <f>IF($O514="ISO",F514,IF($O514="Non-Iso",0,IF($O514="Trans Line",SUMIF('Trans Line Reconciliation'!$B$5:$B$149,'TS by Location'!$B514,'Trans Line Reconciliation'!$P$5:$P$149),IF($O514="Mix",SUMIF('Mix Substation Location Summary'!$B$4:$B$1280,'TS by Location'!$B514,'Mix Substation Location Summary'!$M$4:$M$1280),"NOT FOUND"))))</f>
        <v>0</v>
      </c>
      <c r="K514" s="139">
        <f>IF($O514="ISO",0,IF($O514="Non-Iso",D514,IF($O514="Trans Line",SUMIF('Trans Line Reconciliation'!$B$5:$B$149,'TS by Location'!$B514,'Trans Line Reconciliation'!$Q$5:$Q$149),IF($O514="Mix",SUMIF('Mix Substation Location Summary'!$B$4:$B$1280,'TS by Location'!$B514,'Mix Substation Location Summary'!$D$4:$D$1280)+SUMIF('Mix Substation Location Summary'!$B$4:$B$1280,'TS by Location'!$B514,'Mix Substation Location Summary'!$E$4:$E$1280),"NOT FOUND"))))</f>
        <v>0</v>
      </c>
      <c r="L514" s="139">
        <f>IF($O514="ISO",0,IF($O514="Non-Iso",E514,IF($O514="Trans Line",SUMIF('Trans Line Reconciliation'!$B$5:$B$149,'TS by Location'!$B514,'Trans Line Reconciliation'!$R$5:$R$149),IF($O514="Mix",SUMIF('Mix Substation Location Summary'!$B$4:$B$1280,'TS by Location'!$B514,'Mix Substation Location Summary'!$I$4:$I$1280)+SUMIF('Mix Substation Location Summary'!$B$4:$B$1280,'TS by Location'!$B514,'Mix Substation Location Summary'!$J$4:$J$1280),"NOT FOUND"))))</f>
        <v>0</v>
      </c>
      <c r="M514" s="139">
        <f>IF($O514="ISO",0,IF($O514="Non-Iso",F514,IF($O514="Trans Line",SUMIF('Trans Line Reconciliation'!$B$5:$B$149,'TS by Location'!$B514,'Trans Line Reconciliation'!$S$5:$S$149),IF($O514="Mix",SUMIF('Mix Substation Location Summary'!$B$4:$B$1280,'TS by Location'!$B514,'Mix Substation Location Summary'!$N$4:$N$1280)+SUMIF('Mix Substation Location Summary'!$B$4:$B$1280,'TS by Location'!$B514,'Mix Substation Location Summary'!$O$4:$O$1280),"NOT FOUND"))))</f>
        <v>0</v>
      </c>
      <c r="N514" s="140">
        <f t="shared" si="111"/>
        <v>0</v>
      </c>
      <c r="O514" s="146" t="s">
        <v>658</v>
      </c>
      <c r="P514" s="146"/>
      <c r="R514" s="127">
        <f t="shared" si="130"/>
        <v>4137</v>
      </c>
    </row>
    <row r="515" spans="1:18" ht="12.75" customHeight="1" x14ac:dyDescent="0.2">
      <c r="A515" s="404" t="s">
        <v>729</v>
      </c>
      <c r="B515" s="146">
        <v>4138</v>
      </c>
      <c r="C515" s="146" t="s">
        <v>1710</v>
      </c>
      <c r="D515" s="138">
        <f>SUMIF('Mix Substation Location Summary'!$B$4:$B$1278,'TS by Location'!B515,'Mix Substation Location Summary'!$F$4:$F$1278)</f>
        <v>9590969.7000000011</v>
      </c>
      <c r="E515" s="138">
        <f>SUMIF('Mix Substation Location Summary'!$B$4:$B$1278,'TS by Location'!$B515,'Mix Substation Location Summary'!$K$4:$K$1278)</f>
        <v>360190.35</v>
      </c>
      <c r="F515" s="138">
        <f>SUMIF('Mix Substation Location Summary'!$B$4:$B$1278,'TS by Location'!$B515,'Mix Substation Location Summary'!$P$4:$P$1278)</f>
        <v>98.19</v>
      </c>
      <c r="G515" s="778">
        <f t="shared" si="125"/>
        <v>9951258.2400000002</v>
      </c>
      <c r="H515" s="139">
        <f>IF($O515="ISO",D515,IF($O515="Non-Iso",0,IF($O515="Trans Line",SUMIF('Trans Line Reconciliation'!$B$5:$B$149,'TS by Location'!$B515,'Trans Line Reconciliation'!$N$5:$N$149),IF($O515="Mix",SUMIF('Mix Substation Location Summary'!$B$4:$B$1280,'TS by Location'!B515,'Mix Substation Location Summary'!$C$4:$C$1280),"NOT FOUND"))))</f>
        <v>9590969.700000003</v>
      </c>
      <c r="I515" s="139">
        <f>IF($O515="ISO",E515,IF($O515="Non-Iso",0,IF($O515="Trans Line",SUMIF('Trans Line Reconciliation'!$B$5:$B$149,'TS by Location'!$B515,'Trans Line Reconciliation'!$O$5:$O$149),IF($O515="Mix",SUMIF('Mix Substation Location Summary'!$B$4:$B$1280,'TS by Location'!$B515,'Mix Substation Location Summary'!$H$4:$H$1280),"NOT FOUND"))))</f>
        <v>1081211.5700000005</v>
      </c>
      <c r="J515" s="139">
        <f>IF($O515="ISO",F515,IF($O515="Non-Iso",0,IF($O515="Trans Line",SUMIF('Trans Line Reconciliation'!$B$5:$B$149,'TS by Location'!$B515,'Trans Line Reconciliation'!$P$5:$P$149),IF($O515="Mix",SUMIF('Mix Substation Location Summary'!$B$4:$B$1280,'TS by Location'!$B515,'Mix Substation Location Summary'!$M$4:$M$1280),"NOT FOUND"))))</f>
        <v>98.190000000000026</v>
      </c>
      <c r="K515" s="139">
        <f>IF($O515="ISO",0,IF($O515="Non-Iso",D515,IF($O515="Trans Line",SUMIF('Trans Line Reconciliation'!$B$5:$B$149,'TS by Location'!$B515,'Trans Line Reconciliation'!$Q$5:$Q$149),IF($O515="Mix",SUMIF('Mix Substation Location Summary'!$B$4:$B$1280,'TS by Location'!$B515,'Mix Substation Location Summary'!$D$4:$D$1280)+SUMIF('Mix Substation Location Summary'!$B$4:$B$1280,'TS by Location'!$B515,'Mix Substation Location Summary'!$E$4:$E$1280),"NOT FOUND"))))</f>
        <v>0</v>
      </c>
      <c r="L515" s="139">
        <f>IF($O515="ISO",0,IF($O515="Non-Iso",E515,IF($O515="Trans Line",SUMIF('Trans Line Reconciliation'!$B$5:$B$149,'TS by Location'!$B515,'Trans Line Reconciliation'!$R$5:$R$149),IF($O515="Mix",SUMIF('Mix Substation Location Summary'!$B$4:$B$1280,'TS by Location'!$B515,'Mix Substation Location Summary'!$I$4:$I$1280)+SUMIF('Mix Substation Location Summary'!$B$4:$B$1280,'TS by Location'!$B515,'Mix Substation Location Summary'!$J$4:$J$1280),"NOT FOUND"))))</f>
        <v>-721021.22000000055</v>
      </c>
      <c r="M515" s="139">
        <f>IF($O515="ISO",0,IF($O515="Non-Iso",F515,IF($O515="Trans Line",SUMIF('Trans Line Reconciliation'!$B$5:$B$149,'TS by Location'!$B515,'Trans Line Reconciliation'!$S$5:$S$149),IF($O515="Mix",SUMIF('Mix Substation Location Summary'!$B$4:$B$1280,'TS by Location'!$B515,'Mix Substation Location Summary'!$N$4:$N$1280)+SUMIF('Mix Substation Location Summary'!$B$4:$B$1280,'TS by Location'!$B515,'Mix Substation Location Summary'!$O$4:$O$1280),"NOT FOUND"))))</f>
        <v>0</v>
      </c>
      <c r="N515" s="140">
        <f t="shared" si="111"/>
        <v>0</v>
      </c>
      <c r="O515" s="146" t="s">
        <v>658</v>
      </c>
      <c r="P515" s="146"/>
      <c r="R515" s="127">
        <f t="shared" si="130"/>
        <v>4138</v>
      </c>
    </row>
    <row r="516" spans="1:18" ht="12.75" customHeight="1" x14ac:dyDescent="0.2">
      <c r="A516" s="404" t="s">
        <v>111</v>
      </c>
      <c r="B516" s="146">
        <v>4139</v>
      </c>
      <c r="C516" s="146" t="s">
        <v>1713</v>
      </c>
      <c r="D516" s="138">
        <f>SUMIF('Mix Substation Location Summary'!$B$4:$B$1278,'TS by Location'!B516,'Mix Substation Location Summary'!$F$4:$F$1278)</f>
        <v>516.80999999999995</v>
      </c>
      <c r="E516" s="138">
        <f>SUMIF('Mix Substation Location Summary'!$B$4:$B$1278,'TS by Location'!$B516,'Mix Substation Location Summary'!$K$4:$K$1278)</f>
        <v>0</v>
      </c>
      <c r="F516" s="138">
        <f>SUMIF('Mix Substation Location Summary'!$B$4:$B$1278,'TS by Location'!$B516,'Mix Substation Location Summary'!$P$4:$P$1278)</f>
        <v>0</v>
      </c>
      <c r="G516" s="778">
        <f t="shared" si="125"/>
        <v>516.80999999999995</v>
      </c>
      <c r="H516" s="139">
        <f>IF($O516="ISO",D516,IF($O516="Non-Iso",0,IF($O516="Trans Line",SUMIF('Trans Line Reconciliation'!$B$5:$B$149,'TS by Location'!$B516,'Trans Line Reconciliation'!$N$5:$N$149),IF($O516="Mix",SUMIF('Mix Substation Location Summary'!$B$4:$B$1280,'TS by Location'!B516,'Mix Substation Location Summary'!$C$4:$C$1280),"NOT FOUND"))))</f>
        <v>0</v>
      </c>
      <c r="I516" s="139">
        <f>IF($O516="ISO",E516,IF($O516="Non-Iso",0,IF($O516="Trans Line",SUMIF('Trans Line Reconciliation'!$B$5:$B$149,'TS by Location'!$B516,'Trans Line Reconciliation'!$O$5:$O$149),IF($O516="Mix",SUMIF('Mix Substation Location Summary'!$B$4:$B$1280,'TS by Location'!$B516,'Mix Substation Location Summary'!$H$4:$H$1280),"NOT FOUND"))))</f>
        <v>0</v>
      </c>
      <c r="J516" s="139">
        <f>IF($O516="ISO",F516,IF($O516="Non-Iso",0,IF($O516="Trans Line",SUMIF('Trans Line Reconciliation'!$B$5:$B$149,'TS by Location'!$B516,'Trans Line Reconciliation'!$P$5:$P$149),IF($O516="Mix",SUMIF('Mix Substation Location Summary'!$B$4:$B$1280,'TS by Location'!$B516,'Mix Substation Location Summary'!$M$4:$M$1280),"NOT FOUND"))))</f>
        <v>0</v>
      </c>
      <c r="K516" s="139">
        <f>IF($O516="ISO",0,IF($O516="Non-Iso",D516,IF($O516="Trans Line",SUMIF('Trans Line Reconciliation'!$B$5:$B$149,'TS by Location'!$B516,'Trans Line Reconciliation'!$Q$5:$Q$149),IF($O516="Mix",SUMIF('Mix Substation Location Summary'!$B$4:$B$1280,'TS by Location'!$B516,'Mix Substation Location Summary'!$D$4:$D$1280)+SUMIF('Mix Substation Location Summary'!$B$4:$B$1280,'TS by Location'!$B516,'Mix Substation Location Summary'!$E$4:$E$1280),"NOT FOUND"))))</f>
        <v>516.80999999999995</v>
      </c>
      <c r="L516" s="139">
        <f>IF($O516="ISO",0,IF($O516="Non-Iso",E516,IF($O516="Trans Line",SUMIF('Trans Line Reconciliation'!$B$5:$B$149,'TS by Location'!$B516,'Trans Line Reconciliation'!$R$5:$R$149),IF($O516="Mix",SUMIF('Mix Substation Location Summary'!$B$4:$B$1280,'TS by Location'!$B516,'Mix Substation Location Summary'!$I$4:$I$1280)+SUMIF('Mix Substation Location Summary'!$B$4:$B$1280,'TS by Location'!$B516,'Mix Substation Location Summary'!$J$4:$J$1280),"NOT FOUND"))))</f>
        <v>0</v>
      </c>
      <c r="M516" s="139">
        <f>IF($O516="ISO",0,IF($O516="Non-Iso",F516,IF($O516="Trans Line",SUMIF('Trans Line Reconciliation'!$B$5:$B$149,'TS by Location'!$B516,'Trans Line Reconciliation'!$S$5:$S$149),IF($O516="Mix",SUMIF('Mix Substation Location Summary'!$B$4:$B$1280,'TS by Location'!$B516,'Mix Substation Location Summary'!$N$4:$N$1280)+SUMIF('Mix Substation Location Summary'!$B$4:$B$1280,'TS by Location'!$B516,'Mix Substation Location Summary'!$O$4:$O$1280),"NOT FOUND"))))</f>
        <v>0</v>
      </c>
      <c r="N516" s="140">
        <f t="shared" si="111"/>
        <v>0</v>
      </c>
      <c r="O516" s="146" t="s">
        <v>658</v>
      </c>
      <c r="P516" s="146"/>
      <c r="R516" s="127">
        <f t="shared" si="130"/>
        <v>4139</v>
      </c>
    </row>
    <row r="517" spans="1:18" ht="12.75" customHeight="1" x14ac:dyDescent="0.2">
      <c r="A517" s="404" t="s">
        <v>228</v>
      </c>
      <c r="B517" s="146">
        <v>4140</v>
      </c>
      <c r="C517" s="146" t="s">
        <v>1710</v>
      </c>
      <c r="D517" s="138">
        <f>SUMIF('Mix Substation Location Summary'!$B$4:$B$1278,'TS by Location'!B517,'Mix Substation Location Summary'!$F$4:$F$1278)</f>
        <v>278111.81</v>
      </c>
      <c r="E517" s="138">
        <f>SUMIF('Mix Substation Location Summary'!$B$4:$B$1278,'TS by Location'!$B517,'Mix Substation Location Summary'!$K$4:$K$1278)</f>
        <v>0</v>
      </c>
      <c r="F517" s="138">
        <f>SUMIF('Mix Substation Location Summary'!$B$4:$B$1278,'TS by Location'!$B517,'Mix Substation Location Summary'!$P$4:$P$1278)</f>
        <v>0</v>
      </c>
      <c r="G517" s="778">
        <f t="shared" si="125"/>
        <v>278111.81</v>
      </c>
      <c r="H517" s="139">
        <f>IF($O517="ISO",D517,IF($O517="Non-Iso",0,IF($O517="Trans Line",SUMIF('Trans Line Reconciliation'!$B$5:$B$149,'TS by Location'!$B517,'Trans Line Reconciliation'!$N$5:$N$149),IF($O517="Mix",SUMIF('Mix Substation Location Summary'!$B$4:$B$1280,'TS by Location'!B517,'Mix Substation Location Summary'!$C$4:$C$1280),"NOT FOUND"))))</f>
        <v>278111.81</v>
      </c>
      <c r="I517" s="139">
        <f>IF($O517="ISO",E517,IF($O517="Non-Iso",0,IF($O517="Trans Line",SUMIF('Trans Line Reconciliation'!$B$5:$B$149,'TS by Location'!$B517,'Trans Line Reconciliation'!$O$5:$O$149),IF($O517="Mix",SUMIF('Mix Substation Location Summary'!$B$4:$B$1280,'TS by Location'!$B517,'Mix Substation Location Summary'!$H$4:$H$1280),"NOT FOUND"))))</f>
        <v>7295.8</v>
      </c>
      <c r="J517" s="139">
        <f>IF($O517="ISO",F517,IF($O517="Non-Iso",0,IF($O517="Trans Line",SUMIF('Trans Line Reconciliation'!$B$5:$B$149,'TS by Location'!$B517,'Trans Line Reconciliation'!$P$5:$P$149),IF($O517="Mix",SUMIF('Mix Substation Location Summary'!$B$4:$B$1280,'TS by Location'!$B517,'Mix Substation Location Summary'!$M$4:$M$1280),"NOT FOUND"))))</f>
        <v>0</v>
      </c>
      <c r="K517" s="139">
        <f>IF($O517="ISO",0,IF($O517="Non-Iso",D517,IF($O517="Trans Line",SUMIF('Trans Line Reconciliation'!$B$5:$B$149,'TS by Location'!$B517,'Trans Line Reconciliation'!$Q$5:$Q$149),IF($O517="Mix",SUMIF('Mix Substation Location Summary'!$B$4:$B$1280,'TS by Location'!$B517,'Mix Substation Location Summary'!$D$4:$D$1280)+SUMIF('Mix Substation Location Summary'!$B$4:$B$1280,'TS by Location'!$B517,'Mix Substation Location Summary'!$E$4:$E$1280),"NOT FOUND"))))</f>
        <v>0</v>
      </c>
      <c r="L517" s="139">
        <f>IF($O517="ISO",0,IF($O517="Non-Iso",E517,IF($O517="Trans Line",SUMIF('Trans Line Reconciliation'!$B$5:$B$149,'TS by Location'!$B517,'Trans Line Reconciliation'!$R$5:$R$149),IF($O517="Mix",SUMIF('Mix Substation Location Summary'!$B$4:$B$1280,'TS by Location'!$B517,'Mix Substation Location Summary'!$I$4:$I$1280)+SUMIF('Mix Substation Location Summary'!$B$4:$B$1280,'TS by Location'!$B517,'Mix Substation Location Summary'!$J$4:$J$1280),"NOT FOUND"))))</f>
        <v>-7295.8</v>
      </c>
      <c r="M517" s="139">
        <f>IF($O517="ISO",0,IF($O517="Non-Iso",F517,IF($O517="Trans Line",SUMIF('Trans Line Reconciliation'!$B$5:$B$149,'TS by Location'!$B517,'Trans Line Reconciliation'!$S$5:$S$149),IF($O517="Mix",SUMIF('Mix Substation Location Summary'!$B$4:$B$1280,'TS by Location'!$B517,'Mix Substation Location Summary'!$N$4:$N$1280)+SUMIF('Mix Substation Location Summary'!$B$4:$B$1280,'TS by Location'!$B517,'Mix Substation Location Summary'!$O$4:$O$1280),"NOT FOUND"))))</f>
        <v>0</v>
      </c>
      <c r="N517" s="140">
        <f t="shared" si="111"/>
        <v>0</v>
      </c>
      <c r="O517" s="146" t="s">
        <v>658</v>
      </c>
      <c r="P517" s="146"/>
      <c r="R517" s="127">
        <f t="shared" si="130"/>
        <v>4140</v>
      </c>
    </row>
    <row r="518" spans="1:18" ht="12.75" customHeight="1" x14ac:dyDescent="0.2">
      <c r="A518" s="404" t="s">
        <v>229</v>
      </c>
      <c r="B518" s="146">
        <v>4141</v>
      </c>
      <c r="C518" s="146" t="s">
        <v>1710</v>
      </c>
      <c r="D518" s="138">
        <f>SUMIF('Mix Substation Location Summary'!$B$4:$B$1278,'TS by Location'!B518,'Mix Substation Location Summary'!$F$4:$F$1278)</f>
        <v>76199.12</v>
      </c>
      <c r="E518" s="138">
        <f>SUMIF('Mix Substation Location Summary'!$B$4:$B$1278,'TS by Location'!$B518,'Mix Substation Location Summary'!$K$4:$K$1278)</f>
        <v>0</v>
      </c>
      <c r="F518" s="138">
        <f>SUMIF('Mix Substation Location Summary'!$B$4:$B$1278,'TS by Location'!$B518,'Mix Substation Location Summary'!$P$4:$P$1278)</f>
        <v>0</v>
      </c>
      <c r="G518" s="778">
        <f t="shared" si="125"/>
        <v>76199.12</v>
      </c>
      <c r="H518" s="139">
        <f>IF($O518="ISO",D518,IF($O518="Non-Iso",0,IF($O518="Trans Line",SUMIF('Trans Line Reconciliation'!$B$5:$B$149,'TS by Location'!$B518,'Trans Line Reconciliation'!$N$5:$N$149),IF($O518="Mix",SUMIF('Mix Substation Location Summary'!$B$4:$B$1280,'TS by Location'!B518,'Mix Substation Location Summary'!$C$4:$C$1280),"NOT FOUND"))))</f>
        <v>76199.12</v>
      </c>
      <c r="I518" s="139">
        <f>IF($O518="ISO",E518,IF($O518="Non-Iso",0,IF($O518="Trans Line",SUMIF('Trans Line Reconciliation'!$B$5:$B$149,'TS by Location'!$B518,'Trans Line Reconciliation'!$O$5:$O$149),IF($O518="Mix",SUMIF('Mix Substation Location Summary'!$B$4:$B$1280,'TS by Location'!$B518,'Mix Substation Location Summary'!$H$4:$H$1280),"NOT FOUND"))))</f>
        <v>0</v>
      </c>
      <c r="J518" s="139">
        <f>IF($O518="ISO",F518,IF($O518="Non-Iso",0,IF($O518="Trans Line",SUMIF('Trans Line Reconciliation'!$B$5:$B$149,'TS by Location'!$B518,'Trans Line Reconciliation'!$P$5:$P$149),IF($O518="Mix",SUMIF('Mix Substation Location Summary'!$B$4:$B$1280,'TS by Location'!$B518,'Mix Substation Location Summary'!$M$4:$M$1280),"NOT FOUND"))))</f>
        <v>0</v>
      </c>
      <c r="K518" s="139">
        <f>IF($O518="ISO",0,IF($O518="Non-Iso",D518,IF($O518="Trans Line",SUMIF('Trans Line Reconciliation'!$B$5:$B$149,'TS by Location'!$B518,'Trans Line Reconciliation'!$Q$5:$Q$149),IF($O518="Mix",SUMIF('Mix Substation Location Summary'!$B$4:$B$1280,'TS by Location'!$B518,'Mix Substation Location Summary'!$D$4:$D$1280)+SUMIF('Mix Substation Location Summary'!$B$4:$B$1280,'TS by Location'!$B518,'Mix Substation Location Summary'!$E$4:$E$1280),"NOT FOUND"))))</f>
        <v>0</v>
      </c>
      <c r="L518" s="139">
        <f>IF($O518="ISO",0,IF($O518="Non-Iso",E518,IF($O518="Trans Line",SUMIF('Trans Line Reconciliation'!$B$5:$B$149,'TS by Location'!$B518,'Trans Line Reconciliation'!$R$5:$R$149),IF($O518="Mix",SUMIF('Mix Substation Location Summary'!$B$4:$B$1280,'TS by Location'!$B518,'Mix Substation Location Summary'!$I$4:$I$1280)+SUMIF('Mix Substation Location Summary'!$B$4:$B$1280,'TS by Location'!$B518,'Mix Substation Location Summary'!$J$4:$J$1280),"NOT FOUND"))))</f>
        <v>0</v>
      </c>
      <c r="M518" s="139">
        <f>IF($O518="ISO",0,IF($O518="Non-Iso",F518,IF($O518="Trans Line",SUMIF('Trans Line Reconciliation'!$B$5:$B$149,'TS by Location'!$B518,'Trans Line Reconciliation'!$S$5:$S$149),IF($O518="Mix",SUMIF('Mix Substation Location Summary'!$B$4:$B$1280,'TS by Location'!$B518,'Mix Substation Location Summary'!$N$4:$N$1280)+SUMIF('Mix Substation Location Summary'!$B$4:$B$1280,'TS by Location'!$B518,'Mix Substation Location Summary'!$O$4:$O$1280),"NOT FOUND"))))</f>
        <v>0</v>
      </c>
      <c r="N518" s="140">
        <f t="shared" si="111"/>
        <v>0</v>
      </c>
      <c r="O518" s="146" t="s">
        <v>658</v>
      </c>
      <c r="P518" s="146"/>
      <c r="R518" s="127">
        <f t="shared" si="130"/>
        <v>4141</v>
      </c>
    </row>
    <row r="519" spans="1:18" ht="12.75" customHeight="1" x14ac:dyDescent="0.2">
      <c r="A519" s="404" t="s">
        <v>112</v>
      </c>
      <c r="B519" s="146">
        <v>4142</v>
      </c>
      <c r="C519" s="146" t="s">
        <v>1713</v>
      </c>
      <c r="D519" s="138">
        <f>SUMIF('Mix Substation Location Summary'!$B$4:$B$1278,'TS by Location'!B519,'Mix Substation Location Summary'!$F$4:$F$1278)</f>
        <v>25409.4</v>
      </c>
      <c r="E519" s="138">
        <f>SUMIF('Mix Substation Location Summary'!$B$4:$B$1278,'TS by Location'!$B519,'Mix Substation Location Summary'!$K$4:$K$1278)</f>
        <v>0</v>
      </c>
      <c r="F519" s="138">
        <f>SUMIF('Mix Substation Location Summary'!$B$4:$B$1278,'TS by Location'!$B519,'Mix Substation Location Summary'!$P$4:$P$1278)</f>
        <v>0</v>
      </c>
      <c r="G519" s="778">
        <f t="shared" si="125"/>
        <v>25409.4</v>
      </c>
      <c r="H519" s="139">
        <f>IF($O519="ISO",D519,IF($O519="Non-Iso",0,IF($O519="Trans Line",SUMIF('Trans Line Reconciliation'!$B$5:$B$149,'TS by Location'!$B519,'Trans Line Reconciliation'!$N$5:$N$149),IF($O519="Mix",SUMIF('Mix Substation Location Summary'!$B$4:$B$1280,'TS by Location'!B519,'Mix Substation Location Summary'!$C$4:$C$1280),"NOT FOUND"))))</f>
        <v>0</v>
      </c>
      <c r="I519" s="139">
        <f>IF($O519="ISO",E519,IF($O519="Non-Iso",0,IF($O519="Trans Line",SUMIF('Trans Line Reconciliation'!$B$5:$B$149,'TS by Location'!$B519,'Trans Line Reconciliation'!$O$5:$O$149),IF($O519="Mix",SUMIF('Mix Substation Location Summary'!$B$4:$B$1280,'TS by Location'!$B519,'Mix Substation Location Summary'!$H$4:$H$1280),"NOT FOUND"))))</f>
        <v>0</v>
      </c>
      <c r="J519" s="139">
        <f>IF($O519="ISO",F519,IF($O519="Non-Iso",0,IF($O519="Trans Line",SUMIF('Trans Line Reconciliation'!$B$5:$B$149,'TS by Location'!$B519,'Trans Line Reconciliation'!$P$5:$P$149),IF($O519="Mix",SUMIF('Mix Substation Location Summary'!$B$4:$B$1280,'TS by Location'!$B519,'Mix Substation Location Summary'!$M$4:$M$1280),"NOT FOUND"))))</f>
        <v>0</v>
      </c>
      <c r="K519" s="139">
        <f>IF($O519="ISO",0,IF($O519="Non-Iso",D519,IF($O519="Trans Line",SUMIF('Trans Line Reconciliation'!$B$5:$B$149,'TS by Location'!$B519,'Trans Line Reconciliation'!$Q$5:$Q$149),IF($O519="Mix",SUMIF('Mix Substation Location Summary'!$B$4:$B$1280,'TS by Location'!$B519,'Mix Substation Location Summary'!$D$4:$D$1280)+SUMIF('Mix Substation Location Summary'!$B$4:$B$1280,'TS by Location'!$B519,'Mix Substation Location Summary'!$E$4:$E$1280),"NOT FOUND"))))</f>
        <v>25409.4</v>
      </c>
      <c r="L519" s="139">
        <f>IF($O519="ISO",0,IF($O519="Non-Iso",E519,IF($O519="Trans Line",SUMIF('Trans Line Reconciliation'!$B$5:$B$149,'TS by Location'!$B519,'Trans Line Reconciliation'!$R$5:$R$149),IF($O519="Mix",SUMIF('Mix Substation Location Summary'!$B$4:$B$1280,'TS by Location'!$B519,'Mix Substation Location Summary'!$I$4:$I$1280)+SUMIF('Mix Substation Location Summary'!$B$4:$B$1280,'TS by Location'!$B519,'Mix Substation Location Summary'!$J$4:$J$1280),"NOT FOUND"))))</f>
        <v>0</v>
      </c>
      <c r="M519" s="139">
        <f>IF($O519="ISO",0,IF($O519="Non-Iso",F519,IF($O519="Trans Line",SUMIF('Trans Line Reconciliation'!$B$5:$B$149,'TS by Location'!$B519,'Trans Line Reconciliation'!$S$5:$S$149),IF($O519="Mix",SUMIF('Mix Substation Location Summary'!$B$4:$B$1280,'TS by Location'!$B519,'Mix Substation Location Summary'!$N$4:$N$1280)+SUMIF('Mix Substation Location Summary'!$B$4:$B$1280,'TS by Location'!$B519,'Mix Substation Location Summary'!$O$4:$O$1280),"NOT FOUND"))))</f>
        <v>0</v>
      </c>
      <c r="N519" s="140">
        <f t="shared" si="111"/>
        <v>0</v>
      </c>
      <c r="O519" s="146" t="s">
        <v>658</v>
      </c>
      <c r="P519" s="146"/>
      <c r="R519" s="127">
        <f t="shared" si="130"/>
        <v>4142</v>
      </c>
    </row>
    <row r="520" spans="1:18" ht="12.75" customHeight="1" x14ac:dyDescent="0.2">
      <c r="A520" s="404" t="s">
        <v>230</v>
      </c>
      <c r="B520" s="146">
        <v>4143</v>
      </c>
      <c r="C520" s="146" t="s">
        <v>1710</v>
      </c>
      <c r="D520" s="138">
        <f>SUMIF('Mix Substation Location Summary'!$B$4:$B$1278,'TS by Location'!B520,'Mix Substation Location Summary'!$F$4:$F$1278)</f>
        <v>6166.88</v>
      </c>
      <c r="E520" s="138">
        <f>SUMIF('Mix Substation Location Summary'!$B$4:$B$1278,'TS by Location'!$B520,'Mix Substation Location Summary'!$K$4:$K$1278)</f>
        <v>0</v>
      </c>
      <c r="F520" s="138">
        <f>SUMIF('Mix Substation Location Summary'!$B$4:$B$1278,'TS by Location'!$B520,'Mix Substation Location Summary'!$P$4:$P$1278)</f>
        <v>0</v>
      </c>
      <c r="G520" s="778">
        <f t="shared" si="125"/>
        <v>6166.88</v>
      </c>
      <c r="H520" s="139">
        <f>IF($O520="ISO",D520,IF($O520="Non-Iso",0,IF($O520="Trans Line",SUMIF('Trans Line Reconciliation'!$B$5:$B$149,'TS by Location'!$B520,'Trans Line Reconciliation'!$N$5:$N$149),IF($O520="Mix",SUMIF('Mix Substation Location Summary'!$B$4:$B$1280,'TS by Location'!B520,'Mix Substation Location Summary'!$C$4:$C$1280),"NOT FOUND"))))</f>
        <v>6166.88</v>
      </c>
      <c r="I520" s="139">
        <f>IF($O520="ISO",E520,IF($O520="Non-Iso",0,IF($O520="Trans Line",SUMIF('Trans Line Reconciliation'!$B$5:$B$149,'TS by Location'!$B520,'Trans Line Reconciliation'!$O$5:$O$149),IF($O520="Mix",SUMIF('Mix Substation Location Summary'!$B$4:$B$1280,'TS by Location'!$B520,'Mix Substation Location Summary'!$H$4:$H$1280),"NOT FOUND"))))</f>
        <v>0</v>
      </c>
      <c r="J520" s="139">
        <f>IF($O520="ISO",F520,IF($O520="Non-Iso",0,IF($O520="Trans Line",SUMIF('Trans Line Reconciliation'!$B$5:$B$149,'TS by Location'!$B520,'Trans Line Reconciliation'!$P$5:$P$149),IF($O520="Mix",SUMIF('Mix Substation Location Summary'!$B$4:$B$1280,'TS by Location'!$B520,'Mix Substation Location Summary'!$M$4:$M$1280),"NOT FOUND"))))</f>
        <v>0</v>
      </c>
      <c r="K520" s="139">
        <f>IF($O520="ISO",0,IF($O520="Non-Iso",D520,IF($O520="Trans Line",SUMIF('Trans Line Reconciliation'!$B$5:$B$149,'TS by Location'!$B520,'Trans Line Reconciliation'!$Q$5:$Q$149),IF($O520="Mix",SUMIF('Mix Substation Location Summary'!$B$4:$B$1280,'TS by Location'!$B520,'Mix Substation Location Summary'!$D$4:$D$1280)+SUMIF('Mix Substation Location Summary'!$B$4:$B$1280,'TS by Location'!$B520,'Mix Substation Location Summary'!$E$4:$E$1280),"NOT FOUND"))))</f>
        <v>0</v>
      </c>
      <c r="L520" s="139">
        <f>IF($O520="ISO",0,IF($O520="Non-Iso",E520,IF($O520="Trans Line",SUMIF('Trans Line Reconciliation'!$B$5:$B$149,'TS by Location'!$B520,'Trans Line Reconciliation'!$R$5:$R$149),IF($O520="Mix",SUMIF('Mix Substation Location Summary'!$B$4:$B$1280,'TS by Location'!$B520,'Mix Substation Location Summary'!$I$4:$I$1280)+SUMIF('Mix Substation Location Summary'!$B$4:$B$1280,'TS by Location'!$B520,'Mix Substation Location Summary'!$J$4:$J$1280),"NOT FOUND"))))</f>
        <v>0</v>
      </c>
      <c r="M520" s="139">
        <f>IF($O520="ISO",0,IF($O520="Non-Iso",F520,IF($O520="Trans Line",SUMIF('Trans Line Reconciliation'!$B$5:$B$149,'TS by Location'!$B520,'Trans Line Reconciliation'!$S$5:$S$149),IF($O520="Mix",SUMIF('Mix Substation Location Summary'!$B$4:$B$1280,'TS by Location'!$B520,'Mix Substation Location Summary'!$N$4:$N$1280)+SUMIF('Mix Substation Location Summary'!$B$4:$B$1280,'TS by Location'!$B520,'Mix Substation Location Summary'!$O$4:$O$1280),"NOT FOUND"))))</f>
        <v>0</v>
      </c>
      <c r="N520" s="140">
        <f t="shared" si="111"/>
        <v>0</v>
      </c>
      <c r="O520" s="146" t="s">
        <v>658</v>
      </c>
      <c r="P520" s="146"/>
      <c r="R520" s="127">
        <f t="shared" si="130"/>
        <v>4143</v>
      </c>
    </row>
    <row r="521" spans="1:18" ht="12.75" customHeight="1" x14ac:dyDescent="0.2">
      <c r="A521" s="404" t="s">
        <v>231</v>
      </c>
      <c r="B521" s="146">
        <v>4144</v>
      </c>
      <c r="C521" s="146" t="s">
        <v>1711</v>
      </c>
      <c r="D521" s="138">
        <f>SUMIF('Mix Substation Location Summary'!$B$4:$B$1278,'TS by Location'!B521,'Mix Substation Location Summary'!$F$4:$F$1278)</f>
        <v>9993.51</v>
      </c>
      <c r="E521" s="138">
        <f>SUMIF('Mix Substation Location Summary'!$B$4:$B$1278,'TS by Location'!$B521,'Mix Substation Location Summary'!$K$4:$K$1278)</f>
        <v>0</v>
      </c>
      <c r="F521" s="138">
        <f>SUMIF('Mix Substation Location Summary'!$B$4:$B$1278,'TS by Location'!$B521,'Mix Substation Location Summary'!$P$4:$P$1278)</f>
        <v>0</v>
      </c>
      <c r="G521" s="778">
        <f t="shared" si="125"/>
        <v>9993.51</v>
      </c>
      <c r="H521" s="139">
        <f>IF($O521="ISO",D521,IF($O521="Non-Iso",0,IF($O521="Trans Line",SUMIF('Trans Line Reconciliation'!$B$5:$B$149,'TS by Location'!$B521,'Trans Line Reconciliation'!$N$5:$N$149),IF($O521="Mix",SUMIF('Mix Substation Location Summary'!$B$4:$B$1280,'TS by Location'!B521,'Mix Substation Location Summary'!$C$4:$C$1280),"NOT FOUND"))))</f>
        <v>9993.510000000002</v>
      </c>
      <c r="I521" s="139">
        <f>IF($O521="ISO",E521,IF($O521="Non-Iso",0,IF($O521="Trans Line",SUMIF('Trans Line Reconciliation'!$B$5:$B$149,'TS by Location'!$B521,'Trans Line Reconciliation'!$O$5:$O$149),IF($O521="Mix",SUMIF('Mix Substation Location Summary'!$B$4:$B$1280,'TS by Location'!$B521,'Mix Substation Location Summary'!$H$4:$H$1280),"NOT FOUND"))))</f>
        <v>0</v>
      </c>
      <c r="J521" s="139">
        <f>IF($O521="ISO",F521,IF($O521="Non-Iso",0,IF($O521="Trans Line",SUMIF('Trans Line Reconciliation'!$B$5:$B$149,'TS by Location'!$B521,'Trans Line Reconciliation'!$P$5:$P$149),IF($O521="Mix",SUMIF('Mix Substation Location Summary'!$B$4:$B$1280,'TS by Location'!$B521,'Mix Substation Location Summary'!$M$4:$M$1280),"NOT FOUND"))))</f>
        <v>0</v>
      </c>
      <c r="K521" s="139">
        <f>IF($O521="ISO",0,IF($O521="Non-Iso",D521,IF($O521="Trans Line",SUMIF('Trans Line Reconciliation'!$B$5:$B$149,'TS by Location'!$B521,'Trans Line Reconciliation'!$Q$5:$Q$149),IF($O521="Mix",SUMIF('Mix Substation Location Summary'!$B$4:$B$1280,'TS by Location'!$B521,'Mix Substation Location Summary'!$D$4:$D$1280)+SUMIF('Mix Substation Location Summary'!$B$4:$B$1280,'TS by Location'!$B521,'Mix Substation Location Summary'!$E$4:$E$1280),"NOT FOUND"))))</f>
        <v>0</v>
      </c>
      <c r="L521" s="139">
        <f>IF($O521="ISO",0,IF($O521="Non-Iso",E521,IF($O521="Trans Line",SUMIF('Trans Line Reconciliation'!$B$5:$B$149,'TS by Location'!$B521,'Trans Line Reconciliation'!$R$5:$R$149),IF($O521="Mix",SUMIF('Mix Substation Location Summary'!$B$4:$B$1280,'TS by Location'!$B521,'Mix Substation Location Summary'!$I$4:$I$1280)+SUMIF('Mix Substation Location Summary'!$B$4:$B$1280,'TS by Location'!$B521,'Mix Substation Location Summary'!$J$4:$J$1280),"NOT FOUND"))))</f>
        <v>0</v>
      </c>
      <c r="M521" s="139">
        <f>IF($O521="ISO",0,IF($O521="Non-Iso",F521,IF($O521="Trans Line",SUMIF('Trans Line Reconciliation'!$B$5:$B$149,'TS by Location'!$B521,'Trans Line Reconciliation'!$S$5:$S$149),IF($O521="Mix",SUMIF('Mix Substation Location Summary'!$B$4:$B$1280,'TS by Location'!$B521,'Mix Substation Location Summary'!$N$4:$N$1280)+SUMIF('Mix Substation Location Summary'!$B$4:$B$1280,'TS by Location'!$B521,'Mix Substation Location Summary'!$O$4:$O$1280),"NOT FOUND"))))</f>
        <v>0</v>
      </c>
      <c r="N521" s="140">
        <f t="shared" si="111"/>
        <v>0</v>
      </c>
      <c r="O521" s="146" t="s">
        <v>658</v>
      </c>
      <c r="P521" s="146"/>
      <c r="R521" s="127">
        <f t="shared" si="130"/>
        <v>4144</v>
      </c>
    </row>
    <row r="522" spans="1:18" ht="12.75" customHeight="1" x14ac:dyDescent="0.2">
      <c r="A522" s="404" t="s">
        <v>730</v>
      </c>
      <c r="B522" s="146">
        <v>4147</v>
      </c>
      <c r="C522" s="146" t="s">
        <v>1711</v>
      </c>
      <c r="D522" s="138">
        <f>SUMIF('Mix Substation Location Summary'!$B$4:$B$1278,'TS by Location'!B522,'Mix Substation Location Summary'!$F$4:$F$1278)</f>
        <v>3884037.46</v>
      </c>
      <c r="E522" s="138">
        <f>SUMIF('Mix Substation Location Summary'!$B$4:$B$1278,'TS by Location'!$B522,'Mix Substation Location Summary'!$K$4:$K$1278)</f>
        <v>0</v>
      </c>
      <c r="F522" s="138">
        <f>SUMIF('Mix Substation Location Summary'!$B$4:$B$1278,'TS by Location'!$B522,'Mix Substation Location Summary'!$P$4:$P$1278)</f>
        <v>1880.02</v>
      </c>
      <c r="G522" s="778">
        <f t="shared" si="125"/>
        <v>3885917.48</v>
      </c>
      <c r="H522" s="139">
        <f>IF($O522="ISO",D522,IF($O522="Non-Iso",0,IF($O522="Trans Line",SUMIF('Trans Line Reconciliation'!$B$5:$B$149,'TS by Location'!$B522,'Trans Line Reconciliation'!$N$5:$N$149),IF($O522="Mix",SUMIF('Mix Substation Location Summary'!$B$4:$B$1280,'TS by Location'!B522,'Mix Substation Location Summary'!$C$4:$C$1280),"NOT FOUND"))))</f>
        <v>3884037.4599999995</v>
      </c>
      <c r="I522" s="139">
        <f>IF($O522="ISO",E522,IF($O522="Non-Iso",0,IF($O522="Trans Line",SUMIF('Trans Line Reconciliation'!$B$5:$B$149,'TS by Location'!$B522,'Trans Line Reconciliation'!$O$5:$O$149),IF($O522="Mix",SUMIF('Mix Substation Location Summary'!$B$4:$B$1280,'TS by Location'!$B522,'Mix Substation Location Summary'!$H$4:$H$1280),"NOT FOUND"))))</f>
        <v>0</v>
      </c>
      <c r="J522" s="139">
        <f>IF($O522="ISO",F522,IF($O522="Non-Iso",0,IF($O522="Trans Line",SUMIF('Trans Line Reconciliation'!$B$5:$B$149,'TS by Location'!$B522,'Trans Line Reconciliation'!$P$5:$P$149),IF($O522="Mix",SUMIF('Mix Substation Location Summary'!$B$4:$B$1280,'TS by Location'!$B522,'Mix Substation Location Summary'!$M$4:$M$1280),"NOT FOUND"))))</f>
        <v>1880.02</v>
      </c>
      <c r="K522" s="139">
        <f>IF($O522="ISO",0,IF($O522="Non-Iso",D522,IF($O522="Trans Line",SUMIF('Trans Line Reconciliation'!$B$5:$B$149,'TS by Location'!$B522,'Trans Line Reconciliation'!$Q$5:$Q$149),IF($O522="Mix",SUMIF('Mix Substation Location Summary'!$B$4:$B$1280,'TS by Location'!$B522,'Mix Substation Location Summary'!$D$4:$D$1280)+SUMIF('Mix Substation Location Summary'!$B$4:$B$1280,'TS by Location'!$B522,'Mix Substation Location Summary'!$E$4:$E$1280),"NOT FOUND"))))</f>
        <v>0</v>
      </c>
      <c r="L522" s="139">
        <f>IF($O522="ISO",0,IF($O522="Non-Iso",E522,IF($O522="Trans Line",SUMIF('Trans Line Reconciliation'!$B$5:$B$149,'TS by Location'!$B522,'Trans Line Reconciliation'!$R$5:$R$149),IF($O522="Mix",SUMIF('Mix Substation Location Summary'!$B$4:$B$1280,'TS by Location'!$B522,'Mix Substation Location Summary'!$I$4:$I$1280)+SUMIF('Mix Substation Location Summary'!$B$4:$B$1280,'TS by Location'!$B522,'Mix Substation Location Summary'!$J$4:$J$1280),"NOT FOUND"))))</f>
        <v>0</v>
      </c>
      <c r="M522" s="139">
        <f>IF($O522="ISO",0,IF($O522="Non-Iso",F522,IF($O522="Trans Line",SUMIF('Trans Line Reconciliation'!$B$5:$B$149,'TS by Location'!$B522,'Trans Line Reconciliation'!$S$5:$S$149),IF($O522="Mix",SUMIF('Mix Substation Location Summary'!$B$4:$B$1280,'TS by Location'!$B522,'Mix Substation Location Summary'!$N$4:$N$1280)+SUMIF('Mix Substation Location Summary'!$B$4:$B$1280,'TS by Location'!$B522,'Mix Substation Location Summary'!$O$4:$O$1280),"NOT FOUND"))))</f>
        <v>0</v>
      </c>
      <c r="N522" s="140">
        <f t="shared" si="111"/>
        <v>0</v>
      </c>
      <c r="O522" s="146" t="s">
        <v>658</v>
      </c>
      <c r="P522" s="146"/>
      <c r="R522" s="127">
        <f t="shared" si="130"/>
        <v>4147</v>
      </c>
    </row>
    <row r="523" spans="1:18" ht="12.75" customHeight="1" x14ac:dyDescent="0.2">
      <c r="A523" s="404" t="s">
        <v>113</v>
      </c>
      <c r="B523" s="146">
        <v>4148</v>
      </c>
      <c r="C523" s="146" t="s">
        <v>1710</v>
      </c>
      <c r="D523" s="138">
        <f>SUMIF('Mix Substation Location Summary'!$B$4:$B$1278,'TS by Location'!B523,'Mix Substation Location Summary'!$F$4:$F$1278)</f>
        <v>1695890.52</v>
      </c>
      <c r="E523" s="138">
        <f>SUMIF('Mix Substation Location Summary'!$B$4:$B$1278,'TS by Location'!$B523,'Mix Substation Location Summary'!$K$4:$K$1278)</f>
        <v>0</v>
      </c>
      <c r="F523" s="138">
        <f>SUMIF('Mix Substation Location Summary'!$B$4:$B$1278,'TS by Location'!$B523,'Mix Substation Location Summary'!$P$4:$P$1278)</f>
        <v>0</v>
      </c>
      <c r="G523" s="778">
        <f t="shared" si="125"/>
        <v>1695890.52</v>
      </c>
      <c r="H523" s="139">
        <f>IF($O523="ISO",D523,IF($O523="Non-Iso",0,IF($O523="Trans Line",SUMIF('Trans Line Reconciliation'!$B$5:$B$149,'TS by Location'!$B523,'Trans Line Reconciliation'!$N$5:$N$149),IF($O523="Mix",SUMIF('Mix Substation Location Summary'!$B$4:$B$1280,'TS by Location'!B523,'Mix Substation Location Summary'!$C$4:$C$1280),"NOT FOUND"))))</f>
        <v>1700239.66</v>
      </c>
      <c r="I523" s="139">
        <f>IF($O523="ISO",E523,IF($O523="Non-Iso",0,IF($O523="Trans Line",SUMIF('Trans Line Reconciliation'!$B$5:$B$149,'TS by Location'!$B523,'Trans Line Reconciliation'!$O$5:$O$149),IF($O523="Mix",SUMIF('Mix Substation Location Summary'!$B$4:$B$1280,'TS by Location'!$B523,'Mix Substation Location Summary'!$H$4:$H$1280),"NOT FOUND"))))</f>
        <v>0</v>
      </c>
      <c r="J523" s="139">
        <f>IF($O523="ISO",F523,IF($O523="Non-Iso",0,IF($O523="Trans Line",SUMIF('Trans Line Reconciliation'!$B$5:$B$149,'TS by Location'!$B523,'Trans Line Reconciliation'!$P$5:$P$149),IF($O523="Mix",SUMIF('Mix Substation Location Summary'!$B$4:$B$1280,'TS by Location'!$B523,'Mix Substation Location Summary'!$M$4:$M$1280),"NOT FOUND"))))</f>
        <v>0</v>
      </c>
      <c r="K523" s="139">
        <f>IF($O523="ISO",0,IF($O523="Non-Iso",D523,IF($O523="Trans Line",SUMIF('Trans Line Reconciliation'!$B$5:$B$149,'TS by Location'!$B523,'Trans Line Reconciliation'!$Q$5:$Q$149),IF($O523="Mix",SUMIF('Mix Substation Location Summary'!$B$4:$B$1280,'TS by Location'!$B523,'Mix Substation Location Summary'!$D$4:$D$1280)+SUMIF('Mix Substation Location Summary'!$B$4:$B$1280,'TS by Location'!$B523,'Mix Substation Location Summary'!$E$4:$E$1280),"NOT FOUND"))))</f>
        <v>-4349.1399999998976</v>
      </c>
      <c r="L523" s="139">
        <f>IF($O523="ISO",0,IF($O523="Non-Iso",E523,IF($O523="Trans Line",SUMIF('Trans Line Reconciliation'!$B$5:$B$149,'TS by Location'!$B523,'Trans Line Reconciliation'!$R$5:$R$149),IF($O523="Mix",SUMIF('Mix Substation Location Summary'!$B$4:$B$1280,'TS by Location'!$B523,'Mix Substation Location Summary'!$I$4:$I$1280)+SUMIF('Mix Substation Location Summary'!$B$4:$B$1280,'TS by Location'!$B523,'Mix Substation Location Summary'!$J$4:$J$1280),"NOT FOUND"))))</f>
        <v>0</v>
      </c>
      <c r="M523" s="139">
        <f>IF($O523="ISO",0,IF($O523="Non-Iso",F523,IF($O523="Trans Line",SUMIF('Trans Line Reconciliation'!$B$5:$B$149,'TS by Location'!$B523,'Trans Line Reconciliation'!$S$5:$S$149),IF($O523="Mix",SUMIF('Mix Substation Location Summary'!$B$4:$B$1280,'TS by Location'!$B523,'Mix Substation Location Summary'!$N$4:$N$1280)+SUMIF('Mix Substation Location Summary'!$B$4:$B$1280,'TS by Location'!$B523,'Mix Substation Location Summary'!$O$4:$O$1280),"NOT FOUND"))))</f>
        <v>0</v>
      </c>
      <c r="N523" s="140">
        <f t="shared" si="111"/>
        <v>0</v>
      </c>
      <c r="O523" s="146" t="s">
        <v>658</v>
      </c>
      <c r="P523" s="146"/>
      <c r="R523" s="127">
        <f t="shared" si="130"/>
        <v>4148</v>
      </c>
    </row>
    <row r="524" spans="1:18" ht="12.75" customHeight="1" x14ac:dyDescent="0.2">
      <c r="A524" s="404" t="s">
        <v>114</v>
      </c>
      <c r="B524" s="146">
        <v>4149</v>
      </c>
      <c r="C524" s="146" t="s">
        <v>1712</v>
      </c>
      <c r="D524" s="138">
        <f>SUMIF('Mix Substation Location Summary'!$B$4:$B$1278,'TS by Location'!B524,'Mix Substation Location Summary'!$F$4:$F$1278)</f>
        <v>232</v>
      </c>
      <c r="E524" s="138">
        <f>SUMIF('Mix Substation Location Summary'!$B$4:$B$1278,'TS by Location'!$B524,'Mix Substation Location Summary'!$K$4:$K$1278)</f>
        <v>0</v>
      </c>
      <c r="F524" s="138">
        <f>SUMIF('Mix Substation Location Summary'!$B$4:$B$1278,'TS by Location'!$B524,'Mix Substation Location Summary'!$P$4:$P$1278)</f>
        <v>0</v>
      </c>
      <c r="G524" s="778">
        <f t="shared" si="125"/>
        <v>232</v>
      </c>
      <c r="H524" s="139">
        <f>IF($O524="ISO",D524,IF($O524="Non-Iso",0,IF($O524="Trans Line",SUMIF('Trans Line Reconciliation'!$B$5:$B$149,'TS by Location'!$B524,'Trans Line Reconciliation'!$N$5:$N$149),IF($O524="Mix",SUMIF('Mix Substation Location Summary'!$B$4:$B$1280,'TS by Location'!B524,'Mix Substation Location Summary'!$C$4:$C$1280),"NOT FOUND"))))</f>
        <v>0</v>
      </c>
      <c r="I524" s="139">
        <f>IF($O524="ISO",E524,IF($O524="Non-Iso",0,IF($O524="Trans Line",SUMIF('Trans Line Reconciliation'!$B$5:$B$149,'TS by Location'!$B524,'Trans Line Reconciliation'!$O$5:$O$149),IF($O524="Mix",SUMIF('Mix Substation Location Summary'!$B$4:$B$1280,'TS by Location'!$B524,'Mix Substation Location Summary'!$H$4:$H$1280),"NOT FOUND"))))</f>
        <v>0</v>
      </c>
      <c r="J524" s="139">
        <f>IF($O524="ISO",F524,IF($O524="Non-Iso",0,IF($O524="Trans Line",SUMIF('Trans Line Reconciliation'!$B$5:$B$149,'TS by Location'!$B524,'Trans Line Reconciliation'!$P$5:$P$149),IF($O524="Mix",SUMIF('Mix Substation Location Summary'!$B$4:$B$1280,'TS by Location'!$B524,'Mix Substation Location Summary'!$M$4:$M$1280),"NOT FOUND"))))</f>
        <v>0</v>
      </c>
      <c r="K524" s="139">
        <f>IF($O524="ISO",0,IF($O524="Non-Iso",D524,IF($O524="Trans Line",SUMIF('Trans Line Reconciliation'!$B$5:$B$149,'TS by Location'!$B524,'Trans Line Reconciliation'!$Q$5:$Q$149),IF($O524="Mix",SUMIF('Mix Substation Location Summary'!$B$4:$B$1280,'TS by Location'!$B524,'Mix Substation Location Summary'!$D$4:$D$1280)+SUMIF('Mix Substation Location Summary'!$B$4:$B$1280,'TS by Location'!$B524,'Mix Substation Location Summary'!$E$4:$E$1280),"NOT FOUND"))))</f>
        <v>232</v>
      </c>
      <c r="L524" s="139">
        <f>IF($O524="ISO",0,IF($O524="Non-Iso",E524,IF($O524="Trans Line",SUMIF('Trans Line Reconciliation'!$B$5:$B$149,'TS by Location'!$B524,'Trans Line Reconciliation'!$R$5:$R$149),IF($O524="Mix",SUMIF('Mix Substation Location Summary'!$B$4:$B$1280,'TS by Location'!$B524,'Mix Substation Location Summary'!$I$4:$I$1280)+SUMIF('Mix Substation Location Summary'!$B$4:$B$1280,'TS by Location'!$B524,'Mix Substation Location Summary'!$J$4:$J$1280),"NOT FOUND"))))</f>
        <v>0</v>
      </c>
      <c r="M524" s="139">
        <f>IF($O524="ISO",0,IF($O524="Non-Iso",F524,IF($O524="Trans Line",SUMIF('Trans Line Reconciliation'!$B$5:$B$149,'TS by Location'!$B524,'Trans Line Reconciliation'!$S$5:$S$149),IF($O524="Mix",SUMIF('Mix Substation Location Summary'!$B$4:$B$1280,'TS by Location'!$B524,'Mix Substation Location Summary'!$N$4:$N$1280)+SUMIF('Mix Substation Location Summary'!$B$4:$B$1280,'TS by Location'!$B524,'Mix Substation Location Summary'!$O$4:$O$1280),"NOT FOUND"))))</f>
        <v>0</v>
      </c>
      <c r="N524" s="140">
        <f t="shared" ref="N524:N598" si="131">G524-SUM(H524:M524)</f>
        <v>0</v>
      </c>
      <c r="O524" s="146" t="s">
        <v>658</v>
      </c>
      <c r="P524" s="146"/>
      <c r="R524" s="127">
        <f t="shared" si="130"/>
        <v>4149</v>
      </c>
    </row>
    <row r="525" spans="1:18" ht="12.75" customHeight="1" x14ac:dyDescent="0.2">
      <c r="A525" s="404" t="s">
        <v>115</v>
      </c>
      <c r="B525" s="146">
        <v>4153</v>
      </c>
      <c r="C525" s="146" t="s">
        <v>1711</v>
      </c>
      <c r="D525" s="138">
        <f>SUMIF('Mix Substation Location Summary'!$B$4:$B$1278,'TS by Location'!B525,'Mix Substation Location Summary'!$F$4:$F$1278)</f>
        <v>309032.19</v>
      </c>
      <c r="E525" s="138">
        <f>SUMIF('Mix Substation Location Summary'!$B$4:$B$1278,'TS by Location'!$B525,'Mix Substation Location Summary'!$K$4:$K$1278)</f>
        <v>0</v>
      </c>
      <c r="F525" s="138">
        <f>SUMIF('Mix Substation Location Summary'!$B$4:$B$1278,'TS by Location'!$B525,'Mix Substation Location Summary'!$P$4:$P$1278)</f>
        <v>0</v>
      </c>
      <c r="G525" s="778">
        <f t="shared" si="125"/>
        <v>309032.19</v>
      </c>
      <c r="H525" s="139">
        <f>IF($O525="ISO",D525,IF($O525="Non-Iso",0,IF($O525="Trans Line",SUMIF('Trans Line Reconciliation'!$B$5:$B$149,'TS by Location'!$B525,'Trans Line Reconciliation'!$N$5:$N$149),IF($O525="Mix",SUMIF('Mix Substation Location Summary'!$B$4:$B$1280,'TS by Location'!B525,'Mix Substation Location Summary'!$C$4:$C$1280),"NOT FOUND"))))</f>
        <v>0</v>
      </c>
      <c r="I525" s="139">
        <f>IF($O525="ISO",E525,IF($O525="Non-Iso",0,IF($O525="Trans Line",SUMIF('Trans Line Reconciliation'!$B$5:$B$149,'TS by Location'!$B525,'Trans Line Reconciliation'!$O$5:$O$149),IF($O525="Mix",SUMIF('Mix Substation Location Summary'!$B$4:$B$1280,'TS by Location'!$B525,'Mix Substation Location Summary'!$H$4:$H$1280),"NOT FOUND"))))</f>
        <v>0</v>
      </c>
      <c r="J525" s="139">
        <f>IF($O525="ISO",F525,IF($O525="Non-Iso",0,IF($O525="Trans Line",SUMIF('Trans Line Reconciliation'!$B$5:$B$149,'TS by Location'!$B525,'Trans Line Reconciliation'!$P$5:$P$149),IF($O525="Mix",SUMIF('Mix Substation Location Summary'!$B$4:$B$1280,'TS by Location'!$B525,'Mix Substation Location Summary'!$M$4:$M$1280),"NOT FOUND"))))</f>
        <v>0</v>
      </c>
      <c r="K525" s="139">
        <f>IF($O525="ISO",0,IF($O525="Non-Iso",D525,IF($O525="Trans Line",SUMIF('Trans Line Reconciliation'!$B$5:$B$149,'TS by Location'!$B525,'Trans Line Reconciliation'!$Q$5:$Q$149),IF($O525="Mix",SUMIF('Mix Substation Location Summary'!$B$4:$B$1280,'TS by Location'!$B525,'Mix Substation Location Summary'!$D$4:$D$1280)+SUMIF('Mix Substation Location Summary'!$B$4:$B$1280,'TS by Location'!$B525,'Mix Substation Location Summary'!$E$4:$E$1280),"NOT FOUND"))))</f>
        <v>309032.19</v>
      </c>
      <c r="L525" s="139">
        <f>IF($O525="ISO",0,IF($O525="Non-Iso",E525,IF($O525="Trans Line",SUMIF('Trans Line Reconciliation'!$B$5:$B$149,'TS by Location'!$B525,'Trans Line Reconciliation'!$R$5:$R$149),IF($O525="Mix",SUMIF('Mix Substation Location Summary'!$B$4:$B$1280,'TS by Location'!$B525,'Mix Substation Location Summary'!$I$4:$I$1280)+SUMIF('Mix Substation Location Summary'!$B$4:$B$1280,'TS by Location'!$B525,'Mix Substation Location Summary'!$J$4:$J$1280),"NOT FOUND"))))</f>
        <v>0</v>
      </c>
      <c r="M525" s="139">
        <f>IF($O525="ISO",0,IF($O525="Non-Iso",F525,IF($O525="Trans Line",SUMIF('Trans Line Reconciliation'!$B$5:$B$149,'TS by Location'!$B525,'Trans Line Reconciliation'!$S$5:$S$149),IF($O525="Mix",SUMIF('Mix Substation Location Summary'!$B$4:$B$1280,'TS by Location'!$B525,'Mix Substation Location Summary'!$N$4:$N$1280)+SUMIF('Mix Substation Location Summary'!$B$4:$B$1280,'TS by Location'!$B525,'Mix Substation Location Summary'!$O$4:$O$1280),"NOT FOUND"))))</f>
        <v>0</v>
      </c>
      <c r="N525" s="140">
        <f t="shared" si="131"/>
        <v>0</v>
      </c>
      <c r="O525" s="146" t="s">
        <v>658</v>
      </c>
      <c r="P525" s="146"/>
      <c r="R525" s="127">
        <f t="shared" si="130"/>
        <v>4153</v>
      </c>
    </row>
    <row r="526" spans="1:18" ht="12.75" customHeight="1" x14ac:dyDescent="0.2">
      <c r="A526" s="404" t="s">
        <v>232</v>
      </c>
      <c r="B526" s="146">
        <v>4154</v>
      </c>
      <c r="C526" s="146" t="s">
        <v>1710</v>
      </c>
      <c r="D526" s="138">
        <f>SUMIF('Mix Substation Location Summary'!$B$4:$B$1278,'TS by Location'!B526,'Mix Substation Location Summary'!$F$4:$F$1278)</f>
        <v>748911.72000000009</v>
      </c>
      <c r="E526" s="138">
        <f>SUMIF('Mix Substation Location Summary'!$B$4:$B$1278,'TS by Location'!$B526,'Mix Substation Location Summary'!$K$4:$K$1278)</f>
        <v>0</v>
      </c>
      <c r="F526" s="138">
        <f>SUMIF('Mix Substation Location Summary'!$B$4:$B$1278,'TS by Location'!$B526,'Mix Substation Location Summary'!$P$4:$P$1278)</f>
        <v>0</v>
      </c>
      <c r="G526" s="778">
        <f t="shared" si="125"/>
        <v>748911.72000000009</v>
      </c>
      <c r="H526" s="139">
        <f>IF($O526="ISO",D526,IF($O526="Non-Iso",0,IF($O526="Trans Line",SUMIF('Trans Line Reconciliation'!$B$5:$B$149,'TS by Location'!$B526,'Trans Line Reconciliation'!$N$5:$N$149),IF($O526="Mix",SUMIF('Mix Substation Location Summary'!$B$4:$B$1280,'TS by Location'!B526,'Mix Substation Location Summary'!$C$4:$C$1280),"NOT FOUND"))))</f>
        <v>748911.72</v>
      </c>
      <c r="I526" s="139">
        <f>IF($O526="ISO",E526,IF($O526="Non-Iso",0,IF($O526="Trans Line",SUMIF('Trans Line Reconciliation'!$B$5:$B$149,'TS by Location'!$B526,'Trans Line Reconciliation'!$O$5:$O$149),IF($O526="Mix",SUMIF('Mix Substation Location Summary'!$B$4:$B$1280,'TS by Location'!$B526,'Mix Substation Location Summary'!$H$4:$H$1280),"NOT FOUND"))))</f>
        <v>51477.57</v>
      </c>
      <c r="J526" s="139">
        <f>IF($O526="ISO",F526,IF($O526="Non-Iso",0,IF($O526="Trans Line",SUMIF('Trans Line Reconciliation'!$B$5:$B$149,'TS by Location'!$B526,'Trans Line Reconciliation'!$P$5:$P$149),IF($O526="Mix",SUMIF('Mix Substation Location Summary'!$B$4:$B$1280,'TS by Location'!$B526,'Mix Substation Location Summary'!$M$4:$M$1280),"NOT FOUND"))))</f>
        <v>0</v>
      </c>
      <c r="K526" s="139">
        <f>IF($O526="ISO",0,IF($O526="Non-Iso",D526,IF($O526="Trans Line",SUMIF('Trans Line Reconciliation'!$B$5:$B$149,'TS by Location'!$B526,'Trans Line Reconciliation'!$Q$5:$Q$149),IF($O526="Mix",SUMIF('Mix Substation Location Summary'!$B$4:$B$1280,'TS by Location'!$B526,'Mix Substation Location Summary'!$D$4:$D$1280)+SUMIF('Mix Substation Location Summary'!$B$4:$B$1280,'TS by Location'!$B526,'Mix Substation Location Summary'!$E$4:$E$1280),"NOT FOUND"))))</f>
        <v>0</v>
      </c>
      <c r="L526" s="139">
        <f>IF($O526="ISO",0,IF($O526="Non-Iso",E526,IF($O526="Trans Line",SUMIF('Trans Line Reconciliation'!$B$5:$B$149,'TS by Location'!$B526,'Trans Line Reconciliation'!$R$5:$R$149),IF($O526="Mix",SUMIF('Mix Substation Location Summary'!$B$4:$B$1280,'TS by Location'!$B526,'Mix Substation Location Summary'!$I$4:$I$1280)+SUMIF('Mix Substation Location Summary'!$B$4:$B$1280,'TS by Location'!$B526,'Mix Substation Location Summary'!$J$4:$J$1280),"NOT FOUND"))))</f>
        <v>-51477.57</v>
      </c>
      <c r="M526" s="139">
        <f>IF($O526="ISO",0,IF($O526="Non-Iso",F526,IF($O526="Trans Line",SUMIF('Trans Line Reconciliation'!$B$5:$B$149,'TS by Location'!$B526,'Trans Line Reconciliation'!$S$5:$S$149),IF($O526="Mix",SUMIF('Mix Substation Location Summary'!$B$4:$B$1280,'TS by Location'!$B526,'Mix Substation Location Summary'!$N$4:$N$1280)+SUMIF('Mix Substation Location Summary'!$B$4:$B$1280,'TS by Location'!$B526,'Mix Substation Location Summary'!$O$4:$O$1280),"NOT FOUND"))))</f>
        <v>0</v>
      </c>
      <c r="N526" s="140">
        <f t="shared" si="131"/>
        <v>0</v>
      </c>
      <c r="O526" s="146" t="s">
        <v>658</v>
      </c>
      <c r="P526" s="146"/>
      <c r="R526" s="127">
        <f t="shared" si="130"/>
        <v>4154</v>
      </c>
    </row>
    <row r="527" spans="1:18" ht="12.75" customHeight="1" x14ac:dyDescent="0.2">
      <c r="A527" s="404" t="s">
        <v>233</v>
      </c>
      <c r="B527" s="146">
        <v>4155</v>
      </c>
      <c r="C527" s="146" t="s">
        <v>1710</v>
      </c>
      <c r="D527" s="138">
        <f>SUMIF('Mix Substation Location Summary'!$B$4:$B$1278,'TS by Location'!B527,'Mix Substation Location Summary'!$F$4:$F$1278)</f>
        <v>5828377.8199999994</v>
      </c>
      <c r="E527" s="138">
        <f>SUMIF('Mix Substation Location Summary'!$B$4:$B$1278,'TS by Location'!$B527,'Mix Substation Location Summary'!$K$4:$K$1278)</f>
        <v>0</v>
      </c>
      <c r="F527" s="138">
        <f>SUMIF('Mix Substation Location Summary'!$B$4:$B$1278,'TS by Location'!$B527,'Mix Substation Location Summary'!$P$4:$P$1278)</f>
        <v>0</v>
      </c>
      <c r="G527" s="778">
        <f t="shared" si="125"/>
        <v>5828377.8199999994</v>
      </c>
      <c r="H527" s="139">
        <f>IF($O527="ISO",D527,IF($O527="Non-Iso",0,IF($O527="Trans Line",SUMIF('Trans Line Reconciliation'!$B$5:$B$149,'TS by Location'!$B527,'Trans Line Reconciliation'!$N$5:$N$149),IF($O527="Mix",SUMIF('Mix Substation Location Summary'!$B$4:$B$1280,'TS by Location'!B527,'Mix Substation Location Summary'!$C$4:$C$1280),"NOT FOUND"))))</f>
        <v>5828377.8200000003</v>
      </c>
      <c r="I527" s="139">
        <f>IF($O527="ISO",E527,IF($O527="Non-Iso",0,IF($O527="Trans Line",SUMIF('Trans Line Reconciliation'!$B$5:$B$149,'TS by Location'!$B527,'Trans Line Reconciliation'!$O$5:$O$149),IF($O527="Mix",SUMIF('Mix Substation Location Summary'!$B$4:$B$1280,'TS by Location'!$B527,'Mix Substation Location Summary'!$H$4:$H$1280),"NOT FOUND"))))</f>
        <v>0</v>
      </c>
      <c r="J527" s="139">
        <f>IF($O527="ISO",F527,IF($O527="Non-Iso",0,IF($O527="Trans Line",SUMIF('Trans Line Reconciliation'!$B$5:$B$149,'TS by Location'!$B527,'Trans Line Reconciliation'!$P$5:$P$149),IF($O527="Mix",SUMIF('Mix Substation Location Summary'!$B$4:$B$1280,'TS by Location'!$B527,'Mix Substation Location Summary'!$M$4:$M$1280),"NOT FOUND"))))</f>
        <v>0</v>
      </c>
      <c r="K527" s="139">
        <f>IF($O527="ISO",0,IF($O527="Non-Iso",D527,IF($O527="Trans Line",SUMIF('Trans Line Reconciliation'!$B$5:$B$149,'TS by Location'!$B527,'Trans Line Reconciliation'!$Q$5:$Q$149),IF($O527="Mix",SUMIF('Mix Substation Location Summary'!$B$4:$B$1280,'TS by Location'!$B527,'Mix Substation Location Summary'!$D$4:$D$1280)+SUMIF('Mix Substation Location Summary'!$B$4:$B$1280,'TS by Location'!$B527,'Mix Substation Location Summary'!$E$4:$E$1280),"NOT FOUND"))))</f>
        <v>0</v>
      </c>
      <c r="L527" s="139">
        <f>IF($O527="ISO",0,IF($O527="Non-Iso",E527,IF($O527="Trans Line",SUMIF('Trans Line Reconciliation'!$B$5:$B$149,'TS by Location'!$B527,'Trans Line Reconciliation'!$R$5:$R$149),IF($O527="Mix",SUMIF('Mix Substation Location Summary'!$B$4:$B$1280,'TS by Location'!$B527,'Mix Substation Location Summary'!$I$4:$I$1280)+SUMIF('Mix Substation Location Summary'!$B$4:$B$1280,'TS by Location'!$B527,'Mix Substation Location Summary'!$J$4:$J$1280),"NOT FOUND"))))</f>
        <v>0</v>
      </c>
      <c r="M527" s="139">
        <f>IF($O527="ISO",0,IF($O527="Non-Iso",F527,IF($O527="Trans Line",SUMIF('Trans Line Reconciliation'!$B$5:$B$149,'TS by Location'!$B527,'Trans Line Reconciliation'!$S$5:$S$149),IF($O527="Mix",SUMIF('Mix Substation Location Summary'!$B$4:$B$1280,'TS by Location'!$B527,'Mix Substation Location Summary'!$N$4:$N$1280)+SUMIF('Mix Substation Location Summary'!$B$4:$B$1280,'TS by Location'!$B527,'Mix Substation Location Summary'!$O$4:$O$1280),"NOT FOUND"))))</f>
        <v>0</v>
      </c>
      <c r="N527" s="140">
        <f t="shared" si="131"/>
        <v>0</v>
      </c>
      <c r="O527" s="146" t="s">
        <v>658</v>
      </c>
      <c r="P527" s="146"/>
      <c r="R527" s="127">
        <f t="shared" si="130"/>
        <v>4155</v>
      </c>
    </row>
    <row r="528" spans="1:18" ht="12.75" customHeight="1" x14ac:dyDescent="0.2">
      <c r="A528" s="404" t="s">
        <v>234</v>
      </c>
      <c r="B528" s="146">
        <v>4156</v>
      </c>
      <c r="C528" s="146" t="s">
        <v>1711</v>
      </c>
      <c r="D528" s="138">
        <f>SUMIF('Mix Substation Location Summary'!$B$4:$B$1278,'TS by Location'!B528,'Mix Substation Location Summary'!$F$4:$F$1278)</f>
        <v>12019807.719999999</v>
      </c>
      <c r="E528" s="138">
        <f>SUMIF('Mix Substation Location Summary'!$B$4:$B$1278,'TS by Location'!$B528,'Mix Substation Location Summary'!$K$4:$K$1278)</f>
        <v>0</v>
      </c>
      <c r="F528" s="138">
        <f>SUMIF('Mix Substation Location Summary'!$B$4:$B$1278,'TS by Location'!$B528,'Mix Substation Location Summary'!$P$4:$P$1278)</f>
        <v>0</v>
      </c>
      <c r="G528" s="778">
        <f t="shared" si="125"/>
        <v>12019807.719999999</v>
      </c>
      <c r="H528" s="139">
        <f>IF($O528="ISO",D528,IF($O528="Non-Iso",0,IF($O528="Trans Line",SUMIF('Trans Line Reconciliation'!$B$5:$B$149,'TS by Location'!$B528,'Trans Line Reconciliation'!$N$5:$N$149),IF($O528="Mix",SUMIF('Mix Substation Location Summary'!$B$4:$B$1280,'TS by Location'!B528,'Mix Substation Location Summary'!$C$4:$C$1280),"NOT FOUND"))))</f>
        <v>12019807.720000001</v>
      </c>
      <c r="I528" s="139">
        <f>IF($O528="ISO",E528,IF($O528="Non-Iso",0,IF($O528="Trans Line",SUMIF('Trans Line Reconciliation'!$B$5:$B$149,'TS by Location'!$B528,'Trans Line Reconciliation'!$O$5:$O$149),IF($O528="Mix",SUMIF('Mix Substation Location Summary'!$B$4:$B$1280,'TS by Location'!$B528,'Mix Substation Location Summary'!$H$4:$H$1280),"NOT FOUND"))))</f>
        <v>0</v>
      </c>
      <c r="J528" s="139">
        <f>IF($O528="ISO",F528,IF($O528="Non-Iso",0,IF($O528="Trans Line",SUMIF('Trans Line Reconciliation'!$B$5:$B$149,'TS by Location'!$B528,'Trans Line Reconciliation'!$P$5:$P$149),IF($O528="Mix",SUMIF('Mix Substation Location Summary'!$B$4:$B$1280,'TS by Location'!$B528,'Mix Substation Location Summary'!$M$4:$M$1280),"NOT FOUND"))))</f>
        <v>0</v>
      </c>
      <c r="K528" s="139">
        <f>IF($O528="ISO",0,IF($O528="Non-Iso",D528,IF($O528="Trans Line",SUMIF('Trans Line Reconciliation'!$B$5:$B$149,'TS by Location'!$B528,'Trans Line Reconciliation'!$Q$5:$Q$149),IF($O528="Mix",SUMIF('Mix Substation Location Summary'!$B$4:$B$1280,'TS by Location'!$B528,'Mix Substation Location Summary'!$D$4:$D$1280)+SUMIF('Mix Substation Location Summary'!$B$4:$B$1280,'TS by Location'!$B528,'Mix Substation Location Summary'!$E$4:$E$1280),"NOT FOUND"))))</f>
        <v>0</v>
      </c>
      <c r="L528" s="139">
        <f>IF($O528="ISO",0,IF($O528="Non-Iso",E528,IF($O528="Trans Line",SUMIF('Trans Line Reconciliation'!$B$5:$B$149,'TS by Location'!$B528,'Trans Line Reconciliation'!$R$5:$R$149),IF($O528="Mix",SUMIF('Mix Substation Location Summary'!$B$4:$B$1280,'TS by Location'!$B528,'Mix Substation Location Summary'!$I$4:$I$1280)+SUMIF('Mix Substation Location Summary'!$B$4:$B$1280,'TS by Location'!$B528,'Mix Substation Location Summary'!$J$4:$J$1280),"NOT FOUND"))))</f>
        <v>0</v>
      </c>
      <c r="M528" s="139">
        <f>IF($O528="ISO",0,IF($O528="Non-Iso",F528,IF($O528="Trans Line",SUMIF('Trans Line Reconciliation'!$B$5:$B$149,'TS by Location'!$B528,'Trans Line Reconciliation'!$S$5:$S$149),IF($O528="Mix",SUMIF('Mix Substation Location Summary'!$B$4:$B$1280,'TS by Location'!$B528,'Mix Substation Location Summary'!$N$4:$N$1280)+SUMIF('Mix Substation Location Summary'!$B$4:$B$1280,'TS by Location'!$B528,'Mix Substation Location Summary'!$O$4:$O$1280),"NOT FOUND"))))</f>
        <v>0</v>
      </c>
      <c r="N528" s="140">
        <f t="shared" si="131"/>
        <v>0</v>
      </c>
      <c r="O528" s="146" t="s">
        <v>658</v>
      </c>
      <c r="P528" s="146"/>
      <c r="R528" s="127">
        <f t="shared" si="130"/>
        <v>4156</v>
      </c>
    </row>
    <row r="529" spans="1:18" ht="12.75" customHeight="1" x14ac:dyDescent="0.2">
      <c r="A529" s="404" t="s">
        <v>221</v>
      </c>
      <c r="B529" s="146">
        <v>4157</v>
      </c>
      <c r="C529" s="146" t="s">
        <v>1711</v>
      </c>
      <c r="D529" s="138">
        <f>SUMIF('Mix Substation Location Summary'!$B$4:$B$1278,'TS by Location'!B529,'Mix Substation Location Summary'!$F$4:$F$1278)+Reloc_Reclass!F191</f>
        <v>1139771.32</v>
      </c>
      <c r="E529" s="138">
        <f>SUMIF('Mix Substation Location Summary'!$B$4:$B$1278,'TS by Location'!$B529,'Mix Substation Location Summary'!$K$4:$K$1278)</f>
        <v>18610.489999999998</v>
      </c>
      <c r="F529" s="138">
        <f>SUMIF('Mix Substation Location Summary'!$B$4:$B$1278,'TS by Location'!$B529,'Mix Substation Location Summary'!$P$4:$P$1278)</f>
        <v>0</v>
      </c>
      <c r="G529" s="778">
        <f t="shared" si="125"/>
        <v>1158381.81</v>
      </c>
      <c r="H529" s="139">
        <f>IF($O529="ISO",D529,IF($O529="Non-Iso",0,IF($O529="Trans Line",SUMIF('Trans Line Reconciliation'!$B$5:$B$149,'TS by Location'!$B529,'Trans Line Reconciliation'!$N$5:$N$149),IF($O529="Mix",SUMIF('Mix Substation Location Summary'!$B$4:$B$1280,'TS by Location'!B529,'Mix Substation Location Summary'!$C$4:$C$1280),"NOT FOUND"))))</f>
        <v>105605.40000000002</v>
      </c>
      <c r="I529" s="139">
        <f>IF($O529="ISO",E529,IF($O529="Non-Iso",0,IF($O529="Trans Line",SUMIF('Trans Line Reconciliation'!$B$5:$B$149,'TS by Location'!$B529,'Trans Line Reconciliation'!$O$5:$O$149),IF($O529="Mix",SUMIF('Mix Substation Location Summary'!$B$4:$B$1280,'TS by Location'!$B529,'Mix Substation Location Summary'!$H$4:$H$1280),"NOT FOUND"))))</f>
        <v>18610.490000000002</v>
      </c>
      <c r="J529" s="139">
        <f>IF($O529="ISO",F529,IF($O529="Non-Iso",0,IF($O529="Trans Line",SUMIF('Trans Line Reconciliation'!$B$5:$B$149,'TS by Location'!$B529,'Trans Line Reconciliation'!$P$5:$P$149),IF($O529="Mix",SUMIF('Mix Substation Location Summary'!$B$4:$B$1280,'TS by Location'!$B529,'Mix Substation Location Summary'!$M$4:$M$1280),"NOT FOUND"))))</f>
        <v>0</v>
      </c>
      <c r="K529" s="139">
        <f>IF($O529="ISO",0,IF($O529="Non-Iso",D529,IF($O529="Trans Line",SUMIF('Trans Line Reconciliation'!$B$5:$B$149,'TS by Location'!$B529,'Trans Line Reconciliation'!$Q$5:$Q$149),IF($O529="Mix",SUMIF('Mix Substation Location Summary'!$B$4:$B$1280,'TS by Location'!$B529,'Mix Substation Location Summary'!$D$4:$D$1280)+SUMIF('Mix Substation Location Summary'!$B$4:$B$1280,'TS by Location'!$B529,'Mix Substation Location Summary'!$E$4:$E$1280),"NOT FOUND"))))</f>
        <v>1034165.92</v>
      </c>
      <c r="L529" s="139">
        <f>IF($O529="ISO",0,IF($O529="Non-Iso",E529,IF($O529="Trans Line",SUMIF('Trans Line Reconciliation'!$B$5:$B$149,'TS by Location'!$B529,'Trans Line Reconciliation'!$R$5:$R$149),IF($O529="Mix",SUMIF('Mix Substation Location Summary'!$B$4:$B$1280,'TS by Location'!$B529,'Mix Substation Location Summary'!$I$4:$I$1280)+SUMIF('Mix Substation Location Summary'!$B$4:$B$1280,'TS by Location'!$B529,'Mix Substation Location Summary'!$J$4:$J$1280),"NOT FOUND"))))</f>
        <v>0</v>
      </c>
      <c r="M529" s="139">
        <f>IF($O529="ISO",0,IF($O529="Non-Iso",F529,IF($O529="Trans Line",SUMIF('Trans Line Reconciliation'!$B$5:$B$149,'TS by Location'!$B529,'Trans Line Reconciliation'!$S$5:$S$149),IF($O529="Mix",SUMIF('Mix Substation Location Summary'!$B$4:$B$1280,'TS by Location'!$B529,'Mix Substation Location Summary'!$N$4:$N$1280)+SUMIF('Mix Substation Location Summary'!$B$4:$B$1280,'TS by Location'!$B529,'Mix Substation Location Summary'!$O$4:$O$1280),"NOT FOUND"))))</f>
        <v>0</v>
      </c>
      <c r="N529" s="140">
        <f t="shared" si="131"/>
        <v>0</v>
      </c>
      <c r="O529" s="146" t="s">
        <v>658</v>
      </c>
      <c r="P529" s="146"/>
      <c r="R529" s="127">
        <f t="shared" si="130"/>
        <v>4157</v>
      </c>
    </row>
    <row r="530" spans="1:18" ht="12.75" customHeight="1" x14ac:dyDescent="0.2">
      <c r="A530" s="404" t="s">
        <v>116</v>
      </c>
      <c r="B530" s="146">
        <v>4158</v>
      </c>
      <c r="C530" s="146" t="s">
        <v>1710</v>
      </c>
      <c r="D530" s="138">
        <f>SUMIF('Mix Substation Location Summary'!$B$4:$B$1278,'TS by Location'!B530,'Mix Substation Location Summary'!$F$4:$F$1278)</f>
        <v>498252.05</v>
      </c>
      <c r="E530" s="138">
        <f>SUMIF('Mix Substation Location Summary'!$B$4:$B$1278,'TS by Location'!$B530,'Mix Substation Location Summary'!$K$4:$K$1278)</f>
        <v>0</v>
      </c>
      <c r="F530" s="138">
        <f>SUMIF('Mix Substation Location Summary'!$B$4:$B$1278,'TS by Location'!$B530,'Mix Substation Location Summary'!$P$4:$P$1278)</f>
        <v>0</v>
      </c>
      <c r="G530" s="778">
        <f t="shared" si="125"/>
        <v>498252.05</v>
      </c>
      <c r="H530" s="139">
        <f>IF($O530="ISO",D530,IF($O530="Non-Iso",0,IF($O530="Trans Line",SUMIF('Trans Line Reconciliation'!$B$5:$B$149,'TS by Location'!$B530,'Trans Line Reconciliation'!$N$5:$N$149),IF($O530="Mix",SUMIF('Mix Substation Location Summary'!$B$4:$B$1280,'TS by Location'!B530,'Mix Substation Location Summary'!$C$4:$C$1280),"NOT FOUND"))))</f>
        <v>498252.05</v>
      </c>
      <c r="I530" s="139">
        <f>IF($O530="ISO",E530,IF($O530="Non-Iso",0,IF($O530="Trans Line",SUMIF('Trans Line Reconciliation'!$B$5:$B$149,'TS by Location'!$B530,'Trans Line Reconciliation'!$O$5:$O$149),IF($O530="Mix",SUMIF('Mix Substation Location Summary'!$B$4:$B$1280,'TS by Location'!$B530,'Mix Substation Location Summary'!$H$4:$H$1280),"NOT FOUND"))))</f>
        <v>0</v>
      </c>
      <c r="J530" s="139">
        <f>IF($O530="ISO",F530,IF($O530="Non-Iso",0,IF($O530="Trans Line",SUMIF('Trans Line Reconciliation'!$B$5:$B$149,'TS by Location'!$B530,'Trans Line Reconciliation'!$P$5:$P$149),IF($O530="Mix",SUMIF('Mix Substation Location Summary'!$B$4:$B$1280,'TS by Location'!$B530,'Mix Substation Location Summary'!$M$4:$M$1280),"NOT FOUND"))))</f>
        <v>0</v>
      </c>
      <c r="K530" s="139">
        <f>IF($O530="ISO",0,IF($O530="Non-Iso",D530,IF($O530="Trans Line",SUMIF('Trans Line Reconciliation'!$B$5:$B$149,'TS by Location'!$B530,'Trans Line Reconciliation'!$Q$5:$Q$149),IF($O530="Mix",SUMIF('Mix Substation Location Summary'!$B$4:$B$1280,'TS by Location'!$B530,'Mix Substation Location Summary'!$D$4:$D$1280)+SUMIF('Mix Substation Location Summary'!$B$4:$B$1280,'TS by Location'!$B530,'Mix Substation Location Summary'!$E$4:$E$1280),"NOT FOUND"))))</f>
        <v>0</v>
      </c>
      <c r="L530" s="139">
        <f>IF($O530="ISO",0,IF($O530="Non-Iso",E530,IF($O530="Trans Line",SUMIF('Trans Line Reconciliation'!$B$5:$B$149,'TS by Location'!$B530,'Trans Line Reconciliation'!$R$5:$R$149),IF($O530="Mix",SUMIF('Mix Substation Location Summary'!$B$4:$B$1280,'TS by Location'!$B530,'Mix Substation Location Summary'!$I$4:$I$1280)+SUMIF('Mix Substation Location Summary'!$B$4:$B$1280,'TS by Location'!$B530,'Mix Substation Location Summary'!$J$4:$J$1280),"NOT FOUND"))))</f>
        <v>0</v>
      </c>
      <c r="M530" s="139">
        <f>IF($O530="ISO",0,IF($O530="Non-Iso",F530,IF($O530="Trans Line",SUMIF('Trans Line Reconciliation'!$B$5:$B$149,'TS by Location'!$B530,'Trans Line Reconciliation'!$S$5:$S$149),IF($O530="Mix",SUMIF('Mix Substation Location Summary'!$B$4:$B$1280,'TS by Location'!$B530,'Mix Substation Location Summary'!$N$4:$N$1280)+SUMIF('Mix Substation Location Summary'!$B$4:$B$1280,'TS by Location'!$B530,'Mix Substation Location Summary'!$O$4:$O$1280),"NOT FOUND"))))</f>
        <v>0</v>
      </c>
      <c r="N530" s="140">
        <f t="shared" si="131"/>
        <v>0</v>
      </c>
      <c r="O530" s="146" t="s">
        <v>658</v>
      </c>
      <c r="P530" s="146"/>
      <c r="R530" s="127">
        <f t="shared" si="130"/>
        <v>4158</v>
      </c>
    </row>
    <row r="531" spans="1:18" ht="12.75" customHeight="1" x14ac:dyDescent="0.2">
      <c r="A531" s="404" t="s">
        <v>235</v>
      </c>
      <c r="B531" s="146">
        <v>4166</v>
      </c>
      <c r="C531" s="146" t="s">
        <v>1711</v>
      </c>
      <c r="D531" s="138">
        <f>SUMIF('Mix Substation Location Summary'!$B$4:$B$1278,'TS by Location'!B531,'Mix Substation Location Summary'!$F$4:$F$1278)</f>
        <v>-63110.259999999995</v>
      </c>
      <c r="E531" s="138">
        <f>SUMIF('Mix Substation Location Summary'!$B$4:$B$1278,'TS by Location'!$B531,'Mix Substation Location Summary'!$K$4:$K$1278)</f>
        <v>0</v>
      </c>
      <c r="F531" s="138">
        <f>SUMIF('Mix Substation Location Summary'!$B$4:$B$1278,'TS by Location'!$B531,'Mix Substation Location Summary'!$P$4:$P$1278)</f>
        <v>0</v>
      </c>
      <c r="G531" s="778">
        <f t="shared" si="125"/>
        <v>-63110.259999999995</v>
      </c>
      <c r="H531" s="139">
        <f>IF($O531="ISO",D531,IF($O531="Non-Iso",0,IF($O531="Trans Line",SUMIF('Trans Line Reconciliation'!$B$5:$B$149,'TS by Location'!$B531,'Trans Line Reconciliation'!$N$5:$N$149),IF($O531="Mix",SUMIF('Mix Substation Location Summary'!$B$4:$B$1280,'TS by Location'!B531,'Mix Substation Location Summary'!$C$4:$C$1280),"NOT FOUND"))))</f>
        <v>9034.3899999999921</v>
      </c>
      <c r="I531" s="139">
        <f>IF($O531="ISO",E531,IF($O531="Non-Iso",0,IF($O531="Trans Line",SUMIF('Trans Line Reconciliation'!$B$5:$B$149,'TS by Location'!$B531,'Trans Line Reconciliation'!$O$5:$O$149),IF($O531="Mix",SUMIF('Mix Substation Location Summary'!$B$4:$B$1280,'TS by Location'!$B531,'Mix Substation Location Summary'!$H$4:$H$1280),"NOT FOUND"))))</f>
        <v>0</v>
      </c>
      <c r="J531" s="139">
        <f>IF($O531="ISO",F531,IF($O531="Non-Iso",0,IF($O531="Trans Line",SUMIF('Trans Line Reconciliation'!$B$5:$B$149,'TS by Location'!$B531,'Trans Line Reconciliation'!$P$5:$P$149),IF($O531="Mix",SUMIF('Mix Substation Location Summary'!$B$4:$B$1280,'TS by Location'!$B531,'Mix Substation Location Summary'!$M$4:$M$1280),"NOT FOUND"))))</f>
        <v>0</v>
      </c>
      <c r="K531" s="139">
        <f>IF($O531="ISO",0,IF($O531="Non-Iso",D531,IF($O531="Trans Line",SUMIF('Trans Line Reconciliation'!$B$5:$B$149,'TS by Location'!$B531,'Trans Line Reconciliation'!$Q$5:$Q$149),IF($O531="Mix",SUMIF('Mix Substation Location Summary'!$B$4:$B$1280,'TS by Location'!$B531,'Mix Substation Location Summary'!$D$4:$D$1280)+SUMIF('Mix Substation Location Summary'!$B$4:$B$1280,'TS by Location'!$B531,'Mix Substation Location Summary'!$E$4:$E$1280),"NOT FOUND"))))</f>
        <v>-72144.649999999994</v>
      </c>
      <c r="L531" s="139">
        <f>IF($O531="ISO",0,IF($O531="Non-Iso",E531,IF($O531="Trans Line",SUMIF('Trans Line Reconciliation'!$B$5:$B$149,'TS by Location'!$B531,'Trans Line Reconciliation'!$R$5:$R$149),IF($O531="Mix",SUMIF('Mix Substation Location Summary'!$B$4:$B$1280,'TS by Location'!$B531,'Mix Substation Location Summary'!$I$4:$I$1280)+SUMIF('Mix Substation Location Summary'!$B$4:$B$1280,'TS by Location'!$B531,'Mix Substation Location Summary'!$J$4:$J$1280),"NOT FOUND"))))</f>
        <v>0</v>
      </c>
      <c r="M531" s="139">
        <f>IF($O531="ISO",0,IF($O531="Non-Iso",F531,IF($O531="Trans Line",SUMIF('Trans Line Reconciliation'!$B$5:$B$149,'TS by Location'!$B531,'Trans Line Reconciliation'!$S$5:$S$149),IF($O531="Mix",SUMIF('Mix Substation Location Summary'!$B$4:$B$1280,'TS by Location'!$B531,'Mix Substation Location Summary'!$N$4:$N$1280)+SUMIF('Mix Substation Location Summary'!$B$4:$B$1280,'TS by Location'!$B531,'Mix Substation Location Summary'!$O$4:$O$1280),"NOT FOUND"))))</f>
        <v>0</v>
      </c>
      <c r="N531" s="140">
        <f t="shared" si="131"/>
        <v>0</v>
      </c>
      <c r="O531" s="146" t="s">
        <v>658</v>
      </c>
      <c r="P531" s="146"/>
      <c r="R531" s="127">
        <f t="shared" si="130"/>
        <v>4166</v>
      </c>
    </row>
    <row r="532" spans="1:18" ht="12.75" customHeight="1" x14ac:dyDescent="0.2">
      <c r="A532" s="404" t="s">
        <v>117</v>
      </c>
      <c r="B532" s="146">
        <v>4168</v>
      </c>
      <c r="C532" s="146" t="s">
        <v>1711</v>
      </c>
      <c r="D532" s="138">
        <f>SUMIF('Mix Substation Location Summary'!$B$4:$B$1278,'TS by Location'!B532,'Mix Substation Location Summary'!$F$4:$F$1278)</f>
        <v>4331.1900000000005</v>
      </c>
      <c r="E532" s="138">
        <f>SUMIF('Mix Substation Location Summary'!$B$4:$B$1278,'TS by Location'!$B532,'Mix Substation Location Summary'!$K$4:$K$1278)</f>
        <v>0</v>
      </c>
      <c r="F532" s="138">
        <f>SUMIF('Mix Substation Location Summary'!$B$4:$B$1278,'TS by Location'!$B532,'Mix Substation Location Summary'!$P$4:$P$1278)</f>
        <v>0</v>
      </c>
      <c r="G532" s="778">
        <f t="shared" si="125"/>
        <v>4331.1900000000005</v>
      </c>
      <c r="H532" s="139">
        <f>IF($O532="ISO",D532,IF($O532="Non-Iso",0,IF($O532="Trans Line",SUMIF('Trans Line Reconciliation'!$B$5:$B$149,'TS by Location'!$B532,'Trans Line Reconciliation'!$N$5:$N$149),IF($O532="Mix",SUMIF('Mix Substation Location Summary'!$B$4:$B$1280,'TS by Location'!B532,'Mix Substation Location Summary'!$C$4:$C$1280),"NOT FOUND"))))</f>
        <v>0</v>
      </c>
      <c r="I532" s="139">
        <f>IF($O532="ISO",E532,IF($O532="Non-Iso",0,IF($O532="Trans Line",SUMIF('Trans Line Reconciliation'!$B$5:$B$149,'TS by Location'!$B532,'Trans Line Reconciliation'!$O$5:$O$149),IF($O532="Mix",SUMIF('Mix Substation Location Summary'!$B$4:$B$1280,'TS by Location'!$B532,'Mix Substation Location Summary'!$H$4:$H$1280),"NOT FOUND"))))</f>
        <v>0</v>
      </c>
      <c r="J532" s="139">
        <f>IF($O532="ISO",F532,IF($O532="Non-Iso",0,IF($O532="Trans Line",SUMIF('Trans Line Reconciliation'!$B$5:$B$149,'TS by Location'!$B532,'Trans Line Reconciliation'!$P$5:$P$149),IF($O532="Mix",SUMIF('Mix Substation Location Summary'!$B$4:$B$1280,'TS by Location'!$B532,'Mix Substation Location Summary'!$M$4:$M$1280),"NOT FOUND"))))</f>
        <v>0</v>
      </c>
      <c r="K532" s="139">
        <f>IF($O532="ISO",0,IF($O532="Non-Iso",D532,IF($O532="Trans Line",SUMIF('Trans Line Reconciliation'!$B$5:$B$149,'TS by Location'!$B532,'Trans Line Reconciliation'!$Q$5:$Q$149),IF($O532="Mix",SUMIF('Mix Substation Location Summary'!$B$4:$B$1280,'TS by Location'!$B532,'Mix Substation Location Summary'!$D$4:$D$1280)+SUMIF('Mix Substation Location Summary'!$B$4:$B$1280,'TS by Location'!$B532,'Mix Substation Location Summary'!$E$4:$E$1280),"NOT FOUND"))))</f>
        <v>4331.1900000000005</v>
      </c>
      <c r="L532" s="139">
        <f>IF($O532="ISO",0,IF($O532="Non-Iso",E532,IF($O532="Trans Line",SUMIF('Trans Line Reconciliation'!$B$5:$B$149,'TS by Location'!$B532,'Trans Line Reconciliation'!$R$5:$R$149),IF($O532="Mix",SUMIF('Mix Substation Location Summary'!$B$4:$B$1280,'TS by Location'!$B532,'Mix Substation Location Summary'!$I$4:$I$1280)+SUMIF('Mix Substation Location Summary'!$B$4:$B$1280,'TS by Location'!$B532,'Mix Substation Location Summary'!$J$4:$J$1280),"NOT FOUND"))))</f>
        <v>0</v>
      </c>
      <c r="M532" s="139">
        <f>IF($O532="ISO",0,IF($O532="Non-Iso",F532,IF($O532="Trans Line",SUMIF('Trans Line Reconciliation'!$B$5:$B$149,'TS by Location'!$B532,'Trans Line Reconciliation'!$S$5:$S$149),IF($O532="Mix",SUMIF('Mix Substation Location Summary'!$B$4:$B$1280,'TS by Location'!$B532,'Mix Substation Location Summary'!$N$4:$N$1280)+SUMIF('Mix Substation Location Summary'!$B$4:$B$1280,'TS by Location'!$B532,'Mix Substation Location Summary'!$O$4:$O$1280),"NOT FOUND"))))</f>
        <v>0</v>
      </c>
      <c r="N532" s="140">
        <f t="shared" si="131"/>
        <v>0</v>
      </c>
      <c r="O532" s="146" t="s">
        <v>658</v>
      </c>
      <c r="P532" s="146"/>
      <c r="R532" s="127">
        <f t="shared" si="130"/>
        <v>4168</v>
      </c>
    </row>
    <row r="533" spans="1:18" ht="12.75" customHeight="1" x14ac:dyDescent="0.2">
      <c r="A533" s="404" t="s">
        <v>731</v>
      </c>
      <c r="B533" s="146">
        <v>4169</v>
      </c>
      <c r="C533" s="146" t="s">
        <v>1711</v>
      </c>
      <c r="D533" s="138">
        <f>SUMIF('Mix Substation Location Summary'!$B$4:$B$1278,'TS by Location'!B533,'Mix Substation Location Summary'!$F$4:$F$1278)</f>
        <v>11790588.690000001</v>
      </c>
      <c r="E533" s="138">
        <f>SUMIF('Mix Substation Location Summary'!$B$4:$B$1278,'TS by Location'!$B533,'Mix Substation Location Summary'!$K$4:$K$1278)</f>
        <v>0</v>
      </c>
      <c r="F533" s="138">
        <f>SUMIF('Mix Substation Location Summary'!$B$4:$B$1278,'TS by Location'!$B533,'Mix Substation Location Summary'!$P$4:$P$1278)</f>
        <v>2701.36</v>
      </c>
      <c r="G533" s="778">
        <f t="shared" si="125"/>
        <v>11793290.050000001</v>
      </c>
      <c r="H533" s="139">
        <f>IF($O533="ISO",D533,IF($O533="Non-Iso",0,IF($O533="Trans Line",SUMIF('Trans Line Reconciliation'!$B$5:$B$149,'TS by Location'!$B533,'Trans Line Reconciliation'!$N$5:$N$149),IF($O533="Mix",SUMIF('Mix Substation Location Summary'!$B$4:$B$1280,'TS by Location'!B533,'Mix Substation Location Summary'!$C$4:$C$1280),"NOT FOUND"))))</f>
        <v>11262310.244374199</v>
      </c>
      <c r="I533" s="139">
        <f>IF($O533="ISO",E533,IF($O533="Non-Iso",0,IF($O533="Trans Line",SUMIF('Trans Line Reconciliation'!$B$5:$B$149,'TS by Location'!$B533,'Trans Line Reconciliation'!$O$5:$O$149),IF($O533="Mix",SUMIF('Mix Substation Location Summary'!$B$4:$B$1280,'TS by Location'!$B533,'Mix Substation Location Summary'!$H$4:$H$1280),"NOT FOUND"))))</f>
        <v>0</v>
      </c>
      <c r="J533" s="139">
        <f>IF($O533="ISO",F533,IF($O533="Non-Iso",0,IF($O533="Trans Line",SUMIF('Trans Line Reconciliation'!$B$5:$B$149,'TS by Location'!$B533,'Trans Line Reconciliation'!$P$5:$P$149),IF($O533="Mix",SUMIF('Mix Substation Location Summary'!$B$4:$B$1280,'TS by Location'!$B533,'Mix Substation Location Summary'!$M$4:$M$1280),"NOT FOUND"))))</f>
        <v>2633.010053462604</v>
      </c>
      <c r="K533" s="139">
        <f>IF($O533="ISO",0,IF($O533="Non-Iso",D533,IF($O533="Trans Line",SUMIF('Trans Line Reconciliation'!$B$5:$B$149,'TS by Location'!$B533,'Trans Line Reconciliation'!$Q$5:$Q$149),IF($O533="Mix",SUMIF('Mix Substation Location Summary'!$B$4:$B$1280,'TS by Location'!$B533,'Mix Substation Location Summary'!$D$4:$D$1280)+SUMIF('Mix Substation Location Summary'!$B$4:$B$1280,'TS by Location'!$B533,'Mix Substation Location Summary'!$E$4:$E$1280),"NOT FOUND"))))</f>
        <v>528278.4456258025</v>
      </c>
      <c r="L533" s="139">
        <f>IF($O533="ISO",0,IF($O533="Non-Iso",E533,IF($O533="Trans Line",SUMIF('Trans Line Reconciliation'!$B$5:$B$149,'TS by Location'!$B533,'Trans Line Reconciliation'!$R$5:$R$149),IF($O533="Mix",SUMIF('Mix Substation Location Summary'!$B$4:$B$1280,'TS by Location'!$B533,'Mix Substation Location Summary'!$I$4:$I$1280)+SUMIF('Mix Substation Location Summary'!$B$4:$B$1280,'TS by Location'!$B533,'Mix Substation Location Summary'!$J$4:$J$1280),"NOT FOUND"))))</f>
        <v>0</v>
      </c>
      <c r="M533" s="139">
        <f>IF($O533="ISO",0,IF($O533="Non-Iso",F533,IF($O533="Trans Line",SUMIF('Trans Line Reconciliation'!$B$5:$B$149,'TS by Location'!$B533,'Trans Line Reconciliation'!$S$5:$S$149),IF($O533="Mix",SUMIF('Mix Substation Location Summary'!$B$4:$B$1280,'TS by Location'!$B533,'Mix Substation Location Summary'!$N$4:$N$1280)+SUMIF('Mix Substation Location Summary'!$B$4:$B$1280,'TS by Location'!$B533,'Mix Substation Location Summary'!$O$4:$O$1280),"NOT FOUND"))))</f>
        <v>68.349946537396136</v>
      </c>
      <c r="N533" s="140">
        <f t="shared" si="131"/>
        <v>0</v>
      </c>
      <c r="O533" s="146" t="s">
        <v>658</v>
      </c>
      <c r="P533" s="146"/>
      <c r="R533" s="127">
        <f t="shared" si="130"/>
        <v>4169</v>
      </c>
    </row>
    <row r="534" spans="1:18" ht="12.75" customHeight="1" x14ac:dyDescent="0.2">
      <c r="A534" s="404" t="s">
        <v>236</v>
      </c>
      <c r="B534" s="146">
        <v>4185</v>
      </c>
      <c r="C534" s="146" t="s">
        <v>1710</v>
      </c>
      <c r="D534" s="138">
        <f>SUMIF('Mix Substation Location Summary'!$B$4:$B$1278,'TS by Location'!B534,'Mix Substation Location Summary'!$F$4:$F$1278)</f>
        <v>14776949.75</v>
      </c>
      <c r="E534" s="138">
        <f>SUMIF('Mix Substation Location Summary'!$B$4:$B$1278,'TS by Location'!$B534,'Mix Substation Location Summary'!$K$4:$K$1278)</f>
        <v>0</v>
      </c>
      <c r="F534" s="138">
        <f>SUMIF('Mix Substation Location Summary'!$B$4:$B$1278,'TS by Location'!$B534,'Mix Substation Location Summary'!$P$4:$P$1278)</f>
        <v>0</v>
      </c>
      <c r="G534" s="778">
        <f t="shared" si="125"/>
        <v>14776949.75</v>
      </c>
      <c r="H534" s="139">
        <f>IF($O534="ISO",D534,IF($O534="Non-Iso",0,IF($O534="Trans Line",SUMIF('Trans Line Reconciliation'!$B$5:$B$149,'TS by Location'!$B534,'Trans Line Reconciliation'!$N$5:$N$149),IF($O534="Mix",SUMIF('Mix Substation Location Summary'!$B$4:$B$1280,'TS by Location'!B534,'Mix Substation Location Summary'!$C$4:$C$1280),"NOT FOUND"))))</f>
        <v>14776949.75</v>
      </c>
      <c r="I534" s="139">
        <f>IF($O534="ISO",E534,IF($O534="Non-Iso",0,IF($O534="Trans Line",SUMIF('Trans Line Reconciliation'!$B$5:$B$149,'TS by Location'!$B534,'Trans Line Reconciliation'!$O$5:$O$149),IF($O534="Mix",SUMIF('Mix Substation Location Summary'!$B$4:$B$1280,'TS by Location'!$B534,'Mix Substation Location Summary'!$H$4:$H$1280),"NOT FOUND"))))</f>
        <v>0</v>
      </c>
      <c r="J534" s="139">
        <f>IF($O534="ISO",F534,IF($O534="Non-Iso",0,IF($O534="Trans Line",SUMIF('Trans Line Reconciliation'!$B$5:$B$149,'TS by Location'!$B534,'Trans Line Reconciliation'!$P$5:$P$149),IF($O534="Mix",SUMIF('Mix Substation Location Summary'!$B$4:$B$1280,'TS by Location'!$B534,'Mix Substation Location Summary'!$M$4:$M$1280),"NOT FOUND"))))</f>
        <v>0</v>
      </c>
      <c r="K534" s="139">
        <f>IF($O534="ISO",0,IF($O534="Non-Iso",D534,IF($O534="Trans Line",SUMIF('Trans Line Reconciliation'!$B$5:$B$149,'TS by Location'!$B534,'Trans Line Reconciliation'!$Q$5:$Q$149),IF($O534="Mix",SUMIF('Mix Substation Location Summary'!$B$4:$B$1280,'TS by Location'!$B534,'Mix Substation Location Summary'!$D$4:$D$1280)+SUMIF('Mix Substation Location Summary'!$B$4:$B$1280,'TS by Location'!$B534,'Mix Substation Location Summary'!$E$4:$E$1280),"NOT FOUND"))))</f>
        <v>0</v>
      </c>
      <c r="L534" s="139">
        <f>IF($O534="ISO",0,IF($O534="Non-Iso",E534,IF($O534="Trans Line",SUMIF('Trans Line Reconciliation'!$B$5:$B$149,'TS by Location'!$B534,'Trans Line Reconciliation'!$R$5:$R$149),IF($O534="Mix",SUMIF('Mix Substation Location Summary'!$B$4:$B$1280,'TS by Location'!$B534,'Mix Substation Location Summary'!$I$4:$I$1280)+SUMIF('Mix Substation Location Summary'!$B$4:$B$1280,'TS by Location'!$B534,'Mix Substation Location Summary'!$J$4:$J$1280),"NOT FOUND"))))</f>
        <v>0</v>
      </c>
      <c r="M534" s="139">
        <f>IF($O534="ISO",0,IF($O534="Non-Iso",F534,IF($O534="Trans Line",SUMIF('Trans Line Reconciliation'!$B$5:$B$149,'TS by Location'!$B534,'Trans Line Reconciliation'!$S$5:$S$149),IF($O534="Mix",SUMIF('Mix Substation Location Summary'!$B$4:$B$1280,'TS by Location'!$B534,'Mix Substation Location Summary'!$N$4:$N$1280)+SUMIF('Mix Substation Location Summary'!$B$4:$B$1280,'TS by Location'!$B534,'Mix Substation Location Summary'!$O$4:$O$1280),"NOT FOUND"))))</f>
        <v>0</v>
      </c>
      <c r="N534" s="140">
        <f t="shared" si="131"/>
        <v>0</v>
      </c>
      <c r="O534" s="146" t="s">
        <v>658</v>
      </c>
      <c r="P534" s="146"/>
      <c r="R534" s="127">
        <f t="shared" si="130"/>
        <v>4185</v>
      </c>
    </row>
    <row r="535" spans="1:18" ht="12.75" customHeight="1" x14ac:dyDescent="0.2">
      <c r="A535" s="404" t="s">
        <v>236</v>
      </c>
      <c r="B535" s="146">
        <v>4186</v>
      </c>
      <c r="C535" s="146" t="s">
        <v>1710</v>
      </c>
      <c r="D535" s="138">
        <f>SUMIF('Mix Substation Location Summary'!$B$4:$B$1278,'TS by Location'!B535,'Mix Substation Location Summary'!$F$4:$F$1278)</f>
        <v>1193710.3500000001</v>
      </c>
      <c r="E535" s="138">
        <f>SUMIF('Mix Substation Location Summary'!$B$4:$B$1278,'TS by Location'!$B535,'Mix Substation Location Summary'!$K$4:$K$1278)</f>
        <v>0</v>
      </c>
      <c r="F535" s="138">
        <f>SUMIF('Mix Substation Location Summary'!$B$4:$B$1278,'TS by Location'!$B535,'Mix Substation Location Summary'!$P$4:$P$1278)</f>
        <v>0</v>
      </c>
      <c r="G535" s="778">
        <f t="shared" si="125"/>
        <v>1193710.3500000001</v>
      </c>
      <c r="H535" s="139">
        <f>IF($O535="ISO",D535,IF($O535="Non-Iso",0,IF($O535="Trans Line",SUMIF('Trans Line Reconciliation'!$B$5:$B$149,'TS by Location'!$B535,'Trans Line Reconciliation'!$N$5:$N$149),IF($O535="Mix",SUMIF('Mix Substation Location Summary'!$B$4:$B$1280,'TS by Location'!B535,'Mix Substation Location Summary'!$C$4:$C$1280),"NOT FOUND"))))</f>
        <v>1193710.3500000001</v>
      </c>
      <c r="I535" s="139">
        <f>IF($O535="ISO",E535,IF($O535="Non-Iso",0,IF($O535="Trans Line",SUMIF('Trans Line Reconciliation'!$B$5:$B$149,'TS by Location'!$B535,'Trans Line Reconciliation'!$O$5:$O$149),IF($O535="Mix",SUMIF('Mix Substation Location Summary'!$B$4:$B$1280,'TS by Location'!$B535,'Mix Substation Location Summary'!$H$4:$H$1280),"NOT FOUND"))))</f>
        <v>0</v>
      </c>
      <c r="J535" s="139">
        <f>IF($O535="ISO",F535,IF($O535="Non-Iso",0,IF($O535="Trans Line",SUMIF('Trans Line Reconciliation'!$B$5:$B$149,'TS by Location'!$B535,'Trans Line Reconciliation'!$P$5:$P$149),IF($O535="Mix",SUMIF('Mix Substation Location Summary'!$B$4:$B$1280,'TS by Location'!$B535,'Mix Substation Location Summary'!$M$4:$M$1280),"NOT FOUND"))))</f>
        <v>0</v>
      </c>
      <c r="K535" s="139">
        <f>IF($O535="ISO",0,IF($O535="Non-Iso",D535,IF($O535="Trans Line",SUMIF('Trans Line Reconciliation'!$B$5:$B$149,'TS by Location'!$B535,'Trans Line Reconciliation'!$Q$5:$Q$149),IF($O535="Mix",SUMIF('Mix Substation Location Summary'!$B$4:$B$1280,'TS by Location'!$B535,'Mix Substation Location Summary'!$D$4:$D$1280)+SUMIF('Mix Substation Location Summary'!$B$4:$B$1280,'TS by Location'!$B535,'Mix Substation Location Summary'!$E$4:$E$1280),"NOT FOUND"))))</f>
        <v>0</v>
      </c>
      <c r="L535" s="139">
        <f>IF($O535="ISO",0,IF($O535="Non-Iso",E535,IF($O535="Trans Line",SUMIF('Trans Line Reconciliation'!$B$5:$B$149,'TS by Location'!$B535,'Trans Line Reconciliation'!$R$5:$R$149),IF($O535="Mix",SUMIF('Mix Substation Location Summary'!$B$4:$B$1280,'TS by Location'!$B535,'Mix Substation Location Summary'!$I$4:$I$1280)+SUMIF('Mix Substation Location Summary'!$B$4:$B$1280,'TS by Location'!$B535,'Mix Substation Location Summary'!$J$4:$J$1280),"NOT FOUND"))))</f>
        <v>0</v>
      </c>
      <c r="M535" s="139">
        <f>IF($O535="ISO",0,IF($O535="Non-Iso",F535,IF($O535="Trans Line",SUMIF('Trans Line Reconciliation'!$B$5:$B$149,'TS by Location'!$B535,'Trans Line Reconciliation'!$S$5:$S$149),IF($O535="Mix",SUMIF('Mix Substation Location Summary'!$B$4:$B$1280,'TS by Location'!$B535,'Mix Substation Location Summary'!$N$4:$N$1280)+SUMIF('Mix Substation Location Summary'!$B$4:$B$1280,'TS by Location'!$B535,'Mix Substation Location Summary'!$O$4:$O$1280),"NOT FOUND"))))</f>
        <v>0</v>
      </c>
      <c r="N535" s="140">
        <f t="shared" si="131"/>
        <v>0</v>
      </c>
      <c r="O535" s="146" t="s">
        <v>658</v>
      </c>
      <c r="P535" s="146"/>
      <c r="R535" s="127">
        <f t="shared" ref="R535:R542" si="132">1*B:B</f>
        <v>4186</v>
      </c>
    </row>
    <row r="536" spans="1:18" ht="12.75" customHeight="1" x14ac:dyDescent="0.2">
      <c r="A536" s="404" t="s">
        <v>237</v>
      </c>
      <c r="B536" s="146">
        <v>4187</v>
      </c>
      <c r="C536" s="146" t="s">
        <v>1710</v>
      </c>
      <c r="D536" s="138">
        <f>SUMIF('Mix Substation Location Summary'!$B$4:$B$1278,'TS by Location'!B536,'Mix Substation Location Summary'!$F$4:$F$1278)</f>
        <v>10444073.319999998</v>
      </c>
      <c r="E536" s="138">
        <f>SUMIF('Mix Substation Location Summary'!$B$4:$B$1278,'TS by Location'!$B536,'Mix Substation Location Summary'!$K$4:$K$1278)</f>
        <v>0</v>
      </c>
      <c r="F536" s="138">
        <f>SUMIF('Mix Substation Location Summary'!$B$4:$B$1278,'TS by Location'!$B536,'Mix Substation Location Summary'!$P$4:$P$1278)</f>
        <v>0</v>
      </c>
      <c r="G536" s="778">
        <f t="shared" si="125"/>
        <v>10444073.319999998</v>
      </c>
      <c r="H536" s="139">
        <f>IF($O536="ISO",D536,IF($O536="Non-Iso",0,IF($O536="Trans Line",SUMIF('Trans Line Reconciliation'!$B$5:$B$149,'TS by Location'!$B536,'Trans Line Reconciliation'!$N$5:$N$149),IF($O536="Mix",SUMIF('Mix Substation Location Summary'!$B$4:$B$1280,'TS by Location'!B536,'Mix Substation Location Summary'!$C$4:$C$1280),"NOT FOUND"))))</f>
        <v>10444073.32</v>
      </c>
      <c r="I536" s="139">
        <f>IF($O536="ISO",E536,IF($O536="Non-Iso",0,IF($O536="Trans Line",SUMIF('Trans Line Reconciliation'!$B$5:$B$149,'TS by Location'!$B536,'Trans Line Reconciliation'!$O$5:$O$149),IF($O536="Mix",SUMIF('Mix Substation Location Summary'!$B$4:$B$1280,'TS by Location'!$B536,'Mix Substation Location Summary'!$H$4:$H$1280),"NOT FOUND"))))</f>
        <v>32102.05</v>
      </c>
      <c r="J536" s="139">
        <f>IF($O536="ISO",F536,IF($O536="Non-Iso",0,IF($O536="Trans Line",SUMIF('Trans Line Reconciliation'!$B$5:$B$149,'TS by Location'!$B536,'Trans Line Reconciliation'!$P$5:$P$149),IF($O536="Mix",SUMIF('Mix Substation Location Summary'!$B$4:$B$1280,'TS by Location'!$B536,'Mix Substation Location Summary'!$M$4:$M$1280),"NOT FOUND"))))</f>
        <v>0</v>
      </c>
      <c r="K536" s="139">
        <f>IF($O536="ISO",0,IF($O536="Non-Iso",D536,IF($O536="Trans Line",SUMIF('Trans Line Reconciliation'!$B$5:$B$149,'TS by Location'!$B536,'Trans Line Reconciliation'!$Q$5:$Q$149),IF($O536="Mix",SUMIF('Mix Substation Location Summary'!$B$4:$B$1280,'TS by Location'!$B536,'Mix Substation Location Summary'!$D$4:$D$1280)+SUMIF('Mix Substation Location Summary'!$B$4:$B$1280,'TS by Location'!$B536,'Mix Substation Location Summary'!$E$4:$E$1280),"NOT FOUND"))))</f>
        <v>0</v>
      </c>
      <c r="L536" s="139">
        <f>IF($O536="ISO",0,IF($O536="Non-Iso",E536,IF($O536="Trans Line",SUMIF('Trans Line Reconciliation'!$B$5:$B$149,'TS by Location'!$B536,'Trans Line Reconciliation'!$R$5:$R$149),IF($O536="Mix",SUMIF('Mix Substation Location Summary'!$B$4:$B$1280,'TS by Location'!$B536,'Mix Substation Location Summary'!$I$4:$I$1280)+SUMIF('Mix Substation Location Summary'!$B$4:$B$1280,'TS by Location'!$B536,'Mix Substation Location Summary'!$J$4:$J$1280),"NOT FOUND"))))</f>
        <v>-32102.05</v>
      </c>
      <c r="M536" s="139">
        <f>IF($O536="ISO",0,IF($O536="Non-Iso",F536,IF($O536="Trans Line",SUMIF('Trans Line Reconciliation'!$B$5:$B$149,'TS by Location'!$B536,'Trans Line Reconciliation'!$S$5:$S$149),IF($O536="Mix",SUMIF('Mix Substation Location Summary'!$B$4:$B$1280,'TS by Location'!$B536,'Mix Substation Location Summary'!$N$4:$N$1280)+SUMIF('Mix Substation Location Summary'!$B$4:$B$1280,'TS by Location'!$B536,'Mix Substation Location Summary'!$O$4:$O$1280),"NOT FOUND"))))</f>
        <v>0</v>
      </c>
      <c r="N536" s="140">
        <f t="shared" si="131"/>
        <v>0</v>
      </c>
      <c r="O536" s="146" t="s">
        <v>658</v>
      </c>
      <c r="P536" s="146"/>
      <c r="R536" s="127">
        <f t="shared" si="132"/>
        <v>4187</v>
      </c>
    </row>
    <row r="537" spans="1:18" ht="12.75" customHeight="1" x14ac:dyDescent="0.2">
      <c r="A537" s="404" t="s">
        <v>732</v>
      </c>
      <c r="B537" s="146">
        <v>4188</v>
      </c>
      <c r="C537" s="146" t="s">
        <v>1710</v>
      </c>
      <c r="D537" s="138">
        <f>SUMIF('Mix Substation Location Summary'!$B$4:$B$1278,'TS by Location'!B537,'Mix Substation Location Summary'!$F$4:$F$1278)</f>
        <v>2855109.3100000005</v>
      </c>
      <c r="E537" s="138">
        <f>SUMIF('Mix Substation Location Summary'!$B$4:$B$1278,'TS by Location'!$B537,'Mix Substation Location Summary'!$K$4:$K$1278)</f>
        <v>8043.41</v>
      </c>
      <c r="F537" s="138">
        <f>SUMIF('Mix Substation Location Summary'!$B$4:$B$1278,'TS by Location'!$B537,'Mix Substation Location Summary'!$P$4:$P$1278)</f>
        <v>0</v>
      </c>
      <c r="G537" s="778">
        <f t="shared" si="125"/>
        <v>2863152.7200000007</v>
      </c>
      <c r="H537" s="139">
        <f>IF($O537="ISO",D537,IF($O537="Non-Iso",0,IF($O537="Trans Line",SUMIF('Trans Line Reconciliation'!$B$5:$B$149,'TS by Location'!$B537,'Trans Line Reconciliation'!$N$5:$N$149),IF($O537="Mix",SUMIF('Mix Substation Location Summary'!$B$4:$B$1280,'TS by Location'!B537,'Mix Substation Location Summary'!$C$4:$C$1280),"NOT FOUND"))))</f>
        <v>2855109.31</v>
      </c>
      <c r="I537" s="139">
        <f>IF($O537="ISO",E537,IF($O537="Non-Iso",0,IF($O537="Trans Line",SUMIF('Trans Line Reconciliation'!$B$5:$B$149,'TS by Location'!$B537,'Trans Line Reconciliation'!$O$5:$O$149),IF($O537="Mix",SUMIF('Mix Substation Location Summary'!$B$4:$B$1280,'TS by Location'!$B537,'Mix Substation Location Summary'!$H$4:$H$1280),"NOT FOUND"))))</f>
        <v>237613.21000000002</v>
      </c>
      <c r="J537" s="139">
        <f>IF($O537="ISO",F537,IF($O537="Non-Iso",0,IF($O537="Trans Line",SUMIF('Trans Line Reconciliation'!$B$5:$B$149,'TS by Location'!$B537,'Trans Line Reconciliation'!$P$5:$P$149),IF($O537="Mix",SUMIF('Mix Substation Location Summary'!$B$4:$B$1280,'TS by Location'!$B537,'Mix Substation Location Summary'!$M$4:$M$1280),"NOT FOUND"))))</f>
        <v>0</v>
      </c>
      <c r="K537" s="139">
        <f>IF($O537="ISO",0,IF($O537="Non-Iso",D537,IF($O537="Trans Line",SUMIF('Trans Line Reconciliation'!$B$5:$B$149,'TS by Location'!$B537,'Trans Line Reconciliation'!$Q$5:$Q$149),IF($O537="Mix",SUMIF('Mix Substation Location Summary'!$B$4:$B$1280,'TS by Location'!$B537,'Mix Substation Location Summary'!$D$4:$D$1280)+SUMIF('Mix Substation Location Summary'!$B$4:$B$1280,'TS by Location'!$B537,'Mix Substation Location Summary'!$E$4:$E$1280),"NOT FOUND"))))</f>
        <v>0</v>
      </c>
      <c r="L537" s="139">
        <f>IF($O537="ISO",0,IF($O537="Non-Iso",E537,IF($O537="Trans Line",SUMIF('Trans Line Reconciliation'!$B$5:$B$149,'TS by Location'!$B537,'Trans Line Reconciliation'!$R$5:$R$149),IF($O537="Mix",SUMIF('Mix Substation Location Summary'!$B$4:$B$1280,'TS by Location'!$B537,'Mix Substation Location Summary'!$I$4:$I$1280)+SUMIF('Mix Substation Location Summary'!$B$4:$B$1280,'TS by Location'!$B537,'Mix Substation Location Summary'!$J$4:$J$1280),"NOT FOUND"))))</f>
        <v>-229569.80000000002</v>
      </c>
      <c r="M537" s="139">
        <f>IF($O537="ISO",0,IF($O537="Non-Iso",F537,IF($O537="Trans Line",SUMIF('Trans Line Reconciliation'!$B$5:$B$149,'TS by Location'!$B537,'Trans Line Reconciliation'!$S$5:$S$149),IF($O537="Mix",SUMIF('Mix Substation Location Summary'!$B$4:$B$1280,'TS by Location'!$B537,'Mix Substation Location Summary'!$N$4:$N$1280)+SUMIF('Mix Substation Location Summary'!$B$4:$B$1280,'TS by Location'!$B537,'Mix Substation Location Summary'!$O$4:$O$1280),"NOT FOUND"))))</f>
        <v>0</v>
      </c>
      <c r="N537" s="140">
        <f t="shared" si="131"/>
        <v>0</v>
      </c>
      <c r="O537" s="146" t="s">
        <v>658</v>
      </c>
      <c r="P537" s="146"/>
      <c r="R537" s="127">
        <f t="shared" si="132"/>
        <v>4188</v>
      </c>
    </row>
    <row r="538" spans="1:18" ht="12.75" customHeight="1" x14ac:dyDescent="0.2">
      <c r="A538" s="404" t="s">
        <v>1742</v>
      </c>
      <c r="B538" s="146">
        <v>4988</v>
      </c>
      <c r="C538" s="146" t="s">
        <v>1710</v>
      </c>
      <c r="D538" s="138">
        <f>SUMIF('Mix Substation Location Summary'!$B$4:$B$1278,'TS by Location'!B538,'Mix Substation Location Summary'!$F$4:$F$1278)</f>
        <v>0</v>
      </c>
      <c r="E538" s="138">
        <f>SUMIF('Mix Substation Location Summary'!$B$4:$B$1278,'TS by Location'!$B538,'Mix Substation Location Summary'!$K$4:$K$1278)</f>
        <v>221527.6</v>
      </c>
      <c r="F538" s="138">
        <f>SUMIF('Mix Substation Location Summary'!$B$4:$B$1278,'TS by Location'!$B538,'Mix Substation Location Summary'!$P$4:$P$1278)</f>
        <v>0</v>
      </c>
      <c r="G538" s="778">
        <f>SUM(D538:F538)</f>
        <v>221527.6</v>
      </c>
      <c r="H538" s="139">
        <f>IF($O538="ISO",D538,IF($O538="Non-Iso",0,IF($O538="Trans Line",SUMIF('Trans Line Reconciliation'!$B$5:$B$149,'TS by Location'!$B538,'Trans Line Reconciliation'!$N$5:$N$149),IF($O538="Mix",SUMIF('Mix Substation Location Summary'!$B$4:$B$1280,'TS by Location'!B538,'Mix Substation Location Summary'!$C$4:$C$1280),"NOT FOUND"))))</f>
        <v>0</v>
      </c>
      <c r="I538" s="139">
        <f>IF($O538="ISO",E538,IF($O538="Non-Iso",0,IF($O538="Trans Line",SUMIF('Trans Line Reconciliation'!$B$5:$B$149,'TS by Location'!$B538,'Trans Line Reconciliation'!$O$5:$O$149),IF($O538="Mix",SUMIF('Mix Substation Location Summary'!$B$4:$B$1280,'TS by Location'!$B538,'Mix Substation Location Summary'!$H$4:$H$1280),"NOT FOUND"))))</f>
        <v>0</v>
      </c>
      <c r="J538" s="139">
        <f>IF($O538="ISO",F538,IF($O538="Non-Iso",0,IF($O538="Trans Line",SUMIF('Trans Line Reconciliation'!$B$5:$B$149,'TS by Location'!$B538,'Trans Line Reconciliation'!$P$5:$P$149),IF($O538="Mix",SUMIF('Mix Substation Location Summary'!$B$4:$B$1280,'TS by Location'!$B538,'Mix Substation Location Summary'!$M$4:$M$1280),"NOT FOUND"))))</f>
        <v>0</v>
      </c>
      <c r="K538" s="139">
        <f>IF($O538="ISO",0,IF($O538="Non-Iso",D538,IF($O538="Trans Line",SUMIF('Trans Line Reconciliation'!$B$5:$B$149,'TS by Location'!$B538,'Trans Line Reconciliation'!$Q$5:$Q$149),IF($O538="Mix",SUMIF('Mix Substation Location Summary'!$B$4:$B$1280,'TS by Location'!$B538,'Mix Substation Location Summary'!$D$4:$D$1280)+SUMIF('Mix Substation Location Summary'!$B$4:$B$1280,'TS by Location'!$B538,'Mix Substation Location Summary'!$E$4:$E$1280),"NOT FOUND"))))</f>
        <v>0</v>
      </c>
      <c r="L538" s="139">
        <f>IF($O538="ISO",0,IF($O538="Non-Iso",E538,IF($O538="Trans Line",SUMIF('Trans Line Reconciliation'!$B$5:$B$149,'TS by Location'!$B538,'Trans Line Reconciliation'!$R$5:$R$149),IF($O538="Mix",SUMIF('Mix Substation Location Summary'!$B$4:$B$1280,'TS by Location'!$B538,'Mix Substation Location Summary'!$I$4:$I$1280)+SUMIF('Mix Substation Location Summary'!$B$4:$B$1280,'TS by Location'!$B538,'Mix Substation Location Summary'!$J$4:$J$1280),"NOT FOUND"))))</f>
        <v>221527.6</v>
      </c>
      <c r="M538" s="139">
        <f>IF($O538="ISO",0,IF($O538="Non-Iso",F538,IF($O538="Trans Line",SUMIF('Trans Line Reconciliation'!$B$5:$B$149,'TS by Location'!$B538,'Trans Line Reconciliation'!$S$5:$S$149),IF($O538="Mix",SUMIF('Mix Substation Location Summary'!$B$4:$B$1280,'TS by Location'!$B538,'Mix Substation Location Summary'!$N$4:$N$1280)+SUMIF('Mix Substation Location Summary'!$B$4:$B$1280,'TS by Location'!$B538,'Mix Substation Location Summary'!$O$4:$O$1280),"NOT FOUND"))))</f>
        <v>0</v>
      </c>
      <c r="N538" s="140">
        <f>G538-SUM(H538:M538)</f>
        <v>0</v>
      </c>
      <c r="O538" s="146" t="s">
        <v>658</v>
      </c>
      <c r="P538" s="146"/>
      <c r="R538" s="127">
        <f t="shared" si="132"/>
        <v>4988</v>
      </c>
    </row>
    <row r="539" spans="1:18" ht="12.75" customHeight="1" x14ac:dyDescent="0.2">
      <c r="A539" s="404" t="s">
        <v>238</v>
      </c>
      <c r="B539" s="146">
        <v>4189</v>
      </c>
      <c r="C539" s="146" t="s">
        <v>1711</v>
      </c>
      <c r="D539" s="138">
        <f>SUMIF('Mix Substation Location Summary'!$B$4:$B$1278,'TS by Location'!B539,'Mix Substation Location Summary'!$F$4:$F$1278)</f>
        <v>78247.819999999992</v>
      </c>
      <c r="E539" s="138">
        <f>SUMIF('Mix Substation Location Summary'!$B$4:$B$1278,'TS by Location'!$B539,'Mix Substation Location Summary'!$K$4:$K$1278)</f>
        <v>0</v>
      </c>
      <c r="F539" s="138">
        <f>SUMIF('Mix Substation Location Summary'!$B$4:$B$1278,'TS by Location'!$B539,'Mix Substation Location Summary'!$P$4:$P$1278)</f>
        <v>0</v>
      </c>
      <c r="G539" s="778">
        <f t="shared" si="125"/>
        <v>78247.819999999992</v>
      </c>
      <c r="H539" s="139">
        <f>IF($O539="ISO",D539,IF($O539="Non-Iso",0,IF($O539="Trans Line",SUMIF('Trans Line Reconciliation'!$B$5:$B$149,'TS by Location'!$B539,'Trans Line Reconciliation'!$N$5:$N$149),IF($O539="Mix",SUMIF('Mix Substation Location Summary'!$B$4:$B$1280,'TS by Location'!B539,'Mix Substation Location Summary'!$C$4:$C$1280),"NOT FOUND"))))</f>
        <v>78247.820000000007</v>
      </c>
      <c r="I539" s="139">
        <f>IF($O539="ISO",E539,IF($O539="Non-Iso",0,IF($O539="Trans Line",SUMIF('Trans Line Reconciliation'!$B$5:$B$149,'TS by Location'!$B539,'Trans Line Reconciliation'!$O$5:$O$149),IF($O539="Mix",SUMIF('Mix Substation Location Summary'!$B$4:$B$1280,'TS by Location'!$B539,'Mix Substation Location Summary'!$H$4:$H$1280),"NOT FOUND"))))</f>
        <v>37273.5</v>
      </c>
      <c r="J539" s="139">
        <f>IF($O539="ISO",F539,IF($O539="Non-Iso",0,IF($O539="Trans Line",SUMIF('Trans Line Reconciliation'!$B$5:$B$149,'TS by Location'!$B539,'Trans Line Reconciliation'!$P$5:$P$149),IF($O539="Mix",SUMIF('Mix Substation Location Summary'!$B$4:$B$1280,'TS by Location'!$B539,'Mix Substation Location Summary'!$M$4:$M$1280),"NOT FOUND"))))</f>
        <v>0</v>
      </c>
      <c r="K539" s="139">
        <f>IF($O539="ISO",0,IF($O539="Non-Iso",D539,IF($O539="Trans Line",SUMIF('Trans Line Reconciliation'!$B$5:$B$149,'TS by Location'!$B539,'Trans Line Reconciliation'!$Q$5:$Q$149),IF($O539="Mix",SUMIF('Mix Substation Location Summary'!$B$4:$B$1280,'TS by Location'!$B539,'Mix Substation Location Summary'!$D$4:$D$1280)+SUMIF('Mix Substation Location Summary'!$B$4:$B$1280,'TS by Location'!$B539,'Mix Substation Location Summary'!$E$4:$E$1280),"NOT FOUND"))))</f>
        <v>0</v>
      </c>
      <c r="L539" s="139">
        <f>IF($O539="ISO",0,IF($O539="Non-Iso",E539,IF($O539="Trans Line",SUMIF('Trans Line Reconciliation'!$B$5:$B$149,'TS by Location'!$B539,'Trans Line Reconciliation'!$R$5:$R$149),IF($O539="Mix",SUMIF('Mix Substation Location Summary'!$B$4:$B$1280,'TS by Location'!$B539,'Mix Substation Location Summary'!$I$4:$I$1280)+SUMIF('Mix Substation Location Summary'!$B$4:$B$1280,'TS by Location'!$B539,'Mix Substation Location Summary'!$J$4:$J$1280),"NOT FOUND"))))</f>
        <v>-37273.5</v>
      </c>
      <c r="M539" s="139">
        <f>IF($O539="ISO",0,IF($O539="Non-Iso",F539,IF($O539="Trans Line",SUMIF('Trans Line Reconciliation'!$B$5:$B$149,'TS by Location'!$B539,'Trans Line Reconciliation'!$S$5:$S$149),IF($O539="Mix",SUMIF('Mix Substation Location Summary'!$B$4:$B$1280,'TS by Location'!$B539,'Mix Substation Location Summary'!$N$4:$N$1280)+SUMIF('Mix Substation Location Summary'!$B$4:$B$1280,'TS by Location'!$B539,'Mix Substation Location Summary'!$O$4:$O$1280),"NOT FOUND"))))</f>
        <v>0</v>
      </c>
      <c r="N539" s="140">
        <f t="shared" si="131"/>
        <v>0</v>
      </c>
      <c r="O539" s="146" t="s">
        <v>658</v>
      </c>
      <c r="P539" s="146"/>
      <c r="R539" s="127">
        <f t="shared" si="132"/>
        <v>4189</v>
      </c>
    </row>
    <row r="540" spans="1:18" ht="12.75" customHeight="1" x14ac:dyDescent="0.2">
      <c r="A540" s="404" t="s">
        <v>319</v>
      </c>
      <c r="B540" s="146">
        <v>4200</v>
      </c>
      <c r="C540" s="146" t="s">
        <v>1713</v>
      </c>
      <c r="D540" s="138">
        <f>SUMIF('Mix Substation Location Summary'!$B$4:$B$1278,'TS by Location'!B540,'Mix Substation Location Summary'!$F$4:$F$1278)</f>
        <v>0</v>
      </c>
      <c r="E540" s="138">
        <f>SUMIF('Mix Substation Location Summary'!$B$4:$B$1278,'TS by Location'!$B540,'Mix Substation Location Summary'!$K$4:$K$1278)</f>
        <v>2897605.9899999998</v>
      </c>
      <c r="F540" s="138">
        <f>SUMIF('Mix Substation Location Summary'!$B$4:$B$1278,'TS by Location'!$B540,'Mix Substation Location Summary'!$P$4:$P$1278)</f>
        <v>43.33</v>
      </c>
      <c r="G540" s="778">
        <f t="shared" si="125"/>
        <v>2897649.32</v>
      </c>
      <c r="H540" s="139">
        <f>IF($O540="ISO",D540,IF($O540="Non-Iso",0,IF($O540="Trans Line",SUMIF('Trans Line Reconciliation'!$B$5:$B$149,'TS by Location'!$B540,'Trans Line Reconciliation'!$N$5:$N$149),IF($O540="Mix",SUMIF('Mix Substation Location Summary'!$B$4:$B$1280,'TS by Location'!B540,'Mix Substation Location Summary'!$C$4:$C$1280),"NOT FOUND"))))</f>
        <v>0</v>
      </c>
      <c r="I540" s="139">
        <f>IF($O540="ISO",E540,IF($O540="Non-Iso",0,IF($O540="Trans Line",SUMIF('Trans Line Reconciliation'!$B$5:$B$149,'TS by Location'!$B540,'Trans Line Reconciliation'!$O$5:$O$149),IF($O540="Mix",SUMIF('Mix Substation Location Summary'!$B$4:$B$1280,'TS by Location'!$B540,'Mix Substation Location Summary'!$H$4:$H$1280),"NOT FOUND"))))</f>
        <v>0</v>
      </c>
      <c r="J540" s="139">
        <f>IF($O540="ISO",F540,IF($O540="Non-Iso",0,IF($O540="Trans Line",SUMIF('Trans Line Reconciliation'!$B$5:$B$149,'TS by Location'!$B540,'Trans Line Reconciliation'!$P$5:$P$149),IF($O540="Mix",SUMIF('Mix Substation Location Summary'!$B$4:$B$1280,'TS by Location'!$B540,'Mix Substation Location Summary'!$M$4:$M$1280),"NOT FOUND"))))</f>
        <v>0</v>
      </c>
      <c r="K540" s="139">
        <f>IF($O540="ISO",0,IF($O540="Non-Iso",D540,IF($O540="Trans Line",SUMIF('Trans Line Reconciliation'!$B$5:$B$149,'TS by Location'!$B540,'Trans Line Reconciliation'!$Q$5:$Q$149),IF($O540="Mix",SUMIF('Mix Substation Location Summary'!$B$4:$B$1280,'TS by Location'!$B540,'Mix Substation Location Summary'!$D$4:$D$1280)+SUMIF('Mix Substation Location Summary'!$B$4:$B$1280,'TS by Location'!$B540,'Mix Substation Location Summary'!$E$4:$E$1280),"NOT FOUND"))))</f>
        <v>0</v>
      </c>
      <c r="L540" s="139">
        <f>IF($O540="ISO",0,IF($O540="Non-Iso",E540,IF($O540="Trans Line",SUMIF('Trans Line Reconciliation'!$B$5:$B$149,'TS by Location'!$B540,'Trans Line Reconciliation'!$R$5:$R$149),IF($O540="Mix",SUMIF('Mix Substation Location Summary'!$B$4:$B$1280,'TS by Location'!$B540,'Mix Substation Location Summary'!$I$4:$I$1280)+SUMIF('Mix Substation Location Summary'!$B$4:$B$1280,'TS by Location'!$B540,'Mix Substation Location Summary'!$J$4:$J$1280),"NOT FOUND"))))</f>
        <v>2897605.9899999998</v>
      </c>
      <c r="M540" s="139">
        <f>IF($O540="ISO",0,IF($O540="Non-Iso",F540,IF($O540="Trans Line",SUMIF('Trans Line Reconciliation'!$B$5:$B$149,'TS by Location'!$B540,'Trans Line Reconciliation'!$S$5:$S$149),IF($O540="Mix",SUMIF('Mix Substation Location Summary'!$B$4:$B$1280,'TS by Location'!$B540,'Mix Substation Location Summary'!$N$4:$N$1280)+SUMIF('Mix Substation Location Summary'!$B$4:$B$1280,'TS by Location'!$B540,'Mix Substation Location Summary'!$O$4:$O$1280),"NOT FOUND"))))</f>
        <v>43.33</v>
      </c>
      <c r="N540" s="140">
        <f t="shared" si="131"/>
        <v>0</v>
      </c>
      <c r="O540" s="146" t="s">
        <v>658</v>
      </c>
      <c r="P540" s="146"/>
      <c r="R540" s="127">
        <f t="shared" si="132"/>
        <v>4200</v>
      </c>
    </row>
    <row r="541" spans="1:18" ht="12.75" customHeight="1" x14ac:dyDescent="0.2">
      <c r="A541" s="404" t="s">
        <v>3275</v>
      </c>
      <c r="B541" s="146">
        <v>4205</v>
      </c>
      <c r="C541" s="146" t="s">
        <v>1713</v>
      </c>
      <c r="D541" s="138">
        <f>SUMIF('Mix Substation Location Summary'!$B$4:$B$1278,'TS by Location'!B541,'Mix Substation Location Summary'!$F$4:$F$1278)</f>
        <v>0</v>
      </c>
      <c r="E541" s="138">
        <f>SUMIF('Mix Substation Location Summary'!$B$4:$B$1278,'TS by Location'!$B541,'Mix Substation Location Summary'!$K$4:$K$1278)</f>
        <v>0</v>
      </c>
      <c r="F541" s="138">
        <f>SUMIF('Mix Substation Location Summary'!$B$4:$B$1278,'TS by Location'!$B541,'Mix Substation Location Summary'!$P$4:$P$1278)</f>
        <v>25220.89</v>
      </c>
      <c r="G541" s="778">
        <f t="shared" ref="G541:G548" si="133">SUM(D541:F541)</f>
        <v>25220.89</v>
      </c>
      <c r="H541" s="139">
        <f>IF($O541="ISO",D541,IF($O541="Non-Iso",0,IF($O541="Trans Line",SUMIF('Trans Line Reconciliation'!$B$5:$B$149,'TS by Location'!$B541,'Trans Line Reconciliation'!$N$5:$N$149),IF($O541="Mix",SUMIF('Mix Substation Location Summary'!$B$4:$B$1280,'TS by Location'!B541,'Mix Substation Location Summary'!$C$4:$C$1280),"NOT FOUND"))))</f>
        <v>0</v>
      </c>
      <c r="I541" s="139">
        <f>IF($O541="ISO",E541,IF($O541="Non-Iso",0,IF($O541="Trans Line",SUMIF('Trans Line Reconciliation'!$B$5:$B$149,'TS by Location'!$B541,'Trans Line Reconciliation'!$O$5:$O$149),IF($O541="Mix",SUMIF('Mix Substation Location Summary'!$B$4:$B$1280,'TS by Location'!$B541,'Mix Substation Location Summary'!$H$4:$H$1280),"NOT FOUND"))))</f>
        <v>0</v>
      </c>
      <c r="J541" s="139">
        <f>IF($O541="ISO",F541,IF($O541="Non-Iso",0,IF($O541="Trans Line",SUMIF('Trans Line Reconciliation'!$B$5:$B$149,'TS by Location'!$B541,'Trans Line Reconciliation'!$P$5:$P$149),IF($O541="Mix",SUMIF('Mix Substation Location Summary'!$B$4:$B$1280,'TS by Location'!$B541,'Mix Substation Location Summary'!$M$4:$M$1280),"NOT FOUND"))))</f>
        <v>0</v>
      </c>
      <c r="K541" s="139">
        <f>IF($O541="ISO",0,IF($O541="Non-Iso",D541,IF($O541="Trans Line",SUMIF('Trans Line Reconciliation'!$B$5:$B$149,'TS by Location'!$B541,'Trans Line Reconciliation'!$Q$5:$Q$149),IF($O541="Mix",SUMIF('Mix Substation Location Summary'!$B$4:$B$1280,'TS by Location'!$B541,'Mix Substation Location Summary'!$D$4:$D$1280)+SUMIF('Mix Substation Location Summary'!$B$4:$B$1280,'TS by Location'!$B541,'Mix Substation Location Summary'!$E$4:$E$1280),"NOT FOUND"))))</f>
        <v>0</v>
      </c>
      <c r="L541" s="139">
        <f>IF($O541="ISO",0,IF($O541="Non-Iso",E541,IF($O541="Trans Line",SUMIF('Trans Line Reconciliation'!$B$5:$B$149,'TS by Location'!$B541,'Trans Line Reconciliation'!$R$5:$R$149),IF($O541="Mix",SUMIF('Mix Substation Location Summary'!$B$4:$B$1280,'TS by Location'!$B541,'Mix Substation Location Summary'!$I$4:$I$1280)+SUMIF('Mix Substation Location Summary'!$B$4:$B$1280,'TS by Location'!$B541,'Mix Substation Location Summary'!$J$4:$J$1280),"NOT FOUND"))))</f>
        <v>0</v>
      </c>
      <c r="M541" s="139">
        <f>IF($O541="ISO",0,IF($O541="Non-Iso",F541,IF($O541="Trans Line",SUMIF('Trans Line Reconciliation'!$B$5:$B$149,'TS by Location'!$B541,'Trans Line Reconciliation'!$S$5:$S$149),IF($O541="Mix",SUMIF('Mix Substation Location Summary'!$B$4:$B$1280,'TS by Location'!$B541,'Mix Substation Location Summary'!$N$4:$N$1280)+SUMIF('Mix Substation Location Summary'!$B$4:$B$1280,'TS by Location'!$B541,'Mix Substation Location Summary'!$O$4:$O$1280),"NOT FOUND"))))</f>
        <v>25220.89</v>
      </c>
      <c r="N541" s="140">
        <f t="shared" si="131"/>
        <v>0</v>
      </c>
      <c r="O541" s="146" t="s">
        <v>658</v>
      </c>
      <c r="P541" s="146"/>
      <c r="R541" s="127">
        <f t="shared" si="132"/>
        <v>4205</v>
      </c>
    </row>
    <row r="542" spans="1:18" ht="12.75" customHeight="1" x14ac:dyDescent="0.2">
      <c r="A542" s="404" t="s">
        <v>320</v>
      </c>
      <c r="B542" s="146">
        <v>4207</v>
      </c>
      <c r="C542" s="146" t="s">
        <v>1711</v>
      </c>
      <c r="D542" s="138">
        <f>SUMIF('Mix Substation Location Summary'!$B$4:$B$1278,'TS by Location'!B542,'Mix Substation Location Summary'!$F$4:$F$1278)</f>
        <v>0</v>
      </c>
      <c r="E542" s="138">
        <f>SUMIF('Mix Substation Location Summary'!$B$4:$B$1278,'TS by Location'!$B542,'Mix Substation Location Summary'!$K$4:$K$1278)</f>
        <v>25798.080000000002</v>
      </c>
      <c r="F542" s="138">
        <f>SUMIF('Mix Substation Location Summary'!$B$4:$B$1278,'TS by Location'!$B542,'Mix Substation Location Summary'!$P$4:$P$1278)</f>
        <v>0</v>
      </c>
      <c r="G542" s="778">
        <f t="shared" si="133"/>
        <v>25798.080000000002</v>
      </c>
      <c r="H542" s="139">
        <f>IF($O542="ISO",D542,IF($O542="Non-Iso",0,IF($O542="Trans Line",SUMIF('Trans Line Reconciliation'!$B$5:$B$149,'TS by Location'!$B542,'Trans Line Reconciliation'!$N$5:$N$149),IF($O542="Mix",SUMIF('Mix Substation Location Summary'!$B$4:$B$1280,'TS by Location'!B542,'Mix Substation Location Summary'!$C$4:$C$1280),"NOT FOUND"))))</f>
        <v>0</v>
      </c>
      <c r="I542" s="139">
        <f>IF($O542="ISO",E542,IF($O542="Non-Iso",0,IF($O542="Trans Line",SUMIF('Trans Line Reconciliation'!$B$5:$B$149,'TS by Location'!$B542,'Trans Line Reconciliation'!$O$5:$O$149),IF($O542="Mix",SUMIF('Mix Substation Location Summary'!$B$4:$B$1280,'TS by Location'!$B542,'Mix Substation Location Summary'!$H$4:$H$1280),"NOT FOUND"))))</f>
        <v>0</v>
      </c>
      <c r="J542" s="139">
        <f>IF($O542="ISO",F542,IF($O542="Non-Iso",0,IF($O542="Trans Line",SUMIF('Trans Line Reconciliation'!$B$5:$B$149,'TS by Location'!$B542,'Trans Line Reconciliation'!$P$5:$P$149),IF($O542="Mix",SUMIF('Mix Substation Location Summary'!$B$4:$B$1280,'TS by Location'!$B542,'Mix Substation Location Summary'!$M$4:$M$1280),"NOT FOUND"))))</f>
        <v>0</v>
      </c>
      <c r="K542" s="139">
        <f>IF($O542="ISO",0,IF($O542="Non-Iso",D542,IF($O542="Trans Line",SUMIF('Trans Line Reconciliation'!$B$5:$B$149,'TS by Location'!$B542,'Trans Line Reconciliation'!$Q$5:$Q$149),IF($O542="Mix",SUMIF('Mix Substation Location Summary'!$B$4:$B$1280,'TS by Location'!$B542,'Mix Substation Location Summary'!$D$4:$D$1280)+SUMIF('Mix Substation Location Summary'!$B$4:$B$1280,'TS by Location'!$B542,'Mix Substation Location Summary'!$E$4:$E$1280),"NOT FOUND"))))</f>
        <v>0</v>
      </c>
      <c r="L542" s="139">
        <f>IF($O542="ISO",0,IF($O542="Non-Iso",E542,IF($O542="Trans Line",SUMIF('Trans Line Reconciliation'!$B$5:$B$149,'TS by Location'!$B542,'Trans Line Reconciliation'!$R$5:$R$149),IF($O542="Mix",SUMIF('Mix Substation Location Summary'!$B$4:$B$1280,'TS by Location'!$B542,'Mix Substation Location Summary'!$I$4:$I$1280)+SUMIF('Mix Substation Location Summary'!$B$4:$B$1280,'TS by Location'!$B542,'Mix Substation Location Summary'!$J$4:$J$1280),"NOT FOUND"))))</f>
        <v>25798.080000000002</v>
      </c>
      <c r="M542" s="139">
        <f>IF($O542="ISO",0,IF($O542="Non-Iso",F542,IF($O542="Trans Line",SUMIF('Trans Line Reconciliation'!$B$5:$B$149,'TS by Location'!$B542,'Trans Line Reconciliation'!$S$5:$S$149),IF($O542="Mix",SUMIF('Mix Substation Location Summary'!$B$4:$B$1280,'TS by Location'!$B542,'Mix Substation Location Summary'!$N$4:$N$1280)+SUMIF('Mix Substation Location Summary'!$B$4:$B$1280,'TS by Location'!$B542,'Mix Substation Location Summary'!$O$4:$O$1280),"NOT FOUND"))))</f>
        <v>0</v>
      </c>
      <c r="N542" s="140">
        <f t="shared" ref="N542:N548" si="134">G542-SUM(H542:M542)</f>
        <v>0</v>
      </c>
      <c r="O542" s="146" t="s">
        <v>658</v>
      </c>
      <c r="P542" s="146"/>
      <c r="R542" s="127">
        <f t="shared" si="132"/>
        <v>4207</v>
      </c>
    </row>
    <row r="543" spans="1:18" ht="12.75" customHeight="1" x14ac:dyDescent="0.2">
      <c r="A543" s="404" t="s">
        <v>3407</v>
      </c>
      <c r="B543" s="146">
        <v>4213</v>
      </c>
      <c r="C543" s="146" t="s">
        <v>1711</v>
      </c>
      <c r="D543" s="138">
        <f>SUMIF('Mix Substation Location Summary'!$B$4:$B$1278,'TS by Location'!B543,'Mix Substation Location Summary'!$F$4:$F$1278)</f>
        <v>0</v>
      </c>
      <c r="E543" s="138">
        <f>SUMIF('Mix Substation Location Summary'!$B$4:$B$1278,'TS by Location'!$B543,'Mix Substation Location Summary'!$K$4:$K$1278)</f>
        <v>23988.55</v>
      </c>
      <c r="F543" s="138">
        <f>SUMIF('Mix Substation Location Summary'!$B$4:$B$1278,'TS by Location'!$B543,'Mix Substation Location Summary'!$P$4:$P$1278)</f>
        <v>0</v>
      </c>
      <c r="G543" s="778">
        <f t="shared" ref="G543" si="135">SUM(D543:F543)</f>
        <v>23988.55</v>
      </c>
      <c r="H543" s="139">
        <f>IF($O543="ISO",D543,IF($O543="Non-Iso",0,IF($O543="Trans Line",SUMIF('Trans Line Reconciliation'!$B$5:$B$149,'TS by Location'!$B543,'Trans Line Reconciliation'!$N$5:$N$149),IF($O543="Mix",SUMIF('Mix Substation Location Summary'!$B$4:$B$1280,'TS by Location'!B543,'Mix Substation Location Summary'!$C$4:$C$1280),"NOT FOUND"))))</f>
        <v>0</v>
      </c>
      <c r="I543" s="139">
        <f>IF($O543="ISO",E543,IF($O543="Non-Iso",0,IF($O543="Trans Line",SUMIF('Trans Line Reconciliation'!$B$5:$B$149,'TS by Location'!$B543,'Trans Line Reconciliation'!$O$5:$O$149),IF($O543="Mix",SUMIF('Mix Substation Location Summary'!$B$4:$B$1280,'TS by Location'!$B543,'Mix Substation Location Summary'!$H$4:$H$1280),"NOT FOUND"))))</f>
        <v>0</v>
      </c>
      <c r="J543" s="139">
        <f>IF($O543="ISO",F543,IF($O543="Non-Iso",0,IF($O543="Trans Line",SUMIF('Trans Line Reconciliation'!$B$5:$B$149,'TS by Location'!$B543,'Trans Line Reconciliation'!$P$5:$P$149),IF($O543="Mix",SUMIF('Mix Substation Location Summary'!$B$4:$B$1280,'TS by Location'!$B543,'Mix Substation Location Summary'!$M$4:$M$1280),"NOT FOUND"))))</f>
        <v>0</v>
      </c>
      <c r="K543" s="139">
        <f>IF($O543="ISO",0,IF($O543="Non-Iso",D543,IF($O543="Trans Line",SUMIF('Trans Line Reconciliation'!$B$5:$B$149,'TS by Location'!$B543,'Trans Line Reconciliation'!$Q$5:$Q$149),IF($O543="Mix",SUMIF('Mix Substation Location Summary'!$B$4:$B$1280,'TS by Location'!$B543,'Mix Substation Location Summary'!$D$4:$D$1280)+SUMIF('Mix Substation Location Summary'!$B$4:$B$1280,'TS by Location'!$B543,'Mix Substation Location Summary'!$E$4:$E$1280),"NOT FOUND"))))</f>
        <v>0</v>
      </c>
      <c r="L543" s="139">
        <f>IF($O543="ISO",0,IF($O543="Non-Iso",E543,IF($O543="Trans Line",SUMIF('Trans Line Reconciliation'!$B$5:$B$149,'TS by Location'!$B543,'Trans Line Reconciliation'!$R$5:$R$149),IF($O543="Mix",SUMIF('Mix Substation Location Summary'!$B$4:$B$1280,'TS by Location'!$B543,'Mix Substation Location Summary'!$I$4:$I$1280)+SUMIF('Mix Substation Location Summary'!$B$4:$B$1280,'TS by Location'!$B543,'Mix Substation Location Summary'!$J$4:$J$1280),"NOT FOUND"))))</f>
        <v>23988.55</v>
      </c>
      <c r="M543" s="139">
        <f>IF($O543="ISO",0,IF($O543="Non-Iso",F543,IF($O543="Trans Line",SUMIF('Trans Line Reconciliation'!$B$5:$B$149,'TS by Location'!$B543,'Trans Line Reconciliation'!$S$5:$S$149),IF($O543="Mix",SUMIF('Mix Substation Location Summary'!$B$4:$B$1280,'TS by Location'!$B543,'Mix Substation Location Summary'!$N$4:$N$1280)+SUMIF('Mix Substation Location Summary'!$B$4:$B$1280,'TS by Location'!$B543,'Mix Substation Location Summary'!$O$4:$O$1280),"NOT FOUND"))))</f>
        <v>0</v>
      </c>
      <c r="N543" s="140">
        <f t="shared" ref="N543" si="136">G543-SUM(H543:M543)</f>
        <v>0</v>
      </c>
      <c r="O543" s="146" t="s">
        <v>658</v>
      </c>
      <c r="P543" s="146"/>
    </row>
    <row r="544" spans="1:18" ht="12.75" customHeight="1" x14ac:dyDescent="0.2">
      <c r="A544" s="404" t="s">
        <v>3408</v>
      </c>
      <c r="B544" s="146">
        <v>4268</v>
      </c>
      <c r="C544" s="146" t="s">
        <v>1711</v>
      </c>
      <c r="D544" s="138">
        <f>SUMIF('Mix Substation Location Summary'!$B$4:$B$1278,'TS by Location'!B544,'Mix Substation Location Summary'!$F$4:$F$1278)</f>
        <v>0</v>
      </c>
      <c r="E544" s="138">
        <f>SUMIF('Mix Substation Location Summary'!$B$4:$B$1278,'TS by Location'!$B544,'Mix Substation Location Summary'!$K$4:$K$1278)</f>
        <v>523514.51</v>
      </c>
      <c r="F544" s="138">
        <f>SUMIF('Mix Substation Location Summary'!$B$4:$B$1278,'TS by Location'!$B544,'Mix Substation Location Summary'!$P$4:$P$1278)</f>
        <v>0</v>
      </c>
      <c r="G544" s="778">
        <f t="shared" ref="G544" si="137">SUM(D544:F544)</f>
        <v>523514.51</v>
      </c>
      <c r="H544" s="139">
        <f>IF($O544="ISO",D544,IF($O544="Non-Iso",0,IF($O544="Trans Line",SUMIF('Trans Line Reconciliation'!$B$5:$B$149,'TS by Location'!$B544,'Trans Line Reconciliation'!$N$5:$N$149),IF($O544="Mix",SUMIF('Mix Substation Location Summary'!$B$4:$B$1280,'TS by Location'!B544,'Mix Substation Location Summary'!$C$4:$C$1280),"NOT FOUND"))))</f>
        <v>0</v>
      </c>
      <c r="I544" s="139">
        <f>IF($O544="ISO",E544,IF($O544="Non-Iso",0,IF($O544="Trans Line",SUMIF('Trans Line Reconciliation'!$B$5:$B$149,'TS by Location'!$B544,'Trans Line Reconciliation'!$O$5:$O$149),IF($O544="Mix",SUMIF('Mix Substation Location Summary'!$B$4:$B$1280,'TS by Location'!$B544,'Mix Substation Location Summary'!$H$4:$H$1280),"NOT FOUND"))))</f>
        <v>0</v>
      </c>
      <c r="J544" s="139">
        <f>IF($O544="ISO",F544,IF($O544="Non-Iso",0,IF($O544="Trans Line",SUMIF('Trans Line Reconciliation'!$B$5:$B$149,'TS by Location'!$B544,'Trans Line Reconciliation'!$P$5:$P$149),IF($O544="Mix",SUMIF('Mix Substation Location Summary'!$B$4:$B$1280,'TS by Location'!$B544,'Mix Substation Location Summary'!$M$4:$M$1280),"NOT FOUND"))))</f>
        <v>0</v>
      </c>
      <c r="K544" s="139">
        <f>IF($O544="ISO",0,IF($O544="Non-Iso",D544,IF($O544="Trans Line",SUMIF('Trans Line Reconciliation'!$B$5:$B$149,'TS by Location'!$B544,'Trans Line Reconciliation'!$Q$5:$Q$149),IF($O544="Mix",SUMIF('Mix Substation Location Summary'!$B$4:$B$1280,'TS by Location'!$B544,'Mix Substation Location Summary'!$D$4:$D$1280)+SUMIF('Mix Substation Location Summary'!$B$4:$B$1280,'TS by Location'!$B544,'Mix Substation Location Summary'!$E$4:$E$1280),"NOT FOUND"))))</f>
        <v>0</v>
      </c>
      <c r="L544" s="139">
        <f>IF($O544="ISO",0,IF($O544="Non-Iso",E544,IF($O544="Trans Line",SUMIF('Trans Line Reconciliation'!$B$5:$B$149,'TS by Location'!$B544,'Trans Line Reconciliation'!$R$5:$R$149),IF($O544="Mix",SUMIF('Mix Substation Location Summary'!$B$4:$B$1280,'TS by Location'!$B544,'Mix Substation Location Summary'!$I$4:$I$1280)+SUMIF('Mix Substation Location Summary'!$B$4:$B$1280,'TS by Location'!$B544,'Mix Substation Location Summary'!$J$4:$J$1280),"NOT FOUND"))))</f>
        <v>523514.51</v>
      </c>
      <c r="M544" s="139">
        <f>IF($O544="ISO",0,IF($O544="Non-Iso",F544,IF($O544="Trans Line",SUMIF('Trans Line Reconciliation'!$B$5:$B$149,'TS by Location'!$B544,'Trans Line Reconciliation'!$S$5:$S$149),IF($O544="Mix",SUMIF('Mix Substation Location Summary'!$B$4:$B$1280,'TS by Location'!$B544,'Mix Substation Location Summary'!$N$4:$N$1280)+SUMIF('Mix Substation Location Summary'!$B$4:$B$1280,'TS by Location'!$B544,'Mix Substation Location Summary'!$O$4:$O$1280),"NOT FOUND"))))</f>
        <v>0</v>
      </c>
      <c r="N544" s="140">
        <f t="shared" ref="N544" si="138">G544-SUM(H544:M544)</f>
        <v>0</v>
      </c>
      <c r="O544" s="146" t="s">
        <v>658</v>
      </c>
      <c r="P544" s="146"/>
    </row>
    <row r="545" spans="1:18" ht="12.75" customHeight="1" x14ac:dyDescent="0.2">
      <c r="A545" s="404" t="s">
        <v>3231</v>
      </c>
      <c r="B545" s="146">
        <v>4269</v>
      </c>
      <c r="C545" s="146" t="s">
        <v>1711</v>
      </c>
      <c r="D545" s="138">
        <f>SUMIF('Mix Substation Location Summary'!$B$4:$B$1278,'TS by Location'!B545,'Mix Substation Location Summary'!$F$4:$F$1278)</f>
        <v>0</v>
      </c>
      <c r="E545" s="138">
        <f>SUMIF('Mix Substation Location Summary'!$B$4:$B$1278,'TS by Location'!$B545,'Mix Substation Location Summary'!$K$4:$K$1278)</f>
        <v>0</v>
      </c>
      <c r="F545" s="138">
        <f>SUMIF('Mix Substation Location Summary'!$B$4:$B$1278,'TS by Location'!$B545,'Mix Substation Location Summary'!$P$4:$P$1278)</f>
        <v>0</v>
      </c>
      <c r="G545" s="778">
        <f t="shared" si="133"/>
        <v>0</v>
      </c>
      <c r="H545" s="139">
        <f>IF($O545="ISO",D545,IF($O545="Non-Iso",0,IF($O545="Trans Line",SUMIF('Trans Line Reconciliation'!$B$5:$B$149,'TS by Location'!$B545,'Trans Line Reconciliation'!$N$5:$N$149),IF($O545="Mix",SUMIF('Mix Substation Location Summary'!$B$4:$B$1280,'TS by Location'!B545,'Mix Substation Location Summary'!$C$4:$C$1280),"NOT FOUND"))))</f>
        <v>0</v>
      </c>
      <c r="I545" s="139">
        <f>IF($O545="ISO",E545,IF($O545="Non-Iso",0,IF($O545="Trans Line",SUMIF('Trans Line Reconciliation'!$B$5:$B$149,'TS by Location'!$B545,'Trans Line Reconciliation'!$O$5:$O$149),IF($O545="Mix",SUMIF('Mix Substation Location Summary'!$B$4:$B$1280,'TS by Location'!$B545,'Mix Substation Location Summary'!$H$4:$H$1280),"NOT FOUND"))))</f>
        <v>0</v>
      </c>
      <c r="J545" s="139">
        <f>IF($O545="ISO",F545,IF($O545="Non-Iso",0,IF($O545="Trans Line",SUMIF('Trans Line Reconciliation'!$B$5:$B$149,'TS by Location'!$B545,'Trans Line Reconciliation'!$P$5:$P$149),IF($O545="Mix",SUMIF('Mix Substation Location Summary'!$B$4:$B$1280,'TS by Location'!$B545,'Mix Substation Location Summary'!$M$4:$M$1280),"NOT FOUND"))))</f>
        <v>0</v>
      </c>
      <c r="K545" s="139">
        <f>IF($O545="ISO",0,IF($O545="Non-Iso",D545,IF($O545="Trans Line",SUMIF('Trans Line Reconciliation'!$B$5:$B$149,'TS by Location'!$B545,'Trans Line Reconciliation'!$Q$5:$Q$149),IF($O545="Mix",SUMIF('Mix Substation Location Summary'!$B$4:$B$1280,'TS by Location'!$B545,'Mix Substation Location Summary'!$D$4:$D$1280)+SUMIF('Mix Substation Location Summary'!$B$4:$B$1280,'TS by Location'!$B545,'Mix Substation Location Summary'!$E$4:$E$1280),"NOT FOUND"))))</f>
        <v>0</v>
      </c>
      <c r="L545" s="139">
        <f>IF($O545="ISO",0,IF($O545="Non-Iso",E545,IF($O545="Trans Line",SUMIF('Trans Line Reconciliation'!$B$5:$B$149,'TS by Location'!$B545,'Trans Line Reconciliation'!$R$5:$R$149),IF($O545="Mix",SUMIF('Mix Substation Location Summary'!$B$4:$B$1280,'TS by Location'!$B545,'Mix Substation Location Summary'!$I$4:$I$1280)+SUMIF('Mix Substation Location Summary'!$B$4:$B$1280,'TS by Location'!$B545,'Mix Substation Location Summary'!$J$4:$J$1280),"NOT FOUND"))))</f>
        <v>0</v>
      </c>
      <c r="M545" s="139">
        <f>IF($O545="ISO",0,IF($O545="Non-Iso",F545,IF($O545="Trans Line",SUMIF('Trans Line Reconciliation'!$B$5:$B$149,'TS by Location'!$B545,'Trans Line Reconciliation'!$S$5:$S$149),IF($O545="Mix",SUMIF('Mix Substation Location Summary'!$B$4:$B$1280,'TS by Location'!$B545,'Mix Substation Location Summary'!$N$4:$N$1280)+SUMIF('Mix Substation Location Summary'!$B$4:$B$1280,'TS by Location'!$B545,'Mix Substation Location Summary'!$O$4:$O$1280),"NOT FOUND"))))</f>
        <v>0</v>
      </c>
      <c r="N545" s="140">
        <f>G545-SUM(H545:M545)</f>
        <v>0</v>
      </c>
      <c r="O545" s="143" t="s">
        <v>658</v>
      </c>
      <c r="P545" s="142"/>
      <c r="R545" s="127">
        <f>1*B:B</f>
        <v>4269</v>
      </c>
    </row>
    <row r="546" spans="1:18" ht="12.75" customHeight="1" x14ac:dyDescent="0.2">
      <c r="A546" s="404" t="s">
        <v>3409</v>
      </c>
      <c r="B546" s="146">
        <v>4288</v>
      </c>
      <c r="C546" s="146" t="s">
        <v>1711</v>
      </c>
      <c r="D546" s="138">
        <f>SUMIF('Mix Substation Location Summary'!$B$4:$B$1278,'TS by Location'!B546,'Mix Substation Location Summary'!$F$4:$F$1278)</f>
        <v>0</v>
      </c>
      <c r="E546" s="138">
        <f>SUMIF('Mix Substation Location Summary'!$B$4:$B$1278,'TS by Location'!$B546,'Mix Substation Location Summary'!$K$4:$K$1278)</f>
        <v>8042.2</v>
      </c>
      <c r="F546" s="138">
        <f>SUMIF('Mix Substation Location Summary'!$B$4:$B$1278,'TS by Location'!$B546,'Mix Substation Location Summary'!$P$4:$P$1278)</f>
        <v>0</v>
      </c>
      <c r="G546" s="778">
        <f t="shared" ref="G546" si="139">SUM(D546:F546)</f>
        <v>8042.2</v>
      </c>
      <c r="H546" s="139">
        <f>IF($O546="ISO",D546,IF($O546="Non-Iso",0,IF($O546="Trans Line",SUMIF('Trans Line Reconciliation'!$B$5:$B$149,'TS by Location'!$B546,'Trans Line Reconciliation'!$N$5:$N$149),IF($O546="Mix",SUMIF('Mix Substation Location Summary'!$B$4:$B$1280,'TS by Location'!B546,'Mix Substation Location Summary'!$C$4:$C$1280),"NOT FOUND"))))</f>
        <v>0</v>
      </c>
      <c r="I546" s="139">
        <f>IF($O546="ISO",E546,IF($O546="Non-Iso",0,IF($O546="Trans Line",SUMIF('Trans Line Reconciliation'!$B$5:$B$149,'TS by Location'!$B546,'Trans Line Reconciliation'!$O$5:$O$149),IF($O546="Mix",SUMIF('Mix Substation Location Summary'!$B$4:$B$1280,'TS by Location'!$B546,'Mix Substation Location Summary'!$H$4:$H$1280),"NOT FOUND"))))</f>
        <v>0</v>
      </c>
      <c r="J546" s="139">
        <f>IF($O546="ISO",F546,IF($O546="Non-Iso",0,IF($O546="Trans Line",SUMIF('Trans Line Reconciliation'!$B$5:$B$149,'TS by Location'!$B546,'Trans Line Reconciliation'!$P$5:$P$149),IF($O546="Mix",SUMIF('Mix Substation Location Summary'!$B$4:$B$1280,'TS by Location'!$B546,'Mix Substation Location Summary'!$M$4:$M$1280),"NOT FOUND"))))</f>
        <v>0</v>
      </c>
      <c r="K546" s="139">
        <f>IF($O546="ISO",0,IF($O546="Non-Iso",D546,IF($O546="Trans Line",SUMIF('Trans Line Reconciliation'!$B$5:$B$149,'TS by Location'!$B546,'Trans Line Reconciliation'!$Q$5:$Q$149),IF($O546="Mix",SUMIF('Mix Substation Location Summary'!$B$4:$B$1280,'TS by Location'!$B546,'Mix Substation Location Summary'!$D$4:$D$1280)+SUMIF('Mix Substation Location Summary'!$B$4:$B$1280,'TS by Location'!$B546,'Mix Substation Location Summary'!$E$4:$E$1280),"NOT FOUND"))))</f>
        <v>0</v>
      </c>
      <c r="L546" s="139">
        <f>IF($O546="ISO",0,IF($O546="Non-Iso",E546,IF($O546="Trans Line",SUMIF('Trans Line Reconciliation'!$B$5:$B$149,'TS by Location'!$B546,'Trans Line Reconciliation'!$R$5:$R$149),IF($O546="Mix",SUMIF('Mix Substation Location Summary'!$B$4:$B$1280,'TS by Location'!$B546,'Mix Substation Location Summary'!$I$4:$I$1280)+SUMIF('Mix Substation Location Summary'!$B$4:$B$1280,'TS by Location'!$B546,'Mix Substation Location Summary'!$J$4:$J$1280),"NOT FOUND"))))</f>
        <v>8042.2</v>
      </c>
      <c r="M546" s="139">
        <f>IF($O546="ISO",0,IF($O546="Non-Iso",F546,IF($O546="Trans Line",SUMIF('Trans Line Reconciliation'!$B$5:$B$149,'TS by Location'!$B546,'Trans Line Reconciliation'!$S$5:$S$149),IF($O546="Mix",SUMIF('Mix Substation Location Summary'!$B$4:$B$1280,'TS by Location'!$B546,'Mix Substation Location Summary'!$N$4:$N$1280)+SUMIF('Mix Substation Location Summary'!$B$4:$B$1280,'TS by Location'!$B546,'Mix Substation Location Summary'!$O$4:$O$1280),"NOT FOUND"))))</f>
        <v>0</v>
      </c>
      <c r="N546" s="140">
        <f>G546-SUM(H546:M546)</f>
        <v>0</v>
      </c>
      <c r="O546" s="143" t="s">
        <v>658</v>
      </c>
      <c r="P546" s="142"/>
    </row>
    <row r="547" spans="1:18" ht="12.75" customHeight="1" x14ac:dyDescent="0.2">
      <c r="A547" s="404" t="s">
        <v>1730</v>
      </c>
      <c r="B547" s="146">
        <v>4405</v>
      </c>
      <c r="C547" s="146" t="s">
        <v>1713</v>
      </c>
      <c r="D547" s="138">
        <f>SUMIF('Mix Substation Location Summary'!$B$4:$B$1278,'TS by Location'!B547,'Mix Substation Location Summary'!$F$4:$F$1278)</f>
        <v>0</v>
      </c>
      <c r="E547" s="138">
        <f>SUMIF('Mix Substation Location Summary'!$B$4:$B$1278,'TS by Location'!$B547,'Mix Substation Location Summary'!$K$4:$K$1278)</f>
        <v>56616.07</v>
      </c>
      <c r="F547" s="138">
        <f>SUMIF('Mix Substation Location Summary'!$B$4:$B$1278,'TS by Location'!$B547,'Mix Substation Location Summary'!$P$4:$P$1278)</f>
        <v>0</v>
      </c>
      <c r="G547" s="778">
        <f t="shared" si="133"/>
        <v>56616.07</v>
      </c>
      <c r="H547" s="139">
        <f>IF($O547="ISO",D547,IF($O547="Non-Iso",0,IF($O547="Trans Line",SUMIF('Trans Line Reconciliation'!$B$5:$B$149,'TS by Location'!$B547,'Trans Line Reconciliation'!$N$5:$N$149),IF($O547="Mix",SUMIF('Mix Substation Location Summary'!$B$4:$B$1280,'TS by Location'!B547,'Mix Substation Location Summary'!$C$4:$C$1280),"NOT FOUND"))))</f>
        <v>0</v>
      </c>
      <c r="I547" s="139">
        <f>IF($O547="ISO",E547,IF($O547="Non-Iso",0,IF($O547="Trans Line",SUMIF('Trans Line Reconciliation'!$B$5:$B$149,'TS by Location'!$B547,'Trans Line Reconciliation'!$O$5:$O$149),IF($O547="Mix",SUMIF('Mix Substation Location Summary'!$B$4:$B$1280,'TS by Location'!$B547,'Mix Substation Location Summary'!$H$4:$H$1280),"NOT FOUND"))))</f>
        <v>0</v>
      </c>
      <c r="J547" s="139">
        <f>IF($O547="ISO",F547,IF($O547="Non-Iso",0,IF($O547="Trans Line",SUMIF('Trans Line Reconciliation'!$B$5:$B$149,'TS by Location'!$B547,'Trans Line Reconciliation'!$P$5:$P$149),IF($O547="Mix",SUMIF('Mix Substation Location Summary'!$B$4:$B$1280,'TS by Location'!$B547,'Mix Substation Location Summary'!$M$4:$M$1280),"NOT FOUND"))))</f>
        <v>0</v>
      </c>
      <c r="K547" s="139">
        <f>IF($O547="ISO",0,IF($O547="Non-Iso",D547,IF($O547="Trans Line",SUMIF('Trans Line Reconciliation'!$B$5:$B$149,'TS by Location'!$B547,'Trans Line Reconciliation'!$Q$5:$Q$149),IF($O547="Mix",SUMIF('Mix Substation Location Summary'!$B$4:$B$1280,'TS by Location'!$B547,'Mix Substation Location Summary'!$D$4:$D$1280)+SUMIF('Mix Substation Location Summary'!$B$4:$B$1280,'TS by Location'!$B547,'Mix Substation Location Summary'!$E$4:$E$1280),"NOT FOUND"))))</f>
        <v>0</v>
      </c>
      <c r="L547" s="139">
        <f>IF($O547="ISO",0,IF($O547="Non-Iso",E547,IF($O547="Trans Line",SUMIF('Trans Line Reconciliation'!$B$5:$B$149,'TS by Location'!$B547,'Trans Line Reconciliation'!$R$5:$R$149),IF($O547="Mix",SUMIF('Mix Substation Location Summary'!$B$4:$B$1280,'TS by Location'!$B547,'Mix Substation Location Summary'!$I$4:$I$1280)+SUMIF('Mix Substation Location Summary'!$B$4:$B$1280,'TS by Location'!$B547,'Mix Substation Location Summary'!$J$4:$J$1280),"NOT FOUND"))))</f>
        <v>56616.07</v>
      </c>
      <c r="M547" s="139">
        <f>IF($O547="ISO",0,IF($O547="Non-Iso",F547,IF($O547="Trans Line",SUMIF('Trans Line Reconciliation'!$B$5:$B$149,'TS by Location'!$B547,'Trans Line Reconciliation'!$S$5:$S$149),IF($O547="Mix",SUMIF('Mix Substation Location Summary'!$B$4:$B$1280,'TS by Location'!$B547,'Mix Substation Location Summary'!$N$4:$N$1280)+SUMIF('Mix Substation Location Summary'!$B$4:$B$1280,'TS by Location'!$B547,'Mix Substation Location Summary'!$O$4:$O$1280),"NOT FOUND"))))</f>
        <v>0</v>
      </c>
      <c r="N547" s="140">
        <f t="shared" si="134"/>
        <v>0</v>
      </c>
      <c r="O547" s="143" t="s">
        <v>658</v>
      </c>
      <c r="P547" s="146"/>
      <c r="R547" s="127">
        <f t="shared" ref="R547:R568" si="140">1*B:B</f>
        <v>4405</v>
      </c>
    </row>
    <row r="548" spans="1:18" ht="12.75" customHeight="1" x14ac:dyDescent="0.2">
      <c r="A548" s="404" t="s">
        <v>3141</v>
      </c>
      <c r="B548" s="146">
        <v>4301</v>
      </c>
      <c r="C548" s="146" t="s">
        <v>1711</v>
      </c>
      <c r="D548" s="138">
        <f>SUMIF('Mix Substation Location Summary'!$B$4:$B$1278,'TS by Location'!B548,'Mix Substation Location Summary'!$F$4:$F$1278)</f>
        <v>0</v>
      </c>
      <c r="E548" s="138">
        <f>SUMIF('Mix Substation Location Summary'!$B$4:$B$1278,'TS by Location'!$B548,'Mix Substation Location Summary'!$K$4:$K$1278)</f>
        <v>287.63</v>
      </c>
      <c r="F548" s="138">
        <f>SUMIF('Mix Substation Location Summary'!$B$4:$B$1278,'TS by Location'!$B548,'Mix Substation Location Summary'!$P$4:$P$1278)</f>
        <v>0</v>
      </c>
      <c r="G548" s="778">
        <f t="shared" si="133"/>
        <v>287.63</v>
      </c>
      <c r="H548" s="139">
        <f>IF($O548="ISO",D548,IF($O548="Non-Iso",0,IF($O548="Trans Line",SUMIF('Trans Line Reconciliation'!$B$5:$B$149,'TS by Location'!$B548,'Trans Line Reconciliation'!$N$5:$N$149),IF($O548="Mix",SUMIF('Mix Substation Location Summary'!$B$4:$B$1280,'TS by Location'!B548,'Mix Substation Location Summary'!$C$4:$C$1280),"NOT FOUND"))))</f>
        <v>0</v>
      </c>
      <c r="I548" s="139">
        <f>IF($O548="ISO",E548,IF($O548="Non-Iso",0,IF($O548="Trans Line",SUMIF('Trans Line Reconciliation'!$B$5:$B$149,'TS by Location'!$B548,'Trans Line Reconciliation'!$O$5:$O$149),IF($O548="Mix",SUMIF('Mix Substation Location Summary'!$B$4:$B$1280,'TS by Location'!$B548,'Mix Substation Location Summary'!$H$4:$H$1280),"NOT FOUND"))))</f>
        <v>0</v>
      </c>
      <c r="J548" s="139">
        <f>IF($O548="ISO",F548,IF($O548="Non-Iso",0,IF($O548="Trans Line",SUMIF('Trans Line Reconciliation'!$B$5:$B$149,'TS by Location'!$B548,'Trans Line Reconciliation'!$P$5:$P$149),IF($O548="Mix",SUMIF('Mix Substation Location Summary'!$B$4:$B$1280,'TS by Location'!$B548,'Mix Substation Location Summary'!$M$4:$M$1280),"NOT FOUND"))))</f>
        <v>0</v>
      </c>
      <c r="K548" s="139">
        <f>IF($O548="ISO",0,IF($O548="Non-Iso",D548,IF($O548="Trans Line",SUMIF('Trans Line Reconciliation'!$B$5:$B$149,'TS by Location'!$B548,'Trans Line Reconciliation'!$Q$5:$Q$149),IF($O548="Mix",SUMIF('Mix Substation Location Summary'!$B$4:$B$1280,'TS by Location'!$B548,'Mix Substation Location Summary'!$D$4:$D$1280)+SUMIF('Mix Substation Location Summary'!$B$4:$B$1280,'TS by Location'!$B548,'Mix Substation Location Summary'!$E$4:$E$1280),"NOT FOUND"))))</f>
        <v>0</v>
      </c>
      <c r="L548" s="139">
        <f>IF($O548="ISO",0,IF($O548="Non-Iso",E548,IF($O548="Trans Line",SUMIF('Trans Line Reconciliation'!$B$5:$B$149,'TS by Location'!$B548,'Trans Line Reconciliation'!$R$5:$R$149),IF($O548="Mix",SUMIF('Mix Substation Location Summary'!$B$4:$B$1280,'TS by Location'!$B548,'Mix Substation Location Summary'!$I$4:$I$1280)+SUMIF('Mix Substation Location Summary'!$B$4:$B$1280,'TS by Location'!$B548,'Mix Substation Location Summary'!$J$4:$J$1280),"NOT FOUND"))))</f>
        <v>287.63</v>
      </c>
      <c r="M548" s="139">
        <f>IF($O548="ISO",0,IF($O548="Non-Iso",F548,IF($O548="Trans Line",SUMIF('Trans Line Reconciliation'!$B$5:$B$149,'TS by Location'!$B548,'Trans Line Reconciliation'!$S$5:$S$149),IF($O548="Mix",SUMIF('Mix Substation Location Summary'!$B$4:$B$1280,'TS by Location'!$B548,'Mix Substation Location Summary'!$N$4:$N$1280)+SUMIF('Mix Substation Location Summary'!$B$4:$B$1280,'TS by Location'!$B548,'Mix Substation Location Summary'!$O$4:$O$1280),"NOT FOUND"))))</f>
        <v>0</v>
      </c>
      <c r="N548" s="140">
        <f t="shared" si="134"/>
        <v>0</v>
      </c>
      <c r="O548" s="146" t="s">
        <v>658</v>
      </c>
      <c r="P548" s="146"/>
      <c r="R548" s="127">
        <f t="shared" si="140"/>
        <v>4301</v>
      </c>
    </row>
    <row r="549" spans="1:18" ht="12.75" customHeight="1" x14ac:dyDescent="0.2">
      <c r="A549" s="404" t="s">
        <v>1729</v>
      </c>
      <c r="B549" s="146">
        <v>4305</v>
      </c>
      <c r="C549" s="146" t="s">
        <v>1713</v>
      </c>
      <c r="D549" s="138">
        <f>SUMIF('Mix Substation Location Summary'!$B$4:$B$1278,'TS by Location'!B549,'Mix Substation Location Summary'!$F$4:$F$1278)</f>
        <v>0</v>
      </c>
      <c r="E549" s="138">
        <f>SUMIF('Mix Substation Location Summary'!$B$4:$B$1278,'TS by Location'!$B549,'Mix Substation Location Summary'!$K$4:$K$1278)</f>
        <v>4006736.75</v>
      </c>
      <c r="F549" s="138">
        <f>SUMIF('Mix Substation Location Summary'!$B$4:$B$1278,'TS by Location'!$B549,'Mix Substation Location Summary'!$P$4:$P$1278)</f>
        <v>0</v>
      </c>
      <c r="G549" s="778">
        <f t="shared" si="125"/>
        <v>4006736.75</v>
      </c>
      <c r="H549" s="139">
        <f>IF($O549="ISO",D549,IF($O549="Non-Iso",0,IF($O549="Trans Line",SUMIF('Trans Line Reconciliation'!$B$5:$B$149,'TS by Location'!$B549,'Trans Line Reconciliation'!$N$5:$N$149),IF($O549="Mix",SUMIF('Mix Substation Location Summary'!$B$4:$B$1280,'TS by Location'!B549,'Mix Substation Location Summary'!$C$4:$C$1280),"NOT FOUND"))))</f>
        <v>0</v>
      </c>
      <c r="I549" s="139">
        <f>IF($O549="ISO",E549,IF($O549="Non-Iso",0,IF($O549="Trans Line",SUMIF('Trans Line Reconciliation'!$B$5:$B$149,'TS by Location'!$B549,'Trans Line Reconciliation'!$O$5:$O$149),IF($O549="Mix",SUMIF('Mix Substation Location Summary'!$B$4:$B$1280,'TS by Location'!$B549,'Mix Substation Location Summary'!$H$4:$H$1280),"NOT FOUND"))))</f>
        <v>0</v>
      </c>
      <c r="J549" s="139">
        <f>IF($O549="ISO",F549,IF($O549="Non-Iso",0,IF($O549="Trans Line",SUMIF('Trans Line Reconciliation'!$B$5:$B$149,'TS by Location'!$B549,'Trans Line Reconciliation'!$P$5:$P$149),IF($O549="Mix",SUMIF('Mix Substation Location Summary'!$B$4:$B$1280,'TS by Location'!$B549,'Mix Substation Location Summary'!$M$4:$M$1280),"NOT FOUND"))))</f>
        <v>0</v>
      </c>
      <c r="K549" s="139">
        <f>IF($O549="ISO",0,IF($O549="Non-Iso",D549,IF($O549="Trans Line",SUMIF('Trans Line Reconciliation'!$B$5:$B$149,'TS by Location'!$B549,'Trans Line Reconciliation'!$Q$5:$Q$149),IF($O549="Mix",SUMIF('Mix Substation Location Summary'!$B$4:$B$1280,'TS by Location'!$B549,'Mix Substation Location Summary'!$D$4:$D$1280)+SUMIF('Mix Substation Location Summary'!$B$4:$B$1280,'TS by Location'!$B549,'Mix Substation Location Summary'!$E$4:$E$1280),"NOT FOUND"))))</f>
        <v>0</v>
      </c>
      <c r="L549" s="139">
        <f>IF($O549="ISO",0,IF($O549="Non-Iso",E549,IF($O549="Trans Line",SUMIF('Trans Line Reconciliation'!$B$5:$B$149,'TS by Location'!$B549,'Trans Line Reconciliation'!$R$5:$R$149),IF($O549="Mix",SUMIF('Mix Substation Location Summary'!$B$4:$B$1280,'TS by Location'!$B549,'Mix Substation Location Summary'!$I$4:$I$1280)+SUMIF('Mix Substation Location Summary'!$B$4:$B$1280,'TS by Location'!$B549,'Mix Substation Location Summary'!$J$4:$J$1280),"NOT FOUND"))))</f>
        <v>4006736.75</v>
      </c>
      <c r="M549" s="139">
        <f>IF($O549="ISO",0,IF($O549="Non-Iso",F549,IF($O549="Trans Line",SUMIF('Trans Line Reconciliation'!$B$5:$B$149,'TS by Location'!$B549,'Trans Line Reconciliation'!$S$5:$S$149),IF($O549="Mix",SUMIF('Mix Substation Location Summary'!$B$4:$B$1280,'TS by Location'!$B549,'Mix Substation Location Summary'!$N$4:$N$1280)+SUMIF('Mix Substation Location Summary'!$B$4:$B$1280,'TS by Location'!$B549,'Mix Substation Location Summary'!$O$4:$O$1280),"NOT FOUND"))))</f>
        <v>0</v>
      </c>
      <c r="N549" s="140">
        <f t="shared" si="131"/>
        <v>0</v>
      </c>
      <c r="O549" s="146" t="s">
        <v>658</v>
      </c>
      <c r="P549" s="146"/>
      <c r="R549" s="127">
        <f t="shared" si="140"/>
        <v>4305</v>
      </c>
    </row>
    <row r="550" spans="1:18" ht="12.75" customHeight="1" x14ac:dyDescent="0.2">
      <c r="A550" s="404" t="s">
        <v>634</v>
      </c>
      <c r="B550" s="146">
        <v>4307</v>
      </c>
      <c r="C550" s="146" t="s">
        <v>1711</v>
      </c>
      <c r="D550" s="138">
        <f>SUMIF('Mix Substation Location Summary'!$B$4:$B$1278,'TS by Location'!B550,'Mix Substation Location Summary'!$F$4:$F$1278)</f>
        <v>0</v>
      </c>
      <c r="E550" s="138">
        <f>SUMIF('Mix Substation Location Summary'!$B$4:$B$1278,'TS by Location'!$B550,'Mix Substation Location Summary'!$K$4:$K$1278)</f>
        <v>0</v>
      </c>
      <c r="F550" s="138">
        <f>SUMIF('Mix Substation Location Summary'!$B$4:$B$1278,'TS by Location'!$B550,'Mix Substation Location Summary'!$P$4:$P$1278)</f>
        <v>0</v>
      </c>
      <c r="G550" s="778">
        <f t="shared" si="125"/>
        <v>0</v>
      </c>
      <c r="H550" s="139">
        <f>IF($O550="ISO",D550,IF($O550="Non-Iso",0,IF($O550="Trans Line",SUMIF('Trans Line Reconciliation'!$B$5:$B$149,'TS by Location'!$B550,'Trans Line Reconciliation'!$N$5:$N$149),IF($O550="Mix",SUMIF('Mix Substation Location Summary'!$B$4:$B$1280,'TS by Location'!B550,'Mix Substation Location Summary'!$C$4:$C$1280),"NOT FOUND"))))</f>
        <v>0</v>
      </c>
      <c r="I550" s="139">
        <f>IF($O550="ISO",E550,IF($O550="Non-Iso",0,IF($O550="Trans Line",SUMIF('Trans Line Reconciliation'!$B$5:$B$149,'TS by Location'!$B550,'Trans Line Reconciliation'!$O$5:$O$149),IF($O550="Mix",SUMIF('Mix Substation Location Summary'!$B$4:$B$1280,'TS by Location'!$B550,'Mix Substation Location Summary'!$H$4:$H$1280),"NOT FOUND"))))</f>
        <v>0</v>
      </c>
      <c r="J550" s="139">
        <f>IF($O550="ISO",F550,IF($O550="Non-Iso",0,IF($O550="Trans Line",SUMIF('Trans Line Reconciliation'!$B$5:$B$149,'TS by Location'!$B550,'Trans Line Reconciliation'!$P$5:$P$149),IF($O550="Mix",SUMIF('Mix Substation Location Summary'!$B$4:$B$1280,'TS by Location'!$B550,'Mix Substation Location Summary'!$M$4:$M$1280),"NOT FOUND"))))</f>
        <v>0</v>
      </c>
      <c r="K550" s="139">
        <f>IF($O550="ISO",0,IF($O550="Non-Iso",D550,IF($O550="Trans Line",SUMIF('Trans Line Reconciliation'!$B$5:$B$149,'TS by Location'!$B550,'Trans Line Reconciliation'!$Q$5:$Q$149),IF($O550="Mix",SUMIF('Mix Substation Location Summary'!$B$4:$B$1280,'TS by Location'!$B550,'Mix Substation Location Summary'!$D$4:$D$1280)+SUMIF('Mix Substation Location Summary'!$B$4:$B$1280,'TS by Location'!$B550,'Mix Substation Location Summary'!$E$4:$E$1280),"NOT FOUND"))))</f>
        <v>0</v>
      </c>
      <c r="L550" s="139">
        <f>IF($O550="ISO",0,IF($O550="Non-Iso",E550,IF($O550="Trans Line",SUMIF('Trans Line Reconciliation'!$B$5:$B$149,'TS by Location'!$B550,'Trans Line Reconciliation'!$R$5:$R$149),IF($O550="Mix",SUMIF('Mix Substation Location Summary'!$B$4:$B$1280,'TS by Location'!$B550,'Mix Substation Location Summary'!$I$4:$I$1280)+SUMIF('Mix Substation Location Summary'!$B$4:$B$1280,'TS by Location'!$B550,'Mix Substation Location Summary'!$J$4:$J$1280),"NOT FOUND"))))</f>
        <v>0</v>
      </c>
      <c r="M550" s="139">
        <f>IF($O550="ISO",0,IF($O550="Non-Iso",F550,IF($O550="Trans Line",SUMIF('Trans Line Reconciliation'!$B$5:$B$149,'TS by Location'!$B550,'Trans Line Reconciliation'!$S$5:$S$149),IF($O550="Mix",SUMIF('Mix Substation Location Summary'!$B$4:$B$1280,'TS by Location'!$B550,'Mix Substation Location Summary'!$N$4:$N$1280)+SUMIF('Mix Substation Location Summary'!$B$4:$B$1280,'TS by Location'!$B550,'Mix Substation Location Summary'!$O$4:$O$1280),"NOT FOUND"))))</f>
        <v>0</v>
      </c>
      <c r="N550" s="140">
        <f t="shared" si="131"/>
        <v>0</v>
      </c>
      <c r="O550" s="146" t="s">
        <v>658</v>
      </c>
      <c r="P550" s="146"/>
      <c r="R550" s="127">
        <f t="shared" si="140"/>
        <v>4307</v>
      </c>
    </row>
    <row r="551" spans="1:18" ht="12.75" customHeight="1" x14ac:dyDescent="0.2">
      <c r="A551" s="404" t="s">
        <v>118</v>
      </c>
      <c r="B551" s="146">
        <v>4319</v>
      </c>
      <c r="C551" s="146" t="s">
        <v>1711</v>
      </c>
      <c r="D551" s="138">
        <f>SUMIF('Mix Substation Location Summary'!$B$4:$B$1278,'TS by Location'!B551,'Mix Substation Location Summary'!$F$4:$F$1278)</f>
        <v>0</v>
      </c>
      <c r="E551" s="138">
        <f>SUMIF('Mix Substation Location Summary'!$B$4:$B$1278,'TS by Location'!$B551,'Mix Substation Location Summary'!$K$4:$K$1278)</f>
        <v>37768.230000000003</v>
      </c>
      <c r="F551" s="138">
        <f>SUMIF('Mix Substation Location Summary'!$B$4:$B$1278,'TS by Location'!$B551,'Mix Substation Location Summary'!$P$4:$P$1278)</f>
        <v>0</v>
      </c>
      <c r="G551" s="778">
        <f t="shared" ref="G551:G598" si="141">SUM(D551:F551)</f>
        <v>37768.230000000003</v>
      </c>
      <c r="H551" s="139">
        <f>IF($O551="ISO",D551,IF($O551="Non-Iso",0,IF($O551="Trans Line",SUMIF('Trans Line Reconciliation'!$B$5:$B$149,'TS by Location'!$B551,'Trans Line Reconciliation'!$N$5:$N$149),IF($O551="Mix",SUMIF('Mix Substation Location Summary'!$B$4:$B$1280,'TS by Location'!B551,'Mix Substation Location Summary'!$C$4:$C$1280),"NOT FOUND"))))</f>
        <v>0</v>
      </c>
      <c r="I551" s="139">
        <f>IF($O551="ISO",E551,IF($O551="Non-Iso",0,IF($O551="Trans Line",SUMIF('Trans Line Reconciliation'!$B$5:$B$149,'TS by Location'!$B551,'Trans Line Reconciliation'!$O$5:$O$149),IF($O551="Mix",SUMIF('Mix Substation Location Summary'!$B$4:$B$1280,'TS by Location'!$B551,'Mix Substation Location Summary'!$H$4:$H$1280),"NOT FOUND"))))</f>
        <v>0</v>
      </c>
      <c r="J551" s="139">
        <f>IF($O551="ISO",F551,IF($O551="Non-Iso",0,IF($O551="Trans Line",SUMIF('Trans Line Reconciliation'!$B$5:$B$149,'TS by Location'!$B551,'Trans Line Reconciliation'!$P$5:$P$149),IF($O551="Mix",SUMIF('Mix Substation Location Summary'!$B$4:$B$1280,'TS by Location'!$B551,'Mix Substation Location Summary'!$M$4:$M$1280),"NOT FOUND"))))</f>
        <v>0</v>
      </c>
      <c r="K551" s="139">
        <f>IF($O551="ISO",0,IF($O551="Non-Iso",D551,IF($O551="Trans Line",SUMIF('Trans Line Reconciliation'!$B$5:$B$149,'TS by Location'!$B551,'Trans Line Reconciliation'!$Q$5:$Q$149),IF($O551="Mix",SUMIF('Mix Substation Location Summary'!$B$4:$B$1280,'TS by Location'!$B551,'Mix Substation Location Summary'!$D$4:$D$1280)+SUMIF('Mix Substation Location Summary'!$B$4:$B$1280,'TS by Location'!$B551,'Mix Substation Location Summary'!$E$4:$E$1280),"NOT FOUND"))))</f>
        <v>0</v>
      </c>
      <c r="L551" s="139">
        <f>IF($O551="ISO",0,IF($O551="Non-Iso",E551,IF($O551="Trans Line",SUMIF('Trans Line Reconciliation'!$B$5:$B$149,'TS by Location'!$B551,'Trans Line Reconciliation'!$R$5:$R$149),IF($O551="Mix",SUMIF('Mix Substation Location Summary'!$B$4:$B$1280,'TS by Location'!$B551,'Mix Substation Location Summary'!$I$4:$I$1280)+SUMIF('Mix Substation Location Summary'!$B$4:$B$1280,'TS by Location'!$B551,'Mix Substation Location Summary'!$J$4:$J$1280),"NOT FOUND"))))</f>
        <v>37768.230000000003</v>
      </c>
      <c r="M551" s="139">
        <f>IF($O551="ISO",0,IF($O551="Non-Iso",F551,IF($O551="Trans Line",SUMIF('Trans Line Reconciliation'!$B$5:$B$149,'TS by Location'!$B551,'Trans Line Reconciliation'!$S$5:$S$149),IF($O551="Mix",SUMIF('Mix Substation Location Summary'!$B$4:$B$1280,'TS by Location'!$B551,'Mix Substation Location Summary'!$N$4:$N$1280)+SUMIF('Mix Substation Location Summary'!$B$4:$B$1280,'TS by Location'!$B551,'Mix Substation Location Summary'!$O$4:$O$1280),"NOT FOUND"))))</f>
        <v>0</v>
      </c>
      <c r="N551" s="140">
        <f t="shared" si="131"/>
        <v>0</v>
      </c>
      <c r="O551" s="146" t="s">
        <v>658</v>
      </c>
      <c r="P551" s="146"/>
      <c r="R551" s="127">
        <f t="shared" si="140"/>
        <v>4319</v>
      </c>
    </row>
    <row r="552" spans="1:18" ht="12.75" customHeight="1" x14ac:dyDescent="0.2">
      <c r="A552" s="404" t="s">
        <v>3410</v>
      </c>
      <c r="B552" s="146">
        <v>4325</v>
      </c>
      <c r="C552" s="146" t="s">
        <v>1711</v>
      </c>
      <c r="D552" s="138">
        <f>SUMIF('Mix Substation Location Summary'!$B$4:$B$1278,'TS by Location'!B552,'Mix Substation Location Summary'!$F$4:$F$1278)</f>
        <v>0</v>
      </c>
      <c r="E552" s="138">
        <f>SUMIF('Mix Substation Location Summary'!$B$4:$B$1278,'TS by Location'!$B552,'Mix Substation Location Summary'!$K$4:$K$1278)</f>
        <v>10730.61</v>
      </c>
      <c r="F552" s="138">
        <f>SUMIF('Mix Substation Location Summary'!$B$4:$B$1278,'TS by Location'!$B552,'Mix Substation Location Summary'!$P$4:$P$1278)</f>
        <v>0</v>
      </c>
      <c r="G552" s="778">
        <f t="shared" ref="G552" si="142">SUM(D552:F552)</f>
        <v>10730.61</v>
      </c>
      <c r="H552" s="139">
        <f>IF($O552="ISO",D552,IF($O552="Non-Iso",0,IF($O552="Trans Line",SUMIF('Trans Line Reconciliation'!$B$5:$B$149,'TS by Location'!$B552,'Trans Line Reconciliation'!$N$5:$N$149),IF($O552="Mix",SUMIF('Mix Substation Location Summary'!$B$4:$B$1280,'TS by Location'!B552,'Mix Substation Location Summary'!$C$4:$C$1280),"NOT FOUND"))))</f>
        <v>0</v>
      </c>
      <c r="I552" s="139">
        <f>IF($O552="ISO",E552,IF($O552="Non-Iso",0,IF($O552="Trans Line",SUMIF('Trans Line Reconciliation'!$B$5:$B$149,'TS by Location'!$B552,'Trans Line Reconciliation'!$O$5:$O$149),IF($O552="Mix",SUMIF('Mix Substation Location Summary'!$B$4:$B$1280,'TS by Location'!$B552,'Mix Substation Location Summary'!$H$4:$H$1280),"NOT FOUND"))))</f>
        <v>0</v>
      </c>
      <c r="J552" s="139">
        <f>IF($O552="ISO",F552,IF($O552="Non-Iso",0,IF($O552="Trans Line",SUMIF('Trans Line Reconciliation'!$B$5:$B$149,'TS by Location'!$B552,'Trans Line Reconciliation'!$P$5:$P$149),IF($O552="Mix",SUMIF('Mix Substation Location Summary'!$B$4:$B$1280,'TS by Location'!$B552,'Mix Substation Location Summary'!$M$4:$M$1280),"NOT FOUND"))))</f>
        <v>0</v>
      </c>
      <c r="K552" s="139">
        <f>IF($O552="ISO",0,IF($O552="Non-Iso",D552,IF($O552="Trans Line",SUMIF('Trans Line Reconciliation'!$B$5:$B$149,'TS by Location'!$B552,'Trans Line Reconciliation'!$Q$5:$Q$149),IF($O552="Mix",SUMIF('Mix Substation Location Summary'!$B$4:$B$1280,'TS by Location'!$B552,'Mix Substation Location Summary'!$D$4:$D$1280)+SUMIF('Mix Substation Location Summary'!$B$4:$B$1280,'TS by Location'!$B552,'Mix Substation Location Summary'!$E$4:$E$1280),"NOT FOUND"))))</f>
        <v>0</v>
      </c>
      <c r="L552" s="139">
        <f>IF($O552="ISO",0,IF($O552="Non-Iso",E552,IF($O552="Trans Line",SUMIF('Trans Line Reconciliation'!$B$5:$B$149,'TS by Location'!$B552,'Trans Line Reconciliation'!$R$5:$R$149),IF($O552="Mix",SUMIF('Mix Substation Location Summary'!$B$4:$B$1280,'TS by Location'!$B552,'Mix Substation Location Summary'!$I$4:$I$1280)+SUMIF('Mix Substation Location Summary'!$B$4:$B$1280,'TS by Location'!$B552,'Mix Substation Location Summary'!$J$4:$J$1280),"NOT FOUND"))))</f>
        <v>10730.61</v>
      </c>
      <c r="M552" s="139">
        <f>IF($O552="ISO",0,IF($O552="Non-Iso",F552,IF($O552="Trans Line",SUMIF('Trans Line Reconciliation'!$B$5:$B$149,'TS by Location'!$B552,'Trans Line Reconciliation'!$S$5:$S$149),IF($O552="Mix",SUMIF('Mix Substation Location Summary'!$B$4:$B$1280,'TS by Location'!$B552,'Mix Substation Location Summary'!$N$4:$N$1280)+SUMIF('Mix Substation Location Summary'!$B$4:$B$1280,'TS by Location'!$B552,'Mix Substation Location Summary'!$O$4:$O$1280),"NOT FOUND"))))</f>
        <v>0</v>
      </c>
      <c r="N552" s="140">
        <f t="shared" ref="N552" si="143">G552-SUM(H552:M552)</f>
        <v>0</v>
      </c>
      <c r="O552" s="146" t="s">
        <v>658</v>
      </c>
      <c r="P552" s="146"/>
      <c r="R552" s="127">
        <f t="shared" si="140"/>
        <v>4325</v>
      </c>
    </row>
    <row r="553" spans="1:18" ht="12.75" customHeight="1" x14ac:dyDescent="0.2">
      <c r="A553" s="404" t="s">
        <v>3411</v>
      </c>
      <c r="B553" s="146">
        <v>4348</v>
      </c>
      <c r="C553" s="146" t="s">
        <v>1710</v>
      </c>
      <c r="D553" s="138">
        <f>SUMIF('Mix Substation Location Summary'!$B$4:$B$1278,'TS by Location'!B553,'Mix Substation Location Summary'!$F$4:$F$1278)</f>
        <v>4349.1400000000003</v>
      </c>
      <c r="E553" s="138">
        <f>SUMIF('Mix Substation Location Summary'!$B$4:$B$1278,'TS by Location'!$B553,'Mix Substation Location Summary'!$K$4:$K$1278)</f>
        <v>0</v>
      </c>
      <c r="F553" s="138">
        <f>SUMIF('Mix Substation Location Summary'!$B$4:$B$1278,'TS by Location'!$B553,'Mix Substation Location Summary'!$P$4:$P$1278)</f>
        <v>0</v>
      </c>
      <c r="G553" s="778">
        <f t="shared" ref="G553" si="144">SUM(D553:F553)</f>
        <v>4349.1400000000003</v>
      </c>
      <c r="H553" s="139">
        <f>IF($O553="ISO",D553,IF($O553="Non-Iso",0,IF($O553="Trans Line",SUMIF('Trans Line Reconciliation'!$B$5:$B$149,'TS by Location'!$B553,'Trans Line Reconciliation'!$N$5:$N$149),IF($O553="Mix",SUMIF('Mix Substation Location Summary'!$B$4:$B$1280,'TS by Location'!B553,'Mix Substation Location Summary'!$C$4:$C$1280),"NOT FOUND"))))</f>
        <v>0</v>
      </c>
      <c r="I553" s="139">
        <f>IF($O553="ISO",E553,IF($O553="Non-Iso",0,IF($O553="Trans Line",SUMIF('Trans Line Reconciliation'!$B$5:$B$149,'TS by Location'!$B553,'Trans Line Reconciliation'!$O$5:$O$149),IF($O553="Mix",SUMIF('Mix Substation Location Summary'!$B$4:$B$1280,'TS by Location'!$B553,'Mix Substation Location Summary'!$H$4:$H$1280),"NOT FOUND"))))</f>
        <v>0</v>
      </c>
      <c r="J553" s="139">
        <f>IF($O553="ISO",F553,IF($O553="Non-Iso",0,IF($O553="Trans Line",SUMIF('Trans Line Reconciliation'!$B$5:$B$149,'TS by Location'!$B553,'Trans Line Reconciliation'!$P$5:$P$149),IF($O553="Mix",SUMIF('Mix Substation Location Summary'!$B$4:$B$1280,'TS by Location'!$B553,'Mix Substation Location Summary'!$M$4:$M$1280),"NOT FOUND"))))</f>
        <v>0</v>
      </c>
      <c r="K553" s="139">
        <f>IF($O553="ISO",0,IF($O553="Non-Iso",D553,IF($O553="Trans Line",SUMIF('Trans Line Reconciliation'!$B$5:$B$149,'TS by Location'!$B553,'Trans Line Reconciliation'!$Q$5:$Q$149),IF($O553="Mix",SUMIF('Mix Substation Location Summary'!$B$4:$B$1280,'TS by Location'!$B553,'Mix Substation Location Summary'!$D$4:$D$1280)+SUMIF('Mix Substation Location Summary'!$B$4:$B$1280,'TS by Location'!$B553,'Mix Substation Location Summary'!$E$4:$E$1280),"NOT FOUND"))))</f>
        <v>4349.1400000000003</v>
      </c>
      <c r="L553" s="139">
        <f>IF($O553="ISO",0,IF($O553="Non-Iso",E553,IF($O553="Trans Line",SUMIF('Trans Line Reconciliation'!$B$5:$B$149,'TS by Location'!$B553,'Trans Line Reconciliation'!$R$5:$R$149),IF($O553="Mix",SUMIF('Mix Substation Location Summary'!$B$4:$B$1280,'TS by Location'!$B553,'Mix Substation Location Summary'!$I$4:$I$1280)+SUMIF('Mix Substation Location Summary'!$B$4:$B$1280,'TS by Location'!$B553,'Mix Substation Location Summary'!$J$4:$J$1280),"NOT FOUND"))))</f>
        <v>0</v>
      </c>
      <c r="M553" s="139">
        <f>IF($O553="ISO",0,IF($O553="Non-Iso",F553,IF($O553="Trans Line",SUMIF('Trans Line Reconciliation'!$B$5:$B$149,'TS by Location'!$B553,'Trans Line Reconciliation'!$S$5:$S$149),IF($O553="Mix",SUMIF('Mix Substation Location Summary'!$B$4:$B$1280,'TS by Location'!$B553,'Mix Substation Location Summary'!$N$4:$N$1280)+SUMIF('Mix Substation Location Summary'!$B$4:$B$1280,'TS by Location'!$B553,'Mix Substation Location Summary'!$O$4:$O$1280),"NOT FOUND"))))</f>
        <v>0</v>
      </c>
      <c r="N553" s="140">
        <f t="shared" ref="N553" si="145">G553-SUM(H553:M553)</f>
        <v>0</v>
      </c>
      <c r="O553" s="146" t="s">
        <v>658</v>
      </c>
      <c r="P553" s="146"/>
      <c r="R553" s="127">
        <f t="shared" si="140"/>
        <v>4348</v>
      </c>
    </row>
    <row r="554" spans="1:18" ht="12.75" customHeight="1" x14ac:dyDescent="0.2">
      <c r="A554" s="404" t="s">
        <v>3142</v>
      </c>
      <c r="B554" s="146">
        <v>4360</v>
      </c>
      <c r="C554" s="146" t="s">
        <v>1710</v>
      </c>
      <c r="D554" s="138">
        <f>SUMIF('Mix Substation Location Summary'!$B$4:$B$1278,'TS by Location'!B554,'Mix Substation Location Summary'!$F$4:$F$1278)</f>
        <v>24535717.959999997</v>
      </c>
      <c r="E554" s="138">
        <f>SUMIF('Mix Substation Location Summary'!$B$4:$B$1278,'TS by Location'!$B554,'Mix Substation Location Summary'!$K$4:$K$1278)</f>
        <v>1325585.1399999999</v>
      </c>
      <c r="F554" s="138">
        <f>SUMIF('Mix Substation Location Summary'!$B$4:$B$1278,'TS by Location'!$B554,'Mix Substation Location Summary'!$P$4:$P$1278)</f>
        <v>0</v>
      </c>
      <c r="G554" s="778">
        <f>SUM(D554:F554)</f>
        <v>25861303.099999998</v>
      </c>
      <c r="H554" s="139">
        <f>IF($O554="ISO",D554,IF($O554="Non-Iso",0,IF($O554="Trans Line",SUMIF('Trans Line Reconciliation'!$B$5:$B$149,'TS by Location'!$B554,'Trans Line Reconciliation'!$N$5:$N$149),IF($O554="Mix",SUMIF('Mix Substation Location Summary'!$B$4:$B$1280,'TS by Location'!B554,'Mix Substation Location Summary'!$C$4:$C$1280),"NOT FOUND"))))</f>
        <v>25569883.880000003</v>
      </c>
      <c r="I554" s="139">
        <f>IF($O554="ISO",E554,IF($O554="Non-Iso",0,IF($O554="Trans Line",SUMIF('Trans Line Reconciliation'!$B$5:$B$149,'TS by Location'!$B554,'Trans Line Reconciliation'!$O$5:$O$149),IF($O554="Mix",SUMIF('Mix Substation Location Summary'!$B$4:$B$1280,'TS by Location'!$B554,'Mix Substation Location Summary'!$H$4:$H$1280),"NOT FOUND"))))</f>
        <v>1325585.1400000001</v>
      </c>
      <c r="J554" s="139">
        <f>IF($O554="ISO",F554,IF($O554="Non-Iso",0,IF($O554="Trans Line",SUMIF('Trans Line Reconciliation'!$B$5:$B$149,'TS by Location'!$B554,'Trans Line Reconciliation'!$P$5:$P$149),IF($O554="Mix",SUMIF('Mix Substation Location Summary'!$B$4:$B$1280,'TS by Location'!$B554,'Mix Substation Location Summary'!$M$4:$M$1280),"NOT FOUND"))))</f>
        <v>0</v>
      </c>
      <c r="K554" s="139">
        <f>IF($O554="ISO",0,IF($O554="Non-Iso",D554,IF($O554="Trans Line",SUMIF('Trans Line Reconciliation'!$B$5:$B$149,'TS by Location'!$B554,'Trans Line Reconciliation'!$Q$5:$Q$149),IF($O554="Mix",SUMIF('Mix Substation Location Summary'!$B$4:$B$1280,'TS by Location'!$B554,'Mix Substation Location Summary'!$D$4:$D$1280)+SUMIF('Mix Substation Location Summary'!$B$4:$B$1280,'TS by Location'!$B554,'Mix Substation Location Summary'!$E$4:$E$1280),"NOT FOUND"))))</f>
        <v>-1034165.9200000055</v>
      </c>
      <c r="L554" s="139">
        <f>IF($O554="ISO",0,IF($O554="Non-Iso",E554,IF($O554="Trans Line",SUMIF('Trans Line Reconciliation'!$B$5:$B$149,'TS by Location'!$B554,'Trans Line Reconciliation'!$R$5:$R$149),IF($O554="Mix",SUMIF('Mix Substation Location Summary'!$B$4:$B$1280,'TS by Location'!$B554,'Mix Substation Location Summary'!$I$4:$I$1280)+SUMIF('Mix Substation Location Summary'!$B$4:$B$1280,'TS by Location'!$B554,'Mix Substation Location Summary'!$J$4:$J$1280),"NOT FOUND"))))</f>
        <v>0</v>
      </c>
      <c r="M554" s="139">
        <f>IF($O554="ISO",0,IF($O554="Non-Iso",F554,IF($O554="Trans Line",SUMIF('Trans Line Reconciliation'!$B$5:$B$149,'TS by Location'!$B554,'Trans Line Reconciliation'!$S$5:$S$149),IF($O554="Mix",SUMIF('Mix Substation Location Summary'!$B$4:$B$1280,'TS by Location'!$B554,'Mix Substation Location Summary'!$N$4:$N$1280)+SUMIF('Mix Substation Location Summary'!$B$4:$B$1280,'TS by Location'!$B554,'Mix Substation Location Summary'!$O$4:$O$1280),"NOT FOUND"))))</f>
        <v>0</v>
      </c>
      <c r="N554" s="140">
        <f>G554-SUM(H554:M554)</f>
        <v>0</v>
      </c>
      <c r="O554" s="146" t="s">
        <v>658</v>
      </c>
      <c r="P554" s="146"/>
      <c r="R554" s="127">
        <f t="shared" si="140"/>
        <v>4360</v>
      </c>
    </row>
    <row r="555" spans="1:18" ht="12.75" customHeight="1" x14ac:dyDescent="0.2">
      <c r="A555" s="404" t="s">
        <v>733</v>
      </c>
      <c r="B555" s="146">
        <v>4414</v>
      </c>
      <c r="C555" s="146" t="s">
        <v>1711</v>
      </c>
      <c r="D555" s="138">
        <f>SUMIF('Mix Substation Location Summary'!$B$4:$B$1278,'TS by Location'!B555,'Mix Substation Location Summary'!$F$4:$F$1278)</f>
        <v>0</v>
      </c>
      <c r="E555" s="138">
        <f>SUMIF('Mix Substation Location Summary'!$B$4:$B$1278,'TS by Location'!$B555,'Mix Substation Location Summary'!$K$4:$K$1278)</f>
        <v>275317</v>
      </c>
      <c r="F555" s="138">
        <f>SUMIF('Mix Substation Location Summary'!$B$4:$B$1278,'TS by Location'!$B555,'Mix Substation Location Summary'!$P$4:$P$1278)</f>
        <v>0</v>
      </c>
      <c r="G555" s="778">
        <f t="shared" si="141"/>
        <v>275317</v>
      </c>
      <c r="H555" s="139">
        <f>IF($O555="ISO",D555,IF($O555="Non-Iso",0,IF($O555="Trans Line",SUMIF('Trans Line Reconciliation'!$B$5:$B$149,'TS by Location'!$B555,'Trans Line Reconciliation'!$N$5:$N$149),IF($O555="Mix",SUMIF('Mix Substation Location Summary'!$B$4:$B$1280,'TS by Location'!B555,'Mix Substation Location Summary'!$C$4:$C$1280),"NOT FOUND"))))</f>
        <v>0</v>
      </c>
      <c r="I555" s="139">
        <f>IF($O555="ISO",E555,IF($O555="Non-Iso",0,IF($O555="Trans Line",SUMIF('Trans Line Reconciliation'!$B$5:$B$149,'TS by Location'!$B555,'Trans Line Reconciliation'!$O$5:$O$149),IF($O555="Mix",SUMIF('Mix Substation Location Summary'!$B$4:$B$1280,'TS by Location'!$B555,'Mix Substation Location Summary'!$H$4:$H$1280),"NOT FOUND"))))</f>
        <v>0</v>
      </c>
      <c r="J555" s="139">
        <f>IF($O555="ISO",F555,IF($O555="Non-Iso",0,IF($O555="Trans Line",SUMIF('Trans Line Reconciliation'!$B$5:$B$149,'TS by Location'!$B555,'Trans Line Reconciliation'!$P$5:$P$149),IF($O555="Mix",SUMIF('Mix Substation Location Summary'!$B$4:$B$1280,'TS by Location'!$B555,'Mix Substation Location Summary'!$M$4:$M$1280),"NOT FOUND"))))</f>
        <v>0</v>
      </c>
      <c r="K555" s="139">
        <f>IF($O555="ISO",0,IF($O555="Non-Iso",D555,IF($O555="Trans Line",SUMIF('Trans Line Reconciliation'!$B$5:$B$149,'TS by Location'!$B555,'Trans Line Reconciliation'!$Q$5:$Q$149),IF($O555="Mix",SUMIF('Mix Substation Location Summary'!$B$4:$B$1280,'TS by Location'!$B555,'Mix Substation Location Summary'!$D$4:$D$1280)+SUMIF('Mix Substation Location Summary'!$B$4:$B$1280,'TS by Location'!$B555,'Mix Substation Location Summary'!$E$4:$E$1280),"NOT FOUND"))))</f>
        <v>0</v>
      </c>
      <c r="L555" s="139">
        <f>IF($O555="ISO",0,IF($O555="Non-Iso",E555,IF($O555="Trans Line",SUMIF('Trans Line Reconciliation'!$B$5:$B$149,'TS by Location'!$B555,'Trans Line Reconciliation'!$R$5:$R$149),IF($O555="Mix",SUMIF('Mix Substation Location Summary'!$B$4:$B$1280,'TS by Location'!$B555,'Mix Substation Location Summary'!$I$4:$I$1280)+SUMIF('Mix Substation Location Summary'!$B$4:$B$1280,'TS by Location'!$B555,'Mix Substation Location Summary'!$J$4:$J$1280),"NOT FOUND"))))</f>
        <v>275317</v>
      </c>
      <c r="M555" s="139">
        <f>IF($O555="ISO",0,IF($O555="Non-Iso",F555,IF($O555="Trans Line",SUMIF('Trans Line Reconciliation'!$B$5:$B$149,'TS by Location'!$B555,'Trans Line Reconciliation'!$S$5:$S$149),IF($O555="Mix",SUMIF('Mix Substation Location Summary'!$B$4:$B$1280,'TS by Location'!$B555,'Mix Substation Location Summary'!$N$4:$N$1280)+SUMIF('Mix Substation Location Summary'!$B$4:$B$1280,'TS by Location'!$B555,'Mix Substation Location Summary'!$O$4:$O$1280),"NOT FOUND"))))</f>
        <v>0</v>
      </c>
      <c r="N555" s="140">
        <f t="shared" si="131"/>
        <v>0</v>
      </c>
      <c r="O555" s="146" t="s">
        <v>658</v>
      </c>
      <c r="P555" s="146"/>
      <c r="R555" s="127">
        <f t="shared" si="140"/>
        <v>4414</v>
      </c>
    </row>
    <row r="556" spans="1:18" ht="12.75" customHeight="1" x14ac:dyDescent="0.2">
      <c r="A556" s="404" t="s">
        <v>322</v>
      </c>
      <c r="B556" s="146">
        <v>4419</v>
      </c>
      <c r="C556" s="146" t="s">
        <v>1711</v>
      </c>
      <c r="D556" s="138">
        <f>SUMIF('Mix Substation Location Summary'!$B$4:$B$1278,'TS by Location'!B556,'Mix Substation Location Summary'!$F$4:$F$1278)</f>
        <v>0</v>
      </c>
      <c r="E556" s="138">
        <f>SUMIF('Mix Substation Location Summary'!$B$4:$B$1278,'TS by Location'!$B556,'Mix Substation Location Summary'!$K$4:$K$1278)</f>
        <v>82382.61</v>
      </c>
      <c r="F556" s="138">
        <f>SUMIF('Mix Substation Location Summary'!$B$4:$B$1278,'TS by Location'!$B556,'Mix Substation Location Summary'!$P$4:$P$1278)</f>
        <v>0</v>
      </c>
      <c r="G556" s="778">
        <f t="shared" si="141"/>
        <v>82382.61</v>
      </c>
      <c r="H556" s="139">
        <f>IF($O556="ISO",D556,IF($O556="Non-Iso",0,IF($O556="Trans Line",SUMIF('Trans Line Reconciliation'!$B$5:$B$149,'TS by Location'!$B556,'Trans Line Reconciliation'!$N$5:$N$149),IF($O556="Mix",SUMIF('Mix Substation Location Summary'!$B$4:$B$1280,'TS by Location'!B556,'Mix Substation Location Summary'!$C$4:$C$1280),"NOT FOUND"))))</f>
        <v>0</v>
      </c>
      <c r="I556" s="139">
        <f>IF($O556="ISO",E556,IF($O556="Non-Iso",0,IF($O556="Trans Line",SUMIF('Trans Line Reconciliation'!$B$5:$B$149,'TS by Location'!$B556,'Trans Line Reconciliation'!$O$5:$O$149),IF($O556="Mix",SUMIF('Mix Substation Location Summary'!$B$4:$B$1280,'TS by Location'!$B556,'Mix Substation Location Summary'!$H$4:$H$1280),"NOT FOUND"))))</f>
        <v>0</v>
      </c>
      <c r="J556" s="139">
        <f>IF($O556="ISO",F556,IF($O556="Non-Iso",0,IF($O556="Trans Line",SUMIF('Trans Line Reconciliation'!$B$5:$B$149,'TS by Location'!$B556,'Trans Line Reconciliation'!$P$5:$P$149),IF($O556="Mix",SUMIF('Mix Substation Location Summary'!$B$4:$B$1280,'TS by Location'!$B556,'Mix Substation Location Summary'!$M$4:$M$1280),"NOT FOUND"))))</f>
        <v>0</v>
      </c>
      <c r="K556" s="139">
        <f>IF($O556="ISO",0,IF($O556="Non-Iso",D556,IF($O556="Trans Line",SUMIF('Trans Line Reconciliation'!$B$5:$B$149,'TS by Location'!$B556,'Trans Line Reconciliation'!$Q$5:$Q$149),IF($O556="Mix",SUMIF('Mix Substation Location Summary'!$B$4:$B$1280,'TS by Location'!$B556,'Mix Substation Location Summary'!$D$4:$D$1280)+SUMIF('Mix Substation Location Summary'!$B$4:$B$1280,'TS by Location'!$B556,'Mix Substation Location Summary'!$E$4:$E$1280),"NOT FOUND"))))</f>
        <v>0</v>
      </c>
      <c r="L556" s="139">
        <f>IF($O556="ISO",0,IF($O556="Non-Iso",E556,IF($O556="Trans Line",SUMIF('Trans Line Reconciliation'!$B$5:$B$149,'TS by Location'!$B556,'Trans Line Reconciliation'!$R$5:$R$149),IF($O556="Mix",SUMIF('Mix Substation Location Summary'!$B$4:$B$1280,'TS by Location'!$B556,'Mix Substation Location Summary'!$I$4:$I$1280)+SUMIF('Mix Substation Location Summary'!$B$4:$B$1280,'TS by Location'!$B556,'Mix Substation Location Summary'!$J$4:$J$1280),"NOT FOUND"))))</f>
        <v>82382.61</v>
      </c>
      <c r="M556" s="139">
        <f>IF($O556="ISO",0,IF($O556="Non-Iso",F556,IF($O556="Trans Line",SUMIF('Trans Line Reconciliation'!$B$5:$B$149,'TS by Location'!$B556,'Trans Line Reconciliation'!$S$5:$S$149),IF($O556="Mix",SUMIF('Mix Substation Location Summary'!$B$4:$B$1280,'TS by Location'!$B556,'Mix Substation Location Summary'!$N$4:$N$1280)+SUMIF('Mix Substation Location Summary'!$B$4:$B$1280,'TS by Location'!$B556,'Mix Substation Location Summary'!$O$4:$O$1280),"NOT FOUND"))))</f>
        <v>0</v>
      </c>
      <c r="N556" s="140">
        <f t="shared" si="131"/>
        <v>0</v>
      </c>
      <c r="O556" s="146" t="s">
        <v>658</v>
      </c>
      <c r="P556" s="146"/>
      <c r="R556" s="127">
        <f t="shared" si="140"/>
        <v>4419</v>
      </c>
    </row>
    <row r="557" spans="1:18" ht="12.75" customHeight="1" x14ac:dyDescent="0.2">
      <c r="A557" s="404" t="s">
        <v>1804</v>
      </c>
      <c r="B557" s="146">
        <v>4504</v>
      </c>
      <c r="C557" s="146" t="s">
        <v>1711</v>
      </c>
      <c r="D557" s="138">
        <f>SUMIF('Mix Substation Location Summary'!$B$4:$B$1278,'TS by Location'!B557,'Mix Substation Location Summary'!$F$4:$F$1278)</f>
        <v>0</v>
      </c>
      <c r="E557" s="138">
        <f>SUMIF('Mix Substation Location Summary'!$B$4:$B$1278,'TS by Location'!$B557,'Mix Substation Location Summary'!$K$4:$K$1278)</f>
        <v>82135.08</v>
      </c>
      <c r="F557" s="138">
        <f>SUMIF('Mix Substation Location Summary'!$B$4:$B$1278,'TS by Location'!$B557,'Mix Substation Location Summary'!$P$4:$P$1278)</f>
        <v>0</v>
      </c>
      <c r="G557" s="778">
        <f t="shared" si="141"/>
        <v>82135.08</v>
      </c>
      <c r="H557" s="139">
        <f>IF($O557="ISO",D557,IF($O557="Non-Iso",0,IF($O557="Trans Line",SUMIF('Trans Line Reconciliation'!$B$5:$B$149,'TS by Location'!$B557,'Trans Line Reconciliation'!$N$5:$N$149),IF($O557="Mix",SUMIF('Mix Substation Location Summary'!$B$4:$B$1280,'TS by Location'!B557,'Mix Substation Location Summary'!$C$4:$C$1280),"NOT FOUND"))))</f>
        <v>0</v>
      </c>
      <c r="I557" s="139">
        <f>IF($O557="ISO",E557,IF($O557="Non-Iso",0,IF($O557="Trans Line",SUMIF('Trans Line Reconciliation'!$B$5:$B$149,'TS by Location'!$B557,'Trans Line Reconciliation'!$O$5:$O$149),IF($O557="Mix",SUMIF('Mix Substation Location Summary'!$B$4:$B$1280,'TS by Location'!$B557,'Mix Substation Location Summary'!$H$4:$H$1280),"NOT FOUND"))))</f>
        <v>0</v>
      </c>
      <c r="J557" s="139">
        <f>IF($O557="ISO",F557,IF($O557="Non-Iso",0,IF($O557="Trans Line",SUMIF('Trans Line Reconciliation'!$B$5:$B$149,'TS by Location'!$B557,'Trans Line Reconciliation'!$P$5:$P$149),IF($O557="Mix",SUMIF('Mix Substation Location Summary'!$B$4:$B$1280,'TS by Location'!$B557,'Mix Substation Location Summary'!$M$4:$M$1280),"NOT FOUND"))))</f>
        <v>0</v>
      </c>
      <c r="K557" s="139">
        <f>IF($O557="ISO",0,IF($O557="Non-Iso",D557,IF($O557="Trans Line",SUMIF('Trans Line Reconciliation'!$B$5:$B$149,'TS by Location'!$B557,'Trans Line Reconciliation'!$Q$5:$Q$149),IF($O557="Mix",SUMIF('Mix Substation Location Summary'!$B$4:$B$1280,'TS by Location'!$B557,'Mix Substation Location Summary'!$D$4:$D$1280)+SUMIF('Mix Substation Location Summary'!$B$4:$B$1280,'TS by Location'!$B557,'Mix Substation Location Summary'!$E$4:$E$1280),"NOT FOUND"))))</f>
        <v>0</v>
      </c>
      <c r="L557" s="139">
        <f>IF($O557="ISO",0,IF($O557="Non-Iso",E557,IF($O557="Trans Line",SUMIF('Trans Line Reconciliation'!$B$5:$B$149,'TS by Location'!$B557,'Trans Line Reconciliation'!$R$5:$R$149),IF($O557="Mix",SUMIF('Mix Substation Location Summary'!$B$4:$B$1280,'TS by Location'!$B557,'Mix Substation Location Summary'!$I$4:$I$1280)+SUMIF('Mix Substation Location Summary'!$B$4:$B$1280,'TS by Location'!$B557,'Mix Substation Location Summary'!$J$4:$J$1280),"NOT FOUND"))))</f>
        <v>82135.08</v>
      </c>
      <c r="M557" s="139">
        <f>IF($O557="ISO",0,IF($O557="Non-Iso",F557,IF($O557="Trans Line",SUMIF('Trans Line Reconciliation'!$B$5:$B$149,'TS by Location'!$B557,'Trans Line Reconciliation'!$S$5:$S$149),IF($O557="Mix",SUMIF('Mix Substation Location Summary'!$B$4:$B$1280,'TS by Location'!$B557,'Mix Substation Location Summary'!$N$4:$N$1280)+SUMIF('Mix Substation Location Summary'!$B$4:$B$1280,'TS by Location'!$B557,'Mix Substation Location Summary'!$O$4:$O$1280),"NOT FOUND"))))</f>
        <v>0</v>
      </c>
      <c r="N557" s="140">
        <f t="shared" si="131"/>
        <v>0</v>
      </c>
      <c r="O557" s="146" t="s">
        <v>658</v>
      </c>
      <c r="P557" s="146"/>
      <c r="R557" s="127">
        <f t="shared" si="140"/>
        <v>4504</v>
      </c>
    </row>
    <row r="558" spans="1:18" ht="12.75" customHeight="1" x14ac:dyDescent="0.2">
      <c r="A558" s="404" t="s">
        <v>1732</v>
      </c>
      <c r="B558" s="146">
        <v>4505</v>
      </c>
      <c r="C558" s="146" t="s">
        <v>1713</v>
      </c>
      <c r="D558" s="138">
        <f>SUMIF('Mix Substation Location Summary'!$B$4:$B$1278,'TS by Location'!B558,'Mix Substation Location Summary'!$F$4:$F$1278)</f>
        <v>0</v>
      </c>
      <c r="E558" s="138">
        <f>SUMIF('Mix Substation Location Summary'!$B$4:$B$1278,'TS by Location'!$B558,'Mix Substation Location Summary'!$K$4:$K$1278)</f>
        <v>87069.31</v>
      </c>
      <c r="F558" s="138">
        <f>SUMIF('Mix Substation Location Summary'!$B$4:$B$1278,'TS by Location'!$B558,'Mix Substation Location Summary'!$P$4:$P$1278)</f>
        <v>399315.72</v>
      </c>
      <c r="G558" s="778">
        <f t="shared" ref="G558" si="146">SUM(D558:F558)</f>
        <v>486385.02999999997</v>
      </c>
      <c r="H558" s="139">
        <f>IF($O558="ISO",D558,IF($O558="Non-Iso",0,IF($O558="Trans Line",SUMIF('Trans Line Reconciliation'!$B$5:$B$149,'TS by Location'!$B558,'Trans Line Reconciliation'!$N$5:$N$149),IF($O558="Mix",SUMIF('Mix Substation Location Summary'!$B$4:$B$1280,'TS by Location'!B558,'Mix Substation Location Summary'!$C$4:$C$1280),"NOT FOUND"))))</f>
        <v>0</v>
      </c>
      <c r="I558" s="139">
        <f>IF($O558="ISO",E558,IF($O558="Non-Iso",0,IF($O558="Trans Line",SUMIF('Trans Line Reconciliation'!$B$5:$B$149,'TS by Location'!$B558,'Trans Line Reconciliation'!$O$5:$O$149),IF($O558="Mix",SUMIF('Mix Substation Location Summary'!$B$4:$B$1280,'TS by Location'!$B558,'Mix Substation Location Summary'!$H$4:$H$1280),"NOT FOUND"))))</f>
        <v>0</v>
      </c>
      <c r="J558" s="139">
        <f>IF($O558="ISO",F558,IF($O558="Non-Iso",0,IF($O558="Trans Line",SUMIF('Trans Line Reconciliation'!$B$5:$B$149,'TS by Location'!$B558,'Trans Line Reconciliation'!$P$5:$P$149),IF($O558="Mix",SUMIF('Mix Substation Location Summary'!$B$4:$B$1280,'TS by Location'!$B558,'Mix Substation Location Summary'!$M$4:$M$1280),"NOT FOUND"))))</f>
        <v>0</v>
      </c>
      <c r="K558" s="139">
        <f>IF($O558="ISO",0,IF($O558="Non-Iso",D558,IF($O558="Trans Line",SUMIF('Trans Line Reconciliation'!$B$5:$B$149,'TS by Location'!$B558,'Trans Line Reconciliation'!$Q$5:$Q$149),IF($O558="Mix",SUMIF('Mix Substation Location Summary'!$B$4:$B$1280,'TS by Location'!$B558,'Mix Substation Location Summary'!$D$4:$D$1280)+SUMIF('Mix Substation Location Summary'!$B$4:$B$1280,'TS by Location'!$B558,'Mix Substation Location Summary'!$E$4:$E$1280),"NOT FOUND"))))</f>
        <v>0</v>
      </c>
      <c r="L558" s="139">
        <f>IF($O558="ISO",0,IF($O558="Non-Iso",E558,IF($O558="Trans Line",SUMIF('Trans Line Reconciliation'!$B$5:$B$149,'TS by Location'!$B558,'Trans Line Reconciliation'!$R$5:$R$149),IF($O558="Mix",SUMIF('Mix Substation Location Summary'!$B$4:$B$1280,'TS by Location'!$B558,'Mix Substation Location Summary'!$I$4:$I$1280)+SUMIF('Mix Substation Location Summary'!$B$4:$B$1280,'TS by Location'!$B558,'Mix Substation Location Summary'!$J$4:$J$1280),"NOT FOUND"))))</f>
        <v>87069.31</v>
      </c>
      <c r="M558" s="139">
        <f>IF($O558="ISO",0,IF($O558="Non-Iso",F558,IF($O558="Trans Line",SUMIF('Trans Line Reconciliation'!$B$5:$B$149,'TS by Location'!$B558,'Trans Line Reconciliation'!$S$5:$S$149),IF($O558="Mix",SUMIF('Mix Substation Location Summary'!$B$4:$B$1280,'TS by Location'!$B558,'Mix Substation Location Summary'!$N$4:$N$1280)+SUMIF('Mix Substation Location Summary'!$B$4:$B$1280,'TS by Location'!$B558,'Mix Substation Location Summary'!$O$4:$O$1280),"NOT FOUND"))))</f>
        <v>399315.72</v>
      </c>
      <c r="N558" s="140">
        <f t="shared" ref="N558" si="147">G558-SUM(H558:M558)</f>
        <v>0</v>
      </c>
      <c r="O558" s="146" t="s">
        <v>658</v>
      </c>
      <c r="P558" s="146"/>
      <c r="R558" s="127">
        <f t="shared" si="140"/>
        <v>4505</v>
      </c>
    </row>
    <row r="559" spans="1:18" ht="12.75" customHeight="1" x14ac:dyDescent="0.2">
      <c r="A559" s="404" t="s">
        <v>1733</v>
      </c>
      <c r="B559" s="146">
        <v>4513</v>
      </c>
      <c r="C559" s="146" t="s">
        <v>1709</v>
      </c>
      <c r="D559" s="138">
        <f>SUMIF('Mix Substation Location Summary'!$B$4:$B$1278,'TS by Location'!B559,'Mix Substation Location Summary'!$F$4:$F$1278)</f>
        <v>16849.62</v>
      </c>
      <c r="E559" s="138">
        <f>SUMIF('Mix Substation Location Summary'!$B$4:$B$1278,'TS by Location'!$B559,'Mix Substation Location Summary'!$K$4:$K$1278)</f>
        <v>0</v>
      </c>
      <c r="F559" s="138">
        <f>SUMIF('Mix Substation Location Summary'!$B$4:$B$1278,'TS by Location'!$B559,'Mix Substation Location Summary'!$P$4:$P$1278)</f>
        <v>64710.98</v>
      </c>
      <c r="G559" s="778">
        <f t="shared" ref="G559" si="148">SUM(D559:F559)</f>
        <v>81560.600000000006</v>
      </c>
      <c r="H559" s="139">
        <f>IF($O559="ISO",D559,IF($O559="Non-Iso",0,IF($O559="Trans Line",SUMIF('Trans Line Reconciliation'!$B$5:$B$149,'TS by Location'!$B559,'Trans Line Reconciliation'!$N$5:$N$149),IF($O559="Mix",SUMIF('Mix Substation Location Summary'!$B$4:$B$1280,'TS by Location'!B559,'Mix Substation Location Summary'!$C$4:$C$1280),"NOT FOUND"))))</f>
        <v>0</v>
      </c>
      <c r="I559" s="139">
        <f>IF($O559="ISO",E559,IF($O559="Non-Iso",0,IF($O559="Trans Line",SUMIF('Trans Line Reconciliation'!$B$5:$B$149,'TS by Location'!$B559,'Trans Line Reconciliation'!$O$5:$O$149),IF($O559="Mix",SUMIF('Mix Substation Location Summary'!$B$4:$B$1280,'TS by Location'!$B559,'Mix Substation Location Summary'!$H$4:$H$1280),"NOT FOUND"))))</f>
        <v>0</v>
      </c>
      <c r="J559" s="139">
        <f>IF($O559="ISO",F559,IF($O559="Non-Iso",0,IF($O559="Trans Line",SUMIF('Trans Line Reconciliation'!$B$5:$B$149,'TS by Location'!$B559,'Trans Line Reconciliation'!$P$5:$P$149),IF($O559="Mix",SUMIF('Mix Substation Location Summary'!$B$4:$B$1280,'TS by Location'!$B559,'Mix Substation Location Summary'!$M$4:$M$1280),"NOT FOUND"))))</f>
        <v>0</v>
      </c>
      <c r="K559" s="139">
        <f>IF($O559="ISO",0,IF($O559="Non-Iso",D559,IF($O559="Trans Line",SUMIF('Trans Line Reconciliation'!$B$5:$B$149,'TS by Location'!$B559,'Trans Line Reconciliation'!$Q$5:$Q$149),IF($O559="Mix",SUMIF('Mix Substation Location Summary'!$B$4:$B$1280,'TS by Location'!$B559,'Mix Substation Location Summary'!$D$4:$D$1280)+SUMIF('Mix Substation Location Summary'!$B$4:$B$1280,'TS by Location'!$B559,'Mix Substation Location Summary'!$E$4:$E$1280),"NOT FOUND"))))</f>
        <v>16849.62</v>
      </c>
      <c r="L559" s="139">
        <f>IF($O559="ISO",0,IF($O559="Non-Iso",E559,IF($O559="Trans Line",SUMIF('Trans Line Reconciliation'!$B$5:$B$149,'TS by Location'!$B559,'Trans Line Reconciliation'!$R$5:$R$149),IF($O559="Mix",SUMIF('Mix Substation Location Summary'!$B$4:$B$1280,'TS by Location'!$B559,'Mix Substation Location Summary'!$I$4:$I$1280)+SUMIF('Mix Substation Location Summary'!$B$4:$B$1280,'TS by Location'!$B559,'Mix Substation Location Summary'!$J$4:$J$1280),"NOT FOUND"))))</f>
        <v>0</v>
      </c>
      <c r="M559" s="139">
        <f>IF($O559="ISO",0,IF($O559="Non-Iso",F559,IF($O559="Trans Line",SUMIF('Trans Line Reconciliation'!$B$5:$B$149,'TS by Location'!$B559,'Trans Line Reconciliation'!$S$5:$S$149),IF($O559="Mix",SUMIF('Mix Substation Location Summary'!$B$4:$B$1280,'TS by Location'!$B559,'Mix Substation Location Summary'!$N$4:$N$1280)+SUMIF('Mix Substation Location Summary'!$B$4:$B$1280,'TS by Location'!$B559,'Mix Substation Location Summary'!$O$4:$O$1280),"NOT FOUND"))))</f>
        <v>64710.98</v>
      </c>
      <c r="N559" s="140">
        <f t="shared" ref="N559" si="149">G559-SUM(H559:M559)</f>
        <v>0</v>
      </c>
      <c r="O559" s="146" t="s">
        <v>658</v>
      </c>
      <c r="P559" s="146"/>
      <c r="R559" s="127">
        <f t="shared" si="140"/>
        <v>4513</v>
      </c>
    </row>
    <row r="560" spans="1:18" ht="12.75" customHeight="1" x14ac:dyDescent="0.2">
      <c r="A560" s="404" t="s">
        <v>119</v>
      </c>
      <c r="B560" s="146">
        <v>4518</v>
      </c>
      <c r="C560" s="146" t="s">
        <v>1711</v>
      </c>
      <c r="D560" s="138">
        <f>SUMIF('Mix Substation Location Summary'!$B$4:$B$1278,'TS by Location'!B560,'Mix Substation Location Summary'!$F$4:$F$1278)</f>
        <v>0</v>
      </c>
      <c r="E560" s="138">
        <f>SUMIF('Mix Substation Location Summary'!$B$4:$B$1278,'TS by Location'!$B560,'Mix Substation Location Summary'!$K$4:$K$1278)</f>
        <v>591392.0199999999</v>
      </c>
      <c r="F560" s="138">
        <f>SUMIF('Mix Substation Location Summary'!$B$4:$B$1278,'TS by Location'!$B560,'Mix Substation Location Summary'!$P$4:$P$1278)</f>
        <v>0</v>
      </c>
      <c r="G560" s="778">
        <f t="shared" si="141"/>
        <v>591392.0199999999</v>
      </c>
      <c r="H560" s="139">
        <f>IF($O560="ISO",D560,IF($O560="Non-Iso",0,IF($O560="Trans Line",SUMIF('Trans Line Reconciliation'!$B$5:$B$149,'TS by Location'!$B560,'Trans Line Reconciliation'!$N$5:$N$149),IF($O560="Mix",SUMIF('Mix Substation Location Summary'!$B$4:$B$1280,'TS by Location'!B560,'Mix Substation Location Summary'!$C$4:$C$1280),"NOT FOUND"))))</f>
        <v>0</v>
      </c>
      <c r="I560" s="139">
        <f>IF($O560="ISO",E560,IF($O560="Non-Iso",0,IF($O560="Trans Line",SUMIF('Trans Line Reconciliation'!$B$5:$B$149,'TS by Location'!$B560,'Trans Line Reconciliation'!$O$5:$O$149),IF($O560="Mix",SUMIF('Mix Substation Location Summary'!$B$4:$B$1280,'TS by Location'!$B560,'Mix Substation Location Summary'!$H$4:$H$1280),"NOT FOUND"))))</f>
        <v>0</v>
      </c>
      <c r="J560" s="139">
        <f>IF($O560="ISO",F560,IF($O560="Non-Iso",0,IF($O560="Trans Line",SUMIF('Trans Line Reconciliation'!$B$5:$B$149,'TS by Location'!$B560,'Trans Line Reconciliation'!$P$5:$P$149),IF($O560="Mix",SUMIF('Mix Substation Location Summary'!$B$4:$B$1280,'TS by Location'!$B560,'Mix Substation Location Summary'!$M$4:$M$1280),"NOT FOUND"))))</f>
        <v>0</v>
      </c>
      <c r="K560" s="139">
        <f>IF($O560="ISO",0,IF($O560="Non-Iso",D560,IF($O560="Trans Line",SUMIF('Trans Line Reconciliation'!$B$5:$B$149,'TS by Location'!$B560,'Trans Line Reconciliation'!$Q$5:$Q$149),IF($O560="Mix",SUMIF('Mix Substation Location Summary'!$B$4:$B$1280,'TS by Location'!$B560,'Mix Substation Location Summary'!$D$4:$D$1280)+SUMIF('Mix Substation Location Summary'!$B$4:$B$1280,'TS by Location'!$B560,'Mix Substation Location Summary'!$E$4:$E$1280),"NOT FOUND"))))</f>
        <v>0</v>
      </c>
      <c r="L560" s="139">
        <f>IF($O560="ISO",0,IF($O560="Non-Iso",E560,IF($O560="Trans Line",SUMIF('Trans Line Reconciliation'!$B$5:$B$149,'TS by Location'!$B560,'Trans Line Reconciliation'!$R$5:$R$149),IF($O560="Mix",SUMIF('Mix Substation Location Summary'!$B$4:$B$1280,'TS by Location'!$B560,'Mix Substation Location Summary'!$I$4:$I$1280)+SUMIF('Mix Substation Location Summary'!$B$4:$B$1280,'TS by Location'!$B560,'Mix Substation Location Summary'!$J$4:$J$1280),"NOT FOUND"))))</f>
        <v>591392.0199999999</v>
      </c>
      <c r="M560" s="139">
        <f>IF($O560="ISO",0,IF($O560="Non-Iso",F560,IF($O560="Trans Line",SUMIF('Trans Line Reconciliation'!$B$5:$B$149,'TS by Location'!$B560,'Trans Line Reconciliation'!$S$5:$S$149),IF($O560="Mix",SUMIF('Mix Substation Location Summary'!$B$4:$B$1280,'TS by Location'!$B560,'Mix Substation Location Summary'!$N$4:$N$1280)+SUMIF('Mix Substation Location Summary'!$B$4:$B$1280,'TS by Location'!$B560,'Mix Substation Location Summary'!$O$4:$O$1280),"NOT FOUND"))))</f>
        <v>0</v>
      </c>
      <c r="N560" s="140">
        <f t="shared" si="131"/>
        <v>0</v>
      </c>
      <c r="O560" s="146" t="s">
        <v>658</v>
      </c>
      <c r="P560" s="146"/>
      <c r="R560" s="127">
        <f t="shared" si="140"/>
        <v>4518</v>
      </c>
    </row>
    <row r="561" spans="1:18" ht="12.75" customHeight="1" x14ac:dyDescent="0.2">
      <c r="A561" s="404" t="s">
        <v>1806</v>
      </c>
      <c r="B561" s="146">
        <v>4519</v>
      </c>
      <c r="C561" s="146" t="s">
        <v>1711</v>
      </c>
      <c r="D561" s="138">
        <f>SUMIF('Mix Substation Location Summary'!$B$4:$B$1278,'TS by Location'!B561,'Mix Substation Location Summary'!$F$4:$F$1278)</f>
        <v>0</v>
      </c>
      <c r="E561" s="138">
        <f>SUMIF('Mix Substation Location Summary'!$B$4:$B$1278,'TS by Location'!$B561,'Mix Substation Location Summary'!$K$4:$K$1278)</f>
        <v>91306.25</v>
      </c>
      <c r="F561" s="138">
        <f>SUMIF('Mix Substation Location Summary'!$B$4:$B$1278,'TS by Location'!$B561,'Mix Substation Location Summary'!$P$4:$P$1278)</f>
        <v>0</v>
      </c>
      <c r="G561" s="778">
        <f t="shared" si="141"/>
        <v>91306.25</v>
      </c>
      <c r="H561" s="139">
        <f>IF($O561="ISO",D561,IF($O561="Non-Iso",0,IF($O561="Trans Line",SUMIF('Trans Line Reconciliation'!$B$5:$B$149,'TS by Location'!$B561,'Trans Line Reconciliation'!$N$5:$N$149),IF($O561="Mix",SUMIF('Mix Substation Location Summary'!$B$4:$B$1280,'TS by Location'!B561,'Mix Substation Location Summary'!$C$4:$C$1280),"NOT FOUND"))))</f>
        <v>0</v>
      </c>
      <c r="I561" s="139">
        <f>IF($O561="ISO",E561,IF($O561="Non-Iso",0,IF($O561="Trans Line",SUMIF('Trans Line Reconciliation'!$B$5:$B$149,'TS by Location'!$B561,'Trans Line Reconciliation'!$O$5:$O$149),IF($O561="Mix",SUMIF('Mix Substation Location Summary'!$B$4:$B$1280,'TS by Location'!$B561,'Mix Substation Location Summary'!$H$4:$H$1280),"NOT FOUND"))))</f>
        <v>0</v>
      </c>
      <c r="J561" s="139">
        <f>IF($O561="ISO",F561,IF($O561="Non-Iso",0,IF($O561="Trans Line",SUMIF('Trans Line Reconciliation'!$B$5:$B$149,'TS by Location'!$B561,'Trans Line Reconciliation'!$P$5:$P$149),IF($O561="Mix",SUMIF('Mix Substation Location Summary'!$B$4:$B$1280,'TS by Location'!$B561,'Mix Substation Location Summary'!$M$4:$M$1280),"NOT FOUND"))))</f>
        <v>0</v>
      </c>
      <c r="K561" s="139">
        <f>IF($O561="ISO",0,IF($O561="Non-Iso",D561,IF($O561="Trans Line",SUMIF('Trans Line Reconciliation'!$B$5:$B$149,'TS by Location'!$B561,'Trans Line Reconciliation'!$Q$5:$Q$149),IF($O561="Mix",SUMIF('Mix Substation Location Summary'!$B$4:$B$1280,'TS by Location'!$B561,'Mix Substation Location Summary'!$D$4:$D$1280)+SUMIF('Mix Substation Location Summary'!$B$4:$B$1280,'TS by Location'!$B561,'Mix Substation Location Summary'!$E$4:$E$1280),"NOT FOUND"))))</f>
        <v>0</v>
      </c>
      <c r="L561" s="139">
        <f>IF($O561="ISO",0,IF($O561="Non-Iso",E561,IF($O561="Trans Line",SUMIF('Trans Line Reconciliation'!$B$5:$B$149,'TS by Location'!$B561,'Trans Line Reconciliation'!$R$5:$R$149),IF($O561="Mix",SUMIF('Mix Substation Location Summary'!$B$4:$B$1280,'TS by Location'!$B561,'Mix Substation Location Summary'!$I$4:$I$1280)+SUMIF('Mix Substation Location Summary'!$B$4:$B$1280,'TS by Location'!$B561,'Mix Substation Location Summary'!$J$4:$J$1280),"NOT FOUND"))))</f>
        <v>91306.25</v>
      </c>
      <c r="M561" s="139">
        <f>IF($O561="ISO",0,IF($O561="Non-Iso",F561,IF($O561="Trans Line",SUMIF('Trans Line Reconciliation'!$B$5:$B$149,'TS by Location'!$B561,'Trans Line Reconciliation'!$S$5:$S$149),IF($O561="Mix",SUMIF('Mix Substation Location Summary'!$B$4:$B$1280,'TS by Location'!$B561,'Mix Substation Location Summary'!$N$4:$N$1280)+SUMIF('Mix Substation Location Summary'!$B$4:$B$1280,'TS by Location'!$B561,'Mix Substation Location Summary'!$O$4:$O$1280),"NOT FOUND"))))</f>
        <v>0</v>
      </c>
      <c r="N561" s="140">
        <f t="shared" si="131"/>
        <v>0</v>
      </c>
      <c r="O561" s="146" t="s">
        <v>658</v>
      </c>
      <c r="P561" s="146"/>
      <c r="R561" s="127">
        <f t="shared" si="140"/>
        <v>4519</v>
      </c>
    </row>
    <row r="562" spans="1:18" ht="12.75" customHeight="1" x14ac:dyDescent="0.2">
      <c r="A562" s="404" t="s">
        <v>1734</v>
      </c>
      <c r="B562" s="146">
        <v>4538</v>
      </c>
      <c r="C562" s="146" t="s">
        <v>1710</v>
      </c>
      <c r="D562" s="138">
        <f>SUMIF('Mix Substation Location Summary'!$B$4:$B$1278,'TS by Location'!B562,'Mix Substation Location Summary'!$F$4:$F$1278)</f>
        <v>0</v>
      </c>
      <c r="E562" s="138">
        <f>SUMIF('Mix Substation Location Summary'!$B$4:$B$1278,'TS by Location'!$B562,'Mix Substation Location Summary'!$K$4:$K$1278)</f>
        <v>721021.21999999974</v>
      </c>
      <c r="F562" s="138">
        <f>SUMIF('Mix Substation Location Summary'!$B$4:$B$1278,'TS by Location'!$B562,'Mix Substation Location Summary'!$P$4:$P$1278)</f>
        <v>0</v>
      </c>
      <c r="G562" s="778">
        <f t="shared" si="141"/>
        <v>721021.21999999974</v>
      </c>
      <c r="H562" s="139">
        <f>IF($O562="ISO",D562,IF($O562="Non-Iso",0,IF($O562="Trans Line",SUMIF('Trans Line Reconciliation'!$B$5:$B$149,'TS by Location'!$B562,'Trans Line Reconciliation'!$N$5:$N$149),IF($O562="Mix",SUMIF('Mix Substation Location Summary'!$B$4:$B$1280,'TS by Location'!B562,'Mix Substation Location Summary'!$C$4:$C$1280),"NOT FOUND"))))</f>
        <v>0</v>
      </c>
      <c r="I562" s="139">
        <f>IF($O562="ISO",E562,IF($O562="Non-Iso",0,IF($O562="Trans Line",SUMIF('Trans Line Reconciliation'!$B$5:$B$149,'TS by Location'!$B562,'Trans Line Reconciliation'!$O$5:$O$149),IF($O562="Mix",SUMIF('Mix Substation Location Summary'!$B$4:$B$1280,'TS by Location'!$B562,'Mix Substation Location Summary'!$H$4:$H$1280),"NOT FOUND"))))</f>
        <v>0</v>
      </c>
      <c r="J562" s="139">
        <f>IF($O562="ISO",F562,IF($O562="Non-Iso",0,IF($O562="Trans Line",SUMIF('Trans Line Reconciliation'!$B$5:$B$149,'TS by Location'!$B562,'Trans Line Reconciliation'!$P$5:$P$149),IF($O562="Mix",SUMIF('Mix Substation Location Summary'!$B$4:$B$1280,'TS by Location'!$B562,'Mix Substation Location Summary'!$M$4:$M$1280),"NOT FOUND"))))</f>
        <v>0</v>
      </c>
      <c r="K562" s="139">
        <f>IF($O562="ISO",0,IF($O562="Non-Iso",D562,IF($O562="Trans Line",SUMIF('Trans Line Reconciliation'!$B$5:$B$149,'TS by Location'!$B562,'Trans Line Reconciliation'!$Q$5:$Q$149),IF($O562="Mix",SUMIF('Mix Substation Location Summary'!$B$4:$B$1280,'TS by Location'!$B562,'Mix Substation Location Summary'!$D$4:$D$1280)+SUMIF('Mix Substation Location Summary'!$B$4:$B$1280,'TS by Location'!$B562,'Mix Substation Location Summary'!$E$4:$E$1280),"NOT FOUND"))))</f>
        <v>0</v>
      </c>
      <c r="L562" s="139">
        <f>IF($O562="ISO",0,IF($O562="Non-Iso",E562,IF($O562="Trans Line",SUMIF('Trans Line Reconciliation'!$B$5:$B$149,'TS by Location'!$B562,'Trans Line Reconciliation'!$R$5:$R$149),IF($O562="Mix",SUMIF('Mix Substation Location Summary'!$B$4:$B$1280,'TS by Location'!$B562,'Mix Substation Location Summary'!$I$4:$I$1280)+SUMIF('Mix Substation Location Summary'!$B$4:$B$1280,'TS by Location'!$B562,'Mix Substation Location Summary'!$J$4:$J$1280),"NOT FOUND"))))</f>
        <v>721021.21999999974</v>
      </c>
      <c r="M562" s="139">
        <f>IF($O562="ISO",0,IF($O562="Non-Iso",F562,IF($O562="Trans Line",SUMIF('Trans Line Reconciliation'!$B$5:$B$149,'TS by Location'!$B562,'Trans Line Reconciliation'!$S$5:$S$149),IF($O562="Mix",SUMIF('Mix Substation Location Summary'!$B$4:$B$1280,'TS by Location'!$B562,'Mix Substation Location Summary'!$N$4:$N$1280)+SUMIF('Mix Substation Location Summary'!$B$4:$B$1280,'TS by Location'!$B562,'Mix Substation Location Summary'!$O$4:$O$1280),"NOT FOUND"))))</f>
        <v>0</v>
      </c>
      <c r="N562" s="140">
        <f t="shared" si="131"/>
        <v>0</v>
      </c>
      <c r="O562" s="146" t="s">
        <v>658</v>
      </c>
      <c r="P562" s="146"/>
      <c r="R562" s="127">
        <f t="shared" si="140"/>
        <v>4538</v>
      </c>
    </row>
    <row r="563" spans="1:18" ht="12.75" customHeight="1" x14ac:dyDescent="0.2">
      <c r="A563" s="404" t="s">
        <v>323</v>
      </c>
      <c r="B563" s="146">
        <v>4570</v>
      </c>
      <c r="C563" s="146" t="s">
        <v>1709</v>
      </c>
      <c r="D563" s="138">
        <f>SUMIF('Mix Substation Location Summary'!$B$4:$B$1278,'TS by Location'!B563,'Mix Substation Location Summary'!$F$4:$F$1278)</f>
        <v>0</v>
      </c>
      <c r="E563" s="138">
        <f>SUMIF('Mix Substation Location Summary'!$B$4:$B$1278,'TS by Location'!$B563,'Mix Substation Location Summary'!$K$4:$K$1278)</f>
        <v>55469.97</v>
      </c>
      <c r="F563" s="138">
        <f>SUMIF('Mix Substation Location Summary'!$B$4:$B$1278,'TS by Location'!$B563,'Mix Substation Location Summary'!$P$4:$P$1278)</f>
        <v>0</v>
      </c>
      <c r="G563" s="778">
        <f t="shared" si="141"/>
        <v>55469.97</v>
      </c>
      <c r="H563" s="139">
        <f>IF($O563="ISO",D563,IF($O563="Non-Iso",0,IF($O563="Trans Line",SUMIF('Trans Line Reconciliation'!$B$5:$B$149,'TS by Location'!$B563,'Trans Line Reconciliation'!$N$5:$N$149),IF($O563="Mix",SUMIF('Mix Substation Location Summary'!$B$4:$B$1280,'TS by Location'!B563,'Mix Substation Location Summary'!$C$4:$C$1280),"NOT FOUND"))))</f>
        <v>0</v>
      </c>
      <c r="I563" s="139">
        <f>IF($O563="ISO",E563,IF($O563="Non-Iso",0,IF($O563="Trans Line",SUMIF('Trans Line Reconciliation'!$B$5:$B$149,'TS by Location'!$B563,'Trans Line Reconciliation'!$O$5:$O$149),IF($O563="Mix",SUMIF('Mix Substation Location Summary'!$B$4:$B$1280,'TS by Location'!$B563,'Mix Substation Location Summary'!$H$4:$H$1280),"NOT FOUND"))))</f>
        <v>0</v>
      </c>
      <c r="J563" s="139">
        <f>IF($O563="ISO",F563,IF($O563="Non-Iso",0,IF($O563="Trans Line",SUMIF('Trans Line Reconciliation'!$B$5:$B$149,'TS by Location'!$B563,'Trans Line Reconciliation'!$P$5:$P$149),IF($O563="Mix",SUMIF('Mix Substation Location Summary'!$B$4:$B$1280,'TS by Location'!$B563,'Mix Substation Location Summary'!$M$4:$M$1280),"NOT FOUND"))))</f>
        <v>0</v>
      </c>
      <c r="K563" s="139">
        <f>IF($O563="ISO",0,IF($O563="Non-Iso",D563,IF($O563="Trans Line",SUMIF('Trans Line Reconciliation'!$B$5:$B$149,'TS by Location'!$B563,'Trans Line Reconciliation'!$Q$5:$Q$149),IF($O563="Mix",SUMIF('Mix Substation Location Summary'!$B$4:$B$1280,'TS by Location'!$B563,'Mix Substation Location Summary'!$D$4:$D$1280)+SUMIF('Mix Substation Location Summary'!$B$4:$B$1280,'TS by Location'!$B563,'Mix Substation Location Summary'!$E$4:$E$1280),"NOT FOUND"))))</f>
        <v>0</v>
      </c>
      <c r="L563" s="139">
        <f>IF($O563="ISO",0,IF($O563="Non-Iso",E563,IF($O563="Trans Line",SUMIF('Trans Line Reconciliation'!$B$5:$B$149,'TS by Location'!$B563,'Trans Line Reconciliation'!$R$5:$R$149),IF($O563="Mix",SUMIF('Mix Substation Location Summary'!$B$4:$B$1280,'TS by Location'!$B563,'Mix Substation Location Summary'!$I$4:$I$1280)+SUMIF('Mix Substation Location Summary'!$B$4:$B$1280,'TS by Location'!$B563,'Mix Substation Location Summary'!$J$4:$J$1280),"NOT FOUND"))))</f>
        <v>55469.97</v>
      </c>
      <c r="M563" s="139">
        <f>IF($O563="ISO",0,IF($O563="Non-Iso",F563,IF($O563="Trans Line",SUMIF('Trans Line Reconciliation'!$B$5:$B$149,'TS by Location'!$B563,'Trans Line Reconciliation'!$S$5:$S$149),IF($O563="Mix",SUMIF('Mix Substation Location Summary'!$B$4:$B$1280,'TS by Location'!$B563,'Mix Substation Location Summary'!$N$4:$N$1280)+SUMIF('Mix Substation Location Summary'!$B$4:$B$1280,'TS by Location'!$B563,'Mix Substation Location Summary'!$O$4:$O$1280),"NOT FOUND"))))</f>
        <v>0</v>
      </c>
      <c r="N563" s="140">
        <f t="shared" si="131"/>
        <v>0</v>
      </c>
      <c r="O563" s="146" t="s">
        <v>658</v>
      </c>
      <c r="P563" s="146"/>
      <c r="R563" s="127">
        <f t="shared" si="140"/>
        <v>4570</v>
      </c>
    </row>
    <row r="564" spans="1:18" ht="12.75" customHeight="1" x14ac:dyDescent="0.2">
      <c r="A564" s="404" t="s">
        <v>1735</v>
      </c>
      <c r="B564" s="146">
        <v>4587</v>
      </c>
      <c r="C564" s="146" t="s">
        <v>1710</v>
      </c>
      <c r="D564" s="138">
        <f>SUMIF('Mix Substation Location Summary'!$B$4:$B$1278,'TS by Location'!B564,'Mix Substation Location Summary'!$F$4:$F$1278)</f>
        <v>0</v>
      </c>
      <c r="E564" s="138">
        <f>SUMIF('Mix Substation Location Summary'!$B$4:$B$1278,'TS by Location'!$B564,'Mix Substation Location Summary'!$K$4:$K$1278)</f>
        <v>25660.75</v>
      </c>
      <c r="F564" s="138">
        <f>SUMIF('Mix Substation Location Summary'!$B$4:$B$1278,'TS by Location'!$B564,'Mix Substation Location Summary'!$P$4:$P$1278)</f>
        <v>0</v>
      </c>
      <c r="G564" s="778">
        <f t="shared" si="141"/>
        <v>25660.75</v>
      </c>
      <c r="H564" s="139">
        <f>IF($O564="ISO",D564,IF($O564="Non-Iso",0,IF($O564="Trans Line",SUMIF('Trans Line Reconciliation'!$B$5:$B$149,'TS by Location'!$B564,'Trans Line Reconciliation'!$N$5:$N$149),IF($O564="Mix",SUMIF('Mix Substation Location Summary'!$B$4:$B$1280,'TS by Location'!B564,'Mix Substation Location Summary'!$C$4:$C$1280),"NOT FOUND"))))</f>
        <v>0</v>
      </c>
      <c r="I564" s="139">
        <f>IF($O564="ISO",E564,IF($O564="Non-Iso",0,IF($O564="Trans Line",SUMIF('Trans Line Reconciliation'!$B$5:$B$149,'TS by Location'!$B564,'Trans Line Reconciliation'!$O$5:$O$149),IF($O564="Mix",SUMIF('Mix Substation Location Summary'!$B$4:$B$1280,'TS by Location'!$B564,'Mix Substation Location Summary'!$H$4:$H$1280),"NOT FOUND"))))</f>
        <v>0</v>
      </c>
      <c r="J564" s="139">
        <f>IF($O564="ISO",F564,IF($O564="Non-Iso",0,IF($O564="Trans Line",SUMIF('Trans Line Reconciliation'!$B$5:$B$149,'TS by Location'!$B564,'Trans Line Reconciliation'!$P$5:$P$149),IF($O564="Mix",SUMIF('Mix Substation Location Summary'!$B$4:$B$1280,'TS by Location'!$B564,'Mix Substation Location Summary'!$M$4:$M$1280),"NOT FOUND"))))</f>
        <v>0</v>
      </c>
      <c r="K564" s="139">
        <f>IF($O564="ISO",0,IF($O564="Non-Iso",D564,IF($O564="Trans Line",SUMIF('Trans Line Reconciliation'!$B$5:$B$149,'TS by Location'!$B564,'Trans Line Reconciliation'!$Q$5:$Q$149),IF($O564="Mix",SUMIF('Mix Substation Location Summary'!$B$4:$B$1280,'TS by Location'!$B564,'Mix Substation Location Summary'!$D$4:$D$1280)+SUMIF('Mix Substation Location Summary'!$B$4:$B$1280,'TS by Location'!$B564,'Mix Substation Location Summary'!$E$4:$E$1280),"NOT FOUND"))))</f>
        <v>0</v>
      </c>
      <c r="L564" s="139">
        <f>IF($O564="ISO",0,IF($O564="Non-Iso",E564,IF($O564="Trans Line",SUMIF('Trans Line Reconciliation'!$B$5:$B$149,'TS by Location'!$B564,'Trans Line Reconciliation'!$R$5:$R$149),IF($O564="Mix",SUMIF('Mix Substation Location Summary'!$B$4:$B$1280,'TS by Location'!$B564,'Mix Substation Location Summary'!$I$4:$I$1280)+SUMIF('Mix Substation Location Summary'!$B$4:$B$1280,'TS by Location'!$B564,'Mix Substation Location Summary'!$J$4:$J$1280),"NOT FOUND"))))</f>
        <v>25660.75</v>
      </c>
      <c r="M564" s="139">
        <f>IF($O564="ISO",0,IF($O564="Non-Iso",F564,IF($O564="Trans Line",SUMIF('Trans Line Reconciliation'!$B$5:$B$149,'TS by Location'!$B564,'Trans Line Reconciliation'!$S$5:$S$149),IF($O564="Mix",SUMIF('Mix Substation Location Summary'!$B$4:$B$1280,'TS by Location'!$B564,'Mix Substation Location Summary'!$N$4:$N$1280)+SUMIF('Mix Substation Location Summary'!$B$4:$B$1280,'TS by Location'!$B564,'Mix Substation Location Summary'!$O$4:$O$1280),"NOT FOUND"))))</f>
        <v>0</v>
      </c>
      <c r="N564" s="140">
        <f t="shared" si="131"/>
        <v>0</v>
      </c>
      <c r="O564" s="146" t="s">
        <v>658</v>
      </c>
      <c r="P564" s="146"/>
      <c r="R564" s="127">
        <f t="shared" si="140"/>
        <v>4587</v>
      </c>
    </row>
    <row r="565" spans="1:18" ht="12.75" customHeight="1" x14ac:dyDescent="0.2">
      <c r="A565" s="404" t="s">
        <v>1813</v>
      </c>
      <c r="B565" s="782">
        <v>4601</v>
      </c>
      <c r="C565" s="146" t="s">
        <v>1711</v>
      </c>
      <c r="D565" s="138">
        <f>SUMIF('Mix Substation Location Summary'!$B$4:$B$1278,'TS by Location'!B565,'Mix Substation Location Summary'!$F$4:$F$1278)</f>
        <v>0</v>
      </c>
      <c r="E565" s="138">
        <f>SUMIF('Mix Substation Location Summary'!$B$4:$B$1278,'TS by Location'!$B565,'Mix Substation Location Summary'!$K$4:$K$1278)</f>
        <v>640025.83000000007</v>
      </c>
      <c r="F565" s="138">
        <f>SUMIF('Mix Substation Location Summary'!$B$4:$B$1278,'TS by Location'!$B565,'Mix Substation Location Summary'!$P$4:$P$1278)</f>
        <v>0</v>
      </c>
      <c r="G565" s="778">
        <f t="shared" si="141"/>
        <v>640025.83000000007</v>
      </c>
      <c r="H565" s="139">
        <f>IF($O565="ISO",D565,IF($O565="Non-Iso",0,IF($O565="Trans Line",SUMIF('Trans Line Reconciliation'!$B$5:$B$149,'TS by Location'!$B565,'Trans Line Reconciliation'!$N$5:$N$149),IF($O565="Mix",SUMIF('Mix Substation Location Summary'!$B$4:$B$1280,'TS by Location'!B565,'Mix Substation Location Summary'!$C$4:$C$1280),"NOT FOUND"))))</f>
        <v>0</v>
      </c>
      <c r="I565" s="139">
        <f>IF($O565="ISO",E565,IF($O565="Non-Iso",0,IF($O565="Trans Line",SUMIF('Trans Line Reconciliation'!$B$5:$B$149,'TS by Location'!$B565,'Trans Line Reconciliation'!$O$5:$O$149),IF($O565="Mix",SUMIF('Mix Substation Location Summary'!$B$4:$B$1280,'TS by Location'!$B565,'Mix Substation Location Summary'!$H$4:$H$1280),"NOT FOUND"))))</f>
        <v>0</v>
      </c>
      <c r="J565" s="139">
        <f>IF($O565="ISO",F565,IF($O565="Non-Iso",0,IF($O565="Trans Line",SUMIF('Trans Line Reconciliation'!$B$5:$B$149,'TS by Location'!$B565,'Trans Line Reconciliation'!$P$5:$P$149),IF($O565="Mix",SUMIF('Mix Substation Location Summary'!$B$4:$B$1280,'TS by Location'!$B565,'Mix Substation Location Summary'!$M$4:$M$1280),"NOT FOUND"))))</f>
        <v>0</v>
      </c>
      <c r="K565" s="139">
        <f>IF($O565="ISO",0,IF($O565="Non-Iso",D565,IF($O565="Trans Line",SUMIF('Trans Line Reconciliation'!$B$5:$B$149,'TS by Location'!$B565,'Trans Line Reconciliation'!$Q$5:$Q$149),IF($O565="Mix",SUMIF('Mix Substation Location Summary'!$B$4:$B$1280,'TS by Location'!$B565,'Mix Substation Location Summary'!$D$4:$D$1280)+SUMIF('Mix Substation Location Summary'!$B$4:$B$1280,'TS by Location'!$B565,'Mix Substation Location Summary'!$E$4:$E$1280),"NOT FOUND"))))</f>
        <v>0</v>
      </c>
      <c r="L565" s="139">
        <f>IF($O565="ISO",0,IF($O565="Non-Iso",E565,IF($O565="Trans Line",SUMIF('Trans Line Reconciliation'!$B$5:$B$149,'TS by Location'!$B565,'Trans Line Reconciliation'!$R$5:$R$149),IF($O565="Mix",SUMIF('Mix Substation Location Summary'!$B$4:$B$1280,'TS by Location'!$B565,'Mix Substation Location Summary'!$I$4:$I$1280)+SUMIF('Mix Substation Location Summary'!$B$4:$B$1280,'TS by Location'!$B565,'Mix Substation Location Summary'!$J$4:$J$1280),"NOT FOUND"))))</f>
        <v>640025.83000000007</v>
      </c>
      <c r="M565" s="139">
        <f>IF($O565="ISO",0,IF($O565="Non-Iso",F565,IF($O565="Trans Line",SUMIF('Trans Line Reconciliation'!$B$5:$B$149,'TS by Location'!$B565,'Trans Line Reconciliation'!$S$5:$S$149),IF($O565="Mix",SUMIF('Mix Substation Location Summary'!$B$4:$B$1280,'TS by Location'!$B565,'Mix Substation Location Summary'!$N$4:$N$1280)+SUMIF('Mix Substation Location Summary'!$B$4:$B$1280,'TS by Location'!$B565,'Mix Substation Location Summary'!$O$4:$O$1280),"NOT FOUND"))))</f>
        <v>0</v>
      </c>
      <c r="N565" s="140">
        <f t="shared" si="131"/>
        <v>0</v>
      </c>
      <c r="O565" s="146" t="s">
        <v>658</v>
      </c>
      <c r="P565" s="146"/>
      <c r="R565" s="127">
        <f t="shared" si="140"/>
        <v>4601</v>
      </c>
    </row>
    <row r="566" spans="1:18" ht="12.75" customHeight="1" x14ac:dyDescent="0.2">
      <c r="A566" s="404" t="s">
        <v>120</v>
      </c>
      <c r="B566" s="146">
        <v>4605</v>
      </c>
      <c r="C566" s="146" t="s">
        <v>1713</v>
      </c>
      <c r="D566" s="138">
        <f>SUMIF('Mix Substation Location Summary'!$B$4:$B$1278,'TS by Location'!B566,'Mix Substation Location Summary'!$F$4:$F$1278)</f>
        <v>0</v>
      </c>
      <c r="E566" s="138">
        <f>SUMIF('Mix Substation Location Summary'!$B$4:$B$1278,'TS by Location'!$B566,'Mix Substation Location Summary'!$K$4:$K$1278)</f>
        <v>286763.71999999997</v>
      </c>
      <c r="F566" s="138">
        <f>SUMIF('Mix Substation Location Summary'!$B$4:$B$1278,'TS by Location'!$B566,'Mix Substation Location Summary'!$P$4:$P$1278)</f>
        <v>0</v>
      </c>
      <c r="G566" s="778">
        <f t="shared" si="141"/>
        <v>286763.71999999997</v>
      </c>
      <c r="H566" s="139">
        <f>IF($O566="ISO",D566,IF($O566="Non-Iso",0,IF($O566="Trans Line",SUMIF('Trans Line Reconciliation'!$B$5:$B$149,'TS by Location'!$B566,'Trans Line Reconciliation'!$N$5:$N$149),IF($O566="Mix",SUMIF('Mix Substation Location Summary'!$B$4:$B$1280,'TS by Location'!B566,'Mix Substation Location Summary'!$C$4:$C$1280),"NOT FOUND"))))</f>
        <v>0</v>
      </c>
      <c r="I566" s="139">
        <f>IF($O566="ISO",E566,IF($O566="Non-Iso",0,IF($O566="Trans Line",SUMIF('Trans Line Reconciliation'!$B$5:$B$149,'TS by Location'!$B566,'Trans Line Reconciliation'!$O$5:$O$149),IF($O566="Mix",SUMIF('Mix Substation Location Summary'!$B$4:$B$1280,'TS by Location'!$B566,'Mix Substation Location Summary'!$H$4:$H$1280),"NOT FOUND"))))</f>
        <v>0</v>
      </c>
      <c r="J566" s="139">
        <f>IF($O566="ISO",F566,IF($O566="Non-Iso",0,IF($O566="Trans Line",SUMIF('Trans Line Reconciliation'!$B$5:$B$149,'TS by Location'!$B566,'Trans Line Reconciliation'!$P$5:$P$149),IF($O566="Mix",SUMIF('Mix Substation Location Summary'!$B$4:$B$1280,'TS by Location'!$B566,'Mix Substation Location Summary'!$M$4:$M$1280),"NOT FOUND"))))</f>
        <v>0</v>
      </c>
      <c r="K566" s="139">
        <f>IF($O566="ISO",0,IF($O566="Non-Iso",D566,IF($O566="Trans Line",SUMIF('Trans Line Reconciliation'!$B$5:$B$149,'TS by Location'!$B566,'Trans Line Reconciliation'!$Q$5:$Q$149),IF($O566="Mix",SUMIF('Mix Substation Location Summary'!$B$4:$B$1280,'TS by Location'!$B566,'Mix Substation Location Summary'!$D$4:$D$1280)+SUMIF('Mix Substation Location Summary'!$B$4:$B$1280,'TS by Location'!$B566,'Mix Substation Location Summary'!$E$4:$E$1280),"NOT FOUND"))))</f>
        <v>0</v>
      </c>
      <c r="L566" s="139">
        <f>IF($O566="ISO",0,IF($O566="Non-Iso",E566,IF($O566="Trans Line",SUMIF('Trans Line Reconciliation'!$B$5:$B$149,'TS by Location'!$B566,'Trans Line Reconciliation'!$R$5:$R$149),IF($O566="Mix",SUMIF('Mix Substation Location Summary'!$B$4:$B$1280,'TS by Location'!$B566,'Mix Substation Location Summary'!$I$4:$I$1280)+SUMIF('Mix Substation Location Summary'!$B$4:$B$1280,'TS by Location'!$B566,'Mix Substation Location Summary'!$J$4:$J$1280),"NOT FOUND"))))</f>
        <v>286763.71999999997</v>
      </c>
      <c r="M566" s="139">
        <f>IF($O566="ISO",0,IF($O566="Non-Iso",F566,IF($O566="Trans Line",SUMIF('Trans Line Reconciliation'!$B$5:$B$149,'TS by Location'!$B566,'Trans Line Reconciliation'!$S$5:$S$149),IF($O566="Mix",SUMIF('Mix Substation Location Summary'!$B$4:$B$1280,'TS by Location'!$B566,'Mix Substation Location Summary'!$N$4:$N$1280)+SUMIF('Mix Substation Location Summary'!$B$4:$B$1280,'TS by Location'!$B566,'Mix Substation Location Summary'!$O$4:$O$1280),"NOT FOUND"))))</f>
        <v>0</v>
      </c>
      <c r="N566" s="140">
        <f t="shared" si="131"/>
        <v>0</v>
      </c>
      <c r="O566" s="146" t="s">
        <v>658</v>
      </c>
      <c r="P566" s="146"/>
      <c r="R566" s="127">
        <f t="shared" si="140"/>
        <v>4605</v>
      </c>
    </row>
    <row r="567" spans="1:18" ht="12.75" customHeight="1" x14ac:dyDescent="0.2">
      <c r="A567" s="404" t="s">
        <v>324</v>
      </c>
      <c r="B567" s="146">
        <v>4625</v>
      </c>
      <c r="C567" s="146" t="s">
        <v>1711</v>
      </c>
      <c r="D567" s="138">
        <f>SUMIF('Mix Substation Location Summary'!$B$4:$B$1278,'TS by Location'!B567,'Mix Substation Location Summary'!$F$4:$F$1278)</f>
        <v>0</v>
      </c>
      <c r="E567" s="138">
        <f>SUMIF('Mix Substation Location Summary'!$B$4:$B$1278,'TS by Location'!$B567,'Mix Substation Location Summary'!$K$4:$K$1278)</f>
        <v>117440.08</v>
      </c>
      <c r="F567" s="138">
        <f>SUMIF('Mix Substation Location Summary'!$B$4:$B$1278,'TS by Location'!$B567,'Mix Substation Location Summary'!$P$4:$P$1278)</f>
        <v>0</v>
      </c>
      <c r="G567" s="778">
        <f t="shared" si="141"/>
        <v>117440.08</v>
      </c>
      <c r="H567" s="139">
        <f>IF($O567="ISO",D567,IF($O567="Non-Iso",0,IF($O567="Trans Line",SUMIF('Trans Line Reconciliation'!$B$5:$B$149,'TS by Location'!$B567,'Trans Line Reconciliation'!$N$5:$N$149),IF($O567="Mix",SUMIF('Mix Substation Location Summary'!$B$4:$B$1280,'TS by Location'!B567,'Mix Substation Location Summary'!$C$4:$C$1280),"NOT FOUND"))))</f>
        <v>0</v>
      </c>
      <c r="I567" s="139">
        <f>IF($O567="ISO",E567,IF($O567="Non-Iso",0,IF($O567="Trans Line",SUMIF('Trans Line Reconciliation'!$B$5:$B$149,'TS by Location'!$B567,'Trans Line Reconciliation'!$O$5:$O$149),IF($O567="Mix",SUMIF('Mix Substation Location Summary'!$B$4:$B$1280,'TS by Location'!$B567,'Mix Substation Location Summary'!$H$4:$H$1280),"NOT FOUND"))))</f>
        <v>0</v>
      </c>
      <c r="J567" s="139">
        <f>IF($O567="ISO",F567,IF($O567="Non-Iso",0,IF($O567="Trans Line",SUMIF('Trans Line Reconciliation'!$B$5:$B$149,'TS by Location'!$B567,'Trans Line Reconciliation'!$P$5:$P$149),IF($O567="Mix",SUMIF('Mix Substation Location Summary'!$B$4:$B$1280,'TS by Location'!$B567,'Mix Substation Location Summary'!$M$4:$M$1280),"NOT FOUND"))))</f>
        <v>0</v>
      </c>
      <c r="K567" s="139">
        <f>IF($O567="ISO",0,IF($O567="Non-Iso",D567,IF($O567="Trans Line",SUMIF('Trans Line Reconciliation'!$B$5:$B$149,'TS by Location'!$B567,'Trans Line Reconciliation'!$Q$5:$Q$149),IF($O567="Mix",SUMIF('Mix Substation Location Summary'!$B$4:$B$1280,'TS by Location'!$B567,'Mix Substation Location Summary'!$D$4:$D$1280)+SUMIF('Mix Substation Location Summary'!$B$4:$B$1280,'TS by Location'!$B567,'Mix Substation Location Summary'!$E$4:$E$1280),"NOT FOUND"))))</f>
        <v>0</v>
      </c>
      <c r="L567" s="139">
        <f>IF($O567="ISO",0,IF($O567="Non-Iso",E567,IF($O567="Trans Line",SUMIF('Trans Line Reconciliation'!$B$5:$B$149,'TS by Location'!$B567,'Trans Line Reconciliation'!$R$5:$R$149),IF($O567="Mix",SUMIF('Mix Substation Location Summary'!$B$4:$B$1280,'TS by Location'!$B567,'Mix Substation Location Summary'!$I$4:$I$1280)+SUMIF('Mix Substation Location Summary'!$B$4:$B$1280,'TS by Location'!$B567,'Mix Substation Location Summary'!$J$4:$J$1280),"NOT FOUND"))))</f>
        <v>117440.08</v>
      </c>
      <c r="M567" s="139">
        <f>IF($O567="ISO",0,IF($O567="Non-Iso",F567,IF($O567="Trans Line",SUMIF('Trans Line Reconciliation'!$B$5:$B$149,'TS by Location'!$B567,'Trans Line Reconciliation'!$S$5:$S$149),IF($O567="Mix",SUMIF('Mix Substation Location Summary'!$B$4:$B$1280,'TS by Location'!$B567,'Mix Substation Location Summary'!$N$4:$N$1280)+SUMIF('Mix Substation Location Summary'!$B$4:$B$1280,'TS by Location'!$B567,'Mix Substation Location Summary'!$O$4:$O$1280),"NOT FOUND"))))</f>
        <v>0</v>
      </c>
      <c r="N567" s="140">
        <f t="shared" si="131"/>
        <v>0</v>
      </c>
      <c r="O567" s="146" t="s">
        <v>658</v>
      </c>
      <c r="P567" s="146"/>
      <c r="R567" s="127">
        <f t="shared" si="140"/>
        <v>4625</v>
      </c>
    </row>
    <row r="568" spans="1:18" ht="12.75" customHeight="1" x14ac:dyDescent="0.2">
      <c r="A568" s="404" t="s">
        <v>1736</v>
      </c>
      <c r="B568" s="146">
        <v>4644</v>
      </c>
      <c r="C568" s="146" t="s">
        <v>1711</v>
      </c>
      <c r="D568" s="138">
        <f>SUMIF('Mix Substation Location Summary'!$B$4:$B$1278,'TS by Location'!B568,'Mix Substation Location Summary'!$F$4:$F$1278)</f>
        <v>3934890</v>
      </c>
      <c r="E568" s="138">
        <f>SUMIF('Mix Substation Location Summary'!$B$4:$B$1278,'TS by Location'!$B568,'Mix Substation Location Summary'!$K$4:$K$1278)</f>
        <v>0</v>
      </c>
      <c r="F568" s="138">
        <f>SUMIF('Mix Substation Location Summary'!$B$4:$B$1278,'TS by Location'!$B568,'Mix Substation Location Summary'!$P$4:$P$1278)</f>
        <v>0</v>
      </c>
      <c r="G568" s="778">
        <f t="shared" si="141"/>
        <v>3934890</v>
      </c>
      <c r="H568" s="139">
        <f>IF($O568="ISO",D568,IF($O568="Non-Iso",0,IF($O568="Trans Line",SUMIF('Trans Line Reconciliation'!$B$5:$B$149,'TS by Location'!$B568,'Trans Line Reconciliation'!$N$5:$N$149),IF($O568="Mix",SUMIF('Mix Substation Location Summary'!$B$4:$B$1280,'TS by Location'!B568,'Mix Substation Location Summary'!$C$4:$C$1280),"NOT FOUND"))))</f>
        <v>3934890.0000000005</v>
      </c>
      <c r="I568" s="139">
        <f>IF($O568="ISO",E568,IF($O568="Non-Iso",0,IF($O568="Trans Line",SUMIF('Trans Line Reconciliation'!$B$5:$B$149,'TS by Location'!$B568,'Trans Line Reconciliation'!$O$5:$O$149),IF($O568="Mix",SUMIF('Mix Substation Location Summary'!$B$4:$B$1280,'TS by Location'!$B568,'Mix Substation Location Summary'!$H$4:$H$1280),"NOT FOUND"))))</f>
        <v>0</v>
      </c>
      <c r="J568" s="139">
        <f>IF($O568="ISO",F568,IF($O568="Non-Iso",0,IF($O568="Trans Line",SUMIF('Trans Line Reconciliation'!$B$5:$B$149,'TS by Location'!$B568,'Trans Line Reconciliation'!$P$5:$P$149),IF($O568="Mix",SUMIF('Mix Substation Location Summary'!$B$4:$B$1280,'TS by Location'!$B568,'Mix Substation Location Summary'!$M$4:$M$1280),"NOT FOUND"))))</f>
        <v>0</v>
      </c>
      <c r="K568" s="139">
        <f>IF($O568="ISO",0,IF($O568="Non-Iso",D568,IF($O568="Trans Line",SUMIF('Trans Line Reconciliation'!$B$5:$B$149,'TS by Location'!$B568,'Trans Line Reconciliation'!$Q$5:$Q$149),IF($O568="Mix",SUMIF('Mix Substation Location Summary'!$B$4:$B$1280,'TS by Location'!$B568,'Mix Substation Location Summary'!$D$4:$D$1280)+SUMIF('Mix Substation Location Summary'!$B$4:$B$1280,'TS by Location'!$B568,'Mix Substation Location Summary'!$E$4:$E$1280),"NOT FOUND"))))</f>
        <v>0</v>
      </c>
      <c r="L568" s="139">
        <f>IF($O568="ISO",0,IF($O568="Non-Iso",E568,IF($O568="Trans Line",SUMIF('Trans Line Reconciliation'!$B$5:$B$149,'TS by Location'!$B568,'Trans Line Reconciliation'!$R$5:$R$149),IF($O568="Mix",SUMIF('Mix Substation Location Summary'!$B$4:$B$1280,'TS by Location'!$B568,'Mix Substation Location Summary'!$I$4:$I$1280)+SUMIF('Mix Substation Location Summary'!$B$4:$B$1280,'TS by Location'!$B568,'Mix Substation Location Summary'!$J$4:$J$1280),"NOT FOUND"))))</f>
        <v>0</v>
      </c>
      <c r="M568" s="139">
        <f>IF($O568="ISO",0,IF($O568="Non-Iso",F568,IF($O568="Trans Line",SUMIF('Trans Line Reconciliation'!$B$5:$B$149,'TS by Location'!$B568,'Trans Line Reconciliation'!$S$5:$S$149),IF($O568="Mix",SUMIF('Mix Substation Location Summary'!$B$4:$B$1280,'TS by Location'!$B568,'Mix Substation Location Summary'!$N$4:$N$1280)+SUMIF('Mix Substation Location Summary'!$B$4:$B$1280,'TS by Location'!$B568,'Mix Substation Location Summary'!$O$4:$O$1280),"NOT FOUND"))))</f>
        <v>0</v>
      </c>
      <c r="N568" s="140">
        <f t="shared" si="131"/>
        <v>0</v>
      </c>
      <c r="O568" s="146" t="s">
        <v>658</v>
      </c>
      <c r="P568" s="146"/>
      <c r="R568" s="127">
        <f t="shared" si="140"/>
        <v>4644</v>
      </c>
    </row>
    <row r="569" spans="1:18" ht="12.75" customHeight="1" x14ac:dyDescent="0.2">
      <c r="A569" s="404" t="s">
        <v>3412</v>
      </c>
      <c r="B569" s="146">
        <v>4645</v>
      </c>
      <c r="C569" s="146" t="s">
        <v>1711</v>
      </c>
      <c r="D569" s="138">
        <f>SUMIF('Mix Substation Location Summary'!$B$4:$B$1278,'TS by Location'!B569,'Mix Substation Location Summary'!$F$4:$F$1278)</f>
        <v>0</v>
      </c>
      <c r="E569" s="138">
        <f>SUMIF('Mix Substation Location Summary'!$B$4:$B$1278,'TS by Location'!$B569,'Mix Substation Location Summary'!$K$4:$K$1278)</f>
        <v>79668.460000000006</v>
      </c>
      <c r="F569" s="138">
        <f>SUMIF('Mix Substation Location Summary'!$B$4:$B$1278,'TS by Location'!$B569,'Mix Substation Location Summary'!$P$4:$P$1278)</f>
        <v>0</v>
      </c>
      <c r="G569" s="778">
        <f t="shared" ref="G569" si="150">SUM(D569:F569)</f>
        <v>79668.460000000006</v>
      </c>
      <c r="H569" s="139">
        <f>IF($O569="ISO",D569,IF($O569="Non-Iso",0,IF($O569="Trans Line",SUMIF('Trans Line Reconciliation'!$B$5:$B$149,'TS by Location'!$B569,'Trans Line Reconciliation'!$N$5:$N$149),IF($O569="Mix",SUMIF('Mix Substation Location Summary'!$B$4:$B$1280,'TS by Location'!B569,'Mix Substation Location Summary'!$C$4:$C$1280),"NOT FOUND"))))</f>
        <v>0</v>
      </c>
      <c r="I569" s="139">
        <f>IF($O569="ISO",E569,IF($O569="Non-Iso",0,IF($O569="Trans Line",SUMIF('Trans Line Reconciliation'!$B$5:$B$149,'TS by Location'!$B569,'Trans Line Reconciliation'!$O$5:$O$149),IF($O569="Mix",SUMIF('Mix Substation Location Summary'!$B$4:$B$1280,'TS by Location'!$B569,'Mix Substation Location Summary'!$H$4:$H$1280),"NOT FOUND"))))</f>
        <v>0</v>
      </c>
      <c r="J569" s="139">
        <f>IF($O569="ISO",F569,IF($O569="Non-Iso",0,IF($O569="Trans Line",SUMIF('Trans Line Reconciliation'!$B$5:$B$149,'TS by Location'!$B569,'Trans Line Reconciliation'!$P$5:$P$149),IF($O569="Mix",SUMIF('Mix Substation Location Summary'!$B$4:$B$1280,'TS by Location'!$B569,'Mix Substation Location Summary'!$M$4:$M$1280),"NOT FOUND"))))</f>
        <v>0</v>
      </c>
      <c r="K569" s="139">
        <f>IF($O569="ISO",0,IF($O569="Non-Iso",D569,IF($O569="Trans Line",SUMIF('Trans Line Reconciliation'!$B$5:$B$149,'TS by Location'!$B569,'Trans Line Reconciliation'!$Q$5:$Q$149),IF($O569="Mix",SUMIF('Mix Substation Location Summary'!$B$4:$B$1280,'TS by Location'!$B569,'Mix Substation Location Summary'!$D$4:$D$1280)+SUMIF('Mix Substation Location Summary'!$B$4:$B$1280,'TS by Location'!$B569,'Mix Substation Location Summary'!$E$4:$E$1280),"NOT FOUND"))))</f>
        <v>0</v>
      </c>
      <c r="L569" s="139">
        <f>IF($O569="ISO",0,IF($O569="Non-Iso",E569,IF($O569="Trans Line",SUMIF('Trans Line Reconciliation'!$B$5:$B$149,'TS by Location'!$B569,'Trans Line Reconciliation'!$R$5:$R$149),IF($O569="Mix",SUMIF('Mix Substation Location Summary'!$B$4:$B$1280,'TS by Location'!$B569,'Mix Substation Location Summary'!$I$4:$I$1280)+SUMIF('Mix Substation Location Summary'!$B$4:$B$1280,'TS by Location'!$B569,'Mix Substation Location Summary'!$J$4:$J$1280),"NOT FOUND"))))</f>
        <v>79668.460000000006</v>
      </c>
      <c r="M569" s="139">
        <f>IF($O569="ISO",0,IF($O569="Non-Iso",F569,IF($O569="Trans Line",SUMIF('Trans Line Reconciliation'!$B$5:$B$149,'TS by Location'!$B569,'Trans Line Reconciliation'!$S$5:$S$149),IF($O569="Mix",SUMIF('Mix Substation Location Summary'!$B$4:$B$1280,'TS by Location'!$B569,'Mix Substation Location Summary'!$N$4:$N$1280)+SUMIF('Mix Substation Location Summary'!$B$4:$B$1280,'TS by Location'!$B569,'Mix Substation Location Summary'!$O$4:$O$1280),"NOT FOUND"))))</f>
        <v>0</v>
      </c>
      <c r="N569" s="140">
        <f t="shared" ref="N569" si="151">G569-SUM(H569:M569)</f>
        <v>0</v>
      </c>
      <c r="O569" s="146" t="s">
        <v>658</v>
      </c>
      <c r="P569" s="146"/>
    </row>
    <row r="570" spans="1:18" ht="12.75" customHeight="1" x14ac:dyDescent="0.2">
      <c r="A570" s="404" t="s">
        <v>736</v>
      </c>
      <c r="B570" s="146">
        <v>4705</v>
      </c>
      <c r="C570" s="146" t="s">
        <v>1713</v>
      </c>
      <c r="D570" s="138">
        <f>SUMIF('Mix Substation Location Summary'!$B$4:$B$1278,'TS by Location'!B570,'Mix Substation Location Summary'!$F$4:$F$1278)</f>
        <v>243214.84000000003</v>
      </c>
      <c r="E570" s="138">
        <f>SUMIF('Mix Substation Location Summary'!$B$4:$B$1278,'TS by Location'!$B570,'Mix Substation Location Summary'!$K$4:$K$1278)</f>
        <v>3295.58</v>
      </c>
      <c r="F570" s="138">
        <f>SUMIF('Mix Substation Location Summary'!$B$4:$B$1278,'TS by Location'!$B570,'Mix Substation Location Summary'!$P$4:$P$1278)</f>
        <v>0</v>
      </c>
      <c r="G570" s="778">
        <f t="shared" si="141"/>
        <v>246510.42</v>
      </c>
      <c r="H570" s="139">
        <f>IF($O570="ISO",D570,IF($O570="Non-Iso",0,IF($O570="Trans Line",SUMIF('Trans Line Reconciliation'!$B$5:$B$149,'TS by Location'!$B570,'Trans Line Reconciliation'!$N$5:$N$149),IF($O570="Mix",SUMIF('Mix Substation Location Summary'!$B$4:$B$1280,'TS by Location'!B570,'Mix Substation Location Summary'!$C$4:$C$1280),"NOT FOUND"))))</f>
        <v>96897.878546403925</v>
      </c>
      <c r="I570" s="139">
        <f>IF($O570="ISO",E570,IF($O570="Non-Iso",0,IF($O570="Trans Line",SUMIF('Trans Line Reconciliation'!$B$5:$B$149,'TS by Location'!$B570,'Trans Line Reconciliation'!$O$5:$O$149),IF($O570="Mix",SUMIF('Mix Substation Location Summary'!$B$4:$B$1280,'TS by Location'!$B570,'Mix Substation Location Summary'!$H$4:$H$1280),"NOT FOUND"))))</f>
        <v>1118908.7805361454</v>
      </c>
      <c r="J570" s="139">
        <f>IF($O570="ISO",F570,IF($O570="Non-Iso",0,IF($O570="Trans Line",SUMIF('Trans Line Reconciliation'!$B$5:$B$149,'TS by Location'!$B570,'Trans Line Reconciliation'!$P$5:$P$149),IF($O570="Mix",SUMIF('Mix Substation Location Summary'!$B$4:$B$1280,'TS by Location'!$B570,'Mix Substation Location Summary'!$M$4:$M$1280),"NOT FOUND"))))</f>
        <v>0</v>
      </c>
      <c r="K570" s="139">
        <f>IF($O570="ISO",0,IF($O570="Non-Iso",D570,IF($O570="Trans Line",SUMIF('Trans Line Reconciliation'!$B$5:$B$149,'TS by Location'!$B570,'Trans Line Reconciliation'!$Q$5:$Q$149),IF($O570="Mix",SUMIF('Mix Substation Location Summary'!$B$4:$B$1280,'TS by Location'!$B570,'Mix Substation Location Summary'!$D$4:$D$1280)+SUMIF('Mix Substation Location Summary'!$B$4:$B$1280,'TS by Location'!$B570,'Mix Substation Location Summary'!$E$4:$E$1280),"NOT FOUND"))))</f>
        <v>146316.9614535961</v>
      </c>
      <c r="L570" s="139">
        <f>IF($O570="ISO",0,IF($O570="Non-Iso",E570,IF($O570="Trans Line",SUMIF('Trans Line Reconciliation'!$B$5:$B$149,'TS by Location'!$B570,'Trans Line Reconciliation'!$R$5:$R$149),IF($O570="Mix",SUMIF('Mix Substation Location Summary'!$B$4:$B$1280,'TS by Location'!$B570,'Mix Substation Location Summary'!$I$4:$I$1280)+SUMIF('Mix Substation Location Summary'!$B$4:$B$1280,'TS by Location'!$B570,'Mix Substation Location Summary'!$J$4:$J$1280),"NOT FOUND"))))</f>
        <v>-1115613.2005361454</v>
      </c>
      <c r="M570" s="139">
        <f>IF($O570="ISO",0,IF($O570="Non-Iso",F570,IF($O570="Trans Line",SUMIF('Trans Line Reconciliation'!$B$5:$B$149,'TS by Location'!$B570,'Trans Line Reconciliation'!$S$5:$S$149),IF($O570="Mix",SUMIF('Mix Substation Location Summary'!$B$4:$B$1280,'TS by Location'!$B570,'Mix Substation Location Summary'!$N$4:$N$1280)+SUMIF('Mix Substation Location Summary'!$B$4:$B$1280,'TS by Location'!$B570,'Mix Substation Location Summary'!$O$4:$O$1280),"NOT FOUND"))))</f>
        <v>0</v>
      </c>
      <c r="N570" s="140">
        <f t="shared" si="131"/>
        <v>0</v>
      </c>
      <c r="O570" s="146" t="s">
        <v>658</v>
      </c>
      <c r="P570" s="146"/>
      <c r="R570" s="127">
        <f t="shared" ref="R570:R581" si="152">1*B:B</f>
        <v>4705</v>
      </c>
    </row>
    <row r="571" spans="1:18" ht="12.75" customHeight="1" x14ac:dyDescent="0.2">
      <c r="A571" s="404" t="s">
        <v>1737</v>
      </c>
      <c r="B571" s="146">
        <v>4708</v>
      </c>
      <c r="C571" s="146" t="s">
        <v>1710</v>
      </c>
      <c r="D571" s="138">
        <f>SUMIF('Mix Substation Location Summary'!$B$4:$B$1278,'TS by Location'!B571,'Mix Substation Location Summary'!$F$4:$F$1278)</f>
        <v>16945980.010000002</v>
      </c>
      <c r="E571" s="138">
        <f>SUMIF('Mix Substation Location Summary'!$B$4:$B$1278,'TS by Location'!$B571,'Mix Substation Location Summary'!$K$4:$K$1278)</f>
        <v>0</v>
      </c>
      <c r="F571" s="138">
        <f>SUMIF('Mix Substation Location Summary'!$B$4:$B$1278,'TS by Location'!$B571,'Mix Substation Location Summary'!$P$4:$P$1278)</f>
        <v>0</v>
      </c>
      <c r="G571" s="778">
        <f t="shared" si="141"/>
        <v>16945980.010000002</v>
      </c>
      <c r="H571" s="139">
        <f>IF($O571="ISO",D571,IF($O571="Non-Iso",0,IF($O571="Trans Line",SUMIF('Trans Line Reconciliation'!$B$5:$B$149,'TS by Location'!$B571,'Trans Line Reconciliation'!$N$5:$N$149),IF($O571="Mix",SUMIF('Mix Substation Location Summary'!$B$4:$B$1280,'TS by Location'!B571,'Mix Substation Location Summary'!$C$4:$C$1280),"NOT FOUND"))))</f>
        <v>16945980.010000002</v>
      </c>
      <c r="I571" s="139">
        <f>IF($O571="ISO",E571,IF($O571="Non-Iso",0,IF($O571="Trans Line",SUMIF('Trans Line Reconciliation'!$B$5:$B$149,'TS by Location'!$B571,'Trans Line Reconciliation'!$O$5:$O$149),IF($O571="Mix",SUMIF('Mix Substation Location Summary'!$B$4:$B$1280,'TS by Location'!$B571,'Mix Substation Location Summary'!$H$4:$H$1280),"NOT FOUND"))))</f>
        <v>0</v>
      </c>
      <c r="J571" s="139">
        <f>IF($O571="ISO",F571,IF($O571="Non-Iso",0,IF($O571="Trans Line",SUMIF('Trans Line Reconciliation'!$B$5:$B$149,'TS by Location'!$B571,'Trans Line Reconciliation'!$P$5:$P$149),IF($O571="Mix",SUMIF('Mix Substation Location Summary'!$B$4:$B$1280,'TS by Location'!$B571,'Mix Substation Location Summary'!$M$4:$M$1280),"NOT FOUND"))))</f>
        <v>0</v>
      </c>
      <c r="K571" s="139">
        <f>IF($O571="ISO",0,IF($O571="Non-Iso",D571,IF($O571="Trans Line",SUMIF('Trans Line Reconciliation'!$B$5:$B$149,'TS by Location'!$B571,'Trans Line Reconciliation'!$Q$5:$Q$149),IF($O571="Mix",SUMIF('Mix Substation Location Summary'!$B$4:$B$1280,'TS by Location'!$B571,'Mix Substation Location Summary'!$D$4:$D$1280)+SUMIF('Mix Substation Location Summary'!$B$4:$B$1280,'TS by Location'!$B571,'Mix Substation Location Summary'!$E$4:$E$1280),"NOT FOUND"))))</f>
        <v>0</v>
      </c>
      <c r="L571" s="139">
        <f>IF($O571="ISO",0,IF($O571="Non-Iso",E571,IF($O571="Trans Line",SUMIF('Trans Line Reconciliation'!$B$5:$B$149,'TS by Location'!$B571,'Trans Line Reconciliation'!$R$5:$R$149),IF($O571="Mix",SUMIF('Mix Substation Location Summary'!$B$4:$B$1280,'TS by Location'!$B571,'Mix Substation Location Summary'!$I$4:$I$1280)+SUMIF('Mix Substation Location Summary'!$B$4:$B$1280,'TS by Location'!$B571,'Mix Substation Location Summary'!$J$4:$J$1280),"NOT FOUND"))))</f>
        <v>0</v>
      </c>
      <c r="M571" s="139">
        <f>IF($O571="ISO",0,IF($O571="Non-Iso",F571,IF($O571="Trans Line",SUMIF('Trans Line Reconciliation'!$B$5:$B$149,'TS by Location'!$B571,'Trans Line Reconciliation'!$S$5:$S$149),IF($O571="Mix",SUMIF('Mix Substation Location Summary'!$B$4:$B$1280,'TS by Location'!$B571,'Mix Substation Location Summary'!$N$4:$N$1280)+SUMIF('Mix Substation Location Summary'!$B$4:$B$1280,'TS by Location'!$B571,'Mix Substation Location Summary'!$O$4:$O$1280),"NOT FOUND"))))</f>
        <v>0</v>
      </c>
      <c r="N571" s="140">
        <f t="shared" si="131"/>
        <v>0</v>
      </c>
      <c r="O571" s="146" t="s">
        <v>658</v>
      </c>
      <c r="P571" s="146"/>
      <c r="R571" s="127">
        <f t="shared" si="152"/>
        <v>4708</v>
      </c>
    </row>
    <row r="572" spans="1:18" ht="12.75" customHeight="1" x14ac:dyDescent="0.2">
      <c r="A572" s="404" t="s">
        <v>1811</v>
      </c>
      <c r="B572" s="146">
        <v>4709</v>
      </c>
      <c r="C572" s="146" t="s">
        <v>1711</v>
      </c>
      <c r="D572" s="138">
        <f>SUMIF('Mix Substation Location Summary'!$B$4:$B$1278,'TS by Location'!B572,'Mix Substation Location Summary'!$F$4:$F$1278)</f>
        <v>3268654.64</v>
      </c>
      <c r="E572" s="138">
        <f>SUMIF('Mix Substation Location Summary'!$B$4:$B$1278,'TS by Location'!$B572,'Mix Substation Location Summary'!$K$4:$K$1278)</f>
        <v>0</v>
      </c>
      <c r="F572" s="138">
        <f>SUMIF('Mix Substation Location Summary'!$B$4:$B$1278,'TS by Location'!$B572,'Mix Substation Location Summary'!$P$4:$P$1278)</f>
        <v>-0.61</v>
      </c>
      <c r="G572" s="778">
        <f>SUM(D572:F572)</f>
        <v>3268654.0300000003</v>
      </c>
      <c r="H572" s="139">
        <f>IF($O572="ISO",D572,IF($O572="Non-Iso",0,IF($O572="Trans Line",SUMIF('Trans Line Reconciliation'!$B$5:$B$149,'TS by Location'!$B572,'Trans Line Reconciliation'!$N$5:$N$149),IF($O572="Mix",SUMIF('Mix Substation Location Summary'!$B$4:$B$1280,'TS by Location'!B572,'Mix Substation Location Summary'!$C$4:$C$1280),"NOT FOUND"))))</f>
        <v>3268654.64</v>
      </c>
      <c r="I572" s="139">
        <f>IF($O572="ISO",E572,IF($O572="Non-Iso",0,IF($O572="Trans Line",SUMIF('Trans Line Reconciliation'!$B$5:$B$149,'TS by Location'!$B572,'Trans Line Reconciliation'!$O$5:$O$149),IF($O572="Mix",SUMIF('Mix Substation Location Summary'!$B$4:$B$1280,'TS by Location'!$B572,'Mix Substation Location Summary'!$H$4:$H$1280),"NOT FOUND"))))</f>
        <v>0</v>
      </c>
      <c r="J572" s="139">
        <f>IF($O572="ISO",F572,IF($O572="Non-Iso",0,IF($O572="Trans Line",SUMIF('Trans Line Reconciliation'!$B$5:$B$149,'TS by Location'!$B572,'Trans Line Reconciliation'!$P$5:$P$149),IF($O572="Mix",SUMIF('Mix Substation Location Summary'!$B$4:$B$1280,'TS by Location'!$B572,'Mix Substation Location Summary'!$M$4:$M$1280),"NOT FOUND"))))</f>
        <v>-0.61</v>
      </c>
      <c r="K572" s="139">
        <f>IF($O572="ISO",0,IF($O572="Non-Iso",D572,IF($O572="Trans Line",SUMIF('Trans Line Reconciliation'!$B$5:$B$149,'TS by Location'!$B572,'Trans Line Reconciliation'!$Q$5:$Q$149),IF($O572="Mix",SUMIF('Mix Substation Location Summary'!$B$4:$B$1280,'TS by Location'!$B572,'Mix Substation Location Summary'!$D$4:$D$1280)+SUMIF('Mix Substation Location Summary'!$B$4:$B$1280,'TS by Location'!$B572,'Mix Substation Location Summary'!$E$4:$E$1280),"NOT FOUND"))))</f>
        <v>0</v>
      </c>
      <c r="L572" s="139">
        <f>IF($O572="ISO",0,IF($O572="Non-Iso",E572,IF($O572="Trans Line",SUMIF('Trans Line Reconciliation'!$B$5:$B$149,'TS by Location'!$B572,'Trans Line Reconciliation'!$R$5:$R$149),IF($O572="Mix",SUMIF('Mix Substation Location Summary'!$B$4:$B$1280,'TS by Location'!$B572,'Mix Substation Location Summary'!$I$4:$I$1280)+SUMIF('Mix Substation Location Summary'!$B$4:$B$1280,'TS by Location'!$B572,'Mix Substation Location Summary'!$J$4:$J$1280),"NOT FOUND"))))</f>
        <v>0</v>
      </c>
      <c r="M572" s="139">
        <f>IF($O572="ISO",0,IF($O572="Non-Iso",F572,IF($O572="Trans Line",SUMIF('Trans Line Reconciliation'!$B$5:$B$149,'TS by Location'!$B572,'Trans Line Reconciliation'!$S$5:$S$149),IF($O572="Mix",SUMIF('Mix Substation Location Summary'!$B$4:$B$1280,'TS by Location'!$B572,'Mix Substation Location Summary'!$N$4:$N$1280)+SUMIF('Mix Substation Location Summary'!$B$4:$B$1280,'TS by Location'!$B572,'Mix Substation Location Summary'!$O$4:$O$1280),"NOT FOUND"))))</f>
        <v>0</v>
      </c>
      <c r="N572" s="140">
        <f t="shared" si="131"/>
        <v>0</v>
      </c>
      <c r="O572" s="146" t="s">
        <v>658</v>
      </c>
      <c r="P572" s="146"/>
      <c r="R572" s="127">
        <f t="shared" si="152"/>
        <v>4709</v>
      </c>
    </row>
    <row r="573" spans="1:18" ht="12.75" customHeight="1" x14ac:dyDescent="0.2">
      <c r="A573" s="404" t="s">
        <v>3252</v>
      </c>
      <c r="B573" s="146">
        <v>4711</v>
      </c>
      <c r="C573" s="146" t="s">
        <v>1710</v>
      </c>
      <c r="D573" s="138">
        <f>SUMIF('Mix Substation Location Summary'!$B$4:$B$1278,'TS by Location'!B573,'Mix Substation Location Summary'!$F$4:$F$1278)</f>
        <v>71262.25</v>
      </c>
      <c r="E573" s="138">
        <f>SUMIF('Mix Substation Location Summary'!$B$4:$B$1278,'TS by Location'!$B573,'Mix Substation Location Summary'!$K$4:$K$1278)</f>
        <v>0</v>
      </c>
      <c r="F573" s="138">
        <f>SUMIF('Mix Substation Location Summary'!$B$4:$B$1278,'TS by Location'!$B573,'Mix Substation Location Summary'!$P$4:$P$1278)</f>
        <v>0</v>
      </c>
      <c r="G573" s="778">
        <f t="shared" ref="G573" si="153">SUM(D573:F573)</f>
        <v>71262.25</v>
      </c>
      <c r="H573" s="139">
        <f>IF($O573="ISO",D573,IF($O573="Non-Iso",0,IF($O573="Trans Line",SUMIF('Trans Line Reconciliation'!$B$5:$B$149,'TS by Location'!$B573,'Trans Line Reconciliation'!$N$5:$N$149),IF($O573="Mix",SUMIF('Mix Substation Location Summary'!$B$4:$B$1280,'TS by Location'!B573,'Mix Substation Location Summary'!$C$4:$C$1280),"NOT FOUND"))))</f>
        <v>71262.25</v>
      </c>
      <c r="I573" s="139">
        <f>IF($O573="ISO",E573,IF($O573="Non-Iso",0,IF($O573="Trans Line",SUMIF('Trans Line Reconciliation'!$B$5:$B$149,'TS by Location'!$B573,'Trans Line Reconciliation'!$O$5:$O$149),IF($O573="Mix",SUMIF('Mix Substation Location Summary'!$B$4:$B$1280,'TS by Location'!$B573,'Mix Substation Location Summary'!$H$4:$H$1280),"NOT FOUND"))))</f>
        <v>0</v>
      </c>
      <c r="J573" s="139">
        <f>IF($O573="ISO",F573,IF($O573="Non-Iso",0,IF($O573="Trans Line",SUMIF('Trans Line Reconciliation'!$B$5:$B$149,'TS by Location'!$B573,'Trans Line Reconciliation'!$P$5:$P$149),IF($O573="Mix",SUMIF('Mix Substation Location Summary'!$B$4:$B$1280,'TS by Location'!$B573,'Mix Substation Location Summary'!$M$4:$M$1280),"NOT FOUND"))))</f>
        <v>0</v>
      </c>
      <c r="K573" s="139">
        <f>IF($O573="ISO",0,IF($O573="Non-Iso",D573,IF($O573="Trans Line",SUMIF('Trans Line Reconciliation'!$B$5:$B$149,'TS by Location'!$B573,'Trans Line Reconciliation'!$Q$5:$Q$149),IF($O573="Mix",SUMIF('Mix Substation Location Summary'!$B$4:$B$1280,'TS by Location'!$B573,'Mix Substation Location Summary'!$D$4:$D$1280)+SUMIF('Mix Substation Location Summary'!$B$4:$B$1280,'TS by Location'!$B573,'Mix Substation Location Summary'!$E$4:$E$1280),"NOT FOUND"))))</f>
        <v>0</v>
      </c>
      <c r="L573" s="139">
        <f>IF($O573="ISO",0,IF($O573="Non-Iso",E573,IF($O573="Trans Line",SUMIF('Trans Line Reconciliation'!$B$5:$B$149,'TS by Location'!$B573,'Trans Line Reconciliation'!$R$5:$R$149),IF($O573="Mix",SUMIF('Mix Substation Location Summary'!$B$4:$B$1280,'TS by Location'!$B573,'Mix Substation Location Summary'!$I$4:$I$1280)+SUMIF('Mix Substation Location Summary'!$B$4:$B$1280,'TS by Location'!$B573,'Mix Substation Location Summary'!$J$4:$J$1280),"NOT FOUND"))))</f>
        <v>0</v>
      </c>
      <c r="M573" s="139">
        <f>IF($O573="ISO",0,IF($O573="Non-Iso",F573,IF($O573="Trans Line",SUMIF('Trans Line Reconciliation'!$B$5:$B$149,'TS by Location'!$B573,'Trans Line Reconciliation'!$S$5:$S$149),IF($O573="Mix",SUMIF('Mix Substation Location Summary'!$B$4:$B$1280,'TS by Location'!$B573,'Mix Substation Location Summary'!$N$4:$N$1280)+SUMIF('Mix Substation Location Summary'!$B$4:$B$1280,'TS by Location'!$B573,'Mix Substation Location Summary'!$O$4:$O$1280),"NOT FOUND"))))</f>
        <v>0</v>
      </c>
      <c r="N573" s="140">
        <f t="shared" ref="N573" si="154">G573-SUM(H573:M573)</f>
        <v>0</v>
      </c>
      <c r="O573" s="146" t="s">
        <v>658</v>
      </c>
      <c r="P573" s="146"/>
      <c r="R573" s="127">
        <f t="shared" si="152"/>
        <v>4711</v>
      </c>
    </row>
    <row r="574" spans="1:18" ht="12.75" customHeight="1" x14ac:dyDescent="0.2">
      <c r="A574" s="404" t="s">
        <v>1738</v>
      </c>
      <c r="B574" s="146">
        <v>4712</v>
      </c>
      <c r="C574" s="146" t="s">
        <v>1710</v>
      </c>
      <c r="D574" s="138">
        <f>SUMIF('Mix Substation Location Summary'!$B$4:$B$1278,'TS by Location'!B574,'Mix Substation Location Summary'!$F$4:$F$1278)</f>
        <v>11885451.74</v>
      </c>
      <c r="E574" s="138">
        <f>SUMIF('Mix Substation Location Summary'!$B$4:$B$1278,'TS by Location'!$B574,'Mix Substation Location Summary'!$K$4:$K$1278)</f>
        <v>0</v>
      </c>
      <c r="F574" s="138">
        <f>SUMIF('Mix Substation Location Summary'!$B$4:$B$1278,'TS by Location'!$B574,'Mix Substation Location Summary'!$P$4:$P$1278)</f>
        <v>0</v>
      </c>
      <c r="G574" s="778">
        <f t="shared" si="141"/>
        <v>11885451.74</v>
      </c>
      <c r="H574" s="139">
        <f>IF($O574="ISO",D574,IF($O574="Non-Iso",0,IF($O574="Trans Line",SUMIF('Trans Line Reconciliation'!$B$5:$B$149,'TS by Location'!$B574,'Trans Line Reconciliation'!$N$5:$N$149),IF($O574="Mix",SUMIF('Mix Substation Location Summary'!$B$4:$B$1280,'TS by Location'!B574,'Mix Substation Location Summary'!$C$4:$C$1280),"NOT FOUND"))))</f>
        <v>11885451.74</v>
      </c>
      <c r="I574" s="139">
        <f>IF($O574="ISO",E574,IF($O574="Non-Iso",0,IF($O574="Trans Line",SUMIF('Trans Line Reconciliation'!$B$5:$B$149,'TS by Location'!$B574,'Trans Line Reconciliation'!$O$5:$O$149),IF($O574="Mix",SUMIF('Mix Substation Location Summary'!$B$4:$B$1280,'TS by Location'!$B574,'Mix Substation Location Summary'!$H$4:$H$1280),"NOT FOUND"))))</f>
        <v>0</v>
      </c>
      <c r="J574" s="139">
        <f>IF($O574="ISO",F574,IF($O574="Non-Iso",0,IF($O574="Trans Line",SUMIF('Trans Line Reconciliation'!$B$5:$B$149,'TS by Location'!$B574,'Trans Line Reconciliation'!$P$5:$P$149),IF($O574="Mix",SUMIF('Mix Substation Location Summary'!$B$4:$B$1280,'TS by Location'!$B574,'Mix Substation Location Summary'!$M$4:$M$1280),"NOT FOUND"))))</f>
        <v>0</v>
      </c>
      <c r="K574" s="139">
        <f>IF($O574="ISO",0,IF($O574="Non-Iso",D574,IF($O574="Trans Line",SUMIF('Trans Line Reconciliation'!$B$5:$B$149,'TS by Location'!$B574,'Trans Line Reconciliation'!$Q$5:$Q$149),IF($O574="Mix",SUMIF('Mix Substation Location Summary'!$B$4:$B$1280,'TS by Location'!$B574,'Mix Substation Location Summary'!$D$4:$D$1280)+SUMIF('Mix Substation Location Summary'!$B$4:$B$1280,'TS by Location'!$B574,'Mix Substation Location Summary'!$E$4:$E$1280),"NOT FOUND"))))</f>
        <v>0</v>
      </c>
      <c r="L574" s="139">
        <f>IF($O574="ISO",0,IF($O574="Non-Iso",E574,IF($O574="Trans Line",SUMIF('Trans Line Reconciliation'!$B$5:$B$149,'TS by Location'!$B574,'Trans Line Reconciliation'!$R$5:$R$149),IF($O574="Mix",SUMIF('Mix Substation Location Summary'!$B$4:$B$1280,'TS by Location'!$B574,'Mix Substation Location Summary'!$I$4:$I$1280)+SUMIF('Mix Substation Location Summary'!$B$4:$B$1280,'TS by Location'!$B574,'Mix Substation Location Summary'!$J$4:$J$1280),"NOT FOUND"))))</f>
        <v>0</v>
      </c>
      <c r="M574" s="139">
        <f>IF($O574="ISO",0,IF($O574="Non-Iso",F574,IF($O574="Trans Line",SUMIF('Trans Line Reconciliation'!$B$5:$B$149,'TS by Location'!$B574,'Trans Line Reconciliation'!$S$5:$S$149),IF($O574="Mix",SUMIF('Mix Substation Location Summary'!$B$4:$B$1280,'TS by Location'!$B574,'Mix Substation Location Summary'!$N$4:$N$1280)+SUMIF('Mix Substation Location Summary'!$B$4:$B$1280,'TS by Location'!$B574,'Mix Substation Location Summary'!$O$4:$O$1280),"NOT FOUND"))))</f>
        <v>0</v>
      </c>
      <c r="N574" s="140">
        <f t="shared" si="131"/>
        <v>0</v>
      </c>
      <c r="O574" s="146" t="s">
        <v>658</v>
      </c>
      <c r="P574" s="146"/>
      <c r="R574" s="127">
        <f t="shared" si="152"/>
        <v>4712</v>
      </c>
    </row>
    <row r="575" spans="1:18" ht="12.75" customHeight="1" x14ac:dyDescent="0.2">
      <c r="A575" s="404" t="s">
        <v>3322</v>
      </c>
      <c r="B575" s="146">
        <v>4714</v>
      </c>
      <c r="C575" s="146" t="s">
        <v>3320</v>
      </c>
      <c r="D575" s="138">
        <f>SUMIF('Mix Substation Location Summary'!$B$4:$B$1278,'TS by Location'!B575,'Mix Substation Location Summary'!$F$4:$F$1278)</f>
        <v>0</v>
      </c>
      <c r="E575" s="138">
        <f>SUMIF('Mix Substation Location Summary'!$B$4:$B$1278,'TS by Location'!$B575,'Mix Substation Location Summary'!$K$4:$K$1278)</f>
        <v>128616.77</v>
      </c>
      <c r="F575" s="138">
        <f>SUMIF('Mix Substation Location Summary'!$B$4:$B$1278,'TS by Location'!$B575,'Mix Substation Location Summary'!$P$4:$P$1278)</f>
        <v>0</v>
      </c>
      <c r="G575" s="778">
        <f t="shared" ref="G575" si="155">SUM(D575:F575)</f>
        <v>128616.77</v>
      </c>
      <c r="H575" s="139">
        <f>IF($O575="ISO",D575,IF($O575="Non-Iso",0,IF($O575="Trans Line",SUMIF('Trans Line Reconciliation'!$B$5:$B$149,'TS by Location'!$B575,'Trans Line Reconciliation'!$N$5:$N$149),IF($O575="Mix",SUMIF('Mix Substation Location Summary'!$B$4:$B$1280,'TS by Location'!B575,'Mix Substation Location Summary'!$C$4:$C$1280),"NOT FOUND"))))</f>
        <v>0</v>
      </c>
      <c r="I575" s="139">
        <f>IF($O575="ISO",E575,IF($O575="Non-Iso",0,IF($O575="Trans Line",SUMIF('Trans Line Reconciliation'!$B$5:$B$149,'TS by Location'!$B575,'Trans Line Reconciliation'!$O$5:$O$149),IF($O575="Mix",SUMIF('Mix Substation Location Summary'!$B$4:$B$1280,'TS by Location'!$B575,'Mix Substation Location Summary'!$H$4:$H$1280),"NOT FOUND"))))</f>
        <v>0</v>
      </c>
      <c r="J575" s="139">
        <f>IF($O575="ISO",F575,IF($O575="Non-Iso",0,IF($O575="Trans Line",SUMIF('Trans Line Reconciliation'!$B$5:$B$149,'TS by Location'!$B575,'Trans Line Reconciliation'!$P$5:$P$149),IF($O575="Mix",SUMIF('Mix Substation Location Summary'!$B$4:$B$1280,'TS by Location'!$B575,'Mix Substation Location Summary'!$M$4:$M$1280),"NOT FOUND"))))</f>
        <v>0</v>
      </c>
      <c r="K575" s="139">
        <f>IF($O575="ISO",0,IF($O575="Non-Iso",D575,IF($O575="Trans Line",SUMIF('Trans Line Reconciliation'!$B$5:$B$149,'TS by Location'!$B575,'Trans Line Reconciliation'!$Q$5:$Q$149),IF($O575="Mix",SUMIF('Mix Substation Location Summary'!$B$4:$B$1280,'TS by Location'!$B575,'Mix Substation Location Summary'!$D$4:$D$1280)+SUMIF('Mix Substation Location Summary'!$B$4:$B$1280,'TS by Location'!$B575,'Mix Substation Location Summary'!$E$4:$E$1280),"NOT FOUND"))))</f>
        <v>0</v>
      </c>
      <c r="L575" s="139">
        <f>IF($O575="ISO",0,IF($O575="Non-Iso",E575,IF($O575="Trans Line",SUMIF('Trans Line Reconciliation'!$B$5:$B$149,'TS by Location'!$B575,'Trans Line Reconciliation'!$R$5:$R$149),IF($O575="Mix",SUMIF('Mix Substation Location Summary'!$B$4:$B$1280,'TS by Location'!$B575,'Mix Substation Location Summary'!$I$4:$I$1280)+SUMIF('Mix Substation Location Summary'!$B$4:$B$1280,'TS by Location'!$B575,'Mix Substation Location Summary'!$J$4:$J$1280),"NOT FOUND"))))</f>
        <v>128616.77</v>
      </c>
      <c r="M575" s="139">
        <f>IF($O575="ISO",0,IF($O575="Non-Iso",F575,IF($O575="Trans Line",SUMIF('Trans Line Reconciliation'!$B$5:$B$149,'TS by Location'!$B575,'Trans Line Reconciliation'!$S$5:$S$149),IF($O575="Mix",SUMIF('Mix Substation Location Summary'!$B$4:$B$1280,'TS by Location'!$B575,'Mix Substation Location Summary'!$N$4:$N$1280)+SUMIF('Mix Substation Location Summary'!$B$4:$B$1280,'TS by Location'!$B575,'Mix Substation Location Summary'!$O$4:$O$1280),"NOT FOUND"))))</f>
        <v>0</v>
      </c>
      <c r="N575" s="140">
        <f t="shared" ref="N575" si="156">G575-SUM(H575:M575)</f>
        <v>0</v>
      </c>
      <c r="O575" s="146" t="s">
        <v>658</v>
      </c>
      <c r="P575" s="146"/>
      <c r="R575" s="127">
        <f t="shared" si="152"/>
        <v>4714</v>
      </c>
    </row>
    <row r="576" spans="1:18" ht="12.75" customHeight="1" x14ac:dyDescent="0.2">
      <c r="A576" s="404" t="s">
        <v>3119</v>
      </c>
      <c r="B576" s="146">
        <v>4717</v>
      </c>
      <c r="C576" s="146" t="s">
        <v>1711</v>
      </c>
      <c r="D576" s="138">
        <f>SUMIF('Mix Substation Location Summary'!$B$4:$B$1278,'TS by Location'!B576,'Mix Substation Location Summary'!$F$4:$F$1278)</f>
        <v>0</v>
      </c>
      <c r="E576" s="138">
        <f>SUMIF('Mix Substation Location Summary'!$B$4:$B$1278,'TS by Location'!$B576,'Mix Substation Location Summary'!$K$4:$K$1278)</f>
        <v>13270.99</v>
      </c>
      <c r="F576" s="138">
        <f>SUMIF('Mix Substation Location Summary'!$B$4:$B$1278,'TS by Location'!$B576,'Mix Substation Location Summary'!$P$4:$P$1278)</f>
        <v>0</v>
      </c>
      <c r="G576" s="778">
        <f>SUM(D576:F576)</f>
        <v>13270.99</v>
      </c>
      <c r="H576" s="139">
        <f>IF($O576="ISO",D576,IF($O576="Non-Iso",0,IF($O576="Trans Line",SUMIF('Trans Line Reconciliation'!$B$5:$B$149,'TS by Location'!$B576,'Trans Line Reconciliation'!$N$5:$N$149),IF($O576="Mix",SUMIF('Mix Substation Location Summary'!$B$4:$B$1280,'TS by Location'!B576,'Mix Substation Location Summary'!$C$4:$C$1280),"NOT FOUND"))))</f>
        <v>0</v>
      </c>
      <c r="I576" s="139">
        <f>IF($O576="ISO",E576,IF($O576="Non-Iso",0,IF($O576="Trans Line",SUMIF('Trans Line Reconciliation'!$B$5:$B$149,'TS by Location'!$B576,'Trans Line Reconciliation'!$O$5:$O$149),IF($O576="Mix",SUMIF('Mix Substation Location Summary'!$B$4:$B$1280,'TS by Location'!$B576,'Mix Substation Location Summary'!$H$4:$H$1280),"NOT FOUND"))))</f>
        <v>0</v>
      </c>
      <c r="J576" s="139">
        <f>IF($O576="ISO",F576,IF($O576="Non-Iso",0,IF($O576="Trans Line",SUMIF('Trans Line Reconciliation'!$B$5:$B$149,'TS by Location'!$B576,'Trans Line Reconciliation'!$P$5:$P$149),IF($O576="Mix",SUMIF('Mix Substation Location Summary'!$B$4:$B$1280,'TS by Location'!$B576,'Mix Substation Location Summary'!$M$4:$M$1280),"NOT FOUND"))))</f>
        <v>0</v>
      </c>
      <c r="K576" s="139">
        <f>IF($O576="ISO",0,IF($O576="Non-Iso",D576,IF($O576="Trans Line",SUMIF('Trans Line Reconciliation'!$B$5:$B$149,'TS by Location'!$B576,'Trans Line Reconciliation'!$Q$5:$Q$149),IF($O576="Mix",SUMIF('Mix Substation Location Summary'!$B$4:$B$1280,'TS by Location'!$B576,'Mix Substation Location Summary'!$D$4:$D$1280)+SUMIF('Mix Substation Location Summary'!$B$4:$B$1280,'TS by Location'!$B576,'Mix Substation Location Summary'!$E$4:$E$1280),"NOT FOUND"))))</f>
        <v>0</v>
      </c>
      <c r="L576" s="139">
        <f>IF($O576="ISO",0,IF($O576="Non-Iso",E576,IF($O576="Trans Line",SUMIF('Trans Line Reconciliation'!$B$5:$B$149,'TS by Location'!$B576,'Trans Line Reconciliation'!$R$5:$R$149),IF($O576="Mix",SUMIF('Mix Substation Location Summary'!$B$4:$B$1280,'TS by Location'!$B576,'Mix Substation Location Summary'!$I$4:$I$1280)+SUMIF('Mix Substation Location Summary'!$B$4:$B$1280,'TS by Location'!$B576,'Mix Substation Location Summary'!$J$4:$J$1280),"NOT FOUND"))))</f>
        <v>13270.99</v>
      </c>
      <c r="M576" s="139">
        <f>IF($O576="ISO",0,IF($O576="Non-Iso",F576,IF($O576="Trans Line",SUMIF('Trans Line Reconciliation'!$B$5:$B$149,'TS by Location'!$B576,'Trans Line Reconciliation'!$S$5:$S$149),IF($O576="Mix",SUMIF('Mix Substation Location Summary'!$B$4:$B$1280,'TS by Location'!$B576,'Mix Substation Location Summary'!$N$4:$N$1280)+SUMIF('Mix Substation Location Summary'!$B$4:$B$1280,'TS by Location'!$B576,'Mix Substation Location Summary'!$O$4:$O$1280),"NOT FOUND"))))</f>
        <v>0</v>
      </c>
      <c r="N576" s="140">
        <f>G576-SUM(H576:M576)</f>
        <v>0</v>
      </c>
      <c r="O576" s="146" t="s">
        <v>658</v>
      </c>
      <c r="P576" s="146"/>
      <c r="R576" s="127">
        <f t="shared" si="152"/>
        <v>4717</v>
      </c>
    </row>
    <row r="577" spans="1:18" ht="12.75" customHeight="1" x14ac:dyDescent="0.2">
      <c r="A577" s="404" t="s">
        <v>3143</v>
      </c>
      <c r="B577" s="146">
        <v>4725</v>
      </c>
      <c r="C577" s="146" t="s">
        <v>1711</v>
      </c>
      <c r="D577" s="138">
        <f>SUMIF('Mix Substation Location Summary'!$B$4:$B$1278,'TS by Location'!B577,'Mix Substation Location Summary'!$F$4:$F$1278)</f>
        <v>0</v>
      </c>
      <c r="E577" s="138">
        <f>SUMIF('Mix Substation Location Summary'!$B$4:$B$1278,'TS by Location'!$B577,'Mix Substation Location Summary'!$K$4:$K$1278)</f>
        <v>98263.66</v>
      </c>
      <c r="F577" s="138">
        <f>SUMIF('Mix Substation Location Summary'!$B$4:$B$1278,'TS by Location'!$B577,'Mix Substation Location Summary'!$P$4:$P$1278)</f>
        <v>0</v>
      </c>
      <c r="G577" s="778">
        <f t="shared" si="141"/>
        <v>98263.66</v>
      </c>
      <c r="H577" s="139">
        <f>IF($O577="ISO",D577,IF($O577="Non-Iso",0,IF($O577="Trans Line",SUMIF('Trans Line Reconciliation'!$B$5:$B$149,'TS by Location'!$B577,'Trans Line Reconciliation'!$N$5:$N$149),IF($O577="Mix",SUMIF('Mix Substation Location Summary'!$B$4:$B$1280,'TS by Location'!B577,'Mix Substation Location Summary'!$C$4:$C$1280),"NOT FOUND"))))</f>
        <v>0</v>
      </c>
      <c r="I577" s="139">
        <f>IF($O577="ISO",E577,IF($O577="Non-Iso",0,IF($O577="Trans Line",SUMIF('Trans Line Reconciliation'!$B$5:$B$149,'TS by Location'!$B577,'Trans Line Reconciliation'!$O$5:$O$149),IF($O577="Mix",SUMIF('Mix Substation Location Summary'!$B$4:$B$1280,'TS by Location'!$B577,'Mix Substation Location Summary'!$H$4:$H$1280),"NOT FOUND"))))</f>
        <v>0</v>
      </c>
      <c r="J577" s="139">
        <f>IF($O577="ISO",F577,IF($O577="Non-Iso",0,IF($O577="Trans Line",SUMIF('Trans Line Reconciliation'!$B$5:$B$149,'TS by Location'!$B577,'Trans Line Reconciliation'!$P$5:$P$149),IF($O577="Mix",SUMIF('Mix Substation Location Summary'!$B$4:$B$1280,'TS by Location'!$B577,'Mix Substation Location Summary'!$M$4:$M$1280),"NOT FOUND"))))</f>
        <v>0</v>
      </c>
      <c r="K577" s="139">
        <f>IF($O577="ISO",0,IF($O577="Non-Iso",D577,IF($O577="Trans Line",SUMIF('Trans Line Reconciliation'!$B$5:$B$149,'TS by Location'!$B577,'Trans Line Reconciliation'!$Q$5:$Q$149),IF($O577="Mix",SUMIF('Mix Substation Location Summary'!$B$4:$B$1280,'TS by Location'!$B577,'Mix Substation Location Summary'!$D$4:$D$1280)+SUMIF('Mix Substation Location Summary'!$B$4:$B$1280,'TS by Location'!$B577,'Mix Substation Location Summary'!$E$4:$E$1280),"NOT FOUND"))))</f>
        <v>0</v>
      </c>
      <c r="L577" s="139">
        <f>IF($O577="ISO",0,IF($O577="Non-Iso",E577,IF($O577="Trans Line",SUMIF('Trans Line Reconciliation'!$B$5:$B$149,'TS by Location'!$B577,'Trans Line Reconciliation'!$R$5:$R$149),IF($O577="Mix",SUMIF('Mix Substation Location Summary'!$B$4:$B$1280,'TS by Location'!$B577,'Mix Substation Location Summary'!$I$4:$I$1280)+SUMIF('Mix Substation Location Summary'!$B$4:$B$1280,'TS by Location'!$B577,'Mix Substation Location Summary'!$J$4:$J$1280),"NOT FOUND"))))</f>
        <v>98263.66</v>
      </c>
      <c r="M577" s="139">
        <f>IF($O577="ISO",0,IF($O577="Non-Iso",F577,IF($O577="Trans Line",SUMIF('Trans Line Reconciliation'!$B$5:$B$149,'TS by Location'!$B577,'Trans Line Reconciliation'!$S$5:$S$149),IF($O577="Mix",SUMIF('Mix Substation Location Summary'!$B$4:$B$1280,'TS by Location'!$B577,'Mix Substation Location Summary'!$N$4:$N$1280)+SUMIF('Mix Substation Location Summary'!$B$4:$B$1280,'TS by Location'!$B577,'Mix Substation Location Summary'!$O$4:$O$1280),"NOT FOUND"))))</f>
        <v>0</v>
      </c>
      <c r="N577" s="140">
        <f t="shared" si="131"/>
        <v>0</v>
      </c>
      <c r="O577" s="146" t="s">
        <v>658</v>
      </c>
      <c r="P577" s="146"/>
      <c r="R577" s="127">
        <f t="shared" si="152"/>
        <v>4725</v>
      </c>
    </row>
    <row r="578" spans="1:18" ht="12.75" customHeight="1" x14ac:dyDescent="0.2">
      <c r="A578" s="404" t="s">
        <v>121</v>
      </c>
      <c r="B578" s="146">
        <v>4730</v>
      </c>
      <c r="C578" s="146" t="s">
        <v>1714</v>
      </c>
      <c r="D578" s="138">
        <f>SUMIF('Mix Substation Location Summary'!$B$4:$B$1278,'TS by Location'!B578,'Mix Substation Location Summary'!$F$4:$F$1278)</f>
        <v>10584.86</v>
      </c>
      <c r="E578" s="138">
        <f>SUMIF('Mix Substation Location Summary'!$B$4:$B$1278,'TS by Location'!$B578,'Mix Substation Location Summary'!$K$4:$K$1278)</f>
        <v>0</v>
      </c>
      <c r="F578" s="138">
        <f>SUMIF('Mix Substation Location Summary'!$B$4:$B$1278,'TS by Location'!$B578,'Mix Substation Location Summary'!$P$4:$P$1278)</f>
        <v>0</v>
      </c>
      <c r="G578" s="778">
        <f t="shared" si="141"/>
        <v>10584.86</v>
      </c>
      <c r="H578" s="139">
        <f>IF($O578="ISO",D578,IF($O578="Non-Iso",0,IF($O578="Trans Line",SUMIF('Trans Line Reconciliation'!$B$5:$B$149,'TS by Location'!$B578,'Trans Line Reconciliation'!$N$5:$N$149),IF($O578="Mix",SUMIF('Mix Substation Location Summary'!$B$4:$B$1280,'TS by Location'!B578,'Mix Substation Location Summary'!$C$4:$C$1280),"NOT FOUND"))))</f>
        <v>0</v>
      </c>
      <c r="I578" s="139">
        <f>IF($O578="ISO",E578,IF($O578="Non-Iso",0,IF($O578="Trans Line",SUMIF('Trans Line Reconciliation'!$B$5:$B$149,'TS by Location'!$B578,'Trans Line Reconciliation'!$O$5:$O$149),IF($O578="Mix",SUMIF('Mix Substation Location Summary'!$B$4:$B$1280,'TS by Location'!$B578,'Mix Substation Location Summary'!$H$4:$H$1280),"NOT FOUND"))))</f>
        <v>0</v>
      </c>
      <c r="J578" s="139">
        <f>IF($O578="ISO",F578,IF($O578="Non-Iso",0,IF($O578="Trans Line",SUMIF('Trans Line Reconciliation'!$B$5:$B$149,'TS by Location'!$B578,'Trans Line Reconciliation'!$P$5:$P$149),IF($O578="Mix",SUMIF('Mix Substation Location Summary'!$B$4:$B$1280,'TS by Location'!$B578,'Mix Substation Location Summary'!$M$4:$M$1280),"NOT FOUND"))))</f>
        <v>0</v>
      </c>
      <c r="K578" s="139">
        <f>IF($O578="ISO",0,IF($O578="Non-Iso",D578,IF($O578="Trans Line",SUMIF('Trans Line Reconciliation'!$B$5:$B$149,'TS by Location'!$B578,'Trans Line Reconciliation'!$Q$5:$Q$149),IF($O578="Mix",SUMIF('Mix Substation Location Summary'!$B$4:$B$1280,'TS by Location'!$B578,'Mix Substation Location Summary'!$D$4:$D$1280)+SUMIF('Mix Substation Location Summary'!$B$4:$B$1280,'TS by Location'!$B578,'Mix Substation Location Summary'!$E$4:$E$1280),"NOT FOUND"))))</f>
        <v>10584.86</v>
      </c>
      <c r="L578" s="139">
        <f>IF($O578="ISO",0,IF($O578="Non-Iso",E578,IF($O578="Trans Line",SUMIF('Trans Line Reconciliation'!$B$5:$B$149,'TS by Location'!$B578,'Trans Line Reconciliation'!$R$5:$R$149),IF($O578="Mix",SUMIF('Mix Substation Location Summary'!$B$4:$B$1280,'TS by Location'!$B578,'Mix Substation Location Summary'!$I$4:$I$1280)+SUMIF('Mix Substation Location Summary'!$B$4:$B$1280,'TS by Location'!$B578,'Mix Substation Location Summary'!$J$4:$J$1280),"NOT FOUND"))))</f>
        <v>0</v>
      </c>
      <c r="M578" s="139">
        <f>IF($O578="ISO",0,IF($O578="Non-Iso",F578,IF($O578="Trans Line",SUMIF('Trans Line Reconciliation'!$B$5:$B$149,'TS by Location'!$B578,'Trans Line Reconciliation'!$S$5:$S$149),IF($O578="Mix",SUMIF('Mix Substation Location Summary'!$B$4:$B$1280,'TS by Location'!$B578,'Mix Substation Location Summary'!$N$4:$N$1280)+SUMIF('Mix Substation Location Summary'!$B$4:$B$1280,'TS by Location'!$B578,'Mix Substation Location Summary'!$O$4:$O$1280),"NOT FOUND"))))</f>
        <v>0</v>
      </c>
      <c r="N578" s="140">
        <f t="shared" si="131"/>
        <v>0</v>
      </c>
      <c r="O578" s="146" t="s">
        <v>658</v>
      </c>
      <c r="P578" s="146"/>
      <c r="R578" s="127">
        <f t="shared" si="152"/>
        <v>4730</v>
      </c>
    </row>
    <row r="579" spans="1:18" ht="12.75" customHeight="1" x14ac:dyDescent="0.2">
      <c r="A579" s="404" t="s">
        <v>3276</v>
      </c>
      <c r="B579" s="146">
        <v>4733</v>
      </c>
      <c r="C579" s="146" t="s">
        <v>1711</v>
      </c>
      <c r="D579" s="138">
        <f>SUMIF('Mix Substation Location Summary'!$B$4:$B$1278,'TS by Location'!B579,'Mix Substation Location Summary'!$F$4:$F$1278)</f>
        <v>0</v>
      </c>
      <c r="E579" s="138">
        <f>SUMIF('Mix Substation Location Summary'!$B$4:$B$1278,'TS by Location'!$B579,'Mix Substation Location Summary'!$K$4:$K$1278)</f>
        <v>0</v>
      </c>
      <c r="F579" s="138">
        <f>SUMIF('Mix Substation Location Summary'!$B$4:$B$1278,'TS by Location'!$B579,'Mix Substation Location Summary'!$P$4:$P$1278)</f>
        <v>23923.82</v>
      </c>
      <c r="G579" s="778">
        <f t="shared" si="141"/>
        <v>23923.82</v>
      </c>
      <c r="H579" s="139">
        <f>IF($O579="ISO",D579,IF($O579="Non-Iso",0,IF($O579="Trans Line",SUMIF('Trans Line Reconciliation'!$B$5:$B$149,'TS by Location'!$B579,'Trans Line Reconciliation'!$N$5:$N$149),IF($O579="Mix",SUMIF('Mix Substation Location Summary'!$B$4:$B$1280,'TS by Location'!B579,'Mix Substation Location Summary'!$C$4:$C$1280),"NOT FOUND"))))</f>
        <v>0</v>
      </c>
      <c r="I579" s="139">
        <f>IF($O579="ISO",E579,IF($O579="Non-Iso",0,IF($O579="Trans Line",SUMIF('Trans Line Reconciliation'!$B$5:$B$149,'TS by Location'!$B579,'Trans Line Reconciliation'!$O$5:$O$149),IF($O579="Mix",SUMIF('Mix Substation Location Summary'!$B$4:$B$1280,'TS by Location'!$B579,'Mix Substation Location Summary'!$H$4:$H$1280),"NOT FOUND"))))</f>
        <v>0</v>
      </c>
      <c r="J579" s="139">
        <f>IF($O579="ISO",F579,IF($O579="Non-Iso",0,IF($O579="Trans Line",SUMIF('Trans Line Reconciliation'!$B$5:$B$149,'TS by Location'!$B579,'Trans Line Reconciliation'!$P$5:$P$149),IF($O579="Mix",SUMIF('Mix Substation Location Summary'!$B$4:$B$1280,'TS by Location'!$B579,'Mix Substation Location Summary'!$M$4:$M$1280),"NOT FOUND"))))</f>
        <v>23923.819999999996</v>
      </c>
      <c r="K579" s="139">
        <f>IF($O579="ISO",0,IF($O579="Non-Iso",D579,IF($O579="Trans Line",SUMIF('Trans Line Reconciliation'!$B$5:$B$149,'TS by Location'!$B579,'Trans Line Reconciliation'!$Q$5:$Q$149),IF($O579="Mix",SUMIF('Mix Substation Location Summary'!$B$4:$B$1280,'TS by Location'!$B579,'Mix Substation Location Summary'!$D$4:$D$1280)+SUMIF('Mix Substation Location Summary'!$B$4:$B$1280,'TS by Location'!$B579,'Mix Substation Location Summary'!$E$4:$E$1280),"NOT FOUND"))))</f>
        <v>0</v>
      </c>
      <c r="L579" s="139">
        <f>IF($O579="ISO",0,IF($O579="Non-Iso",E579,IF($O579="Trans Line",SUMIF('Trans Line Reconciliation'!$B$5:$B$149,'TS by Location'!$B579,'Trans Line Reconciliation'!$R$5:$R$149),IF($O579="Mix",SUMIF('Mix Substation Location Summary'!$B$4:$B$1280,'TS by Location'!$B579,'Mix Substation Location Summary'!$I$4:$I$1280)+SUMIF('Mix Substation Location Summary'!$B$4:$B$1280,'TS by Location'!$B579,'Mix Substation Location Summary'!$J$4:$J$1280),"NOT FOUND"))))</f>
        <v>0</v>
      </c>
      <c r="M579" s="139">
        <f>IF($O579="ISO",0,IF($O579="Non-Iso",F579,IF($O579="Trans Line",SUMIF('Trans Line Reconciliation'!$B$5:$B$149,'TS by Location'!$B579,'Trans Line Reconciliation'!$S$5:$S$149),IF($O579="Mix",SUMIF('Mix Substation Location Summary'!$B$4:$B$1280,'TS by Location'!$B579,'Mix Substation Location Summary'!$N$4:$N$1280)+SUMIF('Mix Substation Location Summary'!$B$4:$B$1280,'TS by Location'!$B579,'Mix Substation Location Summary'!$O$4:$O$1280),"NOT FOUND"))))</f>
        <v>0</v>
      </c>
      <c r="N579" s="140">
        <f t="shared" si="131"/>
        <v>0</v>
      </c>
      <c r="O579" s="146" t="s">
        <v>658</v>
      </c>
      <c r="P579" s="146"/>
      <c r="R579" s="127">
        <f t="shared" si="152"/>
        <v>4733</v>
      </c>
    </row>
    <row r="580" spans="1:18" ht="12.75" customHeight="1" x14ac:dyDescent="0.2">
      <c r="A580" s="404" t="s">
        <v>3236</v>
      </c>
      <c r="B580" s="146">
        <v>4734</v>
      </c>
      <c r="C580" s="146" t="s">
        <v>1711</v>
      </c>
      <c r="D580" s="138">
        <f>SUMIF('Mix Substation Location Summary'!$B$4:$B$1278,'TS by Location'!B580,'Mix Substation Location Summary'!$F$4:$F$1278)</f>
        <v>352196.33</v>
      </c>
      <c r="E580" s="138">
        <f>SUMIF('Mix Substation Location Summary'!$B$4:$B$1278,'TS by Location'!$B580,'Mix Substation Location Summary'!$K$4:$K$1278)</f>
        <v>0</v>
      </c>
      <c r="F580" s="138">
        <f>SUMIF('Mix Substation Location Summary'!$B$4:$B$1278,'TS by Location'!$B580,'Mix Substation Location Summary'!$P$4:$P$1278)</f>
        <v>0</v>
      </c>
      <c r="G580" s="778">
        <f t="shared" ref="G580" si="157">SUM(D580:F580)</f>
        <v>352196.33</v>
      </c>
      <c r="H580" s="139">
        <f>IF($O580="ISO",D580,IF($O580="Non-Iso",0,IF($O580="Trans Line",SUMIF('Trans Line Reconciliation'!$B$5:$B$149,'TS by Location'!$B580,'Trans Line Reconciliation'!$N$5:$N$149),IF($O580="Mix",SUMIF('Mix Substation Location Summary'!$B$4:$B$1280,'TS by Location'!B580,'Mix Substation Location Summary'!$C$4:$C$1280),"NOT FOUND"))))</f>
        <v>352196.33000000007</v>
      </c>
      <c r="I580" s="139">
        <f>IF($O580="ISO",E580,IF($O580="Non-Iso",0,IF($O580="Trans Line",SUMIF('Trans Line Reconciliation'!$B$5:$B$149,'TS by Location'!$B580,'Trans Line Reconciliation'!$O$5:$O$149),IF($O580="Mix",SUMIF('Mix Substation Location Summary'!$B$4:$B$1280,'TS by Location'!$B580,'Mix Substation Location Summary'!$H$4:$H$1280),"NOT FOUND"))))</f>
        <v>0</v>
      </c>
      <c r="J580" s="139">
        <f>IF($O580="ISO",F580,IF($O580="Non-Iso",0,IF($O580="Trans Line",SUMIF('Trans Line Reconciliation'!$B$5:$B$149,'TS by Location'!$B580,'Trans Line Reconciliation'!$P$5:$P$149),IF($O580="Mix",SUMIF('Mix Substation Location Summary'!$B$4:$B$1280,'TS by Location'!$B580,'Mix Substation Location Summary'!$M$4:$M$1280),"NOT FOUND"))))</f>
        <v>0</v>
      </c>
      <c r="K580" s="139">
        <f>IF($O580="ISO",0,IF($O580="Non-Iso",D580,IF($O580="Trans Line",SUMIF('Trans Line Reconciliation'!$B$5:$B$149,'TS by Location'!$B580,'Trans Line Reconciliation'!$Q$5:$Q$149),IF($O580="Mix",SUMIF('Mix Substation Location Summary'!$B$4:$B$1280,'TS by Location'!$B580,'Mix Substation Location Summary'!$D$4:$D$1280)+SUMIF('Mix Substation Location Summary'!$B$4:$B$1280,'TS by Location'!$B580,'Mix Substation Location Summary'!$E$4:$E$1280),"NOT FOUND"))))</f>
        <v>0</v>
      </c>
      <c r="L580" s="139">
        <f>IF($O580="ISO",0,IF($O580="Non-Iso",E580,IF($O580="Trans Line",SUMIF('Trans Line Reconciliation'!$B$5:$B$149,'TS by Location'!$B580,'Trans Line Reconciliation'!$R$5:$R$149),IF($O580="Mix",SUMIF('Mix Substation Location Summary'!$B$4:$B$1280,'TS by Location'!$B580,'Mix Substation Location Summary'!$I$4:$I$1280)+SUMIF('Mix Substation Location Summary'!$B$4:$B$1280,'TS by Location'!$B580,'Mix Substation Location Summary'!$J$4:$J$1280),"NOT FOUND"))))</f>
        <v>0</v>
      </c>
      <c r="M580" s="139">
        <f>IF($O580="ISO",0,IF($O580="Non-Iso",F580,IF($O580="Trans Line",SUMIF('Trans Line Reconciliation'!$B$5:$B$149,'TS by Location'!$B580,'Trans Line Reconciliation'!$S$5:$S$149),IF($O580="Mix",SUMIF('Mix Substation Location Summary'!$B$4:$B$1280,'TS by Location'!$B580,'Mix Substation Location Summary'!$N$4:$N$1280)+SUMIF('Mix Substation Location Summary'!$B$4:$B$1280,'TS by Location'!$B580,'Mix Substation Location Summary'!$O$4:$O$1280),"NOT FOUND"))))</f>
        <v>0</v>
      </c>
      <c r="N580" s="140">
        <f t="shared" ref="N580" si="158">G580-SUM(H580:M580)</f>
        <v>0</v>
      </c>
      <c r="O580" s="146" t="s">
        <v>658</v>
      </c>
      <c r="P580" s="146"/>
      <c r="R580" s="127">
        <f t="shared" si="152"/>
        <v>4734</v>
      </c>
    </row>
    <row r="581" spans="1:18" ht="12.75" customHeight="1" x14ac:dyDescent="0.2">
      <c r="A581" s="404" t="s">
        <v>122</v>
      </c>
      <c r="B581" s="146">
        <v>4735</v>
      </c>
      <c r="C581" s="146" t="s">
        <v>1709</v>
      </c>
      <c r="D581" s="138">
        <f>SUMIF('Mix Substation Location Summary'!$B$4:$B$1278,'TS by Location'!B581,'Mix Substation Location Summary'!$F$4:$F$1278)</f>
        <v>-11.110000000000014</v>
      </c>
      <c r="E581" s="138">
        <f>SUMIF('Mix Substation Location Summary'!$B$4:$B$1278,'TS by Location'!$B581,'Mix Substation Location Summary'!$K$4:$K$1278)</f>
        <v>0</v>
      </c>
      <c r="F581" s="138">
        <f>SUMIF('Mix Substation Location Summary'!$B$4:$B$1278,'TS by Location'!$B581,'Mix Substation Location Summary'!$P$4:$P$1278)</f>
        <v>0</v>
      </c>
      <c r="G581" s="778">
        <f t="shared" si="141"/>
        <v>-11.110000000000014</v>
      </c>
      <c r="H581" s="139">
        <f>IF($O581="ISO",D581,IF($O581="Non-Iso",0,IF($O581="Trans Line",SUMIF('Trans Line Reconciliation'!$B$5:$B$149,'TS by Location'!$B581,'Trans Line Reconciliation'!$N$5:$N$149),IF($O581="Mix",SUMIF('Mix Substation Location Summary'!$B$4:$B$1280,'TS by Location'!B581,'Mix Substation Location Summary'!$C$4:$C$1280),"NOT FOUND"))))</f>
        <v>0</v>
      </c>
      <c r="I581" s="139">
        <f>IF($O581="ISO",E581,IF($O581="Non-Iso",0,IF($O581="Trans Line",SUMIF('Trans Line Reconciliation'!$B$5:$B$149,'TS by Location'!$B581,'Trans Line Reconciliation'!$O$5:$O$149),IF($O581="Mix",SUMIF('Mix Substation Location Summary'!$B$4:$B$1280,'TS by Location'!$B581,'Mix Substation Location Summary'!$H$4:$H$1280),"NOT FOUND"))))</f>
        <v>0</v>
      </c>
      <c r="J581" s="139">
        <f>IF($O581="ISO",F581,IF($O581="Non-Iso",0,IF($O581="Trans Line",SUMIF('Trans Line Reconciliation'!$B$5:$B$149,'TS by Location'!$B581,'Trans Line Reconciliation'!$P$5:$P$149),IF($O581="Mix",SUMIF('Mix Substation Location Summary'!$B$4:$B$1280,'TS by Location'!$B581,'Mix Substation Location Summary'!$M$4:$M$1280),"NOT FOUND"))))</f>
        <v>0</v>
      </c>
      <c r="K581" s="139">
        <f>IF($O581="ISO",0,IF($O581="Non-Iso",D581,IF($O581="Trans Line",SUMIF('Trans Line Reconciliation'!$B$5:$B$149,'TS by Location'!$B581,'Trans Line Reconciliation'!$Q$5:$Q$149),IF($O581="Mix",SUMIF('Mix Substation Location Summary'!$B$4:$B$1280,'TS by Location'!$B581,'Mix Substation Location Summary'!$D$4:$D$1280)+SUMIF('Mix Substation Location Summary'!$B$4:$B$1280,'TS by Location'!$B581,'Mix Substation Location Summary'!$E$4:$E$1280),"NOT FOUND"))))</f>
        <v>-11.110000000000014</v>
      </c>
      <c r="L581" s="139">
        <f>IF($O581="ISO",0,IF($O581="Non-Iso",E581,IF($O581="Trans Line",SUMIF('Trans Line Reconciliation'!$B$5:$B$149,'TS by Location'!$B581,'Trans Line Reconciliation'!$R$5:$R$149),IF($O581="Mix",SUMIF('Mix Substation Location Summary'!$B$4:$B$1280,'TS by Location'!$B581,'Mix Substation Location Summary'!$I$4:$I$1280)+SUMIF('Mix Substation Location Summary'!$B$4:$B$1280,'TS by Location'!$B581,'Mix Substation Location Summary'!$J$4:$J$1280),"NOT FOUND"))))</f>
        <v>0</v>
      </c>
      <c r="M581" s="139">
        <f>IF($O581="ISO",0,IF($O581="Non-Iso",F581,IF($O581="Trans Line",SUMIF('Trans Line Reconciliation'!$B$5:$B$149,'TS by Location'!$B581,'Trans Line Reconciliation'!$S$5:$S$149),IF($O581="Mix",SUMIF('Mix Substation Location Summary'!$B$4:$B$1280,'TS by Location'!$B581,'Mix Substation Location Summary'!$N$4:$N$1280)+SUMIF('Mix Substation Location Summary'!$B$4:$B$1280,'TS by Location'!$B581,'Mix Substation Location Summary'!$O$4:$O$1280),"NOT FOUND"))))</f>
        <v>0</v>
      </c>
      <c r="N581" s="140">
        <f t="shared" si="131"/>
        <v>0</v>
      </c>
      <c r="O581" s="146" t="s">
        <v>658</v>
      </c>
      <c r="P581" s="146"/>
      <c r="R581" s="127">
        <f t="shared" si="152"/>
        <v>4735</v>
      </c>
    </row>
    <row r="582" spans="1:18" ht="12.75" customHeight="1" x14ac:dyDescent="0.2">
      <c r="A582" s="404" t="s">
        <v>3324</v>
      </c>
      <c r="B582" s="146">
        <v>4740</v>
      </c>
      <c r="C582" s="146" t="s">
        <v>3319</v>
      </c>
      <c r="D582" s="138">
        <f>SUMIF('Mix Substation Location Summary'!$B$4:$B$1278,'TS by Location'!B582,'Mix Substation Location Summary'!$F$4:$F$1278)</f>
        <v>0</v>
      </c>
      <c r="E582" s="138">
        <f>SUMIF('Mix Substation Location Summary'!$B$4:$B$1278,'TS by Location'!$B582,'Mix Substation Location Summary'!$K$4:$K$1278)</f>
        <v>7295.8</v>
      </c>
      <c r="F582" s="138">
        <f>SUMIF('Mix Substation Location Summary'!$B$4:$B$1278,'TS by Location'!$B582,'Mix Substation Location Summary'!$P$4:$P$1278)</f>
        <v>0</v>
      </c>
      <c r="G582" s="778">
        <f t="shared" ref="G582" si="159">SUM(D582:F582)</f>
        <v>7295.8</v>
      </c>
      <c r="H582" s="139">
        <f>IF($O582="ISO",D582,IF($O582="Non-Iso",0,IF($O582="Trans Line",SUMIF('Trans Line Reconciliation'!$B$5:$B$149,'TS by Location'!$B582,'Trans Line Reconciliation'!$N$5:$N$149),IF($O582="Mix",SUMIF('Mix Substation Location Summary'!$B$4:$B$1280,'TS by Location'!B582,'Mix Substation Location Summary'!$C$4:$C$1280),"NOT FOUND"))))</f>
        <v>0</v>
      </c>
      <c r="I582" s="139">
        <f>IF($O582="ISO",E582,IF($O582="Non-Iso",0,IF($O582="Trans Line",SUMIF('Trans Line Reconciliation'!$B$5:$B$149,'TS by Location'!$B582,'Trans Line Reconciliation'!$O$5:$O$149),IF($O582="Mix",SUMIF('Mix Substation Location Summary'!$B$4:$B$1280,'TS by Location'!$B582,'Mix Substation Location Summary'!$H$4:$H$1280),"NOT FOUND"))))</f>
        <v>0</v>
      </c>
      <c r="J582" s="139">
        <f>IF($O582="ISO",F582,IF($O582="Non-Iso",0,IF($O582="Trans Line",SUMIF('Trans Line Reconciliation'!$B$5:$B$149,'TS by Location'!$B582,'Trans Line Reconciliation'!$P$5:$P$149),IF($O582="Mix",SUMIF('Mix Substation Location Summary'!$B$4:$B$1280,'TS by Location'!$B582,'Mix Substation Location Summary'!$M$4:$M$1280),"NOT FOUND"))))</f>
        <v>0</v>
      </c>
      <c r="K582" s="139">
        <f>IF($O582="ISO",0,IF($O582="Non-Iso",D582,IF($O582="Trans Line",SUMIF('Trans Line Reconciliation'!$B$5:$B$149,'TS by Location'!$B582,'Trans Line Reconciliation'!$Q$5:$Q$149),IF($O582="Mix",SUMIF('Mix Substation Location Summary'!$B$4:$B$1280,'TS by Location'!$B582,'Mix Substation Location Summary'!$D$4:$D$1280)+SUMIF('Mix Substation Location Summary'!$B$4:$B$1280,'TS by Location'!$B582,'Mix Substation Location Summary'!$E$4:$E$1280),"NOT FOUND"))))</f>
        <v>0</v>
      </c>
      <c r="L582" s="139">
        <f>IF($O582="ISO",0,IF($O582="Non-Iso",E582,IF($O582="Trans Line",SUMIF('Trans Line Reconciliation'!$B$5:$B$149,'TS by Location'!$B582,'Trans Line Reconciliation'!$R$5:$R$149),IF($O582="Mix",SUMIF('Mix Substation Location Summary'!$B$4:$B$1280,'TS by Location'!$B582,'Mix Substation Location Summary'!$I$4:$I$1280)+SUMIF('Mix Substation Location Summary'!$B$4:$B$1280,'TS by Location'!$B582,'Mix Substation Location Summary'!$J$4:$J$1280),"NOT FOUND"))))</f>
        <v>7295.8</v>
      </c>
      <c r="M582" s="139">
        <f>IF($O582="ISO",0,IF($O582="Non-Iso",F582,IF($O582="Trans Line",SUMIF('Trans Line Reconciliation'!$B$5:$B$149,'TS by Location'!$B582,'Trans Line Reconciliation'!$S$5:$S$149),IF($O582="Mix",SUMIF('Mix Substation Location Summary'!$B$4:$B$1280,'TS by Location'!$B582,'Mix Substation Location Summary'!$N$4:$N$1280)+SUMIF('Mix Substation Location Summary'!$B$4:$B$1280,'TS by Location'!$B582,'Mix Substation Location Summary'!$O$4:$O$1280),"NOT FOUND"))))</f>
        <v>0</v>
      </c>
      <c r="N582" s="140">
        <f t="shared" ref="N582" si="160">G582-SUM(H582:M582)</f>
        <v>0</v>
      </c>
      <c r="O582" s="146" t="s">
        <v>658</v>
      </c>
      <c r="P582" s="146"/>
    </row>
    <row r="583" spans="1:18" ht="12.75" customHeight="1" x14ac:dyDescent="0.2">
      <c r="A583" s="404" t="s">
        <v>737</v>
      </c>
      <c r="B583" s="146">
        <v>4750</v>
      </c>
      <c r="C583" s="146" t="s">
        <v>1709</v>
      </c>
      <c r="D583" s="138">
        <f>SUMIF('Mix Substation Location Summary'!$B$4:$B$1278,'TS by Location'!B583,'Mix Substation Location Summary'!$F$4:$F$1278)</f>
        <v>16440849.320000004</v>
      </c>
      <c r="E583" s="138">
        <f>SUMIF('Mix Substation Location Summary'!$B$4:$B$1278,'TS by Location'!$B583,'Mix Substation Location Summary'!$K$4:$K$1278)</f>
        <v>23906.17</v>
      </c>
      <c r="F583" s="138">
        <f>SUMIF('Mix Substation Location Summary'!$B$4:$B$1278,'TS by Location'!$B583,'Mix Substation Location Summary'!$P$4:$P$1278)</f>
        <v>173059.35</v>
      </c>
      <c r="G583" s="778">
        <f t="shared" si="141"/>
        <v>16637814.840000004</v>
      </c>
      <c r="H583" s="139">
        <f>IF($O583="ISO",D583,IF($O583="Non-Iso",0,IF($O583="Trans Line",SUMIF('Trans Line Reconciliation'!$B$5:$B$149,'TS by Location'!$B583,'Trans Line Reconciliation'!$N$5:$N$149),IF($O583="Mix",SUMIF('Mix Substation Location Summary'!$B$4:$B$1280,'TS by Location'!B583,'Mix Substation Location Summary'!$C$4:$C$1280),"NOT FOUND"))))</f>
        <v>4625941.2797281761</v>
      </c>
      <c r="I583" s="139">
        <f>IF($O583="ISO",E583,IF($O583="Non-Iso",0,IF($O583="Trans Line",SUMIF('Trans Line Reconciliation'!$B$5:$B$149,'TS by Location'!$B583,'Trans Line Reconciliation'!$O$5:$O$149),IF($O583="Mix",SUMIF('Mix Substation Location Summary'!$B$4:$B$1280,'TS by Location'!$B583,'Mix Substation Location Summary'!$H$4:$H$1280),"NOT FOUND"))))</f>
        <v>76918.091847283838</v>
      </c>
      <c r="J583" s="139">
        <f>IF($O583="ISO",F583,IF($O583="Non-Iso",0,IF($O583="Trans Line",SUMIF('Trans Line Reconciliation'!$B$5:$B$149,'TS by Location'!$B583,'Trans Line Reconciliation'!$P$5:$P$149),IF($O583="Mix",SUMIF('Mix Substation Location Summary'!$B$4:$B$1280,'TS by Location'!$B583,'Mix Substation Location Summary'!$M$4:$M$1280),"NOT FOUND"))))</f>
        <v>66832.647057863287</v>
      </c>
      <c r="K583" s="139">
        <f>IF($O583="ISO",0,IF($O583="Non-Iso",D583,IF($O583="Trans Line",SUMIF('Trans Line Reconciliation'!$B$5:$B$149,'TS by Location'!$B583,'Trans Line Reconciliation'!$Q$5:$Q$149),IF($O583="Mix",SUMIF('Mix Substation Location Summary'!$B$4:$B$1280,'TS by Location'!$B583,'Mix Substation Location Summary'!$D$4:$D$1280)+SUMIF('Mix Substation Location Summary'!$B$4:$B$1280,'TS by Location'!$B583,'Mix Substation Location Summary'!$E$4:$E$1280),"NOT FOUND"))))</f>
        <v>11814908.040271828</v>
      </c>
      <c r="L583" s="139">
        <f>IF($O583="ISO",0,IF($O583="Non-Iso",E583,IF($O583="Trans Line",SUMIF('Trans Line Reconciliation'!$B$5:$B$149,'TS by Location'!$B583,'Trans Line Reconciliation'!$R$5:$R$149),IF($O583="Mix",SUMIF('Mix Substation Location Summary'!$B$4:$B$1280,'TS by Location'!$B583,'Mix Substation Location Summary'!$I$4:$I$1280)+SUMIF('Mix Substation Location Summary'!$B$4:$B$1280,'TS by Location'!$B583,'Mix Substation Location Summary'!$J$4:$J$1280),"NOT FOUND"))))</f>
        <v>-53011.92184728384</v>
      </c>
      <c r="M583" s="139">
        <f>IF($O583="ISO",0,IF($O583="Non-Iso",F583,IF($O583="Trans Line",SUMIF('Trans Line Reconciliation'!$B$5:$B$149,'TS by Location'!$B583,'Trans Line Reconciliation'!$S$5:$S$149),IF($O583="Mix",SUMIF('Mix Substation Location Summary'!$B$4:$B$1280,'TS by Location'!$B583,'Mix Substation Location Summary'!$N$4:$N$1280)+SUMIF('Mix Substation Location Summary'!$B$4:$B$1280,'TS by Location'!$B583,'Mix Substation Location Summary'!$O$4:$O$1280),"NOT FOUND"))))</f>
        <v>106226.70294213672</v>
      </c>
      <c r="N583" s="140">
        <f t="shared" si="131"/>
        <v>0</v>
      </c>
      <c r="O583" s="146" t="s">
        <v>658</v>
      </c>
      <c r="P583" s="146"/>
      <c r="R583" s="127">
        <f>1*B:B</f>
        <v>4750</v>
      </c>
    </row>
    <row r="584" spans="1:18" ht="12.75" customHeight="1" x14ac:dyDescent="0.2">
      <c r="A584" s="404" t="s">
        <v>3192</v>
      </c>
      <c r="B584" s="146">
        <v>4754</v>
      </c>
      <c r="C584" s="146" t="s">
        <v>1710</v>
      </c>
      <c r="D584" s="138">
        <f>SUMIF('Mix Substation Location Summary'!$B$4:$B$1278,'TS by Location'!B584,'Mix Substation Location Summary'!$F$4:$F$1278)</f>
        <v>0</v>
      </c>
      <c r="E584" s="138">
        <f>SUMIF('Mix Substation Location Summary'!$B$4:$B$1278,'TS by Location'!$B584,'Mix Substation Location Summary'!$K$4:$K$1278)</f>
        <v>51477.57</v>
      </c>
      <c r="F584" s="138">
        <f>SUMIF('Mix Substation Location Summary'!$B$4:$B$1278,'TS by Location'!$B584,'Mix Substation Location Summary'!$P$4:$P$1278)</f>
        <v>0</v>
      </c>
      <c r="G584" s="778">
        <f t="shared" ref="G584" si="161">SUM(D584:F584)</f>
        <v>51477.57</v>
      </c>
      <c r="H584" s="139">
        <f>IF($O584="ISO",D584,IF($O584="Non-Iso",0,IF($O584="Trans Line",SUMIF('Trans Line Reconciliation'!$B$5:$B$149,'TS by Location'!$B584,'Trans Line Reconciliation'!$N$5:$N$149),IF($O584="Mix",SUMIF('Mix Substation Location Summary'!$B$4:$B$1280,'TS by Location'!B584,'Mix Substation Location Summary'!$C$4:$C$1280),"NOT FOUND"))))</f>
        <v>0</v>
      </c>
      <c r="I584" s="139">
        <f>IF($O584="ISO",E584,IF($O584="Non-Iso",0,IF($O584="Trans Line",SUMIF('Trans Line Reconciliation'!$B$5:$B$149,'TS by Location'!$B584,'Trans Line Reconciliation'!$O$5:$O$149),IF($O584="Mix",SUMIF('Mix Substation Location Summary'!$B$4:$B$1280,'TS by Location'!$B584,'Mix Substation Location Summary'!$H$4:$H$1280),"NOT FOUND"))))</f>
        <v>0</v>
      </c>
      <c r="J584" s="139">
        <f>IF($O584="ISO",F584,IF($O584="Non-Iso",0,IF($O584="Trans Line",SUMIF('Trans Line Reconciliation'!$B$5:$B$149,'TS by Location'!$B584,'Trans Line Reconciliation'!$P$5:$P$149),IF($O584="Mix",SUMIF('Mix Substation Location Summary'!$B$4:$B$1280,'TS by Location'!$B584,'Mix Substation Location Summary'!$M$4:$M$1280),"NOT FOUND"))))</f>
        <v>0</v>
      </c>
      <c r="K584" s="139">
        <f>IF($O584="ISO",0,IF($O584="Non-Iso",D584,IF($O584="Trans Line",SUMIF('Trans Line Reconciliation'!$B$5:$B$149,'TS by Location'!$B584,'Trans Line Reconciliation'!$Q$5:$Q$149),IF($O584="Mix",SUMIF('Mix Substation Location Summary'!$B$4:$B$1280,'TS by Location'!$B584,'Mix Substation Location Summary'!$D$4:$D$1280)+SUMIF('Mix Substation Location Summary'!$B$4:$B$1280,'TS by Location'!$B584,'Mix Substation Location Summary'!$E$4:$E$1280),"NOT FOUND"))))</f>
        <v>0</v>
      </c>
      <c r="L584" s="139">
        <f>IF($O584="ISO",0,IF($O584="Non-Iso",E584,IF($O584="Trans Line",SUMIF('Trans Line Reconciliation'!$B$5:$B$149,'TS by Location'!$B584,'Trans Line Reconciliation'!$R$5:$R$149),IF($O584="Mix",SUMIF('Mix Substation Location Summary'!$B$4:$B$1280,'TS by Location'!$B584,'Mix Substation Location Summary'!$I$4:$I$1280)+SUMIF('Mix Substation Location Summary'!$B$4:$B$1280,'TS by Location'!$B584,'Mix Substation Location Summary'!$J$4:$J$1280),"NOT FOUND"))))</f>
        <v>51477.57</v>
      </c>
      <c r="M584" s="139">
        <f>IF($O584="ISO",0,IF($O584="Non-Iso",F584,IF($O584="Trans Line",SUMIF('Trans Line Reconciliation'!$B$5:$B$149,'TS by Location'!$B584,'Trans Line Reconciliation'!$S$5:$S$149),IF($O584="Mix",SUMIF('Mix Substation Location Summary'!$B$4:$B$1280,'TS by Location'!$B584,'Mix Substation Location Summary'!$N$4:$N$1280)+SUMIF('Mix Substation Location Summary'!$B$4:$B$1280,'TS by Location'!$B584,'Mix Substation Location Summary'!$O$4:$O$1280),"NOT FOUND"))))</f>
        <v>0</v>
      </c>
      <c r="N584" s="140">
        <f t="shared" ref="N584" si="162">G584-SUM(H584:M584)</f>
        <v>0</v>
      </c>
      <c r="O584" s="146" t="s">
        <v>658</v>
      </c>
      <c r="P584" s="146"/>
      <c r="R584" s="127">
        <f>1*B:B</f>
        <v>4754</v>
      </c>
    </row>
    <row r="585" spans="1:18" ht="12.75" customHeight="1" x14ac:dyDescent="0.2">
      <c r="A585" s="404" t="s">
        <v>239</v>
      </c>
      <c r="B585" s="146">
        <v>4756</v>
      </c>
      <c r="C585" s="146" t="s">
        <v>1711</v>
      </c>
      <c r="D585" s="138">
        <f>SUMIF('Mix Substation Location Summary'!$B$4:$B$1278,'TS by Location'!B585,'Mix Substation Location Summary'!$F$4:$F$1278)</f>
        <v>1079576.73</v>
      </c>
      <c r="E585" s="138">
        <f>SUMIF('Mix Substation Location Summary'!$B$4:$B$1278,'TS by Location'!$B585,'Mix Substation Location Summary'!$K$4:$K$1278)</f>
        <v>16401.189999999999</v>
      </c>
      <c r="F585" s="138">
        <f>SUMIF('Mix Substation Location Summary'!$B$4:$B$1278,'TS by Location'!$B585,'Mix Substation Location Summary'!$P$4:$P$1278)</f>
        <v>0</v>
      </c>
      <c r="G585" s="778">
        <f t="shared" si="141"/>
        <v>1095977.92</v>
      </c>
      <c r="H585" s="139">
        <f>IF($O585="ISO",D585,IF($O585="Non-Iso",0,IF($O585="Trans Line",SUMIF('Trans Line Reconciliation'!$B$5:$B$149,'TS by Location'!$B585,'Trans Line Reconciliation'!$N$5:$N$149),IF($O585="Mix",SUMIF('Mix Substation Location Summary'!$B$4:$B$1280,'TS by Location'!B585,'Mix Substation Location Summary'!$C$4:$C$1280),"NOT FOUND"))))</f>
        <v>1080551.2554040335</v>
      </c>
      <c r="I585" s="139">
        <f>IF($O585="ISO",E585,IF($O585="Non-Iso",0,IF($O585="Trans Line",SUMIF('Trans Line Reconciliation'!$B$5:$B$149,'TS by Location'!$B585,'Trans Line Reconciliation'!$O$5:$O$149),IF($O585="Mix",SUMIF('Mix Substation Location Summary'!$B$4:$B$1280,'TS by Location'!$B585,'Mix Substation Location Summary'!$H$4:$H$1280),"NOT FOUND"))))</f>
        <v>16415.995224924936</v>
      </c>
      <c r="J585" s="139">
        <f>IF($O585="ISO",F585,IF($O585="Non-Iso",0,IF($O585="Trans Line",SUMIF('Trans Line Reconciliation'!$B$5:$B$149,'TS by Location'!$B585,'Trans Line Reconciliation'!$P$5:$P$149),IF($O585="Mix",SUMIF('Mix Substation Location Summary'!$B$4:$B$1280,'TS by Location'!$B585,'Mix Substation Location Summary'!$M$4:$M$1280),"NOT FOUND"))))</f>
        <v>0</v>
      </c>
      <c r="K585" s="139">
        <f>IF($O585="ISO",0,IF($O585="Non-Iso",D585,IF($O585="Trans Line",SUMIF('Trans Line Reconciliation'!$B$5:$B$149,'TS by Location'!$B585,'Trans Line Reconciliation'!$Q$5:$Q$149),IF($O585="Mix",SUMIF('Mix Substation Location Summary'!$B$4:$B$1280,'TS by Location'!$B585,'Mix Substation Location Summary'!$D$4:$D$1280)+SUMIF('Mix Substation Location Summary'!$B$4:$B$1280,'TS by Location'!$B585,'Mix Substation Location Summary'!$E$4:$E$1280),"NOT FOUND"))))</f>
        <v>-974.52540403348394</v>
      </c>
      <c r="L585" s="139">
        <f>IF($O585="ISO",0,IF($O585="Non-Iso",E585,IF($O585="Trans Line",SUMIF('Trans Line Reconciliation'!$B$5:$B$149,'TS by Location'!$B585,'Trans Line Reconciliation'!$R$5:$R$149),IF($O585="Mix",SUMIF('Mix Substation Location Summary'!$B$4:$B$1280,'TS by Location'!$B585,'Mix Substation Location Summary'!$I$4:$I$1280)+SUMIF('Mix Substation Location Summary'!$B$4:$B$1280,'TS by Location'!$B585,'Mix Substation Location Summary'!$J$4:$J$1280),"NOT FOUND"))))</f>
        <v>-14.805224924937647</v>
      </c>
      <c r="M585" s="139">
        <f>IF($O585="ISO",0,IF($O585="Non-Iso",F585,IF($O585="Trans Line",SUMIF('Trans Line Reconciliation'!$B$5:$B$149,'TS by Location'!$B585,'Trans Line Reconciliation'!$S$5:$S$149),IF($O585="Mix",SUMIF('Mix Substation Location Summary'!$B$4:$B$1280,'TS by Location'!$B585,'Mix Substation Location Summary'!$N$4:$N$1280)+SUMIF('Mix Substation Location Summary'!$B$4:$B$1280,'TS by Location'!$B585,'Mix Substation Location Summary'!$O$4:$O$1280),"NOT FOUND"))))</f>
        <v>0</v>
      </c>
      <c r="N585" s="140">
        <f t="shared" si="131"/>
        <v>0</v>
      </c>
      <c r="O585" s="146" t="s">
        <v>658</v>
      </c>
      <c r="P585" s="146"/>
      <c r="R585" s="127">
        <f>1*B:B</f>
        <v>4756</v>
      </c>
    </row>
    <row r="586" spans="1:18" ht="12.75" customHeight="1" x14ac:dyDescent="0.2">
      <c r="A586" s="404" t="s">
        <v>240</v>
      </c>
      <c r="B586" s="146">
        <v>4759</v>
      </c>
      <c r="C586" s="146" t="s">
        <v>1715</v>
      </c>
      <c r="D586" s="138">
        <f>SUMIF('Mix Substation Location Summary'!$B$4:$B$1278,'TS by Location'!B586,'Mix Substation Location Summary'!$F$4:$F$1278)</f>
        <v>33310</v>
      </c>
      <c r="E586" s="138">
        <f>SUMIF('Mix Substation Location Summary'!$B$4:$B$1278,'TS by Location'!$B586,'Mix Substation Location Summary'!$K$4:$K$1278)</f>
        <v>0</v>
      </c>
      <c r="F586" s="138">
        <f>SUMIF('Mix Substation Location Summary'!$B$4:$B$1278,'TS by Location'!$B586,'Mix Substation Location Summary'!$P$4:$P$1278)</f>
        <v>0</v>
      </c>
      <c r="G586" s="778">
        <f t="shared" si="141"/>
        <v>33310</v>
      </c>
      <c r="H586" s="139">
        <f>IF($O586="ISO",D586,IF($O586="Non-Iso",0,IF($O586="Trans Line",SUMIF('Trans Line Reconciliation'!$B$5:$B$149,'TS by Location'!$B586,'Trans Line Reconciliation'!$N$5:$N$149),IF($O586="Mix",SUMIF('Mix Substation Location Summary'!$B$4:$B$1280,'TS by Location'!B586,'Mix Substation Location Summary'!$C$4:$C$1280),"NOT FOUND"))))</f>
        <v>33282.568501153306</v>
      </c>
      <c r="I586" s="139">
        <f>IF($O586="ISO",E586,IF($O586="Non-Iso",0,IF($O586="Trans Line",SUMIF('Trans Line Reconciliation'!$B$5:$B$149,'TS by Location'!$B586,'Trans Line Reconciliation'!$O$5:$O$149),IF($O586="Mix",SUMIF('Mix Substation Location Summary'!$B$4:$B$1280,'TS by Location'!$B586,'Mix Substation Location Summary'!$H$4:$H$1280),"NOT FOUND"))))</f>
        <v>0</v>
      </c>
      <c r="J586" s="139">
        <f>IF($O586="ISO",F586,IF($O586="Non-Iso",0,IF($O586="Trans Line",SUMIF('Trans Line Reconciliation'!$B$5:$B$149,'TS by Location'!$B586,'Trans Line Reconciliation'!$P$5:$P$149),IF($O586="Mix",SUMIF('Mix Substation Location Summary'!$B$4:$B$1280,'TS by Location'!$B586,'Mix Substation Location Summary'!$M$4:$M$1280),"NOT FOUND"))))</f>
        <v>0</v>
      </c>
      <c r="K586" s="139">
        <f>IF($O586="ISO",0,IF($O586="Non-Iso",D586,IF($O586="Trans Line",SUMIF('Trans Line Reconciliation'!$B$5:$B$149,'TS by Location'!$B586,'Trans Line Reconciliation'!$Q$5:$Q$149),IF($O586="Mix",SUMIF('Mix Substation Location Summary'!$B$4:$B$1280,'TS by Location'!$B586,'Mix Substation Location Summary'!$D$4:$D$1280)+SUMIF('Mix Substation Location Summary'!$B$4:$B$1280,'TS by Location'!$B586,'Mix Substation Location Summary'!$E$4:$E$1280),"NOT FOUND"))))</f>
        <v>27.431498846694012</v>
      </c>
      <c r="L586" s="139">
        <f>IF($O586="ISO",0,IF($O586="Non-Iso",E586,IF($O586="Trans Line",SUMIF('Trans Line Reconciliation'!$B$5:$B$149,'TS by Location'!$B586,'Trans Line Reconciliation'!$R$5:$R$149),IF($O586="Mix",SUMIF('Mix Substation Location Summary'!$B$4:$B$1280,'TS by Location'!$B586,'Mix Substation Location Summary'!$I$4:$I$1280)+SUMIF('Mix Substation Location Summary'!$B$4:$B$1280,'TS by Location'!$B586,'Mix Substation Location Summary'!$J$4:$J$1280),"NOT FOUND"))))</f>
        <v>0</v>
      </c>
      <c r="M586" s="139">
        <f>IF($O586="ISO",0,IF($O586="Non-Iso",F586,IF($O586="Trans Line",SUMIF('Trans Line Reconciliation'!$B$5:$B$149,'TS by Location'!$B586,'Trans Line Reconciliation'!$S$5:$S$149),IF($O586="Mix",SUMIF('Mix Substation Location Summary'!$B$4:$B$1280,'TS by Location'!$B586,'Mix Substation Location Summary'!$N$4:$N$1280)+SUMIF('Mix Substation Location Summary'!$B$4:$B$1280,'TS by Location'!$B586,'Mix Substation Location Summary'!$O$4:$O$1280),"NOT FOUND"))))</f>
        <v>0</v>
      </c>
      <c r="N586" s="140">
        <f t="shared" si="131"/>
        <v>0</v>
      </c>
      <c r="O586" s="146" t="s">
        <v>658</v>
      </c>
      <c r="P586" s="146"/>
      <c r="R586" s="127">
        <f>1*B:B</f>
        <v>4759</v>
      </c>
    </row>
    <row r="587" spans="1:18" ht="12.75" customHeight="1" x14ac:dyDescent="0.2">
      <c r="A587" s="404" t="s">
        <v>3326</v>
      </c>
      <c r="B587" s="146">
        <v>4770</v>
      </c>
      <c r="C587" s="146" t="s">
        <v>3327</v>
      </c>
      <c r="D587" s="138">
        <f>SUMIF('Mix Substation Location Summary'!$B$4:$B$1278,'TS by Location'!B587,'Mix Substation Location Summary'!$F$4:$F$1278)</f>
        <v>0</v>
      </c>
      <c r="E587" s="138">
        <f>SUMIF('Mix Substation Location Summary'!$B$4:$B$1278,'TS by Location'!$B587,'Mix Substation Location Summary'!$K$4:$K$1278)</f>
        <v>2805178.91</v>
      </c>
      <c r="F587" s="138">
        <f>SUMIF('Mix Substation Location Summary'!$B$4:$B$1278,'TS by Location'!$B587,'Mix Substation Location Summary'!$P$4:$P$1278)</f>
        <v>0</v>
      </c>
      <c r="G587" s="778">
        <f t="shared" ref="G587" si="163">SUM(D587:F587)</f>
        <v>2805178.91</v>
      </c>
      <c r="H587" s="139">
        <f>IF($O587="ISO",D587,IF($O587="Non-Iso",0,IF($O587="Trans Line",SUMIF('Trans Line Reconciliation'!$B$5:$B$149,'TS by Location'!$B587,'Trans Line Reconciliation'!$N$5:$N$149),IF($O587="Mix",SUMIF('Mix Substation Location Summary'!$B$4:$B$1280,'TS by Location'!B587,'Mix Substation Location Summary'!$C$4:$C$1280),"NOT FOUND"))))</f>
        <v>0</v>
      </c>
      <c r="I587" s="139">
        <f>IF($O587="ISO",E587,IF($O587="Non-Iso",0,IF($O587="Trans Line",SUMIF('Trans Line Reconciliation'!$B$5:$B$149,'TS by Location'!$B587,'Trans Line Reconciliation'!$O$5:$O$149),IF($O587="Mix",SUMIF('Mix Substation Location Summary'!$B$4:$B$1280,'TS by Location'!$B587,'Mix Substation Location Summary'!$H$4:$H$1280),"NOT FOUND"))))</f>
        <v>0</v>
      </c>
      <c r="J587" s="139">
        <f>IF($O587="ISO",F587,IF($O587="Non-Iso",0,IF($O587="Trans Line",SUMIF('Trans Line Reconciliation'!$B$5:$B$149,'TS by Location'!$B587,'Trans Line Reconciliation'!$P$5:$P$149),IF($O587="Mix",SUMIF('Mix Substation Location Summary'!$B$4:$B$1280,'TS by Location'!$B587,'Mix Substation Location Summary'!$M$4:$M$1280),"NOT FOUND"))))</f>
        <v>0</v>
      </c>
      <c r="K587" s="139">
        <f>IF($O587="ISO",0,IF($O587="Non-Iso",D587,IF($O587="Trans Line",SUMIF('Trans Line Reconciliation'!$B$5:$B$149,'TS by Location'!$B587,'Trans Line Reconciliation'!$Q$5:$Q$149),IF($O587="Mix",SUMIF('Mix Substation Location Summary'!$B$4:$B$1280,'TS by Location'!$B587,'Mix Substation Location Summary'!$D$4:$D$1280)+SUMIF('Mix Substation Location Summary'!$B$4:$B$1280,'TS by Location'!$B587,'Mix Substation Location Summary'!$E$4:$E$1280),"NOT FOUND"))))</f>
        <v>0</v>
      </c>
      <c r="L587" s="139">
        <f>IF($O587="ISO",0,IF($O587="Non-Iso",E587,IF($O587="Trans Line",SUMIF('Trans Line Reconciliation'!$B$5:$B$149,'TS by Location'!$B587,'Trans Line Reconciliation'!$R$5:$R$149),IF($O587="Mix",SUMIF('Mix Substation Location Summary'!$B$4:$B$1280,'TS by Location'!$B587,'Mix Substation Location Summary'!$I$4:$I$1280)+SUMIF('Mix Substation Location Summary'!$B$4:$B$1280,'TS by Location'!$B587,'Mix Substation Location Summary'!$J$4:$J$1280),"NOT FOUND"))))</f>
        <v>2805178.91</v>
      </c>
      <c r="M587" s="139">
        <f>IF($O587="ISO",0,IF($O587="Non-Iso",F587,IF($O587="Trans Line",SUMIF('Trans Line Reconciliation'!$B$5:$B$149,'TS by Location'!$B587,'Trans Line Reconciliation'!$S$5:$S$149),IF($O587="Mix",SUMIF('Mix Substation Location Summary'!$B$4:$B$1280,'TS by Location'!$B587,'Mix Substation Location Summary'!$N$4:$N$1280)+SUMIF('Mix Substation Location Summary'!$B$4:$B$1280,'TS by Location'!$B587,'Mix Substation Location Summary'!$O$4:$O$1280),"NOT FOUND"))))</f>
        <v>0</v>
      </c>
      <c r="N587" s="140">
        <f t="shared" ref="N587" si="164">G587-SUM(H587:M587)</f>
        <v>0</v>
      </c>
      <c r="O587" s="146" t="s">
        <v>658</v>
      </c>
      <c r="P587" s="146"/>
    </row>
    <row r="588" spans="1:18" ht="12.75" customHeight="1" x14ac:dyDescent="0.2">
      <c r="A588" s="404" t="s">
        <v>241</v>
      </c>
      <c r="B588" s="146">
        <v>4781</v>
      </c>
      <c r="C588" s="146" t="s">
        <v>1709</v>
      </c>
      <c r="D588" s="138">
        <f>SUMIF('Mix Substation Location Summary'!$B$4:$B$1278,'TS by Location'!B588,'Mix Substation Location Summary'!$F$4:$F$1278)</f>
        <v>1277.33</v>
      </c>
      <c r="E588" s="138">
        <f>SUMIF('Mix Substation Location Summary'!$B$4:$B$1278,'TS by Location'!$B588,'Mix Substation Location Summary'!$K$4:$K$1278)</f>
        <v>0</v>
      </c>
      <c r="F588" s="138">
        <f>SUMIF('Mix Substation Location Summary'!$B$4:$B$1278,'TS by Location'!$B588,'Mix Substation Location Summary'!$P$4:$P$1278)</f>
        <v>0</v>
      </c>
      <c r="G588" s="778">
        <f t="shared" si="141"/>
        <v>1277.33</v>
      </c>
      <c r="H588" s="139">
        <f>IF($O588="ISO",D588,IF($O588="Non-Iso",0,IF($O588="Trans Line",SUMIF('Trans Line Reconciliation'!$B$5:$B$149,'TS by Location'!$B588,'Trans Line Reconciliation'!$N$5:$N$149),IF($O588="Mix",SUMIF('Mix Substation Location Summary'!$B$4:$B$1280,'TS by Location'!B588,'Mix Substation Location Summary'!$C$4:$C$1280),"NOT FOUND"))))</f>
        <v>1254.5205357142856</v>
      </c>
      <c r="I588" s="139">
        <f>IF($O588="ISO",E588,IF($O588="Non-Iso",0,IF($O588="Trans Line",SUMIF('Trans Line Reconciliation'!$B$5:$B$149,'TS by Location'!$B588,'Trans Line Reconciliation'!$O$5:$O$149),IF($O588="Mix",SUMIF('Mix Substation Location Summary'!$B$4:$B$1280,'TS by Location'!$B588,'Mix Substation Location Summary'!$H$4:$H$1280),"NOT FOUND"))))</f>
        <v>0</v>
      </c>
      <c r="J588" s="139">
        <f>IF($O588="ISO",F588,IF($O588="Non-Iso",0,IF($O588="Trans Line",SUMIF('Trans Line Reconciliation'!$B$5:$B$149,'TS by Location'!$B588,'Trans Line Reconciliation'!$P$5:$P$149),IF($O588="Mix",SUMIF('Mix Substation Location Summary'!$B$4:$B$1280,'TS by Location'!$B588,'Mix Substation Location Summary'!$M$4:$M$1280),"NOT FOUND"))))</f>
        <v>0</v>
      </c>
      <c r="K588" s="139">
        <f>IF($O588="ISO",0,IF($O588="Non-Iso",D588,IF($O588="Trans Line",SUMIF('Trans Line Reconciliation'!$B$5:$B$149,'TS by Location'!$B588,'Trans Line Reconciliation'!$Q$5:$Q$149),IF($O588="Mix",SUMIF('Mix Substation Location Summary'!$B$4:$B$1280,'TS by Location'!$B588,'Mix Substation Location Summary'!$D$4:$D$1280)+SUMIF('Mix Substation Location Summary'!$B$4:$B$1280,'TS by Location'!$B588,'Mix Substation Location Summary'!$E$4:$E$1280),"NOT FOUND"))))</f>
        <v>22.809464285714284</v>
      </c>
      <c r="L588" s="139">
        <f>IF($O588="ISO",0,IF($O588="Non-Iso",E588,IF($O588="Trans Line",SUMIF('Trans Line Reconciliation'!$B$5:$B$149,'TS by Location'!$B588,'Trans Line Reconciliation'!$R$5:$R$149),IF($O588="Mix",SUMIF('Mix Substation Location Summary'!$B$4:$B$1280,'TS by Location'!$B588,'Mix Substation Location Summary'!$I$4:$I$1280)+SUMIF('Mix Substation Location Summary'!$B$4:$B$1280,'TS by Location'!$B588,'Mix Substation Location Summary'!$J$4:$J$1280),"NOT FOUND"))))</f>
        <v>0</v>
      </c>
      <c r="M588" s="139">
        <f>IF($O588="ISO",0,IF($O588="Non-Iso",F588,IF($O588="Trans Line",SUMIF('Trans Line Reconciliation'!$B$5:$B$149,'TS by Location'!$B588,'Trans Line Reconciliation'!$S$5:$S$149),IF($O588="Mix",SUMIF('Mix Substation Location Summary'!$B$4:$B$1280,'TS by Location'!$B588,'Mix Substation Location Summary'!$N$4:$N$1280)+SUMIF('Mix Substation Location Summary'!$B$4:$B$1280,'TS by Location'!$B588,'Mix Substation Location Summary'!$O$4:$O$1280),"NOT FOUND"))))</f>
        <v>0</v>
      </c>
      <c r="N588" s="140">
        <f t="shared" si="131"/>
        <v>0</v>
      </c>
      <c r="O588" s="146" t="s">
        <v>658</v>
      </c>
      <c r="P588" s="146"/>
      <c r="R588" s="127">
        <f>1*B:B</f>
        <v>4781</v>
      </c>
    </row>
    <row r="589" spans="1:18" ht="12.75" customHeight="1" x14ac:dyDescent="0.2">
      <c r="A589" s="404" t="s">
        <v>242</v>
      </c>
      <c r="B589" s="146">
        <v>4782</v>
      </c>
      <c r="C589" s="146" t="s">
        <v>1709</v>
      </c>
      <c r="D589" s="138">
        <f>SUMIF('Mix Substation Location Summary'!$B$4:$B$1278,'TS by Location'!B589,'Mix Substation Location Summary'!$F$4:$F$1278)</f>
        <v>165196.31</v>
      </c>
      <c r="E589" s="138">
        <f>SUMIF('Mix Substation Location Summary'!$B$4:$B$1278,'TS by Location'!$B589,'Mix Substation Location Summary'!$K$4:$K$1278)</f>
        <v>0</v>
      </c>
      <c r="F589" s="138">
        <f>SUMIF('Mix Substation Location Summary'!$B$4:$B$1278,'TS by Location'!$B589,'Mix Substation Location Summary'!$P$4:$P$1278)</f>
        <v>0</v>
      </c>
      <c r="G589" s="778">
        <f t="shared" si="141"/>
        <v>165196.31</v>
      </c>
      <c r="H589" s="139">
        <f>IF($O589="ISO",D589,IF($O589="Non-Iso",0,IF($O589="Trans Line",SUMIF('Trans Line Reconciliation'!$B$5:$B$149,'TS by Location'!$B589,'Trans Line Reconciliation'!$N$5:$N$149),IF($O589="Mix",SUMIF('Mix Substation Location Summary'!$B$4:$B$1280,'TS by Location'!B589,'Mix Substation Location Summary'!$C$4:$C$1280),"NOT FOUND"))))</f>
        <v>165979.01973796959</v>
      </c>
      <c r="I589" s="139">
        <f>IF($O589="ISO",E589,IF($O589="Non-Iso",0,IF($O589="Trans Line",SUMIF('Trans Line Reconciliation'!$B$5:$B$149,'TS by Location'!$B589,'Trans Line Reconciliation'!$O$5:$O$149),IF($O589="Mix",SUMIF('Mix Substation Location Summary'!$B$4:$B$1280,'TS by Location'!$B589,'Mix Substation Location Summary'!$H$4:$H$1280),"NOT FOUND"))))</f>
        <v>0</v>
      </c>
      <c r="J589" s="139">
        <f>IF($O589="ISO",F589,IF($O589="Non-Iso",0,IF($O589="Trans Line",SUMIF('Trans Line Reconciliation'!$B$5:$B$149,'TS by Location'!$B589,'Trans Line Reconciliation'!$P$5:$P$149),IF($O589="Mix",SUMIF('Mix Substation Location Summary'!$B$4:$B$1280,'TS by Location'!$B589,'Mix Substation Location Summary'!$M$4:$M$1280),"NOT FOUND"))))</f>
        <v>0</v>
      </c>
      <c r="K589" s="139">
        <f>IF($O589="ISO",0,IF($O589="Non-Iso",D589,IF($O589="Trans Line",SUMIF('Trans Line Reconciliation'!$B$5:$B$149,'TS by Location'!$B589,'Trans Line Reconciliation'!$Q$5:$Q$149),IF($O589="Mix",SUMIF('Mix Substation Location Summary'!$B$4:$B$1280,'TS by Location'!$B589,'Mix Substation Location Summary'!$D$4:$D$1280)+SUMIF('Mix Substation Location Summary'!$B$4:$B$1280,'TS by Location'!$B589,'Mix Substation Location Summary'!$E$4:$E$1280),"NOT FOUND"))))</f>
        <v>-782.70973796959152</v>
      </c>
      <c r="L589" s="139">
        <f>IF($O589="ISO",0,IF($O589="Non-Iso",E589,IF($O589="Trans Line",SUMIF('Trans Line Reconciliation'!$B$5:$B$149,'TS by Location'!$B589,'Trans Line Reconciliation'!$R$5:$R$149),IF($O589="Mix",SUMIF('Mix Substation Location Summary'!$B$4:$B$1280,'TS by Location'!$B589,'Mix Substation Location Summary'!$I$4:$I$1280)+SUMIF('Mix Substation Location Summary'!$B$4:$B$1280,'TS by Location'!$B589,'Mix Substation Location Summary'!$J$4:$J$1280),"NOT FOUND"))))</f>
        <v>0</v>
      </c>
      <c r="M589" s="139">
        <f>IF($O589="ISO",0,IF($O589="Non-Iso",F589,IF($O589="Trans Line",SUMIF('Trans Line Reconciliation'!$B$5:$B$149,'TS by Location'!$B589,'Trans Line Reconciliation'!$S$5:$S$149),IF($O589="Mix",SUMIF('Mix Substation Location Summary'!$B$4:$B$1280,'TS by Location'!$B589,'Mix Substation Location Summary'!$N$4:$N$1280)+SUMIF('Mix Substation Location Summary'!$B$4:$B$1280,'TS by Location'!$B589,'Mix Substation Location Summary'!$O$4:$O$1280),"NOT FOUND"))))</f>
        <v>0</v>
      </c>
      <c r="N589" s="140">
        <f t="shared" si="131"/>
        <v>0</v>
      </c>
      <c r="O589" s="146" t="s">
        <v>658</v>
      </c>
      <c r="P589" s="146"/>
      <c r="R589" s="127">
        <f>1*B:B</f>
        <v>4782</v>
      </c>
    </row>
    <row r="590" spans="1:18" ht="12.75" customHeight="1" x14ac:dyDescent="0.2">
      <c r="A590" s="404" t="s">
        <v>3277</v>
      </c>
      <c r="B590" s="146">
        <v>4889</v>
      </c>
      <c r="C590" s="146" t="s">
        <v>1711</v>
      </c>
      <c r="D590" s="138">
        <f>SUMIF('Mix Substation Location Summary'!$B$4:$B$1278,'TS by Location'!B590,'Mix Substation Location Summary'!$F$4:$F$1278)</f>
        <v>0</v>
      </c>
      <c r="E590" s="138">
        <f>SUMIF('Mix Substation Location Summary'!$B$4:$B$1278,'TS by Location'!$B590,'Mix Substation Location Summary'!$K$4:$K$1278)</f>
        <v>37273.5</v>
      </c>
      <c r="F590" s="138">
        <f>SUMIF('Mix Substation Location Summary'!$B$4:$B$1278,'TS by Location'!$B590,'Mix Substation Location Summary'!$P$4:$P$1278)</f>
        <v>0</v>
      </c>
      <c r="G590" s="778">
        <f t="shared" ref="G590" si="165">SUM(D590:F590)</f>
        <v>37273.5</v>
      </c>
      <c r="H590" s="139">
        <f>IF($O590="ISO",D590,IF($O590="Non-Iso",0,IF($O590="Trans Line",SUMIF('Trans Line Reconciliation'!$B$5:$B$149,'TS by Location'!$B590,'Trans Line Reconciliation'!$N$5:$N$149),IF($O590="Mix",SUMIF('Mix Substation Location Summary'!$B$4:$B$1280,'TS by Location'!B590,'Mix Substation Location Summary'!$C$4:$C$1280),"NOT FOUND"))))</f>
        <v>0</v>
      </c>
      <c r="I590" s="139">
        <f>IF($O590="ISO",E590,IF($O590="Non-Iso",0,IF($O590="Trans Line",SUMIF('Trans Line Reconciliation'!$B$5:$B$149,'TS by Location'!$B590,'Trans Line Reconciliation'!$O$5:$O$149),IF($O590="Mix",SUMIF('Mix Substation Location Summary'!$B$4:$B$1280,'TS by Location'!$B590,'Mix Substation Location Summary'!$H$4:$H$1280),"NOT FOUND"))))</f>
        <v>0</v>
      </c>
      <c r="J590" s="139">
        <f>IF($O590="ISO",F590,IF($O590="Non-Iso",0,IF($O590="Trans Line",SUMIF('Trans Line Reconciliation'!$B$5:$B$149,'TS by Location'!$B590,'Trans Line Reconciliation'!$P$5:$P$149),IF($O590="Mix",SUMIF('Mix Substation Location Summary'!$B$4:$B$1280,'TS by Location'!$B590,'Mix Substation Location Summary'!$M$4:$M$1280),"NOT FOUND"))))</f>
        <v>0</v>
      </c>
      <c r="K590" s="139">
        <f>IF($O590="ISO",0,IF($O590="Non-Iso",D590,IF($O590="Trans Line",SUMIF('Trans Line Reconciliation'!$B$5:$B$149,'TS by Location'!$B590,'Trans Line Reconciliation'!$Q$5:$Q$149),IF($O590="Mix",SUMIF('Mix Substation Location Summary'!$B$4:$B$1280,'TS by Location'!$B590,'Mix Substation Location Summary'!$D$4:$D$1280)+SUMIF('Mix Substation Location Summary'!$B$4:$B$1280,'TS by Location'!$B590,'Mix Substation Location Summary'!$E$4:$E$1280),"NOT FOUND"))))</f>
        <v>0</v>
      </c>
      <c r="L590" s="139">
        <f>IF($O590="ISO",0,IF($O590="Non-Iso",E590,IF($O590="Trans Line",SUMIF('Trans Line Reconciliation'!$B$5:$B$149,'TS by Location'!$B590,'Trans Line Reconciliation'!$R$5:$R$149),IF($O590="Mix",SUMIF('Mix Substation Location Summary'!$B$4:$B$1280,'TS by Location'!$B590,'Mix Substation Location Summary'!$I$4:$I$1280)+SUMIF('Mix Substation Location Summary'!$B$4:$B$1280,'TS by Location'!$B590,'Mix Substation Location Summary'!$J$4:$J$1280),"NOT FOUND"))))</f>
        <v>37273.5</v>
      </c>
      <c r="M590" s="139">
        <f>IF($O590="ISO",0,IF($O590="Non-Iso",F590,IF($O590="Trans Line",SUMIF('Trans Line Reconciliation'!$B$5:$B$149,'TS by Location'!$B590,'Trans Line Reconciliation'!$S$5:$S$149),IF($O590="Mix",SUMIF('Mix Substation Location Summary'!$B$4:$B$1280,'TS by Location'!$B590,'Mix Substation Location Summary'!$N$4:$N$1280)+SUMIF('Mix Substation Location Summary'!$B$4:$B$1280,'TS by Location'!$B590,'Mix Substation Location Summary'!$O$4:$O$1280),"NOT FOUND"))))</f>
        <v>0</v>
      </c>
      <c r="N590" s="140">
        <f t="shared" ref="N590" si="166">G590-SUM(H590:M590)</f>
        <v>0</v>
      </c>
      <c r="O590" s="146" t="s">
        <v>658</v>
      </c>
      <c r="P590" s="146"/>
      <c r="R590" s="127">
        <f>1*B:B</f>
        <v>4889</v>
      </c>
    </row>
    <row r="591" spans="1:18" ht="12.75" customHeight="1" x14ac:dyDescent="0.2">
      <c r="A591" s="404" t="s">
        <v>3405</v>
      </c>
      <c r="B591" s="146">
        <v>4935</v>
      </c>
      <c r="C591" s="146" t="s">
        <v>1711</v>
      </c>
      <c r="D591" s="138">
        <f>SUMIF('Mix Substation Location Summary'!$B$4:$B$1278,'TS by Location'!B591,'Mix Substation Location Summary'!$F$4:$F$1278)</f>
        <v>0</v>
      </c>
      <c r="E591" s="138">
        <f>SUMIF('Mix Substation Location Summary'!$B$4:$B$1278,'TS by Location'!$B591,'Mix Substation Location Summary'!$K$4:$K$1278)</f>
        <v>31684.69</v>
      </c>
      <c r="F591" s="138">
        <f>SUMIF('Mix Substation Location Summary'!$B$4:$B$1278,'TS by Location'!$B591,'Mix Substation Location Summary'!$P$4:$P$1278)</f>
        <v>0</v>
      </c>
      <c r="G591" s="778">
        <f t="shared" ref="G591" si="167">SUM(D591:F591)</f>
        <v>31684.69</v>
      </c>
      <c r="H591" s="139">
        <f>IF($O591="ISO",D591,IF($O591="Non-Iso",0,IF($O591="Trans Line",SUMIF('Trans Line Reconciliation'!$B$5:$B$149,'TS by Location'!$B591,'Trans Line Reconciliation'!$N$5:$N$149),IF($O591="Mix",SUMIF('Mix Substation Location Summary'!$B$4:$B$1280,'TS by Location'!B591,'Mix Substation Location Summary'!$C$4:$C$1280),"NOT FOUND"))))</f>
        <v>0</v>
      </c>
      <c r="I591" s="139">
        <f>IF($O591="ISO",E591,IF($O591="Non-Iso",0,IF($O591="Trans Line",SUMIF('Trans Line Reconciliation'!$B$5:$B$149,'TS by Location'!$B591,'Trans Line Reconciliation'!$O$5:$O$149),IF($O591="Mix",SUMIF('Mix Substation Location Summary'!$B$4:$B$1280,'TS by Location'!$B591,'Mix Substation Location Summary'!$H$4:$H$1280),"NOT FOUND"))))</f>
        <v>0</v>
      </c>
      <c r="J591" s="139">
        <f>IF($O591="ISO",F591,IF($O591="Non-Iso",0,IF($O591="Trans Line",SUMIF('Trans Line Reconciliation'!$B$5:$B$149,'TS by Location'!$B591,'Trans Line Reconciliation'!$P$5:$P$149),IF($O591="Mix",SUMIF('Mix Substation Location Summary'!$B$4:$B$1280,'TS by Location'!$B591,'Mix Substation Location Summary'!$M$4:$M$1280),"NOT FOUND"))))</f>
        <v>0</v>
      </c>
      <c r="K591" s="139">
        <f>IF($O591="ISO",0,IF($O591="Non-Iso",D591,IF($O591="Trans Line",SUMIF('Trans Line Reconciliation'!$B$5:$B$149,'TS by Location'!$B591,'Trans Line Reconciliation'!$Q$5:$Q$149),IF($O591="Mix",SUMIF('Mix Substation Location Summary'!$B$4:$B$1280,'TS by Location'!$B591,'Mix Substation Location Summary'!$D$4:$D$1280)+SUMIF('Mix Substation Location Summary'!$B$4:$B$1280,'TS by Location'!$B591,'Mix Substation Location Summary'!$E$4:$E$1280),"NOT FOUND"))))</f>
        <v>0</v>
      </c>
      <c r="L591" s="139">
        <f>IF($O591="ISO",0,IF($O591="Non-Iso",E591,IF($O591="Trans Line",SUMIF('Trans Line Reconciliation'!$B$5:$B$149,'TS by Location'!$B591,'Trans Line Reconciliation'!$R$5:$R$149),IF($O591="Mix",SUMIF('Mix Substation Location Summary'!$B$4:$B$1280,'TS by Location'!$B591,'Mix Substation Location Summary'!$I$4:$I$1280)+SUMIF('Mix Substation Location Summary'!$B$4:$B$1280,'TS by Location'!$B591,'Mix Substation Location Summary'!$J$4:$J$1280),"NOT FOUND"))))</f>
        <v>31684.69</v>
      </c>
      <c r="M591" s="139">
        <f>IF($O591="ISO",0,IF($O591="Non-Iso",F591,IF($O591="Trans Line",SUMIF('Trans Line Reconciliation'!$B$5:$B$149,'TS by Location'!$B591,'Trans Line Reconciliation'!$S$5:$S$149),IF($O591="Mix",SUMIF('Mix Substation Location Summary'!$B$4:$B$1280,'TS by Location'!$B591,'Mix Substation Location Summary'!$N$4:$N$1280)+SUMIF('Mix Substation Location Summary'!$B$4:$B$1280,'TS by Location'!$B591,'Mix Substation Location Summary'!$O$4:$O$1280),"NOT FOUND"))))</f>
        <v>0</v>
      </c>
      <c r="N591" s="140">
        <f t="shared" ref="N591" si="168">G591-SUM(H591:M591)</f>
        <v>0</v>
      </c>
      <c r="O591" s="146" t="s">
        <v>658</v>
      </c>
      <c r="P591" s="146"/>
    </row>
    <row r="592" spans="1:18" ht="12.75" customHeight="1" x14ac:dyDescent="0.2">
      <c r="A592" s="404" t="s">
        <v>1740</v>
      </c>
      <c r="B592" s="146">
        <v>4950</v>
      </c>
      <c r="C592" s="146" t="s">
        <v>1709</v>
      </c>
      <c r="D592" s="138">
        <f>SUMIF('Mix Substation Location Summary'!$B$4:$B$1278,'TS by Location'!B592,'Mix Substation Location Summary'!$F$4:$F$1278)</f>
        <v>0</v>
      </c>
      <c r="E592" s="138">
        <f>SUMIF('Mix Substation Location Summary'!$B$4:$B$1278,'TS by Location'!$B592,'Mix Substation Location Summary'!$K$4:$K$1278)</f>
        <v>194275.15000000002</v>
      </c>
      <c r="F592" s="138">
        <f>SUMIF('Mix Substation Location Summary'!$B$4:$B$1278,'TS by Location'!$B592,'Mix Substation Location Summary'!$P$4:$P$1278)</f>
        <v>0</v>
      </c>
      <c r="G592" s="778">
        <f t="shared" si="141"/>
        <v>194275.15000000002</v>
      </c>
      <c r="H592" s="139">
        <f>IF($O592="ISO",D592,IF($O592="Non-Iso",0,IF($O592="Trans Line",SUMIF('Trans Line Reconciliation'!$B$5:$B$149,'TS by Location'!$B592,'Trans Line Reconciliation'!$N$5:$N$149),IF($O592="Mix",SUMIF('Mix Substation Location Summary'!$B$4:$B$1280,'TS by Location'!B592,'Mix Substation Location Summary'!$C$4:$C$1280),"NOT FOUND"))))</f>
        <v>0</v>
      </c>
      <c r="I592" s="139">
        <f>IF($O592="ISO",E592,IF($O592="Non-Iso",0,IF($O592="Trans Line",SUMIF('Trans Line Reconciliation'!$B$5:$B$149,'TS by Location'!$B592,'Trans Line Reconciliation'!$O$5:$O$149),IF($O592="Mix",SUMIF('Mix Substation Location Summary'!$B$4:$B$1280,'TS by Location'!$B592,'Mix Substation Location Summary'!$H$4:$H$1280),"NOT FOUND"))))</f>
        <v>0</v>
      </c>
      <c r="J592" s="139">
        <f>IF($O592="ISO",F592,IF($O592="Non-Iso",0,IF($O592="Trans Line",SUMIF('Trans Line Reconciliation'!$B$5:$B$149,'TS by Location'!$B592,'Trans Line Reconciliation'!$P$5:$P$149),IF($O592="Mix",SUMIF('Mix Substation Location Summary'!$B$4:$B$1280,'TS by Location'!$B592,'Mix Substation Location Summary'!$M$4:$M$1280),"NOT FOUND"))))</f>
        <v>0</v>
      </c>
      <c r="K592" s="139">
        <f>IF($O592="ISO",0,IF($O592="Non-Iso",D592,IF($O592="Trans Line",SUMIF('Trans Line Reconciliation'!$B$5:$B$149,'TS by Location'!$B592,'Trans Line Reconciliation'!$Q$5:$Q$149),IF($O592="Mix",SUMIF('Mix Substation Location Summary'!$B$4:$B$1280,'TS by Location'!$B592,'Mix Substation Location Summary'!$D$4:$D$1280)+SUMIF('Mix Substation Location Summary'!$B$4:$B$1280,'TS by Location'!$B592,'Mix Substation Location Summary'!$E$4:$E$1280),"NOT FOUND"))))</f>
        <v>0</v>
      </c>
      <c r="L592" s="139">
        <f>IF($O592="ISO",0,IF($O592="Non-Iso",E592,IF($O592="Trans Line",SUMIF('Trans Line Reconciliation'!$B$5:$B$149,'TS by Location'!$B592,'Trans Line Reconciliation'!$R$5:$R$149),IF($O592="Mix",SUMIF('Mix Substation Location Summary'!$B$4:$B$1280,'TS by Location'!$B592,'Mix Substation Location Summary'!$I$4:$I$1280)+SUMIF('Mix Substation Location Summary'!$B$4:$B$1280,'TS by Location'!$B592,'Mix Substation Location Summary'!$J$4:$J$1280),"NOT FOUND"))))</f>
        <v>194275.15000000002</v>
      </c>
      <c r="M592" s="139">
        <f>IF($O592="ISO",0,IF($O592="Non-Iso",F592,IF($O592="Trans Line",SUMIF('Trans Line Reconciliation'!$B$5:$B$149,'TS by Location'!$B592,'Trans Line Reconciliation'!$S$5:$S$149),IF($O592="Mix",SUMIF('Mix Substation Location Summary'!$B$4:$B$1280,'TS by Location'!$B592,'Mix Substation Location Summary'!$N$4:$N$1280)+SUMIF('Mix Substation Location Summary'!$B$4:$B$1280,'TS by Location'!$B592,'Mix Substation Location Summary'!$O$4:$O$1280),"NOT FOUND"))))</f>
        <v>0</v>
      </c>
      <c r="N592" s="140">
        <f t="shared" si="131"/>
        <v>0</v>
      </c>
      <c r="O592" s="146" t="s">
        <v>658</v>
      </c>
      <c r="P592" s="146"/>
      <c r="R592" s="127">
        <f t="shared" ref="R592:R598" si="169">1*B:B</f>
        <v>4950</v>
      </c>
    </row>
    <row r="593" spans="1:19" ht="12.75" customHeight="1" x14ac:dyDescent="0.2">
      <c r="A593" s="404" t="s">
        <v>1741</v>
      </c>
      <c r="B593" s="146">
        <v>4987</v>
      </c>
      <c r="C593" s="146" t="s">
        <v>1710</v>
      </c>
      <c r="D593" s="138">
        <f>SUMIF('Mix Substation Location Summary'!$B$4:$B$1278,'TS by Location'!B593,'Mix Substation Location Summary'!$F$4:$F$1278)</f>
        <v>0</v>
      </c>
      <c r="E593" s="138">
        <f>SUMIF('Mix Substation Location Summary'!$B$4:$B$1278,'TS by Location'!$B593,'Mix Substation Location Summary'!$K$4:$K$1278)</f>
        <v>6441.3</v>
      </c>
      <c r="F593" s="138">
        <f>SUMIF('Mix Substation Location Summary'!$B$4:$B$1278,'TS by Location'!$B593,'Mix Substation Location Summary'!$P$4:$P$1278)</f>
        <v>0</v>
      </c>
      <c r="G593" s="778">
        <f t="shared" si="141"/>
        <v>6441.3</v>
      </c>
      <c r="H593" s="139">
        <f>IF($O593="ISO",D593,IF($O593="Non-Iso",0,IF($O593="Trans Line",SUMIF('Trans Line Reconciliation'!$B$5:$B$149,'TS by Location'!$B593,'Trans Line Reconciliation'!$N$5:$N$149),IF($O593="Mix",SUMIF('Mix Substation Location Summary'!$B$4:$B$1280,'TS by Location'!B593,'Mix Substation Location Summary'!$C$4:$C$1280),"NOT FOUND"))))</f>
        <v>0</v>
      </c>
      <c r="I593" s="139">
        <f>IF($O593="ISO",E593,IF($O593="Non-Iso",0,IF($O593="Trans Line",SUMIF('Trans Line Reconciliation'!$B$5:$B$149,'TS by Location'!$B593,'Trans Line Reconciliation'!$O$5:$O$149),IF($O593="Mix",SUMIF('Mix Substation Location Summary'!$B$4:$B$1280,'TS by Location'!$B593,'Mix Substation Location Summary'!$H$4:$H$1280),"NOT FOUND"))))</f>
        <v>0</v>
      </c>
      <c r="J593" s="139">
        <f>IF($O593="ISO",F593,IF($O593="Non-Iso",0,IF($O593="Trans Line",SUMIF('Trans Line Reconciliation'!$B$5:$B$149,'TS by Location'!$B593,'Trans Line Reconciliation'!$P$5:$P$149),IF($O593="Mix",SUMIF('Mix Substation Location Summary'!$B$4:$B$1280,'TS by Location'!$B593,'Mix Substation Location Summary'!$M$4:$M$1280),"NOT FOUND"))))</f>
        <v>0</v>
      </c>
      <c r="K593" s="139">
        <f>IF($O593="ISO",0,IF($O593="Non-Iso",D593,IF($O593="Trans Line",SUMIF('Trans Line Reconciliation'!$B$5:$B$149,'TS by Location'!$B593,'Trans Line Reconciliation'!$Q$5:$Q$149),IF($O593="Mix",SUMIF('Mix Substation Location Summary'!$B$4:$B$1280,'TS by Location'!$B593,'Mix Substation Location Summary'!$D$4:$D$1280)+SUMIF('Mix Substation Location Summary'!$B$4:$B$1280,'TS by Location'!$B593,'Mix Substation Location Summary'!$E$4:$E$1280),"NOT FOUND"))))</f>
        <v>0</v>
      </c>
      <c r="L593" s="139">
        <f>IF($O593="ISO",0,IF($O593="Non-Iso",E593,IF($O593="Trans Line",SUMIF('Trans Line Reconciliation'!$B$5:$B$149,'TS by Location'!$B593,'Trans Line Reconciliation'!$R$5:$R$149),IF($O593="Mix",SUMIF('Mix Substation Location Summary'!$B$4:$B$1280,'TS by Location'!$B593,'Mix Substation Location Summary'!$I$4:$I$1280)+SUMIF('Mix Substation Location Summary'!$B$4:$B$1280,'TS by Location'!$B593,'Mix Substation Location Summary'!$J$4:$J$1280),"NOT FOUND"))))</f>
        <v>6441.3</v>
      </c>
      <c r="M593" s="139">
        <f>IF($O593="ISO",0,IF($O593="Non-Iso",F593,IF($O593="Trans Line",SUMIF('Trans Line Reconciliation'!$B$5:$B$149,'TS by Location'!$B593,'Trans Line Reconciliation'!$S$5:$S$149),IF($O593="Mix",SUMIF('Mix Substation Location Summary'!$B$4:$B$1280,'TS by Location'!$B593,'Mix Substation Location Summary'!$N$4:$N$1280)+SUMIF('Mix Substation Location Summary'!$B$4:$B$1280,'TS by Location'!$B593,'Mix Substation Location Summary'!$O$4:$O$1280),"NOT FOUND"))))</f>
        <v>0</v>
      </c>
      <c r="N593" s="140">
        <f t="shared" si="131"/>
        <v>0</v>
      </c>
      <c r="O593" s="146" t="s">
        <v>658</v>
      </c>
      <c r="P593" s="146"/>
      <c r="R593" s="127">
        <f t="shared" si="169"/>
        <v>4987</v>
      </c>
    </row>
    <row r="594" spans="1:19" ht="12.75" customHeight="1" x14ac:dyDescent="0.2">
      <c r="A594" s="404" t="s">
        <v>3073</v>
      </c>
      <c r="B594" s="146">
        <v>4221</v>
      </c>
      <c r="C594" s="146" t="s">
        <v>1711</v>
      </c>
      <c r="D594" s="138">
        <f>SUMIF('Mix Substation Location Summary'!$B$4:$B$1278,'TS by Location'!B594,'Mix Substation Location Summary'!$F$4:$F$1278)</f>
        <v>0</v>
      </c>
      <c r="E594" s="138">
        <f>SUMIF('Mix Substation Location Summary'!$B$4:$B$1278,'TS by Location'!$B594,'Mix Substation Location Summary'!$K$4:$K$1278)</f>
        <v>55313.69</v>
      </c>
      <c r="F594" s="138">
        <f>SUMIF('Mix Substation Location Summary'!$B$4:$B$1278,'TS by Location'!$B594,'Mix Substation Location Summary'!$P$4:$P$1278)</f>
        <v>26465696.640000001</v>
      </c>
      <c r="G594" s="778">
        <f t="shared" si="141"/>
        <v>26521010.330000002</v>
      </c>
      <c r="H594" s="139">
        <f>IF($O594="ISO",D594,IF($O594="Non-Iso",0,IF($O594="Trans Line",SUMIF('Trans Line Reconciliation'!$B$5:$B$149,'TS by Location'!$B594,'Trans Line Reconciliation'!$N$5:$N$149),IF($O594="Mix",SUMIF('Mix Substation Location Summary'!$B$4:$B$1280,'TS by Location'!B594,'Mix Substation Location Summary'!$C$4:$C$1280),"NOT FOUND"))))</f>
        <v>0</v>
      </c>
      <c r="I594" s="139">
        <f>IF($O594="ISO",E594,IF($O594="Non-Iso",0,IF($O594="Trans Line",SUMIF('Trans Line Reconciliation'!$B$5:$B$149,'TS by Location'!$B594,'Trans Line Reconciliation'!$O$5:$O$149),IF($O594="Mix",SUMIF('Mix Substation Location Summary'!$B$4:$B$1280,'TS by Location'!$B594,'Mix Substation Location Summary'!$H$4:$H$1280),"NOT FOUND"))))</f>
        <v>0</v>
      </c>
      <c r="J594" s="139">
        <f>IF($O594="ISO",F594,IF($O594="Non-Iso",0,IF($O594="Trans Line",SUMIF('Trans Line Reconciliation'!$B$5:$B$149,'TS by Location'!$B594,'Trans Line Reconciliation'!$P$5:$P$149),IF($O594="Mix",SUMIF('Mix Substation Location Summary'!$B$4:$B$1280,'TS by Location'!$B594,'Mix Substation Location Summary'!$M$4:$M$1280),"NOT FOUND"))))</f>
        <v>0</v>
      </c>
      <c r="K594" s="139">
        <f>IF($O594="ISO",0,IF($O594="Non-Iso",D594,IF($O594="Trans Line",SUMIF('Trans Line Reconciliation'!$B$5:$B$149,'TS by Location'!$B594,'Trans Line Reconciliation'!$Q$5:$Q$149),IF($O594="Mix",SUMIF('Mix Substation Location Summary'!$B$4:$B$1280,'TS by Location'!$B594,'Mix Substation Location Summary'!$D$4:$D$1280)+SUMIF('Mix Substation Location Summary'!$B$4:$B$1280,'TS by Location'!$B594,'Mix Substation Location Summary'!$E$4:$E$1280),"NOT FOUND"))))</f>
        <v>0</v>
      </c>
      <c r="L594" s="139">
        <f>IF($O594="ISO",0,IF($O594="Non-Iso",E594,IF($O594="Trans Line",SUMIF('Trans Line Reconciliation'!$B$5:$B$149,'TS by Location'!$B594,'Trans Line Reconciliation'!$R$5:$R$149),IF($O594="Mix",SUMIF('Mix Substation Location Summary'!$B$4:$B$1280,'TS by Location'!$B594,'Mix Substation Location Summary'!$I$4:$I$1280)+SUMIF('Mix Substation Location Summary'!$B$4:$B$1280,'TS by Location'!$B594,'Mix Substation Location Summary'!$J$4:$J$1280),"NOT FOUND"))))</f>
        <v>55313.69</v>
      </c>
      <c r="M594" s="139">
        <f>IF($O594="ISO",0,IF($O594="Non-Iso",F594,IF($O594="Trans Line",SUMIF('Trans Line Reconciliation'!$B$5:$B$149,'TS by Location'!$B594,'Trans Line Reconciliation'!$S$5:$S$149),IF($O594="Mix",SUMIF('Mix Substation Location Summary'!$B$4:$B$1280,'TS by Location'!$B594,'Mix Substation Location Summary'!$N$4:$N$1280)+SUMIF('Mix Substation Location Summary'!$B$4:$B$1280,'TS by Location'!$B594,'Mix Substation Location Summary'!$O$4:$O$1280),"NOT FOUND"))))</f>
        <v>26465696.640000001</v>
      </c>
      <c r="N594" s="140">
        <f t="shared" si="131"/>
        <v>0</v>
      </c>
      <c r="O594" s="146" t="s">
        <v>658</v>
      </c>
      <c r="P594" s="146"/>
      <c r="R594" s="127">
        <f t="shared" si="169"/>
        <v>4221</v>
      </c>
    </row>
    <row r="595" spans="1:19" ht="12.75" customHeight="1" x14ac:dyDescent="0.2">
      <c r="A595" s="404" t="s">
        <v>3071</v>
      </c>
      <c r="B595" s="146">
        <v>4707</v>
      </c>
      <c r="C595" s="146" t="s">
        <v>1711</v>
      </c>
      <c r="D595" s="138">
        <f>SUMIF('Mix Substation Location Summary'!$B$4:$B$1278,'TS by Location'!B595,'Mix Substation Location Summary'!$F$4:$F$1278)</f>
        <v>0</v>
      </c>
      <c r="E595" s="138">
        <f>SUMIF('Mix Substation Location Summary'!$B$4:$B$1278,'TS by Location'!$B595,'Mix Substation Location Summary'!$K$4:$K$1278)</f>
        <v>806842.07</v>
      </c>
      <c r="F595" s="138">
        <f>SUMIF('Mix Substation Location Summary'!$B$4:$B$1278,'TS by Location'!$B595,'Mix Substation Location Summary'!$P$4:$P$1278)</f>
        <v>0</v>
      </c>
      <c r="G595" s="778">
        <f t="shared" si="141"/>
        <v>806842.07</v>
      </c>
      <c r="H595" s="139">
        <f>IF($O595="ISO",D595,IF($O595="Non-Iso",0,IF($O595="Trans Line",SUMIF('Trans Line Reconciliation'!$B$5:$B$149,'TS by Location'!$B595,'Trans Line Reconciliation'!$N$5:$N$149),IF($O595="Mix",SUMIF('Mix Substation Location Summary'!$B$4:$B$1280,'TS by Location'!B595,'Mix Substation Location Summary'!$C$4:$C$1280),"NOT FOUND"))))</f>
        <v>0</v>
      </c>
      <c r="I595" s="139">
        <f>IF($O595="ISO",E595,IF($O595="Non-Iso",0,IF($O595="Trans Line",SUMIF('Trans Line Reconciliation'!$B$5:$B$149,'TS by Location'!$B595,'Trans Line Reconciliation'!$O$5:$O$149),IF($O595="Mix",SUMIF('Mix Substation Location Summary'!$B$4:$B$1280,'TS by Location'!$B595,'Mix Substation Location Summary'!$H$4:$H$1280),"NOT FOUND"))))</f>
        <v>0</v>
      </c>
      <c r="J595" s="139">
        <f>IF($O595="ISO",F595,IF($O595="Non-Iso",0,IF($O595="Trans Line",SUMIF('Trans Line Reconciliation'!$B$5:$B$149,'TS by Location'!$B595,'Trans Line Reconciliation'!$P$5:$P$149),IF($O595="Mix",SUMIF('Mix Substation Location Summary'!$B$4:$B$1280,'TS by Location'!$B595,'Mix Substation Location Summary'!$M$4:$M$1280),"NOT FOUND"))))</f>
        <v>0</v>
      </c>
      <c r="K595" s="139">
        <f>IF($O595="ISO",0,IF($O595="Non-Iso",D595,IF($O595="Trans Line",SUMIF('Trans Line Reconciliation'!$B$5:$B$149,'TS by Location'!$B595,'Trans Line Reconciliation'!$Q$5:$Q$149),IF($O595="Mix",SUMIF('Mix Substation Location Summary'!$B$4:$B$1280,'TS by Location'!$B595,'Mix Substation Location Summary'!$D$4:$D$1280)+SUMIF('Mix Substation Location Summary'!$B$4:$B$1280,'TS by Location'!$B595,'Mix Substation Location Summary'!$E$4:$E$1280),"NOT FOUND"))))</f>
        <v>0</v>
      </c>
      <c r="L595" s="139">
        <f>IF($O595="ISO",0,IF($O595="Non-Iso",E595,IF($O595="Trans Line",SUMIF('Trans Line Reconciliation'!$B$5:$B$149,'TS by Location'!$B595,'Trans Line Reconciliation'!$R$5:$R$149),IF($O595="Mix",SUMIF('Mix Substation Location Summary'!$B$4:$B$1280,'TS by Location'!$B595,'Mix Substation Location Summary'!$I$4:$I$1280)+SUMIF('Mix Substation Location Summary'!$B$4:$B$1280,'TS by Location'!$B595,'Mix Substation Location Summary'!$J$4:$J$1280),"NOT FOUND"))))</f>
        <v>806842.07</v>
      </c>
      <c r="M595" s="139">
        <f>IF($O595="ISO",0,IF($O595="Non-Iso",F595,IF($O595="Trans Line",SUMIF('Trans Line Reconciliation'!$B$5:$B$149,'TS by Location'!$B595,'Trans Line Reconciliation'!$S$5:$S$149),IF($O595="Mix",SUMIF('Mix Substation Location Summary'!$B$4:$B$1280,'TS by Location'!$B595,'Mix Substation Location Summary'!$N$4:$N$1280)+SUMIF('Mix Substation Location Summary'!$B$4:$B$1280,'TS by Location'!$B595,'Mix Substation Location Summary'!$O$4:$O$1280),"NOT FOUND"))))</f>
        <v>0</v>
      </c>
      <c r="N595" s="140">
        <f t="shared" si="131"/>
        <v>0</v>
      </c>
      <c r="O595" s="146" t="s">
        <v>658</v>
      </c>
      <c r="P595" s="146"/>
      <c r="R595" s="127">
        <f t="shared" si="169"/>
        <v>4707</v>
      </c>
    </row>
    <row r="596" spans="1:19" ht="12.75" customHeight="1" x14ac:dyDescent="0.2">
      <c r="A596" s="404" t="s">
        <v>1798</v>
      </c>
      <c r="B596" s="146">
        <v>4710</v>
      </c>
      <c r="C596" s="146" t="s">
        <v>1710</v>
      </c>
      <c r="D596" s="138">
        <f>SUMIF('Mix Substation Location Summary'!$B$4:$B$1278,'TS by Location'!B596,'Mix Substation Location Summary'!$F$4:$F$1278)</f>
        <v>15440367.060000001</v>
      </c>
      <c r="E596" s="138">
        <f>SUMIF('Mix Substation Location Summary'!$B$4:$B$1278,'TS by Location'!$B596,'Mix Substation Location Summary'!$K$4:$K$1278)</f>
        <v>0</v>
      </c>
      <c r="F596" s="138">
        <f>SUMIF('Mix Substation Location Summary'!$B$4:$B$1278,'TS by Location'!$B596,'Mix Substation Location Summary'!$P$4:$P$1278)</f>
        <v>0</v>
      </c>
      <c r="G596" s="778">
        <f t="shared" si="141"/>
        <v>15440367.060000001</v>
      </c>
      <c r="H596" s="139">
        <f>IF($O596="ISO",D596,IF($O596="Non-Iso",0,IF($O596="Trans Line",SUMIF('Trans Line Reconciliation'!$B$5:$B$149,'TS by Location'!$B596,'Trans Line Reconciliation'!$N$5:$N$149),IF($O596="Mix",SUMIF('Mix Substation Location Summary'!$B$4:$B$1280,'TS by Location'!B596,'Mix Substation Location Summary'!$C$4:$C$1280),"NOT FOUND"))))</f>
        <v>15440367.060000001</v>
      </c>
      <c r="I596" s="139">
        <f>IF($O596="ISO",E596,IF($O596="Non-Iso",0,IF($O596="Trans Line",SUMIF('Trans Line Reconciliation'!$B$5:$B$149,'TS by Location'!$B596,'Trans Line Reconciliation'!$O$5:$O$149),IF($O596="Mix",SUMIF('Mix Substation Location Summary'!$B$4:$B$1280,'TS by Location'!$B596,'Mix Substation Location Summary'!$H$4:$H$1280),"NOT FOUND"))))</f>
        <v>0</v>
      </c>
      <c r="J596" s="139">
        <f>IF($O596="ISO",F596,IF($O596="Non-Iso",0,IF($O596="Trans Line",SUMIF('Trans Line Reconciliation'!$B$5:$B$149,'TS by Location'!$B596,'Trans Line Reconciliation'!$P$5:$P$149),IF($O596="Mix",SUMIF('Mix Substation Location Summary'!$B$4:$B$1280,'TS by Location'!$B596,'Mix Substation Location Summary'!$M$4:$M$1280),"NOT FOUND"))))</f>
        <v>0</v>
      </c>
      <c r="K596" s="139">
        <f>IF($O596="ISO",0,IF($O596="Non-Iso",D596,IF($O596="Trans Line",SUMIF('Trans Line Reconciliation'!$B$5:$B$149,'TS by Location'!$B596,'Trans Line Reconciliation'!$Q$5:$Q$149),IF($O596="Mix",SUMIF('Mix Substation Location Summary'!$B$4:$B$1280,'TS by Location'!$B596,'Mix Substation Location Summary'!$D$4:$D$1280)+SUMIF('Mix Substation Location Summary'!$B$4:$B$1280,'TS by Location'!$B596,'Mix Substation Location Summary'!$E$4:$E$1280),"NOT FOUND"))))</f>
        <v>0</v>
      </c>
      <c r="L596" s="139">
        <f>IF($O596="ISO",0,IF($O596="Non-Iso",E596,IF($O596="Trans Line",SUMIF('Trans Line Reconciliation'!$B$5:$B$149,'TS by Location'!$B596,'Trans Line Reconciliation'!$R$5:$R$149),IF($O596="Mix",SUMIF('Mix Substation Location Summary'!$B$4:$B$1280,'TS by Location'!$B596,'Mix Substation Location Summary'!$I$4:$I$1280)+SUMIF('Mix Substation Location Summary'!$B$4:$B$1280,'TS by Location'!$B596,'Mix Substation Location Summary'!$J$4:$J$1280),"NOT FOUND"))))</f>
        <v>0</v>
      </c>
      <c r="M596" s="139">
        <f>IF($O596="ISO",0,IF($O596="Non-Iso",F596,IF($O596="Trans Line",SUMIF('Trans Line Reconciliation'!$B$5:$B$149,'TS by Location'!$B596,'Trans Line Reconciliation'!$S$5:$S$149),IF($O596="Mix",SUMIF('Mix Substation Location Summary'!$B$4:$B$1280,'TS by Location'!$B596,'Mix Substation Location Summary'!$N$4:$N$1280)+SUMIF('Mix Substation Location Summary'!$B$4:$B$1280,'TS by Location'!$B596,'Mix Substation Location Summary'!$O$4:$O$1280),"NOT FOUND"))))</f>
        <v>0</v>
      </c>
      <c r="N596" s="140">
        <f t="shared" si="131"/>
        <v>0</v>
      </c>
      <c r="O596" s="146" t="s">
        <v>658</v>
      </c>
      <c r="P596" s="146"/>
      <c r="R596" s="127">
        <f t="shared" si="169"/>
        <v>4710</v>
      </c>
    </row>
    <row r="597" spans="1:19" ht="12.75" customHeight="1" x14ac:dyDescent="0.2">
      <c r="A597" s="404" t="s">
        <v>3070</v>
      </c>
      <c r="B597" s="146">
        <v>4818</v>
      </c>
      <c r="C597" s="146" t="s">
        <v>1711</v>
      </c>
      <c r="D597" s="138">
        <f>SUMIF('Mix Substation Location Summary'!$B$4:$B$1278,'TS by Location'!B597,'Mix Substation Location Summary'!$F$4:$F$1278)</f>
        <v>0</v>
      </c>
      <c r="E597" s="138">
        <f>SUMIF('Mix Substation Location Summary'!$B$4:$B$1278,'TS by Location'!$B597,'Mix Substation Location Summary'!$K$4:$K$1278)</f>
        <v>32202.65</v>
      </c>
      <c r="F597" s="138">
        <f>SUMIF('Mix Substation Location Summary'!$B$4:$B$1278,'TS by Location'!$B597,'Mix Substation Location Summary'!$P$4:$P$1278)</f>
        <v>0</v>
      </c>
      <c r="G597" s="778">
        <f t="shared" si="141"/>
        <v>32202.65</v>
      </c>
      <c r="H597" s="139">
        <f>IF($O597="ISO",D597,IF($O597="Non-Iso",0,IF($O597="Trans Line",SUMIF('Trans Line Reconciliation'!$B$5:$B$149,'TS by Location'!$B597,'Trans Line Reconciliation'!$N$5:$N$149),IF($O597="Mix",SUMIF('Mix Substation Location Summary'!$B$4:$B$1280,'TS by Location'!B597,'Mix Substation Location Summary'!$C$4:$C$1280),"NOT FOUND"))))</f>
        <v>0</v>
      </c>
      <c r="I597" s="139">
        <f>IF($O597="ISO",E597,IF($O597="Non-Iso",0,IF($O597="Trans Line",SUMIF('Trans Line Reconciliation'!$B$5:$B$149,'TS by Location'!$B597,'Trans Line Reconciliation'!$O$5:$O$149),IF($O597="Mix",SUMIF('Mix Substation Location Summary'!$B$4:$B$1280,'TS by Location'!$B597,'Mix Substation Location Summary'!$H$4:$H$1280),"NOT FOUND"))))</f>
        <v>0</v>
      </c>
      <c r="J597" s="139">
        <f>IF($O597="ISO",F597,IF($O597="Non-Iso",0,IF($O597="Trans Line",SUMIF('Trans Line Reconciliation'!$B$5:$B$149,'TS by Location'!$B597,'Trans Line Reconciliation'!$P$5:$P$149),IF($O597="Mix",SUMIF('Mix Substation Location Summary'!$B$4:$B$1280,'TS by Location'!$B597,'Mix Substation Location Summary'!$M$4:$M$1280),"NOT FOUND"))))</f>
        <v>0</v>
      </c>
      <c r="K597" s="139">
        <f>IF($O597="ISO",0,IF($O597="Non-Iso",D597,IF($O597="Trans Line",SUMIF('Trans Line Reconciliation'!$B$5:$B$149,'TS by Location'!$B597,'Trans Line Reconciliation'!$Q$5:$Q$149),IF($O597="Mix",SUMIF('Mix Substation Location Summary'!$B$4:$B$1280,'TS by Location'!$B597,'Mix Substation Location Summary'!$D$4:$D$1280)+SUMIF('Mix Substation Location Summary'!$B$4:$B$1280,'TS by Location'!$B597,'Mix Substation Location Summary'!$E$4:$E$1280),"NOT FOUND"))))</f>
        <v>0</v>
      </c>
      <c r="L597" s="139">
        <f>IF($O597="ISO",0,IF($O597="Non-Iso",E597,IF($O597="Trans Line",SUMIF('Trans Line Reconciliation'!$B$5:$B$149,'TS by Location'!$B597,'Trans Line Reconciliation'!$R$5:$R$149),IF($O597="Mix",SUMIF('Mix Substation Location Summary'!$B$4:$B$1280,'TS by Location'!$B597,'Mix Substation Location Summary'!$I$4:$I$1280)+SUMIF('Mix Substation Location Summary'!$B$4:$B$1280,'TS by Location'!$B597,'Mix Substation Location Summary'!$J$4:$J$1280),"NOT FOUND"))))</f>
        <v>32202.65</v>
      </c>
      <c r="M597" s="139">
        <f>IF($O597="ISO",0,IF($O597="Non-Iso",F597,IF($O597="Trans Line",SUMIF('Trans Line Reconciliation'!$B$5:$B$149,'TS by Location'!$B597,'Trans Line Reconciliation'!$S$5:$S$149),IF($O597="Mix",SUMIF('Mix Substation Location Summary'!$B$4:$B$1280,'TS by Location'!$B597,'Mix Substation Location Summary'!$N$4:$N$1280)+SUMIF('Mix Substation Location Summary'!$B$4:$B$1280,'TS by Location'!$B597,'Mix Substation Location Summary'!$O$4:$O$1280),"NOT FOUND"))))</f>
        <v>0</v>
      </c>
      <c r="N597" s="140">
        <f t="shared" si="131"/>
        <v>0</v>
      </c>
      <c r="O597" s="146" t="s">
        <v>658</v>
      </c>
      <c r="P597" s="146"/>
      <c r="R597" s="127">
        <f t="shared" si="169"/>
        <v>4818</v>
      </c>
    </row>
    <row r="598" spans="1:19" ht="12.75" customHeight="1" thickBot="1" x14ac:dyDescent="0.25">
      <c r="A598" s="404" t="s">
        <v>637</v>
      </c>
      <c r="B598" s="146">
        <v>4820</v>
      </c>
      <c r="C598" s="146" t="s">
        <v>1711</v>
      </c>
      <c r="D598" s="138">
        <f>SUMIF('Mix Substation Location Summary'!$B$4:$B$1278,'TS by Location'!B598,'Mix Substation Location Summary'!$F$4:$F$1278)</f>
        <v>0</v>
      </c>
      <c r="E598" s="138">
        <f>SUMIF('Mix Substation Location Summary'!$B$4:$B$1278,'TS by Location'!$B598,'Mix Substation Location Summary'!$K$4:$K$1278)</f>
        <v>52039.92</v>
      </c>
      <c r="F598" s="138">
        <f>SUMIF('Mix Substation Location Summary'!$B$4:$B$1278,'TS by Location'!$B598,'Mix Substation Location Summary'!$P$4:$P$1278)</f>
        <v>26617.5</v>
      </c>
      <c r="G598" s="778">
        <f t="shared" si="141"/>
        <v>78657.42</v>
      </c>
      <c r="H598" s="139">
        <f>IF($O598="ISO",D598,IF($O598="Non-Iso",0,IF($O598="Trans Line",SUMIF('Trans Line Reconciliation'!$B$5:$B$149,'TS by Location'!$B598,'Trans Line Reconciliation'!$N$5:$N$149),IF($O598="Mix",SUMIF('Mix Substation Location Summary'!$B$4:$B$1280,'TS by Location'!B598,'Mix Substation Location Summary'!$C$4:$C$1280),"NOT FOUND"))))</f>
        <v>0</v>
      </c>
      <c r="I598" s="139">
        <f>IF($O598="ISO",E598,IF($O598="Non-Iso",0,IF($O598="Trans Line",SUMIF('Trans Line Reconciliation'!$B$5:$B$149,'TS by Location'!$B598,'Trans Line Reconciliation'!$O$5:$O$149),IF($O598="Mix",SUMIF('Mix Substation Location Summary'!$B$4:$B$1280,'TS by Location'!$B598,'Mix Substation Location Summary'!$H$4:$H$1280),"NOT FOUND"))))</f>
        <v>0</v>
      </c>
      <c r="J598" s="139">
        <f>IF($O598="ISO",F598,IF($O598="Non-Iso",0,IF($O598="Trans Line",SUMIF('Trans Line Reconciliation'!$B$5:$B$149,'TS by Location'!$B598,'Trans Line Reconciliation'!$P$5:$P$149),IF($O598="Mix",SUMIF('Mix Substation Location Summary'!$B$4:$B$1280,'TS by Location'!$B598,'Mix Substation Location Summary'!$M$4:$M$1280),"NOT FOUND"))))</f>
        <v>0</v>
      </c>
      <c r="K598" s="139">
        <f>IF($O598="ISO",0,IF($O598="Non-Iso",D598,IF($O598="Trans Line",SUMIF('Trans Line Reconciliation'!$B$5:$B$149,'TS by Location'!$B598,'Trans Line Reconciliation'!$Q$5:$Q$149),IF($O598="Mix",SUMIF('Mix Substation Location Summary'!$B$4:$B$1280,'TS by Location'!$B598,'Mix Substation Location Summary'!$D$4:$D$1280)+SUMIF('Mix Substation Location Summary'!$B$4:$B$1280,'TS by Location'!$B598,'Mix Substation Location Summary'!$E$4:$E$1280),"NOT FOUND"))))</f>
        <v>0</v>
      </c>
      <c r="L598" s="139">
        <f>IF($O598="ISO",0,IF($O598="Non-Iso",E598,IF($O598="Trans Line",SUMIF('Trans Line Reconciliation'!$B$5:$B$149,'TS by Location'!$B598,'Trans Line Reconciliation'!$R$5:$R$149),IF($O598="Mix",SUMIF('Mix Substation Location Summary'!$B$4:$B$1280,'TS by Location'!$B598,'Mix Substation Location Summary'!$I$4:$I$1280)+SUMIF('Mix Substation Location Summary'!$B$4:$B$1280,'TS by Location'!$B598,'Mix Substation Location Summary'!$J$4:$J$1280),"NOT FOUND"))))</f>
        <v>52039.92</v>
      </c>
      <c r="M598" s="139">
        <f>IF($O598="ISO",0,IF($O598="Non-Iso",F598,IF($O598="Trans Line",SUMIF('Trans Line Reconciliation'!$B$5:$B$149,'TS by Location'!$B598,'Trans Line Reconciliation'!$S$5:$S$149),IF($O598="Mix",SUMIF('Mix Substation Location Summary'!$B$4:$B$1280,'TS by Location'!$B598,'Mix Substation Location Summary'!$N$4:$N$1280)+SUMIF('Mix Substation Location Summary'!$B$4:$B$1280,'TS by Location'!$B598,'Mix Substation Location Summary'!$O$4:$O$1280),"NOT FOUND"))))</f>
        <v>26617.5</v>
      </c>
      <c r="N598" s="140">
        <f t="shared" si="131"/>
        <v>0</v>
      </c>
      <c r="O598" s="146" t="s">
        <v>658</v>
      </c>
      <c r="P598" s="146"/>
      <c r="R598" s="127">
        <f t="shared" si="169"/>
        <v>4820</v>
      </c>
    </row>
    <row r="599" spans="1:19" s="147" customFormat="1" ht="21" customHeight="1" thickTop="1" thickBot="1" x14ac:dyDescent="0.25">
      <c r="A599" s="788" t="s">
        <v>181</v>
      </c>
      <c r="B599" s="789"/>
      <c r="C599" s="789"/>
      <c r="D599" s="196">
        <f t="shared" ref="D599:M599" si="170">+SUBTOTAL(9,D10:D598)</f>
        <v>338783262.0999999</v>
      </c>
      <c r="E599" s="196">
        <f t="shared" si="170"/>
        <v>814527178.34018672</v>
      </c>
      <c r="F599" s="196">
        <f t="shared" si="170"/>
        <v>5540672659.7337732</v>
      </c>
      <c r="G599" s="790">
        <f t="shared" si="170"/>
        <v>6693983100.1739521</v>
      </c>
      <c r="H599" s="315">
        <f t="shared" si="170"/>
        <v>252051579.72465387</v>
      </c>
      <c r="I599" s="316">
        <f t="shared" si="170"/>
        <v>524342235.3017</v>
      </c>
      <c r="J599" s="316">
        <f t="shared" si="170"/>
        <v>3222667734.4886236</v>
      </c>
      <c r="K599" s="316">
        <f t="shared" si="170"/>
        <v>86731682.375346079</v>
      </c>
      <c r="L599" s="316">
        <f t="shared" si="170"/>
        <v>290184943.0384863</v>
      </c>
      <c r="M599" s="317">
        <f t="shared" si="170"/>
        <v>2318004925.2451487</v>
      </c>
      <c r="N599" s="140">
        <f>G599-SUM(H599:M599)</f>
        <v>0</v>
      </c>
      <c r="O599" s="143"/>
      <c r="R599" s="127"/>
      <c r="S599" s="127"/>
    </row>
    <row r="600" spans="1:19" s="61" customFormat="1" ht="12.75" customHeight="1" thickTop="1" x14ac:dyDescent="0.2">
      <c r="A600" s="127"/>
      <c r="B600" s="143"/>
      <c r="C600" s="143"/>
      <c r="D600" s="84"/>
      <c r="E600" s="84"/>
      <c r="F600" s="84"/>
      <c r="G600" s="195"/>
      <c r="H600" s="84"/>
      <c r="I600" s="84"/>
      <c r="J600" s="84"/>
      <c r="K600" s="84"/>
      <c r="L600" s="791"/>
      <c r="M600" s="791"/>
      <c r="N600" s="127"/>
      <c r="O600" s="143"/>
      <c r="P600" s="127"/>
      <c r="Q600" s="147"/>
      <c r="R600" s="127"/>
      <c r="S600" s="127"/>
    </row>
    <row r="601" spans="1:19" s="61" customFormat="1" ht="12.75" customHeight="1" x14ac:dyDescent="0.25">
      <c r="A601" s="769" t="s">
        <v>99</v>
      </c>
      <c r="B601" s="770"/>
      <c r="C601" s="770"/>
      <c r="D601" s="318"/>
      <c r="E601" s="318"/>
      <c r="F601" s="792"/>
      <c r="G601" s="319"/>
      <c r="H601" s="771"/>
      <c r="I601" s="771"/>
      <c r="J601" s="771"/>
      <c r="K601" s="771"/>
      <c r="L601" s="771"/>
      <c r="M601" s="772"/>
      <c r="N601" s="127"/>
      <c r="O601" s="143"/>
      <c r="P601" s="127"/>
      <c r="Q601" s="147"/>
      <c r="R601" s="127"/>
      <c r="S601" s="127"/>
    </row>
    <row r="602" spans="1:19" ht="12.75" customHeight="1" x14ac:dyDescent="0.2">
      <c r="A602" s="320" t="s">
        <v>100</v>
      </c>
      <c r="B602" s="321"/>
      <c r="C602" s="321"/>
      <c r="D602" s="322"/>
      <c r="E602" s="322"/>
      <c r="F602" s="322"/>
      <c r="G602" s="323"/>
      <c r="H602" s="324">
        <f>H599/D599</f>
        <v>0.74399065102057749</v>
      </c>
      <c r="I602" s="324">
        <f>I599/E599</f>
        <v>0.64373817012488788</v>
      </c>
      <c r="J602" s="324">
        <f>J599/F599</f>
        <v>0.58163835555726029</v>
      </c>
      <c r="K602" s="324">
        <f>K599/D599</f>
        <v>0.25600934897942262</v>
      </c>
      <c r="L602" s="325">
        <f>L599/E599</f>
        <v>0.35626182987511162</v>
      </c>
      <c r="M602" s="326">
        <f>M599/F599</f>
        <v>0.41836164444273949</v>
      </c>
      <c r="Q602" s="147"/>
    </row>
    <row r="603" spans="1:19" ht="12.75" customHeight="1" x14ac:dyDescent="0.2">
      <c r="A603" s="793" t="s">
        <v>3229</v>
      </c>
      <c r="B603" s="146">
        <v>1000</v>
      </c>
      <c r="C603" s="146" t="s">
        <v>1713</v>
      </c>
      <c r="D603" s="138">
        <f>SUMIF('Mix Substation Location Summary'!$B$4:$B$1278,'TS by Location'!B603,'Mix Substation Location Summary'!$F$4:$F$1278)</f>
        <v>0</v>
      </c>
      <c r="E603" s="138">
        <f>SUMIF('Mix Substation Location Summary'!$B$4:$B$1278,'TS by Location'!$B603,'Mix Substation Location Summary'!$K$4:$K$1278)</f>
        <v>0</v>
      </c>
      <c r="F603" s="138">
        <f>SUMIF('Mix Substation Location Summary'!$B$4:$B$1278,'TS by Location'!$B603,'Mix Substation Location Summary'!$P$4:$P$1278)</f>
        <v>6285.26</v>
      </c>
      <c r="G603" s="778">
        <f t="shared" ref="G603" si="171">SUM(D603:F603)</f>
        <v>6285.26</v>
      </c>
      <c r="H603" s="144">
        <f t="shared" ref="H603:H631" si="172">H$602*D603</f>
        <v>0</v>
      </c>
      <c r="I603" s="144">
        <f t="shared" ref="I603:I631" si="173">I$602*E603</f>
        <v>0</v>
      </c>
      <c r="J603" s="144">
        <f t="shared" ref="J603:J631" si="174">J$602*F603</f>
        <v>3655.7482906498258</v>
      </c>
      <c r="K603" s="144">
        <f t="shared" ref="K603:K631" si="175">K$602*D603</f>
        <v>0</v>
      </c>
      <c r="L603" s="144">
        <f t="shared" ref="L603:L631" si="176">L$602*E603</f>
        <v>0</v>
      </c>
      <c r="M603" s="144">
        <f t="shared" ref="M603:M631" si="177">M$602*F603</f>
        <v>2629.5117093501731</v>
      </c>
      <c r="N603" s="140">
        <f>G603-SUM(H603:M603)</f>
        <v>0</v>
      </c>
      <c r="O603" s="143" t="s">
        <v>346</v>
      </c>
      <c r="P603" s="142" t="s">
        <v>343</v>
      </c>
      <c r="R603" s="127">
        <f t="shared" ref="R603:R630" si="178">1*B:B</f>
        <v>1000</v>
      </c>
    </row>
    <row r="604" spans="1:19" ht="12.75" customHeight="1" x14ac:dyDescent="0.2">
      <c r="A604" s="404" t="s">
        <v>638</v>
      </c>
      <c r="B604" s="146">
        <v>1250</v>
      </c>
      <c r="C604" s="146" t="s">
        <v>1711</v>
      </c>
      <c r="D604" s="138">
        <f>SUMIF('Mix Substation Location Summary'!$B$4:$B$1278,'TS by Location'!B604,'Mix Substation Location Summary'!$F$4:$F$1278)</f>
        <v>0</v>
      </c>
      <c r="E604" s="138">
        <f>SUMIF('Mix Substation Location Summary'!$B$4:$B$1278,'TS by Location'!$B604,'Mix Substation Location Summary'!$K$4:$K$1278)</f>
        <v>0</v>
      </c>
      <c r="F604" s="138">
        <f>SUMIF('Mix Substation Location Summary'!$B$4:$B$1278,'TS by Location'!$B604,'Mix Substation Location Summary'!$P$4:$P$1278)</f>
        <v>23588991.670000002</v>
      </c>
      <c r="G604" s="778">
        <f t="shared" ref="G604:G630" si="179">SUM(D604:F604)</f>
        <v>23588991.670000002</v>
      </c>
      <c r="H604" s="144">
        <f t="shared" si="172"/>
        <v>0</v>
      </c>
      <c r="I604" s="144">
        <f t="shared" si="173"/>
        <v>0</v>
      </c>
      <c r="J604" s="144">
        <f t="shared" si="174"/>
        <v>13720262.324192712</v>
      </c>
      <c r="K604" s="144">
        <f t="shared" si="175"/>
        <v>0</v>
      </c>
      <c r="L604" s="144">
        <f t="shared" si="176"/>
        <v>0</v>
      </c>
      <c r="M604" s="144">
        <f t="shared" si="177"/>
        <v>9868729.3458072841</v>
      </c>
      <c r="N604" s="140">
        <f>G604-SUM(H604:M604)</f>
        <v>0</v>
      </c>
      <c r="O604" s="143" t="s">
        <v>346</v>
      </c>
      <c r="P604" s="142" t="s">
        <v>342</v>
      </c>
      <c r="R604" s="127">
        <f t="shared" si="178"/>
        <v>1250</v>
      </c>
    </row>
    <row r="605" spans="1:19" ht="12.75" customHeight="1" x14ac:dyDescent="0.2">
      <c r="A605" s="404" t="s">
        <v>1022</v>
      </c>
      <c r="B605" s="146">
        <v>1869</v>
      </c>
      <c r="C605" s="146" t="s">
        <v>1710</v>
      </c>
      <c r="D605" s="138">
        <f>SUMIF('Mix Substation Location Summary'!$B$4:$B$1278,'TS by Location'!B605,'Mix Substation Location Summary'!$F$4:$F$1278)</f>
        <v>0</v>
      </c>
      <c r="E605" s="138">
        <f>SUMIF('Mix Substation Location Summary'!$B$4:$B$1278,'TS by Location'!$B605,'Mix Substation Location Summary'!$K$4:$K$1278)</f>
        <v>2465520.09</v>
      </c>
      <c r="F605" s="138">
        <f>SUMIF('Mix Substation Location Summary'!$B$4:$B$1278,'TS by Location'!$B605,'Mix Substation Location Summary'!$P$4:$P$1278)</f>
        <v>7901074.3400000008</v>
      </c>
      <c r="G605" s="778">
        <f t="shared" si="179"/>
        <v>10366594.43</v>
      </c>
      <c r="H605" s="144">
        <f t="shared" si="172"/>
        <v>0</v>
      </c>
      <c r="I605" s="144">
        <f t="shared" si="173"/>
        <v>1587149.3911427488</v>
      </c>
      <c r="J605" s="144">
        <f t="shared" si="174"/>
        <v>4595567.8862532657</v>
      </c>
      <c r="K605" s="144">
        <f t="shared" si="175"/>
        <v>0</v>
      </c>
      <c r="L605" s="144">
        <f t="shared" si="176"/>
        <v>878370.69885724981</v>
      </c>
      <c r="M605" s="144">
        <f t="shared" si="177"/>
        <v>3305506.4537467328</v>
      </c>
      <c r="N605" s="140">
        <f t="shared" ref="N605:N608" si="180">G605-SUM(H605:M605)</f>
        <v>0</v>
      </c>
      <c r="O605" s="143" t="s">
        <v>346</v>
      </c>
      <c r="P605" s="142" t="s">
        <v>342</v>
      </c>
      <c r="R605" s="127">
        <f t="shared" si="178"/>
        <v>1869</v>
      </c>
    </row>
    <row r="606" spans="1:19" ht="12.75" customHeight="1" x14ac:dyDescent="0.2">
      <c r="A606" s="404" t="s">
        <v>1725</v>
      </c>
      <c r="B606" s="146">
        <v>1870</v>
      </c>
      <c r="C606" s="146" t="s">
        <v>1710</v>
      </c>
      <c r="D606" s="138">
        <f>SUMIF('Mix Substation Location Summary'!$B$4:$B$1278,'TS by Location'!B606,'Mix Substation Location Summary'!$F$4:$F$1278)</f>
        <v>0</v>
      </c>
      <c r="E606" s="138">
        <f>SUMIF('Mix Substation Location Summary'!$B$4:$B$1278,'TS by Location'!$B606,'Mix Substation Location Summary'!$K$4:$K$1278)</f>
        <v>0</v>
      </c>
      <c r="F606" s="138">
        <f>SUMIF('Mix Substation Location Summary'!$B$4:$B$1278,'TS by Location'!$B606,'Mix Substation Location Summary'!$P$4:$P$1278)</f>
        <v>194958.65</v>
      </c>
      <c r="G606" s="778">
        <f t="shared" si="179"/>
        <v>194958.65</v>
      </c>
      <c r="H606" s="144">
        <f t="shared" si="172"/>
        <v>0</v>
      </c>
      <c r="I606" s="144">
        <f t="shared" si="173"/>
        <v>0</v>
      </c>
      <c r="J606" s="144">
        <f t="shared" si="174"/>
        <v>113395.42858766345</v>
      </c>
      <c r="K606" s="144">
        <f t="shared" si="175"/>
        <v>0</v>
      </c>
      <c r="L606" s="144">
        <f t="shared" si="176"/>
        <v>0</v>
      </c>
      <c r="M606" s="144">
        <f t="shared" si="177"/>
        <v>81563.221412336497</v>
      </c>
      <c r="N606" s="140">
        <f t="shared" si="180"/>
        <v>0</v>
      </c>
      <c r="O606" s="143" t="s">
        <v>346</v>
      </c>
      <c r="P606" s="142" t="s">
        <v>342</v>
      </c>
      <c r="R606" s="127">
        <f t="shared" si="178"/>
        <v>1870</v>
      </c>
    </row>
    <row r="607" spans="1:19" ht="12.75" customHeight="1" x14ac:dyDescent="0.2">
      <c r="A607" s="404" t="s">
        <v>673</v>
      </c>
      <c r="B607" s="146">
        <v>2212</v>
      </c>
      <c r="C607" s="146" t="s">
        <v>1711</v>
      </c>
      <c r="D607" s="138">
        <f>SUMIF('Mix Substation Location Summary'!$B$4:$B$1278,'TS by Location'!B607,'Mix Substation Location Summary'!$F$4:$F$1278)</f>
        <v>0</v>
      </c>
      <c r="E607" s="138">
        <f>SUMIF('Mix Substation Location Summary'!$B$4:$B$1278,'TS by Location'!$B607,'Mix Substation Location Summary'!$K$4:$K$1278)</f>
        <v>0</v>
      </c>
      <c r="F607" s="138">
        <f>SUMIF('Mix Substation Location Summary'!$B$4:$B$1278,'TS by Location'!$B607,'Mix Substation Location Summary'!$P$4:$P$1278)</f>
        <v>1516245.82</v>
      </c>
      <c r="G607" s="778">
        <f t="shared" si="179"/>
        <v>1516245.82</v>
      </c>
      <c r="H607" s="144">
        <f t="shared" si="172"/>
        <v>0</v>
      </c>
      <c r="I607" s="144">
        <f t="shared" si="173"/>
        <v>0</v>
      </c>
      <c r="J607" s="144">
        <f t="shared" si="174"/>
        <v>881906.7253653697</v>
      </c>
      <c r="K607" s="144">
        <f t="shared" si="175"/>
        <v>0</v>
      </c>
      <c r="L607" s="144">
        <f t="shared" si="176"/>
        <v>0</v>
      </c>
      <c r="M607" s="144">
        <f t="shared" si="177"/>
        <v>634339.09463463002</v>
      </c>
      <c r="N607" s="140">
        <f t="shared" si="180"/>
        <v>0</v>
      </c>
      <c r="O607" s="143" t="s">
        <v>346</v>
      </c>
      <c r="P607" s="142" t="s">
        <v>342</v>
      </c>
      <c r="R607" s="127">
        <f t="shared" si="178"/>
        <v>2212</v>
      </c>
    </row>
    <row r="608" spans="1:19" ht="12.75" customHeight="1" x14ac:dyDescent="0.2">
      <c r="A608" s="404" t="s">
        <v>676</v>
      </c>
      <c r="B608" s="146">
        <v>2234</v>
      </c>
      <c r="C608" s="146" t="s">
        <v>1711</v>
      </c>
      <c r="D608" s="138">
        <f>SUMIF('Mix Substation Location Summary'!$B$4:$B$1278,'TS by Location'!B608,'Mix Substation Location Summary'!$F$4:$F$1278)</f>
        <v>0</v>
      </c>
      <c r="E608" s="138">
        <f>SUMIF('Mix Substation Location Summary'!$B$4:$B$1278,'TS by Location'!$B608,'Mix Substation Location Summary'!$K$4:$K$1278)</f>
        <v>0</v>
      </c>
      <c r="F608" s="138">
        <f>SUMIF('Mix Substation Location Summary'!$B$4:$B$1278,'TS by Location'!$B608,'Mix Substation Location Summary'!$P$4:$P$1278)</f>
        <v>1031433.8299999998</v>
      </c>
      <c r="G608" s="778">
        <f t="shared" si="179"/>
        <v>1031433.8299999998</v>
      </c>
      <c r="H608" s="144">
        <f t="shared" si="172"/>
        <v>0</v>
      </c>
      <c r="I608" s="144">
        <f t="shared" si="173"/>
        <v>0</v>
      </c>
      <c r="J608" s="144">
        <f t="shared" si="174"/>
        <v>599921.47674732667</v>
      </c>
      <c r="K608" s="144">
        <f t="shared" si="175"/>
        <v>0</v>
      </c>
      <c r="L608" s="144">
        <f t="shared" si="176"/>
        <v>0</v>
      </c>
      <c r="M608" s="144">
        <f t="shared" si="177"/>
        <v>431512.35325267294</v>
      </c>
      <c r="N608" s="140">
        <f t="shared" si="180"/>
        <v>0</v>
      </c>
      <c r="O608" s="143" t="s">
        <v>346</v>
      </c>
      <c r="P608" s="142" t="s">
        <v>342</v>
      </c>
      <c r="R608" s="127">
        <f t="shared" si="178"/>
        <v>2234</v>
      </c>
    </row>
    <row r="609" spans="1:18" ht="12.75" customHeight="1" x14ac:dyDescent="0.2">
      <c r="A609" s="404" t="s">
        <v>1024</v>
      </c>
      <c r="B609" s="146">
        <v>4300</v>
      </c>
      <c r="C609" s="146" t="s">
        <v>1713</v>
      </c>
      <c r="D609" s="138">
        <f>SUMIF('Mix Substation Location Summary'!$B$4:$B$1278,'TS by Location'!B609,'Mix Substation Location Summary'!$F$4:$F$1278)</f>
        <v>0</v>
      </c>
      <c r="E609" s="138">
        <f>SUMIF('Mix Substation Location Summary'!$B$4:$B$1278,'TS by Location'!$B609,'Mix Substation Location Summary'!$K$4:$K$1278)</f>
        <v>131348.09</v>
      </c>
      <c r="F609" s="138">
        <f>SUMIF('Mix Substation Location Summary'!$B$4:$B$1278,'TS by Location'!$B609,'Mix Substation Location Summary'!$P$4:$P$1278)</f>
        <v>15463.29</v>
      </c>
      <c r="G609" s="778">
        <f t="shared" ref="G609:G611" si="181">SUM(D609:F609)</f>
        <v>146811.38</v>
      </c>
      <c r="H609" s="144">
        <f t="shared" si="172"/>
        <v>0</v>
      </c>
      <c r="I609" s="144">
        <f t="shared" si="173"/>
        <v>84553.779105999085</v>
      </c>
      <c r="J609" s="144">
        <f t="shared" si="174"/>
        <v>8994.0425671050289</v>
      </c>
      <c r="K609" s="144">
        <f t="shared" si="175"/>
        <v>0</v>
      </c>
      <c r="L609" s="144">
        <f t="shared" si="176"/>
        <v>46794.310894000846</v>
      </c>
      <c r="M609" s="144">
        <f t="shared" si="177"/>
        <v>6469.2474328949693</v>
      </c>
      <c r="N609" s="140">
        <f t="shared" ref="N609:N611" si="182">G609-SUM(H609:M609)</f>
        <v>0</v>
      </c>
      <c r="O609" s="143" t="s">
        <v>346</v>
      </c>
      <c r="P609" s="142" t="s">
        <v>343</v>
      </c>
      <c r="R609" s="127">
        <f t="shared" si="178"/>
        <v>4300</v>
      </c>
    </row>
    <row r="610" spans="1:18" ht="12.75" customHeight="1" x14ac:dyDescent="0.2">
      <c r="A610" s="404" t="s">
        <v>1025</v>
      </c>
      <c r="B610" s="146">
        <v>4400</v>
      </c>
      <c r="C610" s="146" t="s">
        <v>1713</v>
      </c>
      <c r="D610" s="138">
        <f>SUMIF('Mix Substation Location Summary'!$B$4:$B$1278,'TS by Location'!B610,'Mix Substation Location Summary'!$F$4:$F$1278)</f>
        <v>3127.1</v>
      </c>
      <c r="E610" s="138">
        <f>SUMIF('Mix Substation Location Summary'!$B$4:$B$1278,'TS by Location'!$B610,'Mix Substation Location Summary'!$K$4:$K$1278)</f>
        <v>433987.69</v>
      </c>
      <c r="F610" s="138">
        <f>SUMIF('Mix Substation Location Summary'!$B$4:$B$1278,'TS by Location'!$B610,'Mix Substation Location Summary'!$P$4:$P$1278)</f>
        <v>92729.05</v>
      </c>
      <c r="G610" s="778">
        <f t="shared" si="181"/>
        <v>529843.84</v>
      </c>
      <c r="H610" s="144">
        <f t="shared" si="172"/>
        <v>2326.533164806448</v>
      </c>
      <c r="I610" s="144">
        <f t="shared" si="173"/>
        <v>279374.44141732709</v>
      </c>
      <c r="J610" s="144">
        <f t="shared" si="174"/>
        <v>53934.77215438697</v>
      </c>
      <c r="K610" s="144">
        <f t="shared" si="175"/>
        <v>800.56683519355249</v>
      </c>
      <c r="L610" s="144">
        <f t="shared" si="176"/>
        <v>154613.24858267268</v>
      </c>
      <c r="M610" s="144">
        <f t="shared" si="177"/>
        <v>38794.277845613011</v>
      </c>
      <c r="N610" s="140">
        <f t="shared" si="182"/>
        <v>0</v>
      </c>
      <c r="O610" s="143" t="s">
        <v>346</v>
      </c>
      <c r="P610" s="142" t="s">
        <v>343</v>
      </c>
      <c r="R610" s="127">
        <f t="shared" si="178"/>
        <v>4400</v>
      </c>
    </row>
    <row r="611" spans="1:18" ht="12.75" customHeight="1" x14ac:dyDescent="0.2">
      <c r="A611" s="404" t="s">
        <v>1026</v>
      </c>
      <c r="B611" s="146">
        <v>4500</v>
      </c>
      <c r="C611" s="146" t="s">
        <v>1713</v>
      </c>
      <c r="D611" s="138">
        <f>SUMIF('Mix Substation Location Summary'!$B$4:$B$1278,'TS by Location'!B611,'Mix Substation Location Summary'!$F$4:$F$1278)</f>
        <v>0</v>
      </c>
      <c r="E611" s="138">
        <f>SUMIF('Mix Substation Location Summary'!$B$4:$B$1278,'TS by Location'!$B611,'Mix Substation Location Summary'!$K$4:$K$1278)</f>
        <v>79365.680000000008</v>
      </c>
      <c r="F611" s="138">
        <f>SUMIF('Mix Substation Location Summary'!$B$4:$B$1278,'TS by Location'!$B611,'Mix Substation Location Summary'!$P$4:$P$1278)</f>
        <v>868412.22</v>
      </c>
      <c r="G611" s="778">
        <f t="shared" si="181"/>
        <v>947777.9</v>
      </c>
      <c r="H611" s="144">
        <f t="shared" si="172"/>
        <v>0</v>
      </c>
      <c r="I611" s="144">
        <f t="shared" si="173"/>
        <v>51090.717613917419</v>
      </c>
      <c r="J611" s="144">
        <f t="shared" si="174"/>
        <v>505101.85558662971</v>
      </c>
      <c r="K611" s="144">
        <f t="shared" si="175"/>
        <v>0</v>
      </c>
      <c r="L611" s="144">
        <f t="shared" si="176"/>
        <v>28274.962386082552</v>
      </c>
      <c r="M611" s="144">
        <f t="shared" si="177"/>
        <v>363310.36441337003</v>
      </c>
      <c r="N611" s="140">
        <f t="shared" si="182"/>
        <v>0</v>
      </c>
      <c r="O611" s="143" t="s">
        <v>346</v>
      </c>
      <c r="P611" s="142" t="s">
        <v>343</v>
      </c>
      <c r="R611" s="127">
        <f t="shared" si="178"/>
        <v>4500</v>
      </c>
    </row>
    <row r="612" spans="1:18" ht="12.75" customHeight="1" x14ac:dyDescent="0.2">
      <c r="A612" s="404" t="s">
        <v>1027</v>
      </c>
      <c r="B612" s="146">
        <v>4600</v>
      </c>
      <c r="C612" s="146" t="s">
        <v>1713</v>
      </c>
      <c r="D612" s="138">
        <f>SUMIF('Mix Substation Location Summary'!$B$4:$B$1278,'TS by Location'!B612,'Mix Substation Location Summary'!$F$4:$F$1278)</f>
        <v>0</v>
      </c>
      <c r="E612" s="138">
        <f>SUMIF('Mix Substation Location Summary'!$B$4:$B$1278,'TS by Location'!$B612,'Mix Substation Location Summary'!$K$4:$K$1278)</f>
        <v>1987423.5499999998</v>
      </c>
      <c r="F612" s="138">
        <f>SUMIF('Mix Substation Location Summary'!$B$4:$B$1278,'TS by Location'!$B612,'Mix Substation Location Summary'!$P$4:$P$1278)</f>
        <v>0</v>
      </c>
      <c r="G612" s="778">
        <f t="shared" ref="G612:G613" si="183">SUM(D612:F612)</f>
        <v>1987423.5499999998</v>
      </c>
      <c r="H612" s="144">
        <f t="shared" si="172"/>
        <v>0</v>
      </c>
      <c r="I612" s="144">
        <f t="shared" si="173"/>
        <v>1279380.3993401085</v>
      </c>
      <c r="J612" s="144">
        <f t="shared" si="174"/>
        <v>0</v>
      </c>
      <c r="K612" s="144">
        <f t="shared" si="175"/>
        <v>0</v>
      </c>
      <c r="L612" s="144">
        <f t="shared" si="176"/>
        <v>708043.15065989038</v>
      </c>
      <c r="M612" s="144">
        <f t="shared" si="177"/>
        <v>0</v>
      </c>
      <c r="N612" s="140">
        <f t="shared" ref="N612:N613" si="184">G612-SUM(H612:M612)</f>
        <v>0</v>
      </c>
      <c r="O612" s="143" t="s">
        <v>346</v>
      </c>
      <c r="P612" s="142" t="s">
        <v>343</v>
      </c>
      <c r="R612" s="127">
        <f t="shared" si="178"/>
        <v>4600</v>
      </c>
    </row>
    <row r="613" spans="1:18" ht="12.75" customHeight="1" x14ac:dyDescent="0.2">
      <c r="A613" s="404" t="s">
        <v>734</v>
      </c>
      <c r="B613" s="146">
        <v>4700</v>
      </c>
      <c r="C613" s="146" t="s">
        <v>1713</v>
      </c>
      <c r="D613" s="138">
        <f>SUMIF('Mix Substation Location Summary'!$B$4:$B$1278,'TS by Location'!B613,'Mix Substation Location Summary'!$F$4:$F$1278)</f>
        <v>33304.81</v>
      </c>
      <c r="E613" s="138">
        <f>SUMIF('Mix Substation Location Summary'!$B$4:$B$1278,'TS by Location'!$B613,'Mix Substation Location Summary'!$K$4:$K$1278)</f>
        <v>181044.49</v>
      </c>
      <c r="F613" s="138">
        <f>SUMIF('Mix Substation Location Summary'!$B$4:$B$1278,'TS by Location'!$B613,'Mix Substation Location Summary'!$P$4:$P$1278)</f>
        <v>591382.47999999986</v>
      </c>
      <c r="G613" s="778">
        <f t="shared" si="183"/>
        <v>805731.7799999998</v>
      </c>
      <c r="H613" s="144">
        <f t="shared" si="172"/>
        <v>24778.467274016639</v>
      </c>
      <c r="I613" s="144">
        <f t="shared" si="173"/>
        <v>116545.24870379355</v>
      </c>
      <c r="J613" s="144">
        <f t="shared" si="174"/>
        <v>343970.73317257431</v>
      </c>
      <c r="K613" s="144">
        <f t="shared" si="175"/>
        <v>8526.3427259833643</v>
      </c>
      <c r="L613" s="144">
        <f t="shared" si="176"/>
        <v>64499.241296206346</v>
      </c>
      <c r="M613" s="144">
        <f t="shared" si="177"/>
        <v>247411.74682742544</v>
      </c>
      <c r="N613" s="140">
        <f t="shared" si="184"/>
        <v>0</v>
      </c>
      <c r="O613" s="143" t="s">
        <v>346</v>
      </c>
      <c r="P613" s="142" t="s">
        <v>343</v>
      </c>
      <c r="R613" s="127">
        <f t="shared" si="178"/>
        <v>4700</v>
      </c>
    </row>
    <row r="614" spans="1:18" ht="12.75" customHeight="1" x14ac:dyDescent="0.2">
      <c r="A614" s="404" t="s">
        <v>3061</v>
      </c>
      <c r="B614" s="146">
        <v>4799</v>
      </c>
      <c r="C614" s="146" t="s">
        <v>1713</v>
      </c>
      <c r="D614" s="138">
        <f>SUMIF('Mix Substation Location Summary'!$B$4:$B$1278,'TS by Location'!B614,'Mix Substation Location Summary'!$F$4:$F$1278)</f>
        <v>0</v>
      </c>
      <c r="E614" s="138">
        <f>SUMIF('Mix Substation Location Summary'!$B$4:$B$1278,'TS by Location'!$B614,'Mix Substation Location Summary'!$K$4:$K$1278)</f>
        <v>321804.63</v>
      </c>
      <c r="F614" s="138">
        <f>SUMIF('Mix Substation Location Summary'!$B$4:$B$1278,'TS by Location'!$B614,'Mix Substation Location Summary'!$P$4:$P$1278)</f>
        <v>0</v>
      </c>
      <c r="G614" s="778">
        <f t="shared" ref="G614" si="185">SUM(D614:F614)</f>
        <v>321804.63</v>
      </c>
      <c r="H614" s="144">
        <f t="shared" si="172"/>
        <v>0</v>
      </c>
      <c r="I614" s="144">
        <f t="shared" si="173"/>
        <v>207157.9236539166</v>
      </c>
      <c r="J614" s="144">
        <f t="shared" si="174"/>
        <v>0</v>
      </c>
      <c r="K614" s="144">
        <f t="shared" si="175"/>
        <v>0</v>
      </c>
      <c r="L614" s="144">
        <f t="shared" si="176"/>
        <v>114646.70634608324</v>
      </c>
      <c r="M614" s="144">
        <f t="shared" si="177"/>
        <v>0</v>
      </c>
      <c r="N614" s="140">
        <f t="shared" ref="N614" si="186">G614-SUM(H614:M614)</f>
        <v>0</v>
      </c>
      <c r="O614" s="143" t="s">
        <v>346</v>
      </c>
      <c r="P614" s="142" t="s">
        <v>343</v>
      </c>
      <c r="R614" s="127">
        <f t="shared" si="178"/>
        <v>4799</v>
      </c>
    </row>
    <row r="615" spans="1:18" ht="12.75" customHeight="1" x14ac:dyDescent="0.2">
      <c r="A615" s="404" t="s">
        <v>132</v>
      </c>
      <c r="B615" s="146">
        <v>4800</v>
      </c>
      <c r="C615" s="146" t="s">
        <v>1713</v>
      </c>
      <c r="D615" s="138">
        <f>SUMIF('Mix Substation Location Summary'!$B$4:$B$1278,'TS by Location'!B615,'Mix Substation Location Summary'!$F$4:$F$1278)</f>
        <v>2930.68</v>
      </c>
      <c r="E615" s="138">
        <f>SUMIF('Mix Substation Location Summary'!$B$4:$B$1278,'TS by Location'!$B615,'Mix Substation Location Summary'!$K$4:$K$1278)</f>
        <v>1534075.2699999998</v>
      </c>
      <c r="F615" s="138">
        <f>SUMIF('Mix Substation Location Summary'!$B$4:$B$1278,'TS by Location'!$B615,'Mix Substation Location Summary'!$P$4:$P$1278)</f>
        <v>740607.88</v>
      </c>
      <c r="G615" s="778">
        <f t="shared" ref="G615" si="187">SUM(D615:F615)</f>
        <v>2277613.8299999996</v>
      </c>
      <c r="H615" s="144">
        <f t="shared" si="172"/>
        <v>2180.3985211329859</v>
      </c>
      <c r="I615" s="144">
        <f t="shared" si="173"/>
        <v>987542.80714364315</v>
      </c>
      <c r="J615" s="144">
        <f t="shared" si="174"/>
        <v>430765.94943594874</v>
      </c>
      <c r="K615" s="144">
        <f t="shared" si="175"/>
        <v>750.28147886701424</v>
      </c>
      <c r="L615" s="144">
        <f t="shared" si="176"/>
        <v>546532.46285635582</v>
      </c>
      <c r="M615" s="144">
        <f t="shared" si="177"/>
        <v>309841.93056405109</v>
      </c>
      <c r="N615" s="140">
        <f t="shared" ref="N615" si="188">G615-SUM(H615:M615)</f>
        <v>0</v>
      </c>
      <c r="O615" s="143" t="s">
        <v>346</v>
      </c>
      <c r="P615" s="142" t="s">
        <v>343</v>
      </c>
      <c r="R615" s="127">
        <f t="shared" si="178"/>
        <v>4800</v>
      </c>
    </row>
    <row r="616" spans="1:18" ht="12.75" customHeight="1" x14ac:dyDescent="0.2">
      <c r="A616" s="404" t="s">
        <v>1029</v>
      </c>
      <c r="B616" s="146">
        <v>5000</v>
      </c>
      <c r="C616" s="146" t="s">
        <v>661</v>
      </c>
      <c r="D616" s="138">
        <f>SUMIF('Mix Substation Location Summary'!$B$4:$B$1278,'TS by Location'!B616,'Mix Substation Location Summary'!$F$4:$F$1278)</f>
        <v>0</v>
      </c>
      <c r="E616" s="138">
        <f>SUMIF('Mix Substation Location Summary'!$B$4:$B$1278,'TS by Location'!$B616,'Mix Substation Location Summary'!$K$4:$K$1278)</f>
        <v>0</v>
      </c>
      <c r="F616" s="138">
        <f>SUMIF('Mix Substation Location Summary'!$B$4:$B$1278,'TS by Location'!$B616,'Mix Substation Location Summary'!$P$4:$P$1278)</f>
        <v>3270204.8</v>
      </c>
      <c r="G616" s="778">
        <f t="shared" si="179"/>
        <v>3270204.8</v>
      </c>
      <c r="H616" s="144">
        <f t="shared" si="172"/>
        <v>0</v>
      </c>
      <c r="I616" s="144">
        <f t="shared" si="173"/>
        <v>0</v>
      </c>
      <c r="J616" s="144">
        <f t="shared" si="174"/>
        <v>1902076.5422074592</v>
      </c>
      <c r="K616" s="144">
        <f t="shared" si="175"/>
        <v>0</v>
      </c>
      <c r="L616" s="144">
        <f t="shared" si="176"/>
        <v>0</v>
      </c>
      <c r="M616" s="144">
        <f t="shared" si="177"/>
        <v>1368128.2577925399</v>
      </c>
      <c r="N616" s="140">
        <f t="shared" ref="N616:N634" si="189">G616-SUM(H616:M616)</f>
        <v>0</v>
      </c>
      <c r="O616" s="143" t="s">
        <v>3241</v>
      </c>
      <c r="P616" s="142" t="s">
        <v>343</v>
      </c>
      <c r="R616" s="127">
        <f t="shared" si="178"/>
        <v>5000</v>
      </c>
    </row>
    <row r="617" spans="1:18" ht="12.75" customHeight="1" x14ac:dyDescent="0.2">
      <c r="A617" s="404" t="s">
        <v>1030</v>
      </c>
      <c r="B617" s="146">
        <v>5038</v>
      </c>
      <c r="C617" s="146" t="s">
        <v>661</v>
      </c>
      <c r="D617" s="138">
        <f>SUMIF('Mix Substation Location Summary'!$B$4:$B$1278,'TS by Location'!B617,'Mix Substation Location Summary'!$F$4:$F$1278)</f>
        <v>123341.95</v>
      </c>
      <c r="E617" s="138">
        <f>SUMIF('Mix Substation Location Summary'!$B$4:$B$1278,'TS by Location'!$B617,'Mix Substation Location Summary'!$K$4:$K$1278)</f>
        <v>3723402.5800000005</v>
      </c>
      <c r="F617" s="138">
        <f>SUMIF('Mix Substation Location Summary'!$B$4:$B$1278,'TS by Location'!$B617,'Mix Substation Location Summary'!$P$4:$P$1278)</f>
        <v>0</v>
      </c>
      <c r="G617" s="778">
        <f t="shared" si="179"/>
        <v>3846744.5300000007</v>
      </c>
      <c r="H617" s="144">
        <f t="shared" si="172"/>
        <v>91765.257678647511</v>
      </c>
      <c r="I617" s="144">
        <f t="shared" si="173"/>
        <v>2396896.3634874867</v>
      </c>
      <c r="J617" s="144">
        <f t="shared" si="174"/>
        <v>0</v>
      </c>
      <c r="K617" s="144">
        <f t="shared" si="175"/>
        <v>31576.692321352497</v>
      </c>
      <c r="L617" s="144">
        <f t="shared" si="176"/>
        <v>1326506.2165125119</v>
      </c>
      <c r="M617" s="144">
        <f t="shared" si="177"/>
        <v>0</v>
      </c>
      <c r="N617" s="140">
        <f t="shared" si="189"/>
        <v>0</v>
      </c>
      <c r="O617" s="143" t="s">
        <v>346</v>
      </c>
      <c r="P617" s="142" t="s">
        <v>343</v>
      </c>
      <c r="R617" s="127">
        <f t="shared" si="178"/>
        <v>5038</v>
      </c>
    </row>
    <row r="618" spans="1:18" ht="12.75" customHeight="1" x14ac:dyDescent="0.2">
      <c r="A618" s="404" t="s">
        <v>1031</v>
      </c>
      <c r="B618" s="146">
        <v>5100</v>
      </c>
      <c r="C618" s="146" t="s">
        <v>1712</v>
      </c>
      <c r="D618" s="138">
        <f>SUMIF('Mix Substation Location Summary'!$B$4:$B$1278,'TS by Location'!B618,'Mix Substation Location Summary'!$F$4:$F$1278)</f>
        <v>0</v>
      </c>
      <c r="E618" s="138">
        <f>SUMIF('Mix Substation Location Summary'!$B$4:$B$1278,'TS by Location'!$B618,'Mix Substation Location Summary'!$K$4:$K$1278)</f>
        <v>0</v>
      </c>
      <c r="F618" s="138">
        <f>SUMIF('Mix Substation Location Summary'!$B$4:$B$1278,'TS by Location'!$B618,'Mix Substation Location Summary'!$P$4:$P$1278)</f>
        <v>314746.05</v>
      </c>
      <c r="G618" s="778">
        <f t="shared" si="179"/>
        <v>314746.05</v>
      </c>
      <c r="H618" s="144">
        <f t="shared" si="172"/>
        <v>0</v>
      </c>
      <c r="I618" s="144">
        <f t="shared" si="173"/>
        <v>0</v>
      </c>
      <c r="J618" s="144">
        <f t="shared" si="174"/>
        <v>183068.37494014323</v>
      </c>
      <c r="K618" s="144">
        <f t="shared" si="175"/>
        <v>0</v>
      </c>
      <c r="L618" s="144">
        <f t="shared" si="176"/>
        <v>0</v>
      </c>
      <c r="M618" s="144">
        <f t="shared" si="177"/>
        <v>131677.6750598567</v>
      </c>
      <c r="N618" s="140">
        <f t="shared" si="189"/>
        <v>0</v>
      </c>
      <c r="O618" s="143" t="s">
        <v>346</v>
      </c>
      <c r="P618" s="142" t="s">
        <v>343</v>
      </c>
      <c r="R618" s="127">
        <f t="shared" si="178"/>
        <v>5100</v>
      </c>
    </row>
    <row r="619" spans="1:18" ht="12.75" customHeight="1" x14ac:dyDescent="0.2">
      <c r="A619" s="404" t="s">
        <v>846</v>
      </c>
      <c r="B619" s="146">
        <v>5556</v>
      </c>
      <c r="C619" s="146" t="s">
        <v>1713</v>
      </c>
      <c r="D619" s="138">
        <f>SUMIF('Mix Substation Location Summary'!$B$4:$B$1278,'TS by Location'!B619,'Mix Substation Location Summary'!$F$4:$F$1278)</f>
        <v>0</v>
      </c>
      <c r="E619" s="138">
        <f>SUMIF('Mix Substation Location Summary'!$B$4:$B$1278,'TS by Location'!$B619,'Mix Substation Location Summary'!$K$4:$K$1278)</f>
        <v>0</v>
      </c>
      <c r="F619" s="138">
        <f>SUMIF('Mix Substation Location Summary'!$B$4:$B$1278,'TS by Location'!$B619,'Mix Substation Location Summary'!$P$4:$P$1278)</f>
        <v>424899.98</v>
      </c>
      <c r="G619" s="778">
        <f t="shared" si="179"/>
        <v>424899.98</v>
      </c>
      <c r="H619" s="144">
        <f t="shared" si="172"/>
        <v>0</v>
      </c>
      <c r="I619" s="144">
        <f t="shared" si="173"/>
        <v>0</v>
      </c>
      <c r="J619" s="144">
        <f t="shared" si="174"/>
        <v>247138.12564351279</v>
      </c>
      <c r="K619" s="144">
        <f t="shared" si="175"/>
        <v>0</v>
      </c>
      <c r="L619" s="144">
        <f t="shared" si="176"/>
        <v>0</v>
      </c>
      <c r="M619" s="144">
        <f t="shared" si="177"/>
        <v>177761.85435648711</v>
      </c>
      <c r="N619" s="140">
        <f t="shared" si="189"/>
        <v>0</v>
      </c>
      <c r="O619" s="143" t="s">
        <v>346</v>
      </c>
      <c r="P619" s="142" t="s">
        <v>343</v>
      </c>
      <c r="R619" s="127">
        <f t="shared" si="178"/>
        <v>5556</v>
      </c>
    </row>
    <row r="620" spans="1:18" ht="12.75" customHeight="1" x14ac:dyDescent="0.2">
      <c r="A620" s="404" t="s">
        <v>650</v>
      </c>
      <c r="B620" s="146">
        <v>6072</v>
      </c>
      <c r="C620" s="146" t="s">
        <v>371</v>
      </c>
      <c r="D620" s="138">
        <f>SUMIF('Mix Substation Location Summary'!$B$4:$B$1278,'TS by Location'!B620,'Mix Substation Location Summary'!$F$4:$F$1278)</f>
        <v>0</v>
      </c>
      <c r="E620" s="138">
        <f>SUMIF('Mix Substation Location Summary'!$B$4:$B$1278,'TS by Location'!$B620,'Mix Substation Location Summary'!$K$4:$K$1278)</f>
        <v>7617.03</v>
      </c>
      <c r="F620" s="138">
        <f>SUMIF('Mix Substation Location Summary'!$B$4:$B$1278,'TS by Location'!$B620,'Mix Substation Location Summary'!$P$4:$P$1278)</f>
        <v>0</v>
      </c>
      <c r="G620" s="778">
        <f t="shared" si="179"/>
        <v>7617.03</v>
      </c>
      <c r="H620" s="144">
        <f t="shared" si="172"/>
        <v>0</v>
      </c>
      <c r="I620" s="144">
        <f t="shared" si="173"/>
        <v>4903.3729539863743</v>
      </c>
      <c r="J620" s="144">
        <f t="shared" si="174"/>
        <v>0</v>
      </c>
      <c r="K620" s="144">
        <f t="shared" si="175"/>
        <v>0</v>
      </c>
      <c r="L620" s="144">
        <f t="shared" si="176"/>
        <v>2713.6570460136213</v>
      </c>
      <c r="M620" s="144">
        <f t="shared" si="177"/>
        <v>0</v>
      </c>
      <c r="N620" s="140">
        <f t="shared" si="189"/>
        <v>0</v>
      </c>
      <c r="O620" s="143" t="s">
        <v>346</v>
      </c>
      <c r="P620" s="146" t="s">
        <v>343</v>
      </c>
      <c r="R620" s="127">
        <f t="shared" si="178"/>
        <v>6072</v>
      </c>
    </row>
    <row r="621" spans="1:18" ht="12.75" customHeight="1" x14ac:dyDescent="0.2">
      <c r="A621" s="404" t="s">
        <v>3278</v>
      </c>
      <c r="B621" s="146">
        <v>7010</v>
      </c>
      <c r="C621" s="146"/>
      <c r="D621" s="138">
        <f>SUMIF('Mix Substation Location Summary'!$B$4:$B$1278,'TS by Location'!B621,'Mix Substation Location Summary'!$F$4:$F$1278)</f>
        <v>0</v>
      </c>
      <c r="E621" s="138">
        <f>SUMIF('Mix Substation Location Summary'!$B$4:$B$1278,'TS by Location'!$B621,'Mix Substation Location Summary'!$K$4:$K$1278)</f>
        <v>0</v>
      </c>
      <c r="F621" s="138">
        <f>SUMIF('Mix Substation Location Summary'!$B$4:$B$1278,'TS by Location'!$B621,'Mix Substation Location Summary'!$P$4:$P$1278)</f>
        <v>1.1200000000000001</v>
      </c>
      <c r="G621" s="778">
        <f t="shared" ref="G621" si="190">SUM(D621:F621)</f>
        <v>1.1200000000000001</v>
      </c>
      <c r="H621" s="144">
        <f t="shared" si="172"/>
        <v>0</v>
      </c>
      <c r="I621" s="144">
        <f t="shared" si="173"/>
        <v>0</v>
      </c>
      <c r="J621" s="144">
        <f t="shared" si="174"/>
        <v>0.65143495822413156</v>
      </c>
      <c r="K621" s="144">
        <f t="shared" si="175"/>
        <v>0</v>
      </c>
      <c r="L621" s="144">
        <f t="shared" si="176"/>
        <v>0</v>
      </c>
      <c r="M621" s="144">
        <f t="shared" si="177"/>
        <v>0.46856504177586827</v>
      </c>
      <c r="N621" s="140">
        <f t="shared" ref="N621" si="191">G621-SUM(H621:M621)</f>
        <v>0</v>
      </c>
      <c r="O621" s="143" t="s">
        <v>346</v>
      </c>
      <c r="P621" s="146" t="s">
        <v>343</v>
      </c>
      <c r="R621" s="127">
        <f t="shared" si="178"/>
        <v>7010</v>
      </c>
    </row>
    <row r="622" spans="1:18" ht="12.75" customHeight="1" x14ac:dyDescent="0.2">
      <c r="A622" s="404" t="s">
        <v>651</v>
      </c>
      <c r="B622" s="146">
        <v>7056</v>
      </c>
      <c r="C622" s="146"/>
      <c r="D622" s="138">
        <f>SUMIF('Mix Substation Location Summary'!$B$4:$B$1278,'TS by Location'!B622,'Mix Substation Location Summary'!$F$4:$F$1278)</f>
        <v>0</v>
      </c>
      <c r="E622" s="138">
        <f>SUMIF('Mix Substation Location Summary'!$B$4:$B$1278,'TS by Location'!$B622,'Mix Substation Location Summary'!$K$4:$K$1278)</f>
        <v>0</v>
      </c>
      <c r="F622" s="138">
        <f>SUMIF('Mix Substation Location Summary'!$B$4:$B$1278,'TS by Location'!$B622,'Mix Substation Location Summary'!$P$4:$P$1278)</f>
        <v>74797.929999999993</v>
      </c>
      <c r="G622" s="778">
        <f t="shared" si="179"/>
        <v>74797.929999999993</v>
      </c>
      <c r="H622" s="144">
        <f t="shared" si="172"/>
        <v>0</v>
      </c>
      <c r="I622" s="144">
        <f t="shared" si="173"/>
        <v>0</v>
      </c>
      <c r="J622" s="144">
        <f t="shared" si="174"/>
        <v>43505.345004287061</v>
      </c>
      <c r="K622" s="144">
        <f t="shared" si="175"/>
        <v>0</v>
      </c>
      <c r="L622" s="144">
        <f t="shared" si="176"/>
        <v>0</v>
      </c>
      <c r="M622" s="144">
        <f t="shared" si="177"/>
        <v>31292.584995712914</v>
      </c>
      <c r="N622" s="140">
        <f t="shared" si="189"/>
        <v>0</v>
      </c>
      <c r="O622" s="143" t="s">
        <v>346</v>
      </c>
      <c r="P622" s="146" t="s">
        <v>343</v>
      </c>
      <c r="R622" s="127">
        <f t="shared" si="178"/>
        <v>7056</v>
      </c>
    </row>
    <row r="623" spans="1:18" ht="12.75" customHeight="1" x14ac:dyDescent="0.2">
      <c r="A623" s="404" t="s">
        <v>1033</v>
      </c>
      <c r="B623" s="146">
        <v>9010</v>
      </c>
      <c r="C623" s="146" t="s">
        <v>661</v>
      </c>
      <c r="D623" s="138">
        <f>SUMIF('Mix Substation Location Summary'!$B$4:$B$1278,'TS by Location'!B623,'Mix Substation Location Summary'!$F$4:$F$1278)</f>
        <v>0</v>
      </c>
      <c r="E623" s="138">
        <f>SUMIF('Mix Substation Location Summary'!$B$4:$B$1278,'TS by Location'!$B623,'Mix Substation Location Summary'!$K$4:$K$1278)</f>
        <v>0</v>
      </c>
      <c r="F623" s="138">
        <f>SUMIF('Mix Substation Location Summary'!$B$4:$B$1278,'TS by Location'!$B623,'Mix Substation Location Summary'!$P$4:$P$1278)</f>
        <v>823.26</v>
      </c>
      <c r="G623" s="778">
        <f t="shared" si="179"/>
        <v>823.26</v>
      </c>
      <c r="H623" s="144">
        <f t="shared" si="172"/>
        <v>0</v>
      </c>
      <c r="I623" s="144">
        <f t="shared" si="173"/>
        <v>0</v>
      </c>
      <c r="J623" s="144">
        <f t="shared" si="174"/>
        <v>478.83959259607008</v>
      </c>
      <c r="K623" s="144">
        <f t="shared" si="175"/>
        <v>0</v>
      </c>
      <c r="L623" s="144">
        <f t="shared" si="176"/>
        <v>0</v>
      </c>
      <c r="M623" s="144">
        <f t="shared" si="177"/>
        <v>344.42040740392969</v>
      </c>
      <c r="N623" s="140">
        <f t="shared" si="189"/>
        <v>0</v>
      </c>
      <c r="O623" s="143" t="s">
        <v>346</v>
      </c>
      <c r="P623" s="142" t="s">
        <v>343</v>
      </c>
      <c r="R623" s="127">
        <f t="shared" si="178"/>
        <v>9010</v>
      </c>
    </row>
    <row r="624" spans="1:18" ht="12.75" customHeight="1" x14ac:dyDescent="0.2">
      <c r="A624" s="404" t="s">
        <v>653</v>
      </c>
      <c r="B624" s="146">
        <v>9024</v>
      </c>
      <c r="C624" s="146"/>
      <c r="D624" s="138">
        <f>SUMIF('Mix Substation Location Summary'!$B$4:$B$1278,'TS by Location'!B624,'Mix Substation Location Summary'!$F$4:$F$1278)</f>
        <v>0</v>
      </c>
      <c r="E624" s="138">
        <f>SUMIF('Mix Substation Location Summary'!$B$4:$B$1278,'TS by Location'!$B624,'Mix Substation Location Summary'!$K$4:$K$1278)</f>
        <v>373557.62</v>
      </c>
      <c r="F624" s="138">
        <f>SUMIF('Mix Substation Location Summary'!$B$4:$B$1278,'TS by Location'!$B624,'Mix Substation Location Summary'!$P$4:$P$1278)</f>
        <v>0</v>
      </c>
      <c r="G624" s="778">
        <f t="shared" si="179"/>
        <v>373557.62</v>
      </c>
      <c r="H624" s="144">
        <f t="shared" si="172"/>
        <v>0</v>
      </c>
      <c r="I624" s="144">
        <f t="shared" si="173"/>
        <v>240473.29873500823</v>
      </c>
      <c r="J624" s="144">
        <f t="shared" si="174"/>
        <v>0</v>
      </c>
      <c r="K624" s="144">
        <f t="shared" si="175"/>
        <v>0</v>
      </c>
      <c r="L624" s="144">
        <f t="shared" si="176"/>
        <v>133084.32126499159</v>
      </c>
      <c r="M624" s="144">
        <f t="shared" si="177"/>
        <v>0</v>
      </c>
      <c r="N624" s="140">
        <f t="shared" si="189"/>
        <v>0</v>
      </c>
      <c r="O624" s="143" t="s">
        <v>346</v>
      </c>
      <c r="P624" s="142" t="s">
        <v>343</v>
      </c>
      <c r="R624" s="127">
        <f t="shared" si="178"/>
        <v>9024</v>
      </c>
    </row>
    <row r="625" spans="1:18" ht="12.75" customHeight="1" x14ac:dyDescent="0.2">
      <c r="A625" s="404" t="s">
        <v>3171</v>
      </c>
      <c r="B625" s="221">
        <v>9078</v>
      </c>
      <c r="C625" s="146" t="s">
        <v>661</v>
      </c>
      <c r="D625" s="138">
        <f>SUMIF('Mix Substation Location Summary'!$B$4:$B$1278,'TS by Location'!B625,'Mix Substation Location Summary'!$F$4:$F$1278)</f>
        <v>0</v>
      </c>
      <c r="E625" s="138">
        <f>SUMIF('Mix Substation Location Summary'!$B$4:$B$1278,'TS by Location'!$B625,'Mix Substation Location Summary'!$K$4:$K$1278)</f>
        <v>8245.08</v>
      </c>
      <c r="F625" s="138">
        <f>SUMIF('Mix Substation Location Summary'!$B$4:$B$1278,'TS by Location'!$B625,'Mix Substation Location Summary'!$P$4:$P$1278)</f>
        <v>0</v>
      </c>
      <c r="G625" s="778">
        <f>SUM(D625:F625)</f>
        <v>8245.08</v>
      </c>
      <c r="H625" s="144">
        <f t="shared" si="172"/>
        <v>0</v>
      </c>
      <c r="I625" s="144">
        <f t="shared" si="173"/>
        <v>5307.6727117333103</v>
      </c>
      <c r="J625" s="144">
        <f t="shared" si="174"/>
        <v>0</v>
      </c>
      <c r="K625" s="144">
        <f t="shared" si="175"/>
        <v>0</v>
      </c>
      <c r="L625" s="144">
        <f t="shared" si="176"/>
        <v>2937.4072882666851</v>
      </c>
      <c r="M625" s="144">
        <f t="shared" si="177"/>
        <v>0</v>
      </c>
      <c r="N625" s="140">
        <f t="shared" si="189"/>
        <v>0</v>
      </c>
      <c r="O625" s="143" t="s">
        <v>346</v>
      </c>
      <c r="P625" s="142" t="s">
        <v>343</v>
      </c>
      <c r="R625" s="127">
        <f t="shared" si="178"/>
        <v>9078</v>
      </c>
    </row>
    <row r="626" spans="1:18" ht="12.75" customHeight="1" x14ac:dyDescent="0.2">
      <c r="A626" s="404" t="s">
        <v>1035</v>
      </c>
      <c r="B626" s="221">
        <v>9203</v>
      </c>
      <c r="C626" s="146" t="s">
        <v>661</v>
      </c>
      <c r="D626" s="138">
        <f>SUMIF('Mix Substation Location Summary'!$B$4:$B$1278,'TS by Location'!B626,'Mix Substation Location Summary'!$F$4:$F$1278)</f>
        <v>0</v>
      </c>
      <c r="E626" s="138">
        <f>SUMIF('Mix Substation Location Summary'!$B$4:$B$1278,'TS by Location'!$B626,'Mix Substation Location Summary'!$K$4:$K$1278)</f>
        <v>0</v>
      </c>
      <c r="F626" s="138">
        <f>SUMIF('Mix Substation Location Summary'!$B$4:$B$1278,'TS by Location'!$B626,'Mix Substation Location Summary'!$P$4:$P$1278)</f>
        <v>341890.03</v>
      </c>
      <c r="G626" s="778">
        <f t="shared" si="179"/>
        <v>341890.03</v>
      </c>
      <c r="H626" s="144">
        <f t="shared" si="172"/>
        <v>0</v>
      </c>
      <c r="I626" s="144">
        <f t="shared" si="173"/>
        <v>0</v>
      </c>
      <c r="J626" s="144">
        <f t="shared" si="174"/>
        <v>198856.35483062241</v>
      </c>
      <c r="K626" s="144">
        <f t="shared" si="175"/>
        <v>0</v>
      </c>
      <c r="L626" s="144">
        <f t="shared" si="176"/>
        <v>0</v>
      </c>
      <c r="M626" s="144">
        <f t="shared" si="177"/>
        <v>143033.67516937756</v>
      </c>
      <c r="N626" s="140">
        <f t="shared" si="189"/>
        <v>0</v>
      </c>
      <c r="O626" s="143" t="s">
        <v>346</v>
      </c>
      <c r="P626" s="142" t="s">
        <v>343</v>
      </c>
      <c r="R626" s="127">
        <f t="shared" si="178"/>
        <v>9203</v>
      </c>
    </row>
    <row r="627" spans="1:18" ht="12.75" customHeight="1" x14ac:dyDescent="0.2">
      <c r="A627" s="404" t="s">
        <v>1726</v>
      </c>
      <c r="B627" s="221">
        <v>9221</v>
      </c>
      <c r="C627" s="146"/>
      <c r="D627" s="138">
        <f>SUMIF('Mix Substation Location Summary'!$B$4:$B$1278,'TS by Location'!B627,'Mix Substation Location Summary'!$F$4:$F$1278)</f>
        <v>0</v>
      </c>
      <c r="E627" s="138">
        <f>SUMIF('Mix Substation Location Summary'!$B$4:$B$1278,'TS by Location'!$B627,'Mix Substation Location Summary'!$K$4:$K$1278)</f>
        <v>0</v>
      </c>
      <c r="F627" s="138">
        <f>SUMIF('Mix Substation Location Summary'!$B$4:$B$1278,'TS by Location'!$B627,'Mix Substation Location Summary'!$P$4:$P$1278)</f>
        <v>1509814.62</v>
      </c>
      <c r="G627" s="778">
        <f t="shared" si="179"/>
        <v>1509814.62</v>
      </c>
      <c r="H627" s="144">
        <f t="shared" si="172"/>
        <v>0</v>
      </c>
      <c r="I627" s="144">
        <f t="shared" si="173"/>
        <v>0</v>
      </c>
      <c r="J627" s="144">
        <f t="shared" si="174"/>
        <v>878166.09277310991</v>
      </c>
      <c r="K627" s="144">
        <f t="shared" si="175"/>
        <v>0</v>
      </c>
      <c r="L627" s="144">
        <f t="shared" si="176"/>
        <v>0</v>
      </c>
      <c r="M627" s="144">
        <f t="shared" si="177"/>
        <v>631648.52722688986</v>
      </c>
      <c r="N627" s="140">
        <f t="shared" si="189"/>
        <v>0</v>
      </c>
      <c r="O627" s="143" t="s">
        <v>346</v>
      </c>
      <c r="P627" s="142" t="s">
        <v>343</v>
      </c>
      <c r="R627" s="127">
        <f t="shared" si="178"/>
        <v>9221</v>
      </c>
    </row>
    <row r="628" spans="1:18" ht="12.75" customHeight="1" x14ac:dyDescent="0.2">
      <c r="A628" s="404" t="s">
        <v>1036</v>
      </c>
      <c r="B628" s="221">
        <v>9243</v>
      </c>
      <c r="C628" s="146" t="s">
        <v>1018</v>
      </c>
      <c r="D628" s="138">
        <f>SUMIF('Mix Substation Location Summary'!$B$4:$B$1278,'TS by Location'!B628,'Mix Substation Location Summary'!$F$4:$F$1278)</f>
        <v>0</v>
      </c>
      <c r="E628" s="138">
        <f>SUMIF('Mix Substation Location Summary'!$B$4:$B$1278,'TS by Location'!$B628,'Mix Substation Location Summary'!$K$4:$K$1278)</f>
        <v>0</v>
      </c>
      <c r="F628" s="138">
        <f>SUMIF('Mix Substation Location Summary'!$B$4:$B$1278,'TS by Location'!$B628,'Mix Substation Location Summary'!$P$4:$P$1278)</f>
        <v>2962531.52</v>
      </c>
      <c r="G628" s="778">
        <f t="shared" si="179"/>
        <v>2962531.52</v>
      </c>
      <c r="H628" s="144">
        <f t="shared" si="172"/>
        <v>0</v>
      </c>
      <c r="I628" s="144">
        <f t="shared" si="173"/>
        <v>0</v>
      </c>
      <c r="J628" s="144">
        <f t="shared" si="174"/>
        <v>1723121.9615793508</v>
      </c>
      <c r="K628" s="144">
        <f t="shared" si="175"/>
        <v>0</v>
      </c>
      <c r="L628" s="144">
        <f t="shared" si="176"/>
        <v>0</v>
      </c>
      <c r="M628" s="144">
        <f t="shared" si="177"/>
        <v>1239409.5584206486</v>
      </c>
      <c r="N628" s="140">
        <f t="shared" si="189"/>
        <v>0</v>
      </c>
      <c r="O628" s="143" t="s">
        <v>346</v>
      </c>
      <c r="P628" s="142" t="s">
        <v>343</v>
      </c>
      <c r="R628" s="127">
        <f t="shared" si="178"/>
        <v>9243</v>
      </c>
    </row>
    <row r="629" spans="1:18" ht="12.75" customHeight="1" x14ac:dyDescent="0.2">
      <c r="A629" s="404" t="s">
        <v>1727</v>
      </c>
      <c r="B629" s="221">
        <v>9330</v>
      </c>
      <c r="C629" s="146"/>
      <c r="D629" s="138">
        <f>SUMIF('Mix Substation Location Summary'!$B$4:$B$1278,'TS by Location'!B629,'Mix Substation Location Summary'!$F$4:$F$1278)</f>
        <v>0</v>
      </c>
      <c r="E629" s="138">
        <f>SUMIF('Mix Substation Location Summary'!$B$4:$B$1278,'TS by Location'!$B629,'Mix Substation Location Summary'!$K$4:$K$1278)</f>
        <v>0</v>
      </c>
      <c r="F629" s="138">
        <f>SUMIF('Mix Substation Location Summary'!$B$4:$B$1278,'TS by Location'!$B629,'Mix Substation Location Summary'!$P$4:$P$1278)</f>
        <v>107858.43999999999</v>
      </c>
      <c r="G629" s="778">
        <f t="shared" si="179"/>
        <v>107858.43999999999</v>
      </c>
      <c r="H629" s="144">
        <f t="shared" si="172"/>
        <v>0</v>
      </c>
      <c r="I629" s="144">
        <f t="shared" si="173"/>
        <v>0</v>
      </c>
      <c r="J629" s="144">
        <f t="shared" si="174"/>
        <v>62734.605674571416</v>
      </c>
      <c r="K629" s="144">
        <f t="shared" si="175"/>
        <v>0</v>
      </c>
      <c r="L629" s="144">
        <f t="shared" si="176"/>
        <v>0</v>
      </c>
      <c r="M629" s="144">
        <f t="shared" si="177"/>
        <v>45123.834325428543</v>
      </c>
      <c r="N629" s="140">
        <f t="shared" si="189"/>
        <v>0</v>
      </c>
      <c r="O629" s="143" t="s">
        <v>346</v>
      </c>
      <c r="P629" s="142" t="s">
        <v>343</v>
      </c>
      <c r="R629" s="127">
        <f t="shared" si="178"/>
        <v>9330</v>
      </c>
    </row>
    <row r="630" spans="1:18" ht="12.75" customHeight="1" x14ac:dyDescent="0.2">
      <c r="A630" s="404" t="s">
        <v>1728</v>
      </c>
      <c r="B630" s="221">
        <v>9339</v>
      </c>
      <c r="C630" s="146"/>
      <c r="D630" s="138">
        <f>SUMIF('Mix Substation Location Summary'!$B$4:$B$1278,'TS by Location'!B630,'Mix Substation Location Summary'!$F$4:$F$1278)</f>
        <v>0</v>
      </c>
      <c r="E630" s="138">
        <f>SUMIF('Mix Substation Location Summary'!$B$4:$B$1278,'TS by Location'!$B630,'Mix Substation Location Summary'!$K$4:$K$1278)</f>
        <v>0</v>
      </c>
      <c r="F630" s="138">
        <f>SUMIF('Mix Substation Location Summary'!$B$4:$B$1278,'TS by Location'!$B630,'Mix Substation Location Summary'!$P$4:$P$1278)</f>
        <v>14912.55</v>
      </c>
      <c r="G630" s="778">
        <f t="shared" si="179"/>
        <v>14912.55</v>
      </c>
      <c r="H630" s="144">
        <f t="shared" si="172"/>
        <v>0</v>
      </c>
      <c r="I630" s="144">
        <f t="shared" si="173"/>
        <v>0</v>
      </c>
      <c r="J630" s="144">
        <f t="shared" si="174"/>
        <v>8673.7110591654218</v>
      </c>
      <c r="K630" s="144">
        <f t="shared" si="175"/>
        <v>0</v>
      </c>
      <c r="L630" s="144">
        <f t="shared" si="176"/>
        <v>0</v>
      </c>
      <c r="M630" s="144">
        <f t="shared" si="177"/>
        <v>6238.8389408345747</v>
      </c>
      <c r="N630" s="140">
        <f t="shared" si="189"/>
        <v>0</v>
      </c>
      <c r="O630" s="143" t="s">
        <v>346</v>
      </c>
      <c r="P630" s="142" t="s">
        <v>343</v>
      </c>
      <c r="R630" s="127">
        <f t="shared" si="178"/>
        <v>9339</v>
      </c>
    </row>
    <row r="631" spans="1:18" ht="12.75" customHeight="1" x14ac:dyDescent="0.2">
      <c r="A631" s="400" t="s">
        <v>3315</v>
      </c>
      <c r="B631" s="221" t="s">
        <v>3316</v>
      </c>
      <c r="C631" s="146"/>
      <c r="D631" s="138">
        <f>SUMIF('Mix Substation Location Summary'!$B$4:$B$1278,'TS by Location'!B631,'Mix Substation Location Summary'!$F$4:$F$1278)</f>
        <v>0</v>
      </c>
      <c r="E631" s="138">
        <f>SUMIF('Mix Substation Location Summary'!$B$4:$B$1278,'TS by Location'!$B631,'Mix Substation Location Summary'!$K$4:$K$1278)</f>
        <v>0</v>
      </c>
      <c r="F631" s="138">
        <f>SUMIF('Mix Substation Location Summary'!$B$4:$B$1278,'TS by Location'!$B631,'Mix Substation Location Summary'!$P$4:$P$1278)</f>
        <v>1867.72</v>
      </c>
      <c r="G631" s="778">
        <f t="shared" ref="G631" si="192">SUM(D631:F631)</f>
        <v>1867.72</v>
      </c>
      <c r="H631" s="144">
        <f t="shared" si="172"/>
        <v>0</v>
      </c>
      <c r="I631" s="144">
        <f t="shared" si="173"/>
        <v>0</v>
      </c>
      <c r="J631" s="144">
        <f t="shared" si="174"/>
        <v>1086.3375894414062</v>
      </c>
      <c r="K631" s="144">
        <f t="shared" si="175"/>
        <v>0</v>
      </c>
      <c r="L631" s="144">
        <f t="shared" si="176"/>
        <v>0</v>
      </c>
      <c r="M631" s="144">
        <f t="shared" si="177"/>
        <v>781.38241055859339</v>
      </c>
      <c r="N631" s="140">
        <f t="shared" ref="N631" si="193">G631-SUM(H631:M631)</f>
        <v>0</v>
      </c>
      <c r="O631" s="143" t="s">
        <v>346</v>
      </c>
      <c r="P631" s="142" t="s">
        <v>343</v>
      </c>
    </row>
    <row r="632" spans="1:18" ht="12.75" customHeight="1" x14ac:dyDescent="0.2">
      <c r="A632" s="404" t="s">
        <v>3144</v>
      </c>
      <c r="B632" s="146">
        <v>4318</v>
      </c>
      <c r="C632" s="146" t="s">
        <v>1711</v>
      </c>
      <c r="D632" s="138">
        <f>SUMIF('Mix Substation Location Summary'!$B$4:$B$1278,'TS by Location'!B632,'Mix Substation Location Summary'!$F$4:$F$1278)</f>
        <v>0</v>
      </c>
      <c r="E632" s="138">
        <f>SUMIF('Mix Substation Location Summary'!$B$4:$B$1278,'TS by Location'!$B632,'Mix Substation Location Summary'!$K$4:$K$1278)</f>
        <v>3937.4</v>
      </c>
      <c r="F632" s="138">
        <f>SUMIF('Mix Substation Location Summary'!$B$4:$B$1278,'TS by Location'!$B632,'Mix Substation Location Summary'!$P$4:$P$1278)</f>
        <v>0</v>
      </c>
      <c r="G632" s="778">
        <f>SUM(D632:F632)</f>
        <v>3937.4</v>
      </c>
      <c r="H632" s="139">
        <f>IF($O632="ISO",D632,IF($O632="Non-Iso",0,IF($O632="Trans Line",SUMIF('Trans Line Reconciliation'!$B$5:$B$149,'TS by Location'!$B632,'Trans Line Reconciliation'!$N$5:$N$149),IF($O632="Mix",SUMIF('Mix Substation Location Summary'!$B$4:$B$1280,'TS by Location'!B632,'Mix Substation Location Summary'!$C$4:$C$1280),"NOT FOUND"))))</f>
        <v>0</v>
      </c>
      <c r="I632" s="139">
        <f>IF($O632="ISO",E632,IF($O632="Non-Iso",0,IF($O632="Trans Line",SUMIF('Trans Line Reconciliation'!$B$5:$B$149,'TS by Location'!$B632,'Trans Line Reconciliation'!$O$5:$O$149),IF($O632="Mix",SUMIF('Mix Substation Location Summary'!$B$4:$B$1280,'TS by Location'!$B632,'Mix Substation Location Summary'!$H$4:$H$1280),"NOT FOUND"))))</f>
        <v>0</v>
      </c>
      <c r="J632" s="139">
        <f>IF($O632="ISO",F632,IF($O632="Non-Iso",0,IF($O632="Trans Line",SUMIF('Trans Line Reconciliation'!$B$5:$B$149,'TS by Location'!$B632,'Trans Line Reconciliation'!$P$5:$P$149),IF($O632="Mix",SUMIF('Mix Substation Location Summary'!$B$4:$B$1280,'TS by Location'!$B632,'Mix Substation Location Summary'!$M$4:$M$1280),"NOT FOUND"))))</f>
        <v>0</v>
      </c>
      <c r="K632" s="139">
        <f>IF($O632="ISO",0,IF($O632="Non-Iso",D632,IF($O632="Trans Line",SUMIF('Trans Line Reconciliation'!$B$5:$B$149,'TS by Location'!$B632,'Trans Line Reconciliation'!$Q$5:$Q$149),IF($O632="Mix",SUMIF('Mix Substation Location Summary'!$B$4:$B$1280,'TS by Location'!$B632,'Mix Substation Location Summary'!$D$4:$D$1280)+SUMIF('Mix Substation Location Summary'!$B$4:$B$1280,'TS by Location'!$B632,'Mix Substation Location Summary'!$E$4:$E$1280),"NOT FOUND"))))</f>
        <v>0</v>
      </c>
      <c r="L632" s="139">
        <f>IF($O632="ISO",0,IF($O632="Non-Iso",E632,IF($O632="Trans Line",SUMIF('Trans Line Reconciliation'!$B$5:$B$149,'TS by Location'!$B632,'Trans Line Reconciliation'!$R$5:$R$149),IF($O632="Mix",SUMIF('Mix Substation Location Summary'!$B$4:$B$1280,'TS by Location'!$B632,'Mix Substation Location Summary'!$I$4:$I$1280)+SUMIF('Mix Substation Location Summary'!$B$4:$B$1280,'TS by Location'!$B632,'Mix Substation Location Summary'!$J$4:$J$1280),"NOT FOUND"))))</f>
        <v>3937.4</v>
      </c>
      <c r="M632" s="139">
        <f>IF($O632="ISO",0,IF($O632="Non-Iso",F632,IF($O632="Trans Line",SUMIF('Trans Line Reconciliation'!$B$5:$B$149,'TS by Location'!$B632,'Trans Line Reconciliation'!$S$5:$S$149),IF($O632="Mix",SUMIF('Mix Substation Location Summary'!$B$4:$B$1280,'TS by Location'!$B632,'Mix Substation Location Summary'!$N$4:$N$1280)+SUMIF('Mix Substation Location Summary'!$B$4:$B$1280,'TS by Location'!$B632,'Mix Substation Location Summary'!$O$4:$O$1280),"NOT FOUND"))))</f>
        <v>0</v>
      </c>
      <c r="N632" s="140">
        <f>G632-SUM(H632:M632)</f>
        <v>0</v>
      </c>
      <c r="O632" s="143" t="s">
        <v>658</v>
      </c>
      <c r="P632" s="142"/>
    </row>
    <row r="633" spans="1:18" ht="12.75" customHeight="1" x14ac:dyDescent="0.2">
      <c r="A633" s="404" t="s">
        <v>3144</v>
      </c>
      <c r="B633" s="221" t="s">
        <v>3139</v>
      </c>
      <c r="C633" s="146"/>
      <c r="D633" s="138">
        <f>SUMIF('Mix Substation Location Summary'!$B$4:$B$1278,'TS by Location'!B633,'Mix Substation Location Summary'!$F$4:$F$1278)</f>
        <v>0</v>
      </c>
      <c r="E633" s="138">
        <f>SUMIF('Mix Substation Location Summary'!$B$4:$B$1278,'TS by Location'!$B633,'Mix Substation Location Summary'!$K$4:$K$1278)</f>
        <v>0</v>
      </c>
      <c r="F633" s="138">
        <f>SUMIF('Mix Substation Location Summary'!$B$4:$B$1278,'TS by Location'!$B633,'Mix Substation Location Summary'!$P$4:$P$1278)</f>
        <v>2287.7799999999997</v>
      </c>
      <c r="G633" s="778">
        <f t="shared" ref="G633" si="194">SUM(D633:F633)</f>
        <v>2287.7799999999997</v>
      </c>
      <c r="H633" s="144">
        <f>H$602*D633</f>
        <v>0</v>
      </c>
      <c r="I633" s="144">
        <f>I$602*E633</f>
        <v>0</v>
      </c>
      <c r="J633" s="144">
        <f>J$602*F633</f>
        <v>1330.6605970767887</v>
      </c>
      <c r="K633" s="144">
        <f>K$602*D633</f>
        <v>0</v>
      </c>
      <c r="L633" s="144">
        <f>L$602*E633</f>
        <v>0</v>
      </c>
      <c r="M633" s="144">
        <f>M$602*F633</f>
        <v>957.11940292321049</v>
      </c>
      <c r="N633" s="140">
        <f t="shared" si="189"/>
        <v>0</v>
      </c>
      <c r="O633" s="143" t="s">
        <v>346</v>
      </c>
      <c r="P633" s="142" t="s">
        <v>343</v>
      </c>
      <c r="R633" s="127" t="e">
        <f>1*B:B</f>
        <v>#VALUE!</v>
      </c>
    </row>
    <row r="634" spans="1:18" s="61" customFormat="1" ht="13.5" thickBot="1" x14ac:dyDescent="0.25">
      <c r="A634" s="161" t="s">
        <v>101</v>
      </c>
      <c r="B634" s="773"/>
      <c r="C634" s="773"/>
      <c r="D634" s="54">
        <f t="shared" ref="D634:M634" si="195">SUBTOTAL(9,D603:D633)</f>
        <v>162704.53999999998</v>
      </c>
      <c r="E634" s="54">
        <f t="shared" si="195"/>
        <v>11251329.199999999</v>
      </c>
      <c r="F634" s="54">
        <f t="shared" si="195"/>
        <v>45574220.289999977</v>
      </c>
      <c r="G634" s="159">
        <f t="shared" si="195"/>
        <v>56988254.029999979</v>
      </c>
      <c r="H634" s="54">
        <f t="shared" si="195"/>
        <v>121050.65663860358</v>
      </c>
      <c r="I634" s="54">
        <f t="shared" si="195"/>
        <v>7240375.4160096701</v>
      </c>
      <c r="J634" s="54">
        <f t="shared" si="195"/>
        <v>26507714.545279931</v>
      </c>
      <c r="K634" s="54">
        <f t="shared" si="195"/>
        <v>41653.883361396431</v>
      </c>
      <c r="L634" s="54">
        <f t="shared" si="195"/>
        <v>4010953.7839903254</v>
      </c>
      <c r="M634" s="54">
        <f t="shared" si="195"/>
        <v>19066505.744720064</v>
      </c>
      <c r="N634" s="84">
        <f t="shared" si="189"/>
        <v>0</v>
      </c>
      <c r="O634" s="142"/>
      <c r="P634" s="141"/>
      <c r="Q634" s="127"/>
      <c r="R634" s="127"/>
    </row>
    <row r="635" spans="1:18" s="61" customFormat="1" ht="14.25" thickTop="1" thickBot="1" x14ac:dyDescent="0.25">
      <c r="A635" s="127"/>
      <c r="B635" s="143"/>
      <c r="C635" s="143"/>
      <c r="D635" s="92"/>
      <c r="E635" s="92"/>
      <c r="F635" s="92"/>
      <c r="G635" s="160"/>
      <c r="H635" s="238"/>
      <c r="I635" s="238"/>
      <c r="J635" s="238"/>
      <c r="K635" s="238"/>
      <c r="L635" s="238"/>
      <c r="M635" s="238"/>
      <c r="N635" s="314"/>
      <c r="O635" s="142"/>
      <c r="P635" s="141"/>
      <c r="Q635" s="127"/>
      <c r="R635" s="127"/>
    </row>
    <row r="636" spans="1:18" ht="12.75" customHeight="1" x14ac:dyDescent="0.2">
      <c r="A636" s="880" t="s">
        <v>1702</v>
      </c>
      <c r="B636" s="881"/>
      <c r="C636" s="740" t="s">
        <v>1698</v>
      </c>
      <c r="D636" s="166">
        <f>SUMIF($O$10:$O$633,"ISO",D$10:D$633)</f>
        <v>29220004.84</v>
      </c>
      <c r="E636" s="166">
        <f>SUMIF($O$10:$O$633,"ISO",E$10:E$633)</f>
        <v>337013391.25999999</v>
      </c>
      <c r="F636" s="166">
        <f>SUMIF($O$10:$O$633,"ISO",F$10:F$633)</f>
        <v>1635750985.5700006</v>
      </c>
      <c r="G636" s="794">
        <f>SUM(D636:F636)</f>
        <v>2001984381.6700006</v>
      </c>
      <c r="H636" s="166">
        <f>SUMIF($O$10:$O$634,"ISO",H$10:H$634)</f>
        <v>29220004.84</v>
      </c>
      <c r="I636" s="166">
        <f>SUMIF($O$10:$O$633,"ISO",I$10:I$633)</f>
        <v>337013391.25999999</v>
      </c>
      <c r="J636" s="166">
        <f>SUMIF($O$10:$O$633,"ISO",J$10:J$633)</f>
        <v>1635750985.5700006</v>
      </c>
      <c r="K636" s="166">
        <f>SUMIF($O$10:$O$633,"ISO",K$10:K$633)</f>
        <v>0</v>
      </c>
      <c r="L636" s="166">
        <f>SUMIF($O$10:$O$633,"ISO",L$10:L$633)</f>
        <v>0</v>
      </c>
      <c r="M636" s="167">
        <f>SUMIF($O$10:$O$633,"ISO",M$10:M$633)</f>
        <v>0</v>
      </c>
      <c r="N636" s="314"/>
      <c r="O636" s="146"/>
      <c r="P636" s="146"/>
    </row>
    <row r="637" spans="1:18" ht="12.75" customHeight="1" x14ac:dyDescent="0.2">
      <c r="A637" s="882"/>
      <c r="B637" s="883"/>
      <c r="C637" s="795" t="s">
        <v>1699</v>
      </c>
      <c r="D637" s="174">
        <f>SUMIF($O$10:$O$633,"Non-ISO",D$10:D$633)</f>
        <v>18924979.960000001</v>
      </c>
      <c r="E637" s="174">
        <f>SUMIF($O$10:$O$633,"Non-ISO",E$10:E$633)</f>
        <v>79938541.949999958</v>
      </c>
      <c r="F637" s="174">
        <f>SUMIF($O$10:$O$633,"Non-ISO",F$10:F$633)</f>
        <v>897116812.78000033</v>
      </c>
      <c r="G637" s="796">
        <f>SUM(D637:F637)</f>
        <v>995980334.6900003</v>
      </c>
      <c r="H637" s="174">
        <f t="shared" ref="H637:M637" si="196">SUMIF($O$10:$O$633,"Non-ISO",H$10:H$633)</f>
        <v>0</v>
      </c>
      <c r="I637" s="174">
        <f t="shared" si="196"/>
        <v>0</v>
      </c>
      <c r="J637" s="174">
        <f t="shared" si="196"/>
        <v>0</v>
      </c>
      <c r="K637" s="174">
        <f t="shared" si="196"/>
        <v>18924979.960000001</v>
      </c>
      <c r="L637" s="174">
        <f t="shared" si="196"/>
        <v>79938541.949999958</v>
      </c>
      <c r="M637" s="173">
        <f t="shared" si="196"/>
        <v>897116812.78000033</v>
      </c>
      <c r="N637" s="314"/>
      <c r="O637" s="146"/>
      <c r="P637" s="146"/>
    </row>
    <row r="638" spans="1:18" ht="12.75" customHeight="1" x14ac:dyDescent="0.2">
      <c r="A638" s="882"/>
      <c r="B638" s="883"/>
      <c r="C638" s="795" t="s">
        <v>1700</v>
      </c>
      <c r="D638" s="174">
        <f>SUMIF($O$10:$O$633,"Mix",D$10:D$633)</f>
        <v>27332626.940000005</v>
      </c>
      <c r="E638" s="174">
        <f>SUMIF($O$10:$O$633,"Mix",E$10:E$633)</f>
        <v>383020545.85018605</v>
      </c>
      <c r="F638" s="174">
        <f>SUMIF($O$10:$O$633,"Mix",F$10:F$633)</f>
        <v>3024098964.3337731</v>
      </c>
      <c r="G638" s="796">
        <f>SUM(D638:F638)</f>
        <v>3434452137.1239591</v>
      </c>
      <c r="H638" s="174">
        <f t="shared" ref="H638:M638" si="197">SUMIF($O$10:$O$633,"Mix",H$10:H$633)</f>
        <v>10148951.668904724</v>
      </c>
      <c r="I638" s="174">
        <f t="shared" si="197"/>
        <v>180599631.27541524</v>
      </c>
      <c r="J638" s="174">
        <f t="shared" si="197"/>
        <v>1586003785.7881482</v>
      </c>
      <c r="K638" s="174">
        <f t="shared" si="197"/>
        <v>17183675.27109528</v>
      </c>
      <c r="L638" s="174">
        <f t="shared" si="197"/>
        <v>202420914.57477096</v>
      </c>
      <c r="M638" s="173">
        <f t="shared" si="197"/>
        <v>1438095178.5456233</v>
      </c>
      <c r="N638" s="314"/>
      <c r="O638" s="146"/>
      <c r="P638" s="146"/>
    </row>
    <row r="639" spans="1:18" ht="12.75" customHeight="1" x14ac:dyDescent="0.2">
      <c r="A639" s="882"/>
      <c r="B639" s="883"/>
      <c r="C639" s="795" t="s">
        <v>1701</v>
      </c>
      <c r="D639" s="174">
        <f>SUMIF($O$10:$O$633,"Trans Line",D$10:D$633)</f>
        <v>263468354.89999995</v>
      </c>
      <c r="E639" s="174">
        <f>SUMIF($O$10:$O$633,"Trans Line",E$10:E$633)</f>
        <v>25806028.479999993</v>
      </c>
      <c r="F639" s="174">
        <f>SUMIF($O$10:$O$633,"Trans Line",F$10:F$633)</f>
        <v>29280117.34</v>
      </c>
      <c r="G639" s="796">
        <f>SUM(D639:F639)</f>
        <v>318554500.71999991</v>
      </c>
      <c r="H639" s="174">
        <f t="shared" ref="H639:M639" si="198">SUMIF($O$10:$O$633,"Trans Line",H$10:H$633)</f>
        <v>212803673.87238777</v>
      </c>
      <c r="I639" s="174">
        <f t="shared" si="198"/>
        <v>13969588.182294484</v>
      </c>
      <c r="J639" s="174">
        <f t="shared" si="198"/>
        <v>27420677.675754949</v>
      </c>
      <c r="K639" s="174">
        <f t="shared" si="198"/>
        <v>50664681.027612202</v>
      </c>
      <c r="L639" s="174">
        <f t="shared" si="198"/>
        <v>11836440.297705516</v>
      </c>
      <c r="M639" s="173">
        <f t="shared" si="198"/>
        <v>1859439.6642450504</v>
      </c>
      <c r="N639" s="314"/>
      <c r="O639" s="146"/>
      <c r="P639" s="146"/>
    </row>
    <row r="640" spans="1:18" ht="12.75" customHeight="1" thickBot="1" x14ac:dyDescent="0.25">
      <c r="A640" s="884"/>
      <c r="B640" s="885"/>
      <c r="C640" s="742" t="s">
        <v>1707</v>
      </c>
      <c r="D640" s="396">
        <f>D634</f>
        <v>162704.53999999998</v>
      </c>
      <c r="E640" s="396">
        <f t="shared" ref="E640:M640" si="199">E634</f>
        <v>11251329.199999999</v>
      </c>
      <c r="F640" s="396">
        <f t="shared" si="199"/>
        <v>45574220.289999977</v>
      </c>
      <c r="G640" s="797">
        <f t="shared" si="199"/>
        <v>56988254.029999979</v>
      </c>
      <c r="H640" s="396">
        <f t="shared" si="199"/>
        <v>121050.65663860358</v>
      </c>
      <c r="I640" s="396">
        <f t="shared" si="199"/>
        <v>7240375.4160096701</v>
      </c>
      <c r="J640" s="396">
        <f t="shared" si="199"/>
        <v>26507714.545279931</v>
      </c>
      <c r="K640" s="396">
        <f t="shared" si="199"/>
        <v>41653.883361396431</v>
      </c>
      <c r="L640" s="396">
        <f t="shared" si="199"/>
        <v>4010953.7839903254</v>
      </c>
      <c r="M640" s="397">
        <f t="shared" si="199"/>
        <v>19066505.744720064</v>
      </c>
      <c r="N640" s="314"/>
      <c r="O640" s="146"/>
      <c r="P640" s="146"/>
    </row>
    <row r="641" spans="1:18" s="61" customFormat="1" x14ac:dyDescent="0.2">
      <c r="A641" s="127"/>
      <c r="B641" s="143"/>
      <c r="C641" s="143"/>
      <c r="D641" s="84"/>
      <c r="E641" s="84"/>
      <c r="F641" s="84"/>
      <c r="G641" s="157"/>
      <c r="H641" s="141"/>
      <c r="I641" s="141"/>
      <c r="J641" s="141"/>
      <c r="K641" s="141"/>
      <c r="L641" s="149"/>
      <c r="M641" s="149"/>
      <c r="N641" s="314"/>
      <c r="O641" s="142"/>
      <c r="P641" s="141"/>
      <c r="Q641" s="127"/>
      <c r="R641" s="127"/>
    </row>
    <row r="642" spans="1:18" s="61" customFormat="1" ht="13.5" thickBot="1" x14ac:dyDescent="0.25">
      <c r="A642" s="161" t="s">
        <v>102</v>
      </c>
      <c r="B642" s="773"/>
      <c r="C642" s="773"/>
      <c r="D642" s="175">
        <f t="shared" ref="D642:M642" si="200">D599+D634</f>
        <v>338945966.63999993</v>
      </c>
      <c r="E642" s="175">
        <f t="shared" si="200"/>
        <v>825778507.54018676</v>
      </c>
      <c r="F642" s="175">
        <f t="shared" si="200"/>
        <v>5586246880.0237732</v>
      </c>
      <c r="G642" s="395">
        <f t="shared" si="200"/>
        <v>6750971354.2039518</v>
      </c>
      <c r="H642" s="175">
        <f t="shared" si="200"/>
        <v>252172630.38129246</v>
      </c>
      <c r="I642" s="175">
        <f t="shared" si="200"/>
        <v>531582610.71770966</v>
      </c>
      <c r="J642" s="175">
        <f t="shared" si="200"/>
        <v>3249175449.0339036</v>
      </c>
      <c r="K642" s="175">
        <f t="shared" si="200"/>
        <v>86773336.258707479</v>
      </c>
      <c r="L642" s="175">
        <f t="shared" si="200"/>
        <v>294195896.82247663</v>
      </c>
      <c r="M642" s="175">
        <f t="shared" si="200"/>
        <v>2337071430.9898686</v>
      </c>
      <c r="N642" s="84"/>
      <c r="O642" s="142"/>
      <c r="P642" s="141"/>
      <c r="Q642" s="127"/>
      <c r="R642" s="127"/>
    </row>
    <row r="643" spans="1:18" s="61" customFormat="1" ht="13.5" thickTop="1" x14ac:dyDescent="0.2">
      <c r="A643" s="147"/>
      <c r="B643" s="143"/>
      <c r="C643" s="148"/>
      <c r="D643" s="798"/>
      <c r="E643" s="798"/>
      <c r="F643" s="798"/>
      <c r="G643" s="799"/>
      <c r="H643" s="84"/>
      <c r="I643" s="84"/>
      <c r="J643" s="84"/>
      <c r="K643" s="84"/>
      <c r="L643" s="84"/>
      <c r="M643" s="84"/>
      <c r="N643" s="84"/>
      <c r="O643" s="142"/>
      <c r="P643" s="141"/>
      <c r="Q643" s="127"/>
      <c r="R643" s="127"/>
    </row>
    <row r="644" spans="1:18" s="61" customFormat="1" x14ac:dyDescent="0.2">
      <c r="A644" s="127"/>
      <c r="B644" s="721"/>
      <c r="C644" s="774" t="s">
        <v>369</v>
      </c>
      <c r="D644" s="224">
        <f>'AH Data Pivot'!C1271</f>
        <v>338945966.63999999</v>
      </c>
      <c r="E644" s="224">
        <f>'AH Data Pivot'!D1271</f>
        <v>825778507.64999998</v>
      </c>
      <c r="F644" s="800">
        <f>'AH Data Pivot'!E1271</f>
        <v>5586246880.1900005</v>
      </c>
      <c r="G644" s="158"/>
      <c r="H644" s="127"/>
      <c r="I644" s="127"/>
      <c r="J644" s="775"/>
      <c r="K644" s="127"/>
      <c r="L644" s="127"/>
      <c r="M644" s="127"/>
      <c r="N644" s="127"/>
      <c r="O644" s="143"/>
      <c r="P644" s="127"/>
      <c r="Q644" s="127"/>
      <c r="R644" s="127"/>
    </row>
    <row r="645" spans="1:18" s="61" customFormat="1" x14ac:dyDescent="0.2">
      <c r="A645" s="127"/>
      <c r="B645" s="143"/>
      <c r="C645" s="776"/>
      <c r="D645" s="306">
        <f>D642-D644</f>
        <v>0</v>
      </c>
      <c r="E645" s="306">
        <f>E642-E644</f>
        <v>-0.10981321334838867</v>
      </c>
      <c r="F645" s="307">
        <f>F642-F644</f>
        <v>-0.16622734069824219</v>
      </c>
      <c r="G645" s="158"/>
      <c r="H645" s="148"/>
      <c r="I645" s="148"/>
      <c r="J645" s="148"/>
      <c r="K645" s="127"/>
      <c r="L645" s="127"/>
      <c r="M645" s="127"/>
      <c r="N645" s="127"/>
      <c r="O645" s="143"/>
      <c r="P645" s="127"/>
      <c r="Q645" s="127"/>
      <c r="R645" s="127"/>
    </row>
    <row r="646" spans="1:18" s="61" customFormat="1" x14ac:dyDescent="0.2">
      <c r="A646" s="127"/>
      <c r="B646" s="143"/>
      <c r="C646" s="143"/>
      <c r="D646" s="148"/>
      <c r="E646" s="148"/>
      <c r="F646" s="148"/>
      <c r="G646" s="158"/>
      <c r="H646" s="141"/>
      <c r="I646" s="777"/>
      <c r="J646" s="141"/>
      <c r="K646" s="127"/>
      <c r="L646" s="127"/>
      <c r="M646" s="127"/>
      <c r="N646" s="127"/>
      <c r="O646" s="143"/>
      <c r="P646" s="127"/>
      <c r="Q646" s="127"/>
      <c r="R646" s="127"/>
    </row>
    <row r="647" spans="1:18" x14ac:dyDescent="0.2">
      <c r="I647" s="237"/>
    </row>
    <row r="648" spans="1:18" x14ac:dyDescent="0.2">
      <c r="B648" s="16"/>
      <c r="D648" s="127"/>
      <c r="E648" s="127"/>
      <c r="F648" s="127"/>
      <c r="G648" s="398"/>
    </row>
    <row r="649" spans="1:18" x14ac:dyDescent="0.2">
      <c r="B649" s="127"/>
    </row>
    <row r="650" spans="1:18" x14ac:dyDescent="0.2">
      <c r="B650" s="16"/>
    </row>
    <row r="651" spans="1:18" x14ac:dyDescent="0.2">
      <c r="B651" s="127"/>
      <c r="H651" s="141"/>
    </row>
    <row r="652" spans="1:18" x14ac:dyDescent="0.2">
      <c r="B652" s="16"/>
      <c r="O652" s="127"/>
    </row>
    <row r="653" spans="1:18" x14ac:dyDescent="0.2">
      <c r="B653" s="127"/>
      <c r="O653" s="127"/>
    </row>
    <row r="654" spans="1:18" x14ac:dyDescent="0.2">
      <c r="B654" s="16"/>
      <c r="O654" s="127"/>
    </row>
    <row r="655" spans="1:18" x14ac:dyDescent="0.2">
      <c r="B655" s="16"/>
      <c r="O655" s="127"/>
    </row>
    <row r="656" spans="1:18" x14ac:dyDescent="0.2">
      <c r="B656" s="16"/>
      <c r="O656" s="127"/>
    </row>
    <row r="659" spans="9:15" x14ac:dyDescent="0.2">
      <c r="I659" s="141"/>
      <c r="O659" s="127"/>
    </row>
  </sheetData>
  <autoFilter ref="A6:R633"/>
  <sortState ref="A509:D518">
    <sortCondition ref="C509"/>
  </sortState>
  <mergeCells count="2">
    <mergeCell ref="B6:B8"/>
    <mergeCell ref="A636:B640"/>
  </mergeCells>
  <phoneticPr fontId="23" type="noConversion"/>
  <conditionalFormatting sqref="B557">
    <cfRule type="cellIs" dxfId="203" priority="82" stopIfTrue="1" operator="equal">
      <formula>#REF!</formula>
    </cfRule>
  </conditionalFormatting>
  <conditionalFormatting sqref="B223">
    <cfRule type="cellIs" dxfId="202" priority="83" stopIfTrue="1" operator="equal">
      <formula>$B217</formula>
    </cfRule>
  </conditionalFormatting>
  <conditionalFormatting sqref="B307">
    <cfRule type="cellIs" dxfId="201" priority="84" stopIfTrue="1" operator="equal">
      <formula>$B300</formula>
    </cfRule>
  </conditionalFormatting>
  <conditionalFormatting sqref="B239:B245 B277:B278 B563:B564">
    <cfRule type="cellIs" dxfId="200" priority="85" stopIfTrue="1" operator="equal">
      <formula>$B231</formula>
    </cfRule>
  </conditionalFormatting>
  <conditionalFormatting sqref="B237:B238 B279:B285 B310:B311 B305:B306 B247:B265 B560 B288:B294">
    <cfRule type="cellIs" dxfId="199" priority="86" stopIfTrue="1" operator="equal">
      <formula>$B228</formula>
    </cfRule>
  </conditionalFormatting>
  <conditionalFormatting sqref="B17">
    <cfRule type="cellIs" dxfId="198" priority="88" stopIfTrue="1" operator="equal">
      <formula>$B322</formula>
    </cfRule>
  </conditionalFormatting>
  <conditionalFormatting sqref="B21 B19">
    <cfRule type="cellIs" dxfId="197" priority="89" stopIfTrue="1" operator="equal">
      <formula>$B326</formula>
    </cfRule>
  </conditionalFormatting>
  <conditionalFormatting sqref="B32 B26 B491:B494 B500:B501 B596 B577:B578">
    <cfRule type="cellIs" dxfId="196" priority="91" stopIfTrue="1" operator="equal">
      <formula>$B11</formula>
    </cfRule>
  </conditionalFormatting>
  <conditionalFormatting sqref="B356:B361 B351 B585:B587">
    <cfRule type="cellIs" dxfId="195" priority="94" stopIfTrue="1" operator="equal">
      <formula>$B332</formula>
    </cfRule>
  </conditionalFormatting>
  <conditionalFormatting sqref="B353:B355 B471:B473 B588">
    <cfRule type="cellIs" dxfId="194" priority="96" stopIfTrue="1" operator="equal">
      <formula>$B333</formula>
    </cfRule>
  </conditionalFormatting>
  <conditionalFormatting sqref="B287 B567 B513:B537 B450:B455 B276 B266 B570:B572 B228 B231 B295:B297 B301:B302">
    <cfRule type="cellIs" dxfId="193" priority="108" stopIfTrue="1" operator="equal">
      <formula>$B218</formula>
    </cfRule>
  </conditionalFormatting>
  <conditionalFormatting sqref="B429">
    <cfRule type="cellIs" dxfId="192" priority="112" stopIfTrue="1" operator="equal">
      <formula>$B620</formula>
    </cfRule>
  </conditionalFormatting>
  <conditionalFormatting sqref="B428">
    <cfRule type="cellIs" dxfId="191" priority="114" stopIfTrue="1" operator="equal">
      <formula>$B406</formula>
    </cfRule>
  </conditionalFormatting>
  <conditionalFormatting sqref="B34:B35 B31 B496 B498:B499">
    <cfRule type="cellIs" dxfId="190" priority="126" stopIfTrue="1" operator="equal">
      <formula>$B15</formula>
    </cfRule>
  </conditionalFormatting>
  <conditionalFormatting sqref="B334">
    <cfRule type="cellIs" dxfId="189" priority="131" stopIfTrue="1" operator="equal">
      <formula>$B24</formula>
    </cfRule>
  </conditionalFormatting>
  <conditionalFormatting sqref="B340:B347">
    <cfRule type="cellIs" dxfId="188" priority="132" stopIfTrue="1" operator="equal">
      <formula>$B28</formula>
    </cfRule>
  </conditionalFormatting>
  <conditionalFormatting sqref="B349">
    <cfRule type="cellIs" dxfId="187" priority="134" stopIfTrue="1" operator="equal">
      <formula>$B36</formula>
    </cfRule>
  </conditionalFormatting>
  <conditionalFormatting sqref="B415">
    <cfRule type="cellIs" dxfId="186" priority="143" stopIfTrue="1" operator="equal">
      <formula>$B357</formula>
    </cfRule>
  </conditionalFormatting>
  <conditionalFormatting sqref="B430">
    <cfRule type="cellIs" dxfId="185" priority="152" stopIfTrue="1" operator="equal">
      <formula>$B622</formula>
    </cfRule>
  </conditionalFormatting>
  <conditionalFormatting sqref="B448:B449">
    <cfRule type="cellIs" dxfId="184" priority="153" stopIfTrue="1" operator="equal">
      <formula>$B423</formula>
    </cfRule>
  </conditionalFormatting>
  <conditionalFormatting sqref="B384 B386:B391">
    <cfRule type="cellIs" dxfId="183" priority="156" stopIfTrue="1" operator="equal">
      <formula>$B425</formula>
    </cfRule>
  </conditionalFormatting>
  <conditionalFormatting sqref="B407">
    <cfRule type="cellIs" dxfId="182" priority="163" stopIfTrue="1" operator="equal">
      <formula>$B352</formula>
    </cfRule>
  </conditionalFormatting>
  <conditionalFormatting sqref="B620">
    <cfRule type="cellIs" dxfId="181" priority="165" stopIfTrue="1" operator="equal">
      <formula>$B350</formula>
    </cfRule>
  </conditionalFormatting>
  <conditionalFormatting sqref="B10">
    <cfRule type="cellIs" dxfId="180" priority="169" stopIfTrue="1" operator="equal">
      <formula>$B347</formula>
    </cfRule>
  </conditionalFormatting>
  <conditionalFormatting sqref="B337:B339">
    <cfRule type="cellIs" dxfId="179" priority="171" stopIfTrue="1" operator="equal">
      <formula>$B25</formula>
    </cfRule>
  </conditionalFormatting>
  <conditionalFormatting sqref="B399 B393:B396">
    <cfRule type="cellIs" dxfId="178" priority="187" stopIfTrue="1" operator="equal">
      <formula>$B433</formula>
    </cfRule>
  </conditionalFormatting>
  <conditionalFormatting sqref="B36">
    <cfRule type="cellIs" dxfId="177" priority="188" stopIfTrue="1" operator="equal">
      <formula>$B426</formula>
    </cfRule>
  </conditionalFormatting>
  <conditionalFormatting sqref="B439">
    <cfRule type="cellIs" dxfId="176" priority="199" stopIfTrue="1" operator="equal">
      <formula>$B14</formula>
    </cfRule>
  </conditionalFormatting>
  <conditionalFormatting sqref="B14">
    <cfRule type="cellIs" dxfId="175" priority="201" stopIfTrue="1" operator="equal">
      <formula>$B358</formula>
    </cfRule>
  </conditionalFormatting>
  <conditionalFormatting sqref="B446">
    <cfRule type="cellIs" dxfId="174" priority="206" stopIfTrue="1" operator="equal">
      <formula>$B16</formula>
    </cfRule>
  </conditionalFormatting>
  <conditionalFormatting sqref="B435:B438 B427">
    <cfRule type="cellIs" dxfId="173" priority="207" stopIfTrue="1" operator="equal">
      <formula>$B404</formula>
    </cfRule>
  </conditionalFormatting>
  <conditionalFormatting sqref="B397">
    <cfRule type="cellIs" dxfId="172" priority="214" stopIfTrue="1" operator="equal">
      <formula>$B438</formula>
    </cfRule>
  </conditionalFormatting>
  <conditionalFormatting sqref="B426">
    <cfRule type="cellIs" dxfId="171" priority="215" stopIfTrue="1" operator="equal">
      <formula>$B327</formula>
    </cfRule>
  </conditionalFormatting>
  <conditionalFormatting sqref="B400">
    <cfRule type="cellIs" dxfId="170" priority="217" stopIfTrue="1" operator="equal">
      <formula>$B308</formula>
    </cfRule>
  </conditionalFormatting>
  <conditionalFormatting sqref="B12">
    <cfRule type="cellIs" dxfId="169" priority="219" stopIfTrue="1" operator="equal">
      <formula>$B400</formula>
    </cfRule>
  </conditionalFormatting>
  <conditionalFormatting sqref="B440:B445 B431:B434">
    <cfRule type="cellIs" dxfId="168" priority="223" stopIfTrue="1" operator="equal">
      <formula>$B407</formula>
    </cfRule>
  </conditionalFormatting>
  <conditionalFormatting sqref="B350">
    <cfRule type="cellIs" dxfId="167" priority="72" stopIfTrue="1" operator="equal">
      <formula>#REF!</formula>
    </cfRule>
  </conditionalFormatting>
  <conditionalFormatting sqref="B374">
    <cfRule type="cellIs" dxfId="166" priority="224" stopIfTrue="1" operator="equal">
      <formula>$B393</formula>
    </cfRule>
  </conditionalFormatting>
  <conditionalFormatting sqref="B463">
    <cfRule type="cellIs" dxfId="165" priority="234" stopIfTrue="1" operator="equal">
      <formula>$B383</formula>
    </cfRule>
  </conditionalFormatting>
  <conditionalFormatting sqref="B392">
    <cfRule type="cellIs" dxfId="164" priority="236" stopIfTrue="1" operator="equal">
      <formula>$B386</formula>
    </cfRule>
  </conditionalFormatting>
  <conditionalFormatting sqref="B401">
    <cfRule type="cellIs" dxfId="163" priority="242" stopIfTrue="1" operator="equal">
      <formula>$B343</formula>
    </cfRule>
  </conditionalFormatting>
  <conditionalFormatting sqref="B370:B371">
    <cfRule type="cellIs" dxfId="162" priority="244" stopIfTrue="1" operator="equal">
      <formula>$B390</formula>
    </cfRule>
  </conditionalFormatting>
  <conditionalFormatting sqref="B308:B309 B316">
    <cfRule type="cellIs" dxfId="161" priority="250" stopIfTrue="1" operator="equal">
      <formula>#REF!</formula>
    </cfRule>
  </conditionalFormatting>
  <conditionalFormatting sqref="B18">
    <cfRule type="cellIs" dxfId="160" priority="255" stopIfTrue="1" operator="equal">
      <formula>#REF!</formula>
    </cfRule>
  </conditionalFormatting>
  <conditionalFormatting sqref="B561:B562 B583 B566">
    <cfRule type="cellIs" dxfId="159" priority="270" stopIfTrue="1" operator="equal">
      <formula>#REF!</formula>
    </cfRule>
  </conditionalFormatting>
  <conditionalFormatting sqref="B556">
    <cfRule type="cellIs" dxfId="158" priority="280" stopIfTrue="1" operator="equal">
      <formula>#REF!</formula>
    </cfRule>
  </conditionalFormatting>
  <conditionalFormatting sqref="B246">
    <cfRule type="cellIs" dxfId="157" priority="284" stopIfTrue="1" operator="equal">
      <formula>#REF!</formula>
    </cfRule>
  </conditionalFormatting>
  <conditionalFormatting sqref="B420">
    <cfRule type="cellIs" dxfId="156" priority="288" stopIfTrue="1" operator="equal">
      <formula>#REF!</formula>
    </cfRule>
  </conditionalFormatting>
  <conditionalFormatting sqref="B475:B480 B581:B582 B619">
    <cfRule type="cellIs" dxfId="155" priority="291" stopIfTrue="1" operator="equal">
      <formula>$B458</formula>
    </cfRule>
  </conditionalFormatting>
  <conditionalFormatting sqref="B402:B403 B416:B418">
    <cfRule type="cellIs" dxfId="154" priority="294" stopIfTrue="1" operator="equal">
      <formula>$B345</formula>
    </cfRule>
  </conditionalFormatting>
  <conditionalFormatting sqref="B423">
    <cfRule type="cellIs" dxfId="153" priority="296" stopIfTrue="1" operator="equal">
      <formula>#REF!</formula>
    </cfRule>
  </conditionalFormatting>
  <conditionalFormatting sqref="B29:B30">
    <cfRule type="cellIs" dxfId="152" priority="297" stopIfTrue="1" operator="equal">
      <formula>$B12</formula>
    </cfRule>
  </conditionalFormatting>
  <conditionalFormatting sqref="B404:B405">
    <cfRule type="cellIs" dxfId="151" priority="300" stopIfTrue="1" operator="equal">
      <formula>$B349</formula>
    </cfRule>
  </conditionalFormatting>
  <conditionalFormatting sqref="B424">
    <cfRule type="cellIs" dxfId="150" priority="301" stopIfTrue="1" operator="equal">
      <formula>$B10</formula>
    </cfRule>
  </conditionalFormatting>
  <conditionalFormatting sqref="B503 B489 B597 B551:B553">
    <cfRule type="cellIs" dxfId="149" priority="303" stopIfTrue="1" operator="equal">
      <formula>$B475</formula>
    </cfRule>
  </conditionalFormatting>
  <conditionalFormatting sqref="B24">
    <cfRule type="cellIs" dxfId="148" priority="306" stopIfTrue="1" operator="equal">
      <formula>#REF!</formula>
    </cfRule>
  </conditionalFormatting>
  <conditionalFormatting sqref="B59">
    <cfRule type="cellIs" dxfId="147" priority="314" stopIfTrue="1" operator="equal">
      <formula>#REF!</formula>
    </cfRule>
  </conditionalFormatting>
  <conditionalFormatting sqref="B607">
    <cfRule type="cellIs" dxfId="146" priority="65" stopIfTrue="1" operator="equal">
      <formula>$B829</formula>
    </cfRule>
  </conditionalFormatting>
  <conditionalFormatting sqref="B456:B457 B317:B319 B322 B236 B300">
    <cfRule type="cellIs" dxfId="145" priority="64" stopIfTrue="1" operator="equal">
      <formula>$B224</formula>
    </cfRule>
  </conditionalFormatting>
  <conditionalFormatting sqref="B509:B512 B539:B540 B482:B483 B320:B321 B327:B328 B268:B275 B233:B234">
    <cfRule type="cellIs" dxfId="144" priority="63" stopIfTrue="1" operator="equal">
      <formula>$B222</formula>
    </cfRule>
  </conditionalFormatting>
  <conditionalFormatting sqref="B13">
    <cfRule type="cellIs" dxfId="143" priority="321" stopIfTrue="1" operator="equal">
      <formula>$B320</formula>
    </cfRule>
  </conditionalFormatting>
  <conditionalFormatting sqref="B485:B486">
    <cfRule type="cellIs" dxfId="142" priority="62" stopIfTrue="1" operator="equal">
      <formula>$B473</formula>
    </cfRule>
  </conditionalFormatting>
  <conditionalFormatting sqref="B504:B507 B542:B544 B458:B462 B598">
    <cfRule type="cellIs" dxfId="141" priority="60" stopIfTrue="1" operator="equal">
      <formula>$B445</formula>
    </cfRule>
  </conditionalFormatting>
  <conditionalFormatting sqref="B555">
    <cfRule type="cellIs" dxfId="140" priority="329" stopIfTrue="1" operator="equal">
      <formula>#REF!</formula>
    </cfRule>
  </conditionalFormatting>
  <conditionalFormatting sqref="B467">
    <cfRule type="cellIs" dxfId="139" priority="330" stopIfTrue="1" operator="equal">
      <formula>#REF!</formula>
    </cfRule>
  </conditionalFormatting>
  <conditionalFormatting sqref="B592:B594">
    <cfRule type="cellIs" dxfId="138" priority="58" stopIfTrue="1" operator="equal">
      <formula>$B570</formula>
    </cfRule>
  </conditionalFormatting>
  <conditionalFormatting sqref="B548:B550">
    <cfRule type="cellIs" dxfId="137" priority="57" stopIfTrue="1" operator="equal">
      <formula>$B531</formula>
    </cfRule>
  </conditionalFormatting>
  <conditionalFormatting sqref="B554">
    <cfRule type="cellIs" dxfId="136" priority="56" stopIfTrue="1" operator="equal">
      <formula>#REF!</formula>
    </cfRule>
  </conditionalFormatting>
  <conditionalFormatting sqref="B576">
    <cfRule type="cellIs" dxfId="135" priority="55" stopIfTrue="1" operator="equal">
      <formula>$B561</formula>
    </cfRule>
  </conditionalFormatting>
  <conditionalFormatting sqref="B383">
    <cfRule type="cellIs" dxfId="134" priority="337" stopIfTrue="1" operator="equal">
      <formula>$B349</formula>
    </cfRule>
  </conditionalFormatting>
  <conditionalFormatting sqref="B378:B379">
    <cfRule type="cellIs" dxfId="133" priority="51" stopIfTrue="1" operator="equal">
      <formula>$B393</formula>
    </cfRule>
  </conditionalFormatting>
  <conditionalFormatting sqref="B382">
    <cfRule type="cellIs" dxfId="132" priority="50" stopIfTrue="1" operator="equal">
      <formula>$B394</formula>
    </cfRule>
  </conditionalFormatting>
  <conditionalFormatting sqref="B298">
    <cfRule type="cellIs" dxfId="131" priority="48" stopIfTrue="1" operator="equal">
      <formula>$B287</formula>
    </cfRule>
  </conditionalFormatting>
  <conditionalFormatting sqref="B299">
    <cfRule type="cellIs" dxfId="130" priority="47" stopIfTrue="1" operator="equal">
      <formula>$B287</formula>
    </cfRule>
  </conditionalFormatting>
  <conditionalFormatting sqref="B324:B325">
    <cfRule type="cellIs" dxfId="129" priority="46" stopIfTrue="1" operator="equal">
      <formula>$B311</formula>
    </cfRule>
  </conditionalFormatting>
  <conditionalFormatting sqref="B332">
    <cfRule type="cellIs" dxfId="128" priority="341" stopIfTrue="1" operator="equal">
      <formula>$B21</formula>
    </cfRule>
  </conditionalFormatting>
  <conditionalFormatting sqref="B331">
    <cfRule type="cellIs" dxfId="127" priority="45" stopIfTrue="1" operator="equal">
      <formula>$B20</formula>
    </cfRule>
  </conditionalFormatting>
  <conditionalFormatting sqref="B468:B470">
    <cfRule type="cellIs" dxfId="126" priority="343" stopIfTrue="1" operator="equal">
      <formula>$B592</formula>
    </cfRule>
  </conditionalFormatting>
  <conditionalFormatting sqref="B25">
    <cfRule type="cellIs" dxfId="125" priority="346" stopIfTrue="1" operator="equal">
      <formula>#REF!</formula>
    </cfRule>
  </conditionalFormatting>
  <conditionalFormatting sqref="B326">
    <cfRule type="cellIs" dxfId="124" priority="347" stopIfTrue="1" operator="equal">
      <formula>#REF!</formula>
    </cfRule>
  </conditionalFormatting>
  <conditionalFormatting sqref="B352">
    <cfRule type="cellIs" dxfId="123" priority="348" stopIfTrue="1" operator="equal">
      <formula>#REF!</formula>
    </cfRule>
  </conditionalFormatting>
  <conditionalFormatting sqref="B419 B474">
    <cfRule type="cellIs" dxfId="122" priority="349" stopIfTrue="1" operator="equal">
      <formula>$B401</formula>
    </cfRule>
  </conditionalFormatting>
  <conditionalFormatting sqref="B502">
    <cfRule type="cellIs" dxfId="121" priority="40" stopIfTrue="1" operator="equal">
      <formula>$B578</formula>
    </cfRule>
  </conditionalFormatting>
  <conditionalFormatting sqref="B495">
    <cfRule type="cellIs" dxfId="120" priority="39" stopIfTrue="1" operator="equal">
      <formula>$B576</formula>
    </cfRule>
  </conditionalFormatting>
  <conditionalFormatting sqref="B481">
    <cfRule type="cellIs" dxfId="119" priority="38" stopIfTrue="1" operator="equal">
      <formula>$B593</formula>
    </cfRule>
  </conditionalFormatting>
  <conditionalFormatting sqref="B595">
    <cfRule type="cellIs" dxfId="118" priority="356" stopIfTrue="1" operator="equal">
      <formula>$B578</formula>
    </cfRule>
  </conditionalFormatting>
  <conditionalFormatting sqref="B580">
    <cfRule type="cellIs" dxfId="117" priority="37" stopIfTrue="1" operator="equal">
      <formula>$B563</formula>
    </cfRule>
  </conditionalFormatting>
  <conditionalFormatting sqref="B304">
    <cfRule type="cellIs" dxfId="116" priority="36" stopIfTrue="1" operator="equal">
      <formula>$B295</formula>
    </cfRule>
  </conditionalFormatting>
  <conditionalFormatting sqref="B369">
    <cfRule type="cellIs" dxfId="115" priority="35" stopIfTrue="1" operator="equal">
      <formula>$B389</formula>
    </cfRule>
  </conditionalFormatting>
  <conditionalFormatting sqref="B286">
    <cfRule type="cellIs" dxfId="114" priority="361" stopIfTrue="1" operator="equal">
      <formula>#REF!</formula>
    </cfRule>
  </conditionalFormatting>
  <conditionalFormatting sqref="B421:B422">
    <cfRule type="cellIs" dxfId="113" priority="366" stopIfTrue="1" operator="equal">
      <formula>$B402</formula>
    </cfRule>
  </conditionalFormatting>
  <conditionalFormatting sqref="B412:B413">
    <cfRule type="cellIs" dxfId="112" priority="368" stopIfTrue="1" operator="equal">
      <formula>$B355</formula>
    </cfRule>
  </conditionalFormatting>
  <conditionalFormatting sqref="B411">
    <cfRule type="cellIs" dxfId="111" priority="34" stopIfTrue="1" operator="equal">
      <formula>$B354</formula>
    </cfRule>
  </conditionalFormatting>
  <conditionalFormatting sqref="B314">
    <cfRule type="cellIs" dxfId="110" priority="33" stopIfTrue="1" operator="equal">
      <formula>$B304</formula>
    </cfRule>
  </conditionalFormatting>
  <conditionalFormatting sqref="B330">
    <cfRule type="cellIs" dxfId="109" priority="32" stopIfTrue="1" operator="equal">
      <formula>$B19</formula>
    </cfRule>
  </conditionalFormatting>
  <conditionalFormatting sqref="B380:B381">
    <cfRule type="cellIs" dxfId="108" priority="31" stopIfTrue="1" operator="equal">
      <formula>$B393</formula>
    </cfRule>
  </conditionalFormatting>
  <conditionalFormatting sqref="B547">
    <cfRule type="cellIs" dxfId="107" priority="370" stopIfTrue="1" operator="equal">
      <formula>$B571</formula>
    </cfRule>
  </conditionalFormatting>
  <conditionalFormatting sqref="B559">
    <cfRule type="cellIs" dxfId="106" priority="29" stopIfTrue="1" operator="equal">
      <formula>$B550</formula>
    </cfRule>
  </conditionalFormatting>
  <conditionalFormatting sqref="B574:B575">
    <cfRule type="cellIs" dxfId="105" priority="371" stopIfTrue="1" operator="equal">
      <formula>$B562</formula>
    </cfRule>
  </conditionalFormatting>
  <conditionalFormatting sqref="B508">
    <cfRule type="cellIs" dxfId="104" priority="27" stopIfTrue="1" operator="equal">
      <formula>$B496</formula>
    </cfRule>
  </conditionalFormatting>
  <conditionalFormatting sqref="B584">
    <cfRule type="cellIs" dxfId="103" priority="22" stopIfTrue="1" operator="equal">
      <formula>$B565</formula>
    </cfRule>
  </conditionalFormatting>
  <conditionalFormatting sqref="B487">
    <cfRule type="cellIs" dxfId="102" priority="21" stopIfTrue="1" operator="equal">
      <formula>$B474</formula>
    </cfRule>
  </conditionalFormatting>
  <conditionalFormatting sqref="B558">
    <cfRule type="cellIs" dxfId="101" priority="20" stopIfTrue="1" operator="equal">
      <formula>#REF!</formula>
    </cfRule>
  </conditionalFormatting>
  <conditionalFormatting sqref="B568:B569">
    <cfRule type="cellIs" dxfId="100" priority="380" stopIfTrue="1" operator="equal">
      <formula>#REF!</formula>
    </cfRule>
  </conditionalFormatting>
  <conditionalFormatting sqref="B490">
    <cfRule type="cellIs" dxfId="99" priority="382" stopIfTrue="1" operator="equal">
      <formula>$B574</formula>
    </cfRule>
  </conditionalFormatting>
  <conditionalFormatting sqref="B497">
    <cfRule type="cellIs" dxfId="98" priority="384" stopIfTrue="1" operator="equal">
      <formula>$B577</formula>
    </cfRule>
  </conditionalFormatting>
  <conditionalFormatting sqref="B538">
    <cfRule type="cellIs" dxfId="97" priority="385" stopIfTrue="1" operator="equal">
      <formula>$B594</formula>
    </cfRule>
  </conditionalFormatting>
  <conditionalFormatting sqref="B541">
    <cfRule type="cellIs" dxfId="96" priority="16" stopIfTrue="1" operator="equal">
      <formula>$B528</formula>
    </cfRule>
  </conditionalFormatting>
  <conditionalFormatting sqref="B579">
    <cfRule type="cellIs" dxfId="95" priority="15" stopIfTrue="1" operator="equal">
      <formula>$B562</formula>
    </cfRule>
  </conditionalFormatting>
  <conditionalFormatting sqref="B590:B591">
    <cfRule type="cellIs" dxfId="94" priority="14" stopIfTrue="1" operator="equal">
      <formula>#REF!</formula>
    </cfRule>
  </conditionalFormatting>
  <conditionalFormatting sqref="B622">
    <cfRule type="cellIs" dxfId="93" priority="387" stopIfTrue="1" operator="equal">
      <formula>$B351</formula>
    </cfRule>
  </conditionalFormatting>
  <conditionalFormatting sqref="B621">
    <cfRule type="cellIs" dxfId="92" priority="13" stopIfTrue="1" operator="equal">
      <formula>$B350</formula>
    </cfRule>
  </conditionalFormatting>
  <conditionalFormatting sqref="B364:B365">
    <cfRule type="cellIs" dxfId="91" priority="388" stopIfTrue="1" operator="equal">
      <formula>$B387</formula>
    </cfRule>
  </conditionalFormatting>
  <conditionalFormatting sqref="B362:B363 B366:B367 B545:B546">
    <cfRule type="cellIs" dxfId="90" priority="12" stopIfTrue="1" operator="equal">
      <formula>$B384</formula>
    </cfRule>
  </conditionalFormatting>
  <conditionalFormatting sqref="B372:B373">
    <cfRule type="cellIs" dxfId="89" priority="11" stopIfTrue="1" operator="equal">
      <formula>$B392</formula>
    </cfRule>
  </conditionalFormatting>
  <conditionalFormatting sqref="B303">
    <cfRule type="cellIs" dxfId="88" priority="10" stopIfTrue="1" operator="equal">
      <formula>$B293</formula>
    </cfRule>
  </conditionalFormatting>
  <conditionalFormatting sqref="B573">
    <cfRule type="cellIs" dxfId="87" priority="9" stopIfTrue="1" operator="equal">
      <formula>$B561</formula>
    </cfRule>
  </conditionalFormatting>
  <conditionalFormatting sqref="B312:B313">
    <cfRule type="cellIs" dxfId="86" priority="8" stopIfTrue="1" operator="equal">
      <formula>$B303</formula>
    </cfRule>
  </conditionalFormatting>
  <conditionalFormatting sqref="B315">
    <cfRule type="cellIs" dxfId="85" priority="7" stopIfTrue="1" operator="equal">
      <formula>#REF!</formula>
    </cfRule>
  </conditionalFormatting>
  <conditionalFormatting sqref="B323">
    <cfRule type="cellIs" dxfId="84" priority="6" stopIfTrue="1" operator="equal">
      <formula>$B310</formula>
    </cfRule>
  </conditionalFormatting>
  <conditionalFormatting sqref="B329">
    <cfRule type="cellIs" dxfId="83" priority="5" stopIfTrue="1" operator="equal">
      <formula>$B18</formula>
    </cfRule>
  </conditionalFormatting>
  <conditionalFormatting sqref="B375:B377">
    <cfRule type="cellIs" dxfId="82" priority="4" stopIfTrue="1" operator="equal">
      <formula>$B392</formula>
    </cfRule>
  </conditionalFormatting>
  <conditionalFormatting sqref="B589">
    <cfRule type="cellIs" dxfId="81" priority="398" stopIfTrue="1" operator="equal">
      <formula>$B567</formula>
    </cfRule>
  </conditionalFormatting>
  <conditionalFormatting sqref="B465:B466">
    <cfRule type="cellIs" dxfId="80" priority="405" stopIfTrue="1" operator="equal">
      <formula>$B588</formula>
    </cfRule>
  </conditionalFormatting>
  <conditionalFormatting sqref="B409:B410">
    <cfRule type="cellIs" dxfId="79" priority="411" stopIfTrue="1" operator="equal">
      <formula>$B353</formula>
    </cfRule>
  </conditionalFormatting>
  <conditionalFormatting sqref="B447">
    <cfRule type="cellIs" dxfId="78" priority="412" stopIfTrue="1" operator="equal">
      <formula>$B422</formula>
    </cfRule>
  </conditionalFormatting>
  <conditionalFormatting sqref="B368">
    <cfRule type="cellIs" dxfId="77" priority="415" stopIfTrue="1" operator="equal">
      <formula>$B389</formula>
    </cfRule>
  </conditionalFormatting>
  <conditionalFormatting sqref="B632">
    <cfRule type="cellIs" dxfId="76" priority="417" stopIfTrue="1" operator="equal">
      <formula>$B570</formula>
    </cfRule>
  </conditionalFormatting>
  <conditionalFormatting sqref="B464">
    <cfRule type="cellIs" dxfId="75" priority="424" stopIfTrue="1" operator="equal">
      <formula>$B586</formula>
    </cfRule>
  </conditionalFormatting>
  <conditionalFormatting sqref="B60">
    <cfRule type="cellIs" dxfId="74" priority="1" stopIfTrue="1" operator="equal">
      <formula>$B18</formula>
    </cfRule>
  </conditionalFormatting>
  <pageMargins left="0.7" right="0.7" top="0.75" bottom="0.75" header="0.3" footer="0.3"/>
  <pageSetup scale="55" fitToHeight="0" orientation="landscape" r:id="rId1"/>
  <headerFooter alignWithMargins="0">
    <oddHeader>&amp;RTO12 Draft Annual Update
Attachment 4
WP‐Schedule 7
Page &amp;P of &amp;N</oddHeader>
  </headerFooter>
  <colBreaks count="1" manualBreakCount="1">
    <brk id="14" max="474" man="1"/>
  </colBreaks>
  <ignoredErrors>
    <ignoredError sqref="G635:G640"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S980"/>
  <sheetViews>
    <sheetView zoomScale="80" zoomScaleNormal="80" workbookViewId="0">
      <pane xSplit="2" ySplit="8" topLeftCell="C9" activePane="bottomRight" state="frozen"/>
      <selection activeCell="M949" sqref="M949"/>
      <selection pane="topRight" activeCell="M949" sqref="M949"/>
      <selection pane="bottomLeft" activeCell="M949" sqref="M949"/>
      <selection pane="bottomRight" activeCell="A3" sqref="A3"/>
    </sheetView>
  </sheetViews>
  <sheetFormatPr defaultColWidth="9.140625" defaultRowHeight="12.75" outlineLevelRow="1" x14ac:dyDescent="0.2"/>
  <cols>
    <col min="1" max="1" width="25.7109375" style="25" customWidth="1"/>
    <col min="2" max="2" width="15.28515625" style="40" customWidth="1"/>
    <col min="3" max="3" width="21.28515625" style="40" customWidth="1"/>
    <col min="4" max="4" width="13.140625" style="44" bestFit="1" customWidth="1"/>
    <col min="5" max="5" width="15.140625" style="44" bestFit="1" customWidth="1"/>
    <col min="6" max="6" width="16.5703125" style="44" bestFit="1" customWidth="1"/>
    <col min="7" max="7" width="14.5703125" style="44" bestFit="1" customWidth="1"/>
    <col min="8" max="8" width="11" style="25" bestFit="1" customWidth="1"/>
    <col min="9" max="10" width="12" style="25" bestFit="1" customWidth="1"/>
    <col min="11" max="12" width="13.140625" style="25" bestFit="1" customWidth="1"/>
    <col min="13" max="13" width="14.5703125" style="25" bestFit="1" customWidth="1"/>
    <col min="14" max="14" width="13.5703125" style="26" hidden="1" customWidth="1"/>
    <col min="15" max="15" width="12.85546875" style="38" hidden="1" customWidth="1"/>
    <col min="16" max="16" width="15.28515625" style="26" hidden="1" customWidth="1"/>
    <col min="17" max="17" width="0" style="26" hidden="1" customWidth="1"/>
    <col min="18" max="16384" width="9.140625" style="26"/>
  </cols>
  <sheetData>
    <row r="1" spans="1:17" ht="19.5" customHeight="1" outlineLevel="1" x14ac:dyDescent="0.3">
      <c r="A1" s="49" t="s">
        <v>298</v>
      </c>
      <c r="B1" s="23"/>
      <c r="C1" s="23"/>
      <c r="D1" s="24"/>
      <c r="E1" s="24"/>
      <c r="F1" s="24"/>
      <c r="G1" s="24"/>
    </row>
    <row r="2" spans="1:17" ht="16.5" customHeight="1" outlineLevel="1" x14ac:dyDescent="0.25">
      <c r="A2" s="129" t="s">
        <v>3398</v>
      </c>
      <c r="B2" s="23"/>
      <c r="C2" s="23"/>
      <c r="D2" s="24"/>
      <c r="E2" s="24"/>
      <c r="F2" s="24"/>
      <c r="G2" s="24"/>
    </row>
    <row r="3" spans="1:17" ht="16.5" customHeight="1" outlineLevel="1" x14ac:dyDescent="0.25">
      <c r="A3" s="27" t="s">
        <v>316</v>
      </c>
      <c r="B3" s="23"/>
      <c r="C3" s="23"/>
      <c r="D3" s="24"/>
      <c r="E3" s="24"/>
      <c r="F3" s="24"/>
      <c r="G3" s="24"/>
      <c r="O3" s="164"/>
    </row>
    <row r="4" spans="1:17" ht="13.5" customHeight="1" outlineLevel="1" x14ac:dyDescent="0.2">
      <c r="A4" s="28"/>
      <c r="B4" s="23"/>
      <c r="C4" s="23"/>
      <c r="D4" s="24"/>
      <c r="E4" s="24"/>
      <c r="F4" s="24"/>
      <c r="G4" s="24"/>
      <c r="O4" s="164"/>
    </row>
    <row r="5" spans="1:17" ht="13.5" customHeight="1" outlineLevel="1" thickBot="1" x14ac:dyDescent="0.25">
      <c r="A5" s="29"/>
      <c r="B5" s="23"/>
      <c r="C5" s="23"/>
      <c r="D5" s="24"/>
      <c r="E5" s="24"/>
      <c r="F5" s="24"/>
      <c r="G5" s="24"/>
    </row>
    <row r="6" spans="1:17" ht="13.5" thickBot="1" x14ac:dyDescent="0.25">
      <c r="A6" s="890" t="s">
        <v>299</v>
      </c>
      <c r="B6" s="893" t="s">
        <v>317</v>
      </c>
      <c r="C6" s="744"/>
      <c r="D6" s="745"/>
      <c r="E6" s="746" t="s">
        <v>318</v>
      </c>
      <c r="F6" s="747"/>
      <c r="G6" s="748"/>
      <c r="H6" s="749"/>
      <c r="I6" s="750" t="s">
        <v>1706</v>
      </c>
      <c r="J6" s="751"/>
      <c r="K6" s="752"/>
      <c r="L6" s="753" t="s">
        <v>91</v>
      </c>
      <c r="M6" s="754"/>
    </row>
    <row r="7" spans="1:17" s="30" customFormat="1" ht="16.5" customHeight="1" thickBot="1" x14ac:dyDescent="0.25">
      <c r="A7" s="891"/>
      <c r="B7" s="894"/>
      <c r="C7" s="755"/>
      <c r="D7" s="756" t="s">
        <v>370</v>
      </c>
      <c r="E7" s="757" t="s">
        <v>325</v>
      </c>
      <c r="F7" s="758" t="s">
        <v>326</v>
      </c>
      <c r="G7" s="759" t="s">
        <v>327</v>
      </c>
      <c r="H7" s="760" t="s">
        <v>370</v>
      </c>
      <c r="I7" s="761" t="s">
        <v>325</v>
      </c>
      <c r="J7" s="762" t="s">
        <v>326</v>
      </c>
      <c r="K7" s="760" t="s">
        <v>370</v>
      </c>
      <c r="L7" s="761" t="s">
        <v>325</v>
      </c>
      <c r="M7" s="762" t="s">
        <v>326</v>
      </c>
      <c r="O7" s="85"/>
    </row>
    <row r="8" spans="1:17" ht="26.25" thickBot="1" x14ac:dyDescent="0.25">
      <c r="A8" s="892"/>
      <c r="B8" s="895"/>
      <c r="C8" s="763" t="s">
        <v>335</v>
      </c>
      <c r="D8" s="764" t="s">
        <v>315</v>
      </c>
      <c r="E8" s="765" t="s">
        <v>328</v>
      </c>
      <c r="F8" s="766" t="s">
        <v>329</v>
      </c>
      <c r="G8" s="767" t="s">
        <v>330</v>
      </c>
      <c r="H8" s="764" t="s">
        <v>315</v>
      </c>
      <c r="I8" s="765" t="s">
        <v>328</v>
      </c>
      <c r="J8" s="768" t="s">
        <v>329</v>
      </c>
      <c r="K8" s="764" t="s">
        <v>315</v>
      </c>
      <c r="L8" s="765" t="s">
        <v>328</v>
      </c>
      <c r="M8" s="768" t="s">
        <v>329</v>
      </c>
      <c r="N8" s="26">
        <v>1</v>
      </c>
      <c r="O8" s="172" t="s">
        <v>1697</v>
      </c>
      <c r="P8" s="170" t="s">
        <v>575</v>
      </c>
    </row>
    <row r="9" spans="1:17" ht="8.25" customHeight="1" x14ac:dyDescent="0.2">
      <c r="A9" s="31"/>
      <c r="B9" s="32"/>
      <c r="C9" s="32"/>
      <c r="D9" s="33"/>
      <c r="E9" s="33"/>
      <c r="F9" s="33"/>
      <c r="G9" s="53"/>
      <c r="H9" s="33"/>
      <c r="I9" s="33"/>
      <c r="J9" s="33"/>
      <c r="K9" s="33"/>
      <c r="L9" s="33"/>
      <c r="M9" s="33"/>
      <c r="P9" s="34"/>
    </row>
    <row r="10" spans="1:17" ht="12.75" customHeight="1" collapsed="1" x14ac:dyDescent="0.2">
      <c r="A10" s="405" t="s">
        <v>832</v>
      </c>
      <c r="B10" s="504">
        <v>5365</v>
      </c>
      <c r="C10" s="720" t="s">
        <v>1713</v>
      </c>
      <c r="D10" s="138">
        <f>SUMIFS('Mix Substation Location Summary'!$U$4:$U$1299,'Mix Substation Location Summary'!$B$4:$B$1299,'DS by Location'!$B10)</f>
        <v>466445.89</v>
      </c>
      <c r="E10" s="138">
        <f>SUMIFS('Mix Substation Location Summary'!$Z$4:$Z$1299,'Mix Substation Location Summary'!$B$4:$B$1299,'DS by Location'!$B10)</f>
        <v>2474426.9299999997</v>
      </c>
      <c r="F10" s="138">
        <f>SUMIFS('Mix Substation Location Summary'!$AE$4:$AE$1299,'Mix Substation Location Summary'!$B$4:$B$1299,'DS by Location'!$B10)</f>
        <v>7579088.2499999972</v>
      </c>
      <c r="G10" s="729">
        <f>SUM(D10:F10)</f>
        <v>10519961.069999997</v>
      </c>
      <c r="H10" s="139">
        <f>IF($O10="ISO",D10,IF($O10="Non-Iso",0,IF($O10="Trans Line",SUMIF('Trans Line Reconciliation'!$B$5:$B$149,B10,'Trans Line Reconciliation'!$X$5:$X$149),IF($O10="Mix",SUMIF('Mix Substation Location Summary'!$B$4:$B$1280,B10,'Mix Substation Location Summary'!$R$4:$R$1280),"NOT FOUND"))))</f>
        <v>0</v>
      </c>
      <c r="I10" s="139">
        <f>IF($O10="ISO",E10,IF($O10="Non-Iso",0,IF($O10="Trans Line",SUMIF('Trans Line Reconciliation'!$B$5:$B$149,B10,'Trans Line Reconciliation'!$Y$5:$Y$149),IF($O10="Mix",SUMIF('Mix Substation Location Summary'!$B$4:$B$1280,B10,'Mix Substation Location Summary'!$W$4:$W$1280),"NOT FOUND"))))</f>
        <v>0</v>
      </c>
      <c r="J10" s="139">
        <f>IF($O10="ISO",F10,IF($O10="Non-Iso",0,IF($O10="Trans Line",SUMIF('Trans Line Reconciliation'!$B$5:$B$149,$B10,'Trans Line Reconciliation'!$Z$5:$Z$149),IF($O10="Mix",SUMIF('Mix Substation Location Summary'!$B$4:$B$1280,$B10,'Mix Substation Location Summary'!$AB$4:$AB$1280),"NOT FOUND"))))</f>
        <v>0</v>
      </c>
      <c r="K10" s="139">
        <f>IF($O10="ISO",0,IF($O10="Non-Iso",D10,IF($O10="Trans Line",SUMIF('Trans Line Reconciliation'!$B$5:$B$149,$B10,'Trans Line Reconciliation'!$AA$5:$AA$149),IF($O10="Mix",SUMIF('Mix Substation Location Summary'!$B$4:$B$1280,$B10,'Mix Substation Location Summary'!$S$4:$S$1280)+SUMIF('Mix Substation Location Summary'!$B$4:$B$1280,$B10,'Mix Substation Location Summary'!$S$4:$S$1280),"NOT FOUND"))))</f>
        <v>466445.89</v>
      </c>
      <c r="L10" s="139">
        <f>IF($O10="ISO",0,IF($O10="Non-Iso",E10,IF($O10="Trans Line",SUMIF('Trans Line Reconciliation'!$B$5:$B$149,$B10,'Trans Line Reconciliation'!$AB$5:$AB$149),IF($O10="Mix",SUMIF('Mix Substation Location Summary'!$B$4:$B$1280,$B10,'Mix Substation Location Summary'!$X$4:$X$1280)+SUMIF('Mix Substation Location Summary'!$B$4:$B$1280,$B10,'Mix Substation Location Summary'!$Y$4:$Y$1280),"NOT FOUND"))))</f>
        <v>2474426.9299999997</v>
      </c>
      <c r="M10" s="139">
        <f>IF($O10="ISO",0,IF($O10="Non-Iso",F10,IF($O10="Trans Line",SUMIF('Trans Line Reconciliation'!$B$5:$B$149,$B10,'Trans Line Reconciliation'!$AC$5:$AC$149),IF($O10="Mix",SUMIF('Mix Substation Location Summary'!$B$4:$B$1280,$B10,'Mix Substation Location Summary'!$AC$4:$AC$1280)+SUMIF('Mix Substation Location Summary'!$B$4:$B$1280,$B10,'Mix Substation Location Summary'!$AD$4:$AD$1280),"NOT FOUND"))))</f>
        <v>7579088.2499999972</v>
      </c>
      <c r="N10" s="112">
        <f>G10-SUM(H10:M10)</f>
        <v>0</v>
      </c>
      <c r="O10" s="38" t="s">
        <v>1695</v>
      </c>
      <c r="P10" s="38"/>
      <c r="Q10" s="26">
        <f t="shared" ref="Q10:Q41" si="0">1*B:B</f>
        <v>5365</v>
      </c>
    </row>
    <row r="11" spans="1:17" ht="12.75" customHeight="1" x14ac:dyDescent="0.2">
      <c r="A11" s="405" t="s">
        <v>1289</v>
      </c>
      <c r="B11" s="504">
        <v>5512</v>
      </c>
      <c r="C11" s="720" t="s">
        <v>1713</v>
      </c>
      <c r="D11" s="138">
        <f>SUMIFS('Mix Substation Location Summary'!$U$4:$U$1299,'Mix Substation Location Summary'!$B$4:$B$1299,'DS by Location'!$B11)</f>
        <v>382.78</v>
      </c>
      <c r="E11" s="138">
        <f>SUMIFS('Mix Substation Location Summary'!$Z$4:$Z$1299,'Mix Substation Location Summary'!$B$4:$B$1299,'DS by Location'!$B11)</f>
        <v>189414.83</v>
      </c>
      <c r="F11" s="138">
        <f>SUMIFS('Mix Substation Location Summary'!$AE$4:$AE$1299,'Mix Substation Location Summary'!$B$4:$B$1299,'DS by Location'!$B11)</f>
        <v>5056516.4300000034</v>
      </c>
      <c r="G11" s="729">
        <f>SUM(D11:F11)</f>
        <v>5246314.0400000038</v>
      </c>
      <c r="H11" s="139">
        <f>IF($O11="ISO",D11,IF($O11="Non-Iso",0,IF($O11="Trans Line",SUMIF('Trans Line Reconciliation'!$B$5:$B$149,B11,'Trans Line Reconciliation'!$X$5:$X$149),IF($O11="Mix",SUMIF('Mix Substation Location Summary'!$B$4:$B$1280,B11,'Mix Substation Location Summary'!$R$4:$R$1280),"NOT FOUND"))))</f>
        <v>0</v>
      </c>
      <c r="I11" s="139">
        <f>IF($O11="ISO",E11,IF($O11="Non-Iso",0,IF($O11="Trans Line",SUMIF('Trans Line Reconciliation'!$B$5:$B$149,B11,'Trans Line Reconciliation'!$Y$5:$Y$149),IF($O11="Mix",SUMIF('Mix Substation Location Summary'!$B$4:$B$1280,B11,'Mix Substation Location Summary'!$W$4:$W$1280),"NOT FOUND"))))</f>
        <v>0</v>
      </c>
      <c r="J11" s="139">
        <f>IF($O11="ISO",F11,IF($O11="Non-Iso",0,IF($O11="Trans Line",SUMIF('Trans Line Reconciliation'!$B$5:$B$149,$B11,'Trans Line Reconciliation'!$Z$5:$Z$149),IF($O11="Mix",SUMIF('Mix Substation Location Summary'!$B$4:$B$1280,$B11,'Mix Substation Location Summary'!$AB$4:$AB$1280),"NOT FOUND"))))</f>
        <v>0</v>
      </c>
      <c r="K11" s="139">
        <f>IF($O11="ISO",0,IF($O11="Non-Iso",D11,IF($O11="Trans Line",SUMIF('Trans Line Reconciliation'!$B$5:$B$149,$B11,'Trans Line Reconciliation'!$AA$5:$AA$149),IF($O11="Mix",SUMIF('Mix Substation Location Summary'!$B$4:$B$1280,$B11,'Mix Substation Location Summary'!$S$4:$S$1280)+SUMIF('Mix Substation Location Summary'!$B$4:$B$1280,$B11,'Mix Substation Location Summary'!$S$4:$S$1280),"NOT FOUND"))))</f>
        <v>382.78</v>
      </c>
      <c r="L11" s="139">
        <f>IF($O11="ISO",0,IF($O11="Non-Iso",E11,IF($O11="Trans Line",SUMIF('Trans Line Reconciliation'!$B$5:$B$149,$B11,'Trans Line Reconciliation'!$AB$5:$AB$149),IF($O11="Mix",SUMIF('Mix Substation Location Summary'!$B$4:$B$1280,$B11,'Mix Substation Location Summary'!$X$4:$X$1280)+SUMIF('Mix Substation Location Summary'!$B$4:$B$1280,$B11,'Mix Substation Location Summary'!$Y$4:$Y$1280),"NOT FOUND"))))</f>
        <v>189414.83</v>
      </c>
      <c r="M11" s="139">
        <f>IF($O11="ISO",0,IF($O11="Non-Iso",F11,IF($O11="Trans Line",SUMIF('Trans Line Reconciliation'!$B$5:$B$149,$B11,'Trans Line Reconciliation'!$AC$5:$AC$149),IF($O11="Mix",SUMIF('Mix Substation Location Summary'!$B$4:$B$1280,$B11,'Mix Substation Location Summary'!$AC$4:$AC$1280)+SUMIF('Mix Substation Location Summary'!$B$4:$B$1280,$B11,'Mix Substation Location Summary'!$AD$4:$AD$1280),"NOT FOUND"))))</f>
        <v>5056516.4300000034</v>
      </c>
      <c r="N11" s="112">
        <f>G11-SUM(H11:M11)</f>
        <v>0</v>
      </c>
      <c r="O11" s="38" t="s">
        <v>1695</v>
      </c>
      <c r="P11" s="38"/>
      <c r="Q11" s="26">
        <f t="shared" si="0"/>
        <v>5512</v>
      </c>
    </row>
    <row r="12" spans="1:17" ht="12.75" customHeight="1" x14ac:dyDescent="0.2">
      <c r="A12" s="405" t="s">
        <v>1309</v>
      </c>
      <c r="B12" s="504">
        <v>5539</v>
      </c>
      <c r="C12" s="720" t="s">
        <v>1713</v>
      </c>
      <c r="D12" s="138">
        <f>SUMIFS('Mix Substation Location Summary'!$U$4:$U$1299,'Mix Substation Location Summary'!$B$4:$B$1299,'DS by Location'!$B12)</f>
        <v>157.24</v>
      </c>
      <c r="E12" s="138">
        <f>SUMIFS('Mix Substation Location Summary'!$Z$4:$Z$1299,'Mix Substation Location Summary'!$B$4:$B$1299,'DS by Location'!$B12)</f>
        <v>783199.86</v>
      </c>
      <c r="F12" s="138">
        <f>SUMIFS('Mix Substation Location Summary'!$AE$4:$AE$1299,'Mix Substation Location Summary'!$B$4:$B$1299,'DS by Location'!$B12)</f>
        <v>9919289.9700000063</v>
      </c>
      <c r="G12" s="729">
        <f>SUM(D12:F12)</f>
        <v>10702647.070000006</v>
      </c>
      <c r="H12" s="139">
        <f>IF($O12="ISO",D12,IF($O12="Non-Iso",0,IF($O12="Trans Line",SUMIF('Trans Line Reconciliation'!$B$5:$B$149,B12,'Trans Line Reconciliation'!$X$5:$X$149),IF($O12="Mix",SUMIF('Mix Substation Location Summary'!$B$4:$B$1280,B12,'Mix Substation Location Summary'!$R$4:$R$1280),"NOT FOUND"))))</f>
        <v>0</v>
      </c>
      <c r="I12" s="139">
        <f>IF($O12="ISO",E12,IF($O12="Non-Iso",0,IF($O12="Trans Line",SUMIF('Trans Line Reconciliation'!$B$5:$B$149,B12,'Trans Line Reconciliation'!$Y$5:$Y$149),IF($O12="Mix",SUMIF('Mix Substation Location Summary'!$B$4:$B$1280,B12,'Mix Substation Location Summary'!$W$4:$W$1280),"NOT FOUND"))))</f>
        <v>0</v>
      </c>
      <c r="J12" s="139">
        <f>IF($O12="ISO",F12,IF($O12="Non-Iso",0,IF($O12="Trans Line",SUMIF('Trans Line Reconciliation'!$B$5:$B$149,$B12,'Trans Line Reconciliation'!$Z$5:$Z$149),IF($O12="Mix",SUMIF('Mix Substation Location Summary'!$B$4:$B$1280,$B12,'Mix Substation Location Summary'!$AB$4:$AB$1280),"NOT FOUND"))))</f>
        <v>0</v>
      </c>
      <c r="K12" s="139">
        <f>IF($O12="ISO",0,IF($O12="Non-Iso",D12,IF($O12="Trans Line",SUMIF('Trans Line Reconciliation'!$B$5:$B$149,$B12,'Trans Line Reconciliation'!$AA$5:$AA$149),IF($O12="Mix",SUMIF('Mix Substation Location Summary'!$B$4:$B$1280,$B12,'Mix Substation Location Summary'!$S$4:$S$1280)+SUMIF('Mix Substation Location Summary'!$B$4:$B$1280,$B12,'Mix Substation Location Summary'!$S$4:$S$1280),"NOT FOUND"))))</f>
        <v>157.24</v>
      </c>
      <c r="L12" s="139">
        <f>IF($O12="ISO",0,IF($O12="Non-Iso",E12,IF($O12="Trans Line",SUMIF('Trans Line Reconciliation'!$B$5:$B$149,$B12,'Trans Line Reconciliation'!$AB$5:$AB$149),IF($O12="Mix",SUMIF('Mix Substation Location Summary'!$B$4:$B$1280,$B12,'Mix Substation Location Summary'!$X$4:$X$1280)+SUMIF('Mix Substation Location Summary'!$B$4:$B$1280,$B12,'Mix Substation Location Summary'!$Y$4:$Y$1280),"NOT FOUND"))))</f>
        <v>783199.86</v>
      </c>
      <c r="M12" s="139">
        <f>IF($O12="ISO",0,IF($O12="Non-Iso",F12,IF($O12="Trans Line",SUMIF('Trans Line Reconciliation'!$B$5:$B$149,$B12,'Trans Line Reconciliation'!$AC$5:$AC$149),IF($O12="Mix",SUMIF('Mix Substation Location Summary'!$B$4:$B$1280,$B12,'Mix Substation Location Summary'!$AC$4:$AC$1280)+SUMIF('Mix Substation Location Summary'!$B$4:$B$1280,$B12,'Mix Substation Location Summary'!$AD$4:$AD$1280),"NOT FOUND"))))</f>
        <v>9919289.9700000063</v>
      </c>
      <c r="N12" s="112">
        <f t="shared" ref="N12:N75" si="1">G12-SUM(H12:M12)</f>
        <v>0</v>
      </c>
      <c r="O12" s="38" t="s">
        <v>1695</v>
      </c>
      <c r="P12" s="38"/>
      <c r="Q12" s="26">
        <f t="shared" si="0"/>
        <v>5539</v>
      </c>
    </row>
    <row r="13" spans="1:17" ht="12.75" customHeight="1" x14ac:dyDescent="0.2">
      <c r="A13" s="405" t="s">
        <v>1313</v>
      </c>
      <c r="B13" s="504">
        <v>5547</v>
      </c>
      <c r="C13" s="720" t="s">
        <v>1713</v>
      </c>
      <c r="D13" s="138">
        <f>SUMIFS('Mix Substation Location Summary'!$U$4:$U$1299,'Mix Substation Location Summary'!$B$4:$B$1299,'DS by Location'!$B13)</f>
        <v>384.16</v>
      </c>
      <c r="E13" s="138">
        <f>SUMIFS('Mix Substation Location Summary'!$Z$4:$Z$1299,'Mix Substation Location Summary'!$B$4:$B$1299,'DS by Location'!$B13)</f>
        <v>1908800.6500000001</v>
      </c>
      <c r="F13" s="138">
        <f>SUMIFS('Mix Substation Location Summary'!$AE$4:$AE$1299,'Mix Substation Location Summary'!$B$4:$B$1299,'DS by Location'!$B13)</f>
        <v>2022731.7999999996</v>
      </c>
      <c r="G13" s="729">
        <f>SUM(D13:F13)</f>
        <v>3931916.6099999994</v>
      </c>
      <c r="H13" s="139">
        <f>IF($O13="ISO",D13,IF($O13="Non-Iso",0,IF($O13="Trans Line",SUMIF('Trans Line Reconciliation'!$B$5:$B$149,B13,'Trans Line Reconciliation'!$X$5:$X$149),IF($O13="Mix",SUMIF('Mix Substation Location Summary'!$B$4:$B$1280,B13,'Mix Substation Location Summary'!$R$4:$R$1280),"NOT FOUND"))))</f>
        <v>0</v>
      </c>
      <c r="I13" s="139">
        <f>IF($O13="ISO",E13,IF($O13="Non-Iso",0,IF($O13="Trans Line",SUMIF('Trans Line Reconciliation'!$B$5:$B$149,B13,'Trans Line Reconciliation'!$Y$5:$Y$149),IF($O13="Mix",SUMIF('Mix Substation Location Summary'!$B$4:$B$1280,B13,'Mix Substation Location Summary'!$W$4:$W$1280),"NOT FOUND"))))</f>
        <v>0</v>
      </c>
      <c r="J13" s="139">
        <f>IF($O13="ISO",F13,IF($O13="Non-Iso",0,IF($O13="Trans Line",SUMIF('Trans Line Reconciliation'!$B$5:$B$149,$B13,'Trans Line Reconciliation'!$Z$5:$Z$149),IF($O13="Mix",SUMIF('Mix Substation Location Summary'!$B$4:$B$1280,$B13,'Mix Substation Location Summary'!$AB$4:$AB$1280),"NOT FOUND"))))</f>
        <v>0</v>
      </c>
      <c r="K13" s="139">
        <f>IF($O13="ISO",0,IF($O13="Non-Iso",D13,IF($O13="Trans Line",SUMIF('Trans Line Reconciliation'!$B$5:$B$149,$B13,'Trans Line Reconciliation'!$AA$5:$AA$149),IF($O13="Mix",SUMIF('Mix Substation Location Summary'!$B$4:$B$1280,$B13,'Mix Substation Location Summary'!$S$4:$S$1280)+SUMIF('Mix Substation Location Summary'!$B$4:$B$1280,$B13,'Mix Substation Location Summary'!$S$4:$S$1280),"NOT FOUND"))))</f>
        <v>384.16</v>
      </c>
      <c r="L13" s="139">
        <f>IF($O13="ISO",0,IF($O13="Non-Iso",E13,IF($O13="Trans Line",SUMIF('Trans Line Reconciliation'!$B$5:$B$149,$B13,'Trans Line Reconciliation'!$AB$5:$AB$149),IF($O13="Mix",SUMIF('Mix Substation Location Summary'!$B$4:$B$1280,$B13,'Mix Substation Location Summary'!$X$4:$X$1280)+SUMIF('Mix Substation Location Summary'!$B$4:$B$1280,$B13,'Mix Substation Location Summary'!$Y$4:$Y$1280),"NOT FOUND"))))</f>
        <v>1908800.6500000001</v>
      </c>
      <c r="M13" s="139">
        <f>IF($O13="ISO",0,IF($O13="Non-Iso",F13,IF($O13="Trans Line",SUMIF('Trans Line Reconciliation'!$B$5:$B$149,$B13,'Trans Line Reconciliation'!$AC$5:$AC$149),IF($O13="Mix",SUMIF('Mix Substation Location Summary'!$B$4:$B$1280,$B13,'Mix Substation Location Summary'!$AC$4:$AC$1280)+SUMIF('Mix Substation Location Summary'!$B$4:$B$1280,$B13,'Mix Substation Location Summary'!$AD$4:$AD$1280),"NOT FOUND"))))</f>
        <v>2022731.7999999996</v>
      </c>
      <c r="N13" s="112">
        <f t="shared" si="1"/>
        <v>0</v>
      </c>
      <c r="O13" s="38" t="s">
        <v>1695</v>
      </c>
      <c r="P13" s="38"/>
      <c r="Q13" s="26">
        <f t="shared" si="0"/>
        <v>5547</v>
      </c>
    </row>
    <row r="14" spans="1:17" ht="12.75" customHeight="1" x14ac:dyDescent="0.2">
      <c r="A14" s="405" t="s">
        <v>849</v>
      </c>
      <c r="B14" s="504">
        <v>5566</v>
      </c>
      <c r="C14" s="720" t="s">
        <v>1713</v>
      </c>
      <c r="D14" s="138">
        <f>SUMIFS('Mix Substation Location Summary'!$U$4:$U$1299,'Mix Substation Location Summary'!$B$4:$B$1299,'DS by Location'!$B14)</f>
        <v>15905.07</v>
      </c>
      <c r="E14" s="138">
        <f>SUMIFS('Mix Substation Location Summary'!$Z$4:$Z$1299,'Mix Substation Location Summary'!$B$4:$B$1299,'DS by Location'!$B14)</f>
        <v>287817.87</v>
      </c>
      <c r="F14" s="138">
        <f>SUMIFS('Mix Substation Location Summary'!$AE$4:$AE$1299,'Mix Substation Location Summary'!$B$4:$B$1299,'DS by Location'!$B14)</f>
        <v>6208637.6899999995</v>
      </c>
      <c r="G14" s="729">
        <f>SUM(D14:F14)</f>
        <v>6512360.6299999999</v>
      </c>
      <c r="H14" s="139">
        <f>IF($O14="ISO",D14,IF($O14="Non-Iso",0,IF($O14="Trans Line",SUMIF('Trans Line Reconciliation'!$B$5:$B$149,B14,'Trans Line Reconciliation'!$X$5:$X$149),IF($O14="Mix",SUMIF('Mix Substation Location Summary'!$B$4:$B$1280,B14,'Mix Substation Location Summary'!$R$4:$R$1280),"NOT FOUND"))))</f>
        <v>0</v>
      </c>
      <c r="I14" s="139">
        <f>IF($O14="ISO",E14,IF($O14="Non-Iso",0,IF($O14="Trans Line",SUMIF('Trans Line Reconciliation'!$B$5:$B$149,B14,'Trans Line Reconciliation'!$Y$5:$Y$149),IF($O14="Mix",SUMIF('Mix Substation Location Summary'!$B$4:$B$1280,B14,'Mix Substation Location Summary'!$W$4:$W$1280),"NOT FOUND"))))</f>
        <v>0</v>
      </c>
      <c r="J14" s="139">
        <f>IF($O14="ISO",F14,IF($O14="Non-Iso",0,IF($O14="Trans Line",SUMIF('Trans Line Reconciliation'!$B$5:$B$149,$B14,'Trans Line Reconciliation'!$Z$5:$Z$149),IF($O14="Mix",SUMIF('Mix Substation Location Summary'!$B$4:$B$1280,$B14,'Mix Substation Location Summary'!$AB$4:$AB$1280),"NOT FOUND"))))</f>
        <v>0</v>
      </c>
      <c r="K14" s="139">
        <f>IF($O14="ISO",0,IF($O14="Non-Iso",D14,IF($O14="Trans Line",SUMIF('Trans Line Reconciliation'!$B$5:$B$149,$B14,'Trans Line Reconciliation'!$AA$5:$AA$149),IF($O14="Mix",SUMIF('Mix Substation Location Summary'!$B$4:$B$1280,$B14,'Mix Substation Location Summary'!$S$4:$S$1280)+SUMIF('Mix Substation Location Summary'!$B$4:$B$1280,$B14,'Mix Substation Location Summary'!$S$4:$S$1280),"NOT FOUND"))))</f>
        <v>15905.07</v>
      </c>
      <c r="L14" s="139">
        <f>IF($O14="ISO",0,IF($O14="Non-Iso",E14,IF($O14="Trans Line",SUMIF('Trans Line Reconciliation'!$B$5:$B$149,$B14,'Trans Line Reconciliation'!$AB$5:$AB$149),IF($O14="Mix",SUMIF('Mix Substation Location Summary'!$B$4:$B$1280,$B14,'Mix Substation Location Summary'!$X$4:$X$1280)+SUMIF('Mix Substation Location Summary'!$B$4:$B$1280,$B14,'Mix Substation Location Summary'!$Y$4:$Y$1280),"NOT FOUND"))))</f>
        <v>287817.87</v>
      </c>
      <c r="M14" s="139">
        <f>IF($O14="ISO",0,IF($O14="Non-Iso",F14,IF($O14="Trans Line",SUMIF('Trans Line Reconciliation'!$B$5:$B$149,$B14,'Trans Line Reconciliation'!$AC$5:$AC$149),IF($O14="Mix",SUMIF('Mix Substation Location Summary'!$B$4:$B$1280,$B14,'Mix Substation Location Summary'!$AC$4:$AC$1280)+SUMIF('Mix Substation Location Summary'!$B$4:$B$1280,$B14,'Mix Substation Location Summary'!$AD$4:$AD$1280),"NOT FOUND"))))</f>
        <v>6208637.6899999995</v>
      </c>
      <c r="N14" s="112">
        <f t="shared" si="1"/>
        <v>0</v>
      </c>
      <c r="O14" s="38" t="s">
        <v>1695</v>
      </c>
      <c r="P14" s="38"/>
      <c r="Q14" s="26">
        <f t="shared" si="0"/>
        <v>5566</v>
      </c>
    </row>
    <row r="15" spans="1:17" x14ac:dyDescent="0.2">
      <c r="A15" s="405" t="s">
        <v>1010</v>
      </c>
      <c r="B15" s="730">
        <v>8504</v>
      </c>
      <c r="C15" s="720" t="s">
        <v>1713</v>
      </c>
      <c r="D15" s="138">
        <f>SUMIFS('Mix Substation Location Summary'!$U$4:$U$1299,'Mix Substation Location Summary'!$B$4:$B$1299,'DS by Location'!$B15)</f>
        <v>0</v>
      </c>
      <c r="E15" s="138">
        <f>SUMIFS('Mix Substation Location Summary'!$Z$4:$Z$1299,'Mix Substation Location Summary'!$B$4:$B$1299,'DS by Location'!$B15)</f>
        <v>610402.42999999993</v>
      </c>
      <c r="F15" s="138">
        <f>SUMIFS('Mix Substation Location Summary'!$AE$4:$AE$1299,'Mix Substation Location Summary'!$B$4:$B$1299,'DS by Location'!$B15)</f>
        <v>9120035.4199999925</v>
      </c>
      <c r="G15" s="729">
        <f t="shared" ref="G15:G80" si="2">SUM(D15:F15)</f>
        <v>9730437.8499999922</v>
      </c>
      <c r="H15" s="139">
        <f>IF($O15="ISO",D15,IF($O15="Non-Iso",0,IF($O15="Trans Line",SUMIF('Trans Line Reconciliation'!$B$5:$B$149,B15,'Trans Line Reconciliation'!$X$5:$X$149),IF($O15="Mix",SUMIF('Mix Substation Location Summary'!$B$4:$B$1280,B15,'Mix Substation Location Summary'!$R$4:$R$1280),"NOT FOUND"))))</f>
        <v>0</v>
      </c>
      <c r="I15" s="139">
        <f>IF($O15="ISO",E15,IF($O15="Non-Iso",0,IF($O15="Trans Line",SUMIF('Trans Line Reconciliation'!$B$5:$B$149,B15,'Trans Line Reconciliation'!$Y$5:$Y$149),IF($O15="Mix",SUMIF('Mix Substation Location Summary'!$B$4:$B$1280,B15,'Mix Substation Location Summary'!$W$4:$W$1280),"NOT FOUND"))))</f>
        <v>0</v>
      </c>
      <c r="J15" s="139">
        <f>IF($O15="ISO",F15,IF($O15="Non-Iso",0,IF($O15="Trans Line",SUMIF('Trans Line Reconciliation'!$B$5:$B$149,$B15,'Trans Line Reconciliation'!$Z$5:$Z$149),IF($O15="Mix",SUMIF('Mix Substation Location Summary'!$B$4:$B$1280,$B15,'Mix Substation Location Summary'!$AB$4:$AB$1280),"NOT FOUND"))))</f>
        <v>0</v>
      </c>
      <c r="K15" s="139">
        <f>IF($O15="ISO",0,IF($O15="Non-Iso",D15,IF($O15="Trans Line",SUMIF('Trans Line Reconciliation'!$B$5:$B$149,$B15,'Trans Line Reconciliation'!$AA$5:$AA$149),IF($O15="Mix",SUMIF('Mix Substation Location Summary'!$B$4:$B$1280,$B15,'Mix Substation Location Summary'!$S$4:$S$1280)+SUMIF('Mix Substation Location Summary'!$B$4:$B$1280,$B15,'Mix Substation Location Summary'!$S$4:$S$1280),"NOT FOUND"))))</f>
        <v>0</v>
      </c>
      <c r="L15" s="139">
        <f>IF($O15="ISO",0,IF($O15="Non-Iso",E15,IF($O15="Trans Line",SUMIF('Trans Line Reconciliation'!$B$5:$B$149,$B15,'Trans Line Reconciliation'!$AB$5:$AB$149),IF($O15="Mix",SUMIF('Mix Substation Location Summary'!$B$4:$B$1280,$B15,'Mix Substation Location Summary'!$X$4:$X$1280)+SUMIF('Mix Substation Location Summary'!$B$4:$B$1280,$B15,'Mix Substation Location Summary'!$Y$4:$Y$1280),"NOT FOUND"))))</f>
        <v>610402.42999999993</v>
      </c>
      <c r="M15" s="139">
        <f>IF($O15="ISO",0,IF($O15="Non-Iso",F15,IF($O15="Trans Line",SUMIF('Trans Line Reconciliation'!$B$5:$B$149,$B15,'Trans Line Reconciliation'!$AC$5:$AC$149),IF($O15="Mix",SUMIF('Mix Substation Location Summary'!$B$4:$B$1280,$B15,'Mix Substation Location Summary'!$AC$4:$AC$1280)+SUMIF('Mix Substation Location Summary'!$B$4:$B$1280,$B15,'Mix Substation Location Summary'!$AD$4:$AD$1280),"NOT FOUND"))))</f>
        <v>9120035.4199999925</v>
      </c>
      <c r="N15" s="112">
        <f t="shared" si="1"/>
        <v>0</v>
      </c>
      <c r="O15" s="38" t="s">
        <v>1695</v>
      </c>
      <c r="P15" s="38"/>
      <c r="Q15" s="26">
        <f t="shared" si="0"/>
        <v>8504</v>
      </c>
    </row>
    <row r="16" spans="1:17" x14ac:dyDescent="0.2">
      <c r="A16" s="405" t="s">
        <v>3413</v>
      </c>
      <c r="B16" s="731">
        <v>1867</v>
      </c>
      <c r="C16" s="720" t="s">
        <v>1710</v>
      </c>
      <c r="D16" s="138">
        <f>SUMIFS('Mix Substation Location Summary'!$U$4:$U$1299,'Mix Substation Location Summary'!$B$4:$B$1299,'DS by Location'!$B16)</f>
        <v>0</v>
      </c>
      <c r="E16" s="138">
        <f>SUMIFS('Mix Substation Location Summary'!$Z$4:$Z$1299,'Mix Substation Location Summary'!$B$4:$B$1299,'DS by Location'!$B16)</f>
        <v>0</v>
      </c>
      <c r="F16" s="138">
        <f>SUMIFS('Mix Substation Location Summary'!$AE$4:$AE$1299,'Mix Substation Location Summary'!$B$4:$B$1299,'DS by Location'!$B16)</f>
        <v>7774.81</v>
      </c>
      <c r="G16" s="729">
        <f t="shared" ref="G16" si="3">SUM(D16:F16)</f>
        <v>7774.81</v>
      </c>
      <c r="H16" s="139">
        <f>IF($O16="ISO",D16,IF($O16="Non-Iso",0,IF($O16="Trans Line",SUMIF('Trans Line Reconciliation'!$B$5:$B$149,B16,'Trans Line Reconciliation'!$X$5:$X$149),IF($O16="Mix",SUMIF('Mix Substation Location Summary'!$B$4:$B$1280,B16,'Mix Substation Location Summary'!$R$4:$R$1280),"NOT FOUND"))))</f>
        <v>0</v>
      </c>
      <c r="I16" s="139">
        <f>IF($O16="ISO",E16,IF($O16="Non-Iso",0,IF($O16="Trans Line",SUMIF('Trans Line Reconciliation'!$B$5:$B$149,B16,'Trans Line Reconciliation'!$Y$5:$Y$149),IF($O16="Mix",SUMIF('Mix Substation Location Summary'!$B$4:$B$1280,B16,'Mix Substation Location Summary'!$W$4:$W$1280),"NOT FOUND"))))</f>
        <v>0</v>
      </c>
      <c r="J16" s="139">
        <f>IF($O16="ISO",F16,IF($O16="Non-Iso",0,IF($O16="Trans Line",SUMIF('Trans Line Reconciliation'!$B$5:$B$149,$B16,'Trans Line Reconciliation'!$Z$5:$Z$149),IF($O16="Mix",SUMIF('Mix Substation Location Summary'!$B$4:$B$1280,$B16,'Mix Substation Location Summary'!$AB$4:$AB$1280),"NOT FOUND"))))</f>
        <v>0</v>
      </c>
      <c r="K16" s="139">
        <f>IF($O16="ISO",0,IF($O16="Non-Iso",D16,IF($O16="Trans Line",SUMIF('Trans Line Reconciliation'!$B$5:$B$149,$B16,'Trans Line Reconciliation'!$AA$5:$AA$149),IF($O16="Mix",SUMIF('Mix Substation Location Summary'!$B$4:$B$1280,$B16,'Mix Substation Location Summary'!$S$4:$S$1280)+SUMIF('Mix Substation Location Summary'!$B$4:$B$1280,$B16,'Mix Substation Location Summary'!$S$4:$S$1280),"NOT FOUND"))))</f>
        <v>0</v>
      </c>
      <c r="L16" s="139">
        <f>IF($O16="ISO",0,IF($O16="Non-Iso",E16,IF($O16="Trans Line",SUMIF('Trans Line Reconciliation'!$B$5:$B$149,$B16,'Trans Line Reconciliation'!$AB$5:$AB$149),IF($O16="Mix",SUMIF('Mix Substation Location Summary'!$B$4:$B$1280,$B16,'Mix Substation Location Summary'!$X$4:$X$1280)+SUMIF('Mix Substation Location Summary'!$B$4:$B$1280,$B16,'Mix Substation Location Summary'!$Y$4:$Y$1280),"NOT FOUND"))))</f>
        <v>0</v>
      </c>
      <c r="M16" s="139">
        <f>IF($O16="ISO",0,IF($O16="Non-Iso",F16,IF($O16="Trans Line",SUMIF('Trans Line Reconciliation'!$B$5:$B$149,$B16,'Trans Line Reconciliation'!$AC$5:$AC$149),IF($O16="Mix",SUMIF('Mix Substation Location Summary'!$B$4:$B$1280,$B16,'Mix Substation Location Summary'!$AC$4:$AC$1280)+SUMIF('Mix Substation Location Summary'!$B$4:$B$1280,$B16,'Mix Substation Location Summary'!$AD$4:$AD$1280),"NOT FOUND"))))</f>
        <v>7774.81</v>
      </c>
      <c r="N16" s="112">
        <f t="shared" si="1"/>
        <v>0</v>
      </c>
      <c r="O16" s="38" t="s">
        <v>1695</v>
      </c>
      <c r="P16" s="38"/>
      <c r="Q16" s="26">
        <f t="shared" si="0"/>
        <v>1867</v>
      </c>
    </row>
    <row r="17" spans="1:19" x14ac:dyDescent="0.2">
      <c r="A17" s="405" t="s">
        <v>1037</v>
      </c>
      <c r="B17" s="720">
        <v>2110</v>
      </c>
      <c r="C17" s="720" t="s">
        <v>1713</v>
      </c>
      <c r="D17" s="138">
        <f>SUMIFS('Mix Substation Location Summary'!$U$4:$U$1299,'Mix Substation Location Summary'!$B$4:$B$1299,'DS by Location'!$B17)</f>
        <v>0</v>
      </c>
      <c r="E17" s="138">
        <f>SUMIFS('Mix Substation Location Summary'!$Z$4:$Z$1299,'Mix Substation Location Summary'!$B$4:$B$1299,'DS by Location'!$B17)</f>
        <v>0</v>
      </c>
      <c r="F17" s="138">
        <f>SUMIFS('Mix Substation Location Summary'!$AE$4:$AE$1299,'Mix Substation Location Summary'!$B$4:$B$1299,'DS by Location'!$B17)</f>
        <v>61855.119999999995</v>
      </c>
      <c r="G17" s="729">
        <f t="shared" si="2"/>
        <v>61855.119999999995</v>
      </c>
      <c r="H17" s="139">
        <f>IF($O17="ISO",D17,IF($O17="Non-Iso",0,IF($O17="Trans Line",SUMIF('Trans Line Reconciliation'!$B$5:$B$149,B17,'Trans Line Reconciliation'!$X$5:$X$149),IF($O17="Mix",SUMIF('Mix Substation Location Summary'!$B$4:$B$1280,B17,'Mix Substation Location Summary'!$R$4:$R$1280),"NOT FOUND"))))</f>
        <v>0</v>
      </c>
      <c r="I17" s="139">
        <f>IF($O17="ISO",E17,IF($O17="Non-Iso",0,IF($O17="Trans Line",SUMIF('Trans Line Reconciliation'!$B$5:$B$149,B17,'Trans Line Reconciliation'!$Y$5:$Y$149),IF($O17="Mix",SUMIF('Mix Substation Location Summary'!$B$4:$B$1280,B17,'Mix Substation Location Summary'!$W$4:$W$1280),"NOT FOUND"))))</f>
        <v>0</v>
      </c>
      <c r="J17" s="139">
        <f>IF($O17="ISO",F17,IF($O17="Non-Iso",0,IF($O17="Trans Line",SUMIF('Trans Line Reconciliation'!$B$5:$B$149,$B17,'Trans Line Reconciliation'!$Z$5:$Z$149),IF($O17="Mix",SUMIF('Mix Substation Location Summary'!$B$4:$B$1280,$B17,'Mix Substation Location Summary'!$AB$4:$AB$1280),"NOT FOUND"))))</f>
        <v>0</v>
      </c>
      <c r="K17" s="139">
        <f>IF($O17="ISO",0,IF($O17="Non-Iso",D17,IF($O17="Trans Line",SUMIF('Trans Line Reconciliation'!$B$5:$B$149,$B17,'Trans Line Reconciliation'!$AA$5:$AA$149),IF($O17="Mix",SUMIF('Mix Substation Location Summary'!$B$4:$B$1280,$B17,'Mix Substation Location Summary'!$S$4:$S$1280)+SUMIF('Mix Substation Location Summary'!$B$4:$B$1280,$B17,'Mix Substation Location Summary'!$S$4:$S$1280),"NOT FOUND"))))</f>
        <v>0</v>
      </c>
      <c r="L17" s="139">
        <f>IF($O17="ISO",0,IF($O17="Non-Iso",E17,IF($O17="Trans Line",SUMIF('Trans Line Reconciliation'!$B$5:$B$149,$B17,'Trans Line Reconciliation'!$AB$5:$AB$149),IF($O17="Mix",SUMIF('Mix Substation Location Summary'!$B$4:$B$1280,$B17,'Mix Substation Location Summary'!$X$4:$X$1280)+SUMIF('Mix Substation Location Summary'!$B$4:$B$1280,$B17,'Mix Substation Location Summary'!$Y$4:$Y$1280),"NOT FOUND"))))</f>
        <v>0</v>
      </c>
      <c r="M17" s="139">
        <f>IF($O17="ISO",0,IF($O17="Non-Iso",F17,IF($O17="Trans Line",SUMIF('Trans Line Reconciliation'!$B$5:$B$149,$B17,'Trans Line Reconciliation'!$AC$5:$AC$149),IF($O17="Mix",SUMIF('Mix Substation Location Summary'!$B$4:$B$1280,$B17,'Mix Substation Location Summary'!$AC$4:$AC$1280)+SUMIF('Mix Substation Location Summary'!$B$4:$B$1280,$B17,'Mix Substation Location Summary'!$AD$4:$AD$1280),"NOT FOUND"))))</f>
        <v>61855.119999999995</v>
      </c>
      <c r="N17" s="112">
        <f t="shared" si="1"/>
        <v>0</v>
      </c>
      <c r="O17" s="38" t="s">
        <v>1695</v>
      </c>
      <c r="P17" s="38"/>
      <c r="Q17" s="26">
        <f t="shared" si="0"/>
        <v>2110</v>
      </c>
    </row>
    <row r="18" spans="1:19" x14ac:dyDescent="0.2">
      <c r="A18" s="405" t="s">
        <v>1023</v>
      </c>
      <c r="B18" s="504">
        <v>2120</v>
      </c>
      <c r="C18" s="720" t="s">
        <v>1713</v>
      </c>
      <c r="D18" s="138">
        <f>SUMIFS('Mix Substation Location Summary'!$U$4:$U$1299,'Mix Substation Location Summary'!$B$4:$B$1299,'DS by Location'!$B18)</f>
        <v>0</v>
      </c>
      <c r="E18" s="138">
        <f>SUMIFS('Mix Substation Location Summary'!$Z$4:$Z$1299,'Mix Substation Location Summary'!$B$4:$B$1299,'DS by Location'!$B18)</f>
        <v>0</v>
      </c>
      <c r="F18" s="138">
        <f>SUMIFS('Mix Substation Location Summary'!$AE$4:$AE$1299,'Mix Substation Location Summary'!$B$4:$B$1299,'DS by Location'!$B18)</f>
        <v>56092.58</v>
      </c>
      <c r="G18" s="729">
        <f t="shared" si="2"/>
        <v>56092.58</v>
      </c>
      <c r="H18" s="139">
        <f>IF($O18="ISO",D18,IF($O18="Non-Iso",0,IF($O18="Trans Line",SUMIF('Trans Line Reconciliation'!$B$5:$B$149,B18,'Trans Line Reconciliation'!$X$5:$X$149),IF($O18="Mix",SUMIF('Mix Substation Location Summary'!$B$4:$B$1280,B18,'Mix Substation Location Summary'!$R$4:$R$1280),"NOT FOUND"))))</f>
        <v>0</v>
      </c>
      <c r="I18" s="139">
        <f>IF($O18="ISO",E18,IF($O18="Non-Iso",0,IF($O18="Trans Line",SUMIF('Trans Line Reconciliation'!$B$5:$B$149,B18,'Trans Line Reconciliation'!$Y$5:$Y$149),IF($O18="Mix",SUMIF('Mix Substation Location Summary'!$B$4:$B$1280,B18,'Mix Substation Location Summary'!$W$4:$W$1280),"NOT FOUND"))))</f>
        <v>0</v>
      </c>
      <c r="J18" s="139">
        <f>IF($O18="ISO",F18,IF($O18="Non-Iso",0,IF($O18="Trans Line",SUMIF('Trans Line Reconciliation'!$B$5:$B$149,$B18,'Trans Line Reconciliation'!$Z$5:$Z$149),IF($O18="Mix",SUMIF('Mix Substation Location Summary'!$B$4:$B$1280,$B18,'Mix Substation Location Summary'!$AB$4:$AB$1280),"NOT FOUND"))))</f>
        <v>0</v>
      </c>
      <c r="K18" s="139">
        <f>IF($O18="ISO",0,IF($O18="Non-Iso",D18,IF($O18="Trans Line",SUMIF('Trans Line Reconciliation'!$B$5:$B$149,$B18,'Trans Line Reconciliation'!$AA$5:$AA$149),IF($O18="Mix",SUMIF('Mix Substation Location Summary'!$B$4:$B$1280,$B18,'Mix Substation Location Summary'!$S$4:$S$1280)+SUMIF('Mix Substation Location Summary'!$B$4:$B$1280,$B18,'Mix Substation Location Summary'!$S$4:$S$1280),"NOT FOUND"))))</f>
        <v>0</v>
      </c>
      <c r="L18" s="139">
        <f>IF($O18="ISO",0,IF($O18="Non-Iso",E18,IF($O18="Trans Line",SUMIF('Trans Line Reconciliation'!$B$5:$B$149,$B18,'Trans Line Reconciliation'!$AB$5:$AB$149),IF($O18="Mix",SUMIF('Mix Substation Location Summary'!$B$4:$B$1280,$B18,'Mix Substation Location Summary'!$X$4:$X$1280)+SUMIF('Mix Substation Location Summary'!$B$4:$B$1280,$B18,'Mix Substation Location Summary'!$Y$4:$Y$1280),"NOT FOUND"))))</f>
        <v>0</v>
      </c>
      <c r="M18" s="139">
        <f>IF($O18="ISO",0,IF($O18="Non-Iso",F18,IF($O18="Trans Line",SUMIF('Trans Line Reconciliation'!$B$5:$B$149,$B18,'Trans Line Reconciliation'!$AC$5:$AC$149),IF($O18="Mix",SUMIF('Mix Substation Location Summary'!$B$4:$B$1280,$B18,'Mix Substation Location Summary'!$AC$4:$AC$1280)+SUMIF('Mix Substation Location Summary'!$B$4:$B$1280,$B18,'Mix Substation Location Summary'!$AD$4:$AD$1280),"NOT FOUND"))))</f>
        <v>56092.58</v>
      </c>
      <c r="N18" s="112">
        <f t="shared" si="1"/>
        <v>0</v>
      </c>
      <c r="O18" s="38" t="s">
        <v>1695</v>
      </c>
      <c r="P18" s="38"/>
      <c r="Q18" s="26">
        <f t="shared" si="0"/>
        <v>2120</v>
      </c>
    </row>
    <row r="19" spans="1:19" x14ac:dyDescent="0.2">
      <c r="A19" s="405" t="s">
        <v>671</v>
      </c>
      <c r="B19" s="504">
        <v>2202</v>
      </c>
      <c r="C19" s="720" t="s">
        <v>1711</v>
      </c>
      <c r="D19" s="138">
        <f>SUMIFS('Mix Substation Location Summary'!$U$4:$U$1299,'Mix Substation Location Summary'!$B$4:$B$1299,'DS by Location'!$B19)</f>
        <v>0</v>
      </c>
      <c r="E19" s="138">
        <f>SUMIFS('Mix Substation Location Summary'!$Z$4:$Z$1299,'Mix Substation Location Summary'!$B$4:$B$1299,'DS by Location'!$B19)</f>
        <v>0</v>
      </c>
      <c r="F19" s="138">
        <f>SUMIFS('Mix Substation Location Summary'!$AE$4:$AE$1299,'Mix Substation Location Summary'!$B$4:$B$1299,'DS by Location'!$B19)</f>
        <v>99245.03</v>
      </c>
      <c r="G19" s="729">
        <f t="shared" si="2"/>
        <v>99245.03</v>
      </c>
      <c r="H19" s="139">
        <f>IF($O19="ISO",D19,IF($O19="Non-Iso",0,IF($O19="Trans Line",SUMIF('Trans Line Reconciliation'!$B$5:$B$149,B19,'Trans Line Reconciliation'!$X$5:$X$149),IF($O19="Mix",SUMIF('Mix Substation Location Summary'!$B$4:$B$1280,B19,'Mix Substation Location Summary'!$R$4:$R$1280),"NOT FOUND"))))</f>
        <v>0</v>
      </c>
      <c r="I19" s="139">
        <f>IF($O19="ISO",E19,IF($O19="Non-Iso",0,IF($O19="Trans Line",SUMIF('Trans Line Reconciliation'!$B$5:$B$149,B19,'Trans Line Reconciliation'!$Y$5:$Y$149),IF($O19="Mix",SUMIF('Mix Substation Location Summary'!$B$4:$B$1280,B19,'Mix Substation Location Summary'!$W$4:$W$1280),"NOT FOUND"))))</f>
        <v>0</v>
      </c>
      <c r="J19" s="139">
        <f>IF($O19="ISO",F19,IF($O19="Non-Iso",0,IF($O19="Trans Line",SUMIF('Trans Line Reconciliation'!$B$5:$B$149,$B19,'Trans Line Reconciliation'!$Z$5:$Z$149),IF($O19="Mix",SUMIF('Mix Substation Location Summary'!$B$4:$B$1280,$B19,'Mix Substation Location Summary'!$AB$4:$AB$1280),"NOT FOUND"))))</f>
        <v>0</v>
      </c>
      <c r="K19" s="139">
        <f>IF($O19="ISO",0,IF($O19="Non-Iso",D19,IF($O19="Trans Line",SUMIF('Trans Line Reconciliation'!$B$5:$B$149,$B19,'Trans Line Reconciliation'!$AA$5:$AA$149),IF($O19="Mix",SUMIF('Mix Substation Location Summary'!$B$4:$B$1280,$B19,'Mix Substation Location Summary'!$S$4:$S$1280)+SUMIF('Mix Substation Location Summary'!$B$4:$B$1280,$B19,'Mix Substation Location Summary'!$S$4:$S$1280),"NOT FOUND"))))</f>
        <v>0</v>
      </c>
      <c r="L19" s="139">
        <f>IF($O19="ISO",0,IF($O19="Non-Iso",E19,IF($O19="Trans Line",SUMIF('Trans Line Reconciliation'!$B$5:$B$149,$B19,'Trans Line Reconciliation'!$AB$5:$AB$149),IF($O19="Mix",SUMIF('Mix Substation Location Summary'!$B$4:$B$1280,$B19,'Mix Substation Location Summary'!$X$4:$X$1280)+SUMIF('Mix Substation Location Summary'!$B$4:$B$1280,$B19,'Mix Substation Location Summary'!$Y$4:$Y$1280),"NOT FOUND"))))</f>
        <v>0</v>
      </c>
      <c r="M19" s="139">
        <f>IF($O19="ISO",0,IF($O19="Non-Iso",F19,IF($O19="Trans Line",SUMIF('Trans Line Reconciliation'!$B$5:$B$149,$B19,'Trans Line Reconciliation'!$AC$5:$AC$149),IF($O19="Mix",SUMIF('Mix Substation Location Summary'!$B$4:$B$1280,$B19,'Mix Substation Location Summary'!$AC$4:$AC$1280)+SUMIF('Mix Substation Location Summary'!$B$4:$B$1280,$B19,'Mix Substation Location Summary'!$AD$4:$AD$1280),"NOT FOUND"))))</f>
        <v>99245.03</v>
      </c>
      <c r="N19" s="112">
        <f t="shared" si="1"/>
        <v>0</v>
      </c>
      <c r="O19" s="38" t="s">
        <v>1695</v>
      </c>
      <c r="P19" s="38"/>
      <c r="Q19" s="26">
        <f t="shared" si="0"/>
        <v>2202</v>
      </c>
    </row>
    <row r="20" spans="1:19" x14ac:dyDescent="0.2">
      <c r="A20" s="405" t="s">
        <v>672</v>
      </c>
      <c r="B20" s="720">
        <v>2211</v>
      </c>
      <c r="C20" s="720" t="s">
        <v>1711</v>
      </c>
      <c r="D20" s="138">
        <f>SUMIFS('Mix Substation Location Summary'!$U$4:$U$1299,'Mix Substation Location Summary'!$B$4:$B$1299,'DS by Location'!$B20)</f>
        <v>0</v>
      </c>
      <c r="E20" s="138">
        <f>SUMIFS('Mix Substation Location Summary'!$Z$4:$Z$1299,'Mix Substation Location Summary'!$B$4:$B$1299,'DS by Location'!$B20)</f>
        <v>0</v>
      </c>
      <c r="F20" s="138">
        <f>SUMIFS('Mix Substation Location Summary'!$AE$4:$AE$1299,'Mix Substation Location Summary'!$B$4:$B$1299,'DS by Location'!$B20)</f>
        <v>19881.73</v>
      </c>
      <c r="G20" s="729">
        <f t="shared" si="2"/>
        <v>19881.73</v>
      </c>
      <c r="H20" s="139">
        <f>IF($O20="ISO",D20,IF($O20="Non-Iso",0,IF($O20="Trans Line",SUMIF('Trans Line Reconciliation'!$B$5:$B$149,B20,'Trans Line Reconciliation'!$X$5:$X$149),IF($O20="Mix",SUMIF('Mix Substation Location Summary'!$B$4:$B$1280,B20,'Mix Substation Location Summary'!$R$4:$R$1280),"NOT FOUND"))))</f>
        <v>0</v>
      </c>
      <c r="I20" s="139">
        <f>IF($O20="ISO",E20,IF($O20="Non-Iso",0,IF($O20="Trans Line",SUMIF('Trans Line Reconciliation'!$B$5:$B$149,B20,'Trans Line Reconciliation'!$Y$5:$Y$149),IF($O20="Mix",SUMIF('Mix Substation Location Summary'!$B$4:$B$1280,B20,'Mix Substation Location Summary'!$W$4:$W$1280),"NOT FOUND"))))</f>
        <v>0</v>
      </c>
      <c r="J20" s="139">
        <f>IF($O20="ISO",F20,IF($O20="Non-Iso",0,IF($O20="Trans Line",SUMIF('Trans Line Reconciliation'!$B$5:$B$149,$B20,'Trans Line Reconciliation'!$Z$5:$Z$149),IF($O20="Mix",SUMIF('Mix Substation Location Summary'!$B$4:$B$1280,$B20,'Mix Substation Location Summary'!$AB$4:$AB$1280),"NOT FOUND"))))</f>
        <v>0</v>
      </c>
      <c r="K20" s="139">
        <f>IF($O20="ISO",0,IF($O20="Non-Iso",D20,IF($O20="Trans Line",SUMIF('Trans Line Reconciliation'!$B$5:$B$149,$B20,'Trans Line Reconciliation'!$AA$5:$AA$149),IF($O20="Mix",SUMIF('Mix Substation Location Summary'!$B$4:$B$1280,$B20,'Mix Substation Location Summary'!$S$4:$S$1280)+SUMIF('Mix Substation Location Summary'!$B$4:$B$1280,$B20,'Mix Substation Location Summary'!$S$4:$S$1280),"NOT FOUND"))))</f>
        <v>0</v>
      </c>
      <c r="L20" s="139">
        <f>IF($O20="ISO",0,IF($O20="Non-Iso",E20,IF($O20="Trans Line",SUMIF('Trans Line Reconciliation'!$B$5:$B$149,$B20,'Trans Line Reconciliation'!$AB$5:$AB$149),IF($O20="Mix",SUMIF('Mix Substation Location Summary'!$B$4:$B$1280,$B20,'Mix Substation Location Summary'!$X$4:$X$1280)+SUMIF('Mix Substation Location Summary'!$B$4:$B$1280,$B20,'Mix Substation Location Summary'!$Y$4:$Y$1280),"NOT FOUND"))))</f>
        <v>0</v>
      </c>
      <c r="M20" s="139">
        <f>IF($O20="ISO",0,IF($O20="Non-Iso",F20,IF($O20="Trans Line",SUMIF('Trans Line Reconciliation'!$B$5:$B$149,$B20,'Trans Line Reconciliation'!$AC$5:$AC$149),IF($O20="Mix",SUMIF('Mix Substation Location Summary'!$B$4:$B$1280,$B20,'Mix Substation Location Summary'!$AC$4:$AC$1280)+SUMIF('Mix Substation Location Summary'!$B$4:$B$1280,$B20,'Mix Substation Location Summary'!$AD$4:$AD$1280),"NOT FOUND"))))</f>
        <v>19881.73</v>
      </c>
      <c r="N20" s="112">
        <f t="shared" si="1"/>
        <v>0</v>
      </c>
      <c r="O20" s="38" t="s">
        <v>1695</v>
      </c>
      <c r="P20" s="38"/>
      <c r="Q20" s="26">
        <f t="shared" si="0"/>
        <v>2211</v>
      </c>
    </row>
    <row r="21" spans="1:19" x14ac:dyDescent="0.2">
      <c r="A21" s="405" t="s">
        <v>674</v>
      </c>
      <c r="B21" s="504">
        <v>2229</v>
      </c>
      <c r="C21" s="720" t="s">
        <v>1711</v>
      </c>
      <c r="D21" s="138">
        <f>SUMIFS('Mix Substation Location Summary'!$U$4:$U$1299,'Mix Substation Location Summary'!$B$4:$B$1299,'DS by Location'!$B21)</f>
        <v>0</v>
      </c>
      <c r="E21" s="138">
        <f>SUMIFS('Mix Substation Location Summary'!$Z$4:$Z$1299,'Mix Substation Location Summary'!$B$4:$B$1299,'DS by Location'!$B21)</f>
        <v>0</v>
      </c>
      <c r="F21" s="138">
        <f>SUMIFS('Mix Substation Location Summary'!$AE$4:$AE$1299,'Mix Substation Location Summary'!$B$4:$B$1299,'DS by Location'!$B21)</f>
        <v>857564</v>
      </c>
      <c r="G21" s="729">
        <f t="shared" si="2"/>
        <v>857564</v>
      </c>
      <c r="H21" s="139">
        <f>IF($O21="ISO",D21,IF($O21="Non-Iso",0,IF($O21="Trans Line",SUMIF('Trans Line Reconciliation'!$B$5:$B$149,B21,'Trans Line Reconciliation'!$X$5:$X$149),IF($O21="Mix",SUMIF('Mix Substation Location Summary'!$B$4:$B$1280,B21,'Mix Substation Location Summary'!$R$4:$R$1280),"NOT FOUND"))))</f>
        <v>0</v>
      </c>
      <c r="I21" s="139">
        <f>IF($O21="ISO",E21,IF($O21="Non-Iso",0,IF($O21="Trans Line",SUMIF('Trans Line Reconciliation'!$B$5:$B$149,B21,'Trans Line Reconciliation'!$Y$5:$Y$149),IF($O21="Mix",SUMIF('Mix Substation Location Summary'!$B$4:$B$1280,B21,'Mix Substation Location Summary'!$W$4:$W$1280),"NOT FOUND"))))</f>
        <v>0</v>
      </c>
      <c r="J21" s="139">
        <f>IF($O21="ISO",F21,IF($O21="Non-Iso",0,IF($O21="Trans Line",SUMIF('Trans Line Reconciliation'!$B$5:$B$149,$B21,'Trans Line Reconciliation'!$Z$5:$Z$149),IF($O21="Mix",SUMIF('Mix Substation Location Summary'!$B$4:$B$1280,$B21,'Mix Substation Location Summary'!$AB$4:$AB$1280),"NOT FOUND"))))</f>
        <v>0</v>
      </c>
      <c r="K21" s="139">
        <f>IF($O21="ISO",0,IF($O21="Non-Iso",D21,IF($O21="Trans Line",SUMIF('Trans Line Reconciliation'!$B$5:$B$149,$B21,'Trans Line Reconciliation'!$AA$5:$AA$149),IF($O21="Mix",SUMIF('Mix Substation Location Summary'!$B$4:$B$1280,$B21,'Mix Substation Location Summary'!$S$4:$S$1280)+SUMIF('Mix Substation Location Summary'!$B$4:$B$1280,$B21,'Mix Substation Location Summary'!$S$4:$S$1280),"NOT FOUND"))))</f>
        <v>0</v>
      </c>
      <c r="L21" s="139">
        <f>IF($O21="ISO",0,IF($O21="Non-Iso",E21,IF($O21="Trans Line",SUMIF('Trans Line Reconciliation'!$B$5:$B$149,$B21,'Trans Line Reconciliation'!$AB$5:$AB$149),IF($O21="Mix",SUMIF('Mix Substation Location Summary'!$B$4:$B$1280,$B21,'Mix Substation Location Summary'!$X$4:$X$1280)+SUMIF('Mix Substation Location Summary'!$B$4:$B$1280,$B21,'Mix Substation Location Summary'!$Y$4:$Y$1280),"NOT FOUND"))))</f>
        <v>0</v>
      </c>
      <c r="M21" s="139">
        <f>IF($O21="ISO",0,IF($O21="Non-Iso",F21,IF($O21="Trans Line",SUMIF('Trans Line Reconciliation'!$B$5:$B$149,$B21,'Trans Line Reconciliation'!$AC$5:$AC$149),IF($O21="Mix",SUMIF('Mix Substation Location Summary'!$B$4:$B$1280,$B21,'Mix Substation Location Summary'!$AC$4:$AC$1280)+SUMIF('Mix Substation Location Summary'!$B$4:$B$1280,$B21,'Mix Substation Location Summary'!$AD$4:$AD$1280),"NOT FOUND"))))</f>
        <v>857564</v>
      </c>
      <c r="N21" s="112">
        <f t="shared" si="1"/>
        <v>0</v>
      </c>
      <c r="O21" s="38" t="s">
        <v>1695</v>
      </c>
      <c r="P21" s="38"/>
      <c r="Q21" s="26">
        <f t="shared" si="0"/>
        <v>2229</v>
      </c>
    </row>
    <row r="22" spans="1:19" x14ac:dyDescent="0.2">
      <c r="A22" s="405" t="s">
        <v>675</v>
      </c>
      <c r="B22" s="504">
        <v>2230</v>
      </c>
      <c r="C22" s="720" t="s">
        <v>1711</v>
      </c>
      <c r="D22" s="138">
        <f>SUMIFS('Mix Substation Location Summary'!$U$4:$U$1299,'Mix Substation Location Summary'!$B$4:$B$1299,'DS by Location'!$B22)</f>
        <v>0</v>
      </c>
      <c r="E22" s="138">
        <f>SUMIFS('Mix Substation Location Summary'!$Z$4:$Z$1299,'Mix Substation Location Summary'!$B$4:$B$1299,'DS by Location'!$B22)</f>
        <v>0</v>
      </c>
      <c r="F22" s="138">
        <f>SUMIFS('Mix Substation Location Summary'!$AE$4:$AE$1299,'Mix Substation Location Summary'!$B$4:$B$1299,'DS by Location'!$B22)</f>
        <v>944359.37999999977</v>
      </c>
      <c r="G22" s="729">
        <f t="shared" si="2"/>
        <v>944359.37999999977</v>
      </c>
      <c r="H22" s="139">
        <f>IF($O22="ISO",D22,IF($O22="Non-Iso",0,IF($O22="Trans Line",SUMIF('Trans Line Reconciliation'!$B$5:$B$149,B22,'Trans Line Reconciliation'!$X$5:$X$149),IF($O22="Mix",SUMIF('Mix Substation Location Summary'!$B$4:$B$1280,B22,'Mix Substation Location Summary'!$R$4:$R$1280),"NOT FOUND"))))</f>
        <v>0</v>
      </c>
      <c r="I22" s="139">
        <f>IF($O22="ISO",E22,IF($O22="Non-Iso",0,IF($O22="Trans Line",SUMIF('Trans Line Reconciliation'!$B$5:$B$149,B22,'Trans Line Reconciliation'!$Y$5:$Y$149),IF($O22="Mix",SUMIF('Mix Substation Location Summary'!$B$4:$B$1280,B22,'Mix Substation Location Summary'!$W$4:$W$1280),"NOT FOUND"))))</f>
        <v>0</v>
      </c>
      <c r="J22" s="139">
        <f>IF($O22="ISO",F22,IF($O22="Non-Iso",0,IF($O22="Trans Line",SUMIF('Trans Line Reconciliation'!$B$5:$B$149,$B22,'Trans Line Reconciliation'!$Z$5:$Z$149),IF($O22="Mix",SUMIF('Mix Substation Location Summary'!$B$4:$B$1280,$B22,'Mix Substation Location Summary'!$AB$4:$AB$1280),"NOT FOUND"))))</f>
        <v>0</v>
      </c>
      <c r="K22" s="139">
        <f>IF($O22="ISO",0,IF($O22="Non-Iso",D22,IF($O22="Trans Line",SUMIF('Trans Line Reconciliation'!$B$5:$B$149,$B22,'Trans Line Reconciliation'!$AA$5:$AA$149),IF($O22="Mix",SUMIF('Mix Substation Location Summary'!$B$4:$B$1280,$B22,'Mix Substation Location Summary'!$S$4:$S$1280)+SUMIF('Mix Substation Location Summary'!$B$4:$B$1280,$B22,'Mix Substation Location Summary'!$S$4:$S$1280),"NOT FOUND"))))</f>
        <v>0</v>
      </c>
      <c r="L22" s="139">
        <f>IF($O22="ISO",0,IF($O22="Non-Iso",E22,IF($O22="Trans Line",SUMIF('Trans Line Reconciliation'!$B$5:$B$149,$B22,'Trans Line Reconciliation'!$AB$5:$AB$149),IF($O22="Mix",SUMIF('Mix Substation Location Summary'!$B$4:$B$1280,$B22,'Mix Substation Location Summary'!$X$4:$X$1280)+SUMIF('Mix Substation Location Summary'!$B$4:$B$1280,$B22,'Mix Substation Location Summary'!$Y$4:$Y$1280),"NOT FOUND"))))</f>
        <v>0</v>
      </c>
      <c r="M22" s="139">
        <f>IF($O22="ISO",0,IF($O22="Non-Iso",F22,IF($O22="Trans Line",SUMIF('Trans Line Reconciliation'!$B$5:$B$149,$B22,'Trans Line Reconciliation'!$AC$5:$AC$149),IF($O22="Mix",SUMIF('Mix Substation Location Summary'!$B$4:$B$1280,$B22,'Mix Substation Location Summary'!$AC$4:$AC$1280)+SUMIF('Mix Substation Location Summary'!$B$4:$B$1280,$B22,'Mix Substation Location Summary'!$AD$4:$AD$1280),"NOT FOUND"))))</f>
        <v>944359.37999999977</v>
      </c>
      <c r="N22" s="112">
        <f t="shared" si="1"/>
        <v>0</v>
      </c>
      <c r="O22" s="38" t="s">
        <v>1695</v>
      </c>
      <c r="P22" s="38"/>
      <c r="Q22" s="26">
        <f t="shared" si="0"/>
        <v>2230</v>
      </c>
    </row>
    <row r="23" spans="1:19" x14ac:dyDescent="0.2">
      <c r="A23" s="405" t="s">
        <v>676</v>
      </c>
      <c r="B23" s="504">
        <v>2234</v>
      </c>
      <c r="C23" s="720" t="s">
        <v>1711</v>
      </c>
      <c r="D23" s="138">
        <f>SUMIFS('Mix Substation Location Summary'!$U$4:$U$1299,'Mix Substation Location Summary'!$B$4:$B$1299,'DS by Location'!$B23)</f>
        <v>0</v>
      </c>
      <c r="E23" s="138">
        <f>SUMIFS('Mix Substation Location Summary'!$Z$4:$Z$1299,'Mix Substation Location Summary'!$B$4:$B$1299,'DS by Location'!$B23)</f>
        <v>0</v>
      </c>
      <c r="F23" s="138">
        <f>SUMIFS('Mix Substation Location Summary'!$AE$4:$AE$1299,'Mix Substation Location Summary'!$B$4:$B$1299,'DS by Location'!$B23)</f>
        <v>46173.16</v>
      </c>
      <c r="G23" s="729">
        <f t="shared" si="2"/>
        <v>46173.16</v>
      </c>
      <c r="H23" s="139">
        <f>IF($O23="ISO",D23,IF($O23="Non-Iso",0,IF($O23="Trans Line",SUMIF('Trans Line Reconciliation'!$B$5:$B$149,B23,'Trans Line Reconciliation'!$X$5:$X$149),IF($O23="Mix",SUMIF('Mix Substation Location Summary'!$B$4:$B$1280,B23,'Mix Substation Location Summary'!$R$4:$R$1280),"NOT FOUND"))))</f>
        <v>0</v>
      </c>
      <c r="I23" s="139">
        <f>IF($O23="ISO",E23,IF($O23="Non-Iso",0,IF($O23="Trans Line",SUMIF('Trans Line Reconciliation'!$B$5:$B$149,B23,'Trans Line Reconciliation'!$Y$5:$Y$149),IF($O23="Mix",SUMIF('Mix Substation Location Summary'!$B$4:$B$1280,B23,'Mix Substation Location Summary'!$W$4:$W$1280),"NOT FOUND"))))</f>
        <v>0</v>
      </c>
      <c r="J23" s="139">
        <f>IF($O23="ISO",F23,IF($O23="Non-Iso",0,IF($O23="Trans Line",SUMIF('Trans Line Reconciliation'!$B$5:$B$149,$B23,'Trans Line Reconciliation'!$Z$5:$Z$149),IF($O23="Mix",SUMIF('Mix Substation Location Summary'!$B$4:$B$1280,$B23,'Mix Substation Location Summary'!$AB$4:$AB$1280),"NOT FOUND"))))</f>
        <v>0</v>
      </c>
      <c r="K23" s="139">
        <f>IF($O23="ISO",0,IF($O23="Non-Iso",D23,IF($O23="Trans Line",SUMIF('Trans Line Reconciliation'!$B$5:$B$149,$B23,'Trans Line Reconciliation'!$AA$5:$AA$149),IF($O23="Mix",SUMIF('Mix Substation Location Summary'!$B$4:$B$1280,$B23,'Mix Substation Location Summary'!$S$4:$S$1280)+SUMIF('Mix Substation Location Summary'!$B$4:$B$1280,$B23,'Mix Substation Location Summary'!$S$4:$S$1280),"NOT FOUND"))))</f>
        <v>0</v>
      </c>
      <c r="L23" s="139">
        <f>IF($O23="ISO",0,IF($O23="Non-Iso",E23,IF($O23="Trans Line",SUMIF('Trans Line Reconciliation'!$B$5:$B$149,$B23,'Trans Line Reconciliation'!$AB$5:$AB$149),IF($O23="Mix",SUMIF('Mix Substation Location Summary'!$B$4:$B$1280,$B23,'Mix Substation Location Summary'!$X$4:$X$1280)+SUMIF('Mix Substation Location Summary'!$B$4:$B$1280,$B23,'Mix Substation Location Summary'!$Y$4:$Y$1280),"NOT FOUND"))))</f>
        <v>0</v>
      </c>
      <c r="M23" s="139">
        <f>IF($O23="ISO",0,IF($O23="Non-Iso",F23,IF($O23="Trans Line",SUMIF('Trans Line Reconciliation'!$B$5:$B$149,$B23,'Trans Line Reconciliation'!$AC$5:$AC$149),IF($O23="Mix",SUMIF('Mix Substation Location Summary'!$B$4:$B$1280,$B23,'Mix Substation Location Summary'!$AC$4:$AC$1280)+SUMIF('Mix Substation Location Summary'!$B$4:$B$1280,$B23,'Mix Substation Location Summary'!$AD$4:$AD$1280),"NOT FOUND"))))</f>
        <v>46173.16</v>
      </c>
      <c r="N23" s="112">
        <f t="shared" si="1"/>
        <v>0</v>
      </c>
      <c r="O23" s="38" t="s">
        <v>1695</v>
      </c>
      <c r="P23" s="38"/>
      <c r="Q23" s="26">
        <f t="shared" si="0"/>
        <v>2234</v>
      </c>
    </row>
    <row r="24" spans="1:19" x14ac:dyDescent="0.2">
      <c r="A24" s="405" t="s">
        <v>678</v>
      </c>
      <c r="B24" s="720">
        <v>2237</v>
      </c>
      <c r="C24" s="720" t="s">
        <v>1712</v>
      </c>
      <c r="D24" s="138">
        <f>SUMIFS('Mix Substation Location Summary'!$U$4:$U$1299,'Mix Substation Location Summary'!$B$4:$B$1299,'DS by Location'!$B24)</f>
        <v>0</v>
      </c>
      <c r="E24" s="138">
        <f>SUMIFS('Mix Substation Location Summary'!$Z$4:$Z$1299,'Mix Substation Location Summary'!$B$4:$B$1299,'DS by Location'!$B24)</f>
        <v>0</v>
      </c>
      <c r="F24" s="138">
        <f>SUMIFS('Mix Substation Location Summary'!$AE$4:$AE$1299,'Mix Substation Location Summary'!$B$4:$B$1299,'DS by Location'!$B24)</f>
        <v>26635.75</v>
      </c>
      <c r="G24" s="729">
        <f t="shared" si="2"/>
        <v>26635.75</v>
      </c>
      <c r="H24" s="139">
        <f>IF($O24="ISO",D24,IF($O24="Non-Iso",0,IF($O24="Trans Line",SUMIF('Trans Line Reconciliation'!$B$5:$B$149,B24,'Trans Line Reconciliation'!$X$5:$X$149),IF($O24="Mix",SUMIF('Mix Substation Location Summary'!$B$4:$B$1280,B24,'Mix Substation Location Summary'!$R$4:$R$1280),"NOT FOUND"))))</f>
        <v>0</v>
      </c>
      <c r="I24" s="139">
        <f>IF($O24="ISO",E24,IF($O24="Non-Iso",0,IF($O24="Trans Line",SUMIF('Trans Line Reconciliation'!$B$5:$B$149,B24,'Trans Line Reconciliation'!$Y$5:$Y$149),IF($O24="Mix",SUMIF('Mix Substation Location Summary'!$B$4:$B$1280,B24,'Mix Substation Location Summary'!$W$4:$W$1280),"NOT FOUND"))))</f>
        <v>0</v>
      </c>
      <c r="J24" s="139">
        <f>IF($O24="ISO",F24,IF($O24="Non-Iso",0,IF($O24="Trans Line",SUMIF('Trans Line Reconciliation'!$B$5:$B$149,$B24,'Trans Line Reconciliation'!$Z$5:$Z$149),IF($O24="Mix",SUMIF('Mix Substation Location Summary'!$B$4:$B$1280,$B24,'Mix Substation Location Summary'!$AB$4:$AB$1280),"NOT FOUND"))))</f>
        <v>0</v>
      </c>
      <c r="K24" s="139">
        <f>IF($O24="ISO",0,IF($O24="Non-Iso",D24,IF($O24="Trans Line",SUMIF('Trans Line Reconciliation'!$B$5:$B$149,$B24,'Trans Line Reconciliation'!$AA$5:$AA$149),IF($O24="Mix",SUMIF('Mix Substation Location Summary'!$B$4:$B$1280,$B24,'Mix Substation Location Summary'!$S$4:$S$1280)+SUMIF('Mix Substation Location Summary'!$B$4:$B$1280,$B24,'Mix Substation Location Summary'!$S$4:$S$1280),"NOT FOUND"))))</f>
        <v>0</v>
      </c>
      <c r="L24" s="139">
        <f>IF($O24="ISO",0,IF($O24="Non-Iso",E24,IF($O24="Trans Line",SUMIF('Trans Line Reconciliation'!$B$5:$B$149,$B24,'Trans Line Reconciliation'!$AB$5:$AB$149),IF($O24="Mix",SUMIF('Mix Substation Location Summary'!$B$4:$B$1280,$B24,'Mix Substation Location Summary'!$X$4:$X$1280)+SUMIF('Mix Substation Location Summary'!$B$4:$B$1280,$B24,'Mix Substation Location Summary'!$Y$4:$Y$1280),"NOT FOUND"))))</f>
        <v>0</v>
      </c>
      <c r="M24" s="139">
        <f>IF($O24="ISO",0,IF($O24="Non-Iso",F24,IF($O24="Trans Line",SUMIF('Trans Line Reconciliation'!$B$5:$B$149,$B24,'Trans Line Reconciliation'!$AC$5:$AC$149),IF($O24="Mix",SUMIF('Mix Substation Location Summary'!$B$4:$B$1280,$B24,'Mix Substation Location Summary'!$AC$4:$AC$1280)+SUMIF('Mix Substation Location Summary'!$B$4:$B$1280,$B24,'Mix Substation Location Summary'!$AD$4:$AD$1280),"NOT FOUND"))))</f>
        <v>26635.75</v>
      </c>
      <c r="N24" s="112">
        <f t="shared" si="1"/>
        <v>0</v>
      </c>
      <c r="O24" s="38" t="s">
        <v>1695</v>
      </c>
      <c r="P24" s="38"/>
      <c r="Q24" s="26">
        <f t="shared" si="0"/>
        <v>2237</v>
      </c>
    </row>
    <row r="25" spans="1:19" x14ac:dyDescent="0.2">
      <c r="A25" s="405" t="s">
        <v>679</v>
      </c>
      <c r="B25" s="504">
        <v>2238</v>
      </c>
      <c r="C25" s="720" t="s">
        <v>1711</v>
      </c>
      <c r="D25" s="138">
        <f>SUMIFS('Mix Substation Location Summary'!$U$4:$U$1299,'Mix Substation Location Summary'!$B$4:$B$1299,'DS by Location'!$B25)</f>
        <v>0</v>
      </c>
      <c r="E25" s="138">
        <f>SUMIFS('Mix Substation Location Summary'!$Z$4:$Z$1299,'Mix Substation Location Summary'!$B$4:$B$1299,'DS by Location'!$B25)</f>
        <v>0</v>
      </c>
      <c r="F25" s="138">
        <f>SUMIFS('Mix Substation Location Summary'!$AE$4:$AE$1299,'Mix Substation Location Summary'!$B$4:$B$1299,'DS by Location'!$B25)</f>
        <v>108398.26</v>
      </c>
      <c r="G25" s="729">
        <f t="shared" si="2"/>
        <v>108398.26</v>
      </c>
      <c r="H25" s="139">
        <f>IF($O25="ISO",D25,IF($O25="Non-Iso",0,IF($O25="Trans Line",SUMIF('Trans Line Reconciliation'!$B$5:$B$149,B25,'Trans Line Reconciliation'!$X$5:$X$149),IF($O25="Mix",SUMIF('Mix Substation Location Summary'!$B$4:$B$1280,B25,'Mix Substation Location Summary'!$R$4:$R$1280),"NOT FOUND"))))</f>
        <v>0</v>
      </c>
      <c r="I25" s="139">
        <f>IF($O25="ISO",E25,IF($O25="Non-Iso",0,IF($O25="Trans Line",SUMIF('Trans Line Reconciliation'!$B$5:$B$149,B25,'Trans Line Reconciliation'!$Y$5:$Y$149),IF($O25="Mix",SUMIF('Mix Substation Location Summary'!$B$4:$B$1280,B25,'Mix Substation Location Summary'!$W$4:$W$1280),"NOT FOUND"))))</f>
        <v>0</v>
      </c>
      <c r="J25" s="139">
        <f>IF($O25="ISO",F25,IF($O25="Non-Iso",0,IF($O25="Trans Line",SUMIF('Trans Line Reconciliation'!$B$5:$B$149,$B25,'Trans Line Reconciliation'!$Z$5:$Z$149),IF($O25="Mix",SUMIF('Mix Substation Location Summary'!$B$4:$B$1280,$B25,'Mix Substation Location Summary'!$AB$4:$AB$1280),"NOT FOUND"))))</f>
        <v>0</v>
      </c>
      <c r="K25" s="139">
        <f>IF($O25="ISO",0,IF($O25="Non-Iso",D25,IF($O25="Trans Line",SUMIF('Trans Line Reconciliation'!$B$5:$B$149,$B25,'Trans Line Reconciliation'!$AA$5:$AA$149),IF($O25="Mix",SUMIF('Mix Substation Location Summary'!$B$4:$B$1280,$B25,'Mix Substation Location Summary'!$S$4:$S$1280)+SUMIF('Mix Substation Location Summary'!$B$4:$B$1280,$B25,'Mix Substation Location Summary'!$S$4:$S$1280),"NOT FOUND"))))</f>
        <v>0</v>
      </c>
      <c r="L25" s="139">
        <f>IF($O25="ISO",0,IF($O25="Non-Iso",E25,IF($O25="Trans Line",SUMIF('Trans Line Reconciliation'!$B$5:$B$149,$B25,'Trans Line Reconciliation'!$AB$5:$AB$149),IF($O25="Mix",SUMIF('Mix Substation Location Summary'!$B$4:$B$1280,$B25,'Mix Substation Location Summary'!$X$4:$X$1280)+SUMIF('Mix Substation Location Summary'!$B$4:$B$1280,$B25,'Mix Substation Location Summary'!$Y$4:$Y$1280),"NOT FOUND"))))</f>
        <v>0</v>
      </c>
      <c r="M25" s="139">
        <f>IF($O25="ISO",0,IF($O25="Non-Iso",F25,IF($O25="Trans Line",SUMIF('Trans Line Reconciliation'!$B$5:$B$149,$B25,'Trans Line Reconciliation'!$AC$5:$AC$149),IF($O25="Mix",SUMIF('Mix Substation Location Summary'!$B$4:$B$1280,$B25,'Mix Substation Location Summary'!$AC$4:$AC$1280)+SUMIF('Mix Substation Location Summary'!$B$4:$B$1280,$B25,'Mix Substation Location Summary'!$AD$4:$AD$1280),"NOT FOUND"))))</f>
        <v>108398.26</v>
      </c>
      <c r="N25" s="112">
        <f t="shared" si="1"/>
        <v>0</v>
      </c>
      <c r="O25" s="38" t="s">
        <v>1695</v>
      </c>
      <c r="P25" s="38"/>
      <c r="Q25" s="26">
        <f t="shared" si="0"/>
        <v>2238</v>
      </c>
    </row>
    <row r="26" spans="1:19" x14ac:dyDescent="0.2">
      <c r="A26" s="405" t="s">
        <v>680</v>
      </c>
      <c r="B26" s="720">
        <v>2239</v>
      </c>
      <c r="C26" s="720" t="s">
        <v>1712</v>
      </c>
      <c r="D26" s="138">
        <f>SUMIFS('Mix Substation Location Summary'!$U$4:$U$1299,'Mix Substation Location Summary'!$B$4:$B$1299,'DS by Location'!$B26)</f>
        <v>0</v>
      </c>
      <c r="E26" s="138">
        <f>SUMIFS('Mix Substation Location Summary'!$Z$4:$Z$1299,'Mix Substation Location Summary'!$B$4:$B$1299,'DS by Location'!$B26)</f>
        <v>1181219.8799999999</v>
      </c>
      <c r="F26" s="138">
        <f>SUMIFS('Mix Substation Location Summary'!$AE$4:$AE$1299,'Mix Substation Location Summary'!$B$4:$B$1299,'DS by Location'!$B26)</f>
        <v>3047271.53</v>
      </c>
      <c r="G26" s="729">
        <f t="shared" ref="G26" si="4">SUM(D26:F26)</f>
        <v>4228491.41</v>
      </c>
      <c r="H26" s="139">
        <f>IF($O26="ISO",D26,IF($O26="Non-Iso",0,IF($O26="Trans Line",SUMIF('Trans Line Reconciliation'!$B$5:$B$149,B26,'Trans Line Reconciliation'!$X$5:$X$149),IF($O26="Mix",SUMIF('Mix Substation Location Summary'!$B$4:$B$1280,B26,'Mix Substation Location Summary'!$R$4:$R$1280),"NOT FOUND"))))</f>
        <v>0</v>
      </c>
      <c r="I26" s="139">
        <f>IF($O26="ISO",E26,IF($O26="Non-Iso",0,IF($O26="Trans Line",SUMIF('Trans Line Reconciliation'!$B$5:$B$149,B26,'Trans Line Reconciliation'!$Y$5:$Y$149),IF($O26="Mix",SUMIF('Mix Substation Location Summary'!$B$4:$B$1280,B26,'Mix Substation Location Summary'!$W$4:$W$1280),"NOT FOUND"))))</f>
        <v>0</v>
      </c>
      <c r="J26" s="139">
        <f>IF($O26="ISO",F26,IF($O26="Non-Iso",0,IF($O26="Trans Line",SUMIF('Trans Line Reconciliation'!$B$5:$B$149,$B26,'Trans Line Reconciliation'!$Z$5:$Z$149),IF($O26="Mix",SUMIF('Mix Substation Location Summary'!$B$4:$B$1280,$B26,'Mix Substation Location Summary'!$AB$4:$AB$1280),"NOT FOUND"))))</f>
        <v>0</v>
      </c>
      <c r="K26" s="139">
        <f>IF($O26="ISO",0,IF($O26="Non-Iso",D26,IF($O26="Trans Line",SUMIF('Trans Line Reconciliation'!$B$5:$B$149,$B26,'Trans Line Reconciliation'!$AA$5:$AA$149),IF($O26="Mix",SUMIF('Mix Substation Location Summary'!$B$4:$B$1280,$B26,'Mix Substation Location Summary'!$S$4:$S$1280)+SUMIF('Mix Substation Location Summary'!$B$4:$B$1280,$B26,'Mix Substation Location Summary'!$S$4:$S$1280),"NOT FOUND"))))</f>
        <v>0</v>
      </c>
      <c r="L26" s="139">
        <f>IF($O26="ISO",0,IF($O26="Non-Iso",E26,IF($O26="Trans Line",SUMIF('Trans Line Reconciliation'!$B$5:$B$149,$B26,'Trans Line Reconciliation'!$AB$5:$AB$149),IF($O26="Mix",SUMIF('Mix Substation Location Summary'!$B$4:$B$1280,$B26,'Mix Substation Location Summary'!$X$4:$X$1280)+SUMIF('Mix Substation Location Summary'!$B$4:$B$1280,$B26,'Mix Substation Location Summary'!$Y$4:$Y$1280),"NOT FOUND"))))</f>
        <v>1181219.8799999999</v>
      </c>
      <c r="M26" s="139">
        <f>IF($O26="ISO",0,IF($O26="Non-Iso",F26,IF($O26="Trans Line",SUMIF('Trans Line Reconciliation'!$B$5:$B$149,$B26,'Trans Line Reconciliation'!$AC$5:$AC$149),IF($O26="Mix",SUMIF('Mix Substation Location Summary'!$B$4:$B$1280,$B26,'Mix Substation Location Summary'!$AC$4:$AC$1280)+SUMIF('Mix Substation Location Summary'!$B$4:$B$1280,$B26,'Mix Substation Location Summary'!$AD$4:$AD$1280),"NOT FOUND"))))</f>
        <v>3047271.53</v>
      </c>
      <c r="N26" s="112">
        <f t="shared" si="1"/>
        <v>0</v>
      </c>
      <c r="O26" s="38" t="s">
        <v>1695</v>
      </c>
      <c r="P26" s="38"/>
      <c r="Q26" s="26">
        <f t="shared" si="0"/>
        <v>2239</v>
      </c>
    </row>
    <row r="27" spans="1:19" x14ac:dyDescent="0.2">
      <c r="A27" s="404" t="s">
        <v>3404</v>
      </c>
      <c r="B27" s="146">
        <v>2260</v>
      </c>
      <c r="C27" s="146" t="s">
        <v>1712</v>
      </c>
      <c r="D27" s="138">
        <f>SUMIFS('Mix Substation Location Summary'!$U$4:$U$1299,'Mix Substation Location Summary'!$B$4:$B$1299,'DS by Location'!$B27)</f>
        <v>0</v>
      </c>
      <c r="E27" s="138">
        <f>SUMIFS('Mix Substation Location Summary'!$Z$4:$Z$1299,'Mix Substation Location Summary'!$B$4:$B$1299,'DS by Location'!$B27)</f>
        <v>71617.47</v>
      </c>
      <c r="F27" s="138">
        <f>SUMIFS('Mix Substation Location Summary'!$AE$4:$AE$1299,'Mix Substation Location Summary'!$B$4:$B$1299,'DS by Location'!$B27)</f>
        <v>184756.3</v>
      </c>
      <c r="G27" s="729">
        <f t="shared" ref="G27" si="5">SUM(D27:F27)</f>
        <v>256373.77</v>
      </c>
      <c r="H27" s="139">
        <f>IF($O27="ISO",D27,IF($O27="Non-Iso",0,IF($O27="Trans Line",SUMIF('Trans Line Reconciliation'!$B$5:$B$149,B27,'Trans Line Reconciliation'!$X$5:$X$149),IF($O27="Mix",SUMIF('Mix Substation Location Summary'!$B$4:$B$1280,B27,'Mix Substation Location Summary'!$R$4:$R$1280),"NOT FOUND"))))</f>
        <v>0</v>
      </c>
      <c r="I27" s="139">
        <f>IF($O27="ISO",E27,IF($O27="Non-Iso",0,IF($O27="Trans Line",SUMIF('Trans Line Reconciliation'!$B$5:$B$149,B27,'Trans Line Reconciliation'!$Y$5:$Y$149),IF($O27="Mix",SUMIF('Mix Substation Location Summary'!$B$4:$B$1280,B27,'Mix Substation Location Summary'!$W$4:$W$1280),"NOT FOUND"))))</f>
        <v>0</v>
      </c>
      <c r="J27" s="139">
        <f>IF($O27="ISO",F27,IF($O27="Non-Iso",0,IF($O27="Trans Line",SUMIF('Trans Line Reconciliation'!$B$5:$B$149,$B27,'Trans Line Reconciliation'!$Z$5:$Z$149),IF($O27="Mix",SUMIF('Mix Substation Location Summary'!$B$4:$B$1280,$B27,'Mix Substation Location Summary'!$AB$4:$AB$1280),"NOT FOUND"))))</f>
        <v>0</v>
      </c>
      <c r="K27" s="139">
        <f>IF($O27="ISO",0,IF($O27="Non-Iso",D27,IF($O27="Trans Line",SUMIF('Trans Line Reconciliation'!$B$5:$B$149,$B27,'Trans Line Reconciliation'!$AA$5:$AA$149),IF($O27="Mix",SUMIF('Mix Substation Location Summary'!$B$4:$B$1280,$B27,'Mix Substation Location Summary'!$S$4:$S$1280)+SUMIF('Mix Substation Location Summary'!$B$4:$B$1280,$B27,'Mix Substation Location Summary'!$S$4:$S$1280),"NOT FOUND"))))</f>
        <v>0</v>
      </c>
      <c r="L27" s="139">
        <f>IF($O27="ISO",0,IF($O27="Non-Iso",E27,IF($O27="Trans Line",SUMIF('Trans Line Reconciliation'!$B$5:$B$149,$B27,'Trans Line Reconciliation'!$AB$5:$AB$149),IF($O27="Mix",SUMIF('Mix Substation Location Summary'!$B$4:$B$1280,$B27,'Mix Substation Location Summary'!$X$4:$X$1280)+SUMIF('Mix Substation Location Summary'!$B$4:$B$1280,$B27,'Mix Substation Location Summary'!$Y$4:$Y$1280),"NOT FOUND"))))</f>
        <v>71617.47</v>
      </c>
      <c r="M27" s="139">
        <f>IF($O27="ISO",0,IF($O27="Non-Iso",F27,IF($O27="Trans Line",SUMIF('Trans Line Reconciliation'!$B$5:$B$149,$B27,'Trans Line Reconciliation'!$AC$5:$AC$149),IF($O27="Mix",SUMIF('Mix Substation Location Summary'!$B$4:$B$1280,$B27,'Mix Substation Location Summary'!$AC$4:$AC$1280)+SUMIF('Mix Substation Location Summary'!$B$4:$B$1280,$B27,'Mix Substation Location Summary'!$AD$4:$AD$1280),"NOT FOUND"))))</f>
        <v>184756.3</v>
      </c>
      <c r="N27" s="112">
        <f t="shared" si="1"/>
        <v>0</v>
      </c>
      <c r="O27" s="38" t="s">
        <v>1695</v>
      </c>
      <c r="P27" s="38"/>
      <c r="Q27" s="26">
        <f t="shared" si="0"/>
        <v>2260</v>
      </c>
    </row>
    <row r="28" spans="1:19" x14ac:dyDescent="0.2">
      <c r="A28" s="405" t="s">
        <v>1683</v>
      </c>
      <c r="B28" s="720">
        <v>2304</v>
      </c>
      <c r="C28" s="720"/>
      <c r="D28" s="138">
        <f>SUMIFS('Mix Substation Location Summary'!$U$4:$U$1299,'Mix Substation Location Summary'!$B$4:$B$1299,'DS by Location'!$B28)</f>
        <v>0</v>
      </c>
      <c r="E28" s="138">
        <f>SUMIFS('Mix Substation Location Summary'!$Z$4:$Z$1299,'Mix Substation Location Summary'!$B$4:$B$1299,'DS by Location'!$B28)</f>
        <v>9117.44</v>
      </c>
      <c r="F28" s="138">
        <f>SUMIFS('Mix Substation Location Summary'!$AE$4:$AE$1299,'Mix Substation Location Summary'!$B$4:$B$1299,'DS by Location'!$B28)</f>
        <v>0</v>
      </c>
      <c r="G28" s="729">
        <f t="shared" si="2"/>
        <v>9117.44</v>
      </c>
      <c r="H28" s="139">
        <f>IF($O28="ISO",D28,IF($O28="Non-Iso",0,IF($O28="Trans Line",SUMIF('Trans Line Reconciliation'!$B$5:$B$149,B28,'Trans Line Reconciliation'!$X$5:$X$149),IF($O28="Mix",SUMIF('Mix Substation Location Summary'!$B$4:$B$1280,B28,'Mix Substation Location Summary'!$R$4:$R$1280),"NOT FOUND"))))</f>
        <v>0</v>
      </c>
      <c r="I28" s="139">
        <f>IF($O28="ISO",E28,IF($O28="Non-Iso",0,IF($O28="Trans Line",SUMIF('Trans Line Reconciliation'!$B$5:$B$149,B28,'Trans Line Reconciliation'!$Y$5:$Y$149),IF($O28="Mix",SUMIF('Mix Substation Location Summary'!$B$4:$B$1280,B28,'Mix Substation Location Summary'!$W$4:$W$1280),"NOT FOUND"))))</f>
        <v>0</v>
      </c>
      <c r="J28" s="139">
        <f>IF($O28="ISO",F28,IF($O28="Non-Iso",0,IF($O28="Trans Line",SUMIF('Trans Line Reconciliation'!$B$5:$B$149,$B28,'Trans Line Reconciliation'!$Z$5:$Z$149),IF($O28="Mix",SUMIF('Mix Substation Location Summary'!$B$4:$B$1280,$B28,'Mix Substation Location Summary'!$AB$4:$AB$1280),"NOT FOUND"))))</f>
        <v>0</v>
      </c>
      <c r="K28" s="139">
        <f>IF($O28="ISO",0,IF($O28="Non-Iso",D28,IF($O28="Trans Line",SUMIF('Trans Line Reconciliation'!$B$5:$B$149,$B28,'Trans Line Reconciliation'!$AA$5:$AA$149),IF($O28="Mix",SUMIF('Mix Substation Location Summary'!$B$4:$B$1280,$B28,'Mix Substation Location Summary'!$S$4:$S$1280)+SUMIF('Mix Substation Location Summary'!$B$4:$B$1280,$B28,'Mix Substation Location Summary'!$S$4:$S$1280),"NOT FOUND"))))</f>
        <v>0</v>
      </c>
      <c r="L28" s="139">
        <f>IF($O28="ISO",0,IF($O28="Non-Iso",E28,IF($O28="Trans Line",SUMIF('Trans Line Reconciliation'!$B$5:$B$149,$B28,'Trans Line Reconciliation'!$AB$5:$AB$149),IF($O28="Mix",SUMIF('Mix Substation Location Summary'!$B$4:$B$1280,$B28,'Mix Substation Location Summary'!$X$4:$X$1280)+SUMIF('Mix Substation Location Summary'!$B$4:$B$1280,$B28,'Mix Substation Location Summary'!$Y$4:$Y$1280),"NOT FOUND"))))</f>
        <v>9117.44</v>
      </c>
      <c r="M28" s="139">
        <f>IF($O28="ISO",0,IF($O28="Non-Iso",F28,IF($O28="Trans Line",SUMIF('Trans Line Reconciliation'!$B$5:$B$149,$B28,'Trans Line Reconciliation'!$AC$5:$AC$149),IF($O28="Mix",SUMIF('Mix Substation Location Summary'!$B$4:$B$1280,$B28,'Mix Substation Location Summary'!$AC$4:$AC$1280)+SUMIF('Mix Substation Location Summary'!$B$4:$B$1280,$B28,'Mix Substation Location Summary'!$AD$4:$AD$1280),"NOT FOUND"))))</f>
        <v>0</v>
      </c>
      <c r="N28" s="112">
        <f t="shared" si="1"/>
        <v>0</v>
      </c>
      <c r="O28" s="38" t="s">
        <v>1695</v>
      </c>
      <c r="P28" s="38"/>
      <c r="Q28" s="26">
        <f t="shared" si="0"/>
        <v>2304</v>
      </c>
    </row>
    <row r="29" spans="1:19" x14ac:dyDescent="0.2">
      <c r="A29" s="405" t="s">
        <v>687</v>
      </c>
      <c r="B29" s="731">
        <v>2315</v>
      </c>
      <c r="C29" s="720" t="s">
        <v>1712</v>
      </c>
      <c r="D29" s="138">
        <f>SUMIFS('Mix Substation Location Summary'!$U$4:$U$1299,'Mix Substation Location Summary'!$B$4:$B$1299,'DS by Location'!$B29)</f>
        <v>0</v>
      </c>
      <c r="E29" s="138">
        <f>SUMIFS('Mix Substation Location Summary'!$Z$4:$Z$1299,'Mix Substation Location Summary'!$B$4:$B$1299,'DS by Location'!$B29)</f>
        <v>0</v>
      </c>
      <c r="F29" s="138">
        <f>SUMIFS('Mix Substation Location Summary'!$AE$4:$AE$1299,'Mix Substation Location Summary'!$B$4:$B$1299,'DS by Location'!$B29)</f>
        <v>114184.33</v>
      </c>
      <c r="G29" s="729">
        <f t="shared" ref="G29" si="6">SUM(D29:F29)</f>
        <v>114184.33</v>
      </c>
      <c r="H29" s="139">
        <f>IF($O29="ISO",D29,IF($O29="Non-Iso",0,IF($O29="Trans Line",SUMIF('Trans Line Reconciliation'!$B$5:$B$149,B29,'Trans Line Reconciliation'!$X$5:$X$149),IF($O29="Mix",SUMIF('Mix Substation Location Summary'!$B$4:$B$1280,B29,'Mix Substation Location Summary'!$R$4:$R$1280),"NOT FOUND"))))</f>
        <v>0</v>
      </c>
      <c r="I29" s="139">
        <f>IF($O29="ISO",E29,IF($O29="Non-Iso",0,IF($O29="Trans Line",SUMIF('Trans Line Reconciliation'!$B$5:$B$149,B29,'Trans Line Reconciliation'!$Y$5:$Y$149),IF($O29="Mix",SUMIF('Mix Substation Location Summary'!$B$4:$B$1280,B29,'Mix Substation Location Summary'!$W$4:$W$1280),"NOT FOUND"))))</f>
        <v>0</v>
      </c>
      <c r="J29" s="139">
        <f>IF($O29="ISO",F29,IF($O29="Non-Iso",0,IF($O29="Trans Line",SUMIF('Trans Line Reconciliation'!$B$5:$B$149,$B29,'Trans Line Reconciliation'!$Z$5:$Z$149),IF($O29="Mix",SUMIF('Mix Substation Location Summary'!$B$4:$B$1280,$B29,'Mix Substation Location Summary'!$AB$4:$AB$1280),"NOT FOUND"))))</f>
        <v>0</v>
      </c>
      <c r="K29" s="139">
        <f>IF($O29="ISO",0,IF($O29="Non-Iso",D29,IF($O29="Trans Line",SUMIF('Trans Line Reconciliation'!$B$5:$B$149,$B29,'Trans Line Reconciliation'!$AA$5:$AA$149),IF($O29="Mix",SUMIF('Mix Substation Location Summary'!$B$4:$B$1280,$B29,'Mix Substation Location Summary'!$S$4:$S$1280)+SUMIF('Mix Substation Location Summary'!$B$4:$B$1280,$B29,'Mix Substation Location Summary'!$S$4:$S$1280),"NOT FOUND"))))</f>
        <v>0</v>
      </c>
      <c r="L29" s="139">
        <f>IF($O29="ISO",0,IF($O29="Non-Iso",E29,IF($O29="Trans Line",SUMIF('Trans Line Reconciliation'!$B$5:$B$149,$B29,'Trans Line Reconciliation'!$AB$5:$AB$149),IF($O29="Mix",SUMIF('Mix Substation Location Summary'!$B$4:$B$1280,$B29,'Mix Substation Location Summary'!$X$4:$X$1280)+SUMIF('Mix Substation Location Summary'!$B$4:$B$1280,$B29,'Mix Substation Location Summary'!$Y$4:$Y$1280),"NOT FOUND"))))</f>
        <v>0</v>
      </c>
      <c r="M29" s="139">
        <f>IF($O29="ISO",0,IF($O29="Non-Iso",F29,IF($O29="Trans Line",SUMIF('Trans Line Reconciliation'!$B$5:$B$149,$B29,'Trans Line Reconciliation'!$AC$5:$AC$149),IF($O29="Mix",SUMIF('Mix Substation Location Summary'!$B$4:$B$1280,$B29,'Mix Substation Location Summary'!$AC$4:$AC$1280)+SUMIF('Mix Substation Location Summary'!$B$4:$B$1280,$B29,'Mix Substation Location Summary'!$AD$4:$AD$1280),"NOT FOUND"))))</f>
        <v>114184.33</v>
      </c>
      <c r="N29" s="112">
        <f t="shared" si="1"/>
        <v>0</v>
      </c>
      <c r="O29" s="38" t="s">
        <v>1695</v>
      </c>
      <c r="P29" s="38"/>
      <c r="Q29" s="26">
        <f t="shared" si="0"/>
        <v>2315</v>
      </c>
    </row>
    <row r="30" spans="1:19" x14ac:dyDescent="0.2">
      <c r="A30" s="405" t="s">
        <v>688</v>
      </c>
      <c r="B30" s="730">
        <v>2317</v>
      </c>
      <c r="C30" s="720" t="s">
        <v>1712</v>
      </c>
      <c r="D30" s="138">
        <f>SUMIFS('Mix Substation Location Summary'!$U$4:$U$1299,'Mix Substation Location Summary'!$B$4:$B$1299,'DS by Location'!$B30)</f>
        <v>0</v>
      </c>
      <c r="E30" s="138">
        <f>SUMIFS('Mix Substation Location Summary'!$Z$4:$Z$1299,'Mix Substation Location Summary'!$B$4:$B$1299,'DS by Location'!$B30)</f>
        <v>-5445.43</v>
      </c>
      <c r="F30" s="138">
        <f>SUMIFS('Mix Substation Location Summary'!$AE$4:$AE$1299,'Mix Substation Location Summary'!$B$4:$B$1299,'DS by Location'!$B30)</f>
        <v>801308.36</v>
      </c>
      <c r="G30" s="729">
        <f t="shared" si="2"/>
        <v>795862.92999999993</v>
      </c>
      <c r="H30" s="139">
        <f>IF($O30="ISO",D30,IF($O30="Non-Iso",0,IF($O30="Trans Line",SUMIF('Trans Line Reconciliation'!$B$5:$B$149,B30,'Trans Line Reconciliation'!$X$5:$X$149),IF($O30="Mix",SUMIF('Mix Substation Location Summary'!$B$4:$B$1280,B30,'Mix Substation Location Summary'!$R$4:$R$1280),"NOT FOUND"))))</f>
        <v>0</v>
      </c>
      <c r="I30" s="139">
        <f>IF($O30="ISO",E30,IF($O30="Non-Iso",0,IF($O30="Trans Line",SUMIF('Trans Line Reconciliation'!$B$5:$B$149,B30,'Trans Line Reconciliation'!$Y$5:$Y$149),IF($O30="Mix",SUMIF('Mix Substation Location Summary'!$B$4:$B$1280,B30,'Mix Substation Location Summary'!$W$4:$W$1280),"NOT FOUND"))))</f>
        <v>0</v>
      </c>
      <c r="J30" s="139">
        <f>IF($O30="ISO",F30,IF($O30="Non-Iso",0,IF($O30="Trans Line",SUMIF('Trans Line Reconciliation'!$B$5:$B$149,$B30,'Trans Line Reconciliation'!$Z$5:$Z$149),IF($O30="Mix",SUMIF('Mix Substation Location Summary'!$B$4:$B$1280,$B30,'Mix Substation Location Summary'!$AB$4:$AB$1280),"NOT FOUND"))))</f>
        <v>0</v>
      </c>
      <c r="K30" s="139">
        <f>IF($O30="ISO",0,IF($O30="Non-Iso",D30,IF($O30="Trans Line",SUMIF('Trans Line Reconciliation'!$B$5:$B$149,$B30,'Trans Line Reconciliation'!$AA$5:$AA$149),IF($O30="Mix",SUMIF('Mix Substation Location Summary'!$B$4:$B$1280,$B30,'Mix Substation Location Summary'!$S$4:$S$1280)+SUMIF('Mix Substation Location Summary'!$B$4:$B$1280,$B30,'Mix Substation Location Summary'!$S$4:$S$1280),"NOT FOUND"))))</f>
        <v>0</v>
      </c>
      <c r="L30" s="139">
        <f>IF($O30="ISO",0,IF($O30="Non-Iso",E30,IF($O30="Trans Line",SUMIF('Trans Line Reconciliation'!$B$5:$B$149,$B30,'Trans Line Reconciliation'!$AB$5:$AB$149),IF($O30="Mix",SUMIF('Mix Substation Location Summary'!$B$4:$B$1280,$B30,'Mix Substation Location Summary'!$X$4:$X$1280)+SUMIF('Mix Substation Location Summary'!$B$4:$B$1280,$B30,'Mix Substation Location Summary'!$Y$4:$Y$1280),"NOT FOUND"))))</f>
        <v>-5445.43</v>
      </c>
      <c r="M30" s="139">
        <f>IF($O30="ISO",0,IF($O30="Non-Iso",F30,IF($O30="Trans Line",SUMIF('Trans Line Reconciliation'!$B$5:$B$149,$B30,'Trans Line Reconciliation'!$AC$5:$AC$149),IF($O30="Mix",SUMIF('Mix Substation Location Summary'!$B$4:$B$1280,$B30,'Mix Substation Location Summary'!$AC$4:$AC$1280)+SUMIF('Mix Substation Location Summary'!$B$4:$B$1280,$B30,'Mix Substation Location Summary'!$AD$4:$AD$1280),"NOT FOUND"))))</f>
        <v>801308.36</v>
      </c>
      <c r="N30" s="112">
        <f t="shared" si="1"/>
        <v>0</v>
      </c>
      <c r="O30" s="38" t="s">
        <v>1695</v>
      </c>
      <c r="P30" s="38"/>
      <c r="Q30" s="26">
        <f t="shared" si="0"/>
        <v>2317</v>
      </c>
    </row>
    <row r="31" spans="1:19" s="42" customFormat="1" x14ac:dyDescent="0.2">
      <c r="A31" s="405" t="s">
        <v>690</v>
      </c>
      <c r="B31" s="504">
        <v>2319</v>
      </c>
      <c r="C31" s="720" t="s">
        <v>1712</v>
      </c>
      <c r="D31" s="138">
        <f>SUMIFS('Mix Substation Location Summary'!$U$4:$U$1299,'Mix Substation Location Summary'!$B$4:$B$1299,'DS by Location'!$B31)</f>
        <v>4.49</v>
      </c>
      <c r="E31" s="138">
        <f>SUMIFS('Mix Substation Location Summary'!$Z$4:$Z$1299,'Mix Substation Location Summary'!$B$4:$B$1299,'DS by Location'!$B31)</f>
        <v>0</v>
      </c>
      <c r="F31" s="138">
        <f>SUMIFS('Mix Substation Location Summary'!$AE$4:$AE$1299,'Mix Substation Location Summary'!$B$4:$B$1299,'DS by Location'!$B31)</f>
        <v>0</v>
      </c>
      <c r="G31" s="729">
        <f t="shared" si="2"/>
        <v>4.49</v>
      </c>
      <c r="H31" s="139">
        <f>IF($O31="ISO",D31,IF($O31="Non-Iso",0,IF($O31="Trans Line",SUMIF('Trans Line Reconciliation'!$B$5:$B$149,B31,'Trans Line Reconciliation'!$X$5:$X$149),IF($O31="Mix",SUMIF('Mix Substation Location Summary'!$B$4:$B$1280,B31,'Mix Substation Location Summary'!$R$4:$R$1280),"NOT FOUND"))))</f>
        <v>0</v>
      </c>
      <c r="I31" s="139">
        <f>IF($O31="ISO",E31,IF($O31="Non-Iso",0,IF($O31="Trans Line",SUMIF('Trans Line Reconciliation'!$B$5:$B$149,B31,'Trans Line Reconciliation'!$Y$5:$Y$149),IF($O31="Mix",SUMIF('Mix Substation Location Summary'!$B$4:$B$1280,B31,'Mix Substation Location Summary'!$W$4:$W$1280),"NOT FOUND"))))</f>
        <v>0</v>
      </c>
      <c r="J31" s="139">
        <f>IF($O31="ISO",F31,IF($O31="Non-Iso",0,IF($O31="Trans Line",SUMIF('Trans Line Reconciliation'!$B$5:$B$149,$B31,'Trans Line Reconciliation'!$Z$5:$Z$149),IF($O31="Mix",SUMIF('Mix Substation Location Summary'!$B$4:$B$1280,$B31,'Mix Substation Location Summary'!$AB$4:$AB$1280),"NOT FOUND"))))</f>
        <v>0</v>
      </c>
      <c r="K31" s="139">
        <f>IF($O31="ISO",0,IF($O31="Non-Iso",D31,IF($O31="Trans Line",SUMIF('Trans Line Reconciliation'!$B$5:$B$149,$B31,'Trans Line Reconciliation'!$AA$5:$AA$149),IF($O31="Mix",SUMIF('Mix Substation Location Summary'!$B$4:$B$1280,$B31,'Mix Substation Location Summary'!$S$4:$S$1280)+SUMIF('Mix Substation Location Summary'!$B$4:$B$1280,$B31,'Mix Substation Location Summary'!$S$4:$S$1280),"NOT FOUND"))))</f>
        <v>4.49</v>
      </c>
      <c r="L31" s="139">
        <f>IF($O31="ISO",0,IF($O31="Non-Iso",E31,IF($O31="Trans Line",SUMIF('Trans Line Reconciliation'!$B$5:$B$149,$B31,'Trans Line Reconciliation'!$AB$5:$AB$149),IF($O31="Mix",SUMIF('Mix Substation Location Summary'!$B$4:$B$1280,$B31,'Mix Substation Location Summary'!$X$4:$X$1280)+SUMIF('Mix Substation Location Summary'!$B$4:$B$1280,$B31,'Mix Substation Location Summary'!$Y$4:$Y$1280),"NOT FOUND"))))</f>
        <v>0</v>
      </c>
      <c r="M31" s="139">
        <f>IF($O31="ISO",0,IF($O31="Non-Iso",F31,IF($O31="Trans Line",SUMIF('Trans Line Reconciliation'!$B$5:$B$149,$B31,'Trans Line Reconciliation'!$AC$5:$AC$149),IF($O31="Mix",SUMIF('Mix Substation Location Summary'!$B$4:$B$1280,$B31,'Mix Substation Location Summary'!$AC$4:$AC$1280)+SUMIF('Mix Substation Location Summary'!$B$4:$B$1280,$B31,'Mix Substation Location Summary'!$AD$4:$AD$1280),"NOT FOUND"))))</f>
        <v>0</v>
      </c>
      <c r="N31" s="112">
        <f t="shared" si="1"/>
        <v>0</v>
      </c>
      <c r="O31" s="38" t="s">
        <v>1695</v>
      </c>
      <c r="P31" s="38"/>
      <c r="Q31" s="26">
        <f t="shared" si="0"/>
        <v>2319</v>
      </c>
      <c r="S31" s="26"/>
    </row>
    <row r="32" spans="1:19" s="42" customFormat="1" x14ac:dyDescent="0.2">
      <c r="A32" s="405" t="s">
        <v>3230</v>
      </c>
      <c r="B32" s="504">
        <v>2320</v>
      </c>
      <c r="C32" s="720" t="s">
        <v>1712</v>
      </c>
      <c r="D32" s="138">
        <f>SUMIFS('Mix Substation Location Summary'!$U$4:$U$1299,'Mix Substation Location Summary'!$B$4:$B$1299,'DS by Location'!$B32)</f>
        <v>0</v>
      </c>
      <c r="E32" s="138">
        <f>SUMIFS('Mix Substation Location Summary'!$Z$4:$Z$1299,'Mix Substation Location Summary'!$B$4:$B$1299,'DS by Location'!$B32)</f>
        <v>0</v>
      </c>
      <c r="F32" s="138">
        <f>SUMIFS('Mix Substation Location Summary'!$AE$4:$AE$1299,'Mix Substation Location Summary'!$B$4:$B$1299,'DS by Location'!$B32)</f>
        <v>47966.57</v>
      </c>
      <c r="G32" s="729">
        <f>SUM(D32:F32)</f>
        <v>47966.57</v>
      </c>
      <c r="H32" s="139">
        <f>IF($O32="ISO",D32,IF($O32="Non-Iso",0,IF($O32="Trans Line",SUMIF('Trans Line Reconciliation'!$B$5:$B$149,B32,'Trans Line Reconciliation'!$X$5:$X$149),IF($O32="Mix",SUMIF('Mix Substation Location Summary'!$B$4:$B$1280,B32,'Mix Substation Location Summary'!$R$4:$R$1280),"NOT FOUND"))))</f>
        <v>0</v>
      </c>
      <c r="I32" s="139">
        <f>IF($O32="ISO",E32,IF($O32="Non-Iso",0,IF($O32="Trans Line",SUMIF('Trans Line Reconciliation'!$B$5:$B$149,B32,'Trans Line Reconciliation'!$Y$5:$Y$149),IF($O32="Mix",SUMIF('Mix Substation Location Summary'!$B$4:$B$1280,B32,'Mix Substation Location Summary'!$W$4:$W$1280),"NOT FOUND"))))</f>
        <v>0</v>
      </c>
      <c r="J32" s="139">
        <f>IF($O32="ISO",F32,IF($O32="Non-Iso",0,IF($O32="Trans Line",SUMIF('Trans Line Reconciliation'!$B$5:$B$149,$B32,'Trans Line Reconciliation'!$Z$5:$Z$149),IF($O32="Mix",SUMIF('Mix Substation Location Summary'!$B$4:$B$1280,$B32,'Mix Substation Location Summary'!$AB$4:$AB$1280),"NOT FOUND"))))</f>
        <v>0</v>
      </c>
      <c r="K32" s="139">
        <f>IF($O32="ISO",0,IF($O32="Non-Iso",D32,IF($O32="Trans Line",SUMIF('Trans Line Reconciliation'!$B$5:$B$149,$B32,'Trans Line Reconciliation'!$AA$5:$AA$149),IF($O32="Mix",SUMIF('Mix Substation Location Summary'!$B$4:$B$1280,$B32,'Mix Substation Location Summary'!$S$4:$S$1280)+SUMIF('Mix Substation Location Summary'!$B$4:$B$1280,$B32,'Mix Substation Location Summary'!$S$4:$S$1280),"NOT FOUND"))))</f>
        <v>0</v>
      </c>
      <c r="L32" s="139">
        <f>IF($O32="ISO",0,IF($O32="Non-Iso",E32,IF($O32="Trans Line",SUMIF('Trans Line Reconciliation'!$B$5:$B$149,$B32,'Trans Line Reconciliation'!$AB$5:$AB$149),IF($O32="Mix",SUMIF('Mix Substation Location Summary'!$B$4:$B$1280,$B32,'Mix Substation Location Summary'!$X$4:$X$1280)+SUMIF('Mix Substation Location Summary'!$B$4:$B$1280,$B32,'Mix Substation Location Summary'!$Y$4:$Y$1280),"NOT FOUND"))))</f>
        <v>0</v>
      </c>
      <c r="M32" s="139">
        <f>IF($O32="ISO",0,IF($O32="Non-Iso",F32,IF($O32="Trans Line",SUMIF('Trans Line Reconciliation'!$B$5:$B$149,$B32,'Trans Line Reconciliation'!$AC$5:$AC$149),IF($O32="Mix",SUMIF('Mix Substation Location Summary'!$B$4:$B$1280,$B32,'Mix Substation Location Summary'!$AC$4:$AC$1280)+SUMIF('Mix Substation Location Summary'!$B$4:$B$1280,$B32,'Mix Substation Location Summary'!$AD$4:$AD$1280),"NOT FOUND"))))</f>
        <v>47966.57</v>
      </c>
      <c r="N32" s="112">
        <f t="shared" si="1"/>
        <v>0</v>
      </c>
      <c r="O32" s="38" t="s">
        <v>1695</v>
      </c>
      <c r="P32" s="38"/>
      <c r="Q32" s="26">
        <f t="shared" si="0"/>
        <v>2320</v>
      </c>
      <c r="S32" s="26"/>
    </row>
    <row r="33" spans="1:19" s="42" customFormat="1" x14ac:dyDescent="0.2">
      <c r="A33" s="405" t="s">
        <v>3116</v>
      </c>
      <c r="B33" s="504">
        <v>2328</v>
      </c>
      <c r="C33" s="720" t="s">
        <v>1712</v>
      </c>
      <c r="D33" s="138">
        <f>SUMIFS('Mix Substation Location Summary'!$U$4:$U$1299,'Mix Substation Location Summary'!$B$4:$B$1299,'DS by Location'!$B33)</f>
        <v>0</v>
      </c>
      <c r="E33" s="138">
        <f>SUMIFS('Mix Substation Location Summary'!$Z$4:$Z$1299,'Mix Substation Location Summary'!$B$4:$B$1299,'DS by Location'!$B33)</f>
        <v>0</v>
      </c>
      <c r="F33" s="138">
        <f>SUMIFS('Mix Substation Location Summary'!$AE$4:$AE$1299,'Mix Substation Location Summary'!$B$4:$B$1299,'DS by Location'!$B33)</f>
        <v>1286047.9900000002</v>
      </c>
      <c r="G33" s="729">
        <f>SUM(D33:F33)</f>
        <v>1286047.9900000002</v>
      </c>
      <c r="H33" s="139">
        <f>IF($O33="ISO",D33,IF($O33="Non-Iso",0,IF($O33="Trans Line",SUMIF('Trans Line Reconciliation'!$B$5:$B$149,B33,'Trans Line Reconciliation'!$X$5:$X$149),IF($O33="Mix",SUMIF('Mix Substation Location Summary'!$B$4:$B$1280,B33,'Mix Substation Location Summary'!$R$4:$R$1280),"NOT FOUND"))))</f>
        <v>0</v>
      </c>
      <c r="I33" s="139">
        <f>IF($O33="ISO",E33,IF($O33="Non-Iso",0,IF($O33="Trans Line",SUMIF('Trans Line Reconciliation'!$B$5:$B$149,B33,'Trans Line Reconciliation'!$Y$5:$Y$149),IF($O33="Mix",SUMIF('Mix Substation Location Summary'!$B$4:$B$1280,B33,'Mix Substation Location Summary'!$W$4:$W$1280),"NOT FOUND"))))</f>
        <v>0</v>
      </c>
      <c r="J33" s="139">
        <f>IF($O33="ISO",F33,IF($O33="Non-Iso",0,IF($O33="Trans Line",SUMIF('Trans Line Reconciliation'!$B$5:$B$149,$B33,'Trans Line Reconciliation'!$Z$5:$Z$149),IF($O33="Mix",SUMIF('Mix Substation Location Summary'!$B$4:$B$1280,$B33,'Mix Substation Location Summary'!$AB$4:$AB$1280),"NOT FOUND"))))</f>
        <v>0</v>
      </c>
      <c r="K33" s="139">
        <f>IF($O33="ISO",0,IF($O33="Non-Iso",D33,IF($O33="Trans Line",SUMIF('Trans Line Reconciliation'!$B$5:$B$149,$B33,'Trans Line Reconciliation'!$AA$5:$AA$149),IF($O33="Mix",SUMIF('Mix Substation Location Summary'!$B$4:$B$1280,$B33,'Mix Substation Location Summary'!$S$4:$S$1280)+SUMIF('Mix Substation Location Summary'!$B$4:$B$1280,$B33,'Mix Substation Location Summary'!$S$4:$S$1280),"NOT FOUND"))))</f>
        <v>0</v>
      </c>
      <c r="L33" s="139">
        <f>IF($O33="ISO",0,IF($O33="Non-Iso",E33,IF($O33="Trans Line",SUMIF('Trans Line Reconciliation'!$B$5:$B$149,$B33,'Trans Line Reconciliation'!$AB$5:$AB$149),IF($O33="Mix",SUMIF('Mix Substation Location Summary'!$B$4:$B$1280,$B33,'Mix Substation Location Summary'!$X$4:$X$1280)+SUMIF('Mix Substation Location Summary'!$B$4:$B$1280,$B33,'Mix Substation Location Summary'!$Y$4:$Y$1280),"NOT FOUND"))))</f>
        <v>0</v>
      </c>
      <c r="M33" s="139">
        <f>IF($O33="ISO",0,IF($O33="Non-Iso",F33,IF($O33="Trans Line",SUMIF('Trans Line Reconciliation'!$B$5:$B$149,$B33,'Trans Line Reconciliation'!$AC$5:$AC$149),IF($O33="Mix",SUMIF('Mix Substation Location Summary'!$B$4:$B$1280,$B33,'Mix Substation Location Summary'!$AC$4:$AC$1280)+SUMIF('Mix Substation Location Summary'!$B$4:$B$1280,$B33,'Mix Substation Location Summary'!$AD$4:$AD$1280),"NOT FOUND"))))</f>
        <v>1286047.9900000002</v>
      </c>
      <c r="N33" s="112">
        <f t="shared" si="1"/>
        <v>0</v>
      </c>
      <c r="O33" s="38" t="s">
        <v>1695</v>
      </c>
      <c r="P33" s="38"/>
      <c r="Q33" s="26">
        <f t="shared" si="0"/>
        <v>2328</v>
      </c>
      <c r="S33" s="26"/>
    </row>
    <row r="34" spans="1:19" x14ac:dyDescent="0.2">
      <c r="A34" s="405" t="s">
        <v>700</v>
      </c>
      <c r="B34" s="504">
        <v>2512</v>
      </c>
      <c r="C34" s="720" t="s">
        <v>1712</v>
      </c>
      <c r="D34" s="138">
        <f>SUMIFS('Mix Substation Location Summary'!$U$4:$U$1299,'Mix Substation Location Summary'!$B$4:$B$1299,'DS by Location'!$B34)</f>
        <v>0</v>
      </c>
      <c r="E34" s="138">
        <f>SUMIFS('Mix Substation Location Summary'!$Z$4:$Z$1299,'Mix Substation Location Summary'!$B$4:$B$1299,'DS by Location'!$B34)</f>
        <v>0</v>
      </c>
      <c r="F34" s="138">
        <f>SUMIFS('Mix Substation Location Summary'!$AE$4:$AE$1299,'Mix Substation Location Summary'!$B$4:$B$1299,'DS by Location'!$B34)</f>
        <v>243.99</v>
      </c>
      <c r="G34" s="729">
        <f t="shared" si="2"/>
        <v>243.99</v>
      </c>
      <c r="H34" s="139">
        <f>IF($O34="ISO",D34,IF($O34="Non-Iso",0,IF($O34="Trans Line",SUMIF('Trans Line Reconciliation'!$B$5:$B$149,B34,'Trans Line Reconciliation'!$X$5:$X$149),IF($O34="Mix",SUMIF('Mix Substation Location Summary'!$B$4:$B$1280,B34,'Mix Substation Location Summary'!$R$4:$R$1280),"NOT FOUND"))))</f>
        <v>0</v>
      </c>
      <c r="I34" s="139">
        <f>IF($O34="ISO",E34,IF($O34="Non-Iso",0,IF($O34="Trans Line",SUMIF('Trans Line Reconciliation'!$B$5:$B$149,B34,'Trans Line Reconciliation'!$Y$5:$Y$149),IF($O34="Mix",SUMIF('Mix Substation Location Summary'!$B$4:$B$1280,B34,'Mix Substation Location Summary'!$W$4:$W$1280),"NOT FOUND"))))</f>
        <v>0</v>
      </c>
      <c r="J34" s="139">
        <f>IF($O34="ISO",F34,IF($O34="Non-Iso",0,IF($O34="Trans Line",SUMIF('Trans Line Reconciliation'!$B$5:$B$149,$B34,'Trans Line Reconciliation'!$Z$5:$Z$149),IF($O34="Mix",SUMIF('Mix Substation Location Summary'!$B$4:$B$1280,$B34,'Mix Substation Location Summary'!$AB$4:$AB$1280),"NOT FOUND"))))</f>
        <v>0</v>
      </c>
      <c r="K34" s="139">
        <f>IF($O34="ISO",0,IF($O34="Non-Iso",D34,IF($O34="Trans Line",SUMIF('Trans Line Reconciliation'!$B$5:$B$149,$B34,'Trans Line Reconciliation'!$AA$5:$AA$149),IF($O34="Mix",SUMIF('Mix Substation Location Summary'!$B$4:$B$1280,$B34,'Mix Substation Location Summary'!$S$4:$S$1280)+SUMIF('Mix Substation Location Summary'!$B$4:$B$1280,$B34,'Mix Substation Location Summary'!$S$4:$S$1280),"NOT FOUND"))))</f>
        <v>0</v>
      </c>
      <c r="L34" s="139">
        <f>IF($O34="ISO",0,IF($O34="Non-Iso",E34,IF($O34="Trans Line",SUMIF('Trans Line Reconciliation'!$B$5:$B$149,$B34,'Trans Line Reconciliation'!$AB$5:$AB$149),IF($O34="Mix",SUMIF('Mix Substation Location Summary'!$B$4:$B$1280,$B34,'Mix Substation Location Summary'!$X$4:$X$1280)+SUMIF('Mix Substation Location Summary'!$B$4:$B$1280,$B34,'Mix Substation Location Summary'!$Y$4:$Y$1280),"NOT FOUND"))))</f>
        <v>0</v>
      </c>
      <c r="M34" s="139">
        <f>IF($O34="ISO",0,IF($O34="Non-Iso",F34,IF($O34="Trans Line",SUMIF('Trans Line Reconciliation'!$B$5:$B$149,$B34,'Trans Line Reconciliation'!$AC$5:$AC$149),IF($O34="Mix",SUMIF('Mix Substation Location Summary'!$B$4:$B$1280,$B34,'Mix Substation Location Summary'!$AC$4:$AC$1280)+SUMIF('Mix Substation Location Summary'!$B$4:$B$1280,$B34,'Mix Substation Location Summary'!$AD$4:$AD$1280),"NOT FOUND"))))</f>
        <v>243.99</v>
      </c>
      <c r="N34" s="112">
        <f t="shared" si="1"/>
        <v>0</v>
      </c>
      <c r="O34" s="38" t="s">
        <v>1695</v>
      </c>
      <c r="P34" s="38"/>
      <c r="Q34" s="26">
        <f t="shared" si="0"/>
        <v>2512</v>
      </c>
    </row>
    <row r="35" spans="1:19" x14ac:dyDescent="0.2">
      <c r="A35" s="405" t="s">
        <v>701</v>
      </c>
      <c r="B35" s="720">
        <v>2514</v>
      </c>
      <c r="C35" s="720" t="s">
        <v>1709</v>
      </c>
      <c r="D35" s="138">
        <f>SUMIFS('Mix Substation Location Summary'!$U$4:$U$1299,'Mix Substation Location Summary'!$B$4:$B$1299,'DS by Location'!$B35)</f>
        <v>0</v>
      </c>
      <c r="E35" s="138">
        <f>SUMIFS('Mix Substation Location Summary'!$Z$4:$Z$1299,'Mix Substation Location Summary'!$B$4:$B$1299,'DS by Location'!$B35)</f>
        <v>0</v>
      </c>
      <c r="F35" s="138">
        <f>SUMIFS('Mix Substation Location Summary'!$AE$4:$AE$1299,'Mix Substation Location Summary'!$B$4:$B$1299,'DS by Location'!$B35)</f>
        <v>94633.88</v>
      </c>
      <c r="G35" s="729">
        <f t="shared" ref="G35" si="7">SUM(D35:F35)</f>
        <v>94633.88</v>
      </c>
      <c r="H35" s="139">
        <f>IF($O35="ISO",D35,IF($O35="Non-Iso",0,IF($O35="Trans Line",SUMIF('Trans Line Reconciliation'!$B$5:$B$149,B35,'Trans Line Reconciliation'!$X$5:$X$149),IF($O35="Mix",SUMIF('Mix Substation Location Summary'!$B$4:$B$1280,B35,'Mix Substation Location Summary'!$R$4:$R$1280),"NOT FOUND"))))</f>
        <v>0</v>
      </c>
      <c r="I35" s="139">
        <f>IF($O35="ISO",E35,IF($O35="Non-Iso",0,IF($O35="Trans Line",SUMIF('Trans Line Reconciliation'!$B$5:$B$149,B35,'Trans Line Reconciliation'!$Y$5:$Y$149),IF($O35="Mix",SUMIF('Mix Substation Location Summary'!$B$4:$B$1280,B35,'Mix Substation Location Summary'!$W$4:$W$1280),"NOT FOUND"))))</f>
        <v>0</v>
      </c>
      <c r="J35" s="139">
        <f>IF($O35="ISO",F35,IF($O35="Non-Iso",0,IF($O35="Trans Line",SUMIF('Trans Line Reconciliation'!$B$5:$B$149,$B35,'Trans Line Reconciliation'!$Z$5:$Z$149),IF($O35="Mix",SUMIF('Mix Substation Location Summary'!$B$4:$B$1280,$B35,'Mix Substation Location Summary'!$AB$4:$AB$1280),"NOT FOUND"))))</f>
        <v>0</v>
      </c>
      <c r="K35" s="139">
        <f>IF($O35="ISO",0,IF($O35="Non-Iso",D35,IF($O35="Trans Line",SUMIF('Trans Line Reconciliation'!$B$5:$B$149,$B35,'Trans Line Reconciliation'!$AA$5:$AA$149),IF($O35="Mix",SUMIF('Mix Substation Location Summary'!$B$4:$B$1280,$B35,'Mix Substation Location Summary'!$S$4:$S$1280)+SUMIF('Mix Substation Location Summary'!$B$4:$B$1280,$B35,'Mix Substation Location Summary'!$S$4:$S$1280),"NOT FOUND"))))</f>
        <v>0</v>
      </c>
      <c r="L35" s="139">
        <f>IF($O35="ISO",0,IF($O35="Non-Iso",E35,IF($O35="Trans Line",SUMIF('Trans Line Reconciliation'!$B$5:$B$149,$B35,'Trans Line Reconciliation'!$AB$5:$AB$149),IF($O35="Mix",SUMIF('Mix Substation Location Summary'!$B$4:$B$1280,$B35,'Mix Substation Location Summary'!$X$4:$X$1280)+SUMIF('Mix Substation Location Summary'!$B$4:$B$1280,$B35,'Mix Substation Location Summary'!$Y$4:$Y$1280),"NOT FOUND"))))</f>
        <v>0</v>
      </c>
      <c r="M35" s="139">
        <f>IF($O35="ISO",0,IF($O35="Non-Iso",F35,IF($O35="Trans Line",SUMIF('Trans Line Reconciliation'!$B$5:$B$149,$B35,'Trans Line Reconciliation'!$AC$5:$AC$149),IF($O35="Mix",SUMIF('Mix Substation Location Summary'!$B$4:$B$1280,$B35,'Mix Substation Location Summary'!$AC$4:$AC$1280)+SUMIF('Mix Substation Location Summary'!$B$4:$B$1280,$B35,'Mix Substation Location Summary'!$AD$4:$AD$1280),"NOT FOUND"))))</f>
        <v>94633.88</v>
      </c>
      <c r="N35" s="112">
        <f t="shared" si="1"/>
        <v>0</v>
      </c>
      <c r="O35" s="38" t="s">
        <v>1695</v>
      </c>
      <c r="P35" s="38"/>
      <c r="Q35" s="26">
        <f t="shared" si="0"/>
        <v>2514</v>
      </c>
    </row>
    <row r="36" spans="1:19" x14ac:dyDescent="0.2">
      <c r="A36" s="405" t="s">
        <v>702</v>
      </c>
      <c r="B36" s="504">
        <v>2522</v>
      </c>
      <c r="C36" s="720" t="s">
        <v>1714</v>
      </c>
      <c r="D36" s="138">
        <f>SUMIFS('Mix Substation Location Summary'!$U$4:$U$1299,'Mix Substation Location Summary'!$B$4:$B$1299,'DS by Location'!$B36)</f>
        <v>0</v>
      </c>
      <c r="E36" s="138">
        <f>SUMIFS('Mix Substation Location Summary'!$Z$4:$Z$1299,'Mix Substation Location Summary'!$B$4:$B$1299,'DS by Location'!$B36)</f>
        <v>0</v>
      </c>
      <c r="F36" s="138">
        <f>SUMIFS('Mix Substation Location Summary'!$AE$4:$AE$1299,'Mix Substation Location Summary'!$B$4:$B$1299,'DS by Location'!$B36)</f>
        <v>54800.47</v>
      </c>
      <c r="G36" s="729">
        <f t="shared" si="2"/>
        <v>54800.47</v>
      </c>
      <c r="H36" s="139">
        <f>IF($O36="ISO",D36,IF($O36="Non-Iso",0,IF($O36="Trans Line",SUMIF('Trans Line Reconciliation'!$B$5:$B$149,B36,'Trans Line Reconciliation'!$X$5:$X$149),IF($O36="Mix",SUMIF('Mix Substation Location Summary'!$B$4:$B$1280,B36,'Mix Substation Location Summary'!$R$4:$R$1280),"NOT FOUND"))))</f>
        <v>0</v>
      </c>
      <c r="I36" s="139">
        <f>IF($O36="ISO",E36,IF($O36="Non-Iso",0,IF($O36="Trans Line",SUMIF('Trans Line Reconciliation'!$B$5:$B$149,B36,'Trans Line Reconciliation'!$Y$5:$Y$149),IF($O36="Mix",SUMIF('Mix Substation Location Summary'!$B$4:$B$1280,B36,'Mix Substation Location Summary'!$W$4:$W$1280),"NOT FOUND"))))</f>
        <v>0</v>
      </c>
      <c r="J36" s="139">
        <f>IF($O36="ISO",F36,IF($O36="Non-Iso",0,IF($O36="Trans Line",SUMIF('Trans Line Reconciliation'!$B$5:$B$149,$B36,'Trans Line Reconciliation'!$Z$5:$Z$149),IF($O36="Mix",SUMIF('Mix Substation Location Summary'!$B$4:$B$1280,$B36,'Mix Substation Location Summary'!$AB$4:$AB$1280),"NOT FOUND"))))</f>
        <v>0</v>
      </c>
      <c r="K36" s="139">
        <f>IF($O36="ISO",0,IF($O36="Non-Iso",D36,IF($O36="Trans Line",SUMIF('Trans Line Reconciliation'!$B$5:$B$149,$B36,'Trans Line Reconciliation'!$AA$5:$AA$149),IF($O36="Mix",SUMIF('Mix Substation Location Summary'!$B$4:$B$1280,$B36,'Mix Substation Location Summary'!$S$4:$S$1280)+SUMIF('Mix Substation Location Summary'!$B$4:$B$1280,$B36,'Mix Substation Location Summary'!$S$4:$S$1280),"NOT FOUND"))))</f>
        <v>0</v>
      </c>
      <c r="L36" s="139">
        <f>IF($O36="ISO",0,IF($O36="Non-Iso",E36,IF($O36="Trans Line",SUMIF('Trans Line Reconciliation'!$B$5:$B$149,$B36,'Trans Line Reconciliation'!$AB$5:$AB$149),IF($O36="Mix",SUMIF('Mix Substation Location Summary'!$B$4:$B$1280,$B36,'Mix Substation Location Summary'!$X$4:$X$1280)+SUMIF('Mix Substation Location Summary'!$B$4:$B$1280,$B36,'Mix Substation Location Summary'!$Y$4:$Y$1280),"NOT FOUND"))))</f>
        <v>0</v>
      </c>
      <c r="M36" s="139">
        <f>IF($O36="ISO",0,IF($O36="Non-Iso",F36,IF($O36="Trans Line",SUMIF('Trans Line Reconciliation'!$B$5:$B$149,$B36,'Trans Line Reconciliation'!$AC$5:$AC$149),IF($O36="Mix",SUMIF('Mix Substation Location Summary'!$B$4:$B$1280,$B36,'Mix Substation Location Summary'!$AC$4:$AC$1280)+SUMIF('Mix Substation Location Summary'!$B$4:$B$1280,$B36,'Mix Substation Location Summary'!$AD$4:$AD$1280),"NOT FOUND"))))</f>
        <v>54800.47</v>
      </c>
      <c r="N36" s="112">
        <f t="shared" si="1"/>
        <v>0</v>
      </c>
      <c r="O36" s="38" t="s">
        <v>1695</v>
      </c>
      <c r="P36" s="38"/>
      <c r="Q36" s="26">
        <f t="shared" si="0"/>
        <v>2522</v>
      </c>
    </row>
    <row r="37" spans="1:19" x14ac:dyDescent="0.2">
      <c r="A37" s="405" t="s">
        <v>703</v>
      </c>
      <c r="B37" s="720">
        <v>2523</v>
      </c>
      <c r="C37" s="720" t="s">
        <v>1714</v>
      </c>
      <c r="D37" s="138">
        <f>SUMIFS('Mix Substation Location Summary'!$U$4:$U$1299,'Mix Substation Location Summary'!$B$4:$B$1299,'DS by Location'!$B37)</f>
        <v>0</v>
      </c>
      <c r="E37" s="138">
        <f>SUMIFS('Mix Substation Location Summary'!$Z$4:$Z$1299,'Mix Substation Location Summary'!$B$4:$B$1299,'DS by Location'!$B37)</f>
        <v>0</v>
      </c>
      <c r="F37" s="138">
        <f>SUMIFS('Mix Substation Location Summary'!$AE$4:$AE$1299,'Mix Substation Location Summary'!$B$4:$B$1299,'DS by Location'!$B37)</f>
        <v>243.99</v>
      </c>
      <c r="G37" s="729">
        <f t="shared" si="2"/>
        <v>243.99</v>
      </c>
      <c r="H37" s="139">
        <f>IF($O37="ISO",D37,IF($O37="Non-Iso",0,IF($O37="Trans Line",SUMIF('Trans Line Reconciliation'!$B$5:$B$149,B37,'Trans Line Reconciliation'!$X$5:$X$149),IF($O37="Mix",SUMIF('Mix Substation Location Summary'!$B$4:$B$1280,B37,'Mix Substation Location Summary'!$R$4:$R$1280),"NOT FOUND"))))</f>
        <v>0</v>
      </c>
      <c r="I37" s="139">
        <f>IF($O37="ISO",E37,IF($O37="Non-Iso",0,IF($O37="Trans Line",SUMIF('Trans Line Reconciliation'!$B$5:$B$149,B37,'Trans Line Reconciliation'!$Y$5:$Y$149),IF($O37="Mix",SUMIF('Mix Substation Location Summary'!$B$4:$B$1280,B37,'Mix Substation Location Summary'!$W$4:$W$1280),"NOT FOUND"))))</f>
        <v>0</v>
      </c>
      <c r="J37" s="139">
        <f>IF($O37="ISO",F37,IF($O37="Non-Iso",0,IF($O37="Trans Line",SUMIF('Trans Line Reconciliation'!$B$5:$B$149,$B37,'Trans Line Reconciliation'!$Z$5:$Z$149),IF($O37="Mix",SUMIF('Mix Substation Location Summary'!$B$4:$B$1280,$B37,'Mix Substation Location Summary'!$AB$4:$AB$1280),"NOT FOUND"))))</f>
        <v>0</v>
      </c>
      <c r="K37" s="139">
        <f>IF($O37="ISO",0,IF($O37="Non-Iso",D37,IF($O37="Trans Line",SUMIF('Trans Line Reconciliation'!$B$5:$B$149,$B37,'Trans Line Reconciliation'!$AA$5:$AA$149),IF($O37="Mix",SUMIF('Mix Substation Location Summary'!$B$4:$B$1280,$B37,'Mix Substation Location Summary'!$S$4:$S$1280)+SUMIF('Mix Substation Location Summary'!$B$4:$B$1280,$B37,'Mix Substation Location Summary'!$S$4:$S$1280),"NOT FOUND"))))</f>
        <v>0</v>
      </c>
      <c r="L37" s="139">
        <f>IF($O37="ISO",0,IF($O37="Non-Iso",E37,IF($O37="Trans Line",SUMIF('Trans Line Reconciliation'!$B$5:$B$149,$B37,'Trans Line Reconciliation'!$AB$5:$AB$149),IF($O37="Mix",SUMIF('Mix Substation Location Summary'!$B$4:$B$1280,$B37,'Mix Substation Location Summary'!$X$4:$X$1280)+SUMIF('Mix Substation Location Summary'!$B$4:$B$1280,$B37,'Mix Substation Location Summary'!$Y$4:$Y$1280),"NOT FOUND"))))</f>
        <v>0</v>
      </c>
      <c r="M37" s="139">
        <f>IF($O37="ISO",0,IF($O37="Non-Iso",F37,IF($O37="Trans Line",SUMIF('Trans Line Reconciliation'!$B$5:$B$149,$B37,'Trans Line Reconciliation'!$AC$5:$AC$149),IF($O37="Mix",SUMIF('Mix Substation Location Summary'!$B$4:$B$1280,$B37,'Mix Substation Location Summary'!$AC$4:$AC$1280)+SUMIF('Mix Substation Location Summary'!$B$4:$B$1280,$B37,'Mix Substation Location Summary'!$AD$4:$AD$1280),"NOT FOUND"))))</f>
        <v>243.99</v>
      </c>
      <c r="N37" s="112">
        <f t="shared" si="1"/>
        <v>0</v>
      </c>
      <c r="O37" s="38" t="s">
        <v>1695</v>
      </c>
      <c r="P37" s="38"/>
      <c r="Q37" s="26">
        <f t="shared" si="0"/>
        <v>2523</v>
      </c>
    </row>
    <row r="38" spans="1:19" x14ac:dyDescent="0.2">
      <c r="A38" s="405" t="s">
        <v>704</v>
      </c>
      <c r="B38" s="720">
        <v>2524</v>
      </c>
      <c r="C38" s="720" t="s">
        <v>1714</v>
      </c>
      <c r="D38" s="138">
        <f>SUMIFS('Mix Substation Location Summary'!$U$4:$U$1299,'Mix Substation Location Summary'!$B$4:$B$1299,'DS by Location'!$B38)</f>
        <v>0</v>
      </c>
      <c r="E38" s="138">
        <f>SUMIFS('Mix Substation Location Summary'!$Z$4:$Z$1299,'Mix Substation Location Summary'!$B$4:$B$1299,'DS by Location'!$B38)</f>
        <v>0</v>
      </c>
      <c r="F38" s="138">
        <f>SUMIFS('Mix Substation Location Summary'!$AE$4:$AE$1299,'Mix Substation Location Summary'!$B$4:$B$1299,'DS by Location'!$B38)</f>
        <v>243.99</v>
      </c>
      <c r="G38" s="729">
        <f t="shared" si="2"/>
        <v>243.99</v>
      </c>
      <c r="H38" s="139">
        <f>IF($O38="ISO",D38,IF($O38="Non-Iso",0,IF($O38="Trans Line",SUMIF('Trans Line Reconciliation'!$B$5:$B$149,B38,'Trans Line Reconciliation'!$X$5:$X$149),IF($O38="Mix",SUMIF('Mix Substation Location Summary'!$B$4:$B$1280,B38,'Mix Substation Location Summary'!$R$4:$R$1280),"NOT FOUND"))))</f>
        <v>0</v>
      </c>
      <c r="I38" s="139">
        <f>IF($O38="ISO",E38,IF($O38="Non-Iso",0,IF($O38="Trans Line",SUMIF('Trans Line Reconciliation'!$B$5:$B$149,B38,'Trans Line Reconciliation'!$Y$5:$Y$149),IF($O38="Mix",SUMIF('Mix Substation Location Summary'!$B$4:$B$1280,B38,'Mix Substation Location Summary'!$W$4:$W$1280),"NOT FOUND"))))</f>
        <v>0</v>
      </c>
      <c r="J38" s="139">
        <f>IF($O38="ISO",F38,IF($O38="Non-Iso",0,IF($O38="Trans Line",SUMIF('Trans Line Reconciliation'!$B$5:$B$149,$B38,'Trans Line Reconciliation'!$Z$5:$Z$149),IF($O38="Mix",SUMIF('Mix Substation Location Summary'!$B$4:$B$1280,$B38,'Mix Substation Location Summary'!$AB$4:$AB$1280),"NOT FOUND"))))</f>
        <v>0</v>
      </c>
      <c r="K38" s="139">
        <f>IF($O38="ISO",0,IF($O38="Non-Iso",D38,IF($O38="Trans Line",SUMIF('Trans Line Reconciliation'!$B$5:$B$149,$B38,'Trans Line Reconciliation'!$AA$5:$AA$149),IF($O38="Mix",SUMIF('Mix Substation Location Summary'!$B$4:$B$1280,$B38,'Mix Substation Location Summary'!$S$4:$S$1280)+SUMIF('Mix Substation Location Summary'!$B$4:$B$1280,$B38,'Mix Substation Location Summary'!$S$4:$S$1280),"NOT FOUND"))))</f>
        <v>0</v>
      </c>
      <c r="L38" s="139">
        <f>IF($O38="ISO",0,IF($O38="Non-Iso",E38,IF($O38="Trans Line",SUMIF('Trans Line Reconciliation'!$B$5:$B$149,$B38,'Trans Line Reconciliation'!$AB$5:$AB$149),IF($O38="Mix",SUMIF('Mix Substation Location Summary'!$B$4:$B$1280,$B38,'Mix Substation Location Summary'!$X$4:$X$1280)+SUMIF('Mix Substation Location Summary'!$B$4:$B$1280,$B38,'Mix Substation Location Summary'!$Y$4:$Y$1280),"NOT FOUND"))))</f>
        <v>0</v>
      </c>
      <c r="M38" s="139">
        <f>IF($O38="ISO",0,IF($O38="Non-Iso",F38,IF($O38="Trans Line",SUMIF('Trans Line Reconciliation'!$B$5:$B$149,$B38,'Trans Line Reconciliation'!$AC$5:$AC$149),IF($O38="Mix",SUMIF('Mix Substation Location Summary'!$B$4:$B$1280,$B38,'Mix Substation Location Summary'!$AC$4:$AC$1280)+SUMIF('Mix Substation Location Summary'!$B$4:$B$1280,$B38,'Mix Substation Location Summary'!$AD$4:$AD$1280),"NOT FOUND"))))</f>
        <v>243.99</v>
      </c>
      <c r="N38" s="112">
        <f t="shared" si="1"/>
        <v>0</v>
      </c>
      <c r="O38" s="38" t="s">
        <v>1695</v>
      </c>
      <c r="P38" s="38"/>
      <c r="Q38" s="26">
        <f t="shared" si="0"/>
        <v>2524</v>
      </c>
    </row>
    <row r="39" spans="1:19" x14ac:dyDescent="0.2">
      <c r="A39" s="405" t="s">
        <v>705</v>
      </c>
      <c r="B39" s="720">
        <v>2525</v>
      </c>
      <c r="C39" s="720" t="s">
        <v>1714</v>
      </c>
      <c r="D39" s="138">
        <f>SUMIFS('Mix Substation Location Summary'!$U$4:$U$1299,'Mix Substation Location Summary'!$B$4:$B$1299,'DS by Location'!$B39)</f>
        <v>0</v>
      </c>
      <c r="E39" s="138">
        <f>SUMIFS('Mix Substation Location Summary'!$Z$4:$Z$1299,'Mix Substation Location Summary'!$B$4:$B$1299,'DS by Location'!$B39)</f>
        <v>0</v>
      </c>
      <c r="F39" s="138">
        <f>SUMIFS('Mix Substation Location Summary'!$AE$4:$AE$1299,'Mix Substation Location Summary'!$B$4:$B$1299,'DS by Location'!$B39)</f>
        <v>9878.43</v>
      </c>
      <c r="G39" s="729">
        <f t="shared" si="2"/>
        <v>9878.43</v>
      </c>
      <c r="H39" s="139">
        <f>IF($O39="ISO",D39,IF($O39="Non-Iso",0,IF($O39="Trans Line",SUMIF('Trans Line Reconciliation'!$B$5:$B$149,B39,'Trans Line Reconciliation'!$X$5:$X$149),IF($O39="Mix",SUMIF('Mix Substation Location Summary'!$B$4:$B$1280,B39,'Mix Substation Location Summary'!$R$4:$R$1280),"NOT FOUND"))))</f>
        <v>0</v>
      </c>
      <c r="I39" s="139">
        <f>IF($O39="ISO",E39,IF($O39="Non-Iso",0,IF($O39="Trans Line",SUMIF('Trans Line Reconciliation'!$B$5:$B$149,B39,'Trans Line Reconciliation'!$Y$5:$Y$149),IF($O39="Mix",SUMIF('Mix Substation Location Summary'!$B$4:$B$1280,B39,'Mix Substation Location Summary'!$W$4:$W$1280),"NOT FOUND"))))</f>
        <v>0</v>
      </c>
      <c r="J39" s="139">
        <f>IF($O39="ISO",F39,IF($O39="Non-Iso",0,IF($O39="Trans Line",SUMIF('Trans Line Reconciliation'!$B$5:$B$149,$B39,'Trans Line Reconciliation'!$Z$5:$Z$149),IF($O39="Mix",SUMIF('Mix Substation Location Summary'!$B$4:$B$1280,$B39,'Mix Substation Location Summary'!$AB$4:$AB$1280),"NOT FOUND"))))</f>
        <v>0</v>
      </c>
      <c r="K39" s="139">
        <f>IF($O39="ISO",0,IF($O39="Non-Iso",D39,IF($O39="Trans Line",SUMIF('Trans Line Reconciliation'!$B$5:$B$149,$B39,'Trans Line Reconciliation'!$AA$5:$AA$149),IF($O39="Mix",SUMIF('Mix Substation Location Summary'!$B$4:$B$1280,$B39,'Mix Substation Location Summary'!$S$4:$S$1280)+SUMIF('Mix Substation Location Summary'!$B$4:$B$1280,$B39,'Mix Substation Location Summary'!$S$4:$S$1280),"NOT FOUND"))))</f>
        <v>0</v>
      </c>
      <c r="L39" s="139">
        <f>IF($O39="ISO",0,IF($O39="Non-Iso",E39,IF($O39="Trans Line",SUMIF('Trans Line Reconciliation'!$B$5:$B$149,$B39,'Trans Line Reconciliation'!$AB$5:$AB$149),IF($O39="Mix",SUMIF('Mix Substation Location Summary'!$B$4:$B$1280,$B39,'Mix Substation Location Summary'!$X$4:$X$1280)+SUMIF('Mix Substation Location Summary'!$B$4:$B$1280,$B39,'Mix Substation Location Summary'!$Y$4:$Y$1280),"NOT FOUND"))))</f>
        <v>0</v>
      </c>
      <c r="M39" s="139">
        <f>IF($O39="ISO",0,IF($O39="Non-Iso",F39,IF($O39="Trans Line",SUMIF('Trans Line Reconciliation'!$B$5:$B$149,$B39,'Trans Line Reconciliation'!$AC$5:$AC$149),IF($O39="Mix",SUMIF('Mix Substation Location Summary'!$B$4:$B$1280,$B39,'Mix Substation Location Summary'!$AC$4:$AC$1280)+SUMIF('Mix Substation Location Summary'!$B$4:$B$1280,$B39,'Mix Substation Location Summary'!$AD$4:$AD$1280),"NOT FOUND"))))</f>
        <v>9878.43</v>
      </c>
      <c r="N39" s="112">
        <f t="shared" si="1"/>
        <v>0</v>
      </c>
      <c r="O39" s="38" t="s">
        <v>1695</v>
      </c>
      <c r="P39" s="38"/>
      <c r="Q39" s="26">
        <f t="shared" si="0"/>
        <v>2525</v>
      </c>
    </row>
    <row r="40" spans="1:19" x14ac:dyDescent="0.2">
      <c r="A40" s="405" t="s">
        <v>707</v>
      </c>
      <c r="B40" s="504">
        <v>2556</v>
      </c>
      <c r="C40" s="720" t="s">
        <v>1709</v>
      </c>
      <c r="D40" s="138">
        <f>SUMIFS('Mix Substation Location Summary'!$U$4:$U$1299,'Mix Substation Location Summary'!$B$4:$B$1299,'DS by Location'!$B40)</f>
        <v>0</v>
      </c>
      <c r="E40" s="138">
        <f>SUMIFS('Mix Substation Location Summary'!$Z$4:$Z$1299,'Mix Substation Location Summary'!$B$4:$B$1299,'DS by Location'!$B40)</f>
        <v>25072.300000000003</v>
      </c>
      <c r="F40" s="138">
        <f>SUMIFS('Mix Substation Location Summary'!$AE$4:$AE$1299,'Mix Substation Location Summary'!$B$4:$B$1299,'DS by Location'!$B40)</f>
        <v>0</v>
      </c>
      <c r="G40" s="729">
        <f t="shared" si="2"/>
        <v>25072.300000000003</v>
      </c>
      <c r="H40" s="139">
        <f>IF($O40="ISO",D40,IF($O40="Non-Iso",0,IF($O40="Trans Line",SUMIF('Trans Line Reconciliation'!$B$5:$B$149,B40,'Trans Line Reconciliation'!$X$5:$X$149),IF($O40="Mix",SUMIF('Mix Substation Location Summary'!$B$4:$B$1280,B40,'Mix Substation Location Summary'!$R$4:$R$1280),"NOT FOUND"))))</f>
        <v>0</v>
      </c>
      <c r="I40" s="139">
        <f>IF($O40="ISO",E40,IF($O40="Non-Iso",0,IF($O40="Trans Line",SUMIF('Trans Line Reconciliation'!$B$5:$B$149,B40,'Trans Line Reconciliation'!$Y$5:$Y$149),IF($O40="Mix",SUMIF('Mix Substation Location Summary'!$B$4:$B$1280,B40,'Mix Substation Location Summary'!$W$4:$W$1280),"NOT FOUND"))))</f>
        <v>0</v>
      </c>
      <c r="J40" s="139">
        <f>IF($O40="ISO",F40,IF($O40="Non-Iso",0,IF($O40="Trans Line",SUMIF('Trans Line Reconciliation'!$B$5:$B$149,$B40,'Trans Line Reconciliation'!$Z$5:$Z$149),IF($O40="Mix",SUMIF('Mix Substation Location Summary'!$B$4:$B$1280,$B40,'Mix Substation Location Summary'!$AB$4:$AB$1280),"NOT FOUND"))))</f>
        <v>0</v>
      </c>
      <c r="K40" s="139">
        <f>IF($O40="ISO",0,IF($O40="Non-Iso",D40,IF($O40="Trans Line",SUMIF('Trans Line Reconciliation'!$B$5:$B$149,$B40,'Trans Line Reconciliation'!$AA$5:$AA$149),IF($O40="Mix",SUMIF('Mix Substation Location Summary'!$B$4:$B$1280,$B40,'Mix Substation Location Summary'!$S$4:$S$1280)+SUMIF('Mix Substation Location Summary'!$B$4:$B$1280,$B40,'Mix Substation Location Summary'!$S$4:$S$1280),"NOT FOUND"))))</f>
        <v>0</v>
      </c>
      <c r="L40" s="139">
        <f>IF($O40="ISO",0,IF($O40="Non-Iso",E40,IF($O40="Trans Line",SUMIF('Trans Line Reconciliation'!$B$5:$B$149,$B40,'Trans Line Reconciliation'!$AB$5:$AB$149),IF($O40="Mix",SUMIF('Mix Substation Location Summary'!$B$4:$B$1280,$B40,'Mix Substation Location Summary'!$X$4:$X$1280)+SUMIF('Mix Substation Location Summary'!$B$4:$B$1280,$B40,'Mix Substation Location Summary'!$Y$4:$Y$1280),"NOT FOUND"))))</f>
        <v>25072.300000000003</v>
      </c>
      <c r="M40" s="139">
        <f>IF($O40="ISO",0,IF($O40="Non-Iso",F40,IF($O40="Trans Line",SUMIF('Trans Line Reconciliation'!$B$5:$B$149,$B40,'Trans Line Reconciliation'!$AC$5:$AC$149),IF($O40="Mix",SUMIF('Mix Substation Location Summary'!$B$4:$B$1280,$B40,'Mix Substation Location Summary'!$AC$4:$AC$1280)+SUMIF('Mix Substation Location Summary'!$B$4:$B$1280,$B40,'Mix Substation Location Summary'!$AD$4:$AD$1280),"NOT FOUND"))))</f>
        <v>0</v>
      </c>
      <c r="N40" s="112">
        <f t="shared" si="1"/>
        <v>0</v>
      </c>
      <c r="O40" s="38" t="s">
        <v>1695</v>
      </c>
      <c r="P40" s="38"/>
      <c r="Q40" s="26">
        <f t="shared" si="0"/>
        <v>2556</v>
      </c>
    </row>
    <row r="41" spans="1:19" x14ac:dyDescent="0.2">
      <c r="A41" s="405" t="s">
        <v>708</v>
      </c>
      <c r="B41" s="720">
        <v>2557</v>
      </c>
      <c r="C41" s="720" t="s">
        <v>1709</v>
      </c>
      <c r="D41" s="138">
        <f>SUMIFS('Mix Substation Location Summary'!$U$4:$U$1299,'Mix Substation Location Summary'!$B$4:$B$1299,'DS by Location'!$B41)</f>
        <v>0</v>
      </c>
      <c r="E41" s="138">
        <f>SUMIFS('Mix Substation Location Summary'!$Z$4:$Z$1299,'Mix Substation Location Summary'!$B$4:$B$1299,'DS by Location'!$B41)</f>
        <v>0</v>
      </c>
      <c r="F41" s="138">
        <f>SUMIFS('Mix Substation Location Summary'!$AE$4:$AE$1299,'Mix Substation Location Summary'!$B$4:$B$1299,'DS by Location'!$B41)</f>
        <v>569515.52000000002</v>
      </c>
      <c r="G41" s="729">
        <f t="shared" si="2"/>
        <v>569515.52000000002</v>
      </c>
      <c r="H41" s="139">
        <f>IF($O41="ISO",D41,IF($O41="Non-Iso",0,IF($O41="Trans Line",SUMIF('Trans Line Reconciliation'!$B$5:$B$149,B41,'Trans Line Reconciliation'!$X$5:$X$149),IF($O41="Mix",SUMIF('Mix Substation Location Summary'!$B$4:$B$1280,B41,'Mix Substation Location Summary'!$R$4:$R$1280),"NOT FOUND"))))</f>
        <v>0</v>
      </c>
      <c r="I41" s="139">
        <f>IF($O41="ISO",E41,IF($O41="Non-Iso",0,IF($O41="Trans Line",SUMIF('Trans Line Reconciliation'!$B$5:$B$149,B41,'Trans Line Reconciliation'!$Y$5:$Y$149),IF($O41="Mix",SUMIF('Mix Substation Location Summary'!$B$4:$B$1280,B41,'Mix Substation Location Summary'!$W$4:$W$1280),"NOT FOUND"))))</f>
        <v>0</v>
      </c>
      <c r="J41" s="139">
        <f>IF($O41="ISO",F41,IF($O41="Non-Iso",0,IF($O41="Trans Line",SUMIF('Trans Line Reconciliation'!$B$5:$B$149,$B41,'Trans Line Reconciliation'!$Z$5:$Z$149),IF($O41="Mix",SUMIF('Mix Substation Location Summary'!$B$4:$B$1280,$B41,'Mix Substation Location Summary'!$AB$4:$AB$1280),"NOT FOUND"))))</f>
        <v>0</v>
      </c>
      <c r="K41" s="139">
        <f>IF($O41="ISO",0,IF($O41="Non-Iso",D41,IF($O41="Trans Line",SUMIF('Trans Line Reconciliation'!$B$5:$B$149,$B41,'Trans Line Reconciliation'!$AA$5:$AA$149),IF($O41="Mix",SUMIF('Mix Substation Location Summary'!$B$4:$B$1280,$B41,'Mix Substation Location Summary'!$S$4:$S$1280)+SUMIF('Mix Substation Location Summary'!$B$4:$B$1280,$B41,'Mix Substation Location Summary'!$S$4:$S$1280),"NOT FOUND"))))</f>
        <v>0</v>
      </c>
      <c r="L41" s="139">
        <f>IF($O41="ISO",0,IF($O41="Non-Iso",E41,IF($O41="Trans Line",SUMIF('Trans Line Reconciliation'!$B$5:$B$149,$B41,'Trans Line Reconciliation'!$AB$5:$AB$149),IF($O41="Mix",SUMIF('Mix Substation Location Summary'!$B$4:$B$1280,$B41,'Mix Substation Location Summary'!$X$4:$X$1280)+SUMIF('Mix Substation Location Summary'!$B$4:$B$1280,$B41,'Mix Substation Location Summary'!$Y$4:$Y$1280),"NOT FOUND"))))</f>
        <v>0</v>
      </c>
      <c r="M41" s="139">
        <f>IF($O41="ISO",0,IF($O41="Non-Iso",F41,IF($O41="Trans Line",SUMIF('Trans Line Reconciliation'!$B$5:$B$149,$B41,'Trans Line Reconciliation'!$AC$5:$AC$149),IF($O41="Mix",SUMIF('Mix Substation Location Summary'!$B$4:$B$1280,$B41,'Mix Substation Location Summary'!$AC$4:$AC$1280)+SUMIF('Mix Substation Location Summary'!$B$4:$B$1280,$B41,'Mix Substation Location Summary'!$AD$4:$AD$1280),"NOT FOUND"))))</f>
        <v>569515.52000000002</v>
      </c>
      <c r="N41" s="112">
        <f t="shared" si="1"/>
        <v>0</v>
      </c>
      <c r="O41" s="38" t="s">
        <v>1695</v>
      </c>
      <c r="P41" s="38"/>
      <c r="Q41" s="26">
        <f t="shared" si="0"/>
        <v>2557</v>
      </c>
    </row>
    <row r="42" spans="1:19" x14ac:dyDescent="0.2">
      <c r="A42" s="405" t="s">
        <v>1038</v>
      </c>
      <c r="B42" s="504" t="s">
        <v>3063</v>
      </c>
      <c r="C42" s="720" t="s">
        <v>1714</v>
      </c>
      <c r="D42" s="138">
        <f>SUMIFS('Mix Substation Location Summary'!$U$4:$U$1299,'Mix Substation Location Summary'!$B$4:$B$1299,'DS by Location'!$B42)</f>
        <v>0</v>
      </c>
      <c r="E42" s="138">
        <f>SUMIFS('Mix Substation Location Summary'!$Z$4:$Z$1299,'Mix Substation Location Summary'!$B$4:$B$1299,'DS by Location'!$B42)</f>
        <v>0</v>
      </c>
      <c r="F42" s="138">
        <f>SUMIFS('Mix Substation Location Summary'!$AE$4:$AE$1299,'Mix Substation Location Summary'!$B$4:$B$1299,'DS by Location'!$B42)</f>
        <v>45513.380000000005</v>
      </c>
      <c r="G42" s="729">
        <f t="shared" si="2"/>
        <v>45513.380000000005</v>
      </c>
      <c r="H42" s="139">
        <f>IF($O42="ISO",D42,IF($O42="Non-Iso",0,IF($O42="Trans Line",SUMIF('Trans Line Reconciliation'!$B$5:$B$149,B42,'Trans Line Reconciliation'!$X$5:$X$149),IF($O42="Mix",SUMIF('Mix Substation Location Summary'!$B$4:$B$1280,B42,'Mix Substation Location Summary'!$R$4:$R$1280),"NOT FOUND"))))</f>
        <v>0</v>
      </c>
      <c r="I42" s="139">
        <f>IF($O42="ISO",E42,IF($O42="Non-Iso",0,IF($O42="Trans Line",SUMIF('Trans Line Reconciliation'!$B$5:$B$149,B42,'Trans Line Reconciliation'!$Y$5:$Y$149),IF($O42="Mix",SUMIF('Mix Substation Location Summary'!$B$4:$B$1280,B42,'Mix Substation Location Summary'!$W$4:$W$1280),"NOT FOUND"))))</f>
        <v>0</v>
      </c>
      <c r="J42" s="139">
        <f>IF($O42="ISO",F42,IF($O42="Non-Iso",0,IF($O42="Trans Line",SUMIF('Trans Line Reconciliation'!$B$5:$B$149,$B42,'Trans Line Reconciliation'!$Z$5:$Z$149),IF($O42="Mix",SUMIF('Mix Substation Location Summary'!$B$4:$B$1280,$B42,'Mix Substation Location Summary'!$AB$4:$AB$1280),"NOT FOUND"))))</f>
        <v>0</v>
      </c>
      <c r="K42" s="139">
        <f>IF($O42="ISO",0,IF($O42="Non-Iso",D42,IF($O42="Trans Line",SUMIF('Trans Line Reconciliation'!$B$5:$B$149,$B42,'Trans Line Reconciliation'!$AA$5:$AA$149),IF($O42="Mix",SUMIF('Mix Substation Location Summary'!$B$4:$B$1280,$B42,'Mix Substation Location Summary'!$S$4:$S$1280)+SUMIF('Mix Substation Location Summary'!$B$4:$B$1280,$B42,'Mix Substation Location Summary'!$S$4:$S$1280),"NOT FOUND"))))</f>
        <v>0</v>
      </c>
      <c r="L42" s="139">
        <f>IF($O42="ISO",0,IF($O42="Non-Iso",E42,IF($O42="Trans Line",SUMIF('Trans Line Reconciliation'!$B$5:$B$149,$B42,'Trans Line Reconciliation'!$AB$5:$AB$149),IF($O42="Mix",SUMIF('Mix Substation Location Summary'!$B$4:$B$1280,$B42,'Mix Substation Location Summary'!$X$4:$X$1280)+SUMIF('Mix Substation Location Summary'!$B$4:$B$1280,$B42,'Mix Substation Location Summary'!$Y$4:$Y$1280),"NOT FOUND"))))</f>
        <v>0</v>
      </c>
      <c r="M42" s="139">
        <f>IF($O42="ISO",0,IF($O42="Non-Iso",F42,IF($O42="Trans Line",SUMIF('Trans Line Reconciliation'!$B$5:$B$149,$B42,'Trans Line Reconciliation'!$AC$5:$AC$149),IF($O42="Mix",SUMIF('Mix Substation Location Summary'!$B$4:$B$1280,$B42,'Mix Substation Location Summary'!$AC$4:$AC$1280)+SUMIF('Mix Substation Location Summary'!$B$4:$B$1280,$B42,'Mix Substation Location Summary'!$AD$4:$AD$1280),"NOT FOUND"))))</f>
        <v>45513.380000000005</v>
      </c>
      <c r="N42" s="112">
        <f t="shared" si="1"/>
        <v>0</v>
      </c>
      <c r="O42" s="38" t="s">
        <v>1695</v>
      </c>
      <c r="P42" s="38"/>
    </row>
    <row r="43" spans="1:19" x14ac:dyDescent="0.2">
      <c r="A43" s="405" t="s">
        <v>709</v>
      </c>
      <c r="B43" s="38">
        <v>2561</v>
      </c>
      <c r="C43" s="720" t="s">
        <v>1709</v>
      </c>
      <c r="D43" s="138">
        <f>SUMIFS('Mix Substation Location Summary'!$U$4:$U$1299,'Mix Substation Location Summary'!$B$4:$B$1299,'DS by Location'!$B43)</f>
        <v>0</v>
      </c>
      <c r="E43" s="138">
        <f>SUMIFS('Mix Substation Location Summary'!$Z$4:$Z$1299,'Mix Substation Location Summary'!$B$4:$B$1299,'DS by Location'!$B43)</f>
        <v>0</v>
      </c>
      <c r="F43" s="138">
        <f>SUMIFS('Mix Substation Location Summary'!$AE$4:$AE$1299,'Mix Substation Location Summary'!$B$4:$B$1299,'DS by Location'!$B43)</f>
        <v>81508.06</v>
      </c>
      <c r="G43" s="729">
        <f t="shared" si="2"/>
        <v>81508.06</v>
      </c>
      <c r="H43" s="139">
        <f>IF($O43="ISO",D43,IF($O43="Non-Iso",0,IF($O43="Trans Line",SUMIF('Trans Line Reconciliation'!$B$5:$B$149,B43,'Trans Line Reconciliation'!$X$5:$X$149),IF($O43="Mix",SUMIF('Mix Substation Location Summary'!$B$4:$B$1280,B43,'Mix Substation Location Summary'!$R$4:$R$1280),"NOT FOUND"))))</f>
        <v>0</v>
      </c>
      <c r="I43" s="139">
        <f>IF($O43="ISO",E43,IF($O43="Non-Iso",0,IF($O43="Trans Line",SUMIF('Trans Line Reconciliation'!$B$5:$B$149,B43,'Trans Line Reconciliation'!$Y$5:$Y$149),IF($O43="Mix",SUMIF('Mix Substation Location Summary'!$B$4:$B$1280,B43,'Mix Substation Location Summary'!$W$4:$W$1280),"NOT FOUND"))))</f>
        <v>0</v>
      </c>
      <c r="J43" s="139">
        <f>IF($O43="ISO",F43,IF($O43="Non-Iso",0,IF($O43="Trans Line",SUMIF('Trans Line Reconciliation'!$B$5:$B$149,$B43,'Trans Line Reconciliation'!$Z$5:$Z$149),IF($O43="Mix",SUMIF('Mix Substation Location Summary'!$B$4:$B$1280,$B43,'Mix Substation Location Summary'!$AB$4:$AB$1280),"NOT FOUND"))))</f>
        <v>0</v>
      </c>
      <c r="K43" s="139">
        <f>IF($O43="ISO",0,IF($O43="Non-Iso",D43,IF($O43="Trans Line",SUMIF('Trans Line Reconciliation'!$B$5:$B$149,$B43,'Trans Line Reconciliation'!$AA$5:$AA$149),IF($O43="Mix",SUMIF('Mix Substation Location Summary'!$B$4:$B$1280,$B43,'Mix Substation Location Summary'!$S$4:$S$1280)+SUMIF('Mix Substation Location Summary'!$B$4:$B$1280,$B43,'Mix Substation Location Summary'!$S$4:$S$1280),"NOT FOUND"))))</f>
        <v>0</v>
      </c>
      <c r="L43" s="139">
        <f>IF($O43="ISO",0,IF($O43="Non-Iso",E43,IF($O43="Trans Line",SUMIF('Trans Line Reconciliation'!$B$5:$B$149,$B43,'Trans Line Reconciliation'!$AB$5:$AB$149),IF($O43="Mix",SUMIF('Mix Substation Location Summary'!$B$4:$B$1280,$B43,'Mix Substation Location Summary'!$X$4:$X$1280)+SUMIF('Mix Substation Location Summary'!$B$4:$B$1280,$B43,'Mix Substation Location Summary'!$Y$4:$Y$1280),"NOT FOUND"))))</f>
        <v>0</v>
      </c>
      <c r="M43" s="139">
        <f>IF($O43="ISO",0,IF($O43="Non-Iso",F43,IF($O43="Trans Line",SUMIF('Trans Line Reconciliation'!$B$5:$B$149,$B43,'Trans Line Reconciliation'!$AC$5:$AC$149),IF($O43="Mix",SUMIF('Mix Substation Location Summary'!$B$4:$B$1280,$B43,'Mix Substation Location Summary'!$AC$4:$AC$1280)+SUMIF('Mix Substation Location Summary'!$B$4:$B$1280,$B43,'Mix Substation Location Summary'!$AD$4:$AD$1280),"NOT FOUND"))))</f>
        <v>81508.06</v>
      </c>
      <c r="N43" s="112">
        <f t="shared" si="1"/>
        <v>0</v>
      </c>
      <c r="O43" s="38" t="s">
        <v>1695</v>
      </c>
      <c r="P43" s="38"/>
      <c r="Q43" s="26">
        <f t="shared" ref="Q43:Q71" si="8">1*B:B</f>
        <v>2561</v>
      </c>
    </row>
    <row r="44" spans="1:19" x14ac:dyDescent="0.2">
      <c r="A44" s="405" t="s">
        <v>710</v>
      </c>
      <c r="B44" s="504">
        <v>2570</v>
      </c>
      <c r="C44" s="720" t="s">
        <v>1709</v>
      </c>
      <c r="D44" s="138">
        <f>SUMIFS('Mix Substation Location Summary'!$U$4:$U$1299,'Mix Substation Location Summary'!$B$4:$B$1299,'DS by Location'!$B44)</f>
        <v>0</v>
      </c>
      <c r="E44" s="138">
        <f>SUMIFS('Mix Substation Location Summary'!$Z$4:$Z$1299,'Mix Substation Location Summary'!$B$4:$B$1299,'DS by Location'!$B44)</f>
        <v>0</v>
      </c>
      <c r="F44" s="138">
        <f>SUMIFS('Mix Substation Location Summary'!$AE$4:$AE$1299,'Mix Substation Location Summary'!$B$4:$B$1299,'DS by Location'!$B44)</f>
        <v>13269.36</v>
      </c>
      <c r="G44" s="729">
        <f t="shared" si="2"/>
        <v>13269.36</v>
      </c>
      <c r="H44" s="139">
        <f>IF($O44="ISO",D44,IF($O44="Non-Iso",0,IF($O44="Trans Line",SUMIF('Trans Line Reconciliation'!$B$5:$B$149,B44,'Trans Line Reconciliation'!$X$5:$X$149),IF($O44="Mix",SUMIF('Mix Substation Location Summary'!$B$4:$B$1280,B44,'Mix Substation Location Summary'!$R$4:$R$1280),"NOT FOUND"))))</f>
        <v>0</v>
      </c>
      <c r="I44" s="139">
        <f>IF($O44="ISO",E44,IF($O44="Non-Iso",0,IF($O44="Trans Line",SUMIF('Trans Line Reconciliation'!$B$5:$B$149,B44,'Trans Line Reconciliation'!$Y$5:$Y$149),IF($O44="Mix",SUMIF('Mix Substation Location Summary'!$B$4:$B$1280,B44,'Mix Substation Location Summary'!$W$4:$W$1280),"NOT FOUND"))))</f>
        <v>0</v>
      </c>
      <c r="J44" s="139">
        <f>IF($O44="ISO",F44,IF($O44="Non-Iso",0,IF($O44="Trans Line",SUMIF('Trans Line Reconciliation'!$B$5:$B$149,$B44,'Trans Line Reconciliation'!$Z$5:$Z$149),IF($O44="Mix",SUMIF('Mix Substation Location Summary'!$B$4:$B$1280,$B44,'Mix Substation Location Summary'!$AB$4:$AB$1280),"NOT FOUND"))))</f>
        <v>0</v>
      </c>
      <c r="K44" s="139">
        <f>IF($O44="ISO",0,IF($O44="Non-Iso",D44,IF($O44="Trans Line",SUMIF('Trans Line Reconciliation'!$B$5:$B$149,$B44,'Trans Line Reconciliation'!$AA$5:$AA$149),IF($O44="Mix",SUMIF('Mix Substation Location Summary'!$B$4:$B$1280,$B44,'Mix Substation Location Summary'!$S$4:$S$1280)+SUMIF('Mix Substation Location Summary'!$B$4:$B$1280,$B44,'Mix Substation Location Summary'!$S$4:$S$1280),"NOT FOUND"))))</f>
        <v>0</v>
      </c>
      <c r="L44" s="139">
        <f>IF($O44="ISO",0,IF($O44="Non-Iso",E44,IF($O44="Trans Line",SUMIF('Trans Line Reconciliation'!$B$5:$B$149,$B44,'Trans Line Reconciliation'!$AB$5:$AB$149),IF($O44="Mix",SUMIF('Mix Substation Location Summary'!$B$4:$B$1280,$B44,'Mix Substation Location Summary'!$X$4:$X$1280)+SUMIF('Mix Substation Location Summary'!$B$4:$B$1280,$B44,'Mix Substation Location Summary'!$Y$4:$Y$1280),"NOT FOUND"))))</f>
        <v>0</v>
      </c>
      <c r="M44" s="139">
        <f>IF($O44="ISO",0,IF($O44="Non-Iso",F44,IF($O44="Trans Line",SUMIF('Trans Line Reconciliation'!$B$5:$B$149,$B44,'Trans Line Reconciliation'!$AC$5:$AC$149),IF($O44="Mix",SUMIF('Mix Substation Location Summary'!$B$4:$B$1280,$B44,'Mix Substation Location Summary'!$AC$4:$AC$1280)+SUMIF('Mix Substation Location Summary'!$B$4:$B$1280,$B44,'Mix Substation Location Summary'!$AD$4:$AD$1280),"NOT FOUND"))))</f>
        <v>13269.36</v>
      </c>
      <c r="N44" s="112">
        <f t="shared" si="1"/>
        <v>0</v>
      </c>
      <c r="O44" s="38" t="s">
        <v>1695</v>
      </c>
      <c r="P44" s="38"/>
      <c r="Q44" s="26">
        <f t="shared" si="8"/>
        <v>2570</v>
      </c>
    </row>
    <row r="45" spans="1:19" x14ac:dyDescent="0.2">
      <c r="A45" s="405" t="s">
        <v>1039</v>
      </c>
      <c r="B45" s="504">
        <v>2580</v>
      </c>
      <c r="C45" s="720" t="s">
        <v>1712</v>
      </c>
      <c r="D45" s="138">
        <f>SUMIFS('Mix Substation Location Summary'!$U$4:$U$1299,'Mix Substation Location Summary'!$B$4:$B$1299,'DS by Location'!$B45)</f>
        <v>137.96</v>
      </c>
      <c r="E45" s="138">
        <f>SUMIFS('Mix Substation Location Summary'!$Z$4:$Z$1299,'Mix Substation Location Summary'!$B$4:$B$1299,'DS by Location'!$B45)</f>
        <v>1412.22</v>
      </c>
      <c r="F45" s="138">
        <f>SUMIFS('Mix Substation Location Summary'!$AE$4:$AE$1299,'Mix Substation Location Summary'!$B$4:$B$1299,'DS by Location'!$B45)</f>
        <v>6428.59</v>
      </c>
      <c r="G45" s="729">
        <f t="shared" si="2"/>
        <v>7978.77</v>
      </c>
      <c r="H45" s="139">
        <f>IF($O45="ISO",D45,IF($O45="Non-Iso",0,IF($O45="Trans Line",SUMIF('Trans Line Reconciliation'!$B$5:$B$149,B45,'Trans Line Reconciliation'!$X$5:$X$149),IF($O45="Mix",SUMIF('Mix Substation Location Summary'!$B$4:$B$1280,B45,'Mix Substation Location Summary'!$R$4:$R$1280),"NOT FOUND"))))</f>
        <v>0</v>
      </c>
      <c r="I45" s="139">
        <f>IF($O45="ISO",E45,IF($O45="Non-Iso",0,IF($O45="Trans Line",SUMIF('Trans Line Reconciliation'!$B$5:$B$149,B45,'Trans Line Reconciliation'!$Y$5:$Y$149),IF($O45="Mix",SUMIF('Mix Substation Location Summary'!$B$4:$B$1280,B45,'Mix Substation Location Summary'!$W$4:$W$1280),"NOT FOUND"))))</f>
        <v>0</v>
      </c>
      <c r="J45" s="139">
        <f>IF($O45="ISO",F45,IF($O45="Non-Iso",0,IF($O45="Trans Line",SUMIF('Trans Line Reconciliation'!$B$5:$B$149,$B45,'Trans Line Reconciliation'!$Z$5:$Z$149),IF($O45="Mix",SUMIF('Mix Substation Location Summary'!$B$4:$B$1280,$B45,'Mix Substation Location Summary'!$AB$4:$AB$1280),"NOT FOUND"))))</f>
        <v>0</v>
      </c>
      <c r="K45" s="139">
        <f>IF($O45="ISO",0,IF($O45="Non-Iso",D45,IF($O45="Trans Line",SUMIF('Trans Line Reconciliation'!$B$5:$B$149,$B45,'Trans Line Reconciliation'!$AA$5:$AA$149),IF($O45="Mix",SUMIF('Mix Substation Location Summary'!$B$4:$B$1280,$B45,'Mix Substation Location Summary'!$S$4:$S$1280)+SUMIF('Mix Substation Location Summary'!$B$4:$B$1280,$B45,'Mix Substation Location Summary'!$S$4:$S$1280),"NOT FOUND"))))</f>
        <v>137.96</v>
      </c>
      <c r="L45" s="139">
        <f>IF($O45="ISO",0,IF($O45="Non-Iso",E45,IF($O45="Trans Line",SUMIF('Trans Line Reconciliation'!$B$5:$B$149,$B45,'Trans Line Reconciliation'!$AB$5:$AB$149),IF($O45="Mix",SUMIF('Mix Substation Location Summary'!$B$4:$B$1280,$B45,'Mix Substation Location Summary'!$X$4:$X$1280)+SUMIF('Mix Substation Location Summary'!$B$4:$B$1280,$B45,'Mix Substation Location Summary'!$Y$4:$Y$1280),"NOT FOUND"))))</f>
        <v>1412.22</v>
      </c>
      <c r="M45" s="139">
        <f>IF($O45="ISO",0,IF($O45="Non-Iso",F45,IF($O45="Trans Line",SUMIF('Trans Line Reconciliation'!$B$5:$B$149,$B45,'Trans Line Reconciliation'!$AC$5:$AC$149),IF($O45="Mix",SUMIF('Mix Substation Location Summary'!$B$4:$B$1280,$B45,'Mix Substation Location Summary'!$AC$4:$AC$1280)+SUMIF('Mix Substation Location Summary'!$B$4:$B$1280,$B45,'Mix Substation Location Summary'!$AD$4:$AD$1280),"NOT FOUND"))))</f>
        <v>6428.59</v>
      </c>
      <c r="N45" s="112">
        <f t="shared" si="1"/>
        <v>0</v>
      </c>
      <c r="O45" s="38" t="s">
        <v>1695</v>
      </c>
      <c r="P45" s="38"/>
      <c r="Q45" s="26">
        <f t="shared" si="8"/>
        <v>2580</v>
      </c>
    </row>
    <row r="46" spans="1:19" x14ac:dyDescent="0.2">
      <c r="A46" s="405" t="s">
        <v>712</v>
      </c>
      <c r="B46" s="504">
        <v>2582</v>
      </c>
      <c r="C46" s="720" t="s">
        <v>1714</v>
      </c>
      <c r="D46" s="138">
        <f>SUMIFS('Mix Substation Location Summary'!$U$4:$U$1299,'Mix Substation Location Summary'!$B$4:$B$1299,'DS by Location'!$B46)</f>
        <v>7434.47</v>
      </c>
      <c r="E46" s="138">
        <f>SUMIFS('Mix Substation Location Summary'!$Z$4:$Z$1299,'Mix Substation Location Summary'!$B$4:$B$1299,'DS by Location'!$B46)</f>
        <v>5808.13</v>
      </c>
      <c r="F46" s="138">
        <f>SUMIFS('Mix Substation Location Summary'!$AE$4:$AE$1299,'Mix Substation Location Summary'!$B$4:$B$1299,'DS by Location'!$B46)</f>
        <v>259735.86000000002</v>
      </c>
      <c r="G46" s="729">
        <f t="shared" si="2"/>
        <v>272978.46000000002</v>
      </c>
      <c r="H46" s="139">
        <f>IF($O46="ISO",D46,IF($O46="Non-Iso",0,IF($O46="Trans Line",SUMIF('Trans Line Reconciliation'!$B$5:$B$149,B46,'Trans Line Reconciliation'!$X$5:$X$149),IF($O46="Mix",SUMIF('Mix Substation Location Summary'!$B$4:$B$1280,B46,'Mix Substation Location Summary'!$R$4:$R$1280),"NOT FOUND"))))</f>
        <v>0</v>
      </c>
      <c r="I46" s="139">
        <f>IF($O46="ISO",E46,IF($O46="Non-Iso",0,IF($O46="Trans Line",SUMIF('Trans Line Reconciliation'!$B$5:$B$149,B46,'Trans Line Reconciliation'!$Y$5:$Y$149),IF($O46="Mix",SUMIF('Mix Substation Location Summary'!$B$4:$B$1280,B46,'Mix Substation Location Summary'!$W$4:$W$1280),"NOT FOUND"))))</f>
        <v>0</v>
      </c>
      <c r="J46" s="139">
        <f>IF($O46="ISO",F46,IF($O46="Non-Iso",0,IF($O46="Trans Line",SUMIF('Trans Line Reconciliation'!$B$5:$B$149,$B46,'Trans Line Reconciliation'!$Z$5:$Z$149),IF($O46="Mix",SUMIF('Mix Substation Location Summary'!$B$4:$B$1280,$B46,'Mix Substation Location Summary'!$AB$4:$AB$1280),"NOT FOUND"))))</f>
        <v>0</v>
      </c>
      <c r="K46" s="139">
        <f>IF($O46="ISO",0,IF($O46="Non-Iso",D46,IF($O46="Trans Line",SUMIF('Trans Line Reconciliation'!$B$5:$B$149,$B46,'Trans Line Reconciliation'!$AA$5:$AA$149),IF($O46="Mix",SUMIF('Mix Substation Location Summary'!$B$4:$B$1280,$B46,'Mix Substation Location Summary'!$S$4:$S$1280)+SUMIF('Mix Substation Location Summary'!$B$4:$B$1280,$B46,'Mix Substation Location Summary'!$S$4:$S$1280),"NOT FOUND"))))</f>
        <v>7434.47</v>
      </c>
      <c r="L46" s="139">
        <f>IF($O46="ISO",0,IF($O46="Non-Iso",E46,IF($O46="Trans Line",SUMIF('Trans Line Reconciliation'!$B$5:$B$149,$B46,'Trans Line Reconciliation'!$AB$5:$AB$149),IF($O46="Mix",SUMIF('Mix Substation Location Summary'!$B$4:$B$1280,$B46,'Mix Substation Location Summary'!$X$4:$X$1280)+SUMIF('Mix Substation Location Summary'!$B$4:$B$1280,$B46,'Mix Substation Location Summary'!$Y$4:$Y$1280),"NOT FOUND"))))</f>
        <v>5808.13</v>
      </c>
      <c r="M46" s="139">
        <f>IF($O46="ISO",0,IF($O46="Non-Iso",F46,IF($O46="Trans Line",SUMIF('Trans Line Reconciliation'!$B$5:$B$149,$B46,'Trans Line Reconciliation'!$AC$5:$AC$149),IF($O46="Mix",SUMIF('Mix Substation Location Summary'!$B$4:$B$1280,$B46,'Mix Substation Location Summary'!$AC$4:$AC$1280)+SUMIF('Mix Substation Location Summary'!$B$4:$B$1280,$B46,'Mix Substation Location Summary'!$AD$4:$AD$1280),"NOT FOUND"))))</f>
        <v>259735.86000000002</v>
      </c>
      <c r="N46" s="112">
        <f t="shared" si="1"/>
        <v>0</v>
      </c>
      <c r="O46" s="38" t="s">
        <v>1695</v>
      </c>
      <c r="P46" s="38"/>
      <c r="Q46" s="26">
        <f t="shared" si="8"/>
        <v>2582</v>
      </c>
    </row>
    <row r="47" spans="1:19" x14ac:dyDescent="0.2">
      <c r="A47" s="405" t="s">
        <v>1040</v>
      </c>
      <c r="B47" s="504">
        <v>2583</v>
      </c>
      <c r="C47" s="720" t="s">
        <v>1712</v>
      </c>
      <c r="D47" s="138">
        <f>SUMIFS('Mix Substation Location Summary'!$U$4:$U$1299,'Mix Substation Location Summary'!$B$4:$B$1299,'DS by Location'!$B47)</f>
        <v>0</v>
      </c>
      <c r="E47" s="138">
        <f>SUMIFS('Mix Substation Location Summary'!$Z$4:$Z$1299,'Mix Substation Location Summary'!$B$4:$B$1299,'DS by Location'!$B47)</f>
        <v>16176.39</v>
      </c>
      <c r="F47" s="138">
        <f>SUMIFS('Mix Substation Location Summary'!$AE$4:$AE$1299,'Mix Substation Location Summary'!$B$4:$B$1299,'DS by Location'!$B47)</f>
        <v>792337.15999999992</v>
      </c>
      <c r="G47" s="729">
        <f t="shared" si="2"/>
        <v>808513.54999999993</v>
      </c>
      <c r="H47" s="139">
        <f>IF($O47="ISO",D47,IF($O47="Non-Iso",0,IF($O47="Trans Line",SUMIF('Trans Line Reconciliation'!$B$5:$B$149,B47,'Trans Line Reconciliation'!$X$5:$X$149),IF($O47="Mix",SUMIF('Mix Substation Location Summary'!$B$4:$B$1280,B47,'Mix Substation Location Summary'!$R$4:$R$1280),"NOT FOUND"))))</f>
        <v>0</v>
      </c>
      <c r="I47" s="139">
        <f>IF($O47="ISO",E47,IF($O47="Non-Iso",0,IF($O47="Trans Line",SUMIF('Trans Line Reconciliation'!$B$5:$B$149,B47,'Trans Line Reconciliation'!$Y$5:$Y$149),IF($O47="Mix",SUMIF('Mix Substation Location Summary'!$B$4:$B$1280,B47,'Mix Substation Location Summary'!$W$4:$W$1280),"NOT FOUND"))))</f>
        <v>0</v>
      </c>
      <c r="J47" s="139">
        <f>IF($O47="ISO",F47,IF($O47="Non-Iso",0,IF($O47="Trans Line",SUMIF('Trans Line Reconciliation'!$B$5:$B$149,$B47,'Trans Line Reconciliation'!$Z$5:$Z$149),IF($O47="Mix",SUMIF('Mix Substation Location Summary'!$B$4:$B$1280,$B47,'Mix Substation Location Summary'!$AB$4:$AB$1280),"NOT FOUND"))))</f>
        <v>0</v>
      </c>
      <c r="K47" s="139">
        <f>IF($O47="ISO",0,IF($O47="Non-Iso",D47,IF($O47="Trans Line",SUMIF('Trans Line Reconciliation'!$B$5:$B$149,$B47,'Trans Line Reconciliation'!$AA$5:$AA$149),IF($O47="Mix",SUMIF('Mix Substation Location Summary'!$B$4:$B$1280,$B47,'Mix Substation Location Summary'!$S$4:$S$1280)+SUMIF('Mix Substation Location Summary'!$B$4:$B$1280,$B47,'Mix Substation Location Summary'!$S$4:$S$1280),"NOT FOUND"))))</f>
        <v>0</v>
      </c>
      <c r="L47" s="139">
        <f>IF($O47="ISO",0,IF($O47="Non-Iso",E47,IF($O47="Trans Line",SUMIF('Trans Line Reconciliation'!$B$5:$B$149,$B47,'Trans Line Reconciliation'!$AB$5:$AB$149),IF($O47="Mix",SUMIF('Mix Substation Location Summary'!$B$4:$B$1280,$B47,'Mix Substation Location Summary'!$X$4:$X$1280)+SUMIF('Mix Substation Location Summary'!$B$4:$B$1280,$B47,'Mix Substation Location Summary'!$Y$4:$Y$1280),"NOT FOUND"))))</f>
        <v>16176.39</v>
      </c>
      <c r="M47" s="139">
        <f>IF($O47="ISO",0,IF($O47="Non-Iso",F47,IF($O47="Trans Line",SUMIF('Trans Line Reconciliation'!$B$5:$B$149,$B47,'Trans Line Reconciliation'!$AC$5:$AC$149),IF($O47="Mix",SUMIF('Mix Substation Location Summary'!$B$4:$B$1280,$B47,'Mix Substation Location Summary'!$AC$4:$AC$1280)+SUMIF('Mix Substation Location Summary'!$B$4:$B$1280,$B47,'Mix Substation Location Summary'!$AD$4:$AD$1280),"NOT FOUND"))))</f>
        <v>792337.15999999992</v>
      </c>
      <c r="N47" s="112">
        <f t="shared" si="1"/>
        <v>0</v>
      </c>
      <c r="O47" s="38" t="s">
        <v>1695</v>
      </c>
      <c r="P47" s="38"/>
      <c r="Q47" s="26">
        <f t="shared" si="8"/>
        <v>2583</v>
      </c>
    </row>
    <row r="48" spans="1:19" x14ac:dyDescent="0.2">
      <c r="A48" s="405" t="s">
        <v>1041</v>
      </c>
      <c r="B48" s="504">
        <v>2589</v>
      </c>
      <c r="C48" s="720" t="s">
        <v>1714</v>
      </c>
      <c r="D48" s="138">
        <f>SUMIFS('Mix Substation Location Summary'!$U$4:$U$1299,'Mix Substation Location Summary'!$B$4:$B$1299,'DS by Location'!$B48)</f>
        <v>0</v>
      </c>
      <c r="E48" s="138">
        <f>SUMIFS('Mix Substation Location Summary'!$Z$4:$Z$1299,'Mix Substation Location Summary'!$B$4:$B$1299,'DS by Location'!$B48)</f>
        <v>1190.77</v>
      </c>
      <c r="F48" s="138">
        <f>SUMIFS('Mix Substation Location Summary'!$AE$4:$AE$1299,'Mix Substation Location Summary'!$B$4:$B$1299,'DS by Location'!$B48)</f>
        <v>130951.90000000001</v>
      </c>
      <c r="G48" s="729">
        <f t="shared" si="2"/>
        <v>132142.67000000001</v>
      </c>
      <c r="H48" s="139">
        <f>IF($O48="ISO",D48,IF($O48="Non-Iso",0,IF($O48="Trans Line",SUMIF('Trans Line Reconciliation'!$B$5:$B$149,B48,'Trans Line Reconciliation'!$X$5:$X$149),IF($O48="Mix",SUMIF('Mix Substation Location Summary'!$B$4:$B$1280,B48,'Mix Substation Location Summary'!$R$4:$R$1280),"NOT FOUND"))))</f>
        <v>0</v>
      </c>
      <c r="I48" s="139">
        <f>IF($O48="ISO",E48,IF($O48="Non-Iso",0,IF($O48="Trans Line",SUMIF('Trans Line Reconciliation'!$B$5:$B$149,B48,'Trans Line Reconciliation'!$Y$5:$Y$149),IF($O48="Mix",SUMIF('Mix Substation Location Summary'!$B$4:$B$1280,B48,'Mix Substation Location Summary'!$W$4:$W$1280),"NOT FOUND"))))</f>
        <v>0</v>
      </c>
      <c r="J48" s="139">
        <f>IF($O48="ISO",F48,IF($O48="Non-Iso",0,IF($O48="Trans Line",SUMIF('Trans Line Reconciliation'!$B$5:$B$149,$B48,'Trans Line Reconciliation'!$Z$5:$Z$149),IF($O48="Mix",SUMIF('Mix Substation Location Summary'!$B$4:$B$1280,$B48,'Mix Substation Location Summary'!$AB$4:$AB$1280),"NOT FOUND"))))</f>
        <v>0</v>
      </c>
      <c r="K48" s="139">
        <f>IF($O48="ISO",0,IF($O48="Non-Iso",D48,IF($O48="Trans Line",SUMIF('Trans Line Reconciliation'!$B$5:$B$149,$B48,'Trans Line Reconciliation'!$AA$5:$AA$149),IF($O48="Mix",SUMIF('Mix Substation Location Summary'!$B$4:$B$1280,$B48,'Mix Substation Location Summary'!$S$4:$S$1280)+SUMIF('Mix Substation Location Summary'!$B$4:$B$1280,$B48,'Mix Substation Location Summary'!$S$4:$S$1280),"NOT FOUND"))))</f>
        <v>0</v>
      </c>
      <c r="L48" s="139">
        <f>IF($O48="ISO",0,IF($O48="Non-Iso",E48,IF($O48="Trans Line",SUMIF('Trans Line Reconciliation'!$B$5:$B$149,$B48,'Trans Line Reconciliation'!$AB$5:$AB$149),IF($O48="Mix",SUMIF('Mix Substation Location Summary'!$B$4:$B$1280,$B48,'Mix Substation Location Summary'!$X$4:$X$1280)+SUMIF('Mix Substation Location Summary'!$B$4:$B$1280,$B48,'Mix Substation Location Summary'!$Y$4:$Y$1280),"NOT FOUND"))))</f>
        <v>1190.77</v>
      </c>
      <c r="M48" s="139">
        <f>IF($O48="ISO",0,IF($O48="Non-Iso",F48,IF($O48="Trans Line",SUMIF('Trans Line Reconciliation'!$B$5:$B$149,$B48,'Trans Line Reconciliation'!$AC$5:$AC$149),IF($O48="Mix",SUMIF('Mix Substation Location Summary'!$B$4:$B$1280,$B48,'Mix Substation Location Summary'!$AC$4:$AC$1280)+SUMIF('Mix Substation Location Summary'!$B$4:$B$1280,$B48,'Mix Substation Location Summary'!$AD$4:$AD$1280),"NOT FOUND"))))</f>
        <v>130951.90000000001</v>
      </c>
      <c r="N48" s="112">
        <f t="shared" si="1"/>
        <v>0</v>
      </c>
      <c r="O48" s="38" t="s">
        <v>1695</v>
      </c>
      <c r="P48" s="38"/>
      <c r="Q48" s="26">
        <f t="shared" si="8"/>
        <v>2589</v>
      </c>
    </row>
    <row r="49" spans="1:17" x14ac:dyDescent="0.2">
      <c r="A49" s="405" t="s">
        <v>1042</v>
      </c>
      <c r="B49" s="504">
        <v>2594</v>
      </c>
      <c r="C49" s="720" t="s">
        <v>1714</v>
      </c>
      <c r="D49" s="138">
        <f>SUMIFS('Mix Substation Location Summary'!$U$4:$U$1299,'Mix Substation Location Summary'!$B$4:$B$1299,'DS by Location'!$B49)</f>
        <v>0</v>
      </c>
      <c r="E49" s="138">
        <f>SUMIFS('Mix Substation Location Summary'!$Z$4:$Z$1299,'Mix Substation Location Summary'!$B$4:$B$1299,'DS by Location'!$B49)</f>
        <v>0</v>
      </c>
      <c r="F49" s="138">
        <f>SUMIFS('Mix Substation Location Summary'!$AE$4:$AE$1299,'Mix Substation Location Summary'!$B$4:$B$1299,'DS by Location'!$B49)</f>
        <v>2232538.7399999998</v>
      </c>
      <c r="G49" s="729">
        <f t="shared" si="2"/>
        <v>2232538.7399999998</v>
      </c>
      <c r="H49" s="139">
        <f>IF($O49="ISO",D49,IF($O49="Non-Iso",0,IF($O49="Trans Line",SUMIF('Trans Line Reconciliation'!$B$5:$B$149,B49,'Trans Line Reconciliation'!$X$5:$X$149),IF($O49="Mix",SUMIF('Mix Substation Location Summary'!$B$4:$B$1280,B49,'Mix Substation Location Summary'!$R$4:$R$1280),"NOT FOUND"))))</f>
        <v>0</v>
      </c>
      <c r="I49" s="139">
        <f>IF($O49="ISO",E49,IF($O49="Non-Iso",0,IF($O49="Trans Line",SUMIF('Trans Line Reconciliation'!$B$5:$B$149,B49,'Trans Line Reconciliation'!$Y$5:$Y$149),IF($O49="Mix",SUMIF('Mix Substation Location Summary'!$B$4:$B$1280,B49,'Mix Substation Location Summary'!$W$4:$W$1280),"NOT FOUND"))))</f>
        <v>0</v>
      </c>
      <c r="J49" s="139">
        <f>IF($O49="ISO",F49,IF($O49="Non-Iso",0,IF($O49="Trans Line",SUMIF('Trans Line Reconciliation'!$B$5:$B$149,$B49,'Trans Line Reconciliation'!$Z$5:$Z$149),IF($O49="Mix",SUMIF('Mix Substation Location Summary'!$B$4:$B$1280,$B49,'Mix Substation Location Summary'!$AB$4:$AB$1280),"NOT FOUND"))))</f>
        <v>0</v>
      </c>
      <c r="K49" s="139">
        <f>IF($O49="ISO",0,IF($O49="Non-Iso",D49,IF($O49="Trans Line",SUMIF('Trans Line Reconciliation'!$B$5:$B$149,$B49,'Trans Line Reconciliation'!$AA$5:$AA$149),IF($O49="Mix",SUMIF('Mix Substation Location Summary'!$B$4:$B$1280,$B49,'Mix Substation Location Summary'!$S$4:$S$1280)+SUMIF('Mix Substation Location Summary'!$B$4:$B$1280,$B49,'Mix Substation Location Summary'!$S$4:$S$1280),"NOT FOUND"))))</f>
        <v>0</v>
      </c>
      <c r="L49" s="139">
        <f>IF($O49="ISO",0,IF($O49="Non-Iso",E49,IF($O49="Trans Line",SUMIF('Trans Line Reconciliation'!$B$5:$B$149,$B49,'Trans Line Reconciliation'!$AB$5:$AB$149),IF($O49="Mix",SUMIF('Mix Substation Location Summary'!$B$4:$B$1280,$B49,'Mix Substation Location Summary'!$X$4:$X$1280)+SUMIF('Mix Substation Location Summary'!$B$4:$B$1280,$B49,'Mix Substation Location Summary'!$Y$4:$Y$1280),"NOT FOUND"))))</f>
        <v>0</v>
      </c>
      <c r="M49" s="139">
        <f>IF($O49="ISO",0,IF($O49="Non-Iso",F49,IF($O49="Trans Line",SUMIF('Trans Line Reconciliation'!$B$5:$B$149,$B49,'Trans Line Reconciliation'!$AC$5:$AC$149),IF($O49="Mix",SUMIF('Mix Substation Location Summary'!$B$4:$B$1280,$B49,'Mix Substation Location Summary'!$AC$4:$AC$1280)+SUMIF('Mix Substation Location Summary'!$B$4:$B$1280,$B49,'Mix Substation Location Summary'!$AD$4:$AD$1280),"NOT FOUND"))))</f>
        <v>2232538.7399999998</v>
      </c>
      <c r="N49" s="112">
        <f t="shared" si="1"/>
        <v>0</v>
      </c>
      <c r="O49" s="38" t="s">
        <v>1695</v>
      </c>
      <c r="P49" s="38"/>
      <c r="Q49" s="26">
        <f t="shared" si="8"/>
        <v>2594</v>
      </c>
    </row>
    <row r="50" spans="1:17" x14ac:dyDescent="0.2">
      <c r="A50" s="405" t="s">
        <v>713</v>
      </c>
      <c r="B50" s="504">
        <v>2598</v>
      </c>
      <c r="C50" s="720" t="s">
        <v>1714</v>
      </c>
      <c r="D50" s="138">
        <f>SUMIFS('Mix Substation Location Summary'!$U$4:$U$1299,'Mix Substation Location Summary'!$B$4:$B$1299,'DS by Location'!$B50)</f>
        <v>0</v>
      </c>
      <c r="E50" s="138">
        <f>SUMIFS('Mix Substation Location Summary'!$Z$4:$Z$1299,'Mix Substation Location Summary'!$B$4:$B$1299,'DS by Location'!$B50)</f>
        <v>46012.65</v>
      </c>
      <c r="F50" s="138">
        <f>SUMIFS('Mix Substation Location Summary'!$AE$4:$AE$1299,'Mix Substation Location Summary'!$B$4:$B$1299,'DS by Location'!$B50)</f>
        <v>4194459.95</v>
      </c>
      <c r="G50" s="729">
        <f t="shared" si="2"/>
        <v>4240472.6000000006</v>
      </c>
      <c r="H50" s="139">
        <f>IF($O50="ISO",D50,IF($O50="Non-Iso",0,IF($O50="Trans Line",SUMIF('Trans Line Reconciliation'!$B$5:$B$149,B50,'Trans Line Reconciliation'!$X$5:$X$149),IF($O50="Mix",SUMIF('Mix Substation Location Summary'!$B$4:$B$1280,B50,'Mix Substation Location Summary'!$R$4:$R$1280),"NOT FOUND"))))</f>
        <v>0</v>
      </c>
      <c r="I50" s="139">
        <f>IF($O50="ISO",E50,IF($O50="Non-Iso",0,IF($O50="Trans Line",SUMIF('Trans Line Reconciliation'!$B$5:$B$149,B50,'Trans Line Reconciliation'!$Y$5:$Y$149),IF($O50="Mix",SUMIF('Mix Substation Location Summary'!$B$4:$B$1280,B50,'Mix Substation Location Summary'!$W$4:$W$1280),"NOT FOUND"))))</f>
        <v>0</v>
      </c>
      <c r="J50" s="139">
        <f>IF($O50="ISO",F50,IF($O50="Non-Iso",0,IF($O50="Trans Line",SUMIF('Trans Line Reconciliation'!$B$5:$B$149,$B50,'Trans Line Reconciliation'!$Z$5:$Z$149),IF($O50="Mix",SUMIF('Mix Substation Location Summary'!$B$4:$B$1280,$B50,'Mix Substation Location Summary'!$AB$4:$AB$1280),"NOT FOUND"))))</f>
        <v>0</v>
      </c>
      <c r="K50" s="139">
        <f>IF($O50="ISO",0,IF($O50="Non-Iso",D50,IF($O50="Trans Line",SUMIF('Trans Line Reconciliation'!$B$5:$B$149,$B50,'Trans Line Reconciliation'!$AA$5:$AA$149),IF($O50="Mix",SUMIF('Mix Substation Location Summary'!$B$4:$B$1280,$B50,'Mix Substation Location Summary'!$S$4:$S$1280)+SUMIF('Mix Substation Location Summary'!$B$4:$B$1280,$B50,'Mix Substation Location Summary'!$S$4:$S$1280),"NOT FOUND"))))</f>
        <v>0</v>
      </c>
      <c r="L50" s="139">
        <f>IF($O50="ISO",0,IF($O50="Non-Iso",E50,IF($O50="Trans Line",SUMIF('Trans Line Reconciliation'!$B$5:$B$149,$B50,'Trans Line Reconciliation'!$AB$5:$AB$149),IF($O50="Mix",SUMIF('Mix Substation Location Summary'!$B$4:$B$1280,$B50,'Mix Substation Location Summary'!$X$4:$X$1280)+SUMIF('Mix Substation Location Summary'!$B$4:$B$1280,$B50,'Mix Substation Location Summary'!$Y$4:$Y$1280),"NOT FOUND"))))</f>
        <v>46012.65</v>
      </c>
      <c r="M50" s="139">
        <f>IF($O50="ISO",0,IF($O50="Non-Iso",F50,IF($O50="Trans Line",SUMIF('Trans Line Reconciliation'!$B$5:$B$149,$B50,'Trans Line Reconciliation'!$AC$5:$AC$149),IF($O50="Mix",SUMIF('Mix Substation Location Summary'!$B$4:$B$1280,$B50,'Mix Substation Location Summary'!$AC$4:$AC$1280)+SUMIF('Mix Substation Location Summary'!$B$4:$B$1280,$B50,'Mix Substation Location Summary'!$AD$4:$AD$1280),"NOT FOUND"))))</f>
        <v>4194459.95</v>
      </c>
      <c r="N50" s="112">
        <f t="shared" si="1"/>
        <v>0</v>
      </c>
      <c r="O50" s="38" t="s">
        <v>1695</v>
      </c>
      <c r="P50" s="38"/>
      <c r="Q50" s="26">
        <f t="shared" si="8"/>
        <v>2598</v>
      </c>
    </row>
    <row r="51" spans="1:17" x14ac:dyDescent="0.2">
      <c r="A51" s="405" t="s">
        <v>1043</v>
      </c>
      <c r="B51" s="504">
        <v>2604</v>
      </c>
      <c r="C51" s="720" t="s">
        <v>1712</v>
      </c>
      <c r="D51" s="138">
        <f>SUMIFS('Mix Substation Location Summary'!$U$4:$U$1299,'Mix Substation Location Summary'!$B$4:$B$1299,'DS by Location'!$B51)</f>
        <v>0</v>
      </c>
      <c r="E51" s="138">
        <f>SUMIFS('Mix Substation Location Summary'!$Z$4:$Z$1299,'Mix Substation Location Summary'!$B$4:$B$1299,'DS by Location'!$B51)</f>
        <v>0</v>
      </c>
      <c r="F51" s="138">
        <f>SUMIFS('Mix Substation Location Summary'!$AE$4:$AE$1299,'Mix Substation Location Summary'!$B$4:$B$1299,'DS by Location'!$B51)</f>
        <v>57327.51</v>
      </c>
      <c r="G51" s="729">
        <f t="shared" si="2"/>
        <v>57327.51</v>
      </c>
      <c r="H51" s="139">
        <f>IF($O51="ISO",D51,IF($O51="Non-Iso",0,IF($O51="Trans Line",SUMIF('Trans Line Reconciliation'!$B$5:$B$149,B51,'Trans Line Reconciliation'!$X$5:$X$149),IF($O51="Mix",SUMIF('Mix Substation Location Summary'!$B$4:$B$1280,B51,'Mix Substation Location Summary'!$R$4:$R$1280),"NOT FOUND"))))</f>
        <v>0</v>
      </c>
      <c r="I51" s="139">
        <f>IF($O51="ISO",E51,IF($O51="Non-Iso",0,IF($O51="Trans Line",SUMIF('Trans Line Reconciliation'!$B$5:$B$149,B51,'Trans Line Reconciliation'!$Y$5:$Y$149),IF($O51="Mix",SUMIF('Mix Substation Location Summary'!$B$4:$B$1280,B51,'Mix Substation Location Summary'!$W$4:$W$1280),"NOT FOUND"))))</f>
        <v>0</v>
      </c>
      <c r="J51" s="139">
        <f>IF($O51="ISO",F51,IF($O51="Non-Iso",0,IF($O51="Trans Line",SUMIF('Trans Line Reconciliation'!$B$5:$B$149,$B51,'Trans Line Reconciliation'!$Z$5:$Z$149),IF($O51="Mix",SUMIF('Mix Substation Location Summary'!$B$4:$B$1280,$B51,'Mix Substation Location Summary'!$AB$4:$AB$1280),"NOT FOUND"))))</f>
        <v>0</v>
      </c>
      <c r="K51" s="139">
        <f>IF($O51="ISO",0,IF($O51="Non-Iso",D51,IF($O51="Trans Line",SUMIF('Trans Line Reconciliation'!$B$5:$B$149,$B51,'Trans Line Reconciliation'!$AA$5:$AA$149),IF($O51="Mix",SUMIF('Mix Substation Location Summary'!$B$4:$B$1280,$B51,'Mix Substation Location Summary'!$S$4:$S$1280)+SUMIF('Mix Substation Location Summary'!$B$4:$B$1280,$B51,'Mix Substation Location Summary'!$S$4:$S$1280),"NOT FOUND"))))</f>
        <v>0</v>
      </c>
      <c r="L51" s="139">
        <f>IF($O51="ISO",0,IF($O51="Non-Iso",E51,IF($O51="Trans Line",SUMIF('Trans Line Reconciliation'!$B$5:$B$149,$B51,'Trans Line Reconciliation'!$AB$5:$AB$149),IF($O51="Mix",SUMIF('Mix Substation Location Summary'!$B$4:$B$1280,$B51,'Mix Substation Location Summary'!$X$4:$X$1280)+SUMIF('Mix Substation Location Summary'!$B$4:$B$1280,$B51,'Mix Substation Location Summary'!$Y$4:$Y$1280),"NOT FOUND"))))</f>
        <v>0</v>
      </c>
      <c r="M51" s="139">
        <f>IF($O51="ISO",0,IF($O51="Non-Iso",F51,IF($O51="Trans Line",SUMIF('Trans Line Reconciliation'!$B$5:$B$149,$B51,'Trans Line Reconciliation'!$AC$5:$AC$149),IF($O51="Mix",SUMIF('Mix Substation Location Summary'!$B$4:$B$1280,$B51,'Mix Substation Location Summary'!$AC$4:$AC$1280)+SUMIF('Mix Substation Location Summary'!$B$4:$B$1280,$B51,'Mix Substation Location Summary'!$AD$4:$AD$1280),"NOT FOUND"))))</f>
        <v>57327.51</v>
      </c>
      <c r="N51" s="112">
        <f t="shared" si="1"/>
        <v>0</v>
      </c>
      <c r="O51" s="38" t="s">
        <v>1695</v>
      </c>
      <c r="P51" s="38"/>
      <c r="Q51" s="26">
        <f t="shared" si="8"/>
        <v>2604</v>
      </c>
    </row>
    <row r="52" spans="1:17" x14ac:dyDescent="0.2">
      <c r="A52" s="405" t="s">
        <v>1044</v>
      </c>
      <c r="B52" s="504">
        <v>2609</v>
      </c>
      <c r="C52" s="720" t="s">
        <v>1712</v>
      </c>
      <c r="D52" s="138">
        <f>SUMIFS('Mix Substation Location Summary'!$U$4:$U$1299,'Mix Substation Location Summary'!$B$4:$B$1299,'DS by Location'!$B52)</f>
        <v>0</v>
      </c>
      <c r="E52" s="138">
        <f>SUMIFS('Mix Substation Location Summary'!$Z$4:$Z$1299,'Mix Substation Location Summary'!$B$4:$B$1299,'DS by Location'!$B52)</f>
        <v>0</v>
      </c>
      <c r="F52" s="138">
        <f>SUMIFS('Mix Substation Location Summary'!$AE$4:$AE$1299,'Mix Substation Location Summary'!$B$4:$B$1299,'DS by Location'!$B52)</f>
        <v>1660992.12</v>
      </c>
      <c r="G52" s="729">
        <f t="shared" si="2"/>
        <v>1660992.12</v>
      </c>
      <c r="H52" s="139">
        <f>IF($O52="ISO",D52,IF($O52="Non-Iso",0,IF($O52="Trans Line",SUMIF('Trans Line Reconciliation'!$B$5:$B$149,B52,'Trans Line Reconciliation'!$X$5:$X$149),IF($O52="Mix",SUMIF('Mix Substation Location Summary'!$B$4:$B$1280,B52,'Mix Substation Location Summary'!$R$4:$R$1280),"NOT FOUND"))))</f>
        <v>0</v>
      </c>
      <c r="I52" s="139">
        <f>IF($O52="ISO",E52,IF($O52="Non-Iso",0,IF($O52="Trans Line",SUMIF('Trans Line Reconciliation'!$B$5:$B$149,B52,'Trans Line Reconciliation'!$Y$5:$Y$149),IF($O52="Mix",SUMIF('Mix Substation Location Summary'!$B$4:$B$1280,B52,'Mix Substation Location Summary'!$W$4:$W$1280),"NOT FOUND"))))</f>
        <v>0</v>
      </c>
      <c r="J52" s="139">
        <f>IF($O52="ISO",F52,IF($O52="Non-Iso",0,IF($O52="Trans Line",SUMIF('Trans Line Reconciliation'!$B$5:$B$149,$B52,'Trans Line Reconciliation'!$Z$5:$Z$149),IF($O52="Mix",SUMIF('Mix Substation Location Summary'!$B$4:$B$1280,$B52,'Mix Substation Location Summary'!$AB$4:$AB$1280),"NOT FOUND"))))</f>
        <v>0</v>
      </c>
      <c r="K52" s="139">
        <f>IF($O52="ISO",0,IF($O52="Non-Iso",D52,IF($O52="Trans Line",SUMIF('Trans Line Reconciliation'!$B$5:$B$149,$B52,'Trans Line Reconciliation'!$AA$5:$AA$149),IF($O52="Mix",SUMIF('Mix Substation Location Summary'!$B$4:$B$1280,$B52,'Mix Substation Location Summary'!$S$4:$S$1280)+SUMIF('Mix Substation Location Summary'!$B$4:$B$1280,$B52,'Mix Substation Location Summary'!$S$4:$S$1280),"NOT FOUND"))))</f>
        <v>0</v>
      </c>
      <c r="L52" s="139">
        <f>IF($O52="ISO",0,IF($O52="Non-Iso",E52,IF($O52="Trans Line",SUMIF('Trans Line Reconciliation'!$B$5:$B$149,$B52,'Trans Line Reconciliation'!$AB$5:$AB$149),IF($O52="Mix",SUMIF('Mix Substation Location Summary'!$B$4:$B$1280,$B52,'Mix Substation Location Summary'!$X$4:$X$1280)+SUMIF('Mix Substation Location Summary'!$B$4:$B$1280,$B52,'Mix Substation Location Summary'!$Y$4:$Y$1280),"NOT FOUND"))))</f>
        <v>0</v>
      </c>
      <c r="M52" s="139">
        <f>IF($O52="ISO",0,IF($O52="Non-Iso",F52,IF($O52="Trans Line",SUMIF('Trans Line Reconciliation'!$B$5:$B$149,$B52,'Trans Line Reconciliation'!$AC$5:$AC$149),IF($O52="Mix",SUMIF('Mix Substation Location Summary'!$B$4:$B$1280,$B52,'Mix Substation Location Summary'!$AC$4:$AC$1280)+SUMIF('Mix Substation Location Summary'!$B$4:$B$1280,$B52,'Mix Substation Location Summary'!$AD$4:$AD$1280),"NOT FOUND"))))</f>
        <v>1660992.12</v>
      </c>
      <c r="N52" s="112">
        <f t="shared" si="1"/>
        <v>0</v>
      </c>
      <c r="O52" s="38" t="s">
        <v>1695</v>
      </c>
      <c r="P52" s="38"/>
      <c r="Q52" s="26">
        <f t="shared" si="8"/>
        <v>2609</v>
      </c>
    </row>
    <row r="53" spans="1:17" x14ac:dyDescent="0.2">
      <c r="A53" s="405" t="s">
        <v>1045</v>
      </c>
      <c r="B53" s="504">
        <v>2610</v>
      </c>
      <c r="C53" s="720" t="s">
        <v>1712</v>
      </c>
      <c r="D53" s="138">
        <f>SUMIFS('Mix Substation Location Summary'!$U$4:$U$1299,'Mix Substation Location Summary'!$B$4:$B$1299,'DS by Location'!$B53)</f>
        <v>24260.5</v>
      </c>
      <c r="E53" s="138">
        <f>SUMIFS('Mix Substation Location Summary'!$Z$4:$Z$1299,'Mix Substation Location Summary'!$B$4:$B$1299,'DS by Location'!$B53)</f>
        <v>137911.99</v>
      </c>
      <c r="F53" s="138">
        <f>SUMIFS('Mix Substation Location Summary'!$AE$4:$AE$1299,'Mix Substation Location Summary'!$B$4:$B$1299,'DS by Location'!$B53)</f>
        <v>598687.11</v>
      </c>
      <c r="G53" s="729">
        <f t="shared" si="2"/>
        <v>760859.6</v>
      </c>
      <c r="H53" s="139">
        <f>IF($O53="ISO",D53,IF($O53="Non-Iso",0,IF($O53="Trans Line",SUMIF('Trans Line Reconciliation'!$B$5:$B$149,B53,'Trans Line Reconciliation'!$X$5:$X$149),IF($O53="Mix",SUMIF('Mix Substation Location Summary'!$B$4:$B$1280,B53,'Mix Substation Location Summary'!$R$4:$R$1280),"NOT FOUND"))))</f>
        <v>0</v>
      </c>
      <c r="I53" s="139">
        <f>IF($O53="ISO",E53,IF($O53="Non-Iso",0,IF($O53="Trans Line",SUMIF('Trans Line Reconciliation'!$B$5:$B$149,B53,'Trans Line Reconciliation'!$Y$5:$Y$149),IF($O53="Mix",SUMIF('Mix Substation Location Summary'!$B$4:$B$1280,B53,'Mix Substation Location Summary'!$W$4:$W$1280),"NOT FOUND"))))</f>
        <v>0</v>
      </c>
      <c r="J53" s="139">
        <f>IF($O53="ISO",F53,IF($O53="Non-Iso",0,IF($O53="Trans Line",SUMIF('Trans Line Reconciliation'!$B$5:$B$149,$B53,'Trans Line Reconciliation'!$Z$5:$Z$149),IF($O53="Mix",SUMIF('Mix Substation Location Summary'!$B$4:$B$1280,$B53,'Mix Substation Location Summary'!$AB$4:$AB$1280),"NOT FOUND"))))</f>
        <v>0</v>
      </c>
      <c r="K53" s="139">
        <f>IF($O53="ISO",0,IF($O53="Non-Iso",D53,IF($O53="Trans Line",SUMIF('Trans Line Reconciliation'!$B$5:$B$149,$B53,'Trans Line Reconciliation'!$AA$5:$AA$149),IF($O53="Mix",SUMIF('Mix Substation Location Summary'!$B$4:$B$1280,$B53,'Mix Substation Location Summary'!$S$4:$S$1280)+SUMIF('Mix Substation Location Summary'!$B$4:$B$1280,$B53,'Mix Substation Location Summary'!$S$4:$S$1280),"NOT FOUND"))))</f>
        <v>24260.5</v>
      </c>
      <c r="L53" s="139">
        <f>IF($O53="ISO",0,IF($O53="Non-Iso",E53,IF($O53="Trans Line",SUMIF('Trans Line Reconciliation'!$B$5:$B$149,$B53,'Trans Line Reconciliation'!$AB$5:$AB$149),IF($O53="Mix",SUMIF('Mix Substation Location Summary'!$B$4:$B$1280,$B53,'Mix Substation Location Summary'!$X$4:$X$1280)+SUMIF('Mix Substation Location Summary'!$B$4:$B$1280,$B53,'Mix Substation Location Summary'!$Y$4:$Y$1280),"NOT FOUND"))))</f>
        <v>137911.99</v>
      </c>
      <c r="M53" s="139">
        <f>IF($O53="ISO",0,IF($O53="Non-Iso",F53,IF($O53="Trans Line",SUMIF('Trans Line Reconciliation'!$B$5:$B$149,$B53,'Trans Line Reconciliation'!$AC$5:$AC$149),IF($O53="Mix",SUMIF('Mix Substation Location Summary'!$B$4:$B$1280,$B53,'Mix Substation Location Summary'!$AC$4:$AC$1280)+SUMIF('Mix Substation Location Summary'!$B$4:$B$1280,$B53,'Mix Substation Location Summary'!$AD$4:$AD$1280),"NOT FOUND"))))</f>
        <v>598687.11</v>
      </c>
      <c r="N53" s="112">
        <f t="shared" si="1"/>
        <v>0</v>
      </c>
      <c r="O53" s="38" t="s">
        <v>1695</v>
      </c>
      <c r="P53" s="38"/>
      <c r="Q53" s="26">
        <f t="shared" si="8"/>
        <v>2610</v>
      </c>
    </row>
    <row r="54" spans="1:17" x14ac:dyDescent="0.2">
      <c r="A54" s="405" t="s">
        <v>1046</v>
      </c>
      <c r="B54" s="504">
        <v>2611</v>
      </c>
      <c r="C54" s="720" t="s">
        <v>1712</v>
      </c>
      <c r="D54" s="138">
        <f>SUMIFS('Mix Substation Location Summary'!$U$4:$U$1299,'Mix Substation Location Summary'!$B$4:$B$1299,'DS by Location'!$B54)</f>
        <v>62994.73</v>
      </c>
      <c r="E54" s="138">
        <f>SUMIFS('Mix Substation Location Summary'!$Z$4:$Z$1299,'Mix Substation Location Summary'!$B$4:$B$1299,'DS by Location'!$B54)</f>
        <v>186428.47</v>
      </c>
      <c r="F54" s="138">
        <f>SUMIFS('Mix Substation Location Summary'!$AE$4:$AE$1299,'Mix Substation Location Summary'!$B$4:$B$1299,'DS by Location'!$B54)</f>
        <v>1990208.37</v>
      </c>
      <c r="G54" s="729">
        <f t="shared" si="2"/>
        <v>2239631.5700000003</v>
      </c>
      <c r="H54" s="139">
        <f>IF($O54="ISO",D54,IF($O54="Non-Iso",0,IF($O54="Trans Line",SUMIF('Trans Line Reconciliation'!$B$5:$B$149,B54,'Trans Line Reconciliation'!$X$5:$X$149),IF($O54="Mix",SUMIF('Mix Substation Location Summary'!$B$4:$B$1280,B54,'Mix Substation Location Summary'!$R$4:$R$1280),"NOT FOUND"))))</f>
        <v>0</v>
      </c>
      <c r="I54" s="139">
        <f>IF($O54="ISO",E54,IF($O54="Non-Iso",0,IF($O54="Trans Line",SUMIF('Trans Line Reconciliation'!$B$5:$B$149,B54,'Trans Line Reconciliation'!$Y$5:$Y$149),IF($O54="Mix",SUMIF('Mix Substation Location Summary'!$B$4:$B$1280,B54,'Mix Substation Location Summary'!$W$4:$W$1280),"NOT FOUND"))))</f>
        <v>0</v>
      </c>
      <c r="J54" s="139">
        <f>IF($O54="ISO",F54,IF($O54="Non-Iso",0,IF($O54="Trans Line",SUMIF('Trans Line Reconciliation'!$B$5:$B$149,$B54,'Trans Line Reconciliation'!$Z$5:$Z$149),IF($O54="Mix",SUMIF('Mix Substation Location Summary'!$B$4:$B$1280,$B54,'Mix Substation Location Summary'!$AB$4:$AB$1280),"NOT FOUND"))))</f>
        <v>0</v>
      </c>
      <c r="K54" s="139">
        <f>IF($O54="ISO",0,IF($O54="Non-Iso",D54,IF($O54="Trans Line",SUMIF('Trans Line Reconciliation'!$B$5:$B$149,$B54,'Trans Line Reconciliation'!$AA$5:$AA$149),IF($O54="Mix",SUMIF('Mix Substation Location Summary'!$B$4:$B$1280,$B54,'Mix Substation Location Summary'!$S$4:$S$1280)+SUMIF('Mix Substation Location Summary'!$B$4:$B$1280,$B54,'Mix Substation Location Summary'!$S$4:$S$1280),"NOT FOUND"))))</f>
        <v>62994.73</v>
      </c>
      <c r="L54" s="139">
        <f>IF($O54="ISO",0,IF($O54="Non-Iso",E54,IF($O54="Trans Line",SUMIF('Trans Line Reconciliation'!$B$5:$B$149,$B54,'Trans Line Reconciliation'!$AB$5:$AB$149),IF($O54="Mix",SUMIF('Mix Substation Location Summary'!$B$4:$B$1280,$B54,'Mix Substation Location Summary'!$X$4:$X$1280)+SUMIF('Mix Substation Location Summary'!$B$4:$B$1280,$B54,'Mix Substation Location Summary'!$Y$4:$Y$1280),"NOT FOUND"))))</f>
        <v>186428.47</v>
      </c>
      <c r="M54" s="139">
        <f>IF($O54="ISO",0,IF($O54="Non-Iso",F54,IF($O54="Trans Line",SUMIF('Trans Line Reconciliation'!$B$5:$B$149,$B54,'Trans Line Reconciliation'!$AC$5:$AC$149),IF($O54="Mix",SUMIF('Mix Substation Location Summary'!$B$4:$B$1280,$B54,'Mix Substation Location Summary'!$AC$4:$AC$1280)+SUMIF('Mix Substation Location Summary'!$B$4:$B$1280,$B54,'Mix Substation Location Summary'!$AD$4:$AD$1280),"NOT FOUND"))))</f>
        <v>1990208.37</v>
      </c>
      <c r="N54" s="112">
        <f t="shared" si="1"/>
        <v>0</v>
      </c>
      <c r="O54" s="38" t="s">
        <v>1695</v>
      </c>
      <c r="P54" s="38"/>
      <c r="Q54" s="26">
        <f t="shared" si="8"/>
        <v>2611</v>
      </c>
    </row>
    <row r="55" spans="1:17" x14ac:dyDescent="0.2">
      <c r="A55" s="405" t="s">
        <v>1047</v>
      </c>
      <c r="B55" s="504">
        <v>2612</v>
      </c>
      <c r="C55" s="720" t="s">
        <v>1712</v>
      </c>
      <c r="D55" s="138">
        <f>SUMIFS('Mix Substation Location Summary'!$U$4:$U$1299,'Mix Substation Location Summary'!$B$4:$B$1299,'DS by Location'!$B55)</f>
        <v>0</v>
      </c>
      <c r="E55" s="138">
        <f>SUMIFS('Mix Substation Location Summary'!$Z$4:$Z$1299,'Mix Substation Location Summary'!$B$4:$B$1299,'DS by Location'!$B55)</f>
        <v>56385.070000000007</v>
      </c>
      <c r="F55" s="138">
        <f>SUMIFS('Mix Substation Location Summary'!$AE$4:$AE$1299,'Mix Substation Location Summary'!$B$4:$B$1299,'DS by Location'!$B55)</f>
        <v>665922.99999999988</v>
      </c>
      <c r="G55" s="729">
        <f t="shared" si="2"/>
        <v>722308.06999999983</v>
      </c>
      <c r="H55" s="139">
        <f>IF($O55="ISO",D55,IF($O55="Non-Iso",0,IF($O55="Trans Line",SUMIF('Trans Line Reconciliation'!$B$5:$B$149,B55,'Trans Line Reconciliation'!$X$5:$X$149),IF($O55="Mix",SUMIF('Mix Substation Location Summary'!$B$4:$B$1280,B55,'Mix Substation Location Summary'!$R$4:$R$1280),"NOT FOUND"))))</f>
        <v>0</v>
      </c>
      <c r="I55" s="139">
        <f>IF($O55="ISO",E55,IF($O55="Non-Iso",0,IF($O55="Trans Line",SUMIF('Trans Line Reconciliation'!$B$5:$B$149,B55,'Trans Line Reconciliation'!$Y$5:$Y$149),IF($O55="Mix",SUMIF('Mix Substation Location Summary'!$B$4:$B$1280,B55,'Mix Substation Location Summary'!$W$4:$W$1280),"NOT FOUND"))))</f>
        <v>0</v>
      </c>
      <c r="J55" s="139">
        <f>IF($O55="ISO",F55,IF($O55="Non-Iso",0,IF($O55="Trans Line",SUMIF('Trans Line Reconciliation'!$B$5:$B$149,$B55,'Trans Line Reconciliation'!$Z$5:$Z$149),IF($O55="Mix",SUMIF('Mix Substation Location Summary'!$B$4:$B$1280,$B55,'Mix Substation Location Summary'!$AB$4:$AB$1280),"NOT FOUND"))))</f>
        <v>0</v>
      </c>
      <c r="K55" s="139">
        <f>IF($O55="ISO",0,IF($O55="Non-Iso",D55,IF($O55="Trans Line",SUMIF('Trans Line Reconciliation'!$B$5:$B$149,$B55,'Trans Line Reconciliation'!$AA$5:$AA$149),IF($O55="Mix",SUMIF('Mix Substation Location Summary'!$B$4:$B$1280,$B55,'Mix Substation Location Summary'!$S$4:$S$1280)+SUMIF('Mix Substation Location Summary'!$B$4:$B$1280,$B55,'Mix Substation Location Summary'!$S$4:$S$1280),"NOT FOUND"))))</f>
        <v>0</v>
      </c>
      <c r="L55" s="139">
        <f>IF($O55="ISO",0,IF($O55="Non-Iso",E55,IF($O55="Trans Line",SUMIF('Trans Line Reconciliation'!$B$5:$B$149,$B55,'Trans Line Reconciliation'!$AB$5:$AB$149),IF($O55="Mix",SUMIF('Mix Substation Location Summary'!$B$4:$B$1280,$B55,'Mix Substation Location Summary'!$X$4:$X$1280)+SUMIF('Mix Substation Location Summary'!$B$4:$B$1280,$B55,'Mix Substation Location Summary'!$Y$4:$Y$1280),"NOT FOUND"))))</f>
        <v>56385.070000000007</v>
      </c>
      <c r="M55" s="139">
        <f>IF($O55="ISO",0,IF($O55="Non-Iso",F55,IF($O55="Trans Line",SUMIF('Trans Line Reconciliation'!$B$5:$B$149,$B55,'Trans Line Reconciliation'!$AC$5:$AC$149),IF($O55="Mix",SUMIF('Mix Substation Location Summary'!$B$4:$B$1280,$B55,'Mix Substation Location Summary'!$AC$4:$AC$1280)+SUMIF('Mix Substation Location Summary'!$B$4:$B$1280,$B55,'Mix Substation Location Summary'!$AD$4:$AD$1280),"NOT FOUND"))))</f>
        <v>665922.99999999988</v>
      </c>
      <c r="N55" s="112">
        <f t="shared" si="1"/>
        <v>0</v>
      </c>
      <c r="O55" s="38" t="s">
        <v>1695</v>
      </c>
      <c r="P55" s="38"/>
      <c r="Q55" s="26">
        <f t="shared" si="8"/>
        <v>2612</v>
      </c>
    </row>
    <row r="56" spans="1:17" x14ac:dyDescent="0.2">
      <c r="A56" s="405" t="s">
        <v>3140</v>
      </c>
      <c r="B56" s="504">
        <v>3020</v>
      </c>
      <c r="C56" s="720"/>
      <c r="D56" s="138">
        <f>SUMIFS('Mix Substation Location Summary'!$U$4:$U$1299,'Mix Substation Location Summary'!$B$4:$B$1299,'DS by Location'!$B56)</f>
        <v>0</v>
      </c>
      <c r="E56" s="138">
        <f>SUMIFS('Mix Substation Location Summary'!$Z$4:$Z$1299,'Mix Substation Location Summary'!$B$4:$B$1299,'DS by Location'!$B56)</f>
        <v>0</v>
      </c>
      <c r="F56" s="138">
        <f>SUMIFS('Mix Substation Location Summary'!$AE$4:$AE$1299,'Mix Substation Location Summary'!$B$4:$B$1299,'DS by Location'!$B56)</f>
        <v>9065.0300000000007</v>
      </c>
      <c r="G56" s="729">
        <f t="shared" ref="G56" si="9">SUM(D56:F56)</f>
        <v>9065.0300000000007</v>
      </c>
      <c r="H56" s="139">
        <f>IF($O56="ISO",D56,IF($O56="Non-Iso",0,IF($O56="Trans Line",SUMIF('Trans Line Reconciliation'!$B$5:$B$149,B56,'Trans Line Reconciliation'!$X$5:$X$149),IF($O56="Mix",SUMIF('Mix Substation Location Summary'!$B$4:$B$1280,B56,'Mix Substation Location Summary'!$R$4:$R$1280),"NOT FOUND"))))</f>
        <v>0</v>
      </c>
      <c r="I56" s="139">
        <f>IF($O56="ISO",E56,IF($O56="Non-Iso",0,IF($O56="Trans Line",SUMIF('Trans Line Reconciliation'!$B$5:$B$149,B56,'Trans Line Reconciliation'!$Y$5:$Y$149),IF($O56="Mix",SUMIF('Mix Substation Location Summary'!$B$4:$B$1280,B56,'Mix Substation Location Summary'!$W$4:$W$1280),"NOT FOUND"))))</f>
        <v>0</v>
      </c>
      <c r="J56" s="139">
        <f>IF($O56="ISO",F56,IF($O56="Non-Iso",0,IF($O56="Trans Line",SUMIF('Trans Line Reconciliation'!$B$5:$B$149,$B56,'Trans Line Reconciliation'!$Z$5:$Z$149),IF($O56="Mix",SUMIF('Mix Substation Location Summary'!$B$4:$B$1280,$B56,'Mix Substation Location Summary'!$AB$4:$AB$1280),"NOT FOUND"))))</f>
        <v>0</v>
      </c>
      <c r="K56" s="139">
        <f>IF($O56="ISO",0,IF($O56="Non-Iso",D56,IF($O56="Trans Line",SUMIF('Trans Line Reconciliation'!$B$5:$B$149,$B56,'Trans Line Reconciliation'!$AA$5:$AA$149),IF($O56="Mix",SUMIF('Mix Substation Location Summary'!$B$4:$B$1280,$B56,'Mix Substation Location Summary'!$S$4:$S$1280)+SUMIF('Mix Substation Location Summary'!$B$4:$B$1280,$B56,'Mix Substation Location Summary'!$S$4:$S$1280),"NOT FOUND"))))</f>
        <v>0</v>
      </c>
      <c r="L56" s="139">
        <f>IF($O56="ISO",0,IF($O56="Non-Iso",E56,IF($O56="Trans Line",SUMIF('Trans Line Reconciliation'!$B$5:$B$149,$B56,'Trans Line Reconciliation'!$AB$5:$AB$149),IF($O56="Mix",SUMIF('Mix Substation Location Summary'!$B$4:$B$1280,$B56,'Mix Substation Location Summary'!$X$4:$X$1280)+SUMIF('Mix Substation Location Summary'!$B$4:$B$1280,$B56,'Mix Substation Location Summary'!$Y$4:$Y$1280),"NOT FOUND"))))</f>
        <v>0</v>
      </c>
      <c r="M56" s="139">
        <f>IF($O56="ISO",0,IF($O56="Non-Iso",F56,IF($O56="Trans Line",SUMIF('Trans Line Reconciliation'!$B$5:$B$149,$B56,'Trans Line Reconciliation'!$AC$5:$AC$149),IF($O56="Mix",SUMIF('Mix Substation Location Summary'!$B$4:$B$1280,$B56,'Mix Substation Location Summary'!$AC$4:$AC$1280)+SUMIF('Mix Substation Location Summary'!$B$4:$B$1280,$B56,'Mix Substation Location Summary'!$AD$4:$AD$1280),"NOT FOUND"))))</f>
        <v>9065.0300000000007</v>
      </c>
      <c r="N56" s="112">
        <f t="shared" si="1"/>
        <v>0</v>
      </c>
      <c r="O56" s="38" t="s">
        <v>1695</v>
      </c>
      <c r="P56" s="38"/>
      <c r="Q56" s="26">
        <f t="shared" si="8"/>
        <v>3020</v>
      </c>
    </row>
    <row r="57" spans="1:17" x14ac:dyDescent="0.2">
      <c r="A57" s="405" t="s">
        <v>1048</v>
      </c>
      <c r="B57" s="504">
        <v>3064</v>
      </c>
      <c r="C57" s="720" t="s">
        <v>1713</v>
      </c>
      <c r="D57" s="138">
        <f>SUMIFS('Mix Substation Location Summary'!$U$4:$U$1299,'Mix Substation Location Summary'!$B$4:$B$1299,'DS by Location'!$B57)</f>
        <v>0</v>
      </c>
      <c r="E57" s="138">
        <f>SUMIFS('Mix Substation Location Summary'!$Z$4:$Z$1299,'Mix Substation Location Summary'!$B$4:$B$1299,'DS by Location'!$B57)</f>
        <v>9715353.5599999987</v>
      </c>
      <c r="F57" s="138">
        <f>SUMIFS('Mix Substation Location Summary'!$AE$4:$AE$1299,'Mix Substation Location Summary'!$B$4:$B$1299,'DS by Location'!$B57)</f>
        <v>9915430.639999995</v>
      </c>
      <c r="G57" s="729">
        <f t="shared" si="2"/>
        <v>19630784.199999996</v>
      </c>
      <c r="H57" s="139">
        <f>IF($O57="ISO",D57,IF($O57="Non-Iso",0,IF($O57="Trans Line",SUMIF('Trans Line Reconciliation'!$B$5:$B$149,B57,'Trans Line Reconciliation'!$X$5:$X$149),IF($O57="Mix",SUMIF('Mix Substation Location Summary'!$B$4:$B$1280,B57,'Mix Substation Location Summary'!$R$4:$R$1280),"NOT FOUND"))))</f>
        <v>0</v>
      </c>
      <c r="I57" s="139">
        <f>IF($O57="ISO",E57,IF($O57="Non-Iso",0,IF($O57="Trans Line",SUMIF('Trans Line Reconciliation'!$B$5:$B$149,B57,'Trans Line Reconciliation'!$Y$5:$Y$149),IF($O57="Mix",SUMIF('Mix Substation Location Summary'!$B$4:$B$1280,B57,'Mix Substation Location Summary'!$W$4:$W$1280),"NOT FOUND"))))</f>
        <v>0</v>
      </c>
      <c r="J57" s="139">
        <f>IF($O57="ISO",F57,IF($O57="Non-Iso",0,IF($O57="Trans Line",SUMIF('Trans Line Reconciliation'!$B$5:$B$149,$B57,'Trans Line Reconciliation'!$Z$5:$Z$149),IF($O57="Mix",SUMIF('Mix Substation Location Summary'!$B$4:$B$1280,$B57,'Mix Substation Location Summary'!$AB$4:$AB$1280),"NOT FOUND"))))</f>
        <v>0</v>
      </c>
      <c r="K57" s="139">
        <f>IF($O57="ISO",0,IF($O57="Non-Iso",D57,IF($O57="Trans Line",SUMIF('Trans Line Reconciliation'!$B$5:$B$149,$B57,'Trans Line Reconciliation'!$AA$5:$AA$149),IF($O57="Mix",SUMIF('Mix Substation Location Summary'!$B$4:$B$1280,$B57,'Mix Substation Location Summary'!$S$4:$S$1280)+SUMIF('Mix Substation Location Summary'!$B$4:$B$1280,$B57,'Mix Substation Location Summary'!$S$4:$S$1280),"NOT FOUND"))))</f>
        <v>0</v>
      </c>
      <c r="L57" s="139">
        <f>IF($O57="ISO",0,IF($O57="Non-Iso",E57,IF($O57="Trans Line",SUMIF('Trans Line Reconciliation'!$B$5:$B$149,$B57,'Trans Line Reconciliation'!$AB$5:$AB$149),IF($O57="Mix",SUMIF('Mix Substation Location Summary'!$B$4:$B$1280,$B57,'Mix Substation Location Summary'!$X$4:$X$1280)+SUMIF('Mix Substation Location Summary'!$B$4:$B$1280,$B57,'Mix Substation Location Summary'!$Y$4:$Y$1280),"NOT FOUND"))))</f>
        <v>9715353.5599999987</v>
      </c>
      <c r="M57" s="139">
        <f>IF($O57="ISO",0,IF($O57="Non-Iso",F57,IF($O57="Trans Line",SUMIF('Trans Line Reconciliation'!$B$5:$B$149,$B57,'Trans Line Reconciliation'!$AC$5:$AC$149),IF($O57="Mix",SUMIF('Mix Substation Location Summary'!$B$4:$B$1280,$B57,'Mix Substation Location Summary'!$AC$4:$AC$1280)+SUMIF('Mix Substation Location Summary'!$B$4:$B$1280,$B57,'Mix Substation Location Summary'!$AD$4:$AD$1280),"NOT FOUND"))))</f>
        <v>9915430.639999995</v>
      </c>
      <c r="N57" s="112">
        <f t="shared" si="1"/>
        <v>0</v>
      </c>
      <c r="O57" s="38" t="s">
        <v>1695</v>
      </c>
      <c r="P57" s="38"/>
      <c r="Q57" s="26">
        <f t="shared" si="8"/>
        <v>3064</v>
      </c>
    </row>
    <row r="58" spans="1:17" x14ac:dyDescent="0.2">
      <c r="A58" s="405" t="s">
        <v>3270</v>
      </c>
      <c r="B58" s="504">
        <v>4000</v>
      </c>
      <c r="C58" s="720" t="s">
        <v>1713</v>
      </c>
      <c r="D58" s="138">
        <f>SUMIFS('Mix Substation Location Summary'!$U$4:$U$1299,'Mix Substation Location Summary'!$B$4:$B$1299,'DS by Location'!$B58)</f>
        <v>0</v>
      </c>
      <c r="E58" s="138">
        <f>SUMIFS('Mix Substation Location Summary'!$Z$4:$Z$1299,'Mix Substation Location Summary'!$B$4:$B$1299,'DS by Location'!$B58)</f>
        <v>10186.200000000001</v>
      </c>
      <c r="F58" s="138">
        <f>SUMIFS('Mix Substation Location Summary'!$AE$4:$AE$1299,'Mix Substation Location Summary'!$B$4:$B$1299,'DS by Location'!$B58)</f>
        <v>0</v>
      </c>
      <c r="G58" s="729">
        <f t="shared" ref="G58" si="10">SUM(D58:F58)</f>
        <v>10186.200000000001</v>
      </c>
      <c r="H58" s="139">
        <f>IF($O58="ISO",D58,IF($O58="Non-Iso",0,IF($O58="Trans Line",SUMIF('Trans Line Reconciliation'!$B$5:$B$149,B58,'Trans Line Reconciliation'!$X$5:$X$149),IF($O58="Mix",SUMIF('Mix Substation Location Summary'!$B$4:$B$1280,B58,'Mix Substation Location Summary'!$R$4:$R$1280),"NOT FOUND"))))</f>
        <v>0</v>
      </c>
      <c r="I58" s="139">
        <f>IF($O58="ISO",E58,IF($O58="Non-Iso",0,IF($O58="Trans Line",SUMIF('Trans Line Reconciliation'!$B$5:$B$149,B58,'Trans Line Reconciliation'!$Y$5:$Y$149),IF($O58="Mix",SUMIF('Mix Substation Location Summary'!$B$4:$B$1280,B58,'Mix Substation Location Summary'!$W$4:$W$1280),"NOT FOUND"))))</f>
        <v>0</v>
      </c>
      <c r="J58" s="139">
        <f>IF($O58="ISO",F58,IF($O58="Non-Iso",0,IF($O58="Trans Line",SUMIF('Trans Line Reconciliation'!$B$5:$B$149,$B58,'Trans Line Reconciliation'!$Z$5:$Z$149),IF($O58="Mix",SUMIF('Mix Substation Location Summary'!$B$4:$B$1280,$B58,'Mix Substation Location Summary'!$AB$4:$AB$1280),"NOT FOUND"))))</f>
        <v>0</v>
      </c>
      <c r="K58" s="139">
        <f>IF($O58="ISO",0,IF($O58="Non-Iso",D58,IF($O58="Trans Line",SUMIF('Trans Line Reconciliation'!$B$5:$B$149,$B58,'Trans Line Reconciliation'!$AA$5:$AA$149),IF($O58="Mix",SUMIF('Mix Substation Location Summary'!$B$4:$B$1280,$B58,'Mix Substation Location Summary'!$S$4:$S$1280)+SUMIF('Mix Substation Location Summary'!$B$4:$B$1280,$B58,'Mix Substation Location Summary'!$S$4:$S$1280),"NOT FOUND"))))</f>
        <v>0</v>
      </c>
      <c r="L58" s="139">
        <f>IF($O58="ISO",0,IF($O58="Non-Iso",E58,IF($O58="Trans Line",SUMIF('Trans Line Reconciliation'!$B$5:$B$149,$B58,'Trans Line Reconciliation'!$AB$5:$AB$149),IF($O58="Mix",SUMIF('Mix Substation Location Summary'!$B$4:$B$1280,$B58,'Mix Substation Location Summary'!$X$4:$X$1280)+SUMIF('Mix Substation Location Summary'!$B$4:$B$1280,$B58,'Mix Substation Location Summary'!$Y$4:$Y$1280),"NOT FOUND"))))</f>
        <v>10186.200000000001</v>
      </c>
      <c r="M58" s="139">
        <f>IF($O58="ISO",0,IF($O58="Non-Iso",F58,IF($O58="Trans Line",SUMIF('Trans Line Reconciliation'!$B$5:$B$149,$B58,'Trans Line Reconciliation'!$AC$5:$AC$149),IF($O58="Mix",SUMIF('Mix Substation Location Summary'!$B$4:$B$1280,$B58,'Mix Substation Location Summary'!$AC$4:$AC$1280)+SUMIF('Mix Substation Location Summary'!$B$4:$B$1280,$B58,'Mix Substation Location Summary'!$AD$4:$AD$1280),"NOT FOUND"))))</f>
        <v>0</v>
      </c>
      <c r="N58" s="112">
        <f t="shared" si="1"/>
        <v>0</v>
      </c>
      <c r="O58" s="38" t="s">
        <v>1695</v>
      </c>
      <c r="P58" s="38"/>
      <c r="Q58" s="26">
        <f t="shared" si="8"/>
        <v>4000</v>
      </c>
    </row>
    <row r="59" spans="1:17" x14ac:dyDescent="0.2">
      <c r="A59" s="405" t="s">
        <v>717</v>
      </c>
      <c r="B59" s="504">
        <v>4105</v>
      </c>
      <c r="C59" s="720" t="s">
        <v>1713</v>
      </c>
      <c r="D59" s="138">
        <f>SUMIFS('Mix Substation Location Summary'!$U$4:$U$1299,'Mix Substation Location Summary'!$B$4:$B$1299,'DS by Location'!$B59)</f>
        <v>691617.74</v>
      </c>
      <c r="E59" s="138">
        <f>SUMIFS('Mix Substation Location Summary'!$Z$4:$Z$1299,'Mix Substation Location Summary'!$B$4:$B$1299,'DS by Location'!$B59)</f>
        <v>0</v>
      </c>
      <c r="F59" s="138">
        <f>SUMIFS('Mix Substation Location Summary'!$AE$4:$AE$1299,'Mix Substation Location Summary'!$B$4:$B$1299,'DS by Location'!$B59)</f>
        <v>0</v>
      </c>
      <c r="G59" s="729">
        <f t="shared" si="2"/>
        <v>691617.74</v>
      </c>
      <c r="H59" s="139">
        <f>IF($O59="ISO",D59,IF($O59="Non-Iso",0,IF($O59="Trans Line",SUMIF('Trans Line Reconciliation'!$B$5:$B$149,B59,'Trans Line Reconciliation'!$X$5:$X$149),IF($O59="Mix",SUMIF('Mix Substation Location Summary'!$B$4:$B$1280,B59,'Mix Substation Location Summary'!$R$4:$R$1280),"NOT FOUND"))))</f>
        <v>0</v>
      </c>
      <c r="I59" s="139">
        <f>IF($O59="ISO",E59,IF($O59="Non-Iso",0,IF($O59="Trans Line",SUMIF('Trans Line Reconciliation'!$B$5:$B$149,B59,'Trans Line Reconciliation'!$Y$5:$Y$149),IF($O59="Mix",SUMIF('Mix Substation Location Summary'!$B$4:$B$1280,B59,'Mix Substation Location Summary'!$W$4:$W$1280),"NOT FOUND"))))</f>
        <v>0</v>
      </c>
      <c r="J59" s="139">
        <f>IF($O59="ISO",F59,IF($O59="Non-Iso",0,IF($O59="Trans Line",SUMIF('Trans Line Reconciliation'!$B$5:$B$149,$B59,'Trans Line Reconciliation'!$Z$5:$Z$149),IF($O59="Mix",SUMIF('Mix Substation Location Summary'!$B$4:$B$1280,$B59,'Mix Substation Location Summary'!$AB$4:$AB$1280),"NOT FOUND"))))</f>
        <v>0</v>
      </c>
      <c r="K59" s="139">
        <f>IF($O59="ISO",0,IF($O59="Non-Iso",D59,IF($O59="Trans Line",SUMIF('Trans Line Reconciliation'!$B$5:$B$149,$B59,'Trans Line Reconciliation'!$AA$5:$AA$149),IF($O59="Mix",SUMIF('Mix Substation Location Summary'!$B$4:$B$1280,$B59,'Mix Substation Location Summary'!$S$4:$S$1280)+SUMIF('Mix Substation Location Summary'!$B$4:$B$1280,$B59,'Mix Substation Location Summary'!$S$4:$S$1280),"NOT FOUND"))))</f>
        <v>691617.74</v>
      </c>
      <c r="L59" s="139">
        <f>IF($O59="ISO",0,IF($O59="Non-Iso",E59,IF($O59="Trans Line",SUMIF('Trans Line Reconciliation'!$B$5:$B$149,$B59,'Trans Line Reconciliation'!$AB$5:$AB$149),IF($O59="Mix",SUMIF('Mix Substation Location Summary'!$B$4:$B$1280,$B59,'Mix Substation Location Summary'!$X$4:$X$1280)+SUMIF('Mix Substation Location Summary'!$B$4:$B$1280,$B59,'Mix Substation Location Summary'!$Y$4:$Y$1280),"NOT FOUND"))))</f>
        <v>0</v>
      </c>
      <c r="M59" s="139">
        <f>IF($O59="ISO",0,IF($O59="Non-Iso",F59,IF($O59="Trans Line",SUMIF('Trans Line Reconciliation'!$B$5:$B$149,$B59,'Trans Line Reconciliation'!$AC$5:$AC$149),IF($O59="Mix",SUMIF('Mix Substation Location Summary'!$B$4:$B$1280,$B59,'Mix Substation Location Summary'!$AC$4:$AC$1280)+SUMIF('Mix Substation Location Summary'!$B$4:$B$1280,$B59,'Mix Substation Location Summary'!$AD$4:$AD$1280),"NOT FOUND"))))</f>
        <v>0</v>
      </c>
      <c r="N59" s="112">
        <f t="shared" si="1"/>
        <v>0</v>
      </c>
      <c r="O59" s="38" t="s">
        <v>1695</v>
      </c>
      <c r="P59" s="38"/>
      <c r="Q59" s="26">
        <f t="shared" si="8"/>
        <v>4105</v>
      </c>
    </row>
    <row r="60" spans="1:17" x14ac:dyDescent="0.2">
      <c r="A60" s="405" t="s">
        <v>1026</v>
      </c>
      <c r="B60" s="504">
        <v>4500</v>
      </c>
      <c r="C60" s="720" t="s">
        <v>735</v>
      </c>
      <c r="D60" s="138">
        <f>SUMIFS('Mix Substation Location Summary'!$U$4:$U$1299,'Mix Substation Location Summary'!$B$4:$B$1299,'DS by Location'!$B60)</f>
        <v>0</v>
      </c>
      <c r="E60" s="138">
        <f>SUMIFS('Mix Substation Location Summary'!$Z$4:$Z$1299,'Mix Substation Location Summary'!$B$4:$B$1299,'DS by Location'!$B60)</f>
        <v>52105.3</v>
      </c>
      <c r="F60" s="138">
        <f>SUMIFS('Mix Substation Location Summary'!$AE$4:$AE$1299,'Mix Substation Location Summary'!$B$4:$B$1299,'DS by Location'!$B60)</f>
        <v>0</v>
      </c>
      <c r="G60" s="729">
        <f t="shared" si="2"/>
        <v>52105.3</v>
      </c>
      <c r="H60" s="139">
        <f>IF($O60="ISO",D60,IF($O60="Non-Iso",0,IF($O60="Trans Line",SUMIF('Trans Line Reconciliation'!$B$5:$B$149,B60,'Trans Line Reconciliation'!$X$5:$X$149),IF($O60="Mix",SUMIF('Mix Substation Location Summary'!$B$4:$B$1280,B60,'Mix Substation Location Summary'!$R$4:$R$1280),"NOT FOUND"))))</f>
        <v>0</v>
      </c>
      <c r="I60" s="139">
        <f>IF($O60="ISO",E60,IF($O60="Non-Iso",0,IF($O60="Trans Line",SUMIF('Trans Line Reconciliation'!$B$5:$B$149,B60,'Trans Line Reconciliation'!$Y$5:$Y$149),IF($O60="Mix",SUMIF('Mix Substation Location Summary'!$B$4:$B$1280,B60,'Mix Substation Location Summary'!$W$4:$W$1280),"NOT FOUND"))))</f>
        <v>0</v>
      </c>
      <c r="J60" s="139">
        <f>IF($O60="ISO",F60,IF($O60="Non-Iso",0,IF($O60="Trans Line",SUMIF('Trans Line Reconciliation'!$B$5:$B$149,$B60,'Trans Line Reconciliation'!$Z$5:$Z$149),IF($O60="Mix",SUMIF('Mix Substation Location Summary'!$B$4:$B$1280,$B60,'Mix Substation Location Summary'!$AB$4:$AB$1280),"NOT FOUND"))))</f>
        <v>0</v>
      </c>
      <c r="K60" s="139">
        <f>IF($O60="ISO",0,IF($O60="Non-Iso",D60,IF($O60="Trans Line",SUMIF('Trans Line Reconciliation'!$B$5:$B$149,$B60,'Trans Line Reconciliation'!$AA$5:$AA$149),IF($O60="Mix",SUMIF('Mix Substation Location Summary'!$B$4:$B$1280,$B60,'Mix Substation Location Summary'!$S$4:$S$1280)+SUMIF('Mix Substation Location Summary'!$B$4:$B$1280,$B60,'Mix Substation Location Summary'!$S$4:$S$1280),"NOT FOUND"))))</f>
        <v>0</v>
      </c>
      <c r="L60" s="139">
        <f>IF($O60="ISO",0,IF($O60="Non-Iso",E60,IF($O60="Trans Line",SUMIF('Trans Line Reconciliation'!$B$5:$B$149,$B60,'Trans Line Reconciliation'!$AB$5:$AB$149),IF($O60="Mix",SUMIF('Mix Substation Location Summary'!$B$4:$B$1280,$B60,'Mix Substation Location Summary'!$X$4:$X$1280)+SUMIF('Mix Substation Location Summary'!$B$4:$B$1280,$B60,'Mix Substation Location Summary'!$Y$4:$Y$1280),"NOT FOUND"))))</f>
        <v>52105.3</v>
      </c>
      <c r="M60" s="139">
        <f>IF($O60="ISO",0,IF($O60="Non-Iso",F60,IF($O60="Trans Line",SUMIF('Trans Line Reconciliation'!$B$5:$B$149,$B60,'Trans Line Reconciliation'!$AC$5:$AC$149),IF($O60="Mix",SUMIF('Mix Substation Location Summary'!$B$4:$B$1280,$B60,'Mix Substation Location Summary'!$AC$4:$AC$1280)+SUMIF('Mix Substation Location Summary'!$B$4:$B$1280,$B60,'Mix Substation Location Summary'!$AD$4:$AD$1280),"NOT FOUND"))))</f>
        <v>0</v>
      </c>
      <c r="N60" s="112">
        <f t="shared" si="1"/>
        <v>0</v>
      </c>
      <c r="O60" s="38" t="s">
        <v>1695</v>
      </c>
      <c r="P60" s="38"/>
      <c r="Q60" s="26">
        <f t="shared" si="8"/>
        <v>4500</v>
      </c>
    </row>
    <row r="61" spans="1:17" x14ac:dyDescent="0.2">
      <c r="A61" s="405" t="s">
        <v>1027</v>
      </c>
      <c r="B61" s="504">
        <v>4600</v>
      </c>
      <c r="C61" s="720" t="s">
        <v>735</v>
      </c>
      <c r="D61" s="138">
        <f>SUMIFS('Mix Substation Location Summary'!$U$4:$U$1299,'Mix Substation Location Summary'!$B$4:$B$1299,'DS by Location'!$B61)</f>
        <v>0</v>
      </c>
      <c r="E61" s="138">
        <f>SUMIFS('Mix Substation Location Summary'!$Z$4:$Z$1299,'Mix Substation Location Summary'!$B$4:$B$1299,'DS by Location'!$B61)</f>
        <v>6207.69</v>
      </c>
      <c r="F61" s="138">
        <f>SUMIFS('Mix Substation Location Summary'!$AE$4:$AE$1299,'Mix Substation Location Summary'!$B$4:$B$1299,'DS by Location'!$B61)</f>
        <v>0</v>
      </c>
      <c r="G61" s="729">
        <f t="shared" si="2"/>
        <v>6207.69</v>
      </c>
      <c r="H61" s="139">
        <f>IF($O61="ISO",D61,IF($O61="Non-Iso",0,IF($O61="Trans Line",SUMIF('Trans Line Reconciliation'!$B$5:$B$149,B61,'Trans Line Reconciliation'!$X$5:$X$149),IF($O61="Mix",SUMIF('Mix Substation Location Summary'!$B$4:$B$1280,B61,'Mix Substation Location Summary'!$R$4:$R$1280),"NOT FOUND"))))</f>
        <v>0</v>
      </c>
      <c r="I61" s="139">
        <f>IF($O61="ISO",E61,IF($O61="Non-Iso",0,IF($O61="Trans Line",SUMIF('Trans Line Reconciliation'!$B$5:$B$149,B61,'Trans Line Reconciliation'!$Y$5:$Y$149),IF($O61="Mix",SUMIF('Mix Substation Location Summary'!$B$4:$B$1280,B61,'Mix Substation Location Summary'!$W$4:$W$1280),"NOT FOUND"))))</f>
        <v>0</v>
      </c>
      <c r="J61" s="139">
        <f>IF($O61="ISO",F61,IF($O61="Non-Iso",0,IF($O61="Trans Line",SUMIF('Trans Line Reconciliation'!$B$5:$B$149,$B61,'Trans Line Reconciliation'!$Z$5:$Z$149),IF($O61="Mix",SUMIF('Mix Substation Location Summary'!$B$4:$B$1280,$B61,'Mix Substation Location Summary'!$AB$4:$AB$1280),"NOT FOUND"))))</f>
        <v>0</v>
      </c>
      <c r="K61" s="139">
        <f>IF($O61="ISO",0,IF($O61="Non-Iso",D61,IF($O61="Trans Line",SUMIF('Trans Line Reconciliation'!$B$5:$B$149,$B61,'Trans Line Reconciliation'!$AA$5:$AA$149),IF($O61="Mix",SUMIF('Mix Substation Location Summary'!$B$4:$B$1280,$B61,'Mix Substation Location Summary'!$S$4:$S$1280)+SUMIF('Mix Substation Location Summary'!$B$4:$B$1280,$B61,'Mix Substation Location Summary'!$S$4:$S$1280),"NOT FOUND"))))</f>
        <v>0</v>
      </c>
      <c r="L61" s="139">
        <f>IF($O61="ISO",0,IF($O61="Non-Iso",E61,IF($O61="Trans Line",SUMIF('Trans Line Reconciliation'!$B$5:$B$149,$B61,'Trans Line Reconciliation'!$AB$5:$AB$149),IF($O61="Mix",SUMIF('Mix Substation Location Summary'!$B$4:$B$1280,$B61,'Mix Substation Location Summary'!$X$4:$X$1280)+SUMIF('Mix Substation Location Summary'!$B$4:$B$1280,$B61,'Mix Substation Location Summary'!$Y$4:$Y$1280),"NOT FOUND"))))</f>
        <v>6207.69</v>
      </c>
      <c r="M61" s="139">
        <f>IF($O61="ISO",0,IF($O61="Non-Iso",F61,IF($O61="Trans Line",SUMIF('Trans Line Reconciliation'!$B$5:$B$149,$B61,'Trans Line Reconciliation'!$AC$5:$AC$149),IF($O61="Mix",SUMIF('Mix Substation Location Summary'!$B$4:$B$1280,$B61,'Mix Substation Location Summary'!$AC$4:$AC$1280)+SUMIF('Mix Substation Location Summary'!$B$4:$B$1280,$B61,'Mix Substation Location Summary'!$AD$4:$AD$1280),"NOT FOUND"))))</f>
        <v>0</v>
      </c>
      <c r="N61" s="112">
        <f t="shared" si="1"/>
        <v>0</v>
      </c>
      <c r="O61" s="38" t="s">
        <v>1695</v>
      </c>
      <c r="P61" s="38"/>
      <c r="Q61" s="26">
        <f t="shared" si="8"/>
        <v>4600</v>
      </c>
    </row>
    <row r="62" spans="1:17" x14ac:dyDescent="0.2">
      <c r="A62" s="405" t="s">
        <v>120</v>
      </c>
      <c r="B62" s="730">
        <v>4605</v>
      </c>
      <c r="C62" s="720" t="s">
        <v>1713</v>
      </c>
      <c r="D62" s="138">
        <f>SUMIFS('Mix Substation Location Summary'!$U$4:$U$1299,'Mix Substation Location Summary'!$B$4:$B$1299,'DS by Location'!$B62)</f>
        <v>83844.39</v>
      </c>
      <c r="E62" s="138">
        <f>SUMIFS('Mix Substation Location Summary'!$Z$4:$Z$1299,'Mix Substation Location Summary'!$B$4:$B$1299,'DS by Location'!$B62)</f>
        <v>0</v>
      </c>
      <c r="F62" s="138">
        <f>SUMIFS('Mix Substation Location Summary'!$AE$4:$AE$1299,'Mix Substation Location Summary'!$B$4:$B$1299,'DS by Location'!$B62)</f>
        <v>0</v>
      </c>
      <c r="G62" s="729">
        <f t="shared" si="2"/>
        <v>83844.39</v>
      </c>
      <c r="H62" s="139">
        <f>IF($O62="ISO",D62,IF($O62="Non-Iso",0,IF($O62="Trans Line",SUMIF('Trans Line Reconciliation'!$B$5:$B$149,B62,'Trans Line Reconciliation'!$X$5:$X$149),IF($O62="Mix",SUMIF('Mix Substation Location Summary'!$B$4:$B$1280,B62,'Mix Substation Location Summary'!$R$4:$R$1280),"NOT FOUND"))))</f>
        <v>0</v>
      </c>
      <c r="I62" s="139">
        <f>IF($O62="ISO",E62,IF($O62="Non-Iso",0,IF($O62="Trans Line",SUMIF('Trans Line Reconciliation'!$B$5:$B$149,B62,'Trans Line Reconciliation'!$Y$5:$Y$149),IF($O62="Mix",SUMIF('Mix Substation Location Summary'!$B$4:$B$1280,B62,'Mix Substation Location Summary'!$W$4:$W$1280),"NOT FOUND"))))</f>
        <v>0</v>
      </c>
      <c r="J62" s="139">
        <f>IF($O62="ISO",F62,IF($O62="Non-Iso",0,IF($O62="Trans Line",SUMIF('Trans Line Reconciliation'!$B$5:$B$149,$B62,'Trans Line Reconciliation'!$Z$5:$Z$149),IF($O62="Mix",SUMIF('Mix Substation Location Summary'!$B$4:$B$1280,$B62,'Mix Substation Location Summary'!$AB$4:$AB$1280),"NOT FOUND"))))</f>
        <v>0</v>
      </c>
      <c r="K62" s="139">
        <f>IF($O62="ISO",0,IF($O62="Non-Iso",D62,IF($O62="Trans Line",SUMIF('Trans Line Reconciliation'!$B$5:$B$149,$B62,'Trans Line Reconciliation'!$AA$5:$AA$149),IF($O62="Mix",SUMIF('Mix Substation Location Summary'!$B$4:$B$1280,$B62,'Mix Substation Location Summary'!$S$4:$S$1280)+SUMIF('Mix Substation Location Summary'!$B$4:$B$1280,$B62,'Mix Substation Location Summary'!$S$4:$S$1280),"NOT FOUND"))))</f>
        <v>83844.39</v>
      </c>
      <c r="L62" s="139">
        <f>IF($O62="ISO",0,IF($O62="Non-Iso",E62,IF($O62="Trans Line",SUMIF('Trans Line Reconciliation'!$B$5:$B$149,$B62,'Trans Line Reconciliation'!$AB$5:$AB$149),IF($O62="Mix",SUMIF('Mix Substation Location Summary'!$B$4:$B$1280,$B62,'Mix Substation Location Summary'!$X$4:$X$1280)+SUMIF('Mix Substation Location Summary'!$B$4:$B$1280,$B62,'Mix Substation Location Summary'!$Y$4:$Y$1280),"NOT FOUND"))))</f>
        <v>0</v>
      </c>
      <c r="M62" s="139">
        <f>IF($O62="ISO",0,IF($O62="Non-Iso",F62,IF($O62="Trans Line",SUMIF('Trans Line Reconciliation'!$B$5:$B$149,$B62,'Trans Line Reconciliation'!$AC$5:$AC$149),IF($O62="Mix",SUMIF('Mix Substation Location Summary'!$B$4:$B$1280,$B62,'Mix Substation Location Summary'!$AC$4:$AC$1280)+SUMIF('Mix Substation Location Summary'!$B$4:$B$1280,$B62,'Mix Substation Location Summary'!$AD$4:$AD$1280),"NOT FOUND"))))</f>
        <v>0</v>
      </c>
      <c r="N62" s="112">
        <f t="shared" si="1"/>
        <v>0</v>
      </c>
      <c r="O62" s="38" t="s">
        <v>1695</v>
      </c>
      <c r="P62" s="38"/>
      <c r="Q62" s="26">
        <f t="shared" si="8"/>
        <v>4605</v>
      </c>
    </row>
    <row r="63" spans="1:17" x14ac:dyDescent="0.2">
      <c r="A63" s="405" t="s">
        <v>3248</v>
      </c>
      <c r="B63" s="731">
        <v>4750</v>
      </c>
      <c r="C63" s="720" t="s">
        <v>1709</v>
      </c>
      <c r="D63" s="138">
        <f>SUMIFS('Mix Substation Location Summary'!$U$4:$U$1299,'Mix Substation Location Summary'!$B$4:$B$1299,'DS by Location'!$B63)</f>
        <v>1837.26</v>
      </c>
      <c r="E63" s="138">
        <f>SUMIFS('Mix Substation Location Summary'!$Z$4:$Z$1299,'Mix Substation Location Summary'!$B$4:$B$1299,'DS by Location'!$B63)</f>
        <v>0</v>
      </c>
      <c r="F63" s="138">
        <f>SUMIFS('Mix Substation Location Summary'!$AE$4:$AE$1299,'Mix Substation Location Summary'!$B$4:$B$1299,'DS by Location'!$B63)</f>
        <v>0</v>
      </c>
      <c r="G63" s="729">
        <f t="shared" ref="G63" si="11">SUM(D63:F63)</f>
        <v>1837.26</v>
      </c>
      <c r="H63" s="139">
        <f>IF($O63="ISO",D63,IF($O63="Non-Iso",0,IF($O63="Trans Line",SUMIF('Trans Line Reconciliation'!$B$5:$B$149,B63,'Trans Line Reconciliation'!$X$5:$X$149),IF($O63="Mix",SUMIF('Mix Substation Location Summary'!$B$4:$B$1280,B63,'Mix Substation Location Summary'!$R$4:$R$1280),"NOT FOUND"))))</f>
        <v>0</v>
      </c>
      <c r="I63" s="139">
        <f>IF($O63="ISO",E63,IF($O63="Non-Iso",0,IF($O63="Trans Line",SUMIF('Trans Line Reconciliation'!$B$5:$B$149,B63,'Trans Line Reconciliation'!$Y$5:$Y$149),IF($O63="Mix",SUMIF('Mix Substation Location Summary'!$B$4:$B$1280,B63,'Mix Substation Location Summary'!$W$4:$W$1280),"NOT FOUND"))))</f>
        <v>0</v>
      </c>
      <c r="J63" s="139">
        <f>IF($O63="ISO",F63,IF($O63="Non-Iso",0,IF($O63="Trans Line",SUMIF('Trans Line Reconciliation'!$B$5:$B$149,$B63,'Trans Line Reconciliation'!$Z$5:$Z$149),IF($O63="Mix",SUMIF('Mix Substation Location Summary'!$B$4:$B$1280,$B63,'Mix Substation Location Summary'!$AB$4:$AB$1280),"NOT FOUND"))))</f>
        <v>0</v>
      </c>
      <c r="K63" s="139">
        <f>IF($O63="ISO",0,IF($O63="Non-Iso",D63,IF($O63="Trans Line",SUMIF('Trans Line Reconciliation'!$B$5:$B$149,$B63,'Trans Line Reconciliation'!$AA$5:$AA$149),IF($O63="Mix",SUMIF('Mix Substation Location Summary'!$B$4:$B$1280,$B63,'Mix Substation Location Summary'!$S$4:$S$1280)+SUMIF('Mix Substation Location Summary'!$B$4:$B$1280,$B63,'Mix Substation Location Summary'!$S$4:$S$1280),"NOT FOUND"))))</f>
        <v>1837.26</v>
      </c>
      <c r="L63" s="139">
        <f>IF($O63="ISO",0,IF($O63="Non-Iso",E63,IF($O63="Trans Line",SUMIF('Trans Line Reconciliation'!$B$5:$B$149,$B63,'Trans Line Reconciliation'!$AB$5:$AB$149),IF($O63="Mix",SUMIF('Mix Substation Location Summary'!$B$4:$B$1280,$B63,'Mix Substation Location Summary'!$X$4:$X$1280)+SUMIF('Mix Substation Location Summary'!$B$4:$B$1280,$B63,'Mix Substation Location Summary'!$Y$4:$Y$1280),"NOT FOUND"))))</f>
        <v>0</v>
      </c>
      <c r="M63" s="139">
        <f>IF($O63="ISO",0,IF($O63="Non-Iso",F63,IF($O63="Trans Line",SUMIF('Trans Line Reconciliation'!$B$5:$B$149,$B63,'Trans Line Reconciliation'!$AC$5:$AC$149),IF($O63="Mix",SUMIF('Mix Substation Location Summary'!$B$4:$B$1280,$B63,'Mix Substation Location Summary'!$AC$4:$AC$1280)+SUMIF('Mix Substation Location Summary'!$B$4:$B$1280,$B63,'Mix Substation Location Summary'!$AD$4:$AD$1280),"NOT FOUND"))))</f>
        <v>0</v>
      </c>
      <c r="N63" s="112">
        <f t="shared" si="1"/>
        <v>0</v>
      </c>
      <c r="O63" s="38" t="s">
        <v>1695</v>
      </c>
      <c r="P63" s="38"/>
      <c r="Q63" s="26">
        <f t="shared" si="8"/>
        <v>4750</v>
      </c>
    </row>
    <row r="64" spans="1:17" x14ac:dyDescent="0.2">
      <c r="A64" s="405" t="s">
        <v>1028</v>
      </c>
      <c r="B64" s="731">
        <v>4805</v>
      </c>
      <c r="C64" s="720" t="s">
        <v>1713</v>
      </c>
      <c r="D64" s="138">
        <f>SUMIFS('Mix Substation Location Summary'!$U$4:$U$1299,'Mix Substation Location Summary'!$B$4:$B$1299,'DS by Location'!$B64)</f>
        <v>140014.41</v>
      </c>
      <c r="E64" s="138">
        <f>SUMIFS('Mix Substation Location Summary'!$Z$4:$Z$1299,'Mix Substation Location Summary'!$B$4:$B$1299,'DS by Location'!$B64)</f>
        <v>0</v>
      </c>
      <c r="F64" s="138">
        <f>SUMIFS('Mix Substation Location Summary'!$AE$4:$AE$1299,'Mix Substation Location Summary'!$B$4:$B$1299,'DS by Location'!$B64)</f>
        <v>0</v>
      </c>
      <c r="G64" s="729">
        <f t="shared" si="2"/>
        <v>140014.41</v>
      </c>
      <c r="H64" s="139">
        <f>IF($O64="ISO",D64,IF($O64="Non-Iso",0,IF($O64="Trans Line",SUMIF('Trans Line Reconciliation'!$B$5:$B$149,B64,'Trans Line Reconciliation'!$X$5:$X$149),IF($O64="Mix",SUMIF('Mix Substation Location Summary'!$B$4:$B$1280,B64,'Mix Substation Location Summary'!$R$4:$R$1280),"NOT FOUND"))))</f>
        <v>0</v>
      </c>
      <c r="I64" s="139">
        <f>IF($O64="ISO",E64,IF($O64="Non-Iso",0,IF($O64="Trans Line",SUMIF('Trans Line Reconciliation'!$B$5:$B$149,B64,'Trans Line Reconciliation'!$Y$5:$Y$149),IF($O64="Mix",SUMIF('Mix Substation Location Summary'!$B$4:$B$1280,B64,'Mix Substation Location Summary'!$W$4:$W$1280),"NOT FOUND"))))</f>
        <v>0</v>
      </c>
      <c r="J64" s="139">
        <f>IF($O64="ISO",F64,IF($O64="Non-Iso",0,IF($O64="Trans Line",SUMIF('Trans Line Reconciliation'!$B$5:$B$149,$B64,'Trans Line Reconciliation'!$Z$5:$Z$149),IF($O64="Mix",SUMIF('Mix Substation Location Summary'!$B$4:$B$1280,$B64,'Mix Substation Location Summary'!$AB$4:$AB$1280),"NOT FOUND"))))</f>
        <v>0</v>
      </c>
      <c r="K64" s="139">
        <f>IF($O64="ISO",0,IF($O64="Non-Iso",D64,IF($O64="Trans Line",SUMIF('Trans Line Reconciliation'!$B$5:$B$149,$B64,'Trans Line Reconciliation'!$AA$5:$AA$149),IF($O64="Mix",SUMIF('Mix Substation Location Summary'!$B$4:$B$1280,$B64,'Mix Substation Location Summary'!$S$4:$S$1280)+SUMIF('Mix Substation Location Summary'!$B$4:$B$1280,$B64,'Mix Substation Location Summary'!$S$4:$S$1280),"NOT FOUND"))))</f>
        <v>140014.41</v>
      </c>
      <c r="L64" s="139">
        <f>IF($O64="ISO",0,IF($O64="Non-Iso",E64,IF($O64="Trans Line",SUMIF('Trans Line Reconciliation'!$B$5:$B$149,$B64,'Trans Line Reconciliation'!$AB$5:$AB$149),IF($O64="Mix",SUMIF('Mix Substation Location Summary'!$B$4:$B$1280,$B64,'Mix Substation Location Summary'!$X$4:$X$1280)+SUMIF('Mix Substation Location Summary'!$B$4:$B$1280,$B64,'Mix Substation Location Summary'!$Y$4:$Y$1280),"NOT FOUND"))))</f>
        <v>0</v>
      </c>
      <c r="M64" s="139">
        <f>IF($O64="ISO",0,IF($O64="Non-Iso",F64,IF($O64="Trans Line",SUMIF('Trans Line Reconciliation'!$B$5:$B$149,$B64,'Trans Line Reconciliation'!$AC$5:$AC$149),IF($O64="Mix",SUMIF('Mix Substation Location Summary'!$B$4:$B$1280,$B64,'Mix Substation Location Summary'!$AC$4:$AC$1280)+SUMIF('Mix Substation Location Summary'!$B$4:$B$1280,$B64,'Mix Substation Location Summary'!$AD$4:$AD$1280),"NOT FOUND"))))</f>
        <v>0</v>
      </c>
      <c r="N64" s="112">
        <f t="shared" si="1"/>
        <v>0</v>
      </c>
      <c r="O64" s="38" t="s">
        <v>1695</v>
      </c>
      <c r="P64" s="38"/>
      <c r="Q64" s="26">
        <f t="shared" si="8"/>
        <v>4805</v>
      </c>
    </row>
    <row r="65" spans="1:17" x14ac:dyDescent="0.2">
      <c r="A65" s="405" t="s">
        <v>1029</v>
      </c>
      <c r="B65" s="731">
        <v>5000</v>
      </c>
      <c r="C65" s="720" t="s">
        <v>661</v>
      </c>
      <c r="D65" s="138">
        <f>SUMIFS('Mix Substation Location Summary'!$U$4:$U$1299,'Mix Substation Location Summary'!$B$4:$B$1299,'DS by Location'!$B65)</f>
        <v>0</v>
      </c>
      <c r="E65" s="138">
        <f>SUMIFS('Mix Substation Location Summary'!$Z$4:$Z$1299,'Mix Substation Location Summary'!$B$4:$B$1299,'DS by Location'!$B65)</f>
        <v>0</v>
      </c>
      <c r="F65" s="138">
        <f>SUMIFS('Mix Substation Location Summary'!$AE$4:$AE$1299,'Mix Substation Location Summary'!$B$4:$B$1299,'DS by Location'!$B65)</f>
        <v>485808.24</v>
      </c>
      <c r="G65" s="729">
        <f t="shared" si="2"/>
        <v>485808.24</v>
      </c>
      <c r="H65" s="139">
        <f>IF($O65="ISO",D65,IF($O65="Non-Iso",0,IF($O65="Trans Line",SUMIF('Trans Line Reconciliation'!$B$5:$B$149,B65,'Trans Line Reconciliation'!$X$5:$X$149),IF($O65="Mix",SUMIF('Mix Substation Location Summary'!$B$4:$B$1280,B65,'Mix Substation Location Summary'!$R$4:$R$1280),"NOT FOUND"))))</f>
        <v>0</v>
      </c>
      <c r="I65" s="139">
        <f>IF($O65="ISO",E65,IF($O65="Non-Iso",0,IF($O65="Trans Line",SUMIF('Trans Line Reconciliation'!$B$5:$B$149,B65,'Trans Line Reconciliation'!$Y$5:$Y$149),IF($O65="Mix",SUMIF('Mix Substation Location Summary'!$B$4:$B$1280,B65,'Mix Substation Location Summary'!$W$4:$W$1280),"NOT FOUND"))))</f>
        <v>0</v>
      </c>
      <c r="J65" s="139">
        <f>IF($O65="ISO",F65,IF($O65="Non-Iso",0,IF($O65="Trans Line",SUMIF('Trans Line Reconciliation'!$B$5:$B$149,$B65,'Trans Line Reconciliation'!$Z$5:$Z$149),IF($O65="Mix",SUMIF('Mix Substation Location Summary'!$B$4:$B$1280,$B65,'Mix Substation Location Summary'!$AB$4:$AB$1280),"NOT FOUND"))))</f>
        <v>0</v>
      </c>
      <c r="K65" s="139">
        <f>IF($O65="ISO",0,IF($O65="Non-Iso",D65,IF($O65="Trans Line",SUMIF('Trans Line Reconciliation'!$B$5:$B$149,$B65,'Trans Line Reconciliation'!$AA$5:$AA$149),IF($O65="Mix",SUMIF('Mix Substation Location Summary'!$B$4:$B$1280,$B65,'Mix Substation Location Summary'!$S$4:$S$1280)+SUMIF('Mix Substation Location Summary'!$B$4:$B$1280,$B65,'Mix Substation Location Summary'!$S$4:$S$1280),"NOT FOUND"))))</f>
        <v>0</v>
      </c>
      <c r="L65" s="139">
        <f>IF($O65="ISO",0,IF($O65="Non-Iso",E65,IF($O65="Trans Line",SUMIF('Trans Line Reconciliation'!$B$5:$B$149,$B65,'Trans Line Reconciliation'!$AB$5:$AB$149),IF($O65="Mix",SUMIF('Mix Substation Location Summary'!$B$4:$B$1280,$B65,'Mix Substation Location Summary'!$X$4:$X$1280)+SUMIF('Mix Substation Location Summary'!$B$4:$B$1280,$B65,'Mix Substation Location Summary'!$Y$4:$Y$1280),"NOT FOUND"))))</f>
        <v>0</v>
      </c>
      <c r="M65" s="139">
        <f>IF($O65="ISO",0,IF($O65="Non-Iso",F65,IF($O65="Trans Line",SUMIF('Trans Line Reconciliation'!$B$5:$B$149,$B65,'Trans Line Reconciliation'!$AC$5:$AC$149),IF($O65="Mix",SUMIF('Mix Substation Location Summary'!$B$4:$B$1280,$B65,'Mix Substation Location Summary'!$AC$4:$AC$1280)+SUMIF('Mix Substation Location Summary'!$B$4:$B$1280,$B65,'Mix Substation Location Summary'!$AD$4:$AD$1280),"NOT FOUND"))))</f>
        <v>485808.24</v>
      </c>
      <c r="N65" s="112">
        <f t="shared" si="1"/>
        <v>0</v>
      </c>
      <c r="O65" s="38" t="s">
        <v>1695</v>
      </c>
      <c r="P65" s="38"/>
      <c r="Q65" s="26">
        <f t="shared" si="8"/>
        <v>5000</v>
      </c>
    </row>
    <row r="66" spans="1:17" x14ac:dyDescent="0.2">
      <c r="A66" s="732" t="s">
        <v>742</v>
      </c>
      <c r="B66" s="731">
        <v>5014</v>
      </c>
      <c r="C66" s="733" t="s">
        <v>1711</v>
      </c>
      <c r="D66" s="138">
        <f>SUMIFS('Mix Substation Location Summary'!$U$4:$U$1299,'Mix Substation Location Summary'!$B$4:$B$1299,'DS by Location'!$B66)</f>
        <v>0</v>
      </c>
      <c r="E66" s="138">
        <f>SUMIFS('Mix Substation Location Summary'!$Z$4:$Z$1299,'Mix Substation Location Summary'!$B$4:$B$1299,'DS by Location'!$B66)</f>
        <v>0</v>
      </c>
      <c r="F66" s="138">
        <f>SUMIFS('Mix Substation Location Summary'!$AE$4:$AE$1299,'Mix Substation Location Summary'!$B$4:$B$1299,'DS by Location'!$B66)</f>
        <v>0</v>
      </c>
      <c r="G66" s="729">
        <f t="shared" ref="G66" si="12">SUM(D66:F66)</f>
        <v>0</v>
      </c>
      <c r="H66" s="139">
        <f>IF($O66="ISO",D66,IF($O66="Non-Iso",0,IF($O66="Trans Line",SUMIF('Trans Line Reconciliation'!$B$5:$B$149,B66,'Trans Line Reconciliation'!$X$5:$X$149),IF($O66="Mix",SUMIF('Mix Substation Location Summary'!$B$4:$B$1280,B66,'Mix Substation Location Summary'!$R$4:$R$1280),"NOT FOUND"))))</f>
        <v>0</v>
      </c>
      <c r="I66" s="139">
        <f>IF($O66="ISO",E66,IF($O66="Non-Iso",0,IF($O66="Trans Line",SUMIF('Trans Line Reconciliation'!$B$5:$B$149,B66,'Trans Line Reconciliation'!$Y$5:$Y$149),IF($O66="Mix",SUMIF('Mix Substation Location Summary'!$B$4:$B$1280,B66,'Mix Substation Location Summary'!$W$4:$W$1280),"NOT FOUND"))))</f>
        <v>0</v>
      </c>
      <c r="J66" s="139">
        <f>IF($O66="ISO",F66,IF($O66="Non-Iso",0,IF($O66="Trans Line",SUMIF('Trans Line Reconciliation'!$B$5:$B$149,$B66,'Trans Line Reconciliation'!$Z$5:$Z$149),IF($O66="Mix",SUMIF('Mix Substation Location Summary'!$B$4:$B$1280,$B66,'Mix Substation Location Summary'!$AB$4:$AB$1280),"NOT FOUND"))))</f>
        <v>0</v>
      </c>
      <c r="K66" s="139">
        <f>IF($O66="ISO",0,IF($O66="Non-Iso",D66,IF($O66="Trans Line",SUMIF('Trans Line Reconciliation'!$B$5:$B$149,$B66,'Trans Line Reconciliation'!$AA$5:$AA$149),IF($O66="Mix",SUMIF('Mix Substation Location Summary'!$B$4:$B$1280,$B66,'Mix Substation Location Summary'!$S$4:$S$1280)+SUMIF('Mix Substation Location Summary'!$B$4:$B$1280,$B66,'Mix Substation Location Summary'!$S$4:$S$1280),"NOT FOUND"))))</f>
        <v>0</v>
      </c>
      <c r="L66" s="139">
        <f>IF($O66="ISO",0,IF($O66="Non-Iso",E66,IF($O66="Trans Line",SUMIF('Trans Line Reconciliation'!$B$5:$B$149,$B66,'Trans Line Reconciliation'!$AB$5:$AB$149),IF($O66="Mix",SUMIF('Mix Substation Location Summary'!$B$4:$B$1280,$B66,'Mix Substation Location Summary'!$X$4:$X$1280)+SUMIF('Mix Substation Location Summary'!$B$4:$B$1280,$B66,'Mix Substation Location Summary'!$Y$4:$Y$1280),"NOT FOUND"))))</f>
        <v>0</v>
      </c>
      <c r="M66" s="139">
        <f>IF($O66="ISO",0,IF($O66="Non-Iso",F66,IF($O66="Trans Line",SUMIF('Trans Line Reconciliation'!$B$5:$B$149,$B66,'Trans Line Reconciliation'!$AC$5:$AC$149),IF($O66="Mix",SUMIF('Mix Substation Location Summary'!$B$4:$B$1280,$B66,'Mix Substation Location Summary'!$AC$4:$AC$1280)+SUMIF('Mix Substation Location Summary'!$B$4:$B$1280,$B66,'Mix Substation Location Summary'!$AD$4:$AD$1280),"NOT FOUND"))))</f>
        <v>0</v>
      </c>
      <c r="N66" s="112">
        <f t="shared" si="1"/>
        <v>0</v>
      </c>
      <c r="O66" s="38" t="s">
        <v>1695</v>
      </c>
      <c r="P66" s="38"/>
      <c r="Q66" s="26">
        <f t="shared" si="8"/>
        <v>5014</v>
      </c>
    </row>
    <row r="67" spans="1:17" x14ac:dyDescent="0.2">
      <c r="A67" s="405" t="s">
        <v>748</v>
      </c>
      <c r="B67" s="504">
        <v>5023</v>
      </c>
      <c r="C67" s="720" t="s">
        <v>1711</v>
      </c>
      <c r="D67" s="138">
        <f>SUMIFS('Mix Substation Location Summary'!$U$4:$U$1299,'Mix Substation Location Summary'!$B$4:$B$1299,'DS by Location'!$B67)</f>
        <v>0</v>
      </c>
      <c r="E67" s="138">
        <f>SUMIFS('Mix Substation Location Summary'!$Z$4:$Z$1299,'Mix Substation Location Summary'!$B$4:$B$1299,'DS by Location'!$B67)</f>
        <v>0</v>
      </c>
      <c r="F67" s="138">
        <f>SUMIFS('Mix Substation Location Summary'!$AE$4:$AE$1299,'Mix Substation Location Summary'!$B$4:$B$1299,'DS by Location'!$B67)</f>
        <v>1209359.69</v>
      </c>
      <c r="G67" s="729">
        <f t="shared" si="2"/>
        <v>1209359.69</v>
      </c>
      <c r="H67" s="139">
        <f>IF($O67="ISO",D67,IF($O67="Non-Iso",0,IF($O67="Trans Line",SUMIF('Trans Line Reconciliation'!$B$5:$B$149,B67,'Trans Line Reconciliation'!$X$5:$X$149),IF($O67="Mix",SUMIF('Mix Substation Location Summary'!$B$4:$B$1280,B67,'Mix Substation Location Summary'!$R$4:$R$1280),"NOT FOUND"))))</f>
        <v>0</v>
      </c>
      <c r="I67" s="139">
        <f>IF($O67="ISO",E67,IF($O67="Non-Iso",0,IF($O67="Trans Line",SUMIF('Trans Line Reconciliation'!$B$5:$B$149,B67,'Trans Line Reconciliation'!$Y$5:$Y$149),IF($O67="Mix",SUMIF('Mix Substation Location Summary'!$B$4:$B$1280,B67,'Mix Substation Location Summary'!$W$4:$W$1280),"NOT FOUND"))))</f>
        <v>0</v>
      </c>
      <c r="J67" s="139">
        <f>IF($O67="ISO",F67,IF($O67="Non-Iso",0,IF($O67="Trans Line",SUMIF('Trans Line Reconciliation'!$B$5:$B$149,$B67,'Trans Line Reconciliation'!$Z$5:$Z$149),IF($O67="Mix",SUMIF('Mix Substation Location Summary'!$B$4:$B$1280,$B67,'Mix Substation Location Summary'!$AB$4:$AB$1280),"NOT FOUND"))))</f>
        <v>0</v>
      </c>
      <c r="K67" s="139">
        <f>IF($O67="ISO",0,IF($O67="Non-Iso",D67,IF($O67="Trans Line",SUMIF('Trans Line Reconciliation'!$B$5:$B$149,$B67,'Trans Line Reconciliation'!$AA$5:$AA$149),IF($O67="Mix",SUMIF('Mix Substation Location Summary'!$B$4:$B$1280,$B67,'Mix Substation Location Summary'!$S$4:$S$1280)+SUMIF('Mix Substation Location Summary'!$B$4:$B$1280,$B67,'Mix Substation Location Summary'!$S$4:$S$1280),"NOT FOUND"))))</f>
        <v>0</v>
      </c>
      <c r="L67" s="139">
        <f>IF($O67="ISO",0,IF($O67="Non-Iso",E67,IF($O67="Trans Line",SUMIF('Trans Line Reconciliation'!$B$5:$B$149,$B67,'Trans Line Reconciliation'!$AB$5:$AB$149),IF($O67="Mix",SUMIF('Mix Substation Location Summary'!$B$4:$B$1280,$B67,'Mix Substation Location Summary'!$X$4:$X$1280)+SUMIF('Mix Substation Location Summary'!$B$4:$B$1280,$B67,'Mix Substation Location Summary'!$Y$4:$Y$1280),"NOT FOUND"))))</f>
        <v>0</v>
      </c>
      <c r="M67" s="139">
        <f>IF($O67="ISO",0,IF($O67="Non-Iso",F67,IF($O67="Trans Line",SUMIF('Trans Line Reconciliation'!$B$5:$B$149,$B67,'Trans Line Reconciliation'!$AC$5:$AC$149),IF($O67="Mix",SUMIF('Mix Substation Location Summary'!$B$4:$B$1280,$B67,'Mix Substation Location Summary'!$AC$4:$AC$1280)+SUMIF('Mix Substation Location Summary'!$B$4:$B$1280,$B67,'Mix Substation Location Summary'!$AD$4:$AD$1280),"NOT FOUND"))))</f>
        <v>1209359.69</v>
      </c>
      <c r="N67" s="112">
        <f t="shared" si="1"/>
        <v>0</v>
      </c>
      <c r="O67" s="38" t="s">
        <v>1695</v>
      </c>
      <c r="P67" s="38"/>
      <c r="Q67" s="26">
        <f t="shared" si="8"/>
        <v>5023</v>
      </c>
    </row>
    <row r="68" spans="1:17" ht="12.75" customHeight="1" x14ac:dyDescent="0.2">
      <c r="A68" s="405" t="s">
        <v>646</v>
      </c>
      <c r="B68" s="730">
        <v>5026</v>
      </c>
      <c r="C68" s="720" t="s">
        <v>1711</v>
      </c>
      <c r="D68" s="138">
        <f>SUMIFS('Mix Substation Location Summary'!$U$4:$U$1299,'Mix Substation Location Summary'!$B$4:$B$1299,'DS by Location'!$B68)</f>
        <v>0</v>
      </c>
      <c r="E68" s="138">
        <f>SUMIFS('Mix Substation Location Summary'!$Z$4:$Z$1299,'Mix Substation Location Summary'!$B$4:$B$1299,'DS by Location'!$B68)</f>
        <v>0</v>
      </c>
      <c r="F68" s="138">
        <f>SUMIFS('Mix Substation Location Summary'!$AE$4:$AE$1299,'Mix Substation Location Summary'!$B$4:$B$1299,'DS by Location'!$B68)</f>
        <v>6887.59</v>
      </c>
      <c r="G68" s="729">
        <f t="shared" si="2"/>
        <v>6887.59</v>
      </c>
      <c r="H68" s="139">
        <f>IF($O68="ISO",D68,IF($O68="Non-Iso",0,IF($O68="Trans Line",SUMIF('Trans Line Reconciliation'!$B$5:$B$149,B68,'Trans Line Reconciliation'!$X$5:$X$149),IF($O68="Mix",SUMIF('Mix Substation Location Summary'!$B$4:$B$1280,B68,'Mix Substation Location Summary'!$R$4:$R$1280),"NOT FOUND"))))</f>
        <v>0</v>
      </c>
      <c r="I68" s="139">
        <f>IF($O68="ISO",E68,IF($O68="Non-Iso",0,IF($O68="Trans Line",SUMIF('Trans Line Reconciliation'!$B$5:$B$149,B68,'Trans Line Reconciliation'!$Y$5:$Y$149),IF($O68="Mix",SUMIF('Mix Substation Location Summary'!$B$4:$B$1280,B68,'Mix Substation Location Summary'!$W$4:$W$1280),"NOT FOUND"))))</f>
        <v>0</v>
      </c>
      <c r="J68" s="139">
        <f>IF($O68="ISO",F68,IF($O68="Non-Iso",0,IF($O68="Trans Line",SUMIF('Trans Line Reconciliation'!$B$5:$B$149,$B68,'Trans Line Reconciliation'!$Z$5:$Z$149),IF($O68="Mix",SUMIF('Mix Substation Location Summary'!$B$4:$B$1280,$B68,'Mix Substation Location Summary'!$AB$4:$AB$1280),"NOT FOUND"))))</f>
        <v>0</v>
      </c>
      <c r="K68" s="139">
        <f>IF($O68="ISO",0,IF($O68="Non-Iso",D68,IF($O68="Trans Line",SUMIF('Trans Line Reconciliation'!$B$5:$B$149,$B68,'Trans Line Reconciliation'!$AA$5:$AA$149),IF($O68="Mix",SUMIF('Mix Substation Location Summary'!$B$4:$B$1280,$B68,'Mix Substation Location Summary'!$S$4:$S$1280)+SUMIF('Mix Substation Location Summary'!$B$4:$B$1280,$B68,'Mix Substation Location Summary'!$S$4:$S$1280),"NOT FOUND"))))</f>
        <v>0</v>
      </c>
      <c r="L68" s="139">
        <f>IF($O68="ISO",0,IF($O68="Non-Iso",E68,IF($O68="Trans Line",SUMIF('Trans Line Reconciliation'!$B$5:$B$149,$B68,'Trans Line Reconciliation'!$AB$5:$AB$149),IF($O68="Mix",SUMIF('Mix Substation Location Summary'!$B$4:$B$1280,$B68,'Mix Substation Location Summary'!$X$4:$X$1280)+SUMIF('Mix Substation Location Summary'!$B$4:$B$1280,$B68,'Mix Substation Location Summary'!$Y$4:$Y$1280),"NOT FOUND"))))</f>
        <v>0</v>
      </c>
      <c r="M68" s="139">
        <f>IF($O68="ISO",0,IF($O68="Non-Iso",F68,IF($O68="Trans Line",SUMIF('Trans Line Reconciliation'!$B$5:$B$149,$B68,'Trans Line Reconciliation'!$AC$5:$AC$149),IF($O68="Mix",SUMIF('Mix Substation Location Summary'!$B$4:$B$1280,$B68,'Mix Substation Location Summary'!$AC$4:$AC$1280)+SUMIF('Mix Substation Location Summary'!$B$4:$B$1280,$B68,'Mix Substation Location Summary'!$AD$4:$AD$1280),"NOT FOUND"))))</f>
        <v>6887.59</v>
      </c>
      <c r="N68" s="112">
        <f t="shared" si="1"/>
        <v>0</v>
      </c>
      <c r="O68" s="38" t="s">
        <v>1695</v>
      </c>
      <c r="P68" s="38"/>
      <c r="Q68" s="26">
        <f t="shared" si="8"/>
        <v>5026</v>
      </c>
    </row>
    <row r="69" spans="1:17" ht="12.75" customHeight="1" x14ac:dyDescent="0.2">
      <c r="A69" s="405" t="s">
        <v>753</v>
      </c>
      <c r="B69" s="730">
        <v>5031</v>
      </c>
      <c r="C69" s="720" t="s">
        <v>1711</v>
      </c>
      <c r="D69" s="138">
        <f>SUMIFS('Mix Substation Location Summary'!$U$4:$U$1299,'Mix Substation Location Summary'!$B$4:$B$1299,'DS by Location'!$B69)</f>
        <v>0</v>
      </c>
      <c r="E69" s="138">
        <f>SUMIFS('Mix Substation Location Summary'!$Z$4:$Z$1299,'Mix Substation Location Summary'!$B$4:$B$1299,'DS by Location'!$B69)</f>
        <v>0</v>
      </c>
      <c r="F69" s="138">
        <f>SUMIFS('Mix Substation Location Summary'!$AE$4:$AE$1299,'Mix Substation Location Summary'!$B$4:$B$1299,'DS by Location'!$B69)</f>
        <v>558114.47</v>
      </c>
      <c r="G69" s="729">
        <f t="shared" ref="G69" si="13">SUM(D69:F69)</f>
        <v>558114.47</v>
      </c>
      <c r="H69" s="139">
        <f>IF($O69="ISO",D69,IF($O69="Non-Iso",0,IF($O69="Trans Line",SUMIF('Trans Line Reconciliation'!$B$5:$B$149,B69,'Trans Line Reconciliation'!$X$5:$X$149),IF($O69="Mix",SUMIF('Mix Substation Location Summary'!$B$4:$B$1280,B69,'Mix Substation Location Summary'!$R$4:$R$1280),"NOT FOUND"))))</f>
        <v>0</v>
      </c>
      <c r="I69" s="139">
        <f>IF($O69="ISO",E69,IF($O69="Non-Iso",0,IF($O69="Trans Line",SUMIF('Trans Line Reconciliation'!$B$5:$B$149,B69,'Trans Line Reconciliation'!$Y$5:$Y$149),IF($O69="Mix",SUMIF('Mix Substation Location Summary'!$B$4:$B$1280,B69,'Mix Substation Location Summary'!$W$4:$W$1280),"NOT FOUND"))))</f>
        <v>0</v>
      </c>
      <c r="J69" s="139">
        <f>IF($O69="ISO",F69,IF($O69="Non-Iso",0,IF($O69="Trans Line",SUMIF('Trans Line Reconciliation'!$B$5:$B$149,$B69,'Trans Line Reconciliation'!$Z$5:$Z$149),IF($O69="Mix",SUMIF('Mix Substation Location Summary'!$B$4:$B$1280,$B69,'Mix Substation Location Summary'!$AB$4:$AB$1280),"NOT FOUND"))))</f>
        <v>0</v>
      </c>
      <c r="K69" s="139">
        <f>IF($O69="ISO",0,IF($O69="Non-Iso",D69,IF($O69="Trans Line",SUMIF('Trans Line Reconciliation'!$B$5:$B$149,$B69,'Trans Line Reconciliation'!$AA$5:$AA$149),IF($O69="Mix",SUMIF('Mix Substation Location Summary'!$B$4:$B$1280,$B69,'Mix Substation Location Summary'!$S$4:$S$1280)+SUMIF('Mix Substation Location Summary'!$B$4:$B$1280,$B69,'Mix Substation Location Summary'!$S$4:$S$1280),"NOT FOUND"))))</f>
        <v>0</v>
      </c>
      <c r="L69" s="139">
        <f>IF($O69="ISO",0,IF($O69="Non-Iso",E69,IF($O69="Trans Line",SUMIF('Trans Line Reconciliation'!$B$5:$B$149,$B69,'Trans Line Reconciliation'!$AB$5:$AB$149),IF($O69="Mix",SUMIF('Mix Substation Location Summary'!$B$4:$B$1280,$B69,'Mix Substation Location Summary'!$X$4:$X$1280)+SUMIF('Mix Substation Location Summary'!$B$4:$B$1280,$B69,'Mix Substation Location Summary'!$Y$4:$Y$1280),"NOT FOUND"))))</f>
        <v>0</v>
      </c>
      <c r="M69" s="139">
        <f>IF($O69="ISO",0,IF($O69="Non-Iso",F69,IF($O69="Trans Line",SUMIF('Trans Line Reconciliation'!$B$5:$B$149,$B69,'Trans Line Reconciliation'!$AC$5:$AC$149),IF($O69="Mix",SUMIF('Mix Substation Location Summary'!$B$4:$B$1280,$B69,'Mix Substation Location Summary'!$AC$4:$AC$1280)+SUMIF('Mix Substation Location Summary'!$B$4:$B$1280,$B69,'Mix Substation Location Summary'!$AD$4:$AD$1280),"NOT FOUND"))))</f>
        <v>558114.47</v>
      </c>
      <c r="N69" s="112">
        <f t="shared" si="1"/>
        <v>0</v>
      </c>
      <c r="O69" s="38" t="s">
        <v>1695</v>
      </c>
      <c r="P69" s="38"/>
      <c r="Q69" s="26">
        <f t="shared" si="8"/>
        <v>5031</v>
      </c>
    </row>
    <row r="70" spans="1:17" x14ac:dyDescent="0.2">
      <c r="A70" s="405" t="s">
        <v>755</v>
      </c>
      <c r="B70" s="731">
        <v>5033</v>
      </c>
      <c r="C70" s="720" t="s">
        <v>1711</v>
      </c>
      <c r="D70" s="138">
        <f>SUMIFS('Mix Substation Location Summary'!$U$4:$U$1299,'Mix Substation Location Summary'!$B$4:$B$1299,'DS by Location'!$B70)</f>
        <v>0</v>
      </c>
      <c r="E70" s="138">
        <f>SUMIFS('Mix Substation Location Summary'!$Z$4:$Z$1299,'Mix Substation Location Summary'!$B$4:$B$1299,'DS by Location'!$B70)</f>
        <v>0</v>
      </c>
      <c r="F70" s="138">
        <f>SUMIFS('Mix Substation Location Summary'!$AE$4:$AE$1299,'Mix Substation Location Summary'!$B$4:$B$1299,'DS by Location'!$B70)</f>
        <v>-4.1472958400845528E-10</v>
      </c>
      <c r="G70" s="729">
        <f>SUM(D70:F70)</f>
        <v>-4.1472958400845528E-10</v>
      </c>
      <c r="H70" s="139">
        <f>IF($O70="ISO",D70,IF($O70="Non-Iso",0,IF($O70="Trans Line",SUMIF('Trans Line Reconciliation'!$B$5:$B$149,B70,'Trans Line Reconciliation'!$X$5:$X$149),IF($O70="Mix",SUMIF('Mix Substation Location Summary'!$B$4:$B$1280,B70,'Mix Substation Location Summary'!$R$4:$R$1280),"NOT FOUND"))))</f>
        <v>0</v>
      </c>
      <c r="I70" s="139">
        <f>IF($O70="ISO",E70,IF($O70="Non-Iso",0,IF($O70="Trans Line",SUMIF('Trans Line Reconciliation'!$B$5:$B$149,B70,'Trans Line Reconciliation'!$Y$5:$Y$149),IF($O70="Mix",SUMIF('Mix Substation Location Summary'!$B$4:$B$1280,B70,'Mix Substation Location Summary'!$W$4:$W$1280),"NOT FOUND"))))</f>
        <v>0</v>
      </c>
      <c r="J70" s="139">
        <f>IF($O70="ISO",F70,IF($O70="Non-Iso",0,IF($O70="Trans Line",SUMIF('Trans Line Reconciliation'!$B$5:$B$149,$B70,'Trans Line Reconciliation'!$Z$5:$Z$149),IF($O70="Mix",SUMIF('Mix Substation Location Summary'!$B$4:$B$1280,$B70,'Mix Substation Location Summary'!$AB$4:$AB$1280),"NOT FOUND"))))</f>
        <v>0</v>
      </c>
      <c r="K70" s="139">
        <f>IF($O70="ISO",0,IF($O70="Non-Iso",D70,IF($O70="Trans Line",SUMIF('Trans Line Reconciliation'!$B$5:$B$149,$B70,'Trans Line Reconciliation'!$AA$5:$AA$149),IF($O70="Mix",SUMIF('Mix Substation Location Summary'!$B$4:$B$1280,$B70,'Mix Substation Location Summary'!$S$4:$S$1280)+SUMIF('Mix Substation Location Summary'!$B$4:$B$1280,$B70,'Mix Substation Location Summary'!$S$4:$S$1280),"NOT FOUND"))))</f>
        <v>0</v>
      </c>
      <c r="L70" s="139">
        <f>IF($O70="ISO",0,IF($O70="Non-Iso",E70,IF($O70="Trans Line",SUMIF('Trans Line Reconciliation'!$B$5:$B$149,$B70,'Trans Line Reconciliation'!$AB$5:$AB$149),IF($O70="Mix",SUMIF('Mix Substation Location Summary'!$B$4:$B$1280,$B70,'Mix Substation Location Summary'!$X$4:$X$1280)+SUMIF('Mix Substation Location Summary'!$B$4:$B$1280,$B70,'Mix Substation Location Summary'!$Y$4:$Y$1280),"NOT FOUND"))))</f>
        <v>0</v>
      </c>
      <c r="M70" s="139">
        <f>IF($O70="ISO",0,IF($O70="Non-Iso",F70,IF($O70="Trans Line",SUMIF('Trans Line Reconciliation'!$B$5:$B$149,$B70,'Trans Line Reconciliation'!$AC$5:$AC$149),IF($O70="Mix",SUMIF('Mix Substation Location Summary'!$B$4:$B$1280,$B70,'Mix Substation Location Summary'!$AC$4:$AC$1280)+SUMIF('Mix Substation Location Summary'!$B$4:$B$1280,$B70,'Mix Substation Location Summary'!$AD$4:$AD$1280),"NOT FOUND"))))</f>
        <v>-4.1472958400845528E-10</v>
      </c>
      <c r="N70" s="112">
        <f t="shared" si="1"/>
        <v>0</v>
      </c>
      <c r="O70" s="38" t="s">
        <v>1695</v>
      </c>
      <c r="P70" s="38"/>
      <c r="Q70" s="26">
        <f t="shared" si="8"/>
        <v>5033</v>
      </c>
    </row>
    <row r="71" spans="1:17" x14ac:dyDescent="0.2">
      <c r="A71" s="404" t="s">
        <v>757</v>
      </c>
      <c r="B71" s="146">
        <v>5035</v>
      </c>
      <c r="C71" s="146" t="s">
        <v>1711</v>
      </c>
      <c r="D71" s="138">
        <f>SUMIFS('Mix Substation Location Summary'!$U$4:$U$1299,'Mix Substation Location Summary'!$B$4:$B$1299,'DS by Location'!$B71)</f>
        <v>0</v>
      </c>
      <c r="E71" s="138">
        <f>SUMIFS('Mix Substation Location Summary'!$Z$4:$Z$1299,'Mix Substation Location Summary'!$B$4:$B$1299,'DS by Location'!$B71)</f>
        <v>0</v>
      </c>
      <c r="F71" s="138">
        <f>SUMIFS('Mix Substation Location Summary'!$AE$4:$AE$1299,'Mix Substation Location Summary'!$B$4:$B$1299,'DS by Location'!$B71)</f>
        <v>1579209.28</v>
      </c>
      <c r="G71" s="729">
        <f>SUM(D71:F71)</f>
        <v>1579209.28</v>
      </c>
      <c r="H71" s="139">
        <f>IF($O71="ISO",D71,IF($O71="Non-Iso",0,IF($O71="Trans Line",SUMIF('Trans Line Reconciliation'!$B$5:$B$149,B71,'Trans Line Reconciliation'!$X$5:$X$149),IF($O71="Mix",SUMIF('Mix Substation Location Summary'!$B$4:$B$1280,B71,'Mix Substation Location Summary'!$R$4:$R$1280),"NOT FOUND"))))</f>
        <v>0</v>
      </c>
      <c r="I71" s="139">
        <f>IF($O71="ISO",E71,IF($O71="Non-Iso",0,IF($O71="Trans Line",SUMIF('Trans Line Reconciliation'!$B$5:$B$149,B71,'Trans Line Reconciliation'!$Y$5:$Y$149),IF($O71="Mix",SUMIF('Mix Substation Location Summary'!$B$4:$B$1280,B71,'Mix Substation Location Summary'!$W$4:$W$1280),"NOT FOUND"))))</f>
        <v>0</v>
      </c>
      <c r="J71" s="139">
        <f>IF($O71="ISO",F71,IF($O71="Non-Iso",0,IF($O71="Trans Line",SUMIF('Trans Line Reconciliation'!$B$5:$B$149,$B71,'Trans Line Reconciliation'!$Z$5:$Z$149),IF($O71="Mix",SUMIF('Mix Substation Location Summary'!$B$4:$B$1280,$B71,'Mix Substation Location Summary'!$AB$4:$AB$1280),"NOT FOUND"))))</f>
        <v>0</v>
      </c>
      <c r="K71" s="139">
        <f>IF($O71="ISO",0,IF($O71="Non-Iso",D71,IF($O71="Trans Line",SUMIF('Trans Line Reconciliation'!$B$5:$B$149,$B71,'Trans Line Reconciliation'!$AA$5:$AA$149),IF($O71="Mix",SUMIF('Mix Substation Location Summary'!$B$4:$B$1280,$B71,'Mix Substation Location Summary'!$S$4:$S$1280)+SUMIF('Mix Substation Location Summary'!$B$4:$B$1280,$B71,'Mix Substation Location Summary'!$S$4:$S$1280),"NOT FOUND"))))</f>
        <v>0</v>
      </c>
      <c r="L71" s="139">
        <f>IF($O71="ISO",0,IF($O71="Non-Iso",E71,IF($O71="Trans Line",SUMIF('Trans Line Reconciliation'!$B$5:$B$149,$B71,'Trans Line Reconciliation'!$AB$5:$AB$149),IF($O71="Mix",SUMIF('Mix Substation Location Summary'!$B$4:$B$1280,$B71,'Mix Substation Location Summary'!$X$4:$X$1280)+SUMIF('Mix Substation Location Summary'!$B$4:$B$1280,$B71,'Mix Substation Location Summary'!$Y$4:$Y$1280),"NOT FOUND"))))</f>
        <v>0</v>
      </c>
      <c r="M71" s="139">
        <f>IF($O71="ISO",0,IF($O71="Non-Iso",F71,IF($O71="Trans Line",SUMIF('Trans Line Reconciliation'!$B$5:$B$149,$B71,'Trans Line Reconciliation'!$AC$5:$AC$149),IF($O71="Mix",SUMIF('Mix Substation Location Summary'!$B$4:$B$1280,$B71,'Mix Substation Location Summary'!$AC$4:$AC$1280)+SUMIF('Mix Substation Location Summary'!$B$4:$B$1280,$B71,'Mix Substation Location Summary'!$AD$4:$AD$1280),"NOT FOUND"))))</f>
        <v>1579209.28</v>
      </c>
      <c r="N71" s="112">
        <f t="shared" si="1"/>
        <v>0</v>
      </c>
      <c r="O71" s="38" t="s">
        <v>1695</v>
      </c>
      <c r="P71" s="38"/>
      <c r="Q71" s="26">
        <f t="shared" si="8"/>
        <v>5035</v>
      </c>
    </row>
    <row r="72" spans="1:17" x14ac:dyDescent="0.2">
      <c r="A72" s="405" t="s">
        <v>1049</v>
      </c>
      <c r="B72" s="720" t="s">
        <v>281</v>
      </c>
      <c r="C72" s="720" t="s">
        <v>1711</v>
      </c>
      <c r="D72" s="138">
        <f>SUMIFS('Mix Substation Location Summary'!$U$4:$U$1299,'Mix Substation Location Summary'!$B$4:$B$1299,'DS by Location'!$B72)</f>
        <v>0</v>
      </c>
      <c r="E72" s="138">
        <f>SUMIFS('Mix Substation Location Summary'!$Z$4:$Z$1299,'Mix Substation Location Summary'!$B$4:$B$1299,'DS by Location'!$B72)</f>
        <v>0</v>
      </c>
      <c r="F72" s="138">
        <f>SUMIFS('Mix Substation Location Summary'!$AE$4:$AE$1299,'Mix Substation Location Summary'!$B$4:$B$1299,'DS by Location'!$B72)+Reloc_Reclass!AE47</f>
        <v>-9.0949470177292824E-13</v>
      </c>
      <c r="G72" s="729">
        <f t="shared" si="2"/>
        <v>-9.0949470177292824E-13</v>
      </c>
      <c r="H72" s="139">
        <f>IF($O72="ISO",D72,IF($O72="Non-Iso",0,IF($O72="Trans Line",SUMIF('Trans Line Reconciliation'!$B$5:$B$149,B72,'Trans Line Reconciliation'!$X$5:$X$149),IF($O72="Mix",SUMIF('Mix Substation Location Summary'!$B$4:$B$1280,B72,'Mix Substation Location Summary'!$R$4:$R$1280),"NOT FOUND"))))</f>
        <v>0</v>
      </c>
      <c r="I72" s="139">
        <f>IF($O72="ISO",E72,IF($O72="Non-Iso",0,IF($O72="Trans Line",SUMIF('Trans Line Reconciliation'!$B$5:$B$149,B72,'Trans Line Reconciliation'!$Y$5:$Y$149),IF($O72="Mix",SUMIF('Mix Substation Location Summary'!$B$4:$B$1280,B72,'Mix Substation Location Summary'!$W$4:$W$1280),"NOT FOUND"))))</f>
        <v>0</v>
      </c>
      <c r="J72" s="139">
        <f>IF($O72="ISO",F72,IF($O72="Non-Iso",0,IF($O72="Trans Line",SUMIF('Trans Line Reconciliation'!$B$5:$B$149,$B72,'Trans Line Reconciliation'!$Z$5:$Z$149),IF($O72="Mix",SUMIF('Mix Substation Location Summary'!$B$4:$B$1280,$B72,'Mix Substation Location Summary'!$AB$4:$AB$1280),"NOT FOUND"))))</f>
        <v>0</v>
      </c>
      <c r="K72" s="139">
        <f>IF($O72="ISO",0,IF($O72="Non-Iso",D72,IF($O72="Trans Line",SUMIF('Trans Line Reconciliation'!$B$5:$B$149,$B72,'Trans Line Reconciliation'!$AA$5:$AA$149),IF($O72="Mix",SUMIF('Mix Substation Location Summary'!$B$4:$B$1280,$B72,'Mix Substation Location Summary'!$S$4:$S$1280)+SUMIF('Mix Substation Location Summary'!$B$4:$B$1280,$B72,'Mix Substation Location Summary'!$S$4:$S$1280),"NOT FOUND"))))</f>
        <v>0</v>
      </c>
      <c r="L72" s="139">
        <f>IF($O72="ISO",0,IF($O72="Non-Iso",E72,IF($O72="Trans Line",SUMIF('Trans Line Reconciliation'!$B$5:$B$149,$B72,'Trans Line Reconciliation'!$AB$5:$AB$149),IF($O72="Mix",SUMIF('Mix Substation Location Summary'!$B$4:$B$1280,$B72,'Mix Substation Location Summary'!$X$4:$X$1280)+SUMIF('Mix Substation Location Summary'!$B$4:$B$1280,$B72,'Mix Substation Location Summary'!$Y$4:$Y$1280),"NOT FOUND"))))</f>
        <v>0</v>
      </c>
      <c r="M72" s="139">
        <f>IF($O72="ISO",0,IF($O72="Non-Iso",F72,IF($O72="Trans Line",SUMIF('Trans Line Reconciliation'!$B$5:$B$149,$B72,'Trans Line Reconciliation'!$AC$5:$AC$149),IF($O72="Mix",SUMIF('Mix Substation Location Summary'!$B$4:$B$1280,$B72,'Mix Substation Location Summary'!$AC$4:$AC$1280)+SUMIF('Mix Substation Location Summary'!$B$4:$B$1280,$B72,'Mix Substation Location Summary'!$AD$4:$AD$1280),"NOT FOUND"))))</f>
        <v>-9.0949470177292824E-13</v>
      </c>
      <c r="N72" s="112">
        <f t="shared" si="1"/>
        <v>0</v>
      </c>
      <c r="O72" s="38" t="s">
        <v>1695</v>
      </c>
      <c r="P72" s="38"/>
    </row>
    <row r="73" spans="1:17" x14ac:dyDescent="0.2">
      <c r="A73" s="405" t="s">
        <v>762</v>
      </c>
      <c r="B73" s="730">
        <v>5045</v>
      </c>
      <c r="C73" s="720" t="s">
        <v>1710</v>
      </c>
      <c r="D73" s="138">
        <f>SUMIFS('Mix Substation Location Summary'!$U$4:$U$1299,'Mix Substation Location Summary'!$B$4:$B$1299,'DS by Location'!$B73)</f>
        <v>0</v>
      </c>
      <c r="E73" s="138">
        <f>SUMIFS('Mix Substation Location Summary'!$Z$4:$Z$1299,'Mix Substation Location Summary'!$B$4:$B$1299,'DS by Location'!$B73)</f>
        <v>219794.93</v>
      </c>
      <c r="F73" s="138">
        <f>SUMIFS('Mix Substation Location Summary'!$AE$4:$AE$1299,'Mix Substation Location Summary'!$B$4:$B$1299,'DS by Location'!$B73)</f>
        <v>0</v>
      </c>
      <c r="G73" s="729">
        <f t="shared" si="2"/>
        <v>219794.93</v>
      </c>
      <c r="H73" s="139">
        <f>IF($O73="ISO",D73,IF($O73="Non-Iso",0,IF($O73="Trans Line",SUMIF('Trans Line Reconciliation'!$B$5:$B$149,B73,'Trans Line Reconciliation'!$X$5:$X$149),IF($O73="Mix",SUMIF('Mix Substation Location Summary'!$B$4:$B$1280,B73,'Mix Substation Location Summary'!$R$4:$R$1280),"NOT FOUND"))))</f>
        <v>0</v>
      </c>
      <c r="I73" s="139">
        <f>IF($O73="ISO",E73,IF($O73="Non-Iso",0,IF($O73="Trans Line",SUMIF('Trans Line Reconciliation'!$B$5:$B$149,B73,'Trans Line Reconciliation'!$Y$5:$Y$149),IF($O73="Mix",SUMIF('Mix Substation Location Summary'!$B$4:$B$1280,B73,'Mix Substation Location Summary'!$W$4:$W$1280),"NOT FOUND"))))</f>
        <v>0</v>
      </c>
      <c r="J73" s="139">
        <f>IF($O73="ISO",F73,IF($O73="Non-Iso",0,IF($O73="Trans Line",SUMIF('Trans Line Reconciliation'!$B$5:$B$149,$B73,'Trans Line Reconciliation'!$Z$5:$Z$149),IF($O73="Mix",SUMIF('Mix Substation Location Summary'!$B$4:$B$1280,$B73,'Mix Substation Location Summary'!$AB$4:$AB$1280),"NOT FOUND"))))</f>
        <v>0</v>
      </c>
      <c r="K73" s="139">
        <f>IF($O73="ISO",0,IF($O73="Non-Iso",D73,IF($O73="Trans Line",SUMIF('Trans Line Reconciliation'!$B$5:$B$149,$B73,'Trans Line Reconciliation'!$AA$5:$AA$149),IF($O73="Mix",SUMIF('Mix Substation Location Summary'!$B$4:$B$1280,$B73,'Mix Substation Location Summary'!$S$4:$S$1280)+SUMIF('Mix Substation Location Summary'!$B$4:$B$1280,$B73,'Mix Substation Location Summary'!$S$4:$S$1280),"NOT FOUND"))))</f>
        <v>0</v>
      </c>
      <c r="L73" s="139">
        <f>IF($O73="ISO",0,IF($O73="Non-Iso",E73,IF($O73="Trans Line",SUMIF('Trans Line Reconciliation'!$B$5:$B$149,$B73,'Trans Line Reconciliation'!$AB$5:$AB$149),IF($O73="Mix",SUMIF('Mix Substation Location Summary'!$B$4:$B$1280,$B73,'Mix Substation Location Summary'!$X$4:$X$1280)+SUMIF('Mix Substation Location Summary'!$B$4:$B$1280,$B73,'Mix Substation Location Summary'!$Y$4:$Y$1280),"NOT FOUND"))))</f>
        <v>219794.93</v>
      </c>
      <c r="M73" s="139">
        <f>IF($O73="ISO",0,IF($O73="Non-Iso",F73,IF($O73="Trans Line",SUMIF('Trans Line Reconciliation'!$B$5:$B$149,$B73,'Trans Line Reconciliation'!$AC$5:$AC$149),IF($O73="Mix",SUMIF('Mix Substation Location Summary'!$B$4:$B$1280,$B73,'Mix Substation Location Summary'!$AC$4:$AC$1280)+SUMIF('Mix Substation Location Summary'!$B$4:$B$1280,$B73,'Mix Substation Location Summary'!$AD$4:$AD$1280),"NOT FOUND"))))</f>
        <v>0</v>
      </c>
      <c r="N73" s="112">
        <f t="shared" si="1"/>
        <v>0</v>
      </c>
      <c r="O73" s="38" t="s">
        <v>1695</v>
      </c>
      <c r="P73" s="38"/>
      <c r="Q73" s="26">
        <f t="shared" ref="Q73:Q80" si="14">1*B:B</f>
        <v>5045</v>
      </c>
    </row>
    <row r="74" spans="1:17" ht="12.75" customHeight="1" x14ac:dyDescent="0.2">
      <c r="A74" s="405" t="s">
        <v>765</v>
      </c>
      <c r="B74" s="730">
        <v>5048</v>
      </c>
      <c r="C74" s="720" t="s">
        <v>1711</v>
      </c>
      <c r="D74" s="138">
        <f>SUMIFS('Mix Substation Location Summary'!$U$4:$U$1299,'Mix Substation Location Summary'!$B$4:$B$1299,'DS by Location'!$B74)</f>
        <v>0</v>
      </c>
      <c r="E74" s="138">
        <f>SUMIFS('Mix Substation Location Summary'!$Z$4:$Z$1299,'Mix Substation Location Summary'!$B$4:$B$1299,'DS by Location'!$B74)</f>
        <v>0</v>
      </c>
      <c r="F74" s="138">
        <f>SUMIFS('Mix Substation Location Summary'!$AE$4:$AE$1299,'Mix Substation Location Summary'!$B$4:$B$1299,'DS by Location'!$B74)</f>
        <v>0</v>
      </c>
      <c r="G74" s="729">
        <f t="shared" si="2"/>
        <v>0</v>
      </c>
      <c r="H74" s="139">
        <f>IF($O74="ISO",D74,IF($O74="Non-Iso",0,IF($O74="Trans Line",SUMIF('Trans Line Reconciliation'!$B$5:$B$149,B74,'Trans Line Reconciliation'!$X$5:$X$149),IF($O74="Mix",SUMIF('Mix Substation Location Summary'!$B$4:$B$1280,B74,'Mix Substation Location Summary'!$R$4:$R$1280),"NOT FOUND"))))</f>
        <v>0</v>
      </c>
      <c r="I74" s="139">
        <f>IF($O74="ISO",E74,IF($O74="Non-Iso",0,IF($O74="Trans Line",SUMIF('Trans Line Reconciliation'!$B$5:$B$149,B74,'Trans Line Reconciliation'!$Y$5:$Y$149),IF($O74="Mix",SUMIF('Mix Substation Location Summary'!$B$4:$B$1280,B74,'Mix Substation Location Summary'!$W$4:$W$1280),"NOT FOUND"))))</f>
        <v>0</v>
      </c>
      <c r="J74" s="139">
        <f>IF($O74="ISO",F74,IF($O74="Non-Iso",0,IF($O74="Trans Line",SUMIF('Trans Line Reconciliation'!$B$5:$B$149,$B74,'Trans Line Reconciliation'!$Z$5:$Z$149),IF($O74="Mix",SUMIF('Mix Substation Location Summary'!$B$4:$B$1280,$B74,'Mix Substation Location Summary'!$AB$4:$AB$1280),"NOT FOUND"))))</f>
        <v>0</v>
      </c>
      <c r="K74" s="139">
        <f>IF($O74="ISO",0,IF($O74="Non-Iso",D74,IF($O74="Trans Line",SUMIF('Trans Line Reconciliation'!$B$5:$B$149,$B74,'Trans Line Reconciliation'!$AA$5:$AA$149),IF($O74="Mix",SUMIF('Mix Substation Location Summary'!$B$4:$B$1280,$B74,'Mix Substation Location Summary'!$S$4:$S$1280)+SUMIF('Mix Substation Location Summary'!$B$4:$B$1280,$B74,'Mix Substation Location Summary'!$S$4:$S$1280),"NOT FOUND"))))</f>
        <v>0</v>
      </c>
      <c r="L74" s="139">
        <f>IF($O74="ISO",0,IF($O74="Non-Iso",E74,IF($O74="Trans Line",SUMIF('Trans Line Reconciliation'!$B$5:$B$149,$B74,'Trans Line Reconciliation'!$AB$5:$AB$149),IF($O74="Mix",SUMIF('Mix Substation Location Summary'!$B$4:$B$1280,$B74,'Mix Substation Location Summary'!$X$4:$X$1280)+SUMIF('Mix Substation Location Summary'!$B$4:$B$1280,$B74,'Mix Substation Location Summary'!$Y$4:$Y$1280),"NOT FOUND"))))</f>
        <v>0</v>
      </c>
      <c r="M74" s="139">
        <f>IF($O74="ISO",0,IF($O74="Non-Iso",F74,IF($O74="Trans Line",SUMIF('Trans Line Reconciliation'!$B$5:$B$149,$B74,'Trans Line Reconciliation'!$AC$5:$AC$149),IF($O74="Mix",SUMIF('Mix Substation Location Summary'!$B$4:$B$1280,$B74,'Mix Substation Location Summary'!$AC$4:$AC$1280)+SUMIF('Mix Substation Location Summary'!$B$4:$B$1280,$B74,'Mix Substation Location Summary'!$AD$4:$AD$1280),"NOT FOUND"))))</f>
        <v>0</v>
      </c>
      <c r="N74" s="112">
        <f t="shared" si="1"/>
        <v>0</v>
      </c>
      <c r="O74" s="38" t="s">
        <v>1695</v>
      </c>
      <c r="P74" s="38"/>
      <c r="Q74" s="26">
        <f t="shared" si="14"/>
        <v>5048</v>
      </c>
    </row>
    <row r="75" spans="1:17" ht="12.75" customHeight="1" x14ac:dyDescent="0.2">
      <c r="A75" s="405" t="s">
        <v>647</v>
      </c>
      <c r="B75" s="730">
        <v>5049</v>
      </c>
      <c r="C75" s="720" t="s">
        <v>1711</v>
      </c>
      <c r="D75" s="138">
        <f>SUMIFS('Mix Substation Location Summary'!$U$4:$U$1299,'Mix Substation Location Summary'!$B$4:$B$1299,'DS by Location'!$B75)</f>
        <v>0</v>
      </c>
      <c r="E75" s="138">
        <f>SUMIFS('Mix Substation Location Summary'!$Z$4:$Z$1299,'Mix Substation Location Summary'!$B$4:$B$1299,'DS by Location'!$B75)</f>
        <v>0</v>
      </c>
      <c r="F75" s="138">
        <f>SUMIFS('Mix Substation Location Summary'!$AE$4:$AE$1299,'Mix Substation Location Summary'!$B$4:$B$1299,'DS by Location'!$B75)</f>
        <v>18019.88</v>
      </c>
      <c r="G75" s="729">
        <f t="shared" si="2"/>
        <v>18019.88</v>
      </c>
      <c r="H75" s="139">
        <f>IF($O75="ISO",D75,IF($O75="Non-Iso",0,IF($O75="Trans Line",SUMIF('Trans Line Reconciliation'!$B$5:$B$149,B75,'Trans Line Reconciliation'!$X$5:$X$149),IF($O75="Mix",SUMIF('Mix Substation Location Summary'!$B$4:$B$1280,B75,'Mix Substation Location Summary'!$R$4:$R$1280),"NOT FOUND"))))</f>
        <v>0</v>
      </c>
      <c r="I75" s="139">
        <f>IF($O75="ISO",E75,IF($O75="Non-Iso",0,IF($O75="Trans Line",SUMIF('Trans Line Reconciliation'!$B$5:$B$149,B75,'Trans Line Reconciliation'!$Y$5:$Y$149),IF($O75="Mix",SUMIF('Mix Substation Location Summary'!$B$4:$B$1280,B75,'Mix Substation Location Summary'!$W$4:$W$1280),"NOT FOUND"))))</f>
        <v>0</v>
      </c>
      <c r="J75" s="139">
        <f>IF($O75="ISO",F75,IF($O75="Non-Iso",0,IF($O75="Trans Line",SUMIF('Trans Line Reconciliation'!$B$5:$B$149,$B75,'Trans Line Reconciliation'!$Z$5:$Z$149),IF($O75="Mix",SUMIF('Mix Substation Location Summary'!$B$4:$B$1280,$B75,'Mix Substation Location Summary'!$AB$4:$AB$1280),"NOT FOUND"))))</f>
        <v>0</v>
      </c>
      <c r="K75" s="139">
        <f>IF($O75="ISO",0,IF($O75="Non-Iso",D75,IF($O75="Trans Line",SUMIF('Trans Line Reconciliation'!$B$5:$B$149,$B75,'Trans Line Reconciliation'!$AA$5:$AA$149),IF($O75="Mix",SUMIF('Mix Substation Location Summary'!$B$4:$B$1280,$B75,'Mix Substation Location Summary'!$S$4:$S$1280)+SUMIF('Mix Substation Location Summary'!$B$4:$B$1280,$B75,'Mix Substation Location Summary'!$S$4:$S$1280),"NOT FOUND"))))</f>
        <v>0</v>
      </c>
      <c r="L75" s="139">
        <f>IF($O75="ISO",0,IF($O75="Non-Iso",E75,IF($O75="Trans Line",SUMIF('Trans Line Reconciliation'!$B$5:$B$149,$B75,'Trans Line Reconciliation'!$AB$5:$AB$149),IF($O75="Mix",SUMIF('Mix Substation Location Summary'!$B$4:$B$1280,$B75,'Mix Substation Location Summary'!$X$4:$X$1280)+SUMIF('Mix Substation Location Summary'!$B$4:$B$1280,$B75,'Mix Substation Location Summary'!$Y$4:$Y$1280),"NOT FOUND"))))</f>
        <v>0</v>
      </c>
      <c r="M75" s="139">
        <f>IF($O75="ISO",0,IF($O75="Non-Iso",F75,IF($O75="Trans Line",SUMIF('Trans Line Reconciliation'!$B$5:$B$149,$B75,'Trans Line Reconciliation'!$AC$5:$AC$149),IF($O75="Mix",SUMIF('Mix Substation Location Summary'!$B$4:$B$1280,$B75,'Mix Substation Location Summary'!$AC$4:$AC$1280)+SUMIF('Mix Substation Location Summary'!$B$4:$B$1280,$B75,'Mix Substation Location Summary'!$AD$4:$AD$1280),"NOT FOUND"))))</f>
        <v>18019.88</v>
      </c>
      <c r="N75" s="112">
        <f t="shared" si="1"/>
        <v>0</v>
      </c>
      <c r="O75" s="38" t="s">
        <v>1695</v>
      </c>
      <c r="P75" s="38"/>
      <c r="Q75" s="26">
        <f t="shared" si="14"/>
        <v>5049</v>
      </c>
    </row>
    <row r="76" spans="1:17" ht="12.75" customHeight="1" x14ac:dyDescent="0.2">
      <c r="A76" s="405" t="s">
        <v>768</v>
      </c>
      <c r="B76" s="731">
        <v>5052</v>
      </c>
      <c r="C76" s="720" t="s">
        <v>1710</v>
      </c>
      <c r="D76" s="138">
        <f>SUMIFS('Mix Substation Location Summary'!$U$4:$U$1299,'Mix Substation Location Summary'!$B$4:$B$1299,'DS by Location'!$B76)</f>
        <v>0</v>
      </c>
      <c r="E76" s="138">
        <f>SUMIFS('Mix Substation Location Summary'!$Z$4:$Z$1299,'Mix Substation Location Summary'!$B$4:$B$1299,'DS by Location'!$B76)</f>
        <v>0</v>
      </c>
      <c r="F76" s="138">
        <f>SUMIFS('Mix Substation Location Summary'!$AE$4:$AE$1299,'Mix Substation Location Summary'!$B$4:$B$1299,'DS by Location'!$B76)</f>
        <v>1783.06</v>
      </c>
      <c r="G76" s="729">
        <f t="shared" ref="G76" si="15">SUM(D76:F76)</f>
        <v>1783.06</v>
      </c>
      <c r="H76" s="139">
        <f>IF($O76="ISO",D76,IF($O76="Non-Iso",0,IF($O76="Trans Line",SUMIF('Trans Line Reconciliation'!$B$5:$B$149,B76,'Trans Line Reconciliation'!$X$5:$X$149),IF($O76="Mix",SUMIF('Mix Substation Location Summary'!$B$4:$B$1280,B76,'Mix Substation Location Summary'!$R$4:$R$1280),"NOT FOUND"))))</f>
        <v>0</v>
      </c>
      <c r="I76" s="139">
        <f>IF($O76="ISO",E76,IF($O76="Non-Iso",0,IF($O76="Trans Line",SUMIF('Trans Line Reconciliation'!$B$5:$B$149,B76,'Trans Line Reconciliation'!$Y$5:$Y$149),IF($O76="Mix",SUMIF('Mix Substation Location Summary'!$B$4:$B$1280,B76,'Mix Substation Location Summary'!$W$4:$W$1280),"NOT FOUND"))))</f>
        <v>0</v>
      </c>
      <c r="J76" s="139">
        <f>IF($O76="ISO",F76,IF($O76="Non-Iso",0,IF($O76="Trans Line",SUMIF('Trans Line Reconciliation'!$B$5:$B$149,$B76,'Trans Line Reconciliation'!$Z$5:$Z$149),IF($O76="Mix",SUMIF('Mix Substation Location Summary'!$B$4:$B$1280,$B76,'Mix Substation Location Summary'!$AB$4:$AB$1280),"NOT FOUND"))))</f>
        <v>0</v>
      </c>
      <c r="K76" s="139">
        <f>IF($O76="ISO",0,IF($O76="Non-Iso",D76,IF($O76="Trans Line",SUMIF('Trans Line Reconciliation'!$B$5:$B$149,$B76,'Trans Line Reconciliation'!$AA$5:$AA$149),IF($O76="Mix",SUMIF('Mix Substation Location Summary'!$B$4:$B$1280,$B76,'Mix Substation Location Summary'!$S$4:$S$1280)+SUMIF('Mix Substation Location Summary'!$B$4:$B$1280,$B76,'Mix Substation Location Summary'!$S$4:$S$1280),"NOT FOUND"))))</f>
        <v>0</v>
      </c>
      <c r="L76" s="139">
        <f>IF($O76="ISO",0,IF($O76="Non-Iso",E76,IF($O76="Trans Line",SUMIF('Trans Line Reconciliation'!$B$5:$B$149,$B76,'Trans Line Reconciliation'!$AB$5:$AB$149),IF($O76="Mix",SUMIF('Mix Substation Location Summary'!$B$4:$B$1280,$B76,'Mix Substation Location Summary'!$X$4:$X$1280)+SUMIF('Mix Substation Location Summary'!$B$4:$B$1280,$B76,'Mix Substation Location Summary'!$Y$4:$Y$1280),"NOT FOUND"))))</f>
        <v>0</v>
      </c>
      <c r="M76" s="139">
        <f>IF($O76="ISO",0,IF($O76="Non-Iso",F76,IF($O76="Trans Line",SUMIF('Trans Line Reconciliation'!$B$5:$B$149,$B76,'Trans Line Reconciliation'!$AC$5:$AC$149),IF($O76="Mix",SUMIF('Mix Substation Location Summary'!$B$4:$B$1280,$B76,'Mix Substation Location Summary'!$AC$4:$AC$1280)+SUMIF('Mix Substation Location Summary'!$B$4:$B$1280,$B76,'Mix Substation Location Summary'!$AD$4:$AD$1280),"NOT FOUND"))))</f>
        <v>1783.06</v>
      </c>
      <c r="N76" s="112">
        <f t="shared" ref="N76:N139" si="16">G76-SUM(H76:M76)</f>
        <v>0</v>
      </c>
      <c r="O76" s="38" t="s">
        <v>1695</v>
      </c>
      <c r="P76" s="38"/>
      <c r="Q76" s="26">
        <f t="shared" si="14"/>
        <v>5052</v>
      </c>
    </row>
    <row r="77" spans="1:17" x14ac:dyDescent="0.2">
      <c r="A77" s="405" t="s">
        <v>769</v>
      </c>
      <c r="B77" s="504">
        <v>5053</v>
      </c>
      <c r="C77" s="720" t="s">
        <v>1711</v>
      </c>
      <c r="D77" s="138">
        <f>SUMIFS('Mix Substation Location Summary'!$U$4:$U$1299,'Mix Substation Location Summary'!$B$4:$B$1299,'DS by Location'!$B77)</f>
        <v>0</v>
      </c>
      <c r="E77" s="138">
        <f>SUMIFS('Mix Substation Location Summary'!$Z$4:$Z$1299,'Mix Substation Location Summary'!$B$4:$B$1299,'DS by Location'!$B77)</f>
        <v>0</v>
      </c>
      <c r="F77" s="138">
        <f>SUMIFS('Mix Substation Location Summary'!$AE$4:$AE$1299,'Mix Substation Location Summary'!$B$4:$B$1299,'DS by Location'!$B77)</f>
        <v>0</v>
      </c>
      <c r="G77" s="729">
        <f t="shared" si="2"/>
        <v>0</v>
      </c>
      <c r="H77" s="139">
        <f>IF($O77="ISO",D77,IF($O77="Non-Iso",0,IF($O77="Trans Line",SUMIF('Trans Line Reconciliation'!$B$5:$B$149,B77,'Trans Line Reconciliation'!$X$5:$X$149),IF($O77="Mix",SUMIF('Mix Substation Location Summary'!$B$4:$B$1280,B77,'Mix Substation Location Summary'!$R$4:$R$1280),"NOT FOUND"))))</f>
        <v>0</v>
      </c>
      <c r="I77" s="139">
        <f>IF($O77="ISO",E77,IF($O77="Non-Iso",0,IF($O77="Trans Line",SUMIF('Trans Line Reconciliation'!$B$5:$B$149,B77,'Trans Line Reconciliation'!$Y$5:$Y$149),IF($O77="Mix",SUMIF('Mix Substation Location Summary'!$B$4:$B$1280,B77,'Mix Substation Location Summary'!$W$4:$W$1280),"NOT FOUND"))))</f>
        <v>0</v>
      </c>
      <c r="J77" s="139">
        <f>IF($O77="ISO",F77,IF($O77="Non-Iso",0,IF($O77="Trans Line",SUMIF('Trans Line Reconciliation'!$B$5:$B$149,$B77,'Trans Line Reconciliation'!$Z$5:$Z$149),IF($O77="Mix",SUMIF('Mix Substation Location Summary'!$B$4:$B$1280,$B77,'Mix Substation Location Summary'!$AB$4:$AB$1280),"NOT FOUND"))))</f>
        <v>0</v>
      </c>
      <c r="K77" s="139">
        <f>IF($O77="ISO",0,IF($O77="Non-Iso",D77,IF($O77="Trans Line",SUMIF('Trans Line Reconciliation'!$B$5:$B$149,$B77,'Trans Line Reconciliation'!$AA$5:$AA$149),IF($O77="Mix",SUMIF('Mix Substation Location Summary'!$B$4:$B$1280,$B77,'Mix Substation Location Summary'!$S$4:$S$1280)+SUMIF('Mix Substation Location Summary'!$B$4:$B$1280,$B77,'Mix Substation Location Summary'!$S$4:$S$1280),"NOT FOUND"))))</f>
        <v>0</v>
      </c>
      <c r="L77" s="139">
        <f>IF($O77="ISO",0,IF($O77="Non-Iso",E77,IF($O77="Trans Line",SUMIF('Trans Line Reconciliation'!$B$5:$B$149,$B77,'Trans Line Reconciliation'!$AB$5:$AB$149),IF($O77="Mix",SUMIF('Mix Substation Location Summary'!$B$4:$B$1280,$B77,'Mix Substation Location Summary'!$X$4:$X$1280)+SUMIF('Mix Substation Location Summary'!$B$4:$B$1280,$B77,'Mix Substation Location Summary'!$Y$4:$Y$1280),"NOT FOUND"))))</f>
        <v>0</v>
      </c>
      <c r="M77" s="139">
        <f>IF($O77="ISO",0,IF($O77="Non-Iso",F77,IF($O77="Trans Line",SUMIF('Trans Line Reconciliation'!$B$5:$B$149,$B77,'Trans Line Reconciliation'!$AC$5:$AC$149),IF($O77="Mix",SUMIF('Mix Substation Location Summary'!$B$4:$B$1280,$B77,'Mix Substation Location Summary'!$AC$4:$AC$1280)+SUMIF('Mix Substation Location Summary'!$B$4:$B$1280,$B77,'Mix Substation Location Summary'!$AD$4:$AD$1280),"NOT FOUND"))))</f>
        <v>0</v>
      </c>
      <c r="N77" s="112">
        <f t="shared" si="16"/>
        <v>0</v>
      </c>
      <c r="O77" s="38" t="s">
        <v>1695</v>
      </c>
      <c r="P77" s="38"/>
      <c r="Q77" s="26">
        <f t="shared" si="14"/>
        <v>5053</v>
      </c>
    </row>
    <row r="78" spans="1:17" x14ac:dyDescent="0.2">
      <c r="A78" s="404" t="s">
        <v>770</v>
      </c>
      <c r="B78" s="146">
        <v>5055</v>
      </c>
      <c r="C78" s="146" t="s">
        <v>1711</v>
      </c>
      <c r="D78" s="138">
        <f>SUMIFS('Mix Substation Location Summary'!$U$4:$U$1299,'Mix Substation Location Summary'!$B$4:$B$1299,'DS by Location'!$B78)</f>
        <v>0</v>
      </c>
      <c r="E78" s="138">
        <f>SUMIFS('Mix Substation Location Summary'!$Z$4:$Z$1299,'Mix Substation Location Summary'!$B$4:$B$1299,'DS by Location'!$B78)</f>
        <v>0</v>
      </c>
      <c r="F78" s="138">
        <f>SUMIFS('Mix Substation Location Summary'!$AE$4:$AE$1299,'Mix Substation Location Summary'!$B$4:$B$1299,'DS by Location'!$B78)</f>
        <v>263078.84999999998</v>
      </c>
      <c r="G78" s="729">
        <f t="shared" ref="G78" si="17">SUM(D78:F78)</f>
        <v>263078.84999999998</v>
      </c>
      <c r="H78" s="139">
        <f>IF($O78="ISO",D78,IF($O78="Non-Iso",0,IF($O78="Trans Line",SUMIF('Trans Line Reconciliation'!$B$5:$B$149,B78,'Trans Line Reconciliation'!$X$5:$X$149),IF($O78="Mix",SUMIF('Mix Substation Location Summary'!$B$4:$B$1280,B78,'Mix Substation Location Summary'!$R$4:$R$1280),"NOT FOUND"))))</f>
        <v>0</v>
      </c>
      <c r="I78" s="139">
        <f>IF($O78="ISO",E78,IF($O78="Non-Iso",0,IF($O78="Trans Line",SUMIF('Trans Line Reconciliation'!$B$5:$B$149,B78,'Trans Line Reconciliation'!$Y$5:$Y$149),IF($O78="Mix",SUMIF('Mix Substation Location Summary'!$B$4:$B$1280,B78,'Mix Substation Location Summary'!$W$4:$W$1280),"NOT FOUND"))))</f>
        <v>0</v>
      </c>
      <c r="J78" s="139">
        <f>IF($O78="ISO",F78,IF($O78="Non-Iso",0,IF($O78="Trans Line",SUMIF('Trans Line Reconciliation'!$B$5:$B$149,$B78,'Trans Line Reconciliation'!$Z$5:$Z$149),IF($O78="Mix",SUMIF('Mix Substation Location Summary'!$B$4:$B$1280,$B78,'Mix Substation Location Summary'!$AB$4:$AB$1280),"NOT FOUND"))))</f>
        <v>0</v>
      </c>
      <c r="K78" s="139">
        <f>IF($O78="ISO",0,IF($O78="Non-Iso",D78,IF($O78="Trans Line",SUMIF('Trans Line Reconciliation'!$B$5:$B$149,$B78,'Trans Line Reconciliation'!$AA$5:$AA$149),IF($O78="Mix",SUMIF('Mix Substation Location Summary'!$B$4:$B$1280,$B78,'Mix Substation Location Summary'!$S$4:$S$1280)+SUMIF('Mix Substation Location Summary'!$B$4:$B$1280,$B78,'Mix Substation Location Summary'!$S$4:$S$1280),"NOT FOUND"))))</f>
        <v>0</v>
      </c>
      <c r="L78" s="139">
        <f>IF($O78="ISO",0,IF($O78="Non-Iso",E78,IF($O78="Trans Line",SUMIF('Trans Line Reconciliation'!$B$5:$B$149,$B78,'Trans Line Reconciliation'!$AB$5:$AB$149),IF($O78="Mix",SUMIF('Mix Substation Location Summary'!$B$4:$B$1280,$B78,'Mix Substation Location Summary'!$X$4:$X$1280)+SUMIF('Mix Substation Location Summary'!$B$4:$B$1280,$B78,'Mix Substation Location Summary'!$Y$4:$Y$1280),"NOT FOUND"))))</f>
        <v>0</v>
      </c>
      <c r="M78" s="139">
        <f>IF($O78="ISO",0,IF($O78="Non-Iso",F78,IF($O78="Trans Line",SUMIF('Trans Line Reconciliation'!$B$5:$B$149,$B78,'Trans Line Reconciliation'!$AC$5:$AC$149),IF($O78="Mix",SUMIF('Mix Substation Location Summary'!$B$4:$B$1280,$B78,'Mix Substation Location Summary'!$AC$4:$AC$1280)+SUMIF('Mix Substation Location Summary'!$B$4:$B$1280,$B78,'Mix Substation Location Summary'!$AD$4:$AD$1280),"NOT FOUND"))))</f>
        <v>263078.84999999998</v>
      </c>
      <c r="N78" s="112">
        <f t="shared" si="16"/>
        <v>0</v>
      </c>
      <c r="O78" s="38" t="s">
        <v>346</v>
      </c>
      <c r="P78" s="38" t="s">
        <v>342</v>
      </c>
      <c r="Q78" s="26">
        <f t="shared" si="14"/>
        <v>5055</v>
      </c>
    </row>
    <row r="79" spans="1:17" x14ac:dyDescent="0.2">
      <c r="A79" s="405" t="s">
        <v>774</v>
      </c>
      <c r="B79" s="731">
        <v>5060</v>
      </c>
      <c r="C79" s="720" t="s">
        <v>1711</v>
      </c>
      <c r="D79" s="138">
        <f>SUMIFS('Mix Substation Location Summary'!$U$4:$U$1299,'Mix Substation Location Summary'!$B$4:$B$1299,'DS by Location'!$B79)</f>
        <v>0</v>
      </c>
      <c r="E79" s="138">
        <f>SUMIFS('Mix Substation Location Summary'!$Z$4:$Z$1299,'Mix Substation Location Summary'!$B$4:$B$1299,'DS by Location'!$B79)</f>
        <v>0</v>
      </c>
      <c r="F79" s="138">
        <f>SUMIFS('Mix Substation Location Summary'!$AE$4:$AE$1299,'Mix Substation Location Summary'!$B$4:$B$1299,'DS by Location'!$B79)</f>
        <v>0</v>
      </c>
      <c r="G79" s="729">
        <f t="shared" ref="G79" si="18">SUM(D79:F79)</f>
        <v>0</v>
      </c>
      <c r="H79" s="139">
        <f>IF($O79="ISO",D79,IF($O79="Non-Iso",0,IF($O79="Trans Line",SUMIF('Trans Line Reconciliation'!$B$5:$B$149,B79,'Trans Line Reconciliation'!$X$5:$X$149),IF($O79="Mix",SUMIF('Mix Substation Location Summary'!$B$4:$B$1280,B79,'Mix Substation Location Summary'!$R$4:$R$1280),"NOT FOUND"))))</f>
        <v>0</v>
      </c>
      <c r="I79" s="139">
        <f>IF($O79="ISO",E79,IF($O79="Non-Iso",0,IF($O79="Trans Line",SUMIF('Trans Line Reconciliation'!$B$5:$B$149,B79,'Trans Line Reconciliation'!$Y$5:$Y$149),IF($O79="Mix",SUMIF('Mix Substation Location Summary'!$B$4:$B$1280,B79,'Mix Substation Location Summary'!$W$4:$W$1280),"NOT FOUND"))))</f>
        <v>0</v>
      </c>
      <c r="J79" s="139">
        <f>IF($O79="ISO",F79,IF($O79="Non-Iso",0,IF($O79="Trans Line",SUMIF('Trans Line Reconciliation'!$B$5:$B$149,$B79,'Trans Line Reconciliation'!$Z$5:$Z$149),IF($O79="Mix",SUMIF('Mix Substation Location Summary'!$B$4:$B$1280,$B79,'Mix Substation Location Summary'!$AB$4:$AB$1280),"NOT FOUND"))))</f>
        <v>0</v>
      </c>
      <c r="K79" s="139">
        <f>IF($O79="ISO",0,IF($O79="Non-Iso",D79,IF($O79="Trans Line",SUMIF('Trans Line Reconciliation'!$B$5:$B$149,$B79,'Trans Line Reconciliation'!$AA$5:$AA$149),IF($O79="Mix",SUMIF('Mix Substation Location Summary'!$B$4:$B$1280,$B79,'Mix Substation Location Summary'!$S$4:$S$1280)+SUMIF('Mix Substation Location Summary'!$B$4:$B$1280,$B79,'Mix Substation Location Summary'!$S$4:$S$1280),"NOT FOUND"))))</f>
        <v>0</v>
      </c>
      <c r="L79" s="139">
        <f>IF($O79="ISO",0,IF($O79="Non-Iso",E79,IF($O79="Trans Line",SUMIF('Trans Line Reconciliation'!$B$5:$B$149,$B79,'Trans Line Reconciliation'!$AB$5:$AB$149),IF($O79="Mix",SUMIF('Mix Substation Location Summary'!$B$4:$B$1280,$B79,'Mix Substation Location Summary'!$X$4:$X$1280)+SUMIF('Mix Substation Location Summary'!$B$4:$B$1280,$B79,'Mix Substation Location Summary'!$Y$4:$Y$1280),"NOT FOUND"))))</f>
        <v>0</v>
      </c>
      <c r="M79" s="139">
        <f>IF($O79="ISO",0,IF($O79="Non-Iso",F79,IF($O79="Trans Line",SUMIF('Trans Line Reconciliation'!$B$5:$B$149,$B79,'Trans Line Reconciliation'!$AC$5:$AC$149),IF($O79="Mix",SUMIF('Mix Substation Location Summary'!$B$4:$B$1280,$B79,'Mix Substation Location Summary'!$AC$4:$AC$1280)+SUMIF('Mix Substation Location Summary'!$B$4:$B$1280,$B79,'Mix Substation Location Summary'!$AD$4:$AD$1280),"NOT FOUND"))))</f>
        <v>0</v>
      </c>
      <c r="N79" s="112">
        <f t="shared" si="16"/>
        <v>0</v>
      </c>
      <c r="O79" s="38" t="s">
        <v>1695</v>
      </c>
      <c r="P79" s="38"/>
      <c r="Q79" s="26">
        <f t="shared" si="14"/>
        <v>5060</v>
      </c>
    </row>
    <row r="80" spans="1:17" x14ac:dyDescent="0.2">
      <c r="A80" s="405" t="s">
        <v>782</v>
      </c>
      <c r="B80" s="730">
        <v>5068</v>
      </c>
      <c r="C80" s="720" t="s">
        <v>1711</v>
      </c>
      <c r="D80" s="138">
        <f>SUMIFS('Mix Substation Location Summary'!$U$4:$U$1299,'Mix Substation Location Summary'!$B$4:$B$1299,'DS by Location'!$B80)</f>
        <v>0</v>
      </c>
      <c r="E80" s="138">
        <f>SUMIFS('Mix Substation Location Summary'!$Z$4:$Z$1299,'Mix Substation Location Summary'!$B$4:$B$1299,'DS by Location'!$B80)</f>
        <v>119663.62000000001</v>
      </c>
      <c r="F80" s="138">
        <f>SUMIFS('Mix Substation Location Summary'!$AE$4:$AE$1299,'Mix Substation Location Summary'!$B$4:$B$1299,'DS by Location'!$B80)</f>
        <v>0</v>
      </c>
      <c r="G80" s="729">
        <f t="shared" si="2"/>
        <v>119663.62000000001</v>
      </c>
      <c r="H80" s="139">
        <f>IF($O80="ISO",D80,IF($O80="Non-Iso",0,IF($O80="Trans Line",SUMIF('Trans Line Reconciliation'!$B$5:$B$149,B80,'Trans Line Reconciliation'!$X$5:$X$149),IF($O80="Mix",SUMIF('Mix Substation Location Summary'!$B$4:$B$1280,B80,'Mix Substation Location Summary'!$R$4:$R$1280),"NOT FOUND"))))</f>
        <v>0</v>
      </c>
      <c r="I80" s="139">
        <f>IF($O80="ISO",E80,IF($O80="Non-Iso",0,IF($O80="Trans Line",SUMIF('Trans Line Reconciliation'!$B$5:$B$149,B80,'Trans Line Reconciliation'!$Y$5:$Y$149),IF($O80="Mix",SUMIF('Mix Substation Location Summary'!$B$4:$B$1280,B80,'Mix Substation Location Summary'!$W$4:$W$1280),"NOT FOUND"))))</f>
        <v>0</v>
      </c>
      <c r="J80" s="139">
        <f>IF($O80="ISO",F80,IF($O80="Non-Iso",0,IF($O80="Trans Line",SUMIF('Trans Line Reconciliation'!$B$5:$B$149,$B80,'Trans Line Reconciliation'!$Z$5:$Z$149),IF($O80="Mix",SUMIF('Mix Substation Location Summary'!$B$4:$B$1280,$B80,'Mix Substation Location Summary'!$AB$4:$AB$1280),"NOT FOUND"))))</f>
        <v>0</v>
      </c>
      <c r="K80" s="139">
        <f>IF($O80="ISO",0,IF($O80="Non-Iso",D80,IF($O80="Trans Line",SUMIF('Trans Line Reconciliation'!$B$5:$B$149,$B80,'Trans Line Reconciliation'!$AA$5:$AA$149),IF($O80="Mix",SUMIF('Mix Substation Location Summary'!$B$4:$B$1280,$B80,'Mix Substation Location Summary'!$S$4:$S$1280)+SUMIF('Mix Substation Location Summary'!$B$4:$B$1280,$B80,'Mix Substation Location Summary'!$S$4:$S$1280),"NOT FOUND"))))</f>
        <v>0</v>
      </c>
      <c r="L80" s="139">
        <f>IF($O80="ISO",0,IF($O80="Non-Iso",E80,IF($O80="Trans Line",SUMIF('Trans Line Reconciliation'!$B$5:$B$149,$B80,'Trans Line Reconciliation'!$AB$5:$AB$149),IF($O80="Mix",SUMIF('Mix Substation Location Summary'!$B$4:$B$1280,$B80,'Mix Substation Location Summary'!$X$4:$X$1280)+SUMIF('Mix Substation Location Summary'!$B$4:$B$1280,$B80,'Mix Substation Location Summary'!$Y$4:$Y$1280),"NOT FOUND"))))</f>
        <v>119663.62000000001</v>
      </c>
      <c r="M80" s="139">
        <f>IF($O80="ISO",0,IF($O80="Non-Iso",F80,IF($O80="Trans Line",SUMIF('Trans Line Reconciliation'!$B$5:$B$149,$B80,'Trans Line Reconciliation'!$AC$5:$AC$149),IF($O80="Mix",SUMIF('Mix Substation Location Summary'!$B$4:$B$1280,$B80,'Mix Substation Location Summary'!$AC$4:$AC$1280)+SUMIF('Mix Substation Location Summary'!$B$4:$B$1280,$B80,'Mix Substation Location Summary'!$AD$4:$AD$1280),"NOT FOUND"))))</f>
        <v>0</v>
      </c>
      <c r="N80" s="112">
        <f t="shared" si="16"/>
        <v>0</v>
      </c>
      <c r="O80" s="38" t="s">
        <v>1695</v>
      </c>
      <c r="P80" s="38"/>
      <c r="Q80" s="26">
        <f t="shared" si="14"/>
        <v>5068</v>
      </c>
    </row>
    <row r="81" spans="1:17" x14ac:dyDescent="0.2">
      <c r="A81" s="405" t="s">
        <v>139</v>
      </c>
      <c r="B81" s="730" t="s">
        <v>288</v>
      </c>
      <c r="C81" s="720" t="s">
        <v>1710</v>
      </c>
      <c r="D81" s="138">
        <f>SUMIFS('Mix Substation Location Summary'!$U$4:$U$1299,'Mix Substation Location Summary'!$B$4:$B$1299,'DS by Location'!$B81)</f>
        <v>0</v>
      </c>
      <c r="E81" s="138">
        <f>SUMIFS('Mix Substation Location Summary'!$Z$4:$Z$1299,'Mix Substation Location Summary'!$B$4:$B$1299,'DS by Location'!$B81)+Reloc_Reclass!Z54</f>
        <v>0</v>
      </c>
      <c r="F81" s="138">
        <f>SUMIFS('Mix Substation Location Summary'!$AE$4:$AE$1299,'Mix Substation Location Summary'!$B$4:$B$1299,'DS by Location'!$B81)</f>
        <v>0</v>
      </c>
      <c r="G81" s="729">
        <f t="shared" ref="G81:G82" si="19">SUM(D81:F81)</f>
        <v>0</v>
      </c>
      <c r="H81" s="139">
        <f>IF($O81="ISO",D81,IF($O81="Non-Iso",0,IF($O81="Trans Line",SUMIF('Trans Line Reconciliation'!$B$5:$B$149,B81,'Trans Line Reconciliation'!$X$5:$X$149),IF($O81="Mix",SUMIF('Mix Substation Location Summary'!$B$4:$B$1280,B81,'Mix Substation Location Summary'!$R$4:$R$1280),"NOT FOUND"))))</f>
        <v>0</v>
      </c>
      <c r="I81" s="139">
        <f>IF($O81="ISO",E81,IF($O81="Non-Iso",0,IF($O81="Trans Line",SUMIF('Trans Line Reconciliation'!$B$5:$B$149,B81,'Trans Line Reconciliation'!$Y$5:$Y$149),IF($O81="Mix",SUMIF('Mix Substation Location Summary'!$B$4:$B$1280,B81,'Mix Substation Location Summary'!$W$4:$W$1280),"NOT FOUND"))))</f>
        <v>0</v>
      </c>
      <c r="J81" s="139">
        <f>IF($O81="ISO",F81,IF($O81="Non-Iso",0,IF($O81="Trans Line",SUMIF('Trans Line Reconciliation'!$B$5:$B$149,$B81,'Trans Line Reconciliation'!$Z$5:$Z$149),IF($O81="Mix",SUMIF('Mix Substation Location Summary'!$B$4:$B$1280,$B81,'Mix Substation Location Summary'!$AB$4:$AB$1280),"NOT FOUND"))))</f>
        <v>0</v>
      </c>
      <c r="K81" s="139">
        <f>IF($O81="ISO",0,IF($O81="Non-Iso",D81,IF($O81="Trans Line",SUMIF('Trans Line Reconciliation'!$B$5:$B$149,$B81,'Trans Line Reconciliation'!$AA$5:$AA$149),IF($O81="Mix",SUMIF('Mix Substation Location Summary'!$B$4:$B$1280,$B81,'Mix Substation Location Summary'!$S$4:$S$1280)+SUMIF('Mix Substation Location Summary'!$B$4:$B$1280,$B81,'Mix Substation Location Summary'!$S$4:$S$1280),"NOT FOUND"))))</f>
        <v>0</v>
      </c>
      <c r="L81" s="139">
        <f>IF($O81="ISO",0,IF($O81="Non-Iso",E81,IF($O81="Trans Line",SUMIF('Trans Line Reconciliation'!$B$5:$B$149,$B81,'Trans Line Reconciliation'!$AB$5:$AB$149),IF($O81="Mix",SUMIF('Mix Substation Location Summary'!$B$4:$B$1280,$B81,'Mix Substation Location Summary'!$X$4:$X$1280)+SUMIF('Mix Substation Location Summary'!$B$4:$B$1280,$B81,'Mix Substation Location Summary'!$Y$4:$Y$1280),"NOT FOUND"))))</f>
        <v>0</v>
      </c>
      <c r="M81" s="139">
        <f>IF($O81="ISO",0,IF($O81="Non-Iso",F81,IF($O81="Trans Line",SUMIF('Trans Line Reconciliation'!$B$5:$B$149,$B81,'Trans Line Reconciliation'!$AC$5:$AC$149),IF($O81="Mix",SUMIF('Mix Substation Location Summary'!$B$4:$B$1280,$B81,'Mix Substation Location Summary'!$AC$4:$AC$1280)+SUMIF('Mix Substation Location Summary'!$B$4:$B$1280,$B81,'Mix Substation Location Summary'!$AD$4:$AD$1280),"NOT FOUND"))))</f>
        <v>0</v>
      </c>
      <c r="N81" s="112">
        <f t="shared" si="16"/>
        <v>0</v>
      </c>
      <c r="O81" s="38" t="s">
        <v>1695</v>
      </c>
      <c r="P81" s="38"/>
    </row>
    <row r="82" spans="1:17" x14ac:dyDescent="0.2">
      <c r="A82" s="405" t="s">
        <v>784</v>
      </c>
      <c r="B82" s="731">
        <v>5071</v>
      </c>
      <c r="C82" s="720" t="s">
        <v>1711</v>
      </c>
      <c r="D82" s="138">
        <f>SUMIFS('Mix Substation Location Summary'!$U$4:$U$1299,'Mix Substation Location Summary'!$B$4:$B$1299,'DS by Location'!$B82)</f>
        <v>0</v>
      </c>
      <c r="E82" s="138">
        <f>SUMIFS('Mix Substation Location Summary'!$Z$4:$Z$1299,'Mix Substation Location Summary'!$B$4:$B$1299,'DS by Location'!$B82)</f>
        <v>0</v>
      </c>
      <c r="F82" s="138">
        <f>SUMIFS('Mix Substation Location Summary'!$AE$4:$AE$1299,'Mix Substation Location Summary'!$B$4:$B$1299,'DS by Location'!$B82)</f>
        <v>1615.18</v>
      </c>
      <c r="G82" s="729">
        <f t="shared" si="19"/>
        <v>1615.18</v>
      </c>
      <c r="H82" s="139">
        <f>IF($O82="ISO",D82,IF($O82="Non-Iso",0,IF($O82="Trans Line",SUMIF('Trans Line Reconciliation'!$B$5:$B$149,B82,'Trans Line Reconciliation'!$X$5:$X$149),IF($O82="Mix",SUMIF('Mix Substation Location Summary'!$B$4:$B$1280,B82,'Mix Substation Location Summary'!$R$4:$R$1280),"NOT FOUND"))))</f>
        <v>0</v>
      </c>
      <c r="I82" s="139">
        <f>IF($O82="ISO",E82,IF($O82="Non-Iso",0,IF($O82="Trans Line",SUMIF('Trans Line Reconciliation'!$B$5:$B$149,B82,'Trans Line Reconciliation'!$Y$5:$Y$149),IF($O82="Mix",SUMIF('Mix Substation Location Summary'!$B$4:$B$1280,B82,'Mix Substation Location Summary'!$W$4:$W$1280),"NOT FOUND"))))</f>
        <v>0</v>
      </c>
      <c r="J82" s="139">
        <f>IF($O82="ISO",F82,IF($O82="Non-Iso",0,IF($O82="Trans Line",SUMIF('Trans Line Reconciliation'!$B$5:$B$149,$B82,'Trans Line Reconciliation'!$Z$5:$Z$149),IF($O82="Mix",SUMIF('Mix Substation Location Summary'!$B$4:$B$1280,$B82,'Mix Substation Location Summary'!$AB$4:$AB$1280),"NOT FOUND"))))</f>
        <v>0</v>
      </c>
      <c r="K82" s="139">
        <f>IF($O82="ISO",0,IF($O82="Non-Iso",D82,IF($O82="Trans Line",SUMIF('Trans Line Reconciliation'!$B$5:$B$149,$B82,'Trans Line Reconciliation'!$AA$5:$AA$149),IF($O82="Mix",SUMIF('Mix Substation Location Summary'!$B$4:$B$1280,$B82,'Mix Substation Location Summary'!$S$4:$S$1280)+SUMIF('Mix Substation Location Summary'!$B$4:$B$1280,$B82,'Mix Substation Location Summary'!$S$4:$S$1280),"NOT FOUND"))))</f>
        <v>0</v>
      </c>
      <c r="L82" s="139">
        <f>IF($O82="ISO",0,IF($O82="Non-Iso",E82,IF($O82="Trans Line",SUMIF('Trans Line Reconciliation'!$B$5:$B$149,$B82,'Trans Line Reconciliation'!$AB$5:$AB$149),IF($O82="Mix",SUMIF('Mix Substation Location Summary'!$B$4:$B$1280,$B82,'Mix Substation Location Summary'!$X$4:$X$1280)+SUMIF('Mix Substation Location Summary'!$B$4:$B$1280,$B82,'Mix Substation Location Summary'!$Y$4:$Y$1280),"NOT FOUND"))))</f>
        <v>0</v>
      </c>
      <c r="M82" s="139">
        <f>IF($O82="ISO",0,IF($O82="Non-Iso",F82,IF($O82="Trans Line",SUMIF('Trans Line Reconciliation'!$B$5:$B$149,$B82,'Trans Line Reconciliation'!$AC$5:$AC$149),IF($O82="Mix",SUMIF('Mix Substation Location Summary'!$B$4:$B$1280,$B82,'Mix Substation Location Summary'!$AC$4:$AC$1280)+SUMIF('Mix Substation Location Summary'!$B$4:$B$1280,$B82,'Mix Substation Location Summary'!$AD$4:$AD$1280),"NOT FOUND"))))</f>
        <v>1615.18</v>
      </c>
      <c r="N82" s="112">
        <f t="shared" si="16"/>
        <v>0</v>
      </c>
      <c r="O82" s="38" t="s">
        <v>1695</v>
      </c>
      <c r="P82" s="38"/>
      <c r="Q82" s="26">
        <f t="shared" ref="Q82:Q88" si="20">1*B:B</f>
        <v>5071</v>
      </c>
    </row>
    <row r="83" spans="1:17" x14ac:dyDescent="0.2">
      <c r="A83" s="405" t="s">
        <v>787</v>
      </c>
      <c r="B83" s="720">
        <v>5074</v>
      </c>
      <c r="C83" s="720" t="s">
        <v>1711</v>
      </c>
      <c r="D83" s="138">
        <f>SUMIFS('Mix Substation Location Summary'!$U$4:$U$1299,'Mix Substation Location Summary'!$B$4:$B$1299,'DS by Location'!$B83)</f>
        <v>0</v>
      </c>
      <c r="E83" s="138">
        <f>SUMIFS('Mix Substation Location Summary'!$Z$4:$Z$1299,'Mix Substation Location Summary'!$B$4:$B$1299,'DS by Location'!$B83)</f>
        <v>510.56</v>
      </c>
      <c r="F83" s="138">
        <f>SUMIFS('Mix Substation Location Summary'!$AE$4:$AE$1299,'Mix Substation Location Summary'!$B$4:$B$1299,'DS by Location'!$B83)</f>
        <v>320385.98</v>
      </c>
      <c r="G83" s="729">
        <f t="shared" ref="G83:G145" si="21">SUM(D83:F83)</f>
        <v>320896.53999999998</v>
      </c>
      <c r="H83" s="139">
        <f>IF($O83="ISO",D83,IF($O83="Non-Iso",0,IF($O83="Trans Line",SUMIF('Trans Line Reconciliation'!$B$5:$B$149,B83,'Trans Line Reconciliation'!$X$5:$X$149),IF($O83="Mix",SUMIF('Mix Substation Location Summary'!$B$4:$B$1280,B83,'Mix Substation Location Summary'!$R$4:$R$1280),"NOT FOUND"))))</f>
        <v>0</v>
      </c>
      <c r="I83" s="139">
        <f>IF($O83="ISO",E83,IF($O83="Non-Iso",0,IF($O83="Trans Line",SUMIF('Trans Line Reconciliation'!$B$5:$B$149,B83,'Trans Line Reconciliation'!$Y$5:$Y$149),IF($O83="Mix",SUMIF('Mix Substation Location Summary'!$B$4:$B$1280,B83,'Mix Substation Location Summary'!$W$4:$W$1280),"NOT FOUND"))))</f>
        <v>0</v>
      </c>
      <c r="J83" s="139">
        <f>IF($O83="ISO",F83,IF($O83="Non-Iso",0,IF($O83="Trans Line",SUMIF('Trans Line Reconciliation'!$B$5:$B$149,$B83,'Trans Line Reconciliation'!$Z$5:$Z$149),IF($O83="Mix",SUMIF('Mix Substation Location Summary'!$B$4:$B$1280,$B83,'Mix Substation Location Summary'!$AB$4:$AB$1280),"NOT FOUND"))))</f>
        <v>0</v>
      </c>
      <c r="K83" s="139">
        <f>IF($O83="ISO",0,IF($O83="Non-Iso",D83,IF($O83="Trans Line",SUMIF('Trans Line Reconciliation'!$B$5:$B$149,$B83,'Trans Line Reconciliation'!$AA$5:$AA$149),IF($O83="Mix",SUMIF('Mix Substation Location Summary'!$B$4:$B$1280,$B83,'Mix Substation Location Summary'!$S$4:$S$1280)+SUMIF('Mix Substation Location Summary'!$B$4:$B$1280,$B83,'Mix Substation Location Summary'!$S$4:$S$1280),"NOT FOUND"))))</f>
        <v>0</v>
      </c>
      <c r="L83" s="139">
        <f>IF($O83="ISO",0,IF($O83="Non-Iso",E83,IF($O83="Trans Line",SUMIF('Trans Line Reconciliation'!$B$5:$B$149,$B83,'Trans Line Reconciliation'!$AB$5:$AB$149),IF($O83="Mix",SUMIF('Mix Substation Location Summary'!$B$4:$B$1280,$B83,'Mix Substation Location Summary'!$X$4:$X$1280)+SUMIF('Mix Substation Location Summary'!$B$4:$B$1280,$B83,'Mix Substation Location Summary'!$Y$4:$Y$1280),"NOT FOUND"))))</f>
        <v>510.56</v>
      </c>
      <c r="M83" s="139">
        <f>IF($O83="ISO",0,IF($O83="Non-Iso",F83,IF($O83="Trans Line",SUMIF('Trans Line Reconciliation'!$B$5:$B$149,$B83,'Trans Line Reconciliation'!$AC$5:$AC$149),IF($O83="Mix",SUMIF('Mix Substation Location Summary'!$B$4:$B$1280,$B83,'Mix Substation Location Summary'!$AC$4:$AC$1280)+SUMIF('Mix Substation Location Summary'!$B$4:$B$1280,$B83,'Mix Substation Location Summary'!$AD$4:$AD$1280),"NOT FOUND"))))</f>
        <v>320385.98</v>
      </c>
      <c r="N83" s="112">
        <f t="shared" si="16"/>
        <v>0</v>
      </c>
      <c r="O83" s="38" t="s">
        <v>1695</v>
      </c>
      <c r="P83" s="38"/>
      <c r="Q83" s="26">
        <f t="shared" si="20"/>
        <v>5074</v>
      </c>
    </row>
    <row r="84" spans="1:17" ht="12.75" customHeight="1" x14ac:dyDescent="0.2">
      <c r="A84" s="405" t="s">
        <v>788</v>
      </c>
      <c r="B84" s="730">
        <v>5075</v>
      </c>
      <c r="C84" s="720" t="s">
        <v>1713</v>
      </c>
      <c r="D84" s="138">
        <f>SUMIFS('Mix Substation Location Summary'!$U$4:$U$1299,'Mix Substation Location Summary'!$B$4:$B$1299,'DS by Location'!$B84)</f>
        <v>0</v>
      </c>
      <c r="E84" s="138">
        <f>SUMIFS('Mix Substation Location Summary'!$Z$4:$Z$1299,'Mix Substation Location Summary'!$B$4:$B$1299,'DS by Location'!$B84)</f>
        <v>0</v>
      </c>
      <c r="F84" s="138">
        <f>SUMIFS('Mix Substation Location Summary'!$AE$4:$AE$1299,'Mix Substation Location Summary'!$B$4:$B$1299,'DS by Location'!$B84)</f>
        <v>0</v>
      </c>
      <c r="G84" s="729">
        <f t="shared" si="21"/>
        <v>0</v>
      </c>
      <c r="H84" s="139">
        <f>IF($O84="ISO",D84,IF($O84="Non-Iso",0,IF($O84="Trans Line",SUMIF('Trans Line Reconciliation'!$B$5:$B$149,B84,'Trans Line Reconciliation'!$X$5:$X$149),IF($O84="Mix",SUMIF('Mix Substation Location Summary'!$B$4:$B$1280,B84,'Mix Substation Location Summary'!$R$4:$R$1280),"NOT FOUND"))))</f>
        <v>0</v>
      </c>
      <c r="I84" s="139">
        <f>IF($O84="ISO",E84,IF($O84="Non-Iso",0,IF($O84="Trans Line",SUMIF('Trans Line Reconciliation'!$B$5:$B$149,B84,'Trans Line Reconciliation'!$Y$5:$Y$149),IF($O84="Mix",SUMIF('Mix Substation Location Summary'!$B$4:$B$1280,B84,'Mix Substation Location Summary'!$W$4:$W$1280),"NOT FOUND"))))</f>
        <v>0</v>
      </c>
      <c r="J84" s="139">
        <f>IF($O84="ISO",F84,IF($O84="Non-Iso",0,IF($O84="Trans Line",SUMIF('Trans Line Reconciliation'!$B$5:$B$149,$B84,'Trans Line Reconciliation'!$Z$5:$Z$149),IF($O84="Mix",SUMIF('Mix Substation Location Summary'!$B$4:$B$1280,$B84,'Mix Substation Location Summary'!$AB$4:$AB$1280),"NOT FOUND"))))</f>
        <v>0</v>
      </c>
      <c r="K84" s="139">
        <f>IF($O84="ISO",0,IF($O84="Non-Iso",D84,IF($O84="Trans Line",SUMIF('Trans Line Reconciliation'!$B$5:$B$149,$B84,'Trans Line Reconciliation'!$AA$5:$AA$149),IF($O84="Mix",SUMIF('Mix Substation Location Summary'!$B$4:$B$1280,$B84,'Mix Substation Location Summary'!$S$4:$S$1280)+SUMIF('Mix Substation Location Summary'!$B$4:$B$1280,$B84,'Mix Substation Location Summary'!$S$4:$S$1280),"NOT FOUND"))))</f>
        <v>0</v>
      </c>
      <c r="L84" s="139">
        <f>IF($O84="ISO",0,IF($O84="Non-Iso",E84,IF($O84="Trans Line",SUMIF('Trans Line Reconciliation'!$B$5:$B$149,$B84,'Trans Line Reconciliation'!$AB$5:$AB$149),IF($O84="Mix",SUMIF('Mix Substation Location Summary'!$B$4:$B$1280,$B84,'Mix Substation Location Summary'!$X$4:$X$1280)+SUMIF('Mix Substation Location Summary'!$B$4:$B$1280,$B84,'Mix Substation Location Summary'!$Y$4:$Y$1280),"NOT FOUND"))))</f>
        <v>0</v>
      </c>
      <c r="M84" s="139">
        <f>IF($O84="ISO",0,IF($O84="Non-Iso",F84,IF($O84="Trans Line",SUMIF('Trans Line Reconciliation'!$B$5:$B$149,$B84,'Trans Line Reconciliation'!$AC$5:$AC$149),IF($O84="Mix",SUMIF('Mix Substation Location Summary'!$B$4:$B$1280,$B84,'Mix Substation Location Summary'!$AC$4:$AC$1280)+SUMIF('Mix Substation Location Summary'!$B$4:$B$1280,$B84,'Mix Substation Location Summary'!$AD$4:$AD$1280),"NOT FOUND"))))</f>
        <v>0</v>
      </c>
      <c r="N84" s="112">
        <f t="shared" si="16"/>
        <v>0</v>
      </c>
      <c r="O84" s="38" t="s">
        <v>1695</v>
      </c>
      <c r="P84" s="38"/>
      <c r="Q84" s="26">
        <f t="shared" si="20"/>
        <v>5075</v>
      </c>
    </row>
    <row r="85" spans="1:17" ht="12.75" customHeight="1" x14ac:dyDescent="0.2">
      <c r="A85" s="405" t="s">
        <v>3059</v>
      </c>
      <c r="B85" s="731">
        <v>5079</v>
      </c>
      <c r="C85" s="720" t="s">
        <v>1711</v>
      </c>
      <c r="D85" s="138">
        <f>SUMIFS('Mix Substation Location Summary'!$U$4:$U$1299,'Mix Substation Location Summary'!$B$4:$B$1299,'DS by Location'!$B85)</f>
        <v>0</v>
      </c>
      <c r="E85" s="138">
        <f>SUMIFS('Mix Substation Location Summary'!$Z$4:$Z$1299,'Mix Substation Location Summary'!$B$4:$B$1299,'DS by Location'!$B85)</f>
        <v>0</v>
      </c>
      <c r="F85" s="138">
        <f>SUMIFS('Mix Substation Location Summary'!$AE$4:$AE$1299,'Mix Substation Location Summary'!$B$4:$B$1299,'DS by Location'!$B85)</f>
        <v>-5.4569682106375694E-12</v>
      </c>
      <c r="G85" s="729">
        <f t="shared" si="21"/>
        <v>-5.4569682106375694E-12</v>
      </c>
      <c r="H85" s="139">
        <f>IF($O85="ISO",D85,IF($O85="Non-Iso",0,IF($O85="Trans Line",SUMIF('Trans Line Reconciliation'!$B$5:$B$149,B85,'Trans Line Reconciliation'!$X$5:$X$149),IF($O85="Mix",SUMIF('Mix Substation Location Summary'!$B$4:$B$1280,B85,'Mix Substation Location Summary'!$R$4:$R$1280),"NOT FOUND"))))</f>
        <v>0</v>
      </c>
      <c r="I85" s="139">
        <f>IF($O85="ISO",E85,IF($O85="Non-Iso",0,IF($O85="Trans Line",SUMIF('Trans Line Reconciliation'!$B$5:$B$149,B85,'Trans Line Reconciliation'!$Y$5:$Y$149),IF($O85="Mix",SUMIF('Mix Substation Location Summary'!$B$4:$B$1280,B85,'Mix Substation Location Summary'!$W$4:$W$1280),"NOT FOUND"))))</f>
        <v>0</v>
      </c>
      <c r="J85" s="139">
        <f>IF($O85="ISO",F85,IF($O85="Non-Iso",0,IF($O85="Trans Line",SUMIF('Trans Line Reconciliation'!$B$5:$B$149,$B85,'Trans Line Reconciliation'!$Z$5:$Z$149),IF($O85="Mix",SUMIF('Mix Substation Location Summary'!$B$4:$B$1280,$B85,'Mix Substation Location Summary'!$AB$4:$AB$1280),"NOT FOUND"))))</f>
        <v>0</v>
      </c>
      <c r="K85" s="139">
        <f>IF($O85="ISO",0,IF($O85="Non-Iso",D85,IF($O85="Trans Line",SUMIF('Trans Line Reconciliation'!$B$5:$B$149,$B85,'Trans Line Reconciliation'!$AA$5:$AA$149),IF($O85="Mix",SUMIF('Mix Substation Location Summary'!$B$4:$B$1280,$B85,'Mix Substation Location Summary'!$S$4:$S$1280)+SUMIF('Mix Substation Location Summary'!$B$4:$B$1280,$B85,'Mix Substation Location Summary'!$S$4:$S$1280),"NOT FOUND"))))</f>
        <v>0</v>
      </c>
      <c r="L85" s="139">
        <f>IF($O85="ISO",0,IF($O85="Non-Iso",E85,IF($O85="Trans Line",SUMIF('Trans Line Reconciliation'!$B$5:$B$149,$B85,'Trans Line Reconciliation'!$AB$5:$AB$149),IF($O85="Mix",SUMIF('Mix Substation Location Summary'!$B$4:$B$1280,$B85,'Mix Substation Location Summary'!$X$4:$X$1280)+SUMIF('Mix Substation Location Summary'!$B$4:$B$1280,$B85,'Mix Substation Location Summary'!$Y$4:$Y$1280),"NOT FOUND"))))</f>
        <v>0</v>
      </c>
      <c r="M85" s="139">
        <f>IF($O85="ISO",0,IF($O85="Non-Iso",F85,IF($O85="Trans Line",SUMIF('Trans Line Reconciliation'!$B$5:$B$149,$B85,'Trans Line Reconciliation'!$AC$5:$AC$149),IF($O85="Mix",SUMIF('Mix Substation Location Summary'!$B$4:$B$1280,$B85,'Mix Substation Location Summary'!$AC$4:$AC$1280)+SUMIF('Mix Substation Location Summary'!$B$4:$B$1280,$B85,'Mix Substation Location Summary'!$AD$4:$AD$1280),"NOT FOUND"))))</f>
        <v>-5.4569682106375694E-12</v>
      </c>
      <c r="N85" s="112">
        <f t="shared" si="16"/>
        <v>0</v>
      </c>
      <c r="O85" s="38" t="s">
        <v>1695</v>
      </c>
      <c r="P85" s="38"/>
      <c r="Q85" s="26">
        <f t="shared" si="20"/>
        <v>5079</v>
      </c>
    </row>
    <row r="86" spans="1:17" x14ac:dyDescent="0.2">
      <c r="A86" s="405" t="s">
        <v>80</v>
      </c>
      <c r="B86" s="731">
        <v>5080</v>
      </c>
      <c r="C86" s="720" t="s">
        <v>1710</v>
      </c>
      <c r="D86" s="138">
        <f>SUMIFS('Mix Substation Location Summary'!$U$4:$U$1299,'Mix Substation Location Summary'!$B$4:$B$1299,'DS by Location'!$B86)</f>
        <v>0</v>
      </c>
      <c r="E86" s="138">
        <f>SUMIFS('Mix Substation Location Summary'!$Z$4:$Z$1299,'Mix Substation Location Summary'!$B$4:$B$1299,'DS by Location'!$B86)</f>
        <v>0</v>
      </c>
      <c r="F86" s="138">
        <f>SUMIFS('Mix Substation Location Summary'!$AE$4:$AE$1299,'Mix Substation Location Summary'!$B$4:$B$1299,'DS by Location'!$B86)</f>
        <v>92353.44</v>
      </c>
      <c r="G86" s="729">
        <f t="shared" ref="G86" si="22">SUM(D86:F86)</f>
        <v>92353.44</v>
      </c>
      <c r="H86" s="139">
        <f>IF($O86="ISO",D86,IF($O86="Non-Iso",0,IF($O86="Trans Line",SUMIF('Trans Line Reconciliation'!$B$5:$B$149,B86,'Trans Line Reconciliation'!$X$5:$X$149),IF($O86="Mix",SUMIF('Mix Substation Location Summary'!$B$4:$B$1280,B86,'Mix Substation Location Summary'!$R$4:$R$1280),"NOT FOUND"))))</f>
        <v>0</v>
      </c>
      <c r="I86" s="139">
        <f>IF($O86="ISO",E86,IF($O86="Non-Iso",0,IF($O86="Trans Line",SUMIF('Trans Line Reconciliation'!$B$5:$B$149,B86,'Trans Line Reconciliation'!$Y$5:$Y$149),IF($O86="Mix",SUMIF('Mix Substation Location Summary'!$B$4:$B$1280,B86,'Mix Substation Location Summary'!$W$4:$W$1280),"NOT FOUND"))))</f>
        <v>0</v>
      </c>
      <c r="J86" s="139">
        <f>IF($O86="ISO",F86,IF($O86="Non-Iso",0,IF($O86="Trans Line",SUMIF('Trans Line Reconciliation'!$B$5:$B$149,$B86,'Trans Line Reconciliation'!$Z$5:$Z$149),IF($O86="Mix",SUMIF('Mix Substation Location Summary'!$B$4:$B$1280,$B86,'Mix Substation Location Summary'!$AB$4:$AB$1280),"NOT FOUND"))))</f>
        <v>0</v>
      </c>
      <c r="K86" s="139">
        <f>IF($O86="ISO",0,IF($O86="Non-Iso",D86,IF($O86="Trans Line",SUMIF('Trans Line Reconciliation'!$B$5:$B$149,$B86,'Trans Line Reconciliation'!$AA$5:$AA$149),IF($O86="Mix",SUMIF('Mix Substation Location Summary'!$B$4:$B$1280,$B86,'Mix Substation Location Summary'!$S$4:$S$1280)+SUMIF('Mix Substation Location Summary'!$B$4:$B$1280,$B86,'Mix Substation Location Summary'!$S$4:$S$1280),"NOT FOUND"))))</f>
        <v>0</v>
      </c>
      <c r="L86" s="139">
        <f>IF($O86="ISO",0,IF($O86="Non-Iso",E86,IF($O86="Trans Line",SUMIF('Trans Line Reconciliation'!$B$5:$B$149,$B86,'Trans Line Reconciliation'!$AB$5:$AB$149),IF($O86="Mix",SUMIF('Mix Substation Location Summary'!$B$4:$B$1280,$B86,'Mix Substation Location Summary'!$X$4:$X$1280)+SUMIF('Mix Substation Location Summary'!$B$4:$B$1280,$B86,'Mix Substation Location Summary'!$Y$4:$Y$1280),"NOT FOUND"))))</f>
        <v>0</v>
      </c>
      <c r="M86" s="139">
        <f>IF($O86="ISO",0,IF($O86="Non-Iso",F86,IF($O86="Trans Line",SUMIF('Trans Line Reconciliation'!$B$5:$B$149,$B86,'Trans Line Reconciliation'!$AC$5:$AC$149),IF($O86="Mix",SUMIF('Mix Substation Location Summary'!$B$4:$B$1280,$B86,'Mix Substation Location Summary'!$AC$4:$AC$1280)+SUMIF('Mix Substation Location Summary'!$B$4:$B$1280,$B86,'Mix Substation Location Summary'!$AD$4:$AD$1280),"NOT FOUND"))))</f>
        <v>92353.44</v>
      </c>
      <c r="N86" s="112">
        <f t="shared" si="16"/>
        <v>0</v>
      </c>
      <c r="O86" s="38" t="s">
        <v>1695</v>
      </c>
      <c r="P86" s="38"/>
      <c r="Q86" s="26">
        <f t="shared" si="20"/>
        <v>5080</v>
      </c>
    </row>
    <row r="87" spans="1:17" x14ac:dyDescent="0.2">
      <c r="A87" s="404" t="s">
        <v>790</v>
      </c>
      <c r="B87" s="146">
        <v>5081</v>
      </c>
      <c r="C87" s="146" t="s">
        <v>1711</v>
      </c>
      <c r="D87" s="138">
        <f>SUMIFS('Mix Substation Location Summary'!$U$4:$U$1299,'Mix Substation Location Summary'!$B$4:$B$1299,'DS by Location'!$B87)</f>
        <v>0</v>
      </c>
      <c r="E87" s="138">
        <f>SUMIFS('Mix Substation Location Summary'!$Z$4:$Z$1299,'Mix Substation Location Summary'!$B$4:$B$1299,'DS by Location'!$B87)</f>
        <v>0</v>
      </c>
      <c r="F87" s="138">
        <f>SUMIFS('Mix Substation Location Summary'!$AE$4:$AE$1299,'Mix Substation Location Summary'!$B$4:$B$1299,'DS by Location'!$B87)</f>
        <v>426341.25</v>
      </c>
      <c r="G87" s="729">
        <f t="shared" ref="G87" si="23">SUM(D87:F87)</f>
        <v>426341.25</v>
      </c>
      <c r="H87" s="139">
        <f>IF($O87="ISO",D87,IF($O87="Non-Iso",0,IF($O87="Trans Line",SUMIF('Trans Line Reconciliation'!$B$5:$B$149,B87,'Trans Line Reconciliation'!$X$5:$X$149),IF($O87="Mix",SUMIF('Mix Substation Location Summary'!$B$4:$B$1280,B87,'Mix Substation Location Summary'!$R$4:$R$1280),"NOT FOUND"))))</f>
        <v>0</v>
      </c>
      <c r="I87" s="139">
        <f>IF($O87="ISO",E87,IF($O87="Non-Iso",0,IF($O87="Trans Line",SUMIF('Trans Line Reconciliation'!$B$5:$B$149,B87,'Trans Line Reconciliation'!$Y$5:$Y$149),IF($O87="Mix",SUMIF('Mix Substation Location Summary'!$B$4:$B$1280,B87,'Mix Substation Location Summary'!$W$4:$W$1280),"NOT FOUND"))))</f>
        <v>0</v>
      </c>
      <c r="J87" s="139">
        <f>IF($O87="ISO",F87,IF($O87="Non-Iso",0,IF($O87="Trans Line",SUMIF('Trans Line Reconciliation'!$B$5:$B$149,$B87,'Trans Line Reconciliation'!$Z$5:$Z$149),IF($O87="Mix",SUMIF('Mix Substation Location Summary'!$B$4:$B$1280,$B87,'Mix Substation Location Summary'!$AB$4:$AB$1280),"NOT FOUND"))))</f>
        <v>0</v>
      </c>
      <c r="K87" s="139">
        <f>IF($O87="ISO",0,IF($O87="Non-Iso",D87,IF($O87="Trans Line",SUMIF('Trans Line Reconciliation'!$B$5:$B$149,$B87,'Trans Line Reconciliation'!$AA$5:$AA$149),IF($O87="Mix",SUMIF('Mix Substation Location Summary'!$B$4:$B$1280,$B87,'Mix Substation Location Summary'!$S$4:$S$1280)+SUMIF('Mix Substation Location Summary'!$B$4:$B$1280,$B87,'Mix Substation Location Summary'!$S$4:$S$1280),"NOT FOUND"))))</f>
        <v>0</v>
      </c>
      <c r="L87" s="139">
        <f>IF($O87="ISO",0,IF($O87="Non-Iso",E87,IF($O87="Trans Line",SUMIF('Trans Line Reconciliation'!$B$5:$B$149,$B87,'Trans Line Reconciliation'!$AB$5:$AB$149),IF($O87="Mix",SUMIF('Mix Substation Location Summary'!$B$4:$B$1280,$B87,'Mix Substation Location Summary'!$X$4:$X$1280)+SUMIF('Mix Substation Location Summary'!$B$4:$B$1280,$B87,'Mix Substation Location Summary'!$Y$4:$Y$1280),"NOT FOUND"))))</f>
        <v>0</v>
      </c>
      <c r="M87" s="139">
        <f>IF($O87="ISO",0,IF($O87="Non-Iso",F87,IF($O87="Trans Line",SUMIF('Trans Line Reconciliation'!$B$5:$B$149,$B87,'Trans Line Reconciliation'!$AC$5:$AC$149),IF($O87="Mix",SUMIF('Mix Substation Location Summary'!$B$4:$B$1280,$B87,'Mix Substation Location Summary'!$AC$4:$AC$1280)+SUMIF('Mix Substation Location Summary'!$B$4:$B$1280,$B87,'Mix Substation Location Summary'!$AD$4:$AD$1280),"NOT FOUND"))))</f>
        <v>426341.25</v>
      </c>
      <c r="N87" s="112">
        <f t="shared" si="16"/>
        <v>0</v>
      </c>
      <c r="O87" s="38" t="s">
        <v>346</v>
      </c>
      <c r="P87" s="38" t="s">
        <v>342</v>
      </c>
      <c r="Q87" s="26">
        <f t="shared" si="20"/>
        <v>5081</v>
      </c>
    </row>
    <row r="88" spans="1:17" x14ac:dyDescent="0.2">
      <c r="A88" s="405" t="s">
        <v>791</v>
      </c>
      <c r="B88" s="730">
        <v>5082</v>
      </c>
      <c r="C88" s="720" t="s">
        <v>1711</v>
      </c>
      <c r="D88" s="138">
        <f>SUMIFS('Mix Substation Location Summary'!$U$4:$U$1299,'Mix Substation Location Summary'!$B$4:$B$1299,'DS by Location'!$B88)</f>
        <v>0</v>
      </c>
      <c r="E88" s="138">
        <f>SUMIFS('Mix Substation Location Summary'!$Z$4:$Z$1299,'Mix Substation Location Summary'!$B$4:$B$1299,'DS by Location'!$B88)</f>
        <v>0</v>
      </c>
      <c r="F88" s="138">
        <f>SUMIFS('Mix Substation Location Summary'!$AE$4:$AE$1299,'Mix Substation Location Summary'!$B$4:$B$1299,'DS by Location'!$B88)</f>
        <v>7434.93</v>
      </c>
      <c r="G88" s="729">
        <f t="shared" si="21"/>
        <v>7434.93</v>
      </c>
      <c r="H88" s="139">
        <f>IF($O88="ISO",D88,IF($O88="Non-Iso",0,IF($O88="Trans Line",SUMIF('Trans Line Reconciliation'!$B$5:$B$149,B88,'Trans Line Reconciliation'!$X$5:$X$149),IF($O88="Mix",SUMIF('Mix Substation Location Summary'!$B$4:$B$1280,B88,'Mix Substation Location Summary'!$R$4:$R$1280),"NOT FOUND"))))</f>
        <v>0</v>
      </c>
      <c r="I88" s="139">
        <f>IF($O88="ISO",E88,IF($O88="Non-Iso",0,IF($O88="Trans Line",SUMIF('Trans Line Reconciliation'!$B$5:$B$149,B88,'Trans Line Reconciliation'!$Y$5:$Y$149),IF($O88="Mix",SUMIF('Mix Substation Location Summary'!$B$4:$B$1280,B88,'Mix Substation Location Summary'!$W$4:$W$1280),"NOT FOUND"))))</f>
        <v>0</v>
      </c>
      <c r="J88" s="139">
        <f>IF($O88="ISO",F88,IF($O88="Non-Iso",0,IF($O88="Trans Line",SUMIF('Trans Line Reconciliation'!$B$5:$B$149,$B88,'Trans Line Reconciliation'!$Z$5:$Z$149),IF($O88="Mix",SUMIF('Mix Substation Location Summary'!$B$4:$B$1280,$B88,'Mix Substation Location Summary'!$AB$4:$AB$1280),"NOT FOUND"))))</f>
        <v>0</v>
      </c>
      <c r="K88" s="139">
        <f>IF($O88="ISO",0,IF($O88="Non-Iso",D88,IF($O88="Trans Line",SUMIF('Trans Line Reconciliation'!$B$5:$B$149,$B88,'Trans Line Reconciliation'!$AA$5:$AA$149),IF($O88="Mix",SUMIF('Mix Substation Location Summary'!$B$4:$B$1280,$B88,'Mix Substation Location Summary'!$S$4:$S$1280)+SUMIF('Mix Substation Location Summary'!$B$4:$B$1280,$B88,'Mix Substation Location Summary'!$S$4:$S$1280),"NOT FOUND"))))</f>
        <v>0</v>
      </c>
      <c r="L88" s="139">
        <f>IF($O88="ISO",0,IF($O88="Non-Iso",E88,IF($O88="Trans Line",SUMIF('Trans Line Reconciliation'!$B$5:$B$149,$B88,'Trans Line Reconciliation'!$AB$5:$AB$149),IF($O88="Mix",SUMIF('Mix Substation Location Summary'!$B$4:$B$1280,$B88,'Mix Substation Location Summary'!$X$4:$X$1280)+SUMIF('Mix Substation Location Summary'!$B$4:$B$1280,$B88,'Mix Substation Location Summary'!$Y$4:$Y$1280),"NOT FOUND"))))</f>
        <v>0</v>
      </c>
      <c r="M88" s="139">
        <f>IF($O88="ISO",0,IF($O88="Non-Iso",F88,IF($O88="Trans Line",SUMIF('Trans Line Reconciliation'!$B$5:$B$149,$B88,'Trans Line Reconciliation'!$AC$5:$AC$149),IF($O88="Mix",SUMIF('Mix Substation Location Summary'!$B$4:$B$1280,$B88,'Mix Substation Location Summary'!$AC$4:$AC$1280)+SUMIF('Mix Substation Location Summary'!$B$4:$B$1280,$B88,'Mix Substation Location Summary'!$AD$4:$AD$1280),"NOT FOUND"))))</f>
        <v>7434.93</v>
      </c>
      <c r="N88" s="112">
        <f t="shared" si="16"/>
        <v>0</v>
      </c>
      <c r="O88" s="38" t="s">
        <v>1695</v>
      </c>
      <c r="P88" s="38"/>
      <c r="Q88" s="26">
        <f t="shared" si="20"/>
        <v>5082</v>
      </c>
    </row>
    <row r="89" spans="1:17" x14ac:dyDescent="0.2">
      <c r="A89" s="405" t="s">
        <v>90</v>
      </c>
      <c r="B89" s="504" t="s">
        <v>243</v>
      </c>
      <c r="C89" s="720" t="s">
        <v>1713</v>
      </c>
      <c r="D89" s="138">
        <f>SUMIFS('Mix Substation Location Summary'!$U$4:$U$1299,'Mix Substation Location Summary'!$B$4:$B$1299,'DS by Location'!$B89)</f>
        <v>0</v>
      </c>
      <c r="E89" s="138">
        <f>SUMIFS('Mix Substation Location Summary'!$Z$4:$Z$1299,'Mix Substation Location Summary'!$B$4:$B$1299,'DS by Location'!$B89)</f>
        <v>-1.1368683772161603E-13</v>
      </c>
      <c r="F89" s="138">
        <f>SUMIFS('Mix Substation Location Summary'!$AE$4:$AE$1299,'Mix Substation Location Summary'!$B$4:$B$1299,'DS by Location'!$B89)</f>
        <v>1874843.5399999998</v>
      </c>
      <c r="G89" s="729">
        <f t="shared" si="21"/>
        <v>1874843.5399999998</v>
      </c>
      <c r="H89" s="139">
        <f>IF($O89="ISO",D89,IF($O89="Non-Iso",0,IF($O89="Trans Line",SUMIF('Trans Line Reconciliation'!$B$5:$B$149,B89,'Trans Line Reconciliation'!$X$5:$X$149),IF($O89="Mix",SUMIF('Mix Substation Location Summary'!$B$4:$B$1280,B89,'Mix Substation Location Summary'!$R$4:$R$1280),"NOT FOUND"))))</f>
        <v>0</v>
      </c>
      <c r="I89" s="139">
        <f>IF($O89="ISO",E89,IF($O89="Non-Iso",0,IF($O89="Trans Line",SUMIF('Trans Line Reconciliation'!$B$5:$B$149,B89,'Trans Line Reconciliation'!$Y$5:$Y$149),IF($O89="Mix",SUMIF('Mix Substation Location Summary'!$B$4:$B$1280,B89,'Mix Substation Location Summary'!$W$4:$W$1280),"NOT FOUND"))))</f>
        <v>0</v>
      </c>
      <c r="J89" s="139">
        <f>IF($O89="ISO",F89,IF($O89="Non-Iso",0,IF($O89="Trans Line",SUMIF('Trans Line Reconciliation'!$B$5:$B$149,$B89,'Trans Line Reconciliation'!$Z$5:$Z$149),IF($O89="Mix",SUMIF('Mix Substation Location Summary'!$B$4:$B$1280,$B89,'Mix Substation Location Summary'!$AB$4:$AB$1280),"NOT FOUND"))))</f>
        <v>0</v>
      </c>
      <c r="K89" s="139">
        <f>IF($O89="ISO",0,IF($O89="Non-Iso",D89,IF($O89="Trans Line",SUMIF('Trans Line Reconciliation'!$B$5:$B$149,$B89,'Trans Line Reconciliation'!$AA$5:$AA$149),IF($O89="Mix",SUMIF('Mix Substation Location Summary'!$B$4:$B$1280,$B89,'Mix Substation Location Summary'!$S$4:$S$1280)+SUMIF('Mix Substation Location Summary'!$B$4:$B$1280,$B89,'Mix Substation Location Summary'!$S$4:$S$1280),"NOT FOUND"))))</f>
        <v>0</v>
      </c>
      <c r="L89" s="139">
        <f>IF($O89="ISO",0,IF($O89="Non-Iso",E89,IF($O89="Trans Line",SUMIF('Trans Line Reconciliation'!$B$5:$B$149,$B89,'Trans Line Reconciliation'!$AB$5:$AB$149),IF($O89="Mix",SUMIF('Mix Substation Location Summary'!$B$4:$B$1280,$B89,'Mix Substation Location Summary'!$X$4:$X$1280)+SUMIF('Mix Substation Location Summary'!$B$4:$B$1280,$B89,'Mix Substation Location Summary'!$Y$4:$Y$1280),"NOT FOUND"))))</f>
        <v>-1.1368683772161603E-13</v>
      </c>
      <c r="M89" s="139">
        <f>IF($O89="ISO",0,IF($O89="Non-Iso",F89,IF($O89="Trans Line",SUMIF('Trans Line Reconciliation'!$B$5:$B$149,$B89,'Trans Line Reconciliation'!$AC$5:$AC$149),IF($O89="Mix",SUMIF('Mix Substation Location Summary'!$B$4:$B$1280,$B89,'Mix Substation Location Summary'!$AC$4:$AC$1280)+SUMIF('Mix Substation Location Summary'!$B$4:$B$1280,$B89,'Mix Substation Location Summary'!$AD$4:$AD$1280),"NOT FOUND"))))</f>
        <v>1874843.5399999998</v>
      </c>
      <c r="N89" s="112">
        <f t="shared" si="16"/>
        <v>0</v>
      </c>
      <c r="O89" s="38" t="s">
        <v>1695</v>
      </c>
      <c r="P89" s="38"/>
      <c r="Q89" s="26">
        <v>5085</v>
      </c>
    </row>
    <row r="90" spans="1:17" ht="12.75" customHeight="1" x14ac:dyDescent="0.2">
      <c r="A90" s="405" t="s">
        <v>794</v>
      </c>
      <c r="B90" s="730">
        <v>5086</v>
      </c>
      <c r="C90" s="720" t="s">
        <v>1713</v>
      </c>
      <c r="D90" s="138">
        <f>SUMIFS('Mix Substation Location Summary'!$U$4:$U$1299,'Mix Substation Location Summary'!$B$4:$B$1299,'DS by Location'!$B90)</f>
        <v>0</v>
      </c>
      <c r="E90" s="138">
        <f>SUMIFS('Mix Substation Location Summary'!$Z$4:$Z$1299,'Mix Substation Location Summary'!$B$4:$B$1299,'DS by Location'!$B90)</f>
        <v>0</v>
      </c>
      <c r="F90" s="138">
        <f>SUMIFS('Mix Substation Location Summary'!$AE$4:$AE$1299,'Mix Substation Location Summary'!$B$4:$B$1299,'DS by Location'!$B90)</f>
        <v>0</v>
      </c>
      <c r="G90" s="729">
        <f t="shared" si="21"/>
        <v>0</v>
      </c>
      <c r="H90" s="139">
        <f>IF($O90="ISO",D90,IF($O90="Non-Iso",0,IF($O90="Trans Line",SUMIF('Trans Line Reconciliation'!$B$5:$B$149,B90,'Trans Line Reconciliation'!$X$5:$X$149),IF($O90="Mix",SUMIF('Mix Substation Location Summary'!$B$4:$B$1280,B90,'Mix Substation Location Summary'!$R$4:$R$1280),"NOT FOUND"))))</f>
        <v>0</v>
      </c>
      <c r="I90" s="139">
        <f>IF($O90="ISO",E90,IF($O90="Non-Iso",0,IF($O90="Trans Line",SUMIF('Trans Line Reconciliation'!$B$5:$B$149,B90,'Trans Line Reconciliation'!$Y$5:$Y$149),IF($O90="Mix",SUMIF('Mix Substation Location Summary'!$B$4:$B$1280,B90,'Mix Substation Location Summary'!$W$4:$W$1280),"NOT FOUND"))))</f>
        <v>0</v>
      </c>
      <c r="J90" s="139">
        <f>IF($O90="ISO",F90,IF($O90="Non-Iso",0,IF($O90="Trans Line",SUMIF('Trans Line Reconciliation'!$B$5:$B$149,$B90,'Trans Line Reconciliation'!$Z$5:$Z$149),IF($O90="Mix",SUMIF('Mix Substation Location Summary'!$B$4:$B$1280,$B90,'Mix Substation Location Summary'!$AB$4:$AB$1280),"NOT FOUND"))))</f>
        <v>0</v>
      </c>
      <c r="K90" s="139">
        <f>IF($O90="ISO",0,IF($O90="Non-Iso",D90,IF($O90="Trans Line",SUMIF('Trans Line Reconciliation'!$B$5:$B$149,$B90,'Trans Line Reconciliation'!$AA$5:$AA$149),IF($O90="Mix",SUMIF('Mix Substation Location Summary'!$B$4:$B$1280,$B90,'Mix Substation Location Summary'!$S$4:$S$1280)+SUMIF('Mix Substation Location Summary'!$B$4:$B$1280,$B90,'Mix Substation Location Summary'!$S$4:$S$1280),"NOT FOUND"))))</f>
        <v>0</v>
      </c>
      <c r="L90" s="139">
        <f>IF($O90="ISO",0,IF($O90="Non-Iso",E90,IF($O90="Trans Line",SUMIF('Trans Line Reconciliation'!$B$5:$B$149,$B90,'Trans Line Reconciliation'!$AB$5:$AB$149),IF($O90="Mix",SUMIF('Mix Substation Location Summary'!$B$4:$B$1280,$B90,'Mix Substation Location Summary'!$X$4:$X$1280)+SUMIF('Mix Substation Location Summary'!$B$4:$B$1280,$B90,'Mix Substation Location Summary'!$Y$4:$Y$1280),"NOT FOUND"))))</f>
        <v>0</v>
      </c>
      <c r="M90" s="139">
        <f>IF($O90="ISO",0,IF($O90="Non-Iso",F90,IF($O90="Trans Line",SUMIF('Trans Line Reconciliation'!$B$5:$B$149,$B90,'Trans Line Reconciliation'!$AC$5:$AC$149),IF($O90="Mix",SUMIF('Mix Substation Location Summary'!$B$4:$B$1280,$B90,'Mix Substation Location Summary'!$AC$4:$AC$1280)+SUMIF('Mix Substation Location Summary'!$B$4:$B$1280,$B90,'Mix Substation Location Summary'!$AD$4:$AD$1280),"NOT FOUND"))))</f>
        <v>0</v>
      </c>
      <c r="N90" s="112">
        <f t="shared" si="16"/>
        <v>0</v>
      </c>
      <c r="O90" s="38" t="s">
        <v>1695</v>
      </c>
      <c r="P90" s="38"/>
      <c r="Q90" s="26">
        <f t="shared" ref="Q90:Q153" si="24">1*B:B</f>
        <v>5086</v>
      </c>
    </row>
    <row r="91" spans="1:17" ht="12.75" customHeight="1" x14ac:dyDescent="0.2">
      <c r="A91" s="404" t="s">
        <v>798</v>
      </c>
      <c r="B91" s="146">
        <v>5090</v>
      </c>
      <c r="C91" s="146" t="s">
        <v>1710</v>
      </c>
      <c r="D91" s="138">
        <f>SUMIFS('Mix Substation Location Summary'!$U$4:$U$1299,'Mix Substation Location Summary'!$B$4:$B$1299,'DS by Location'!$B91)</f>
        <v>0</v>
      </c>
      <c r="E91" s="138">
        <f>SUMIFS('Mix Substation Location Summary'!$Z$4:$Z$1299,'Mix Substation Location Summary'!$B$4:$B$1299,'DS by Location'!$B91)</f>
        <v>-0.02</v>
      </c>
      <c r="F91" s="138">
        <f>SUMIFS('Mix Substation Location Summary'!$AE$4:$AE$1299,'Mix Substation Location Summary'!$B$4:$B$1299,'DS by Location'!$B91)</f>
        <v>0</v>
      </c>
      <c r="G91" s="729">
        <f t="shared" ref="G91" si="25">SUM(D91:F91)</f>
        <v>-0.02</v>
      </c>
      <c r="H91" s="139">
        <f>IF($O91="ISO",D91,IF($O91="Non-Iso",0,IF($O91="Trans Line",SUMIF('Trans Line Reconciliation'!$B$5:$B$149,B91,'Trans Line Reconciliation'!$X$5:$X$149),IF($O91="Mix",SUMIF('Mix Substation Location Summary'!$B$4:$B$1280,B91,'Mix Substation Location Summary'!$R$4:$R$1280),"NOT FOUND"))))</f>
        <v>0</v>
      </c>
      <c r="I91" s="139">
        <f>IF($O91="ISO",E91,IF($O91="Non-Iso",0,IF($O91="Trans Line",SUMIF('Trans Line Reconciliation'!$B$5:$B$149,B91,'Trans Line Reconciliation'!$Y$5:$Y$149),IF($O91="Mix",SUMIF('Mix Substation Location Summary'!$B$4:$B$1280,B91,'Mix Substation Location Summary'!$W$4:$W$1280),"NOT FOUND"))))</f>
        <v>-0.02</v>
      </c>
      <c r="J91" s="139">
        <f>IF($O91="ISO",F91,IF($O91="Non-Iso",0,IF($O91="Trans Line",SUMIF('Trans Line Reconciliation'!$B$5:$B$149,$B91,'Trans Line Reconciliation'!$Z$5:$Z$149),IF($O91="Mix",SUMIF('Mix Substation Location Summary'!$B$4:$B$1280,$B91,'Mix Substation Location Summary'!$AB$4:$AB$1280),"NOT FOUND"))))</f>
        <v>0</v>
      </c>
      <c r="K91" s="139">
        <f>IF($O91="ISO",0,IF($O91="Non-Iso",D91,IF($O91="Trans Line",SUMIF('Trans Line Reconciliation'!$B$5:$B$149,$B91,'Trans Line Reconciliation'!$AA$5:$AA$149),IF($O91="Mix",SUMIF('Mix Substation Location Summary'!$B$4:$B$1280,$B91,'Mix Substation Location Summary'!$S$4:$S$1280)+SUMIF('Mix Substation Location Summary'!$B$4:$B$1280,$B91,'Mix Substation Location Summary'!$S$4:$S$1280),"NOT FOUND"))))</f>
        <v>0</v>
      </c>
      <c r="L91" s="139">
        <f>IF($O91="ISO",0,IF($O91="Non-Iso",E91,IF($O91="Trans Line",SUMIF('Trans Line Reconciliation'!$B$5:$B$149,$B91,'Trans Line Reconciliation'!$AB$5:$AB$149),IF($O91="Mix",SUMIF('Mix Substation Location Summary'!$B$4:$B$1280,$B91,'Mix Substation Location Summary'!$X$4:$X$1280)+SUMIF('Mix Substation Location Summary'!$B$4:$B$1280,$B91,'Mix Substation Location Summary'!$Y$4:$Y$1280),"NOT FOUND"))))</f>
        <v>0</v>
      </c>
      <c r="M91" s="139">
        <f>IF($O91="ISO",0,IF($O91="Non-Iso",F91,IF($O91="Trans Line",SUMIF('Trans Line Reconciliation'!$B$5:$B$149,$B91,'Trans Line Reconciliation'!$AC$5:$AC$149),IF($O91="Mix",SUMIF('Mix Substation Location Summary'!$B$4:$B$1280,$B91,'Mix Substation Location Summary'!$AC$4:$AC$1280)+SUMIF('Mix Substation Location Summary'!$B$4:$B$1280,$B91,'Mix Substation Location Summary'!$AD$4:$AD$1280),"NOT FOUND"))))</f>
        <v>0</v>
      </c>
      <c r="N91" s="112">
        <f t="shared" si="16"/>
        <v>0</v>
      </c>
      <c r="O91" s="38" t="s">
        <v>1694</v>
      </c>
      <c r="P91" s="38" t="s">
        <v>342</v>
      </c>
      <c r="Q91" s="26">
        <f t="shared" si="24"/>
        <v>5090</v>
      </c>
    </row>
    <row r="92" spans="1:17" ht="12.75" customHeight="1" x14ac:dyDescent="0.2">
      <c r="A92" s="732" t="s">
        <v>3287</v>
      </c>
      <c r="B92" s="731">
        <v>5096</v>
      </c>
      <c r="C92" s="733" t="s">
        <v>1711</v>
      </c>
      <c r="D92" s="138">
        <f>SUMIFS('Mix Substation Location Summary'!$U$4:$U$1299,'Mix Substation Location Summary'!$B$4:$B$1299,'DS by Location'!$B92)</f>
        <v>0</v>
      </c>
      <c r="E92" s="138">
        <f>SUMIFS('Mix Substation Location Summary'!$Z$4:$Z$1299,'Mix Substation Location Summary'!$B$4:$B$1299,'DS by Location'!$B92)</f>
        <v>0</v>
      </c>
      <c r="F92" s="138">
        <f>SUMIFS('Mix Substation Location Summary'!$AE$4:$AE$1299,'Mix Substation Location Summary'!$B$4:$B$1299,'DS by Location'!$B92)</f>
        <v>-5.6843418860808015E-14</v>
      </c>
      <c r="G92" s="729">
        <f t="shared" ref="G92" si="26">SUM(D92:F92)</f>
        <v>-5.6843418860808015E-14</v>
      </c>
      <c r="H92" s="139">
        <f>IF($O92="ISO",D92,IF($O92="Non-Iso",0,IF($O92="Trans Line",SUMIF('Trans Line Reconciliation'!$B$5:$B$149,B92,'Trans Line Reconciliation'!$X$5:$X$149),IF($O92="Mix",SUMIF('Mix Substation Location Summary'!$B$4:$B$1280,B92,'Mix Substation Location Summary'!$R$4:$R$1280),"NOT FOUND"))))</f>
        <v>0</v>
      </c>
      <c r="I92" s="139">
        <f>IF($O92="ISO",E92,IF($O92="Non-Iso",0,IF($O92="Trans Line",SUMIF('Trans Line Reconciliation'!$B$5:$B$149,B92,'Trans Line Reconciliation'!$Y$5:$Y$149),IF($O92="Mix",SUMIF('Mix Substation Location Summary'!$B$4:$B$1280,B92,'Mix Substation Location Summary'!$W$4:$W$1280),"NOT FOUND"))))</f>
        <v>0</v>
      </c>
      <c r="J92" s="139">
        <f>IF($O92="ISO",F92,IF($O92="Non-Iso",0,IF($O92="Trans Line",SUMIF('Trans Line Reconciliation'!$B$5:$B$149,$B92,'Trans Line Reconciliation'!$Z$5:$Z$149),IF($O92="Mix",SUMIF('Mix Substation Location Summary'!$B$4:$B$1280,$B92,'Mix Substation Location Summary'!$AB$4:$AB$1280),"NOT FOUND"))))</f>
        <v>0</v>
      </c>
      <c r="K92" s="139">
        <f>IF($O92="ISO",0,IF($O92="Non-Iso",D92,IF($O92="Trans Line",SUMIF('Trans Line Reconciliation'!$B$5:$B$149,$B92,'Trans Line Reconciliation'!$AA$5:$AA$149),IF($O92="Mix",SUMIF('Mix Substation Location Summary'!$B$4:$B$1280,$B92,'Mix Substation Location Summary'!$S$4:$S$1280)+SUMIF('Mix Substation Location Summary'!$B$4:$B$1280,$B92,'Mix Substation Location Summary'!$S$4:$S$1280),"NOT FOUND"))))</f>
        <v>0</v>
      </c>
      <c r="L92" s="139">
        <f>IF($O92="ISO",0,IF($O92="Non-Iso",E92,IF($O92="Trans Line",SUMIF('Trans Line Reconciliation'!$B$5:$B$149,$B92,'Trans Line Reconciliation'!$AB$5:$AB$149),IF($O92="Mix",SUMIF('Mix Substation Location Summary'!$B$4:$B$1280,$B92,'Mix Substation Location Summary'!$X$4:$X$1280)+SUMIF('Mix Substation Location Summary'!$B$4:$B$1280,$B92,'Mix Substation Location Summary'!$Y$4:$Y$1280),"NOT FOUND"))))</f>
        <v>0</v>
      </c>
      <c r="M92" s="139">
        <f>IF($O92="ISO",0,IF($O92="Non-Iso",F92,IF($O92="Trans Line",SUMIF('Trans Line Reconciliation'!$B$5:$B$149,$B92,'Trans Line Reconciliation'!$AC$5:$AC$149),IF($O92="Mix",SUMIF('Mix Substation Location Summary'!$B$4:$B$1280,$B92,'Mix Substation Location Summary'!$AC$4:$AC$1280)+SUMIF('Mix Substation Location Summary'!$B$4:$B$1280,$B92,'Mix Substation Location Summary'!$AD$4:$AD$1280),"NOT FOUND"))))</f>
        <v>-5.6843418860808015E-14</v>
      </c>
      <c r="N92" s="112">
        <f t="shared" si="16"/>
        <v>0</v>
      </c>
      <c r="O92" s="38" t="s">
        <v>1695</v>
      </c>
      <c r="P92" s="38"/>
      <c r="Q92" s="26">
        <f t="shared" si="24"/>
        <v>5096</v>
      </c>
    </row>
    <row r="93" spans="1:17" x14ac:dyDescent="0.2">
      <c r="A93" s="405" t="s">
        <v>1031</v>
      </c>
      <c r="B93" s="731">
        <v>5100</v>
      </c>
      <c r="C93" s="720" t="s">
        <v>1712</v>
      </c>
      <c r="D93" s="138">
        <f>SUMIFS('Mix Substation Location Summary'!$U$4:$U$1299,'Mix Substation Location Summary'!$B$4:$B$1299,'DS by Location'!$B93)</f>
        <v>0</v>
      </c>
      <c r="E93" s="138">
        <f>SUMIFS('Mix Substation Location Summary'!$Z$4:$Z$1299,'Mix Substation Location Summary'!$B$4:$B$1299,'DS by Location'!$B93)</f>
        <v>194833.27000000002</v>
      </c>
      <c r="F93" s="138">
        <f>SUMIFS('Mix Substation Location Summary'!$AE$4:$AE$1299,'Mix Substation Location Summary'!$B$4:$B$1299,'DS by Location'!$B93)</f>
        <v>1648233.5199999996</v>
      </c>
      <c r="G93" s="729">
        <f t="shared" si="21"/>
        <v>1843066.7899999996</v>
      </c>
      <c r="H93" s="139">
        <f>IF($O93="ISO",D93,IF($O93="Non-Iso",0,IF($O93="Trans Line",SUMIF('Trans Line Reconciliation'!$B$5:$B$149,B93,'Trans Line Reconciliation'!$X$5:$X$149),IF($O93="Mix",SUMIF('Mix Substation Location Summary'!$B$4:$B$1280,B93,'Mix Substation Location Summary'!$R$4:$R$1280),"NOT FOUND"))))</f>
        <v>0</v>
      </c>
      <c r="I93" s="139">
        <f>IF($O93="ISO",E93,IF($O93="Non-Iso",0,IF($O93="Trans Line",SUMIF('Trans Line Reconciliation'!$B$5:$B$149,B93,'Trans Line Reconciliation'!$Y$5:$Y$149),IF($O93="Mix",SUMIF('Mix Substation Location Summary'!$B$4:$B$1280,B93,'Mix Substation Location Summary'!$W$4:$W$1280),"NOT FOUND"))))</f>
        <v>0</v>
      </c>
      <c r="J93" s="139">
        <f>IF($O93="ISO",F93,IF($O93="Non-Iso",0,IF($O93="Trans Line",SUMIF('Trans Line Reconciliation'!$B$5:$B$149,$B93,'Trans Line Reconciliation'!$Z$5:$Z$149),IF($O93="Mix",SUMIF('Mix Substation Location Summary'!$B$4:$B$1280,$B93,'Mix Substation Location Summary'!$AB$4:$AB$1280),"NOT FOUND"))))</f>
        <v>0</v>
      </c>
      <c r="K93" s="139">
        <f>IF($O93="ISO",0,IF($O93="Non-Iso",D93,IF($O93="Trans Line",SUMIF('Trans Line Reconciliation'!$B$5:$B$149,$B93,'Trans Line Reconciliation'!$AA$5:$AA$149),IF($O93="Mix",SUMIF('Mix Substation Location Summary'!$B$4:$B$1280,$B93,'Mix Substation Location Summary'!$S$4:$S$1280)+SUMIF('Mix Substation Location Summary'!$B$4:$B$1280,$B93,'Mix Substation Location Summary'!$S$4:$S$1280),"NOT FOUND"))))</f>
        <v>0</v>
      </c>
      <c r="L93" s="139">
        <f>IF($O93="ISO",0,IF($O93="Non-Iso",E93,IF($O93="Trans Line",SUMIF('Trans Line Reconciliation'!$B$5:$B$149,$B93,'Trans Line Reconciliation'!$AB$5:$AB$149),IF($O93="Mix",SUMIF('Mix Substation Location Summary'!$B$4:$B$1280,$B93,'Mix Substation Location Summary'!$X$4:$X$1280)+SUMIF('Mix Substation Location Summary'!$B$4:$B$1280,$B93,'Mix Substation Location Summary'!$Y$4:$Y$1280),"NOT FOUND"))))</f>
        <v>194833.27000000002</v>
      </c>
      <c r="M93" s="139">
        <f>IF($O93="ISO",0,IF($O93="Non-Iso",F93,IF($O93="Trans Line",SUMIF('Trans Line Reconciliation'!$B$5:$B$149,$B93,'Trans Line Reconciliation'!$AC$5:$AC$149),IF($O93="Mix",SUMIF('Mix Substation Location Summary'!$B$4:$B$1280,$B93,'Mix Substation Location Summary'!$AC$4:$AC$1280)+SUMIF('Mix Substation Location Summary'!$B$4:$B$1280,$B93,'Mix Substation Location Summary'!$AD$4:$AD$1280),"NOT FOUND"))))</f>
        <v>1648233.5199999996</v>
      </c>
      <c r="N93" s="112">
        <f t="shared" si="16"/>
        <v>0</v>
      </c>
      <c r="O93" s="38" t="s">
        <v>1695</v>
      </c>
      <c r="P93" s="38"/>
      <c r="Q93" s="26">
        <f t="shared" si="24"/>
        <v>5100</v>
      </c>
    </row>
    <row r="94" spans="1:17" x14ac:dyDescent="0.2">
      <c r="A94" s="405" t="s">
        <v>805</v>
      </c>
      <c r="B94" s="38">
        <v>5101</v>
      </c>
      <c r="C94" s="720" t="s">
        <v>1713</v>
      </c>
      <c r="D94" s="138">
        <f>SUMIFS('Mix Substation Location Summary'!$U$4:$U$1299,'Mix Substation Location Summary'!$B$4:$B$1299,'DS by Location'!$B94)</f>
        <v>90249.35</v>
      </c>
      <c r="E94" s="138">
        <f>SUMIFS('Mix Substation Location Summary'!$Z$4:$Z$1299,'Mix Substation Location Summary'!$B$4:$B$1299,'DS by Location'!$B94)</f>
        <v>1187790.02</v>
      </c>
      <c r="F94" s="138">
        <f>SUMIFS('Mix Substation Location Summary'!$AE$4:$AE$1299,'Mix Substation Location Summary'!$B$4:$B$1299,'DS by Location'!$B94)</f>
        <v>25381624.980000041</v>
      </c>
      <c r="G94" s="729">
        <f t="shared" si="21"/>
        <v>26659664.350000042</v>
      </c>
      <c r="H94" s="139">
        <f>IF($O94="ISO",D94,IF($O94="Non-Iso",0,IF($O94="Trans Line",SUMIF('Trans Line Reconciliation'!$B$5:$B$149,B94,'Trans Line Reconciliation'!$X$5:$X$149),IF($O94="Mix",SUMIF('Mix Substation Location Summary'!$B$4:$B$1280,B94,'Mix Substation Location Summary'!$R$4:$R$1280),"NOT FOUND"))))</f>
        <v>0</v>
      </c>
      <c r="I94" s="139">
        <f>IF($O94="ISO",E94,IF($O94="Non-Iso",0,IF($O94="Trans Line",SUMIF('Trans Line Reconciliation'!$B$5:$B$149,B94,'Trans Line Reconciliation'!$Y$5:$Y$149),IF($O94="Mix",SUMIF('Mix Substation Location Summary'!$B$4:$B$1280,B94,'Mix Substation Location Summary'!$W$4:$W$1280),"NOT FOUND"))))</f>
        <v>0</v>
      </c>
      <c r="J94" s="139">
        <f>IF($O94="ISO",F94,IF($O94="Non-Iso",0,IF($O94="Trans Line",SUMIF('Trans Line Reconciliation'!$B$5:$B$149,$B94,'Trans Line Reconciliation'!$Z$5:$Z$149),IF($O94="Mix",SUMIF('Mix Substation Location Summary'!$B$4:$B$1280,$B94,'Mix Substation Location Summary'!$AB$4:$AB$1280),"NOT FOUND"))))</f>
        <v>0</v>
      </c>
      <c r="K94" s="139">
        <f>IF($O94="ISO",0,IF($O94="Non-Iso",D94,IF($O94="Trans Line",SUMIF('Trans Line Reconciliation'!$B$5:$B$149,$B94,'Trans Line Reconciliation'!$AA$5:$AA$149),IF($O94="Mix",SUMIF('Mix Substation Location Summary'!$B$4:$B$1280,$B94,'Mix Substation Location Summary'!$S$4:$S$1280)+SUMIF('Mix Substation Location Summary'!$B$4:$B$1280,$B94,'Mix Substation Location Summary'!$S$4:$S$1280),"NOT FOUND"))))</f>
        <v>90249.35</v>
      </c>
      <c r="L94" s="139">
        <f>IF($O94="ISO",0,IF($O94="Non-Iso",E94,IF($O94="Trans Line",SUMIF('Trans Line Reconciliation'!$B$5:$B$149,$B94,'Trans Line Reconciliation'!$AB$5:$AB$149),IF($O94="Mix",SUMIF('Mix Substation Location Summary'!$B$4:$B$1280,$B94,'Mix Substation Location Summary'!$X$4:$X$1280)+SUMIF('Mix Substation Location Summary'!$B$4:$B$1280,$B94,'Mix Substation Location Summary'!$Y$4:$Y$1280),"NOT FOUND"))))</f>
        <v>1187790.02</v>
      </c>
      <c r="M94" s="139">
        <f>IF($O94="ISO",0,IF($O94="Non-Iso",F94,IF($O94="Trans Line",SUMIF('Trans Line Reconciliation'!$B$5:$B$149,$B94,'Trans Line Reconciliation'!$AC$5:$AC$149),IF($O94="Mix",SUMIF('Mix Substation Location Summary'!$B$4:$B$1280,$B94,'Mix Substation Location Summary'!$AC$4:$AC$1280)+SUMIF('Mix Substation Location Summary'!$B$4:$B$1280,$B94,'Mix Substation Location Summary'!$AD$4:$AD$1280),"NOT FOUND"))))</f>
        <v>25381624.980000041</v>
      </c>
      <c r="N94" s="112">
        <f t="shared" si="16"/>
        <v>0</v>
      </c>
      <c r="O94" s="38" t="s">
        <v>1695</v>
      </c>
      <c r="P94" s="38"/>
      <c r="Q94" s="26">
        <f t="shared" si="24"/>
        <v>5101</v>
      </c>
    </row>
    <row r="95" spans="1:17" x14ac:dyDescent="0.2">
      <c r="A95" s="405" t="s">
        <v>1051</v>
      </c>
      <c r="B95" s="504">
        <v>5102</v>
      </c>
      <c r="C95" s="720" t="s">
        <v>1712</v>
      </c>
      <c r="D95" s="138">
        <f>SUMIFS('Mix Substation Location Summary'!$U$4:$U$1299,'Mix Substation Location Summary'!$B$4:$B$1299,'DS by Location'!$B95)</f>
        <v>4232.1499999999996</v>
      </c>
      <c r="E95" s="138">
        <f>SUMIFS('Mix Substation Location Summary'!$Z$4:$Z$1299,'Mix Substation Location Summary'!$B$4:$B$1299,'DS by Location'!$B95)</f>
        <v>856865.89999999991</v>
      </c>
      <c r="F95" s="138">
        <f>SUMIFS('Mix Substation Location Summary'!$AE$4:$AE$1299,'Mix Substation Location Summary'!$B$4:$B$1299,'DS by Location'!$B95)</f>
        <v>1428448.7699999996</v>
      </c>
      <c r="G95" s="729">
        <f t="shared" si="21"/>
        <v>2289546.8199999994</v>
      </c>
      <c r="H95" s="139">
        <f>IF($O95="ISO",D95,IF($O95="Non-Iso",0,IF($O95="Trans Line",SUMIF('Trans Line Reconciliation'!$B$5:$B$149,B95,'Trans Line Reconciliation'!$X$5:$X$149),IF($O95="Mix",SUMIF('Mix Substation Location Summary'!$B$4:$B$1280,B95,'Mix Substation Location Summary'!$R$4:$R$1280),"NOT FOUND"))))</f>
        <v>0</v>
      </c>
      <c r="I95" s="139">
        <f>IF($O95="ISO",E95,IF($O95="Non-Iso",0,IF($O95="Trans Line",SUMIF('Trans Line Reconciliation'!$B$5:$B$149,B95,'Trans Line Reconciliation'!$Y$5:$Y$149),IF($O95="Mix",SUMIF('Mix Substation Location Summary'!$B$4:$B$1280,B95,'Mix Substation Location Summary'!$W$4:$W$1280),"NOT FOUND"))))</f>
        <v>0</v>
      </c>
      <c r="J95" s="139">
        <f>IF($O95="ISO",F95,IF($O95="Non-Iso",0,IF($O95="Trans Line",SUMIF('Trans Line Reconciliation'!$B$5:$B$149,$B95,'Trans Line Reconciliation'!$Z$5:$Z$149),IF($O95="Mix",SUMIF('Mix Substation Location Summary'!$B$4:$B$1280,$B95,'Mix Substation Location Summary'!$AB$4:$AB$1280),"NOT FOUND"))))</f>
        <v>0</v>
      </c>
      <c r="K95" s="139">
        <f>IF($O95="ISO",0,IF($O95="Non-Iso",D95,IF($O95="Trans Line",SUMIF('Trans Line Reconciliation'!$B$5:$B$149,$B95,'Trans Line Reconciliation'!$AA$5:$AA$149),IF($O95="Mix",SUMIF('Mix Substation Location Summary'!$B$4:$B$1280,$B95,'Mix Substation Location Summary'!$S$4:$S$1280)+SUMIF('Mix Substation Location Summary'!$B$4:$B$1280,$B95,'Mix Substation Location Summary'!$S$4:$S$1280),"NOT FOUND"))))</f>
        <v>4232.1499999999996</v>
      </c>
      <c r="L95" s="139">
        <f>IF($O95="ISO",0,IF($O95="Non-Iso",E95,IF($O95="Trans Line",SUMIF('Trans Line Reconciliation'!$B$5:$B$149,$B95,'Trans Line Reconciliation'!$AB$5:$AB$149),IF($O95="Mix",SUMIF('Mix Substation Location Summary'!$B$4:$B$1280,$B95,'Mix Substation Location Summary'!$X$4:$X$1280)+SUMIF('Mix Substation Location Summary'!$B$4:$B$1280,$B95,'Mix Substation Location Summary'!$Y$4:$Y$1280),"NOT FOUND"))))</f>
        <v>856865.89999999991</v>
      </c>
      <c r="M95" s="139">
        <f>IF($O95="ISO",0,IF($O95="Non-Iso",F95,IF($O95="Trans Line",SUMIF('Trans Line Reconciliation'!$B$5:$B$149,$B95,'Trans Line Reconciliation'!$AC$5:$AC$149),IF($O95="Mix",SUMIF('Mix Substation Location Summary'!$B$4:$B$1280,$B95,'Mix Substation Location Summary'!$AC$4:$AC$1280)+SUMIF('Mix Substation Location Summary'!$B$4:$B$1280,$B95,'Mix Substation Location Summary'!$AD$4:$AD$1280),"NOT FOUND"))))</f>
        <v>1428448.7699999996</v>
      </c>
      <c r="N95" s="112">
        <f t="shared" si="16"/>
        <v>0</v>
      </c>
      <c r="O95" s="38" t="s">
        <v>1695</v>
      </c>
      <c r="P95" s="38"/>
      <c r="Q95" s="26">
        <f t="shared" si="24"/>
        <v>5102</v>
      </c>
    </row>
    <row r="96" spans="1:17" x14ac:dyDescent="0.2">
      <c r="A96" s="405" t="s">
        <v>1052</v>
      </c>
      <c r="B96" s="504">
        <v>5103</v>
      </c>
      <c r="C96" s="720" t="s">
        <v>1713</v>
      </c>
      <c r="D96" s="138">
        <f>SUMIFS('Mix Substation Location Summary'!$U$4:$U$1299,'Mix Substation Location Summary'!$B$4:$B$1299,'DS by Location'!$B96)</f>
        <v>0</v>
      </c>
      <c r="E96" s="138">
        <f>SUMIFS('Mix Substation Location Summary'!$Z$4:$Z$1299,'Mix Substation Location Summary'!$B$4:$B$1299,'DS by Location'!$B96)</f>
        <v>13227.37</v>
      </c>
      <c r="F96" s="138">
        <f>SUMIFS('Mix Substation Location Summary'!$AE$4:$AE$1299,'Mix Substation Location Summary'!$B$4:$B$1299,'DS by Location'!$B96)</f>
        <v>415697.07999999996</v>
      </c>
      <c r="G96" s="729">
        <f t="shared" si="21"/>
        <v>428924.44999999995</v>
      </c>
      <c r="H96" s="139">
        <f>IF($O96="ISO",D96,IF($O96="Non-Iso",0,IF($O96="Trans Line",SUMIF('Trans Line Reconciliation'!$B$5:$B$149,B96,'Trans Line Reconciliation'!$X$5:$X$149),IF($O96="Mix",SUMIF('Mix Substation Location Summary'!$B$4:$B$1280,B96,'Mix Substation Location Summary'!$R$4:$R$1280),"NOT FOUND"))))</f>
        <v>0</v>
      </c>
      <c r="I96" s="139">
        <f>IF($O96="ISO",E96,IF($O96="Non-Iso",0,IF($O96="Trans Line",SUMIF('Trans Line Reconciliation'!$B$5:$B$149,B96,'Trans Line Reconciliation'!$Y$5:$Y$149),IF($O96="Mix",SUMIF('Mix Substation Location Summary'!$B$4:$B$1280,B96,'Mix Substation Location Summary'!$W$4:$W$1280),"NOT FOUND"))))</f>
        <v>0</v>
      </c>
      <c r="J96" s="139">
        <f>IF($O96="ISO",F96,IF($O96="Non-Iso",0,IF($O96="Trans Line",SUMIF('Trans Line Reconciliation'!$B$5:$B$149,$B96,'Trans Line Reconciliation'!$Z$5:$Z$149),IF($O96="Mix",SUMIF('Mix Substation Location Summary'!$B$4:$B$1280,$B96,'Mix Substation Location Summary'!$AB$4:$AB$1280),"NOT FOUND"))))</f>
        <v>0</v>
      </c>
      <c r="K96" s="139">
        <f>IF($O96="ISO",0,IF($O96="Non-Iso",D96,IF($O96="Trans Line",SUMIF('Trans Line Reconciliation'!$B$5:$B$149,$B96,'Trans Line Reconciliation'!$AA$5:$AA$149),IF($O96="Mix",SUMIF('Mix Substation Location Summary'!$B$4:$B$1280,$B96,'Mix Substation Location Summary'!$S$4:$S$1280)+SUMIF('Mix Substation Location Summary'!$B$4:$B$1280,$B96,'Mix Substation Location Summary'!$S$4:$S$1280),"NOT FOUND"))))</f>
        <v>0</v>
      </c>
      <c r="L96" s="139">
        <f>IF($O96="ISO",0,IF($O96="Non-Iso",E96,IF($O96="Trans Line",SUMIF('Trans Line Reconciliation'!$B$5:$B$149,$B96,'Trans Line Reconciliation'!$AB$5:$AB$149),IF($O96="Mix",SUMIF('Mix Substation Location Summary'!$B$4:$B$1280,$B96,'Mix Substation Location Summary'!$X$4:$X$1280)+SUMIF('Mix Substation Location Summary'!$B$4:$B$1280,$B96,'Mix Substation Location Summary'!$Y$4:$Y$1280),"NOT FOUND"))))</f>
        <v>13227.37</v>
      </c>
      <c r="M96" s="139">
        <f>IF($O96="ISO",0,IF($O96="Non-Iso",F96,IF($O96="Trans Line",SUMIF('Trans Line Reconciliation'!$B$5:$B$149,$B96,'Trans Line Reconciliation'!$AC$5:$AC$149),IF($O96="Mix",SUMIF('Mix Substation Location Summary'!$B$4:$B$1280,$B96,'Mix Substation Location Summary'!$AC$4:$AC$1280)+SUMIF('Mix Substation Location Summary'!$B$4:$B$1280,$B96,'Mix Substation Location Summary'!$AD$4:$AD$1280),"NOT FOUND"))))</f>
        <v>415697.07999999996</v>
      </c>
      <c r="N96" s="112">
        <f t="shared" si="16"/>
        <v>0</v>
      </c>
      <c r="O96" s="38" t="s">
        <v>1695</v>
      </c>
      <c r="P96" s="38"/>
      <c r="Q96" s="26">
        <f t="shared" si="24"/>
        <v>5103</v>
      </c>
    </row>
    <row r="97" spans="1:17" collapsed="1" x14ac:dyDescent="0.2">
      <c r="A97" s="405" t="s">
        <v>1053</v>
      </c>
      <c r="B97" s="720">
        <v>5104</v>
      </c>
      <c r="C97" s="720" t="s">
        <v>1712</v>
      </c>
      <c r="D97" s="138">
        <f>SUMIFS('Mix Substation Location Summary'!$U$4:$U$1299,'Mix Substation Location Summary'!$B$4:$B$1299,'DS by Location'!$B97)</f>
        <v>11584.4</v>
      </c>
      <c r="E97" s="138">
        <f>SUMIFS('Mix Substation Location Summary'!$Z$4:$Z$1299,'Mix Substation Location Summary'!$B$4:$B$1299,'DS by Location'!$B97)</f>
        <v>174322.12</v>
      </c>
      <c r="F97" s="138">
        <f>SUMIFS('Mix Substation Location Summary'!$AE$4:$AE$1299,'Mix Substation Location Summary'!$B$4:$B$1299,'DS by Location'!$B97)</f>
        <v>6578062.9999999953</v>
      </c>
      <c r="G97" s="729">
        <f t="shared" si="21"/>
        <v>6763969.5199999949</v>
      </c>
      <c r="H97" s="139">
        <f>IF($O97="ISO",D97,IF($O97="Non-Iso",0,IF($O97="Trans Line",SUMIF('Trans Line Reconciliation'!$B$5:$B$149,B97,'Trans Line Reconciliation'!$X$5:$X$149),IF($O97="Mix",SUMIF('Mix Substation Location Summary'!$B$4:$B$1280,B97,'Mix Substation Location Summary'!$R$4:$R$1280),"NOT FOUND"))))</f>
        <v>0</v>
      </c>
      <c r="I97" s="139">
        <f>IF($O97="ISO",E97,IF($O97="Non-Iso",0,IF($O97="Trans Line",SUMIF('Trans Line Reconciliation'!$B$5:$B$149,B97,'Trans Line Reconciliation'!$Y$5:$Y$149),IF($O97="Mix",SUMIF('Mix Substation Location Summary'!$B$4:$B$1280,B97,'Mix Substation Location Summary'!$W$4:$W$1280),"NOT FOUND"))))</f>
        <v>0</v>
      </c>
      <c r="J97" s="139">
        <f>IF($O97="ISO",F97,IF($O97="Non-Iso",0,IF($O97="Trans Line",SUMIF('Trans Line Reconciliation'!$B$5:$B$149,$B97,'Trans Line Reconciliation'!$Z$5:$Z$149),IF($O97="Mix",SUMIF('Mix Substation Location Summary'!$B$4:$B$1280,$B97,'Mix Substation Location Summary'!$AB$4:$AB$1280),"NOT FOUND"))))</f>
        <v>0</v>
      </c>
      <c r="K97" s="139">
        <f>IF($O97="ISO",0,IF($O97="Non-Iso",D97,IF($O97="Trans Line",SUMIF('Trans Line Reconciliation'!$B$5:$B$149,$B97,'Trans Line Reconciliation'!$AA$5:$AA$149),IF($O97="Mix",SUMIF('Mix Substation Location Summary'!$B$4:$B$1280,$B97,'Mix Substation Location Summary'!$S$4:$S$1280)+SUMIF('Mix Substation Location Summary'!$B$4:$B$1280,$B97,'Mix Substation Location Summary'!$S$4:$S$1280),"NOT FOUND"))))</f>
        <v>11584.4</v>
      </c>
      <c r="L97" s="139">
        <f>IF($O97="ISO",0,IF($O97="Non-Iso",E97,IF($O97="Trans Line",SUMIF('Trans Line Reconciliation'!$B$5:$B$149,$B97,'Trans Line Reconciliation'!$AB$5:$AB$149),IF($O97="Mix",SUMIF('Mix Substation Location Summary'!$B$4:$B$1280,$B97,'Mix Substation Location Summary'!$X$4:$X$1280)+SUMIF('Mix Substation Location Summary'!$B$4:$B$1280,$B97,'Mix Substation Location Summary'!$Y$4:$Y$1280),"NOT FOUND"))))</f>
        <v>174322.12</v>
      </c>
      <c r="M97" s="139">
        <f>IF($O97="ISO",0,IF($O97="Non-Iso",F97,IF($O97="Trans Line",SUMIF('Trans Line Reconciliation'!$B$5:$B$149,$B97,'Trans Line Reconciliation'!$AC$5:$AC$149),IF($O97="Mix",SUMIF('Mix Substation Location Summary'!$B$4:$B$1280,$B97,'Mix Substation Location Summary'!$AC$4:$AC$1280)+SUMIF('Mix Substation Location Summary'!$B$4:$B$1280,$B97,'Mix Substation Location Summary'!$AD$4:$AD$1280),"NOT FOUND"))))</f>
        <v>6578062.9999999953</v>
      </c>
      <c r="N97" s="112">
        <f t="shared" si="16"/>
        <v>0</v>
      </c>
      <c r="O97" s="38" t="s">
        <v>1695</v>
      </c>
      <c r="P97" s="38"/>
      <c r="Q97" s="26">
        <f t="shared" si="24"/>
        <v>5104</v>
      </c>
    </row>
    <row r="98" spans="1:17" x14ac:dyDescent="0.2">
      <c r="A98" s="405" t="s">
        <v>1054</v>
      </c>
      <c r="B98" s="504">
        <v>5105</v>
      </c>
      <c r="C98" s="720" t="s">
        <v>1713</v>
      </c>
      <c r="D98" s="138">
        <f>SUMIFS('Mix Substation Location Summary'!$U$4:$U$1299,'Mix Substation Location Summary'!$B$4:$B$1299,'DS by Location'!$B98)</f>
        <v>4391.43</v>
      </c>
      <c r="E98" s="138">
        <f>SUMIFS('Mix Substation Location Summary'!$Z$4:$Z$1299,'Mix Substation Location Summary'!$B$4:$B$1299,'DS by Location'!$B98)</f>
        <v>2290592.5199999996</v>
      </c>
      <c r="F98" s="138">
        <f>SUMIFS('Mix Substation Location Summary'!$AE$4:$AE$1299,'Mix Substation Location Summary'!$B$4:$B$1299,'DS by Location'!$B98)</f>
        <v>7829355.7400000039</v>
      </c>
      <c r="G98" s="729">
        <f t="shared" si="21"/>
        <v>10124339.690000003</v>
      </c>
      <c r="H98" s="139">
        <f>IF($O98="ISO",D98,IF($O98="Non-Iso",0,IF($O98="Trans Line",SUMIF('Trans Line Reconciliation'!$B$5:$B$149,B98,'Trans Line Reconciliation'!$X$5:$X$149),IF($O98="Mix",SUMIF('Mix Substation Location Summary'!$B$4:$B$1280,B98,'Mix Substation Location Summary'!$R$4:$R$1280),"NOT FOUND"))))</f>
        <v>0</v>
      </c>
      <c r="I98" s="139">
        <f>IF($O98="ISO",E98,IF($O98="Non-Iso",0,IF($O98="Trans Line",SUMIF('Trans Line Reconciliation'!$B$5:$B$149,B98,'Trans Line Reconciliation'!$Y$5:$Y$149),IF($O98="Mix",SUMIF('Mix Substation Location Summary'!$B$4:$B$1280,B98,'Mix Substation Location Summary'!$W$4:$W$1280),"NOT FOUND"))))</f>
        <v>0</v>
      </c>
      <c r="J98" s="139">
        <f>IF($O98="ISO",F98,IF($O98="Non-Iso",0,IF($O98="Trans Line",SUMIF('Trans Line Reconciliation'!$B$5:$B$149,$B98,'Trans Line Reconciliation'!$Z$5:$Z$149),IF($O98="Mix",SUMIF('Mix Substation Location Summary'!$B$4:$B$1280,$B98,'Mix Substation Location Summary'!$AB$4:$AB$1280),"NOT FOUND"))))</f>
        <v>0</v>
      </c>
      <c r="K98" s="139">
        <f>IF($O98="ISO",0,IF($O98="Non-Iso",D98,IF($O98="Trans Line",SUMIF('Trans Line Reconciliation'!$B$5:$B$149,$B98,'Trans Line Reconciliation'!$AA$5:$AA$149),IF($O98="Mix",SUMIF('Mix Substation Location Summary'!$B$4:$B$1280,$B98,'Mix Substation Location Summary'!$S$4:$S$1280)+SUMIF('Mix Substation Location Summary'!$B$4:$B$1280,$B98,'Mix Substation Location Summary'!$S$4:$S$1280),"NOT FOUND"))))</f>
        <v>4391.43</v>
      </c>
      <c r="L98" s="139">
        <f>IF($O98="ISO",0,IF($O98="Non-Iso",E98,IF($O98="Trans Line",SUMIF('Trans Line Reconciliation'!$B$5:$B$149,$B98,'Trans Line Reconciliation'!$AB$5:$AB$149),IF($O98="Mix",SUMIF('Mix Substation Location Summary'!$B$4:$B$1280,$B98,'Mix Substation Location Summary'!$X$4:$X$1280)+SUMIF('Mix Substation Location Summary'!$B$4:$B$1280,$B98,'Mix Substation Location Summary'!$Y$4:$Y$1280),"NOT FOUND"))))</f>
        <v>2290592.5199999996</v>
      </c>
      <c r="M98" s="139">
        <f>IF($O98="ISO",0,IF($O98="Non-Iso",F98,IF($O98="Trans Line",SUMIF('Trans Line Reconciliation'!$B$5:$B$149,$B98,'Trans Line Reconciliation'!$AC$5:$AC$149),IF($O98="Mix",SUMIF('Mix Substation Location Summary'!$B$4:$B$1280,$B98,'Mix Substation Location Summary'!$AC$4:$AC$1280)+SUMIF('Mix Substation Location Summary'!$B$4:$B$1280,$B98,'Mix Substation Location Summary'!$AD$4:$AD$1280),"NOT FOUND"))))</f>
        <v>7829355.7400000039</v>
      </c>
      <c r="N98" s="112">
        <f t="shared" si="16"/>
        <v>0</v>
      </c>
      <c r="O98" s="38" t="s">
        <v>1695</v>
      </c>
      <c r="P98" s="38"/>
      <c r="Q98" s="26">
        <f t="shared" si="24"/>
        <v>5105</v>
      </c>
    </row>
    <row r="99" spans="1:17" x14ac:dyDescent="0.2">
      <c r="A99" s="405" t="s">
        <v>1055</v>
      </c>
      <c r="B99" s="720">
        <v>5106</v>
      </c>
      <c r="C99" s="720" t="s">
        <v>1713</v>
      </c>
      <c r="D99" s="138">
        <f>SUMIFS('Mix Substation Location Summary'!$U$4:$U$1299,'Mix Substation Location Summary'!$B$4:$B$1299,'DS by Location'!$B99)</f>
        <v>137667.15</v>
      </c>
      <c r="E99" s="138">
        <f>SUMIFS('Mix Substation Location Summary'!$Z$4:$Z$1299,'Mix Substation Location Summary'!$B$4:$B$1299,'DS by Location'!$B99)</f>
        <v>128821.23</v>
      </c>
      <c r="F99" s="138">
        <f>SUMIFS('Mix Substation Location Summary'!$AE$4:$AE$1299,'Mix Substation Location Summary'!$B$4:$B$1299,'DS by Location'!$B99)</f>
        <v>4264449.4000000004</v>
      </c>
      <c r="G99" s="729">
        <f t="shared" si="21"/>
        <v>4530937.78</v>
      </c>
      <c r="H99" s="139">
        <f>IF($O99="ISO",D99,IF($O99="Non-Iso",0,IF($O99="Trans Line",SUMIF('Trans Line Reconciliation'!$B$5:$B$149,B99,'Trans Line Reconciliation'!$X$5:$X$149),IF($O99="Mix",SUMIF('Mix Substation Location Summary'!$B$4:$B$1280,B99,'Mix Substation Location Summary'!$R$4:$R$1280),"NOT FOUND"))))</f>
        <v>0</v>
      </c>
      <c r="I99" s="139">
        <f>IF($O99="ISO",E99,IF($O99="Non-Iso",0,IF($O99="Trans Line",SUMIF('Trans Line Reconciliation'!$B$5:$B$149,B99,'Trans Line Reconciliation'!$Y$5:$Y$149),IF($O99="Mix",SUMIF('Mix Substation Location Summary'!$B$4:$B$1280,B99,'Mix Substation Location Summary'!$W$4:$W$1280),"NOT FOUND"))))</f>
        <v>0</v>
      </c>
      <c r="J99" s="139">
        <f>IF($O99="ISO",F99,IF($O99="Non-Iso",0,IF($O99="Trans Line",SUMIF('Trans Line Reconciliation'!$B$5:$B$149,$B99,'Trans Line Reconciliation'!$Z$5:$Z$149),IF($O99="Mix",SUMIF('Mix Substation Location Summary'!$B$4:$B$1280,$B99,'Mix Substation Location Summary'!$AB$4:$AB$1280),"NOT FOUND"))))</f>
        <v>0</v>
      </c>
      <c r="K99" s="139">
        <f>IF($O99="ISO",0,IF($O99="Non-Iso",D99,IF($O99="Trans Line",SUMIF('Trans Line Reconciliation'!$B$5:$B$149,$B99,'Trans Line Reconciliation'!$AA$5:$AA$149),IF($O99="Mix",SUMIF('Mix Substation Location Summary'!$B$4:$B$1280,$B99,'Mix Substation Location Summary'!$S$4:$S$1280)+SUMIF('Mix Substation Location Summary'!$B$4:$B$1280,$B99,'Mix Substation Location Summary'!$S$4:$S$1280),"NOT FOUND"))))</f>
        <v>137667.15</v>
      </c>
      <c r="L99" s="139">
        <f>IF($O99="ISO",0,IF($O99="Non-Iso",E99,IF($O99="Trans Line",SUMIF('Trans Line Reconciliation'!$B$5:$B$149,$B99,'Trans Line Reconciliation'!$AB$5:$AB$149),IF($O99="Mix",SUMIF('Mix Substation Location Summary'!$B$4:$B$1280,$B99,'Mix Substation Location Summary'!$X$4:$X$1280)+SUMIF('Mix Substation Location Summary'!$B$4:$B$1280,$B99,'Mix Substation Location Summary'!$Y$4:$Y$1280),"NOT FOUND"))))</f>
        <v>128821.23</v>
      </c>
      <c r="M99" s="139">
        <f>IF($O99="ISO",0,IF($O99="Non-Iso",F99,IF($O99="Trans Line",SUMIF('Trans Line Reconciliation'!$B$5:$B$149,$B99,'Trans Line Reconciliation'!$AC$5:$AC$149),IF($O99="Mix",SUMIF('Mix Substation Location Summary'!$B$4:$B$1280,$B99,'Mix Substation Location Summary'!$AC$4:$AC$1280)+SUMIF('Mix Substation Location Summary'!$B$4:$B$1280,$B99,'Mix Substation Location Summary'!$AD$4:$AD$1280),"NOT FOUND"))))</f>
        <v>4264449.4000000004</v>
      </c>
      <c r="N99" s="112">
        <f t="shared" si="16"/>
        <v>0</v>
      </c>
      <c r="O99" s="38" t="s">
        <v>1695</v>
      </c>
      <c r="P99" s="38"/>
      <c r="Q99" s="26">
        <f t="shared" si="24"/>
        <v>5106</v>
      </c>
    </row>
    <row r="100" spans="1:17" x14ac:dyDescent="0.2">
      <c r="A100" s="405" t="s">
        <v>806</v>
      </c>
      <c r="B100" s="720">
        <v>5107</v>
      </c>
      <c r="C100" s="720" t="s">
        <v>1713</v>
      </c>
      <c r="D100" s="138">
        <f>SUMIFS('Mix Substation Location Summary'!$U$4:$U$1299,'Mix Substation Location Summary'!$B$4:$B$1299,'DS by Location'!$B100)</f>
        <v>11615.19</v>
      </c>
      <c r="E100" s="138">
        <f>SUMIFS('Mix Substation Location Summary'!$Z$4:$Z$1299,'Mix Substation Location Summary'!$B$4:$B$1299,'DS by Location'!$B100)</f>
        <v>229186.98</v>
      </c>
      <c r="F100" s="138">
        <f>SUMIFS('Mix Substation Location Summary'!$AE$4:$AE$1299,'Mix Substation Location Summary'!$B$4:$B$1299,'DS by Location'!$B100)</f>
        <v>6255327.0800000001</v>
      </c>
      <c r="G100" s="729">
        <f t="shared" si="21"/>
        <v>6496129.25</v>
      </c>
      <c r="H100" s="139">
        <f>IF($O100="ISO",D100,IF($O100="Non-Iso",0,IF($O100="Trans Line",SUMIF('Trans Line Reconciliation'!$B$5:$B$149,B100,'Trans Line Reconciliation'!$X$5:$X$149),IF($O100="Mix",SUMIF('Mix Substation Location Summary'!$B$4:$B$1280,B100,'Mix Substation Location Summary'!$R$4:$R$1280),"NOT FOUND"))))</f>
        <v>0</v>
      </c>
      <c r="I100" s="139">
        <f>IF($O100="ISO",E100,IF($O100="Non-Iso",0,IF($O100="Trans Line",SUMIF('Trans Line Reconciliation'!$B$5:$B$149,B100,'Trans Line Reconciliation'!$Y$5:$Y$149),IF($O100="Mix",SUMIF('Mix Substation Location Summary'!$B$4:$B$1280,B100,'Mix Substation Location Summary'!$W$4:$W$1280),"NOT FOUND"))))</f>
        <v>0</v>
      </c>
      <c r="J100" s="139">
        <f>IF($O100="ISO",F100,IF($O100="Non-Iso",0,IF($O100="Trans Line",SUMIF('Trans Line Reconciliation'!$B$5:$B$149,$B100,'Trans Line Reconciliation'!$Z$5:$Z$149),IF($O100="Mix",SUMIF('Mix Substation Location Summary'!$B$4:$B$1280,$B100,'Mix Substation Location Summary'!$AB$4:$AB$1280),"NOT FOUND"))))</f>
        <v>0</v>
      </c>
      <c r="K100" s="139">
        <f>IF($O100="ISO",0,IF($O100="Non-Iso",D100,IF($O100="Trans Line",SUMIF('Trans Line Reconciliation'!$B$5:$B$149,$B100,'Trans Line Reconciliation'!$AA$5:$AA$149),IF($O100="Mix",SUMIF('Mix Substation Location Summary'!$B$4:$B$1280,$B100,'Mix Substation Location Summary'!$S$4:$S$1280)+SUMIF('Mix Substation Location Summary'!$B$4:$B$1280,$B100,'Mix Substation Location Summary'!$S$4:$S$1280),"NOT FOUND"))))</f>
        <v>11615.19</v>
      </c>
      <c r="L100" s="139">
        <f>IF($O100="ISO",0,IF($O100="Non-Iso",E100,IF($O100="Trans Line",SUMIF('Trans Line Reconciliation'!$B$5:$B$149,$B100,'Trans Line Reconciliation'!$AB$5:$AB$149),IF($O100="Mix",SUMIF('Mix Substation Location Summary'!$B$4:$B$1280,$B100,'Mix Substation Location Summary'!$X$4:$X$1280)+SUMIF('Mix Substation Location Summary'!$B$4:$B$1280,$B100,'Mix Substation Location Summary'!$Y$4:$Y$1280),"NOT FOUND"))))</f>
        <v>229186.98</v>
      </c>
      <c r="M100" s="139">
        <f>IF($O100="ISO",0,IF($O100="Non-Iso",F100,IF($O100="Trans Line",SUMIF('Trans Line Reconciliation'!$B$5:$B$149,$B100,'Trans Line Reconciliation'!$AC$5:$AC$149),IF($O100="Mix",SUMIF('Mix Substation Location Summary'!$B$4:$B$1280,$B100,'Mix Substation Location Summary'!$AC$4:$AC$1280)+SUMIF('Mix Substation Location Summary'!$B$4:$B$1280,$B100,'Mix Substation Location Summary'!$AD$4:$AD$1280),"NOT FOUND"))))</f>
        <v>6255327.0800000001</v>
      </c>
      <c r="N100" s="112">
        <f t="shared" si="16"/>
        <v>0</v>
      </c>
      <c r="O100" s="38" t="s">
        <v>1695</v>
      </c>
      <c r="P100" s="38"/>
      <c r="Q100" s="26">
        <f t="shared" si="24"/>
        <v>5107</v>
      </c>
    </row>
    <row r="101" spans="1:17" x14ac:dyDescent="0.2">
      <c r="A101" s="405" t="s">
        <v>1056</v>
      </c>
      <c r="B101" s="720">
        <v>5108</v>
      </c>
      <c r="C101" s="720" t="s">
        <v>1713</v>
      </c>
      <c r="D101" s="138">
        <f>SUMIFS('Mix Substation Location Summary'!$U$4:$U$1299,'Mix Substation Location Summary'!$B$4:$B$1299,'DS by Location'!$B101)</f>
        <v>125485.63</v>
      </c>
      <c r="E101" s="138">
        <f>SUMIFS('Mix Substation Location Summary'!$Z$4:$Z$1299,'Mix Substation Location Summary'!$B$4:$B$1299,'DS by Location'!$B101)</f>
        <v>361924.69000000006</v>
      </c>
      <c r="F101" s="138">
        <f>SUMIFS('Mix Substation Location Summary'!$AE$4:$AE$1299,'Mix Substation Location Summary'!$B$4:$B$1299,'DS by Location'!$B101)</f>
        <v>3057402.5899999994</v>
      </c>
      <c r="G101" s="729">
        <f t="shared" si="21"/>
        <v>3544812.9099999992</v>
      </c>
      <c r="H101" s="139">
        <f>IF($O101="ISO",D101,IF($O101="Non-Iso",0,IF($O101="Trans Line",SUMIF('Trans Line Reconciliation'!$B$5:$B$149,B101,'Trans Line Reconciliation'!$X$5:$X$149),IF($O101="Mix",SUMIF('Mix Substation Location Summary'!$B$4:$B$1280,B101,'Mix Substation Location Summary'!$R$4:$R$1280),"NOT FOUND"))))</f>
        <v>0</v>
      </c>
      <c r="I101" s="139">
        <f>IF($O101="ISO",E101,IF($O101="Non-Iso",0,IF($O101="Trans Line",SUMIF('Trans Line Reconciliation'!$B$5:$B$149,B101,'Trans Line Reconciliation'!$Y$5:$Y$149),IF($O101="Mix",SUMIF('Mix Substation Location Summary'!$B$4:$B$1280,B101,'Mix Substation Location Summary'!$W$4:$W$1280),"NOT FOUND"))))</f>
        <v>0</v>
      </c>
      <c r="J101" s="139">
        <f>IF($O101="ISO",F101,IF($O101="Non-Iso",0,IF($O101="Trans Line",SUMIF('Trans Line Reconciliation'!$B$5:$B$149,$B101,'Trans Line Reconciliation'!$Z$5:$Z$149),IF($O101="Mix",SUMIF('Mix Substation Location Summary'!$B$4:$B$1280,$B101,'Mix Substation Location Summary'!$AB$4:$AB$1280),"NOT FOUND"))))</f>
        <v>0</v>
      </c>
      <c r="K101" s="139">
        <f>IF($O101="ISO",0,IF($O101="Non-Iso",D101,IF($O101="Trans Line",SUMIF('Trans Line Reconciliation'!$B$5:$B$149,$B101,'Trans Line Reconciliation'!$AA$5:$AA$149),IF($O101="Mix",SUMIF('Mix Substation Location Summary'!$B$4:$B$1280,$B101,'Mix Substation Location Summary'!$S$4:$S$1280)+SUMIF('Mix Substation Location Summary'!$B$4:$B$1280,$B101,'Mix Substation Location Summary'!$S$4:$S$1280),"NOT FOUND"))))</f>
        <v>125485.63</v>
      </c>
      <c r="L101" s="139">
        <f>IF($O101="ISO",0,IF($O101="Non-Iso",E101,IF($O101="Trans Line",SUMIF('Trans Line Reconciliation'!$B$5:$B$149,$B101,'Trans Line Reconciliation'!$AB$5:$AB$149),IF($O101="Mix",SUMIF('Mix Substation Location Summary'!$B$4:$B$1280,$B101,'Mix Substation Location Summary'!$X$4:$X$1280)+SUMIF('Mix Substation Location Summary'!$B$4:$B$1280,$B101,'Mix Substation Location Summary'!$Y$4:$Y$1280),"NOT FOUND"))))</f>
        <v>361924.69000000006</v>
      </c>
      <c r="M101" s="139">
        <f>IF($O101="ISO",0,IF($O101="Non-Iso",F101,IF($O101="Trans Line",SUMIF('Trans Line Reconciliation'!$B$5:$B$149,$B101,'Trans Line Reconciliation'!$AC$5:$AC$149),IF($O101="Mix",SUMIF('Mix Substation Location Summary'!$B$4:$B$1280,$B101,'Mix Substation Location Summary'!$AC$4:$AC$1280)+SUMIF('Mix Substation Location Summary'!$B$4:$B$1280,$B101,'Mix Substation Location Summary'!$AD$4:$AD$1280),"NOT FOUND"))))</f>
        <v>3057402.5899999994</v>
      </c>
      <c r="N101" s="112">
        <f t="shared" si="16"/>
        <v>0</v>
      </c>
      <c r="O101" s="38" t="s">
        <v>1695</v>
      </c>
      <c r="P101" s="38"/>
      <c r="Q101" s="26">
        <f t="shared" si="24"/>
        <v>5108</v>
      </c>
    </row>
    <row r="102" spans="1:17" x14ac:dyDescent="0.2">
      <c r="A102" s="405" t="s">
        <v>807</v>
      </c>
      <c r="B102" s="720">
        <v>5109</v>
      </c>
      <c r="C102" s="720" t="s">
        <v>1712</v>
      </c>
      <c r="D102" s="138">
        <f>SUMIFS('Mix Substation Location Summary'!$U$4:$U$1299,'Mix Substation Location Summary'!$B$4:$B$1299,'DS by Location'!$B102)</f>
        <v>3031.91</v>
      </c>
      <c r="E102" s="138">
        <f>SUMIFS('Mix Substation Location Summary'!$Z$4:$Z$1299,'Mix Substation Location Summary'!$B$4:$B$1299,'DS by Location'!$B102)</f>
        <v>211729.65999999997</v>
      </c>
      <c r="F102" s="138">
        <f>SUMIFS('Mix Substation Location Summary'!$AE$4:$AE$1299,'Mix Substation Location Summary'!$B$4:$B$1299,'DS by Location'!$B102)</f>
        <v>2695649.7699999991</v>
      </c>
      <c r="G102" s="729">
        <f t="shared" si="21"/>
        <v>2910411.3399999989</v>
      </c>
      <c r="H102" s="139">
        <f>IF($O102="ISO",D102,IF($O102="Non-Iso",0,IF($O102="Trans Line",SUMIF('Trans Line Reconciliation'!$B$5:$B$149,B102,'Trans Line Reconciliation'!$X$5:$X$149),IF($O102="Mix",SUMIF('Mix Substation Location Summary'!$B$4:$B$1280,B102,'Mix Substation Location Summary'!$R$4:$R$1280),"NOT FOUND"))))</f>
        <v>0</v>
      </c>
      <c r="I102" s="139">
        <f>IF($O102="ISO",E102,IF($O102="Non-Iso",0,IF($O102="Trans Line",SUMIF('Trans Line Reconciliation'!$B$5:$B$149,B102,'Trans Line Reconciliation'!$Y$5:$Y$149),IF($O102="Mix",SUMIF('Mix Substation Location Summary'!$B$4:$B$1280,B102,'Mix Substation Location Summary'!$W$4:$W$1280),"NOT FOUND"))))</f>
        <v>0</v>
      </c>
      <c r="J102" s="139">
        <f>IF($O102="ISO",F102,IF($O102="Non-Iso",0,IF($O102="Trans Line",SUMIF('Trans Line Reconciliation'!$B$5:$B$149,$B102,'Trans Line Reconciliation'!$Z$5:$Z$149),IF($O102="Mix",SUMIF('Mix Substation Location Summary'!$B$4:$B$1280,$B102,'Mix Substation Location Summary'!$AB$4:$AB$1280),"NOT FOUND"))))</f>
        <v>0</v>
      </c>
      <c r="K102" s="139">
        <f>IF($O102="ISO",0,IF($O102="Non-Iso",D102,IF($O102="Trans Line",SUMIF('Trans Line Reconciliation'!$B$5:$B$149,$B102,'Trans Line Reconciliation'!$AA$5:$AA$149),IF($O102="Mix",SUMIF('Mix Substation Location Summary'!$B$4:$B$1280,$B102,'Mix Substation Location Summary'!$S$4:$S$1280)+SUMIF('Mix Substation Location Summary'!$B$4:$B$1280,$B102,'Mix Substation Location Summary'!$S$4:$S$1280),"NOT FOUND"))))</f>
        <v>3031.91</v>
      </c>
      <c r="L102" s="139">
        <f>IF($O102="ISO",0,IF($O102="Non-Iso",E102,IF($O102="Trans Line",SUMIF('Trans Line Reconciliation'!$B$5:$B$149,$B102,'Trans Line Reconciliation'!$AB$5:$AB$149),IF($O102="Mix",SUMIF('Mix Substation Location Summary'!$B$4:$B$1280,$B102,'Mix Substation Location Summary'!$X$4:$X$1280)+SUMIF('Mix Substation Location Summary'!$B$4:$B$1280,$B102,'Mix Substation Location Summary'!$Y$4:$Y$1280),"NOT FOUND"))))</f>
        <v>211729.65999999997</v>
      </c>
      <c r="M102" s="139">
        <f>IF($O102="ISO",0,IF($O102="Non-Iso",F102,IF($O102="Trans Line",SUMIF('Trans Line Reconciliation'!$B$5:$B$149,$B102,'Trans Line Reconciliation'!$AC$5:$AC$149),IF($O102="Mix",SUMIF('Mix Substation Location Summary'!$B$4:$B$1280,$B102,'Mix Substation Location Summary'!$AC$4:$AC$1280)+SUMIF('Mix Substation Location Summary'!$B$4:$B$1280,$B102,'Mix Substation Location Summary'!$AD$4:$AD$1280),"NOT FOUND"))))</f>
        <v>2695649.7699999991</v>
      </c>
      <c r="N102" s="112">
        <f t="shared" si="16"/>
        <v>0</v>
      </c>
      <c r="O102" s="38" t="s">
        <v>1695</v>
      </c>
      <c r="P102" s="38"/>
      <c r="Q102" s="26">
        <f t="shared" si="24"/>
        <v>5109</v>
      </c>
    </row>
    <row r="103" spans="1:17" x14ac:dyDescent="0.2">
      <c r="A103" s="405" t="s">
        <v>808</v>
      </c>
      <c r="B103" s="720">
        <v>5110</v>
      </c>
      <c r="C103" s="720" t="s">
        <v>1713</v>
      </c>
      <c r="D103" s="138">
        <f>SUMIFS('Mix Substation Location Summary'!$U$4:$U$1299,'Mix Substation Location Summary'!$B$4:$B$1299,'DS by Location'!$B103)</f>
        <v>74632.87</v>
      </c>
      <c r="E103" s="138">
        <f>SUMIFS('Mix Substation Location Summary'!$Z$4:$Z$1299,'Mix Substation Location Summary'!$B$4:$B$1299,'DS by Location'!$B103)</f>
        <v>1104641.1599999999</v>
      </c>
      <c r="F103" s="138">
        <f>SUMIFS('Mix Substation Location Summary'!$AE$4:$AE$1299,'Mix Substation Location Summary'!$B$4:$B$1299,'DS by Location'!$B103)</f>
        <v>5224197.2600000193</v>
      </c>
      <c r="G103" s="729">
        <f t="shared" si="21"/>
        <v>6403471.2900000196</v>
      </c>
      <c r="H103" s="139">
        <f>IF($O103="ISO",D103,IF($O103="Non-Iso",0,IF($O103="Trans Line",SUMIF('Trans Line Reconciliation'!$B$5:$B$149,B103,'Trans Line Reconciliation'!$X$5:$X$149),IF($O103="Mix",SUMIF('Mix Substation Location Summary'!$B$4:$B$1280,B103,'Mix Substation Location Summary'!$R$4:$R$1280),"NOT FOUND"))))</f>
        <v>0</v>
      </c>
      <c r="I103" s="139">
        <f>IF($O103="ISO",E103,IF($O103="Non-Iso",0,IF($O103="Trans Line",SUMIF('Trans Line Reconciliation'!$B$5:$B$149,B103,'Trans Line Reconciliation'!$Y$5:$Y$149),IF($O103="Mix",SUMIF('Mix Substation Location Summary'!$B$4:$B$1280,B103,'Mix Substation Location Summary'!$W$4:$W$1280),"NOT FOUND"))))</f>
        <v>0</v>
      </c>
      <c r="J103" s="139">
        <f>IF($O103="ISO",F103,IF($O103="Non-Iso",0,IF($O103="Trans Line",SUMIF('Trans Line Reconciliation'!$B$5:$B$149,$B103,'Trans Line Reconciliation'!$Z$5:$Z$149),IF($O103="Mix",SUMIF('Mix Substation Location Summary'!$B$4:$B$1280,$B103,'Mix Substation Location Summary'!$AB$4:$AB$1280),"NOT FOUND"))))</f>
        <v>0</v>
      </c>
      <c r="K103" s="139">
        <f>IF($O103="ISO",0,IF($O103="Non-Iso",D103,IF($O103="Trans Line",SUMIF('Trans Line Reconciliation'!$B$5:$B$149,$B103,'Trans Line Reconciliation'!$AA$5:$AA$149),IF($O103="Mix",SUMIF('Mix Substation Location Summary'!$B$4:$B$1280,$B103,'Mix Substation Location Summary'!$S$4:$S$1280)+SUMIF('Mix Substation Location Summary'!$B$4:$B$1280,$B103,'Mix Substation Location Summary'!$S$4:$S$1280),"NOT FOUND"))))</f>
        <v>74632.87</v>
      </c>
      <c r="L103" s="139">
        <f>IF($O103="ISO",0,IF($O103="Non-Iso",E103,IF($O103="Trans Line",SUMIF('Trans Line Reconciliation'!$B$5:$B$149,$B103,'Trans Line Reconciliation'!$AB$5:$AB$149),IF($O103="Mix",SUMIF('Mix Substation Location Summary'!$B$4:$B$1280,$B103,'Mix Substation Location Summary'!$X$4:$X$1280)+SUMIF('Mix Substation Location Summary'!$B$4:$B$1280,$B103,'Mix Substation Location Summary'!$Y$4:$Y$1280),"NOT FOUND"))))</f>
        <v>1104641.1599999999</v>
      </c>
      <c r="M103" s="139">
        <f>IF($O103="ISO",0,IF($O103="Non-Iso",F103,IF($O103="Trans Line",SUMIF('Trans Line Reconciliation'!$B$5:$B$149,$B103,'Trans Line Reconciliation'!$AC$5:$AC$149),IF($O103="Mix",SUMIF('Mix Substation Location Summary'!$B$4:$B$1280,$B103,'Mix Substation Location Summary'!$AC$4:$AC$1280)+SUMIF('Mix Substation Location Summary'!$B$4:$B$1280,$B103,'Mix Substation Location Summary'!$AD$4:$AD$1280),"NOT FOUND"))))</f>
        <v>5224197.2600000193</v>
      </c>
      <c r="N103" s="112">
        <f t="shared" si="16"/>
        <v>0</v>
      </c>
      <c r="O103" s="38" t="s">
        <v>1695</v>
      </c>
      <c r="P103" s="38"/>
      <c r="Q103" s="26">
        <f t="shared" si="24"/>
        <v>5110</v>
      </c>
    </row>
    <row r="104" spans="1:17" x14ac:dyDescent="0.2">
      <c r="A104" s="405" t="s">
        <v>1057</v>
      </c>
      <c r="B104" s="720">
        <v>5111</v>
      </c>
      <c r="C104" s="720" t="s">
        <v>1713</v>
      </c>
      <c r="D104" s="138">
        <f>SUMIFS('Mix Substation Location Summary'!$U$4:$U$1299,'Mix Substation Location Summary'!$B$4:$B$1299,'DS by Location'!$B104)</f>
        <v>1653.96</v>
      </c>
      <c r="E104" s="138">
        <f>SUMIFS('Mix Substation Location Summary'!$Z$4:$Z$1299,'Mix Substation Location Summary'!$B$4:$B$1299,'DS by Location'!$B104)</f>
        <v>33215.129999999997</v>
      </c>
      <c r="F104" s="138">
        <f>SUMIFS('Mix Substation Location Summary'!$AE$4:$AE$1299,'Mix Substation Location Summary'!$B$4:$B$1299,'DS by Location'!$B104)</f>
        <v>64850.84</v>
      </c>
      <c r="G104" s="729">
        <f t="shared" si="21"/>
        <v>99719.93</v>
      </c>
      <c r="H104" s="139">
        <f>IF($O104="ISO",D104,IF($O104="Non-Iso",0,IF($O104="Trans Line",SUMIF('Trans Line Reconciliation'!$B$5:$B$149,B104,'Trans Line Reconciliation'!$X$5:$X$149),IF($O104="Mix",SUMIF('Mix Substation Location Summary'!$B$4:$B$1280,B104,'Mix Substation Location Summary'!$R$4:$R$1280),"NOT FOUND"))))</f>
        <v>0</v>
      </c>
      <c r="I104" s="139">
        <f>IF($O104="ISO",E104,IF($O104="Non-Iso",0,IF($O104="Trans Line",SUMIF('Trans Line Reconciliation'!$B$5:$B$149,B104,'Trans Line Reconciliation'!$Y$5:$Y$149),IF($O104="Mix",SUMIF('Mix Substation Location Summary'!$B$4:$B$1280,B104,'Mix Substation Location Summary'!$W$4:$W$1280),"NOT FOUND"))))</f>
        <v>0</v>
      </c>
      <c r="J104" s="139">
        <f>IF($O104="ISO",F104,IF($O104="Non-Iso",0,IF($O104="Trans Line",SUMIF('Trans Line Reconciliation'!$B$5:$B$149,$B104,'Trans Line Reconciliation'!$Z$5:$Z$149),IF($O104="Mix",SUMIF('Mix Substation Location Summary'!$B$4:$B$1280,$B104,'Mix Substation Location Summary'!$AB$4:$AB$1280),"NOT FOUND"))))</f>
        <v>0</v>
      </c>
      <c r="K104" s="139">
        <f>IF($O104="ISO",0,IF($O104="Non-Iso",D104,IF($O104="Trans Line",SUMIF('Trans Line Reconciliation'!$B$5:$B$149,$B104,'Trans Line Reconciliation'!$AA$5:$AA$149),IF($O104="Mix",SUMIF('Mix Substation Location Summary'!$B$4:$B$1280,$B104,'Mix Substation Location Summary'!$S$4:$S$1280)+SUMIF('Mix Substation Location Summary'!$B$4:$B$1280,$B104,'Mix Substation Location Summary'!$S$4:$S$1280),"NOT FOUND"))))</f>
        <v>1653.96</v>
      </c>
      <c r="L104" s="139">
        <f>IF($O104="ISO",0,IF($O104="Non-Iso",E104,IF($O104="Trans Line",SUMIF('Trans Line Reconciliation'!$B$5:$B$149,$B104,'Trans Line Reconciliation'!$AB$5:$AB$149),IF($O104="Mix",SUMIF('Mix Substation Location Summary'!$B$4:$B$1280,$B104,'Mix Substation Location Summary'!$X$4:$X$1280)+SUMIF('Mix Substation Location Summary'!$B$4:$B$1280,$B104,'Mix Substation Location Summary'!$Y$4:$Y$1280),"NOT FOUND"))))</f>
        <v>33215.129999999997</v>
      </c>
      <c r="M104" s="139">
        <f>IF($O104="ISO",0,IF($O104="Non-Iso",F104,IF($O104="Trans Line",SUMIF('Trans Line Reconciliation'!$B$5:$B$149,$B104,'Trans Line Reconciliation'!$AC$5:$AC$149),IF($O104="Mix",SUMIF('Mix Substation Location Summary'!$B$4:$B$1280,$B104,'Mix Substation Location Summary'!$AC$4:$AC$1280)+SUMIF('Mix Substation Location Summary'!$B$4:$B$1280,$B104,'Mix Substation Location Summary'!$AD$4:$AD$1280),"NOT FOUND"))))</f>
        <v>64850.84</v>
      </c>
      <c r="N104" s="112">
        <f t="shared" si="16"/>
        <v>0</v>
      </c>
      <c r="O104" s="38" t="s">
        <v>1695</v>
      </c>
      <c r="P104" s="38"/>
      <c r="Q104" s="26">
        <f t="shared" si="24"/>
        <v>5111</v>
      </c>
    </row>
    <row r="105" spans="1:17" x14ac:dyDescent="0.2">
      <c r="A105" s="405" t="s">
        <v>1058</v>
      </c>
      <c r="B105" s="720">
        <v>5113</v>
      </c>
      <c r="C105" s="720" t="s">
        <v>1713</v>
      </c>
      <c r="D105" s="138">
        <f>SUMIFS('Mix Substation Location Summary'!$U$4:$U$1299,'Mix Substation Location Summary'!$B$4:$B$1299,'DS by Location'!$B105)</f>
        <v>0</v>
      </c>
      <c r="E105" s="138">
        <f>SUMIFS('Mix Substation Location Summary'!$Z$4:$Z$1299,'Mix Substation Location Summary'!$B$4:$B$1299,'DS by Location'!$B105)</f>
        <v>18126.39</v>
      </c>
      <c r="F105" s="138">
        <f>SUMIFS('Mix Substation Location Summary'!$AE$4:$AE$1299,'Mix Substation Location Summary'!$B$4:$B$1299,'DS by Location'!$B105)</f>
        <v>259607.43999999994</v>
      </c>
      <c r="G105" s="729">
        <f t="shared" si="21"/>
        <v>277733.82999999996</v>
      </c>
      <c r="H105" s="139">
        <f>IF($O105="ISO",D105,IF($O105="Non-Iso",0,IF($O105="Trans Line",SUMIF('Trans Line Reconciliation'!$B$5:$B$149,B105,'Trans Line Reconciliation'!$X$5:$X$149),IF($O105="Mix",SUMIF('Mix Substation Location Summary'!$B$4:$B$1280,B105,'Mix Substation Location Summary'!$R$4:$R$1280),"NOT FOUND"))))</f>
        <v>0</v>
      </c>
      <c r="I105" s="139">
        <f>IF($O105="ISO",E105,IF($O105="Non-Iso",0,IF($O105="Trans Line",SUMIF('Trans Line Reconciliation'!$B$5:$B$149,B105,'Trans Line Reconciliation'!$Y$5:$Y$149),IF($O105="Mix",SUMIF('Mix Substation Location Summary'!$B$4:$B$1280,B105,'Mix Substation Location Summary'!$W$4:$W$1280),"NOT FOUND"))))</f>
        <v>0</v>
      </c>
      <c r="J105" s="139">
        <f>IF($O105="ISO",F105,IF($O105="Non-Iso",0,IF($O105="Trans Line",SUMIF('Trans Line Reconciliation'!$B$5:$B$149,$B105,'Trans Line Reconciliation'!$Z$5:$Z$149),IF($O105="Mix",SUMIF('Mix Substation Location Summary'!$B$4:$B$1280,$B105,'Mix Substation Location Summary'!$AB$4:$AB$1280),"NOT FOUND"))))</f>
        <v>0</v>
      </c>
      <c r="K105" s="139">
        <f>IF($O105="ISO",0,IF($O105="Non-Iso",D105,IF($O105="Trans Line",SUMIF('Trans Line Reconciliation'!$B$5:$B$149,$B105,'Trans Line Reconciliation'!$AA$5:$AA$149),IF($O105="Mix",SUMIF('Mix Substation Location Summary'!$B$4:$B$1280,$B105,'Mix Substation Location Summary'!$S$4:$S$1280)+SUMIF('Mix Substation Location Summary'!$B$4:$B$1280,$B105,'Mix Substation Location Summary'!$S$4:$S$1280),"NOT FOUND"))))</f>
        <v>0</v>
      </c>
      <c r="L105" s="139">
        <f>IF($O105="ISO",0,IF($O105="Non-Iso",E105,IF($O105="Trans Line",SUMIF('Trans Line Reconciliation'!$B$5:$B$149,$B105,'Trans Line Reconciliation'!$AB$5:$AB$149),IF($O105="Mix",SUMIF('Mix Substation Location Summary'!$B$4:$B$1280,$B105,'Mix Substation Location Summary'!$X$4:$X$1280)+SUMIF('Mix Substation Location Summary'!$B$4:$B$1280,$B105,'Mix Substation Location Summary'!$Y$4:$Y$1280),"NOT FOUND"))))</f>
        <v>18126.39</v>
      </c>
      <c r="M105" s="139">
        <f>IF($O105="ISO",0,IF($O105="Non-Iso",F105,IF($O105="Trans Line",SUMIF('Trans Line Reconciliation'!$B$5:$B$149,$B105,'Trans Line Reconciliation'!$AC$5:$AC$149),IF($O105="Mix",SUMIF('Mix Substation Location Summary'!$B$4:$B$1280,$B105,'Mix Substation Location Summary'!$AC$4:$AC$1280)+SUMIF('Mix Substation Location Summary'!$B$4:$B$1280,$B105,'Mix Substation Location Summary'!$AD$4:$AD$1280),"NOT FOUND"))))</f>
        <v>259607.43999999994</v>
      </c>
      <c r="N105" s="112">
        <f t="shared" si="16"/>
        <v>0</v>
      </c>
      <c r="O105" s="38" t="s">
        <v>1695</v>
      </c>
      <c r="P105" s="38"/>
      <c r="Q105" s="26">
        <f t="shared" si="24"/>
        <v>5113</v>
      </c>
    </row>
    <row r="106" spans="1:17" x14ac:dyDescent="0.2">
      <c r="A106" s="405" t="s">
        <v>1059</v>
      </c>
      <c r="B106" s="720">
        <v>5114</v>
      </c>
      <c r="C106" s="720" t="s">
        <v>1712</v>
      </c>
      <c r="D106" s="138">
        <f>SUMIFS('Mix Substation Location Summary'!$U$4:$U$1299,'Mix Substation Location Summary'!$B$4:$B$1299,'DS by Location'!$B106)</f>
        <v>3369.59</v>
      </c>
      <c r="E106" s="138">
        <f>SUMIFS('Mix Substation Location Summary'!$Z$4:$Z$1299,'Mix Substation Location Summary'!$B$4:$B$1299,'DS by Location'!$B106)</f>
        <v>554405.08000000007</v>
      </c>
      <c r="F106" s="138">
        <f>SUMIFS('Mix Substation Location Summary'!$AE$4:$AE$1299,'Mix Substation Location Summary'!$B$4:$B$1299,'DS by Location'!$B106)</f>
        <v>2134902.1100000003</v>
      </c>
      <c r="G106" s="729">
        <f t="shared" si="21"/>
        <v>2692676.7800000003</v>
      </c>
      <c r="H106" s="139">
        <f>IF($O106="ISO",D106,IF($O106="Non-Iso",0,IF($O106="Trans Line",SUMIF('Trans Line Reconciliation'!$B$5:$B$149,B106,'Trans Line Reconciliation'!$X$5:$X$149),IF($O106="Mix",SUMIF('Mix Substation Location Summary'!$B$4:$B$1280,B106,'Mix Substation Location Summary'!$R$4:$R$1280),"NOT FOUND"))))</f>
        <v>0</v>
      </c>
      <c r="I106" s="139">
        <f>IF($O106="ISO",E106,IF($O106="Non-Iso",0,IF($O106="Trans Line",SUMIF('Trans Line Reconciliation'!$B$5:$B$149,B106,'Trans Line Reconciliation'!$Y$5:$Y$149),IF($O106="Mix",SUMIF('Mix Substation Location Summary'!$B$4:$B$1280,B106,'Mix Substation Location Summary'!$W$4:$W$1280),"NOT FOUND"))))</f>
        <v>0</v>
      </c>
      <c r="J106" s="139">
        <f>IF($O106="ISO",F106,IF($O106="Non-Iso",0,IF($O106="Trans Line",SUMIF('Trans Line Reconciliation'!$B$5:$B$149,$B106,'Trans Line Reconciliation'!$Z$5:$Z$149),IF($O106="Mix",SUMIF('Mix Substation Location Summary'!$B$4:$B$1280,$B106,'Mix Substation Location Summary'!$AB$4:$AB$1280),"NOT FOUND"))))</f>
        <v>0</v>
      </c>
      <c r="K106" s="139">
        <f>IF($O106="ISO",0,IF($O106="Non-Iso",D106,IF($O106="Trans Line",SUMIF('Trans Line Reconciliation'!$B$5:$B$149,$B106,'Trans Line Reconciliation'!$AA$5:$AA$149),IF($O106="Mix",SUMIF('Mix Substation Location Summary'!$B$4:$B$1280,$B106,'Mix Substation Location Summary'!$S$4:$S$1280)+SUMIF('Mix Substation Location Summary'!$B$4:$B$1280,$B106,'Mix Substation Location Summary'!$S$4:$S$1280),"NOT FOUND"))))</f>
        <v>3369.59</v>
      </c>
      <c r="L106" s="139">
        <f>IF($O106="ISO",0,IF($O106="Non-Iso",E106,IF($O106="Trans Line",SUMIF('Trans Line Reconciliation'!$B$5:$B$149,$B106,'Trans Line Reconciliation'!$AB$5:$AB$149),IF($O106="Mix",SUMIF('Mix Substation Location Summary'!$B$4:$B$1280,$B106,'Mix Substation Location Summary'!$X$4:$X$1280)+SUMIF('Mix Substation Location Summary'!$B$4:$B$1280,$B106,'Mix Substation Location Summary'!$Y$4:$Y$1280),"NOT FOUND"))))</f>
        <v>554405.08000000007</v>
      </c>
      <c r="M106" s="139">
        <f>IF($O106="ISO",0,IF($O106="Non-Iso",F106,IF($O106="Trans Line",SUMIF('Trans Line Reconciliation'!$B$5:$B$149,$B106,'Trans Line Reconciliation'!$AC$5:$AC$149),IF($O106="Mix",SUMIF('Mix Substation Location Summary'!$B$4:$B$1280,$B106,'Mix Substation Location Summary'!$AC$4:$AC$1280)+SUMIF('Mix Substation Location Summary'!$B$4:$B$1280,$B106,'Mix Substation Location Summary'!$AD$4:$AD$1280),"NOT FOUND"))))</f>
        <v>2134902.1100000003</v>
      </c>
      <c r="N106" s="112">
        <f t="shared" si="16"/>
        <v>0</v>
      </c>
      <c r="O106" s="38" t="s">
        <v>1695</v>
      </c>
      <c r="P106" s="38"/>
      <c r="Q106" s="26">
        <f t="shared" si="24"/>
        <v>5114</v>
      </c>
    </row>
    <row r="107" spans="1:17" x14ac:dyDescent="0.2">
      <c r="A107" s="405" t="s">
        <v>809</v>
      </c>
      <c r="B107" s="720">
        <v>5115</v>
      </c>
      <c r="C107" s="720" t="s">
        <v>1713</v>
      </c>
      <c r="D107" s="138">
        <f>SUMIFS('Mix Substation Location Summary'!$U$4:$U$1299,'Mix Substation Location Summary'!$B$4:$B$1299,'DS by Location'!$B107)</f>
        <v>9300.68</v>
      </c>
      <c r="E107" s="138">
        <f>SUMIFS('Mix Substation Location Summary'!$Z$4:$Z$1299,'Mix Substation Location Summary'!$B$4:$B$1299,'DS by Location'!$B107)</f>
        <v>295899.08999999997</v>
      </c>
      <c r="F107" s="138">
        <f>SUMIFS('Mix Substation Location Summary'!$AE$4:$AE$1299,'Mix Substation Location Summary'!$B$4:$B$1299,'DS by Location'!$B107)</f>
        <v>3286454.8999999994</v>
      </c>
      <c r="G107" s="729">
        <f t="shared" si="21"/>
        <v>3591654.6699999995</v>
      </c>
      <c r="H107" s="139">
        <f>IF($O107="ISO",D107,IF($O107="Non-Iso",0,IF($O107="Trans Line",SUMIF('Trans Line Reconciliation'!$B$5:$B$149,B107,'Trans Line Reconciliation'!$X$5:$X$149),IF($O107="Mix",SUMIF('Mix Substation Location Summary'!$B$4:$B$1280,B107,'Mix Substation Location Summary'!$R$4:$R$1280),"NOT FOUND"))))</f>
        <v>0</v>
      </c>
      <c r="I107" s="139">
        <f>IF($O107="ISO",E107,IF($O107="Non-Iso",0,IF($O107="Trans Line",SUMIF('Trans Line Reconciliation'!$B$5:$B$149,B107,'Trans Line Reconciliation'!$Y$5:$Y$149),IF($O107="Mix",SUMIF('Mix Substation Location Summary'!$B$4:$B$1280,B107,'Mix Substation Location Summary'!$W$4:$W$1280),"NOT FOUND"))))</f>
        <v>0</v>
      </c>
      <c r="J107" s="139">
        <f>IF($O107="ISO",F107,IF($O107="Non-Iso",0,IF($O107="Trans Line",SUMIF('Trans Line Reconciliation'!$B$5:$B$149,$B107,'Trans Line Reconciliation'!$Z$5:$Z$149),IF($O107="Mix",SUMIF('Mix Substation Location Summary'!$B$4:$B$1280,$B107,'Mix Substation Location Summary'!$AB$4:$AB$1280),"NOT FOUND"))))</f>
        <v>0</v>
      </c>
      <c r="K107" s="139">
        <f>IF($O107="ISO",0,IF($O107="Non-Iso",D107,IF($O107="Trans Line",SUMIF('Trans Line Reconciliation'!$B$5:$B$149,$B107,'Trans Line Reconciliation'!$AA$5:$AA$149),IF($O107="Mix",SUMIF('Mix Substation Location Summary'!$B$4:$B$1280,$B107,'Mix Substation Location Summary'!$S$4:$S$1280)+SUMIF('Mix Substation Location Summary'!$B$4:$B$1280,$B107,'Mix Substation Location Summary'!$S$4:$S$1280),"NOT FOUND"))))</f>
        <v>9300.68</v>
      </c>
      <c r="L107" s="139">
        <f>IF($O107="ISO",0,IF($O107="Non-Iso",E107,IF($O107="Trans Line",SUMIF('Trans Line Reconciliation'!$B$5:$B$149,$B107,'Trans Line Reconciliation'!$AB$5:$AB$149),IF($O107="Mix",SUMIF('Mix Substation Location Summary'!$B$4:$B$1280,$B107,'Mix Substation Location Summary'!$X$4:$X$1280)+SUMIF('Mix Substation Location Summary'!$B$4:$B$1280,$B107,'Mix Substation Location Summary'!$Y$4:$Y$1280),"NOT FOUND"))))</f>
        <v>295899.08999999997</v>
      </c>
      <c r="M107" s="139">
        <f>IF($O107="ISO",0,IF($O107="Non-Iso",F107,IF($O107="Trans Line",SUMIF('Trans Line Reconciliation'!$B$5:$B$149,$B107,'Trans Line Reconciliation'!$AC$5:$AC$149),IF($O107="Mix",SUMIF('Mix Substation Location Summary'!$B$4:$B$1280,$B107,'Mix Substation Location Summary'!$AC$4:$AC$1280)+SUMIF('Mix Substation Location Summary'!$B$4:$B$1280,$B107,'Mix Substation Location Summary'!$AD$4:$AD$1280),"NOT FOUND"))))</f>
        <v>3286454.8999999994</v>
      </c>
      <c r="N107" s="112">
        <f t="shared" si="16"/>
        <v>0</v>
      </c>
      <c r="O107" s="38" t="s">
        <v>1695</v>
      </c>
      <c r="P107" s="38"/>
      <c r="Q107" s="26">
        <f t="shared" si="24"/>
        <v>5115</v>
      </c>
    </row>
    <row r="108" spans="1:17" x14ac:dyDescent="0.2">
      <c r="A108" s="405" t="s">
        <v>810</v>
      </c>
      <c r="B108" s="720">
        <v>5116</v>
      </c>
      <c r="C108" s="720" t="s">
        <v>1713</v>
      </c>
      <c r="D108" s="138">
        <f>SUMIFS('Mix Substation Location Summary'!$U$4:$U$1299,'Mix Substation Location Summary'!$B$4:$B$1299,'DS by Location'!$B108)</f>
        <v>8707.4</v>
      </c>
      <c r="E108" s="138">
        <f>SUMIFS('Mix Substation Location Summary'!$Z$4:$Z$1299,'Mix Substation Location Summary'!$B$4:$B$1299,'DS by Location'!$B108)</f>
        <v>254804.78000000003</v>
      </c>
      <c r="F108" s="138">
        <f>SUMIFS('Mix Substation Location Summary'!$AE$4:$AE$1299,'Mix Substation Location Summary'!$B$4:$B$1299,'DS by Location'!$B108)</f>
        <v>5402578.7699999968</v>
      </c>
      <c r="G108" s="729">
        <f t="shared" si="21"/>
        <v>5666090.9499999965</v>
      </c>
      <c r="H108" s="139">
        <f>IF($O108="ISO",D108,IF($O108="Non-Iso",0,IF($O108="Trans Line",SUMIF('Trans Line Reconciliation'!$B$5:$B$149,B108,'Trans Line Reconciliation'!$X$5:$X$149),IF($O108="Mix",SUMIF('Mix Substation Location Summary'!$B$4:$B$1280,B108,'Mix Substation Location Summary'!$R$4:$R$1280),"NOT FOUND"))))</f>
        <v>0</v>
      </c>
      <c r="I108" s="139">
        <f>IF($O108="ISO",E108,IF($O108="Non-Iso",0,IF($O108="Trans Line",SUMIF('Trans Line Reconciliation'!$B$5:$B$149,B108,'Trans Line Reconciliation'!$Y$5:$Y$149),IF($O108="Mix",SUMIF('Mix Substation Location Summary'!$B$4:$B$1280,B108,'Mix Substation Location Summary'!$W$4:$W$1280),"NOT FOUND"))))</f>
        <v>0</v>
      </c>
      <c r="J108" s="139">
        <f>IF($O108="ISO",F108,IF($O108="Non-Iso",0,IF($O108="Trans Line",SUMIF('Trans Line Reconciliation'!$B$5:$B$149,$B108,'Trans Line Reconciliation'!$Z$5:$Z$149),IF($O108="Mix",SUMIF('Mix Substation Location Summary'!$B$4:$B$1280,$B108,'Mix Substation Location Summary'!$AB$4:$AB$1280),"NOT FOUND"))))</f>
        <v>0</v>
      </c>
      <c r="K108" s="139">
        <f>IF($O108="ISO",0,IF($O108="Non-Iso",D108,IF($O108="Trans Line",SUMIF('Trans Line Reconciliation'!$B$5:$B$149,$B108,'Trans Line Reconciliation'!$AA$5:$AA$149),IF($O108="Mix",SUMIF('Mix Substation Location Summary'!$B$4:$B$1280,$B108,'Mix Substation Location Summary'!$S$4:$S$1280)+SUMIF('Mix Substation Location Summary'!$B$4:$B$1280,$B108,'Mix Substation Location Summary'!$S$4:$S$1280),"NOT FOUND"))))</f>
        <v>8707.4</v>
      </c>
      <c r="L108" s="139">
        <f>IF($O108="ISO",0,IF($O108="Non-Iso",E108,IF($O108="Trans Line",SUMIF('Trans Line Reconciliation'!$B$5:$B$149,$B108,'Trans Line Reconciliation'!$AB$5:$AB$149),IF($O108="Mix",SUMIF('Mix Substation Location Summary'!$B$4:$B$1280,$B108,'Mix Substation Location Summary'!$X$4:$X$1280)+SUMIF('Mix Substation Location Summary'!$B$4:$B$1280,$B108,'Mix Substation Location Summary'!$Y$4:$Y$1280),"NOT FOUND"))))</f>
        <v>254804.78000000003</v>
      </c>
      <c r="M108" s="139">
        <f>IF($O108="ISO",0,IF($O108="Non-Iso",F108,IF($O108="Trans Line",SUMIF('Trans Line Reconciliation'!$B$5:$B$149,$B108,'Trans Line Reconciliation'!$AC$5:$AC$149),IF($O108="Mix",SUMIF('Mix Substation Location Summary'!$B$4:$B$1280,$B108,'Mix Substation Location Summary'!$AC$4:$AC$1280)+SUMIF('Mix Substation Location Summary'!$B$4:$B$1280,$B108,'Mix Substation Location Summary'!$AD$4:$AD$1280),"NOT FOUND"))))</f>
        <v>5402578.7699999968</v>
      </c>
      <c r="N108" s="112">
        <f t="shared" si="16"/>
        <v>0</v>
      </c>
      <c r="O108" s="38" t="s">
        <v>1695</v>
      </c>
      <c r="P108" s="38"/>
      <c r="Q108" s="26">
        <f t="shared" si="24"/>
        <v>5116</v>
      </c>
    </row>
    <row r="109" spans="1:17" x14ac:dyDescent="0.2">
      <c r="A109" s="405" t="s">
        <v>1060</v>
      </c>
      <c r="B109" s="720">
        <v>5119</v>
      </c>
      <c r="C109" s="720" t="s">
        <v>1713</v>
      </c>
      <c r="D109" s="138">
        <f>SUMIFS('Mix Substation Location Summary'!$U$4:$U$1299,'Mix Substation Location Summary'!$B$4:$B$1299,'DS by Location'!$B109)</f>
        <v>0</v>
      </c>
      <c r="E109" s="138">
        <f>SUMIFS('Mix Substation Location Summary'!$Z$4:$Z$1299,'Mix Substation Location Summary'!$B$4:$B$1299,'DS by Location'!$B109)</f>
        <v>24707.3</v>
      </c>
      <c r="F109" s="138">
        <f>SUMIFS('Mix Substation Location Summary'!$AE$4:$AE$1299,'Mix Substation Location Summary'!$B$4:$B$1299,'DS by Location'!$B109)</f>
        <v>301732.03999999998</v>
      </c>
      <c r="G109" s="729">
        <f t="shared" si="21"/>
        <v>326439.33999999997</v>
      </c>
      <c r="H109" s="139">
        <f>IF($O109="ISO",D109,IF($O109="Non-Iso",0,IF($O109="Trans Line",SUMIF('Trans Line Reconciliation'!$B$5:$B$149,B109,'Trans Line Reconciliation'!$X$5:$X$149),IF($O109="Mix",SUMIF('Mix Substation Location Summary'!$B$4:$B$1280,B109,'Mix Substation Location Summary'!$R$4:$R$1280),"NOT FOUND"))))</f>
        <v>0</v>
      </c>
      <c r="I109" s="139">
        <f>IF($O109="ISO",E109,IF($O109="Non-Iso",0,IF($O109="Trans Line",SUMIF('Trans Line Reconciliation'!$B$5:$B$149,B109,'Trans Line Reconciliation'!$Y$5:$Y$149),IF($O109="Mix",SUMIF('Mix Substation Location Summary'!$B$4:$B$1280,B109,'Mix Substation Location Summary'!$W$4:$W$1280),"NOT FOUND"))))</f>
        <v>0</v>
      </c>
      <c r="J109" s="139">
        <f>IF($O109="ISO",F109,IF($O109="Non-Iso",0,IF($O109="Trans Line",SUMIF('Trans Line Reconciliation'!$B$5:$B$149,$B109,'Trans Line Reconciliation'!$Z$5:$Z$149),IF($O109="Mix",SUMIF('Mix Substation Location Summary'!$B$4:$B$1280,$B109,'Mix Substation Location Summary'!$AB$4:$AB$1280),"NOT FOUND"))))</f>
        <v>0</v>
      </c>
      <c r="K109" s="139">
        <f>IF($O109="ISO",0,IF($O109="Non-Iso",D109,IF($O109="Trans Line",SUMIF('Trans Line Reconciliation'!$B$5:$B$149,$B109,'Trans Line Reconciliation'!$AA$5:$AA$149),IF($O109="Mix",SUMIF('Mix Substation Location Summary'!$B$4:$B$1280,$B109,'Mix Substation Location Summary'!$S$4:$S$1280)+SUMIF('Mix Substation Location Summary'!$B$4:$B$1280,$B109,'Mix Substation Location Summary'!$S$4:$S$1280),"NOT FOUND"))))</f>
        <v>0</v>
      </c>
      <c r="L109" s="139">
        <f>IF($O109="ISO",0,IF($O109="Non-Iso",E109,IF($O109="Trans Line",SUMIF('Trans Line Reconciliation'!$B$5:$B$149,$B109,'Trans Line Reconciliation'!$AB$5:$AB$149),IF($O109="Mix",SUMIF('Mix Substation Location Summary'!$B$4:$B$1280,$B109,'Mix Substation Location Summary'!$X$4:$X$1280)+SUMIF('Mix Substation Location Summary'!$B$4:$B$1280,$B109,'Mix Substation Location Summary'!$Y$4:$Y$1280),"NOT FOUND"))))</f>
        <v>24707.3</v>
      </c>
      <c r="M109" s="139">
        <f>IF($O109="ISO",0,IF($O109="Non-Iso",F109,IF($O109="Trans Line",SUMIF('Trans Line Reconciliation'!$B$5:$B$149,$B109,'Trans Line Reconciliation'!$AC$5:$AC$149),IF($O109="Mix",SUMIF('Mix Substation Location Summary'!$B$4:$B$1280,$B109,'Mix Substation Location Summary'!$AC$4:$AC$1280)+SUMIF('Mix Substation Location Summary'!$B$4:$B$1280,$B109,'Mix Substation Location Summary'!$AD$4:$AD$1280),"NOT FOUND"))))</f>
        <v>301732.03999999998</v>
      </c>
      <c r="N109" s="112">
        <f t="shared" si="16"/>
        <v>0</v>
      </c>
      <c r="O109" s="38" t="s">
        <v>1695</v>
      </c>
      <c r="P109" s="38"/>
      <c r="Q109" s="26">
        <f t="shared" si="24"/>
        <v>5119</v>
      </c>
    </row>
    <row r="110" spans="1:17" x14ac:dyDescent="0.2">
      <c r="A110" s="405" t="s">
        <v>1061</v>
      </c>
      <c r="B110" s="720">
        <v>5120</v>
      </c>
      <c r="C110" s="720" t="s">
        <v>1713</v>
      </c>
      <c r="D110" s="138">
        <f>SUMIFS('Mix Substation Location Summary'!$U$4:$U$1299,'Mix Substation Location Summary'!$B$4:$B$1299,'DS by Location'!$B110)</f>
        <v>0</v>
      </c>
      <c r="E110" s="138">
        <f>SUMIFS('Mix Substation Location Summary'!$Z$4:$Z$1299,'Mix Substation Location Summary'!$B$4:$B$1299,'DS by Location'!$B110)</f>
        <v>10678.39</v>
      </c>
      <c r="F110" s="138">
        <f>SUMIFS('Mix Substation Location Summary'!$AE$4:$AE$1299,'Mix Substation Location Summary'!$B$4:$B$1299,'DS by Location'!$B110)</f>
        <v>936038.56999999983</v>
      </c>
      <c r="G110" s="729">
        <f t="shared" si="21"/>
        <v>946716.95999999985</v>
      </c>
      <c r="H110" s="139">
        <f>IF($O110="ISO",D110,IF($O110="Non-Iso",0,IF($O110="Trans Line",SUMIF('Trans Line Reconciliation'!$B$5:$B$149,B110,'Trans Line Reconciliation'!$X$5:$X$149),IF($O110="Mix",SUMIF('Mix Substation Location Summary'!$B$4:$B$1280,B110,'Mix Substation Location Summary'!$R$4:$R$1280),"NOT FOUND"))))</f>
        <v>0</v>
      </c>
      <c r="I110" s="139">
        <f>IF($O110="ISO",E110,IF($O110="Non-Iso",0,IF($O110="Trans Line",SUMIF('Trans Line Reconciliation'!$B$5:$B$149,B110,'Trans Line Reconciliation'!$Y$5:$Y$149),IF($O110="Mix",SUMIF('Mix Substation Location Summary'!$B$4:$B$1280,B110,'Mix Substation Location Summary'!$W$4:$W$1280),"NOT FOUND"))))</f>
        <v>0</v>
      </c>
      <c r="J110" s="139">
        <f>IF($O110="ISO",F110,IF($O110="Non-Iso",0,IF($O110="Trans Line",SUMIF('Trans Line Reconciliation'!$B$5:$B$149,$B110,'Trans Line Reconciliation'!$Z$5:$Z$149),IF($O110="Mix",SUMIF('Mix Substation Location Summary'!$B$4:$B$1280,$B110,'Mix Substation Location Summary'!$AB$4:$AB$1280),"NOT FOUND"))))</f>
        <v>0</v>
      </c>
      <c r="K110" s="139">
        <f>IF($O110="ISO",0,IF($O110="Non-Iso",D110,IF($O110="Trans Line",SUMIF('Trans Line Reconciliation'!$B$5:$B$149,$B110,'Trans Line Reconciliation'!$AA$5:$AA$149),IF($O110="Mix",SUMIF('Mix Substation Location Summary'!$B$4:$B$1280,$B110,'Mix Substation Location Summary'!$S$4:$S$1280)+SUMIF('Mix Substation Location Summary'!$B$4:$B$1280,$B110,'Mix Substation Location Summary'!$S$4:$S$1280),"NOT FOUND"))))</f>
        <v>0</v>
      </c>
      <c r="L110" s="139">
        <f>IF($O110="ISO",0,IF($O110="Non-Iso",E110,IF($O110="Trans Line",SUMIF('Trans Line Reconciliation'!$B$5:$B$149,$B110,'Trans Line Reconciliation'!$AB$5:$AB$149),IF($O110="Mix",SUMIF('Mix Substation Location Summary'!$B$4:$B$1280,$B110,'Mix Substation Location Summary'!$X$4:$X$1280)+SUMIF('Mix Substation Location Summary'!$B$4:$B$1280,$B110,'Mix Substation Location Summary'!$Y$4:$Y$1280),"NOT FOUND"))))</f>
        <v>10678.39</v>
      </c>
      <c r="M110" s="139">
        <f>IF($O110="ISO",0,IF($O110="Non-Iso",F110,IF($O110="Trans Line",SUMIF('Trans Line Reconciliation'!$B$5:$B$149,$B110,'Trans Line Reconciliation'!$AC$5:$AC$149),IF($O110="Mix",SUMIF('Mix Substation Location Summary'!$B$4:$B$1280,$B110,'Mix Substation Location Summary'!$AC$4:$AC$1280)+SUMIF('Mix Substation Location Summary'!$B$4:$B$1280,$B110,'Mix Substation Location Summary'!$AD$4:$AD$1280),"NOT FOUND"))))</f>
        <v>936038.56999999983</v>
      </c>
      <c r="N110" s="112">
        <f t="shared" si="16"/>
        <v>0</v>
      </c>
      <c r="O110" s="38" t="s">
        <v>1695</v>
      </c>
      <c r="P110" s="38"/>
      <c r="Q110" s="26">
        <f t="shared" si="24"/>
        <v>5120</v>
      </c>
    </row>
    <row r="111" spans="1:17" x14ac:dyDescent="0.2">
      <c r="A111" s="405" t="s">
        <v>1062</v>
      </c>
      <c r="B111" s="720">
        <v>5121</v>
      </c>
      <c r="C111" s="720" t="s">
        <v>1713</v>
      </c>
      <c r="D111" s="138">
        <f>SUMIFS('Mix Substation Location Summary'!$U$4:$U$1299,'Mix Substation Location Summary'!$B$4:$B$1299,'DS by Location'!$B111)</f>
        <v>10256.59</v>
      </c>
      <c r="E111" s="138">
        <f>SUMIFS('Mix Substation Location Summary'!$Z$4:$Z$1299,'Mix Substation Location Summary'!$B$4:$B$1299,'DS by Location'!$B111)</f>
        <v>305235.12</v>
      </c>
      <c r="F111" s="138">
        <f>SUMIFS('Mix Substation Location Summary'!$AE$4:$AE$1299,'Mix Substation Location Summary'!$B$4:$B$1299,'DS by Location'!$B111)</f>
        <v>2513001.0599999987</v>
      </c>
      <c r="G111" s="729">
        <f t="shared" si="21"/>
        <v>2828492.7699999986</v>
      </c>
      <c r="H111" s="139">
        <f>IF($O111="ISO",D111,IF($O111="Non-Iso",0,IF($O111="Trans Line",SUMIF('Trans Line Reconciliation'!$B$5:$B$149,B111,'Trans Line Reconciliation'!$X$5:$X$149),IF($O111="Mix",SUMIF('Mix Substation Location Summary'!$B$4:$B$1280,B111,'Mix Substation Location Summary'!$R$4:$R$1280),"NOT FOUND"))))</f>
        <v>0</v>
      </c>
      <c r="I111" s="139">
        <f>IF($O111="ISO",E111,IF($O111="Non-Iso",0,IF($O111="Trans Line",SUMIF('Trans Line Reconciliation'!$B$5:$B$149,B111,'Trans Line Reconciliation'!$Y$5:$Y$149),IF($O111="Mix",SUMIF('Mix Substation Location Summary'!$B$4:$B$1280,B111,'Mix Substation Location Summary'!$W$4:$W$1280),"NOT FOUND"))))</f>
        <v>0</v>
      </c>
      <c r="J111" s="139">
        <f>IF($O111="ISO",F111,IF($O111="Non-Iso",0,IF($O111="Trans Line",SUMIF('Trans Line Reconciliation'!$B$5:$B$149,$B111,'Trans Line Reconciliation'!$Z$5:$Z$149),IF($O111="Mix",SUMIF('Mix Substation Location Summary'!$B$4:$B$1280,$B111,'Mix Substation Location Summary'!$AB$4:$AB$1280),"NOT FOUND"))))</f>
        <v>0</v>
      </c>
      <c r="K111" s="139">
        <f>IF($O111="ISO",0,IF($O111="Non-Iso",D111,IF($O111="Trans Line",SUMIF('Trans Line Reconciliation'!$B$5:$B$149,$B111,'Trans Line Reconciliation'!$AA$5:$AA$149),IF($O111="Mix",SUMIF('Mix Substation Location Summary'!$B$4:$B$1280,$B111,'Mix Substation Location Summary'!$S$4:$S$1280)+SUMIF('Mix Substation Location Summary'!$B$4:$B$1280,$B111,'Mix Substation Location Summary'!$S$4:$S$1280),"NOT FOUND"))))</f>
        <v>10256.59</v>
      </c>
      <c r="L111" s="139">
        <f>IF($O111="ISO",0,IF($O111="Non-Iso",E111,IF($O111="Trans Line",SUMIF('Trans Line Reconciliation'!$B$5:$B$149,$B111,'Trans Line Reconciliation'!$AB$5:$AB$149),IF($O111="Mix",SUMIF('Mix Substation Location Summary'!$B$4:$B$1280,$B111,'Mix Substation Location Summary'!$X$4:$X$1280)+SUMIF('Mix Substation Location Summary'!$B$4:$B$1280,$B111,'Mix Substation Location Summary'!$Y$4:$Y$1280),"NOT FOUND"))))</f>
        <v>305235.12</v>
      </c>
      <c r="M111" s="139">
        <f>IF($O111="ISO",0,IF($O111="Non-Iso",F111,IF($O111="Trans Line",SUMIF('Trans Line Reconciliation'!$B$5:$B$149,$B111,'Trans Line Reconciliation'!$AC$5:$AC$149),IF($O111="Mix",SUMIF('Mix Substation Location Summary'!$B$4:$B$1280,$B111,'Mix Substation Location Summary'!$AC$4:$AC$1280)+SUMIF('Mix Substation Location Summary'!$B$4:$B$1280,$B111,'Mix Substation Location Summary'!$AD$4:$AD$1280),"NOT FOUND"))))</f>
        <v>2513001.0599999987</v>
      </c>
      <c r="N111" s="112">
        <f t="shared" si="16"/>
        <v>0</v>
      </c>
      <c r="O111" s="38" t="s">
        <v>1695</v>
      </c>
      <c r="P111" s="38"/>
      <c r="Q111" s="26">
        <f t="shared" si="24"/>
        <v>5121</v>
      </c>
    </row>
    <row r="112" spans="1:17" x14ac:dyDescent="0.2">
      <c r="A112" s="405" t="s">
        <v>1063</v>
      </c>
      <c r="B112" s="720">
        <v>5122</v>
      </c>
      <c r="C112" s="720" t="s">
        <v>1712</v>
      </c>
      <c r="D112" s="138">
        <f>SUMIFS('Mix Substation Location Summary'!$U$4:$U$1299,'Mix Substation Location Summary'!$B$4:$B$1299,'DS by Location'!$B112)</f>
        <v>2181.62</v>
      </c>
      <c r="E112" s="138">
        <f>SUMIFS('Mix Substation Location Summary'!$Z$4:$Z$1299,'Mix Substation Location Summary'!$B$4:$B$1299,'DS by Location'!$B112)</f>
        <v>495233.86999999994</v>
      </c>
      <c r="F112" s="138">
        <f>SUMIFS('Mix Substation Location Summary'!$AE$4:$AE$1299,'Mix Substation Location Summary'!$B$4:$B$1299,'DS by Location'!$B112)</f>
        <v>1417775.8900000001</v>
      </c>
      <c r="G112" s="729">
        <f t="shared" si="21"/>
        <v>1915191.3800000001</v>
      </c>
      <c r="H112" s="139">
        <f>IF($O112="ISO",D112,IF($O112="Non-Iso",0,IF($O112="Trans Line",SUMIF('Trans Line Reconciliation'!$B$5:$B$149,B112,'Trans Line Reconciliation'!$X$5:$X$149),IF($O112="Mix",SUMIF('Mix Substation Location Summary'!$B$4:$B$1280,B112,'Mix Substation Location Summary'!$R$4:$R$1280),"NOT FOUND"))))</f>
        <v>0</v>
      </c>
      <c r="I112" s="139">
        <f>IF($O112="ISO",E112,IF($O112="Non-Iso",0,IF($O112="Trans Line",SUMIF('Trans Line Reconciliation'!$B$5:$B$149,B112,'Trans Line Reconciliation'!$Y$5:$Y$149),IF($O112="Mix",SUMIF('Mix Substation Location Summary'!$B$4:$B$1280,B112,'Mix Substation Location Summary'!$W$4:$W$1280),"NOT FOUND"))))</f>
        <v>0</v>
      </c>
      <c r="J112" s="139">
        <f>IF($O112="ISO",F112,IF($O112="Non-Iso",0,IF($O112="Trans Line",SUMIF('Trans Line Reconciliation'!$B$5:$B$149,$B112,'Trans Line Reconciliation'!$Z$5:$Z$149),IF($O112="Mix",SUMIF('Mix Substation Location Summary'!$B$4:$B$1280,$B112,'Mix Substation Location Summary'!$AB$4:$AB$1280),"NOT FOUND"))))</f>
        <v>0</v>
      </c>
      <c r="K112" s="139">
        <f>IF($O112="ISO",0,IF($O112="Non-Iso",D112,IF($O112="Trans Line",SUMIF('Trans Line Reconciliation'!$B$5:$B$149,$B112,'Trans Line Reconciliation'!$AA$5:$AA$149),IF($O112="Mix",SUMIF('Mix Substation Location Summary'!$B$4:$B$1280,$B112,'Mix Substation Location Summary'!$S$4:$S$1280)+SUMIF('Mix Substation Location Summary'!$B$4:$B$1280,$B112,'Mix Substation Location Summary'!$S$4:$S$1280),"NOT FOUND"))))</f>
        <v>2181.62</v>
      </c>
      <c r="L112" s="139">
        <f>IF($O112="ISO",0,IF($O112="Non-Iso",E112,IF($O112="Trans Line",SUMIF('Trans Line Reconciliation'!$B$5:$B$149,$B112,'Trans Line Reconciliation'!$AB$5:$AB$149),IF($O112="Mix",SUMIF('Mix Substation Location Summary'!$B$4:$B$1280,$B112,'Mix Substation Location Summary'!$X$4:$X$1280)+SUMIF('Mix Substation Location Summary'!$B$4:$B$1280,$B112,'Mix Substation Location Summary'!$Y$4:$Y$1280),"NOT FOUND"))))</f>
        <v>495233.86999999994</v>
      </c>
      <c r="M112" s="139">
        <f>IF($O112="ISO",0,IF($O112="Non-Iso",F112,IF($O112="Trans Line",SUMIF('Trans Line Reconciliation'!$B$5:$B$149,$B112,'Trans Line Reconciliation'!$AC$5:$AC$149),IF($O112="Mix",SUMIF('Mix Substation Location Summary'!$B$4:$B$1280,$B112,'Mix Substation Location Summary'!$AC$4:$AC$1280)+SUMIF('Mix Substation Location Summary'!$B$4:$B$1280,$B112,'Mix Substation Location Summary'!$AD$4:$AD$1280),"NOT FOUND"))))</f>
        <v>1417775.8900000001</v>
      </c>
      <c r="N112" s="112">
        <f t="shared" si="16"/>
        <v>0</v>
      </c>
      <c r="O112" s="38" t="s">
        <v>1695</v>
      </c>
      <c r="P112" s="38"/>
      <c r="Q112" s="26">
        <f t="shared" si="24"/>
        <v>5122</v>
      </c>
    </row>
    <row r="113" spans="1:17" x14ac:dyDescent="0.2">
      <c r="A113" s="405" t="s">
        <v>1064</v>
      </c>
      <c r="B113" s="720">
        <v>5125</v>
      </c>
      <c r="C113" s="720" t="s">
        <v>1713</v>
      </c>
      <c r="D113" s="138">
        <f>SUMIFS('Mix Substation Location Summary'!$U$4:$U$1299,'Mix Substation Location Summary'!$B$4:$B$1299,'DS by Location'!$B113)</f>
        <v>0</v>
      </c>
      <c r="E113" s="138">
        <f>SUMIFS('Mix Substation Location Summary'!$Z$4:$Z$1299,'Mix Substation Location Summary'!$B$4:$B$1299,'DS by Location'!$B113)</f>
        <v>23420.160000000003</v>
      </c>
      <c r="F113" s="138">
        <f>SUMIFS('Mix Substation Location Summary'!$AE$4:$AE$1299,'Mix Substation Location Summary'!$B$4:$B$1299,'DS by Location'!$B113)</f>
        <v>370890.2</v>
      </c>
      <c r="G113" s="729">
        <f t="shared" si="21"/>
        <v>394310.36</v>
      </c>
      <c r="H113" s="139">
        <f>IF($O113="ISO",D113,IF($O113="Non-Iso",0,IF($O113="Trans Line",SUMIF('Trans Line Reconciliation'!$B$5:$B$149,B113,'Trans Line Reconciliation'!$X$5:$X$149),IF($O113="Mix",SUMIF('Mix Substation Location Summary'!$B$4:$B$1280,B113,'Mix Substation Location Summary'!$R$4:$R$1280),"NOT FOUND"))))</f>
        <v>0</v>
      </c>
      <c r="I113" s="139">
        <f>IF($O113="ISO",E113,IF($O113="Non-Iso",0,IF($O113="Trans Line",SUMIF('Trans Line Reconciliation'!$B$5:$B$149,B113,'Trans Line Reconciliation'!$Y$5:$Y$149),IF($O113="Mix",SUMIF('Mix Substation Location Summary'!$B$4:$B$1280,B113,'Mix Substation Location Summary'!$W$4:$W$1280),"NOT FOUND"))))</f>
        <v>0</v>
      </c>
      <c r="J113" s="139">
        <f>IF($O113="ISO",F113,IF($O113="Non-Iso",0,IF($O113="Trans Line",SUMIF('Trans Line Reconciliation'!$B$5:$B$149,$B113,'Trans Line Reconciliation'!$Z$5:$Z$149),IF($O113="Mix",SUMIF('Mix Substation Location Summary'!$B$4:$B$1280,$B113,'Mix Substation Location Summary'!$AB$4:$AB$1280),"NOT FOUND"))))</f>
        <v>0</v>
      </c>
      <c r="K113" s="139">
        <f>IF($O113="ISO",0,IF($O113="Non-Iso",D113,IF($O113="Trans Line",SUMIF('Trans Line Reconciliation'!$B$5:$B$149,$B113,'Trans Line Reconciliation'!$AA$5:$AA$149),IF($O113="Mix",SUMIF('Mix Substation Location Summary'!$B$4:$B$1280,$B113,'Mix Substation Location Summary'!$S$4:$S$1280)+SUMIF('Mix Substation Location Summary'!$B$4:$B$1280,$B113,'Mix Substation Location Summary'!$S$4:$S$1280),"NOT FOUND"))))</f>
        <v>0</v>
      </c>
      <c r="L113" s="139">
        <f>IF($O113="ISO",0,IF($O113="Non-Iso",E113,IF($O113="Trans Line",SUMIF('Trans Line Reconciliation'!$B$5:$B$149,$B113,'Trans Line Reconciliation'!$AB$5:$AB$149),IF($O113="Mix",SUMIF('Mix Substation Location Summary'!$B$4:$B$1280,$B113,'Mix Substation Location Summary'!$X$4:$X$1280)+SUMIF('Mix Substation Location Summary'!$B$4:$B$1280,$B113,'Mix Substation Location Summary'!$Y$4:$Y$1280),"NOT FOUND"))))</f>
        <v>23420.160000000003</v>
      </c>
      <c r="M113" s="139">
        <f>IF($O113="ISO",0,IF($O113="Non-Iso",F113,IF($O113="Trans Line",SUMIF('Trans Line Reconciliation'!$B$5:$B$149,$B113,'Trans Line Reconciliation'!$AC$5:$AC$149),IF($O113="Mix",SUMIF('Mix Substation Location Summary'!$B$4:$B$1280,$B113,'Mix Substation Location Summary'!$AC$4:$AC$1280)+SUMIF('Mix Substation Location Summary'!$B$4:$B$1280,$B113,'Mix Substation Location Summary'!$AD$4:$AD$1280),"NOT FOUND"))))</f>
        <v>370890.2</v>
      </c>
      <c r="N113" s="112">
        <f t="shared" si="16"/>
        <v>0</v>
      </c>
      <c r="O113" s="38" t="s">
        <v>1695</v>
      </c>
      <c r="P113" s="38"/>
      <c r="Q113" s="26">
        <f t="shared" si="24"/>
        <v>5125</v>
      </c>
    </row>
    <row r="114" spans="1:17" x14ac:dyDescent="0.2">
      <c r="A114" s="405" t="s">
        <v>1065</v>
      </c>
      <c r="B114" s="720">
        <v>5126</v>
      </c>
      <c r="C114" s="720" t="s">
        <v>1712</v>
      </c>
      <c r="D114" s="138">
        <f>SUMIFS('Mix Substation Location Summary'!$U$4:$U$1299,'Mix Substation Location Summary'!$B$4:$B$1299,'DS by Location'!$B114)</f>
        <v>4592.8999999999996</v>
      </c>
      <c r="E114" s="138">
        <f>SUMIFS('Mix Substation Location Summary'!$Z$4:$Z$1299,'Mix Substation Location Summary'!$B$4:$B$1299,'DS by Location'!$B114)</f>
        <v>105168.61</v>
      </c>
      <c r="F114" s="138">
        <f>SUMIFS('Mix Substation Location Summary'!$AE$4:$AE$1299,'Mix Substation Location Summary'!$B$4:$B$1299,'DS by Location'!$B114)</f>
        <v>3305695.43</v>
      </c>
      <c r="G114" s="729">
        <f t="shared" si="21"/>
        <v>3415456.94</v>
      </c>
      <c r="H114" s="139">
        <f>IF($O114="ISO",D114,IF($O114="Non-Iso",0,IF($O114="Trans Line",SUMIF('Trans Line Reconciliation'!$B$5:$B$149,B114,'Trans Line Reconciliation'!$X$5:$X$149),IF($O114="Mix",SUMIF('Mix Substation Location Summary'!$B$4:$B$1280,B114,'Mix Substation Location Summary'!$R$4:$R$1280),"NOT FOUND"))))</f>
        <v>0</v>
      </c>
      <c r="I114" s="139">
        <f>IF($O114="ISO",E114,IF($O114="Non-Iso",0,IF($O114="Trans Line",SUMIF('Trans Line Reconciliation'!$B$5:$B$149,B114,'Trans Line Reconciliation'!$Y$5:$Y$149),IF($O114="Mix",SUMIF('Mix Substation Location Summary'!$B$4:$B$1280,B114,'Mix Substation Location Summary'!$W$4:$W$1280),"NOT FOUND"))))</f>
        <v>0</v>
      </c>
      <c r="J114" s="139">
        <f>IF($O114="ISO",F114,IF($O114="Non-Iso",0,IF($O114="Trans Line",SUMIF('Trans Line Reconciliation'!$B$5:$B$149,$B114,'Trans Line Reconciliation'!$Z$5:$Z$149),IF($O114="Mix",SUMIF('Mix Substation Location Summary'!$B$4:$B$1280,$B114,'Mix Substation Location Summary'!$AB$4:$AB$1280),"NOT FOUND"))))</f>
        <v>0</v>
      </c>
      <c r="K114" s="139">
        <f>IF($O114="ISO",0,IF($O114="Non-Iso",D114,IF($O114="Trans Line",SUMIF('Trans Line Reconciliation'!$B$5:$B$149,$B114,'Trans Line Reconciliation'!$AA$5:$AA$149),IF($O114="Mix",SUMIF('Mix Substation Location Summary'!$B$4:$B$1280,$B114,'Mix Substation Location Summary'!$S$4:$S$1280)+SUMIF('Mix Substation Location Summary'!$B$4:$B$1280,$B114,'Mix Substation Location Summary'!$S$4:$S$1280),"NOT FOUND"))))</f>
        <v>4592.8999999999996</v>
      </c>
      <c r="L114" s="139">
        <f>IF($O114="ISO",0,IF($O114="Non-Iso",E114,IF($O114="Trans Line",SUMIF('Trans Line Reconciliation'!$B$5:$B$149,$B114,'Trans Line Reconciliation'!$AB$5:$AB$149),IF($O114="Mix",SUMIF('Mix Substation Location Summary'!$B$4:$B$1280,$B114,'Mix Substation Location Summary'!$X$4:$X$1280)+SUMIF('Mix Substation Location Summary'!$B$4:$B$1280,$B114,'Mix Substation Location Summary'!$Y$4:$Y$1280),"NOT FOUND"))))</f>
        <v>105168.61</v>
      </c>
      <c r="M114" s="139">
        <f>IF($O114="ISO",0,IF($O114="Non-Iso",F114,IF($O114="Trans Line",SUMIF('Trans Line Reconciliation'!$B$5:$B$149,$B114,'Trans Line Reconciliation'!$AC$5:$AC$149),IF($O114="Mix",SUMIF('Mix Substation Location Summary'!$B$4:$B$1280,$B114,'Mix Substation Location Summary'!$AC$4:$AC$1280)+SUMIF('Mix Substation Location Summary'!$B$4:$B$1280,$B114,'Mix Substation Location Summary'!$AD$4:$AD$1280),"NOT FOUND"))))</f>
        <v>3305695.43</v>
      </c>
      <c r="N114" s="112">
        <f t="shared" si="16"/>
        <v>0</v>
      </c>
      <c r="O114" s="38" t="s">
        <v>1695</v>
      </c>
      <c r="P114" s="38"/>
      <c r="Q114" s="26">
        <f t="shared" si="24"/>
        <v>5126</v>
      </c>
    </row>
    <row r="115" spans="1:17" x14ac:dyDescent="0.2">
      <c r="A115" s="405" t="s">
        <v>1066</v>
      </c>
      <c r="B115" s="720">
        <v>5127</v>
      </c>
      <c r="C115" s="720" t="s">
        <v>1713</v>
      </c>
      <c r="D115" s="138">
        <f>SUMIFS('Mix Substation Location Summary'!$U$4:$U$1299,'Mix Substation Location Summary'!$B$4:$B$1299,'DS by Location'!$B115)</f>
        <v>0</v>
      </c>
      <c r="E115" s="138">
        <f>SUMIFS('Mix Substation Location Summary'!$Z$4:$Z$1299,'Mix Substation Location Summary'!$B$4:$B$1299,'DS by Location'!$B115)</f>
        <v>0</v>
      </c>
      <c r="F115" s="138">
        <f>SUMIFS('Mix Substation Location Summary'!$AE$4:$AE$1299,'Mix Substation Location Summary'!$B$4:$B$1299,'DS by Location'!$B115)</f>
        <v>32971.19</v>
      </c>
      <c r="G115" s="729">
        <f t="shared" si="21"/>
        <v>32971.19</v>
      </c>
      <c r="H115" s="139">
        <f>IF($O115="ISO",D115,IF($O115="Non-Iso",0,IF($O115="Trans Line",SUMIF('Trans Line Reconciliation'!$B$5:$B$149,B115,'Trans Line Reconciliation'!$X$5:$X$149),IF($O115="Mix",SUMIF('Mix Substation Location Summary'!$B$4:$B$1280,B115,'Mix Substation Location Summary'!$R$4:$R$1280),"NOT FOUND"))))</f>
        <v>0</v>
      </c>
      <c r="I115" s="139">
        <f>IF($O115="ISO",E115,IF($O115="Non-Iso",0,IF($O115="Trans Line",SUMIF('Trans Line Reconciliation'!$B$5:$B$149,B115,'Trans Line Reconciliation'!$Y$5:$Y$149),IF($O115="Mix",SUMIF('Mix Substation Location Summary'!$B$4:$B$1280,B115,'Mix Substation Location Summary'!$W$4:$W$1280),"NOT FOUND"))))</f>
        <v>0</v>
      </c>
      <c r="J115" s="139">
        <f>IF($O115="ISO",F115,IF($O115="Non-Iso",0,IF($O115="Trans Line",SUMIF('Trans Line Reconciliation'!$B$5:$B$149,$B115,'Trans Line Reconciliation'!$Z$5:$Z$149),IF($O115="Mix",SUMIF('Mix Substation Location Summary'!$B$4:$B$1280,$B115,'Mix Substation Location Summary'!$AB$4:$AB$1280),"NOT FOUND"))))</f>
        <v>0</v>
      </c>
      <c r="K115" s="139">
        <f>IF($O115="ISO",0,IF($O115="Non-Iso",D115,IF($O115="Trans Line",SUMIF('Trans Line Reconciliation'!$B$5:$B$149,$B115,'Trans Line Reconciliation'!$AA$5:$AA$149),IF($O115="Mix",SUMIF('Mix Substation Location Summary'!$B$4:$B$1280,$B115,'Mix Substation Location Summary'!$S$4:$S$1280)+SUMIF('Mix Substation Location Summary'!$B$4:$B$1280,$B115,'Mix Substation Location Summary'!$S$4:$S$1280),"NOT FOUND"))))</f>
        <v>0</v>
      </c>
      <c r="L115" s="139">
        <f>IF($O115="ISO",0,IF($O115="Non-Iso",E115,IF($O115="Trans Line",SUMIF('Trans Line Reconciliation'!$B$5:$B$149,$B115,'Trans Line Reconciliation'!$AB$5:$AB$149),IF($O115="Mix",SUMIF('Mix Substation Location Summary'!$B$4:$B$1280,$B115,'Mix Substation Location Summary'!$X$4:$X$1280)+SUMIF('Mix Substation Location Summary'!$B$4:$B$1280,$B115,'Mix Substation Location Summary'!$Y$4:$Y$1280),"NOT FOUND"))))</f>
        <v>0</v>
      </c>
      <c r="M115" s="139">
        <f>IF($O115="ISO",0,IF($O115="Non-Iso",F115,IF($O115="Trans Line",SUMIF('Trans Line Reconciliation'!$B$5:$B$149,$B115,'Trans Line Reconciliation'!$AC$5:$AC$149),IF($O115="Mix",SUMIF('Mix Substation Location Summary'!$B$4:$B$1280,$B115,'Mix Substation Location Summary'!$AC$4:$AC$1280)+SUMIF('Mix Substation Location Summary'!$B$4:$B$1280,$B115,'Mix Substation Location Summary'!$AD$4:$AD$1280),"NOT FOUND"))))</f>
        <v>32971.19</v>
      </c>
      <c r="N115" s="112">
        <f t="shared" si="16"/>
        <v>0</v>
      </c>
      <c r="O115" s="38" t="s">
        <v>1695</v>
      </c>
      <c r="P115" s="38"/>
      <c r="Q115" s="26">
        <f t="shared" si="24"/>
        <v>5127</v>
      </c>
    </row>
    <row r="116" spans="1:17" x14ac:dyDescent="0.2">
      <c r="A116" s="405" t="s">
        <v>1067</v>
      </c>
      <c r="B116" s="720">
        <v>5128</v>
      </c>
      <c r="C116" s="720" t="s">
        <v>1713</v>
      </c>
      <c r="D116" s="138">
        <f>SUMIFS('Mix Substation Location Summary'!$U$4:$U$1299,'Mix Substation Location Summary'!$B$4:$B$1299,'DS by Location'!$B116)</f>
        <v>0</v>
      </c>
      <c r="E116" s="138">
        <f>SUMIFS('Mix Substation Location Summary'!$Z$4:$Z$1299,'Mix Substation Location Summary'!$B$4:$B$1299,'DS by Location'!$B116)</f>
        <v>0</v>
      </c>
      <c r="F116" s="138">
        <f>SUMIFS('Mix Substation Location Summary'!$AE$4:$AE$1299,'Mix Substation Location Summary'!$B$4:$B$1299,'DS by Location'!$B116)</f>
        <v>706092.53999999992</v>
      </c>
      <c r="G116" s="729">
        <f t="shared" si="21"/>
        <v>706092.53999999992</v>
      </c>
      <c r="H116" s="139">
        <f>IF($O116="ISO",D116,IF($O116="Non-Iso",0,IF($O116="Trans Line",SUMIF('Trans Line Reconciliation'!$B$5:$B$149,B116,'Trans Line Reconciliation'!$X$5:$X$149),IF($O116="Mix",SUMIF('Mix Substation Location Summary'!$B$4:$B$1280,B116,'Mix Substation Location Summary'!$R$4:$R$1280),"NOT FOUND"))))</f>
        <v>0</v>
      </c>
      <c r="I116" s="139">
        <f>IF($O116="ISO",E116,IF($O116="Non-Iso",0,IF($O116="Trans Line",SUMIF('Trans Line Reconciliation'!$B$5:$B$149,B116,'Trans Line Reconciliation'!$Y$5:$Y$149),IF($O116="Mix",SUMIF('Mix Substation Location Summary'!$B$4:$B$1280,B116,'Mix Substation Location Summary'!$W$4:$W$1280),"NOT FOUND"))))</f>
        <v>0</v>
      </c>
      <c r="J116" s="139">
        <f>IF($O116="ISO",F116,IF($O116="Non-Iso",0,IF($O116="Trans Line",SUMIF('Trans Line Reconciliation'!$B$5:$B$149,$B116,'Trans Line Reconciliation'!$Z$5:$Z$149),IF($O116="Mix",SUMIF('Mix Substation Location Summary'!$B$4:$B$1280,$B116,'Mix Substation Location Summary'!$AB$4:$AB$1280),"NOT FOUND"))))</f>
        <v>0</v>
      </c>
      <c r="K116" s="139">
        <f>IF($O116="ISO",0,IF($O116="Non-Iso",D116,IF($O116="Trans Line",SUMIF('Trans Line Reconciliation'!$B$5:$B$149,$B116,'Trans Line Reconciliation'!$AA$5:$AA$149),IF($O116="Mix",SUMIF('Mix Substation Location Summary'!$B$4:$B$1280,$B116,'Mix Substation Location Summary'!$S$4:$S$1280)+SUMIF('Mix Substation Location Summary'!$B$4:$B$1280,$B116,'Mix Substation Location Summary'!$S$4:$S$1280),"NOT FOUND"))))</f>
        <v>0</v>
      </c>
      <c r="L116" s="139">
        <f>IF($O116="ISO",0,IF($O116="Non-Iso",E116,IF($O116="Trans Line",SUMIF('Trans Line Reconciliation'!$B$5:$B$149,$B116,'Trans Line Reconciliation'!$AB$5:$AB$149),IF($O116="Mix",SUMIF('Mix Substation Location Summary'!$B$4:$B$1280,$B116,'Mix Substation Location Summary'!$X$4:$X$1280)+SUMIF('Mix Substation Location Summary'!$B$4:$B$1280,$B116,'Mix Substation Location Summary'!$Y$4:$Y$1280),"NOT FOUND"))))</f>
        <v>0</v>
      </c>
      <c r="M116" s="139">
        <f>IF($O116="ISO",0,IF($O116="Non-Iso",F116,IF($O116="Trans Line",SUMIF('Trans Line Reconciliation'!$B$5:$B$149,$B116,'Trans Line Reconciliation'!$AC$5:$AC$149),IF($O116="Mix",SUMIF('Mix Substation Location Summary'!$B$4:$B$1280,$B116,'Mix Substation Location Summary'!$AC$4:$AC$1280)+SUMIF('Mix Substation Location Summary'!$B$4:$B$1280,$B116,'Mix Substation Location Summary'!$AD$4:$AD$1280),"NOT FOUND"))))</f>
        <v>706092.53999999992</v>
      </c>
      <c r="N116" s="112">
        <f t="shared" si="16"/>
        <v>0</v>
      </c>
      <c r="O116" s="38" t="s">
        <v>1695</v>
      </c>
      <c r="P116" s="38"/>
      <c r="Q116" s="26">
        <f t="shared" si="24"/>
        <v>5128</v>
      </c>
    </row>
    <row r="117" spans="1:17" x14ac:dyDescent="0.2">
      <c r="A117" s="405" t="s">
        <v>1068</v>
      </c>
      <c r="B117" s="504">
        <v>5129</v>
      </c>
      <c r="C117" s="720" t="s">
        <v>1713</v>
      </c>
      <c r="D117" s="138">
        <f>SUMIFS('Mix Substation Location Summary'!$U$4:$U$1299,'Mix Substation Location Summary'!$B$4:$B$1299,'DS by Location'!$B117)</f>
        <v>0</v>
      </c>
      <c r="E117" s="138">
        <f>SUMIFS('Mix Substation Location Summary'!$Z$4:$Z$1299,'Mix Substation Location Summary'!$B$4:$B$1299,'DS by Location'!$B117)</f>
        <v>11741.55</v>
      </c>
      <c r="F117" s="138">
        <f>SUMIFS('Mix Substation Location Summary'!$AE$4:$AE$1299,'Mix Substation Location Summary'!$B$4:$B$1299,'DS by Location'!$B117)</f>
        <v>525754.62999999989</v>
      </c>
      <c r="G117" s="729">
        <f t="shared" si="21"/>
        <v>537496.17999999993</v>
      </c>
      <c r="H117" s="139">
        <f>IF($O117="ISO",D117,IF($O117="Non-Iso",0,IF($O117="Trans Line",SUMIF('Trans Line Reconciliation'!$B$5:$B$149,B117,'Trans Line Reconciliation'!$X$5:$X$149),IF($O117="Mix",SUMIF('Mix Substation Location Summary'!$B$4:$B$1280,B117,'Mix Substation Location Summary'!$R$4:$R$1280),"NOT FOUND"))))</f>
        <v>0</v>
      </c>
      <c r="I117" s="139">
        <f>IF($O117="ISO",E117,IF($O117="Non-Iso",0,IF($O117="Trans Line",SUMIF('Trans Line Reconciliation'!$B$5:$B$149,B117,'Trans Line Reconciliation'!$Y$5:$Y$149),IF($O117="Mix",SUMIF('Mix Substation Location Summary'!$B$4:$B$1280,B117,'Mix Substation Location Summary'!$W$4:$W$1280),"NOT FOUND"))))</f>
        <v>0</v>
      </c>
      <c r="J117" s="139">
        <f>IF($O117="ISO",F117,IF($O117="Non-Iso",0,IF($O117="Trans Line",SUMIF('Trans Line Reconciliation'!$B$5:$B$149,$B117,'Trans Line Reconciliation'!$Z$5:$Z$149),IF($O117="Mix",SUMIF('Mix Substation Location Summary'!$B$4:$B$1280,$B117,'Mix Substation Location Summary'!$AB$4:$AB$1280),"NOT FOUND"))))</f>
        <v>0</v>
      </c>
      <c r="K117" s="139">
        <f>IF($O117="ISO",0,IF($O117="Non-Iso",D117,IF($O117="Trans Line",SUMIF('Trans Line Reconciliation'!$B$5:$B$149,$B117,'Trans Line Reconciliation'!$AA$5:$AA$149),IF($O117="Mix",SUMIF('Mix Substation Location Summary'!$B$4:$B$1280,$B117,'Mix Substation Location Summary'!$S$4:$S$1280)+SUMIF('Mix Substation Location Summary'!$B$4:$B$1280,$B117,'Mix Substation Location Summary'!$S$4:$S$1280),"NOT FOUND"))))</f>
        <v>0</v>
      </c>
      <c r="L117" s="139">
        <f>IF($O117="ISO",0,IF($O117="Non-Iso",E117,IF($O117="Trans Line",SUMIF('Trans Line Reconciliation'!$B$5:$B$149,$B117,'Trans Line Reconciliation'!$AB$5:$AB$149),IF($O117="Mix",SUMIF('Mix Substation Location Summary'!$B$4:$B$1280,$B117,'Mix Substation Location Summary'!$X$4:$X$1280)+SUMIF('Mix Substation Location Summary'!$B$4:$B$1280,$B117,'Mix Substation Location Summary'!$Y$4:$Y$1280),"NOT FOUND"))))</f>
        <v>11741.55</v>
      </c>
      <c r="M117" s="139">
        <f>IF($O117="ISO",0,IF($O117="Non-Iso",F117,IF($O117="Trans Line",SUMIF('Trans Line Reconciliation'!$B$5:$B$149,$B117,'Trans Line Reconciliation'!$AC$5:$AC$149),IF($O117="Mix",SUMIF('Mix Substation Location Summary'!$B$4:$B$1280,$B117,'Mix Substation Location Summary'!$AC$4:$AC$1280)+SUMIF('Mix Substation Location Summary'!$B$4:$B$1280,$B117,'Mix Substation Location Summary'!$AD$4:$AD$1280),"NOT FOUND"))))</f>
        <v>525754.62999999989</v>
      </c>
      <c r="N117" s="112">
        <f t="shared" si="16"/>
        <v>0</v>
      </c>
      <c r="O117" s="38" t="s">
        <v>1695</v>
      </c>
      <c r="P117" s="38"/>
      <c r="Q117" s="26">
        <f t="shared" si="24"/>
        <v>5129</v>
      </c>
    </row>
    <row r="118" spans="1:17" x14ac:dyDescent="0.2">
      <c r="A118" s="405" t="s">
        <v>1069</v>
      </c>
      <c r="B118" s="504">
        <v>5130</v>
      </c>
      <c r="C118" s="720" t="s">
        <v>1713</v>
      </c>
      <c r="D118" s="138">
        <f>SUMIFS('Mix Substation Location Summary'!$U$4:$U$1299,'Mix Substation Location Summary'!$B$4:$B$1299,'DS by Location'!$B118)</f>
        <v>0</v>
      </c>
      <c r="E118" s="138">
        <f>SUMIFS('Mix Substation Location Summary'!$Z$4:$Z$1299,'Mix Substation Location Summary'!$B$4:$B$1299,'DS by Location'!$B118)</f>
        <v>650481.92000000004</v>
      </c>
      <c r="F118" s="138">
        <f>SUMIFS('Mix Substation Location Summary'!$AE$4:$AE$1299,'Mix Substation Location Summary'!$B$4:$B$1299,'DS by Location'!$B118)</f>
        <v>4219822.5500000007</v>
      </c>
      <c r="G118" s="729">
        <f t="shared" si="21"/>
        <v>4870304.4700000007</v>
      </c>
      <c r="H118" s="139">
        <f>IF($O118="ISO",D118,IF($O118="Non-Iso",0,IF($O118="Trans Line",SUMIF('Trans Line Reconciliation'!$B$5:$B$149,B118,'Trans Line Reconciliation'!$X$5:$X$149),IF($O118="Mix",SUMIF('Mix Substation Location Summary'!$B$4:$B$1280,B118,'Mix Substation Location Summary'!$R$4:$R$1280),"NOT FOUND"))))</f>
        <v>0</v>
      </c>
      <c r="I118" s="139">
        <f>IF($O118="ISO",E118,IF($O118="Non-Iso",0,IF($O118="Trans Line",SUMIF('Trans Line Reconciliation'!$B$5:$B$149,B118,'Trans Line Reconciliation'!$Y$5:$Y$149),IF($O118="Mix",SUMIF('Mix Substation Location Summary'!$B$4:$B$1280,B118,'Mix Substation Location Summary'!$W$4:$W$1280),"NOT FOUND"))))</f>
        <v>0</v>
      </c>
      <c r="J118" s="139">
        <f>IF($O118="ISO",F118,IF($O118="Non-Iso",0,IF($O118="Trans Line",SUMIF('Trans Line Reconciliation'!$B$5:$B$149,$B118,'Trans Line Reconciliation'!$Z$5:$Z$149),IF($O118="Mix",SUMIF('Mix Substation Location Summary'!$B$4:$B$1280,$B118,'Mix Substation Location Summary'!$AB$4:$AB$1280),"NOT FOUND"))))</f>
        <v>0</v>
      </c>
      <c r="K118" s="139">
        <f>IF($O118="ISO",0,IF($O118="Non-Iso",D118,IF($O118="Trans Line",SUMIF('Trans Line Reconciliation'!$B$5:$B$149,$B118,'Trans Line Reconciliation'!$AA$5:$AA$149),IF($O118="Mix",SUMIF('Mix Substation Location Summary'!$B$4:$B$1280,$B118,'Mix Substation Location Summary'!$S$4:$S$1280)+SUMIF('Mix Substation Location Summary'!$B$4:$B$1280,$B118,'Mix Substation Location Summary'!$S$4:$S$1280),"NOT FOUND"))))</f>
        <v>0</v>
      </c>
      <c r="L118" s="139">
        <f>IF($O118="ISO",0,IF($O118="Non-Iso",E118,IF($O118="Trans Line",SUMIF('Trans Line Reconciliation'!$B$5:$B$149,$B118,'Trans Line Reconciliation'!$AB$5:$AB$149),IF($O118="Mix",SUMIF('Mix Substation Location Summary'!$B$4:$B$1280,$B118,'Mix Substation Location Summary'!$X$4:$X$1280)+SUMIF('Mix Substation Location Summary'!$B$4:$B$1280,$B118,'Mix Substation Location Summary'!$Y$4:$Y$1280),"NOT FOUND"))))</f>
        <v>650481.92000000004</v>
      </c>
      <c r="M118" s="139">
        <f>IF($O118="ISO",0,IF($O118="Non-Iso",F118,IF($O118="Trans Line",SUMIF('Trans Line Reconciliation'!$B$5:$B$149,$B118,'Trans Line Reconciliation'!$AC$5:$AC$149),IF($O118="Mix",SUMIF('Mix Substation Location Summary'!$B$4:$B$1280,$B118,'Mix Substation Location Summary'!$AC$4:$AC$1280)+SUMIF('Mix Substation Location Summary'!$B$4:$B$1280,$B118,'Mix Substation Location Summary'!$AD$4:$AD$1280),"NOT FOUND"))))</f>
        <v>4219822.5500000007</v>
      </c>
      <c r="N118" s="112">
        <f t="shared" si="16"/>
        <v>0</v>
      </c>
      <c r="O118" s="38" t="s">
        <v>1695</v>
      </c>
      <c r="P118" s="38"/>
      <c r="Q118" s="26">
        <f t="shared" si="24"/>
        <v>5130</v>
      </c>
    </row>
    <row r="119" spans="1:17" x14ac:dyDescent="0.2">
      <c r="A119" s="405" t="s">
        <v>1070</v>
      </c>
      <c r="B119" s="720">
        <v>5131</v>
      </c>
      <c r="C119" s="720" t="s">
        <v>1713</v>
      </c>
      <c r="D119" s="138">
        <f>SUMIFS('Mix Substation Location Summary'!$U$4:$U$1299,'Mix Substation Location Summary'!$B$4:$B$1299,'DS by Location'!$B119)</f>
        <v>0</v>
      </c>
      <c r="E119" s="138">
        <f>SUMIFS('Mix Substation Location Summary'!$Z$4:$Z$1299,'Mix Substation Location Summary'!$B$4:$B$1299,'DS by Location'!$B119)</f>
        <v>9728.6</v>
      </c>
      <c r="F119" s="138">
        <f>SUMIFS('Mix Substation Location Summary'!$AE$4:$AE$1299,'Mix Substation Location Summary'!$B$4:$B$1299,'DS by Location'!$B119)</f>
        <v>1162496.0000000005</v>
      </c>
      <c r="G119" s="729">
        <f t="shared" si="21"/>
        <v>1172224.6000000006</v>
      </c>
      <c r="H119" s="139">
        <f>IF($O119="ISO",D119,IF($O119="Non-Iso",0,IF($O119="Trans Line",SUMIF('Trans Line Reconciliation'!$B$5:$B$149,B119,'Trans Line Reconciliation'!$X$5:$X$149),IF($O119="Mix",SUMIF('Mix Substation Location Summary'!$B$4:$B$1280,B119,'Mix Substation Location Summary'!$R$4:$R$1280),"NOT FOUND"))))</f>
        <v>0</v>
      </c>
      <c r="I119" s="139">
        <f>IF($O119="ISO",E119,IF($O119="Non-Iso",0,IF($O119="Trans Line",SUMIF('Trans Line Reconciliation'!$B$5:$B$149,B119,'Trans Line Reconciliation'!$Y$5:$Y$149),IF($O119="Mix",SUMIF('Mix Substation Location Summary'!$B$4:$B$1280,B119,'Mix Substation Location Summary'!$W$4:$W$1280),"NOT FOUND"))))</f>
        <v>0</v>
      </c>
      <c r="J119" s="139">
        <f>IF($O119="ISO",F119,IF($O119="Non-Iso",0,IF($O119="Trans Line",SUMIF('Trans Line Reconciliation'!$B$5:$B$149,$B119,'Trans Line Reconciliation'!$Z$5:$Z$149),IF($O119="Mix",SUMIF('Mix Substation Location Summary'!$B$4:$B$1280,$B119,'Mix Substation Location Summary'!$AB$4:$AB$1280),"NOT FOUND"))))</f>
        <v>0</v>
      </c>
      <c r="K119" s="139">
        <f>IF($O119="ISO",0,IF($O119="Non-Iso",D119,IF($O119="Trans Line",SUMIF('Trans Line Reconciliation'!$B$5:$B$149,$B119,'Trans Line Reconciliation'!$AA$5:$AA$149),IF($O119="Mix",SUMIF('Mix Substation Location Summary'!$B$4:$B$1280,$B119,'Mix Substation Location Summary'!$S$4:$S$1280)+SUMIF('Mix Substation Location Summary'!$B$4:$B$1280,$B119,'Mix Substation Location Summary'!$S$4:$S$1280),"NOT FOUND"))))</f>
        <v>0</v>
      </c>
      <c r="L119" s="139">
        <f>IF($O119="ISO",0,IF($O119="Non-Iso",E119,IF($O119="Trans Line",SUMIF('Trans Line Reconciliation'!$B$5:$B$149,$B119,'Trans Line Reconciliation'!$AB$5:$AB$149),IF($O119="Mix",SUMIF('Mix Substation Location Summary'!$B$4:$B$1280,$B119,'Mix Substation Location Summary'!$X$4:$X$1280)+SUMIF('Mix Substation Location Summary'!$B$4:$B$1280,$B119,'Mix Substation Location Summary'!$Y$4:$Y$1280),"NOT FOUND"))))</f>
        <v>9728.6</v>
      </c>
      <c r="M119" s="139">
        <f>IF($O119="ISO",0,IF($O119="Non-Iso",F119,IF($O119="Trans Line",SUMIF('Trans Line Reconciliation'!$B$5:$B$149,$B119,'Trans Line Reconciliation'!$AC$5:$AC$149),IF($O119="Mix",SUMIF('Mix Substation Location Summary'!$B$4:$B$1280,$B119,'Mix Substation Location Summary'!$AC$4:$AC$1280)+SUMIF('Mix Substation Location Summary'!$B$4:$B$1280,$B119,'Mix Substation Location Summary'!$AD$4:$AD$1280),"NOT FOUND"))))</f>
        <v>1162496.0000000005</v>
      </c>
      <c r="N119" s="112">
        <f t="shared" si="16"/>
        <v>0</v>
      </c>
      <c r="O119" s="38" t="s">
        <v>1695</v>
      </c>
      <c r="P119" s="38"/>
      <c r="Q119" s="26">
        <f t="shared" si="24"/>
        <v>5131</v>
      </c>
    </row>
    <row r="120" spans="1:17" x14ac:dyDescent="0.2">
      <c r="A120" s="405" t="s">
        <v>1071</v>
      </c>
      <c r="B120" s="720">
        <v>5132</v>
      </c>
      <c r="C120" s="720" t="s">
        <v>1713</v>
      </c>
      <c r="D120" s="138">
        <f>SUMIFS('Mix Substation Location Summary'!$U$4:$U$1299,'Mix Substation Location Summary'!$B$4:$B$1299,'DS by Location'!$B120)</f>
        <v>0</v>
      </c>
      <c r="E120" s="138">
        <f>SUMIFS('Mix Substation Location Summary'!$Z$4:$Z$1299,'Mix Substation Location Summary'!$B$4:$B$1299,'DS by Location'!$B120)</f>
        <v>3613.43</v>
      </c>
      <c r="F120" s="138">
        <f>SUMIFS('Mix Substation Location Summary'!$AE$4:$AE$1299,'Mix Substation Location Summary'!$B$4:$B$1299,'DS by Location'!$B120)</f>
        <v>1322466.8400000001</v>
      </c>
      <c r="G120" s="729">
        <f t="shared" si="21"/>
        <v>1326080.27</v>
      </c>
      <c r="H120" s="139">
        <f>IF($O120="ISO",D120,IF($O120="Non-Iso",0,IF($O120="Trans Line",SUMIF('Trans Line Reconciliation'!$B$5:$B$149,B120,'Trans Line Reconciliation'!$X$5:$X$149),IF($O120="Mix",SUMIF('Mix Substation Location Summary'!$B$4:$B$1280,B120,'Mix Substation Location Summary'!$R$4:$R$1280),"NOT FOUND"))))</f>
        <v>0</v>
      </c>
      <c r="I120" s="139">
        <f>IF($O120="ISO",E120,IF($O120="Non-Iso",0,IF($O120="Trans Line",SUMIF('Trans Line Reconciliation'!$B$5:$B$149,B120,'Trans Line Reconciliation'!$Y$5:$Y$149),IF($O120="Mix",SUMIF('Mix Substation Location Summary'!$B$4:$B$1280,B120,'Mix Substation Location Summary'!$W$4:$W$1280),"NOT FOUND"))))</f>
        <v>0</v>
      </c>
      <c r="J120" s="139">
        <f>IF($O120="ISO",F120,IF($O120="Non-Iso",0,IF($O120="Trans Line",SUMIF('Trans Line Reconciliation'!$B$5:$B$149,$B120,'Trans Line Reconciliation'!$Z$5:$Z$149),IF($O120="Mix",SUMIF('Mix Substation Location Summary'!$B$4:$B$1280,$B120,'Mix Substation Location Summary'!$AB$4:$AB$1280),"NOT FOUND"))))</f>
        <v>0</v>
      </c>
      <c r="K120" s="139">
        <f>IF($O120="ISO",0,IF($O120="Non-Iso",D120,IF($O120="Trans Line",SUMIF('Trans Line Reconciliation'!$B$5:$B$149,$B120,'Trans Line Reconciliation'!$AA$5:$AA$149),IF($O120="Mix",SUMIF('Mix Substation Location Summary'!$B$4:$B$1280,$B120,'Mix Substation Location Summary'!$S$4:$S$1280)+SUMIF('Mix Substation Location Summary'!$B$4:$B$1280,$B120,'Mix Substation Location Summary'!$S$4:$S$1280),"NOT FOUND"))))</f>
        <v>0</v>
      </c>
      <c r="L120" s="139">
        <f>IF($O120="ISO",0,IF($O120="Non-Iso",E120,IF($O120="Trans Line",SUMIF('Trans Line Reconciliation'!$B$5:$B$149,$B120,'Trans Line Reconciliation'!$AB$5:$AB$149),IF($O120="Mix",SUMIF('Mix Substation Location Summary'!$B$4:$B$1280,$B120,'Mix Substation Location Summary'!$X$4:$X$1280)+SUMIF('Mix Substation Location Summary'!$B$4:$B$1280,$B120,'Mix Substation Location Summary'!$Y$4:$Y$1280),"NOT FOUND"))))</f>
        <v>3613.43</v>
      </c>
      <c r="M120" s="139">
        <f>IF($O120="ISO",0,IF($O120="Non-Iso",F120,IF($O120="Trans Line",SUMIF('Trans Line Reconciliation'!$B$5:$B$149,$B120,'Trans Line Reconciliation'!$AC$5:$AC$149),IF($O120="Mix",SUMIF('Mix Substation Location Summary'!$B$4:$B$1280,$B120,'Mix Substation Location Summary'!$AC$4:$AC$1280)+SUMIF('Mix Substation Location Summary'!$B$4:$B$1280,$B120,'Mix Substation Location Summary'!$AD$4:$AD$1280),"NOT FOUND"))))</f>
        <v>1322466.8400000001</v>
      </c>
      <c r="N120" s="112">
        <f t="shared" si="16"/>
        <v>0</v>
      </c>
      <c r="O120" s="38" t="s">
        <v>1695</v>
      </c>
      <c r="P120" s="38"/>
      <c r="Q120" s="26">
        <f t="shared" si="24"/>
        <v>5132</v>
      </c>
    </row>
    <row r="121" spans="1:17" x14ac:dyDescent="0.2">
      <c r="A121" s="405" t="s">
        <v>1072</v>
      </c>
      <c r="B121" s="720">
        <v>5133</v>
      </c>
      <c r="C121" s="720" t="s">
        <v>1712</v>
      </c>
      <c r="D121" s="138">
        <f>SUMIFS('Mix Substation Location Summary'!$U$4:$U$1299,'Mix Substation Location Summary'!$B$4:$B$1299,'DS by Location'!$B121)</f>
        <v>5711.62</v>
      </c>
      <c r="E121" s="138">
        <f>SUMIFS('Mix Substation Location Summary'!$Z$4:$Z$1299,'Mix Substation Location Summary'!$B$4:$B$1299,'DS by Location'!$B121)</f>
        <v>154554.46000000002</v>
      </c>
      <c r="F121" s="138">
        <f>SUMIFS('Mix Substation Location Summary'!$AE$4:$AE$1299,'Mix Substation Location Summary'!$B$4:$B$1299,'DS by Location'!$B121)</f>
        <v>3674241.8499999978</v>
      </c>
      <c r="G121" s="729">
        <f t="shared" si="21"/>
        <v>3834507.9299999978</v>
      </c>
      <c r="H121" s="139">
        <f>IF($O121="ISO",D121,IF($O121="Non-Iso",0,IF($O121="Trans Line",SUMIF('Trans Line Reconciliation'!$B$5:$B$149,B121,'Trans Line Reconciliation'!$X$5:$X$149),IF($O121="Mix",SUMIF('Mix Substation Location Summary'!$B$4:$B$1280,B121,'Mix Substation Location Summary'!$R$4:$R$1280),"NOT FOUND"))))</f>
        <v>0</v>
      </c>
      <c r="I121" s="139">
        <f>IF($O121="ISO",E121,IF($O121="Non-Iso",0,IF($O121="Trans Line",SUMIF('Trans Line Reconciliation'!$B$5:$B$149,B121,'Trans Line Reconciliation'!$Y$5:$Y$149),IF($O121="Mix",SUMIF('Mix Substation Location Summary'!$B$4:$B$1280,B121,'Mix Substation Location Summary'!$W$4:$W$1280),"NOT FOUND"))))</f>
        <v>0</v>
      </c>
      <c r="J121" s="139">
        <f>IF($O121="ISO",F121,IF($O121="Non-Iso",0,IF($O121="Trans Line",SUMIF('Trans Line Reconciliation'!$B$5:$B$149,$B121,'Trans Line Reconciliation'!$Z$5:$Z$149),IF($O121="Mix",SUMIF('Mix Substation Location Summary'!$B$4:$B$1280,$B121,'Mix Substation Location Summary'!$AB$4:$AB$1280),"NOT FOUND"))))</f>
        <v>0</v>
      </c>
      <c r="K121" s="139">
        <f>IF($O121="ISO",0,IF($O121="Non-Iso",D121,IF($O121="Trans Line",SUMIF('Trans Line Reconciliation'!$B$5:$B$149,$B121,'Trans Line Reconciliation'!$AA$5:$AA$149),IF($O121="Mix",SUMIF('Mix Substation Location Summary'!$B$4:$B$1280,$B121,'Mix Substation Location Summary'!$S$4:$S$1280)+SUMIF('Mix Substation Location Summary'!$B$4:$B$1280,$B121,'Mix Substation Location Summary'!$S$4:$S$1280),"NOT FOUND"))))</f>
        <v>5711.62</v>
      </c>
      <c r="L121" s="139">
        <f>IF($O121="ISO",0,IF($O121="Non-Iso",E121,IF($O121="Trans Line",SUMIF('Trans Line Reconciliation'!$B$5:$B$149,$B121,'Trans Line Reconciliation'!$AB$5:$AB$149),IF($O121="Mix",SUMIF('Mix Substation Location Summary'!$B$4:$B$1280,$B121,'Mix Substation Location Summary'!$X$4:$X$1280)+SUMIF('Mix Substation Location Summary'!$B$4:$B$1280,$B121,'Mix Substation Location Summary'!$Y$4:$Y$1280),"NOT FOUND"))))</f>
        <v>154554.46000000002</v>
      </c>
      <c r="M121" s="139">
        <f>IF($O121="ISO",0,IF($O121="Non-Iso",F121,IF($O121="Trans Line",SUMIF('Trans Line Reconciliation'!$B$5:$B$149,$B121,'Trans Line Reconciliation'!$AC$5:$AC$149),IF($O121="Mix",SUMIF('Mix Substation Location Summary'!$B$4:$B$1280,$B121,'Mix Substation Location Summary'!$AC$4:$AC$1280)+SUMIF('Mix Substation Location Summary'!$B$4:$B$1280,$B121,'Mix Substation Location Summary'!$AD$4:$AD$1280),"NOT FOUND"))))</f>
        <v>3674241.8499999978</v>
      </c>
      <c r="N121" s="112">
        <f t="shared" si="16"/>
        <v>0</v>
      </c>
      <c r="O121" s="38" t="s">
        <v>1695</v>
      </c>
      <c r="P121" s="38"/>
      <c r="Q121" s="26">
        <f t="shared" si="24"/>
        <v>5133</v>
      </c>
    </row>
    <row r="122" spans="1:17" x14ac:dyDescent="0.2">
      <c r="A122" s="405" t="s">
        <v>811</v>
      </c>
      <c r="B122" s="720">
        <v>5134</v>
      </c>
      <c r="C122" s="720" t="s">
        <v>1712</v>
      </c>
      <c r="D122" s="138">
        <f>SUMIFS('Mix Substation Location Summary'!$U$4:$U$1299,'Mix Substation Location Summary'!$B$4:$B$1299,'DS by Location'!$B122)</f>
        <v>966.4</v>
      </c>
      <c r="E122" s="138">
        <f>SUMIFS('Mix Substation Location Summary'!$Z$4:$Z$1299,'Mix Substation Location Summary'!$B$4:$B$1299,'DS by Location'!$B122)</f>
        <v>41872.35</v>
      </c>
      <c r="F122" s="138">
        <f>SUMIFS('Mix Substation Location Summary'!$AE$4:$AE$1299,'Mix Substation Location Summary'!$B$4:$B$1299,'DS by Location'!$B122)</f>
        <v>4605932.01</v>
      </c>
      <c r="G122" s="729">
        <f t="shared" si="21"/>
        <v>4648770.76</v>
      </c>
      <c r="H122" s="139">
        <f>IF($O122="ISO",D122,IF($O122="Non-Iso",0,IF($O122="Trans Line",SUMIF('Trans Line Reconciliation'!$B$5:$B$149,B122,'Trans Line Reconciliation'!$X$5:$X$149),IF($O122="Mix",SUMIF('Mix Substation Location Summary'!$B$4:$B$1280,B122,'Mix Substation Location Summary'!$R$4:$R$1280),"NOT FOUND"))))</f>
        <v>0</v>
      </c>
      <c r="I122" s="139">
        <f>IF($O122="ISO",E122,IF($O122="Non-Iso",0,IF($O122="Trans Line",SUMIF('Trans Line Reconciliation'!$B$5:$B$149,B122,'Trans Line Reconciliation'!$Y$5:$Y$149),IF($O122="Mix",SUMIF('Mix Substation Location Summary'!$B$4:$B$1280,B122,'Mix Substation Location Summary'!$W$4:$W$1280),"NOT FOUND"))))</f>
        <v>0</v>
      </c>
      <c r="J122" s="139">
        <f>IF($O122="ISO",F122,IF($O122="Non-Iso",0,IF($O122="Trans Line",SUMIF('Trans Line Reconciliation'!$B$5:$B$149,$B122,'Trans Line Reconciliation'!$Z$5:$Z$149),IF($O122="Mix",SUMIF('Mix Substation Location Summary'!$B$4:$B$1280,$B122,'Mix Substation Location Summary'!$AB$4:$AB$1280),"NOT FOUND"))))</f>
        <v>0</v>
      </c>
      <c r="K122" s="139">
        <f>IF($O122="ISO",0,IF($O122="Non-Iso",D122,IF($O122="Trans Line",SUMIF('Trans Line Reconciliation'!$B$5:$B$149,$B122,'Trans Line Reconciliation'!$AA$5:$AA$149),IF($O122="Mix",SUMIF('Mix Substation Location Summary'!$B$4:$B$1280,$B122,'Mix Substation Location Summary'!$S$4:$S$1280)+SUMIF('Mix Substation Location Summary'!$B$4:$B$1280,$B122,'Mix Substation Location Summary'!$S$4:$S$1280),"NOT FOUND"))))</f>
        <v>966.4</v>
      </c>
      <c r="L122" s="139">
        <f>IF($O122="ISO",0,IF($O122="Non-Iso",E122,IF($O122="Trans Line",SUMIF('Trans Line Reconciliation'!$B$5:$B$149,$B122,'Trans Line Reconciliation'!$AB$5:$AB$149),IF($O122="Mix",SUMIF('Mix Substation Location Summary'!$B$4:$B$1280,$B122,'Mix Substation Location Summary'!$X$4:$X$1280)+SUMIF('Mix Substation Location Summary'!$B$4:$B$1280,$B122,'Mix Substation Location Summary'!$Y$4:$Y$1280),"NOT FOUND"))))</f>
        <v>41872.35</v>
      </c>
      <c r="M122" s="139">
        <f>IF($O122="ISO",0,IF($O122="Non-Iso",F122,IF($O122="Trans Line",SUMIF('Trans Line Reconciliation'!$B$5:$B$149,$B122,'Trans Line Reconciliation'!$AC$5:$AC$149),IF($O122="Mix",SUMIF('Mix Substation Location Summary'!$B$4:$B$1280,$B122,'Mix Substation Location Summary'!$AC$4:$AC$1280)+SUMIF('Mix Substation Location Summary'!$B$4:$B$1280,$B122,'Mix Substation Location Summary'!$AD$4:$AD$1280),"NOT FOUND"))))</f>
        <v>4605932.01</v>
      </c>
      <c r="N122" s="112">
        <f t="shared" si="16"/>
        <v>0</v>
      </c>
      <c r="O122" s="38" t="s">
        <v>1695</v>
      </c>
      <c r="P122" s="38"/>
      <c r="Q122" s="26">
        <f t="shared" si="24"/>
        <v>5134</v>
      </c>
    </row>
    <row r="123" spans="1:17" x14ac:dyDescent="0.2">
      <c r="A123" s="405" t="s">
        <v>1073</v>
      </c>
      <c r="B123" s="720">
        <v>5135</v>
      </c>
      <c r="C123" s="720" t="s">
        <v>1712</v>
      </c>
      <c r="D123" s="138">
        <f>SUMIFS('Mix Substation Location Summary'!$U$4:$U$1299,'Mix Substation Location Summary'!$B$4:$B$1299,'DS by Location'!$B123)</f>
        <v>1868.42</v>
      </c>
      <c r="E123" s="138">
        <f>SUMIFS('Mix Substation Location Summary'!$Z$4:$Z$1299,'Mix Substation Location Summary'!$B$4:$B$1299,'DS by Location'!$B123)</f>
        <v>43810.679999999993</v>
      </c>
      <c r="F123" s="138">
        <f>SUMIFS('Mix Substation Location Summary'!$AE$4:$AE$1299,'Mix Substation Location Summary'!$B$4:$B$1299,'DS by Location'!$B123)</f>
        <v>502406.60999999993</v>
      </c>
      <c r="G123" s="729">
        <f t="shared" si="21"/>
        <v>548085.71</v>
      </c>
      <c r="H123" s="139">
        <f>IF($O123="ISO",D123,IF($O123="Non-Iso",0,IF($O123="Trans Line",SUMIF('Trans Line Reconciliation'!$B$5:$B$149,B123,'Trans Line Reconciliation'!$X$5:$X$149),IF($O123="Mix",SUMIF('Mix Substation Location Summary'!$B$4:$B$1280,B123,'Mix Substation Location Summary'!$R$4:$R$1280),"NOT FOUND"))))</f>
        <v>0</v>
      </c>
      <c r="I123" s="139">
        <f>IF($O123="ISO",E123,IF($O123="Non-Iso",0,IF($O123="Trans Line",SUMIF('Trans Line Reconciliation'!$B$5:$B$149,B123,'Trans Line Reconciliation'!$Y$5:$Y$149),IF($O123="Mix",SUMIF('Mix Substation Location Summary'!$B$4:$B$1280,B123,'Mix Substation Location Summary'!$W$4:$W$1280),"NOT FOUND"))))</f>
        <v>0</v>
      </c>
      <c r="J123" s="139">
        <f>IF($O123="ISO",F123,IF($O123="Non-Iso",0,IF($O123="Trans Line",SUMIF('Trans Line Reconciliation'!$B$5:$B$149,$B123,'Trans Line Reconciliation'!$Z$5:$Z$149),IF($O123="Mix",SUMIF('Mix Substation Location Summary'!$B$4:$B$1280,$B123,'Mix Substation Location Summary'!$AB$4:$AB$1280),"NOT FOUND"))))</f>
        <v>0</v>
      </c>
      <c r="K123" s="139">
        <f>IF($O123="ISO",0,IF($O123="Non-Iso",D123,IF($O123="Trans Line",SUMIF('Trans Line Reconciliation'!$B$5:$B$149,$B123,'Trans Line Reconciliation'!$AA$5:$AA$149),IF($O123="Mix",SUMIF('Mix Substation Location Summary'!$B$4:$B$1280,$B123,'Mix Substation Location Summary'!$S$4:$S$1280)+SUMIF('Mix Substation Location Summary'!$B$4:$B$1280,$B123,'Mix Substation Location Summary'!$S$4:$S$1280),"NOT FOUND"))))</f>
        <v>1868.42</v>
      </c>
      <c r="L123" s="139">
        <f>IF($O123="ISO",0,IF($O123="Non-Iso",E123,IF($O123="Trans Line",SUMIF('Trans Line Reconciliation'!$B$5:$B$149,$B123,'Trans Line Reconciliation'!$AB$5:$AB$149),IF($O123="Mix",SUMIF('Mix Substation Location Summary'!$B$4:$B$1280,$B123,'Mix Substation Location Summary'!$X$4:$X$1280)+SUMIF('Mix Substation Location Summary'!$B$4:$B$1280,$B123,'Mix Substation Location Summary'!$Y$4:$Y$1280),"NOT FOUND"))))</f>
        <v>43810.679999999993</v>
      </c>
      <c r="M123" s="139">
        <f>IF($O123="ISO",0,IF($O123="Non-Iso",F123,IF($O123="Trans Line",SUMIF('Trans Line Reconciliation'!$B$5:$B$149,$B123,'Trans Line Reconciliation'!$AC$5:$AC$149),IF($O123="Mix",SUMIF('Mix Substation Location Summary'!$B$4:$B$1280,$B123,'Mix Substation Location Summary'!$AC$4:$AC$1280)+SUMIF('Mix Substation Location Summary'!$B$4:$B$1280,$B123,'Mix Substation Location Summary'!$AD$4:$AD$1280),"NOT FOUND"))))</f>
        <v>502406.60999999993</v>
      </c>
      <c r="N123" s="112">
        <f t="shared" si="16"/>
        <v>0</v>
      </c>
      <c r="O123" s="38" t="s">
        <v>1695</v>
      </c>
      <c r="P123" s="38"/>
      <c r="Q123" s="26">
        <f t="shared" si="24"/>
        <v>5135</v>
      </c>
    </row>
    <row r="124" spans="1:17" x14ac:dyDescent="0.2">
      <c r="A124" s="405" t="s">
        <v>1074</v>
      </c>
      <c r="B124" s="720">
        <v>5136</v>
      </c>
      <c r="C124" s="720" t="s">
        <v>1713</v>
      </c>
      <c r="D124" s="138">
        <f>SUMIFS('Mix Substation Location Summary'!$U$4:$U$1299,'Mix Substation Location Summary'!$B$4:$B$1299,'DS by Location'!$B124)</f>
        <v>16471.079999999998</v>
      </c>
      <c r="E124" s="138">
        <f>SUMIFS('Mix Substation Location Summary'!$Z$4:$Z$1299,'Mix Substation Location Summary'!$B$4:$B$1299,'DS by Location'!$B124)</f>
        <v>2621307.4200000009</v>
      </c>
      <c r="F124" s="138">
        <f>SUMIFS('Mix Substation Location Summary'!$AE$4:$AE$1299,'Mix Substation Location Summary'!$B$4:$B$1299,'DS by Location'!$B124)</f>
        <v>13694558.750000002</v>
      </c>
      <c r="G124" s="729">
        <f t="shared" si="21"/>
        <v>16332337.250000004</v>
      </c>
      <c r="H124" s="139">
        <f>IF($O124="ISO",D124,IF($O124="Non-Iso",0,IF($O124="Trans Line",SUMIF('Trans Line Reconciliation'!$B$5:$B$149,B124,'Trans Line Reconciliation'!$X$5:$X$149),IF($O124="Mix",SUMIF('Mix Substation Location Summary'!$B$4:$B$1280,B124,'Mix Substation Location Summary'!$R$4:$R$1280),"NOT FOUND"))))</f>
        <v>0</v>
      </c>
      <c r="I124" s="139">
        <f>IF($O124="ISO",E124,IF($O124="Non-Iso",0,IF($O124="Trans Line",SUMIF('Trans Line Reconciliation'!$B$5:$B$149,B124,'Trans Line Reconciliation'!$Y$5:$Y$149),IF($O124="Mix",SUMIF('Mix Substation Location Summary'!$B$4:$B$1280,B124,'Mix Substation Location Summary'!$W$4:$W$1280),"NOT FOUND"))))</f>
        <v>0</v>
      </c>
      <c r="J124" s="139">
        <f>IF($O124="ISO",F124,IF($O124="Non-Iso",0,IF($O124="Trans Line",SUMIF('Trans Line Reconciliation'!$B$5:$B$149,$B124,'Trans Line Reconciliation'!$Z$5:$Z$149),IF($O124="Mix",SUMIF('Mix Substation Location Summary'!$B$4:$B$1280,$B124,'Mix Substation Location Summary'!$AB$4:$AB$1280),"NOT FOUND"))))</f>
        <v>0</v>
      </c>
      <c r="K124" s="139">
        <f>IF($O124="ISO",0,IF($O124="Non-Iso",D124,IF($O124="Trans Line",SUMIF('Trans Line Reconciliation'!$B$5:$B$149,$B124,'Trans Line Reconciliation'!$AA$5:$AA$149),IF($O124="Mix",SUMIF('Mix Substation Location Summary'!$B$4:$B$1280,$B124,'Mix Substation Location Summary'!$S$4:$S$1280)+SUMIF('Mix Substation Location Summary'!$B$4:$B$1280,$B124,'Mix Substation Location Summary'!$S$4:$S$1280),"NOT FOUND"))))</f>
        <v>16471.079999999998</v>
      </c>
      <c r="L124" s="139">
        <f>IF($O124="ISO",0,IF($O124="Non-Iso",E124,IF($O124="Trans Line",SUMIF('Trans Line Reconciliation'!$B$5:$B$149,$B124,'Trans Line Reconciliation'!$AB$5:$AB$149),IF($O124="Mix",SUMIF('Mix Substation Location Summary'!$B$4:$B$1280,$B124,'Mix Substation Location Summary'!$X$4:$X$1280)+SUMIF('Mix Substation Location Summary'!$B$4:$B$1280,$B124,'Mix Substation Location Summary'!$Y$4:$Y$1280),"NOT FOUND"))))</f>
        <v>2621307.4200000009</v>
      </c>
      <c r="M124" s="139">
        <f>IF($O124="ISO",0,IF($O124="Non-Iso",F124,IF($O124="Trans Line",SUMIF('Trans Line Reconciliation'!$B$5:$B$149,$B124,'Trans Line Reconciliation'!$AC$5:$AC$149),IF($O124="Mix",SUMIF('Mix Substation Location Summary'!$B$4:$B$1280,$B124,'Mix Substation Location Summary'!$AC$4:$AC$1280)+SUMIF('Mix Substation Location Summary'!$B$4:$B$1280,$B124,'Mix Substation Location Summary'!$AD$4:$AD$1280),"NOT FOUND"))))</f>
        <v>13694558.750000002</v>
      </c>
      <c r="N124" s="112">
        <f t="shared" si="16"/>
        <v>0</v>
      </c>
      <c r="O124" s="38" t="s">
        <v>1695</v>
      </c>
      <c r="P124" s="38"/>
      <c r="Q124" s="26">
        <f t="shared" si="24"/>
        <v>5136</v>
      </c>
    </row>
    <row r="125" spans="1:17" x14ac:dyDescent="0.2">
      <c r="A125" s="405" t="s">
        <v>1075</v>
      </c>
      <c r="B125" s="720">
        <v>5137</v>
      </c>
      <c r="C125" s="720" t="s">
        <v>1713</v>
      </c>
      <c r="D125" s="138">
        <f>SUMIFS('Mix Substation Location Summary'!$U$4:$U$1299,'Mix Substation Location Summary'!$B$4:$B$1299,'DS by Location'!$B125)</f>
        <v>0</v>
      </c>
      <c r="E125" s="138">
        <f>SUMIFS('Mix Substation Location Summary'!$Z$4:$Z$1299,'Mix Substation Location Summary'!$B$4:$B$1299,'DS by Location'!$B125)</f>
        <v>16282</v>
      </c>
      <c r="F125" s="138">
        <f>SUMIFS('Mix Substation Location Summary'!$AE$4:$AE$1299,'Mix Substation Location Summary'!$B$4:$B$1299,'DS by Location'!$B125)</f>
        <v>0</v>
      </c>
      <c r="G125" s="729">
        <f t="shared" si="21"/>
        <v>16282</v>
      </c>
      <c r="H125" s="139">
        <f>IF($O125="ISO",D125,IF($O125="Non-Iso",0,IF($O125="Trans Line",SUMIF('Trans Line Reconciliation'!$B$5:$B$149,B125,'Trans Line Reconciliation'!$X$5:$X$149),IF($O125="Mix",SUMIF('Mix Substation Location Summary'!$B$4:$B$1280,B125,'Mix Substation Location Summary'!$R$4:$R$1280),"NOT FOUND"))))</f>
        <v>0</v>
      </c>
      <c r="I125" s="139">
        <f>IF($O125="ISO",E125,IF($O125="Non-Iso",0,IF($O125="Trans Line",SUMIF('Trans Line Reconciliation'!$B$5:$B$149,B125,'Trans Line Reconciliation'!$Y$5:$Y$149),IF($O125="Mix",SUMIF('Mix Substation Location Summary'!$B$4:$B$1280,B125,'Mix Substation Location Summary'!$W$4:$W$1280),"NOT FOUND"))))</f>
        <v>0</v>
      </c>
      <c r="J125" s="139">
        <f>IF($O125="ISO",F125,IF($O125="Non-Iso",0,IF($O125="Trans Line",SUMIF('Trans Line Reconciliation'!$B$5:$B$149,$B125,'Trans Line Reconciliation'!$Z$5:$Z$149),IF($O125="Mix",SUMIF('Mix Substation Location Summary'!$B$4:$B$1280,$B125,'Mix Substation Location Summary'!$AB$4:$AB$1280),"NOT FOUND"))))</f>
        <v>0</v>
      </c>
      <c r="K125" s="139">
        <f>IF($O125="ISO",0,IF($O125="Non-Iso",D125,IF($O125="Trans Line",SUMIF('Trans Line Reconciliation'!$B$5:$B$149,$B125,'Trans Line Reconciliation'!$AA$5:$AA$149),IF($O125="Mix",SUMIF('Mix Substation Location Summary'!$B$4:$B$1280,$B125,'Mix Substation Location Summary'!$S$4:$S$1280)+SUMIF('Mix Substation Location Summary'!$B$4:$B$1280,$B125,'Mix Substation Location Summary'!$S$4:$S$1280),"NOT FOUND"))))</f>
        <v>0</v>
      </c>
      <c r="L125" s="139">
        <f>IF($O125="ISO",0,IF($O125="Non-Iso",E125,IF($O125="Trans Line",SUMIF('Trans Line Reconciliation'!$B$5:$B$149,$B125,'Trans Line Reconciliation'!$AB$5:$AB$149),IF($O125="Mix",SUMIF('Mix Substation Location Summary'!$B$4:$B$1280,$B125,'Mix Substation Location Summary'!$X$4:$X$1280)+SUMIF('Mix Substation Location Summary'!$B$4:$B$1280,$B125,'Mix Substation Location Summary'!$Y$4:$Y$1280),"NOT FOUND"))))</f>
        <v>16282</v>
      </c>
      <c r="M125" s="139">
        <f>IF($O125="ISO",0,IF($O125="Non-Iso",F125,IF($O125="Trans Line",SUMIF('Trans Line Reconciliation'!$B$5:$B$149,$B125,'Trans Line Reconciliation'!$AC$5:$AC$149),IF($O125="Mix",SUMIF('Mix Substation Location Summary'!$B$4:$B$1280,$B125,'Mix Substation Location Summary'!$AC$4:$AC$1280)+SUMIF('Mix Substation Location Summary'!$B$4:$B$1280,$B125,'Mix Substation Location Summary'!$AD$4:$AD$1280),"NOT FOUND"))))</f>
        <v>0</v>
      </c>
      <c r="N125" s="112">
        <f t="shared" si="16"/>
        <v>0</v>
      </c>
      <c r="O125" s="38" t="s">
        <v>1695</v>
      </c>
      <c r="P125" s="38"/>
      <c r="Q125" s="26">
        <f t="shared" si="24"/>
        <v>5137</v>
      </c>
    </row>
    <row r="126" spans="1:17" x14ac:dyDescent="0.2">
      <c r="A126" s="405" t="s">
        <v>1076</v>
      </c>
      <c r="B126" s="720">
        <v>5138</v>
      </c>
      <c r="C126" s="720" t="s">
        <v>1713</v>
      </c>
      <c r="D126" s="138">
        <f>SUMIFS('Mix Substation Location Summary'!$U$4:$U$1299,'Mix Substation Location Summary'!$B$4:$B$1299,'DS by Location'!$B126)</f>
        <v>2142.87</v>
      </c>
      <c r="E126" s="138">
        <f>SUMIFS('Mix Substation Location Summary'!$Z$4:$Z$1299,'Mix Substation Location Summary'!$B$4:$B$1299,'DS by Location'!$B126)</f>
        <v>188877.12</v>
      </c>
      <c r="F126" s="138">
        <f>SUMIFS('Mix Substation Location Summary'!$AE$4:$AE$1299,'Mix Substation Location Summary'!$B$4:$B$1299,'DS by Location'!$B126)</f>
        <v>2375113.6900000018</v>
      </c>
      <c r="G126" s="729">
        <f t="shared" si="21"/>
        <v>2566133.6800000016</v>
      </c>
      <c r="H126" s="139">
        <f>IF($O126="ISO",D126,IF($O126="Non-Iso",0,IF($O126="Trans Line",SUMIF('Trans Line Reconciliation'!$B$5:$B$149,B126,'Trans Line Reconciliation'!$X$5:$X$149),IF($O126="Mix",SUMIF('Mix Substation Location Summary'!$B$4:$B$1280,B126,'Mix Substation Location Summary'!$R$4:$R$1280),"NOT FOUND"))))</f>
        <v>0</v>
      </c>
      <c r="I126" s="139">
        <f>IF($O126="ISO",E126,IF($O126="Non-Iso",0,IF($O126="Trans Line",SUMIF('Trans Line Reconciliation'!$B$5:$B$149,B126,'Trans Line Reconciliation'!$Y$5:$Y$149),IF($O126="Mix",SUMIF('Mix Substation Location Summary'!$B$4:$B$1280,B126,'Mix Substation Location Summary'!$W$4:$W$1280),"NOT FOUND"))))</f>
        <v>0</v>
      </c>
      <c r="J126" s="139">
        <f>IF($O126="ISO",F126,IF($O126="Non-Iso",0,IF($O126="Trans Line",SUMIF('Trans Line Reconciliation'!$B$5:$B$149,$B126,'Trans Line Reconciliation'!$Z$5:$Z$149),IF($O126="Mix",SUMIF('Mix Substation Location Summary'!$B$4:$B$1280,$B126,'Mix Substation Location Summary'!$AB$4:$AB$1280),"NOT FOUND"))))</f>
        <v>0</v>
      </c>
      <c r="K126" s="139">
        <f>IF($O126="ISO",0,IF($O126="Non-Iso",D126,IF($O126="Trans Line",SUMIF('Trans Line Reconciliation'!$B$5:$B$149,$B126,'Trans Line Reconciliation'!$AA$5:$AA$149),IF($O126="Mix",SUMIF('Mix Substation Location Summary'!$B$4:$B$1280,$B126,'Mix Substation Location Summary'!$S$4:$S$1280)+SUMIF('Mix Substation Location Summary'!$B$4:$B$1280,$B126,'Mix Substation Location Summary'!$S$4:$S$1280),"NOT FOUND"))))</f>
        <v>2142.87</v>
      </c>
      <c r="L126" s="139">
        <f>IF($O126="ISO",0,IF($O126="Non-Iso",E126,IF($O126="Trans Line",SUMIF('Trans Line Reconciliation'!$B$5:$B$149,$B126,'Trans Line Reconciliation'!$AB$5:$AB$149),IF($O126="Mix",SUMIF('Mix Substation Location Summary'!$B$4:$B$1280,$B126,'Mix Substation Location Summary'!$X$4:$X$1280)+SUMIF('Mix Substation Location Summary'!$B$4:$B$1280,$B126,'Mix Substation Location Summary'!$Y$4:$Y$1280),"NOT FOUND"))))</f>
        <v>188877.12</v>
      </c>
      <c r="M126" s="139">
        <f>IF($O126="ISO",0,IF($O126="Non-Iso",F126,IF($O126="Trans Line",SUMIF('Trans Line Reconciliation'!$B$5:$B$149,$B126,'Trans Line Reconciliation'!$AC$5:$AC$149),IF($O126="Mix",SUMIF('Mix Substation Location Summary'!$B$4:$B$1280,$B126,'Mix Substation Location Summary'!$AC$4:$AC$1280)+SUMIF('Mix Substation Location Summary'!$B$4:$B$1280,$B126,'Mix Substation Location Summary'!$AD$4:$AD$1280),"NOT FOUND"))))</f>
        <v>2375113.6900000018</v>
      </c>
      <c r="N126" s="112">
        <f t="shared" si="16"/>
        <v>0</v>
      </c>
      <c r="O126" s="38" t="s">
        <v>1695</v>
      </c>
      <c r="P126" s="38"/>
      <c r="Q126" s="26">
        <f t="shared" si="24"/>
        <v>5138</v>
      </c>
    </row>
    <row r="127" spans="1:17" x14ac:dyDescent="0.2">
      <c r="A127" s="405" t="s">
        <v>1077</v>
      </c>
      <c r="B127" s="720">
        <v>5139</v>
      </c>
      <c r="C127" s="720" t="s">
        <v>1713</v>
      </c>
      <c r="D127" s="138">
        <f>SUMIFS('Mix Substation Location Summary'!$U$4:$U$1299,'Mix Substation Location Summary'!$B$4:$B$1299,'DS by Location'!$B127)</f>
        <v>246411.62</v>
      </c>
      <c r="E127" s="138">
        <f>SUMIFS('Mix Substation Location Summary'!$Z$4:$Z$1299,'Mix Substation Location Summary'!$B$4:$B$1299,'DS by Location'!$B127)</f>
        <v>123270.47</v>
      </c>
      <c r="F127" s="138">
        <f>SUMIFS('Mix Substation Location Summary'!$AE$4:$AE$1299,'Mix Substation Location Summary'!$B$4:$B$1299,'DS by Location'!$B127)</f>
        <v>2513608.5500000031</v>
      </c>
      <c r="G127" s="729">
        <f t="shared" si="21"/>
        <v>2883290.6400000029</v>
      </c>
      <c r="H127" s="139">
        <f>IF($O127="ISO",D127,IF($O127="Non-Iso",0,IF($O127="Trans Line",SUMIF('Trans Line Reconciliation'!$B$5:$B$149,B127,'Trans Line Reconciliation'!$X$5:$X$149),IF($O127="Mix",SUMIF('Mix Substation Location Summary'!$B$4:$B$1280,B127,'Mix Substation Location Summary'!$R$4:$R$1280),"NOT FOUND"))))</f>
        <v>0</v>
      </c>
      <c r="I127" s="139">
        <f>IF($O127="ISO",E127,IF($O127="Non-Iso",0,IF($O127="Trans Line",SUMIF('Trans Line Reconciliation'!$B$5:$B$149,B127,'Trans Line Reconciliation'!$Y$5:$Y$149),IF($O127="Mix",SUMIF('Mix Substation Location Summary'!$B$4:$B$1280,B127,'Mix Substation Location Summary'!$W$4:$W$1280),"NOT FOUND"))))</f>
        <v>0</v>
      </c>
      <c r="J127" s="139">
        <f>IF($O127="ISO",F127,IF($O127="Non-Iso",0,IF($O127="Trans Line",SUMIF('Trans Line Reconciliation'!$B$5:$B$149,$B127,'Trans Line Reconciliation'!$Z$5:$Z$149),IF($O127="Mix",SUMIF('Mix Substation Location Summary'!$B$4:$B$1280,$B127,'Mix Substation Location Summary'!$AB$4:$AB$1280),"NOT FOUND"))))</f>
        <v>0</v>
      </c>
      <c r="K127" s="139">
        <f>IF($O127="ISO",0,IF($O127="Non-Iso",D127,IF($O127="Trans Line",SUMIF('Trans Line Reconciliation'!$B$5:$B$149,$B127,'Trans Line Reconciliation'!$AA$5:$AA$149),IF($O127="Mix",SUMIF('Mix Substation Location Summary'!$B$4:$B$1280,$B127,'Mix Substation Location Summary'!$S$4:$S$1280)+SUMIF('Mix Substation Location Summary'!$B$4:$B$1280,$B127,'Mix Substation Location Summary'!$S$4:$S$1280),"NOT FOUND"))))</f>
        <v>246411.62</v>
      </c>
      <c r="L127" s="139">
        <f>IF($O127="ISO",0,IF($O127="Non-Iso",E127,IF($O127="Trans Line",SUMIF('Trans Line Reconciliation'!$B$5:$B$149,$B127,'Trans Line Reconciliation'!$AB$5:$AB$149),IF($O127="Mix",SUMIF('Mix Substation Location Summary'!$B$4:$B$1280,$B127,'Mix Substation Location Summary'!$X$4:$X$1280)+SUMIF('Mix Substation Location Summary'!$B$4:$B$1280,$B127,'Mix Substation Location Summary'!$Y$4:$Y$1280),"NOT FOUND"))))</f>
        <v>123270.47</v>
      </c>
      <c r="M127" s="139">
        <f>IF($O127="ISO",0,IF($O127="Non-Iso",F127,IF($O127="Trans Line",SUMIF('Trans Line Reconciliation'!$B$5:$B$149,$B127,'Trans Line Reconciliation'!$AC$5:$AC$149),IF($O127="Mix",SUMIF('Mix Substation Location Summary'!$B$4:$B$1280,$B127,'Mix Substation Location Summary'!$AC$4:$AC$1280)+SUMIF('Mix Substation Location Summary'!$B$4:$B$1280,$B127,'Mix Substation Location Summary'!$AD$4:$AD$1280),"NOT FOUND"))))</f>
        <v>2513608.5500000031</v>
      </c>
      <c r="N127" s="112">
        <f t="shared" si="16"/>
        <v>0</v>
      </c>
      <c r="O127" s="38" t="s">
        <v>1695</v>
      </c>
      <c r="P127" s="38"/>
      <c r="Q127" s="26">
        <f t="shared" si="24"/>
        <v>5139</v>
      </c>
    </row>
    <row r="128" spans="1:17" x14ac:dyDescent="0.2">
      <c r="A128" s="405" t="s">
        <v>812</v>
      </c>
      <c r="B128" s="720">
        <v>5141</v>
      </c>
      <c r="C128" s="720" t="s">
        <v>1713</v>
      </c>
      <c r="D128" s="138">
        <f>SUMIFS('Mix Substation Location Summary'!$U$4:$U$1299,'Mix Substation Location Summary'!$B$4:$B$1299,'DS by Location'!$B128)</f>
        <v>12791.9</v>
      </c>
      <c r="E128" s="138">
        <f>SUMIFS('Mix Substation Location Summary'!$Z$4:$Z$1299,'Mix Substation Location Summary'!$B$4:$B$1299,'DS by Location'!$B128)</f>
        <v>81570.599999999991</v>
      </c>
      <c r="F128" s="138">
        <f>SUMIFS('Mix Substation Location Summary'!$AE$4:$AE$1299,'Mix Substation Location Summary'!$B$4:$B$1299,'DS by Location'!$B128)</f>
        <v>4713111.5600000015</v>
      </c>
      <c r="G128" s="729">
        <f t="shared" si="21"/>
        <v>4807474.0600000015</v>
      </c>
      <c r="H128" s="139">
        <f>IF($O128="ISO",D128,IF($O128="Non-Iso",0,IF($O128="Trans Line",SUMIF('Trans Line Reconciliation'!$B$5:$B$149,B128,'Trans Line Reconciliation'!$X$5:$X$149),IF($O128="Mix",SUMIF('Mix Substation Location Summary'!$B$4:$B$1280,B128,'Mix Substation Location Summary'!$R$4:$R$1280),"NOT FOUND"))))</f>
        <v>0</v>
      </c>
      <c r="I128" s="139">
        <f>IF($O128="ISO",E128,IF($O128="Non-Iso",0,IF($O128="Trans Line",SUMIF('Trans Line Reconciliation'!$B$5:$B$149,B128,'Trans Line Reconciliation'!$Y$5:$Y$149),IF($O128="Mix",SUMIF('Mix Substation Location Summary'!$B$4:$B$1280,B128,'Mix Substation Location Summary'!$W$4:$W$1280),"NOT FOUND"))))</f>
        <v>0</v>
      </c>
      <c r="J128" s="139">
        <f>IF($O128="ISO",F128,IF($O128="Non-Iso",0,IF($O128="Trans Line",SUMIF('Trans Line Reconciliation'!$B$5:$B$149,$B128,'Trans Line Reconciliation'!$Z$5:$Z$149),IF($O128="Mix",SUMIF('Mix Substation Location Summary'!$B$4:$B$1280,$B128,'Mix Substation Location Summary'!$AB$4:$AB$1280),"NOT FOUND"))))</f>
        <v>0</v>
      </c>
      <c r="K128" s="139">
        <f>IF($O128="ISO",0,IF($O128="Non-Iso",D128,IF($O128="Trans Line",SUMIF('Trans Line Reconciliation'!$B$5:$B$149,$B128,'Trans Line Reconciliation'!$AA$5:$AA$149),IF($O128="Mix",SUMIF('Mix Substation Location Summary'!$B$4:$B$1280,$B128,'Mix Substation Location Summary'!$S$4:$S$1280)+SUMIF('Mix Substation Location Summary'!$B$4:$B$1280,$B128,'Mix Substation Location Summary'!$S$4:$S$1280),"NOT FOUND"))))</f>
        <v>12791.9</v>
      </c>
      <c r="L128" s="139">
        <f>IF($O128="ISO",0,IF($O128="Non-Iso",E128,IF($O128="Trans Line",SUMIF('Trans Line Reconciliation'!$B$5:$B$149,$B128,'Trans Line Reconciliation'!$AB$5:$AB$149),IF($O128="Mix",SUMIF('Mix Substation Location Summary'!$B$4:$B$1280,$B128,'Mix Substation Location Summary'!$X$4:$X$1280)+SUMIF('Mix Substation Location Summary'!$B$4:$B$1280,$B128,'Mix Substation Location Summary'!$Y$4:$Y$1280),"NOT FOUND"))))</f>
        <v>81570.599999999991</v>
      </c>
      <c r="M128" s="139">
        <f>IF($O128="ISO",0,IF($O128="Non-Iso",F128,IF($O128="Trans Line",SUMIF('Trans Line Reconciliation'!$B$5:$B$149,$B128,'Trans Line Reconciliation'!$AC$5:$AC$149),IF($O128="Mix",SUMIF('Mix Substation Location Summary'!$B$4:$B$1280,$B128,'Mix Substation Location Summary'!$AC$4:$AC$1280)+SUMIF('Mix Substation Location Summary'!$B$4:$B$1280,$B128,'Mix Substation Location Summary'!$AD$4:$AD$1280),"NOT FOUND"))))</f>
        <v>4713111.5600000015</v>
      </c>
      <c r="N128" s="112">
        <f t="shared" si="16"/>
        <v>0</v>
      </c>
      <c r="O128" s="38" t="s">
        <v>1695</v>
      </c>
      <c r="P128" s="38"/>
      <c r="Q128" s="26">
        <f t="shared" si="24"/>
        <v>5141</v>
      </c>
    </row>
    <row r="129" spans="1:17" x14ac:dyDescent="0.2">
      <c r="A129" s="405" t="s">
        <v>1078</v>
      </c>
      <c r="B129" s="720">
        <v>5142</v>
      </c>
      <c r="C129" s="720" t="s">
        <v>1713</v>
      </c>
      <c r="D129" s="138">
        <f>SUMIFS('Mix Substation Location Summary'!$U$4:$U$1299,'Mix Substation Location Summary'!$B$4:$B$1299,'DS by Location'!$B129)</f>
        <v>6711.97</v>
      </c>
      <c r="E129" s="138">
        <f>SUMIFS('Mix Substation Location Summary'!$Z$4:$Z$1299,'Mix Substation Location Summary'!$B$4:$B$1299,'DS by Location'!$B129)</f>
        <v>90059.17</v>
      </c>
      <c r="F129" s="138">
        <f>SUMIFS('Mix Substation Location Summary'!$AE$4:$AE$1299,'Mix Substation Location Summary'!$B$4:$B$1299,'DS by Location'!$B129)</f>
        <v>1518627.4700000007</v>
      </c>
      <c r="G129" s="729">
        <f t="shared" si="21"/>
        <v>1615398.6100000006</v>
      </c>
      <c r="H129" s="139">
        <f>IF($O129="ISO",D129,IF($O129="Non-Iso",0,IF($O129="Trans Line",SUMIF('Trans Line Reconciliation'!$B$5:$B$149,B129,'Trans Line Reconciliation'!$X$5:$X$149),IF($O129="Mix",SUMIF('Mix Substation Location Summary'!$B$4:$B$1280,B129,'Mix Substation Location Summary'!$R$4:$R$1280),"NOT FOUND"))))</f>
        <v>0</v>
      </c>
      <c r="I129" s="139">
        <f>IF($O129="ISO",E129,IF($O129="Non-Iso",0,IF($O129="Trans Line",SUMIF('Trans Line Reconciliation'!$B$5:$B$149,B129,'Trans Line Reconciliation'!$Y$5:$Y$149),IF($O129="Mix",SUMIF('Mix Substation Location Summary'!$B$4:$B$1280,B129,'Mix Substation Location Summary'!$W$4:$W$1280),"NOT FOUND"))))</f>
        <v>0</v>
      </c>
      <c r="J129" s="139">
        <f>IF($O129="ISO",F129,IF($O129="Non-Iso",0,IF($O129="Trans Line",SUMIF('Trans Line Reconciliation'!$B$5:$B$149,$B129,'Trans Line Reconciliation'!$Z$5:$Z$149),IF($O129="Mix",SUMIF('Mix Substation Location Summary'!$B$4:$B$1280,$B129,'Mix Substation Location Summary'!$AB$4:$AB$1280),"NOT FOUND"))))</f>
        <v>0</v>
      </c>
      <c r="K129" s="139">
        <f>IF($O129="ISO",0,IF($O129="Non-Iso",D129,IF($O129="Trans Line",SUMIF('Trans Line Reconciliation'!$B$5:$B$149,$B129,'Trans Line Reconciliation'!$AA$5:$AA$149),IF($O129="Mix",SUMIF('Mix Substation Location Summary'!$B$4:$B$1280,$B129,'Mix Substation Location Summary'!$S$4:$S$1280)+SUMIF('Mix Substation Location Summary'!$B$4:$B$1280,$B129,'Mix Substation Location Summary'!$S$4:$S$1280),"NOT FOUND"))))</f>
        <v>6711.97</v>
      </c>
      <c r="L129" s="139">
        <f>IF($O129="ISO",0,IF($O129="Non-Iso",E129,IF($O129="Trans Line",SUMIF('Trans Line Reconciliation'!$B$5:$B$149,$B129,'Trans Line Reconciliation'!$AB$5:$AB$149),IF($O129="Mix",SUMIF('Mix Substation Location Summary'!$B$4:$B$1280,$B129,'Mix Substation Location Summary'!$X$4:$X$1280)+SUMIF('Mix Substation Location Summary'!$B$4:$B$1280,$B129,'Mix Substation Location Summary'!$Y$4:$Y$1280),"NOT FOUND"))))</f>
        <v>90059.17</v>
      </c>
      <c r="M129" s="139">
        <f>IF($O129="ISO",0,IF($O129="Non-Iso",F129,IF($O129="Trans Line",SUMIF('Trans Line Reconciliation'!$B$5:$B$149,$B129,'Trans Line Reconciliation'!$AC$5:$AC$149),IF($O129="Mix",SUMIF('Mix Substation Location Summary'!$B$4:$B$1280,$B129,'Mix Substation Location Summary'!$AC$4:$AC$1280)+SUMIF('Mix Substation Location Summary'!$B$4:$B$1280,$B129,'Mix Substation Location Summary'!$AD$4:$AD$1280),"NOT FOUND"))))</f>
        <v>1518627.4700000007</v>
      </c>
      <c r="N129" s="112">
        <f t="shared" si="16"/>
        <v>0</v>
      </c>
      <c r="O129" s="38" t="s">
        <v>1695</v>
      </c>
      <c r="P129" s="38"/>
      <c r="Q129" s="26">
        <f t="shared" si="24"/>
        <v>5142</v>
      </c>
    </row>
    <row r="130" spans="1:17" x14ac:dyDescent="0.2">
      <c r="A130" s="405" t="s">
        <v>1079</v>
      </c>
      <c r="B130" s="720">
        <v>5143</v>
      </c>
      <c r="C130" s="720" t="s">
        <v>1712</v>
      </c>
      <c r="D130" s="138">
        <f>SUMIFS('Mix Substation Location Summary'!$U$4:$U$1299,'Mix Substation Location Summary'!$B$4:$B$1299,'DS by Location'!$B130)</f>
        <v>3835.12</v>
      </c>
      <c r="E130" s="138">
        <f>SUMIFS('Mix Substation Location Summary'!$Z$4:$Z$1299,'Mix Substation Location Summary'!$B$4:$B$1299,'DS by Location'!$B130)</f>
        <v>34513.880000000005</v>
      </c>
      <c r="F130" s="138">
        <f>SUMIFS('Mix Substation Location Summary'!$AE$4:$AE$1299,'Mix Substation Location Summary'!$B$4:$B$1299,'DS by Location'!$B130)</f>
        <v>1665651.1400000001</v>
      </c>
      <c r="G130" s="729">
        <f t="shared" si="21"/>
        <v>1704000.1400000001</v>
      </c>
      <c r="H130" s="139">
        <f>IF($O130="ISO",D130,IF($O130="Non-Iso",0,IF($O130="Trans Line",SUMIF('Trans Line Reconciliation'!$B$5:$B$149,B130,'Trans Line Reconciliation'!$X$5:$X$149),IF($O130="Mix",SUMIF('Mix Substation Location Summary'!$B$4:$B$1280,B130,'Mix Substation Location Summary'!$R$4:$R$1280),"NOT FOUND"))))</f>
        <v>0</v>
      </c>
      <c r="I130" s="139">
        <f>IF($O130="ISO",E130,IF($O130="Non-Iso",0,IF($O130="Trans Line",SUMIF('Trans Line Reconciliation'!$B$5:$B$149,B130,'Trans Line Reconciliation'!$Y$5:$Y$149),IF($O130="Mix",SUMIF('Mix Substation Location Summary'!$B$4:$B$1280,B130,'Mix Substation Location Summary'!$W$4:$W$1280),"NOT FOUND"))))</f>
        <v>0</v>
      </c>
      <c r="J130" s="139">
        <f>IF($O130="ISO",F130,IF($O130="Non-Iso",0,IF($O130="Trans Line",SUMIF('Trans Line Reconciliation'!$B$5:$B$149,$B130,'Trans Line Reconciliation'!$Z$5:$Z$149),IF($O130="Mix",SUMIF('Mix Substation Location Summary'!$B$4:$B$1280,$B130,'Mix Substation Location Summary'!$AB$4:$AB$1280),"NOT FOUND"))))</f>
        <v>0</v>
      </c>
      <c r="K130" s="139">
        <f>IF($O130="ISO",0,IF($O130="Non-Iso",D130,IF($O130="Trans Line",SUMIF('Trans Line Reconciliation'!$B$5:$B$149,$B130,'Trans Line Reconciliation'!$AA$5:$AA$149),IF($O130="Mix",SUMIF('Mix Substation Location Summary'!$B$4:$B$1280,$B130,'Mix Substation Location Summary'!$S$4:$S$1280)+SUMIF('Mix Substation Location Summary'!$B$4:$B$1280,$B130,'Mix Substation Location Summary'!$S$4:$S$1280),"NOT FOUND"))))</f>
        <v>3835.12</v>
      </c>
      <c r="L130" s="139">
        <f>IF($O130="ISO",0,IF($O130="Non-Iso",E130,IF($O130="Trans Line",SUMIF('Trans Line Reconciliation'!$B$5:$B$149,$B130,'Trans Line Reconciliation'!$AB$5:$AB$149),IF($O130="Mix",SUMIF('Mix Substation Location Summary'!$B$4:$B$1280,$B130,'Mix Substation Location Summary'!$X$4:$X$1280)+SUMIF('Mix Substation Location Summary'!$B$4:$B$1280,$B130,'Mix Substation Location Summary'!$Y$4:$Y$1280),"NOT FOUND"))))</f>
        <v>34513.880000000005</v>
      </c>
      <c r="M130" s="139">
        <f>IF($O130="ISO",0,IF($O130="Non-Iso",F130,IF($O130="Trans Line",SUMIF('Trans Line Reconciliation'!$B$5:$B$149,$B130,'Trans Line Reconciliation'!$AC$5:$AC$149),IF($O130="Mix",SUMIF('Mix Substation Location Summary'!$B$4:$B$1280,$B130,'Mix Substation Location Summary'!$AC$4:$AC$1280)+SUMIF('Mix Substation Location Summary'!$B$4:$B$1280,$B130,'Mix Substation Location Summary'!$AD$4:$AD$1280),"NOT FOUND"))))</f>
        <v>1665651.1400000001</v>
      </c>
      <c r="N130" s="112">
        <f t="shared" si="16"/>
        <v>0</v>
      </c>
      <c r="O130" s="38" t="s">
        <v>1695</v>
      </c>
      <c r="P130" s="38"/>
      <c r="Q130" s="26">
        <f t="shared" si="24"/>
        <v>5143</v>
      </c>
    </row>
    <row r="131" spans="1:17" x14ac:dyDescent="0.2">
      <c r="A131" s="405" t="s">
        <v>1080</v>
      </c>
      <c r="B131" s="720">
        <v>5144</v>
      </c>
      <c r="C131" s="720" t="s">
        <v>1712</v>
      </c>
      <c r="D131" s="138">
        <f>SUMIFS('Mix Substation Location Summary'!$U$4:$U$1299,'Mix Substation Location Summary'!$B$4:$B$1299,'DS by Location'!$B131)</f>
        <v>675.66000000000008</v>
      </c>
      <c r="E131" s="138">
        <f>SUMIFS('Mix Substation Location Summary'!$Z$4:$Z$1299,'Mix Substation Location Summary'!$B$4:$B$1299,'DS by Location'!$B131)</f>
        <v>51737.829999999994</v>
      </c>
      <c r="F131" s="138">
        <f>SUMIFS('Mix Substation Location Summary'!$AE$4:$AE$1299,'Mix Substation Location Summary'!$B$4:$B$1299,'DS by Location'!$B131)</f>
        <v>2184343.0100000012</v>
      </c>
      <c r="G131" s="729">
        <f t="shared" si="21"/>
        <v>2236756.5000000014</v>
      </c>
      <c r="H131" s="139">
        <f>IF($O131="ISO",D131,IF($O131="Non-Iso",0,IF($O131="Trans Line",SUMIF('Trans Line Reconciliation'!$B$5:$B$149,B131,'Trans Line Reconciliation'!$X$5:$X$149),IF($O131="Mix",SUMIF('Mix Substation Location Summary'!$B$4:$B$1280,B131,'Mix Substation Location Summary'!$R$4:$R$1280),"NOT FOUND"))))</f>
        <v>0</v>
      </c>
      <c r="I131" s="139">
        <f>IF($O131="ISO",E131,IF($O131="Non-Iso",0,IF($O131="Trans Line",SUMIF('Trans Line Reconciliation'!$B$5:$B$149,B131,'Trans Line Reconciliation'!$Y$5:$Y$149),IF($O131="Mix",SUMIF('Mix Substation Location Summary'!$B$4:$B$1280,B131,'Mix Substation Location Summary'!$W$4:$W$1280),"NOT FOUND"))))</f>
        <v>0</v>
      </c>
      <c r="J131" s="139">
        <f>IF($O131="ISO",F131,IF($O131="Non-Iso",0,IF($O131="Trans Line",SUMIF('Trans Line Reconciliation'!$B$5:$B$149,$B131,'Trans Line Reconciliation'!$Z$5:$Z$149),IF($O131="Mix",SUMIF('Mix Substation Location Summary'!$B$4:$B$1280,$B131,'Mix Substation Location Summary'!$AB$4:$AB$1280),"NOT FOUND"))))</f>
        <v>0</v>
      </c>
      <c r="K131" s="139">
        <f>IF($O131="ISO",0,IF($O131="Non-Iso",D131,IF($O131="Trans Line",SUMIF('Trans Line Reconciliation'!$B$5:$B$149,$B131,'Trans Line Reconciliation'!$AA$5:$AA$149),IF($O131="Mix",SUMIF('Mix Substation Location Summary'!$B$4:$B$1280,$B131,'Mix Substation Location Summary'!$S$4:$S$1280)+SUMIF('Mix Substation Location Summary'!$B$4:$B$1280,$B131,'Mix Substation Location Summary'!$S$4:$S$1280),"NOT FOUND"))))</f>
        <v>675.66000000000008</v>
      </c>
      <c r="L131" s="139">
        <f>IF($O131="ISO",0,IF($O131="Non-Iso",E131,IF($O131="Trans Line",SUMIF('Trans Line Reconciliation'!$B$5:$B$149,$B131,'Trans Line Reconciliation'!$AB$5:$AB$149),IF($O131="Mix",SUMIF('Mix Substation Location Summary'!$B$4:$B$1280,$B131,'Mix Substation Location Summary'!$X$4:$X$1280)+SUMIF('Mix Substation Location Summary'!$B$4:$B$1280,$B131,'Mix Substation Location Summary'!$Y$4:$Y$1280),"NOT FOUND"))))</f>
        <v>51737.829999999994</v>
      </c>
      <c r="M131" s="139">
        <f>IF($O131="ISO",0,IF($O131="Non-Iso",F131,IF($O131="Trans Line",SUMIF('Trans Line Reconciliation'!$B$5:$B$149,$B131,'Trans Line Reconciliation'!$AC$5:$AC$149),IF($O131="Mix",SUMIF('Mix Substation Location Summary'!$B$4:$B$1280,$B131,'Mix Substation Location Summary'!$AC$4:$AC$1280)+SUMIF('Mix Substation Location Summary'!$B$4:$B$1280,$B131,'Mix Substation Location Summary'!$AD$4:$AD$1280),"NOT FOUND"))))</f>
        <v>2184343.0100000012</v>
      </c>
      <c r="N131" s="112">
        <f t="shared" si="16"/>
        <v>0</v>
      </c>
      <c r="O131" s="38" t="s">
        <v>1695</v>
      </c>
      <c r="P131" s="38"/>
      <c r="Q131" s="26">
        <f t="shared" si="24"/>
        <v>5144</v>
      </c>
    </row>
    <row r="132" spans="1:17" x14ac:dyDescent="0.2">
      <c r="A132" s="405" t="s">
        <v>1081</v>
      </c>
      <c r="B132" s="720">
        <v>5145</v>
      </c>
      <c r="C132" s="720" t="s">
        <v>1712</v>
      </c>
      <c r="D132" s="138">
        <f>SUMIFS('Mix Substation Location Summary'!$U$4:$U$1299,'Mix Substation Location Summary'!$B$4:$B$1299,'DS by Location'!$B132)</f>
        <v>17347.28</v>
      </c>
      <c r="E132" s="138">
        <f>SUMIFS('Mix Substation Location Summary'!$Z$4:$Z$1299,'Mix Substation Location Summary'!$B$4:$B$1299,'DS by Location'!$B132)</f>
        <v>26832.49</v>
      </c>
      <c r="F132" s="138">
        <f>SUMIFS('Mix Substation Location Summary'!$AE$4:$AE$1299,'Mix Substation Location Summary'!$B$4:$B$1299,'DS by Location'!$B132)</f>
        <v>746934.51000000013</v>
      </c>
      <c r="G132" s="729">
        <f t="shared" si="21"/>
        <v>791114.28000000014</v>
      </c>
      <c r="H132" s="139">
        <f>IF($O132="ISO",D132,IF($O132="Non-Iso",0,IF($O132="Trans Line",SUMIF('Trans Line Reconciliation'!$B$5:$B$149,B132,'Trans Line Reconciliation'!$X$5:$X$149),IF($O132="Mix",SUMIF('Mix Substation Location Summary'!$B$4:$B$1280,B132,'Mix Substation Location Summary'!$R$4:$R$1280),"NOT FOUND"))))</f>
        <v>0</v>
      </c>
      <c r="I132" s="139">
        <f>IF($O132="ISO",E132,IF($O132="Non-Iso",0,IF($O132="Trans Line",SUMIF('Trans Line Reconciliation'!$B$5:$B$149,B132,'Trans Line Reconciliation'!$Y$5:$Y$149),IF($O132="Mix",SUMIF('Mix Substation Location Summary'!$B$4:$B$1280,B132,'Mix Substation Location Summary'!$W$4:$W$1280),"NOT FOUND"))))</f>
        <v>0</v>
      </c>
      <c r="J132" s="139">
        <f>IF($O132="ISO",F132,IF($O132="Non-Iso",0,IF($O132="Trans Line",SUMIF('Trans Line Reconciliation'!$B$5:$B$149,$B132,'Trans Line Reconciliation'!$Z$5:$Z$149),IF($O132="Mix",SUMIF('Mix Substation Location Summary'!$B$4:$B$1280,$B132,'Mix Substation Location Summary'!$AB$4:$AB$1280),"NOT FOUND"))))</f>
        <v>0</v>
      </c>
      <c r="K132" s="139">
        <f>IF($O132="ISO",0,IF($O132="Non-Iso",D132,IF($O132="Trans Line",SUMIF('Trans Line Reconciliation'!$B$5:$B$149,$B132,'Trans Line Reconciliation'!$AA$5:$AA$149),IF($O132="Mix",SUMIF('Mix Substation Location Summary'!$B$4:$B$1280,$B132,'Mix Substation Location Summary'!$S$4:$S$1280)+SUMIF('Mix Substation Location Summary'!$B$4:$B$1280,$B132,'Mix Substation Location Summary'!$S$4:$S$1280),"NOT FOUND"))))</f>
        <v>17347.28</v>
      </c>
      <c r="L132" s="139">
        <f>IF($O132="ISO",0,IF($O132="Non-Iso",E132,IF($O132="Trans Line",SUMIF('Trans Line Reconciliation'!$B$5:$B$149,$B132,'Trans Line Reconciliation'!$AB$5:$AB$149),IF($O132="Mix",SUMIF('Mix Substation Location Summary'!$B$4:$B$1280,$B132,'Mix Substation Location Summary'!$X$4:$X$1280)+SUMIF('Mix Substation Location Summary'!$B$4:$B$1280,$B132,'Mix Substation Location Summary'!$Y$4:$Y$1280),"NOT FOUND"))))</f>
        <v>26832.49</v>
      </c>
      <c r="M132" s="139">
        <f>IF($O132="ISO",0,IF($O132="Non-Iso",F132,IF($O132="Trans Line",SUMIF('Trans Line Reconciliation'!$B$5:$B$149,$B132,'Trans Line Reconciliation'!$AC$5:$AC$149),IF($O132="Mix",SUMIF('Mix Substation Location Summary'!$B$4:$B$1280,$B132,'Mix Substation Location Summary'!$AC$4:$AC$1280)+SUMIF('Mix Substation Location Summary'!$B$4:$B$1280,$B132,'Mix Substation Location Summary'!$AD$4:$AD$1280),"NOT FOUND"))))</f>
        <v>746934.51000000013</v>
      </c>
      <c r="N132" s="112">
        <f t="shared" si="16"/>
        <v>0</v>
      </c>
      <c r="O132" s="38" t="s">
        <v>1695</v>
      </c>
      <c r="P132" s="38"/>
      <c r="Q132" s="26">
        <f t="shared" si="24"/>
        <v>5145</v>
      </c>
    </row>
    <row r="133" spans="1:17" x14ac:dyDescent="0.2">
      <c r="A133" s="405" t="s">
        <v>1082</v>
      </c>
      <c r="B133" s="720">
        <v>5146</v>
      </c>
      <c r="C133" s="720" t="s">
        <v>1712</v>
      </c>
      <c r="D133" s="138">
        <f>SUMIFS('Mix Substation Location Summary'!$U$4:$U$1299,'Mix Substation Location Summary'!$B$4:$B$1299,'DS by Location'!$B133)</f>
        <v>4514.24</v>
      </c>
      <c r="E133" s="138">
        <f>SUMIFS('Mix Substation Location Summary'!$Z$4:$Z$1299,'Mix Substation Location Summary'!$B$4:$B$1299,'DS by Location'!$B133)</f>
        <v>51287.72</v>
      </c>
      <c r="F133" s="138">
        <f>SUMIFS('Mix Substation Location Summary'!$AE$4:$AE$1299,'Mix Substation Location Summary'!$B$4:$B$1299,'DS by Location'!$B133)</f>
        <v>2583415.6499999994</v>
      </c>
      <c r="G133" s="729">
        <f t="shared" si="21"/>
        <v>2639217.6099999994</v>
      </c>
      <c r="H133" s="139">
        <f>IF($O133="ISO",D133,IF($O133="Non-Iso",0,IF($O133="Trans Line",SUMIF('Trans Line Reconciliation'!$B$5:$B$149,B133,'Trans Line Reconciliation'!$X$5:$X$149),IF($O133="Mix",SUMIF('Mix Substation Location Summary'!$B$4:$B$1280,B133,'Mix Substation Location Summary'!$R$4:$R$1280),"NOT FOUND"))))</f>
        <v>0</v>
      </c>
      <c r="I133" s="139">
        <f>IF($O133="ISO",E133,IF($O133="Non-Iso",0,IF($O133="Trans Line",SUMIF('Trans Line Reconciliation'!$B$5:$B$149,B133,'Trans Line Reconciliation'!$Y$5:$Y$149),IF($O133="Mix",SUMIF('Mix Substation Location Summary'!$B$4:$B$1280,B133,'Mix Substation Location Summary'!$W$4:$W$1280),"NOT FOUND"))))</f>
        <v>0</v>
      </c>
      <c r="J133" s="139">
        <f>IF($O133="ISO",F133,IF($O133="Non-Iso",0,IF($O133="Trans Line",SUMIF('Trans Line Reconciliation'!$B$5:$B$149,$B133,'Trans Line Reconciliation'!$Z$5:$Z$149),IF($O133="Mix",SUMIF('Mix Substation Location Summary'!$B$4:$B$1280,$B133,'Mix Substation Location Summary'!$AB$4:$AB$1280),"NOT FOUND"))))</f>
        <v>0</v>
      </c>
      <c r="K133" s="139">
        <f>IF($O133="ISO",0,IF($O133="Non-Iso",D133,IF($O133="Trans Line",SUMIF('Trans Line Reconciliation'!$B$5:$B$149,$B133,'Trans Line Reconciliation'!$AA$5:$AA$149),IF($O133="Mix",SUMIF('Mix Substation Location Summary'!$B$4:$B$1280,$B133,'Mix Substation Location Summary'!$S$4:$S$1280)+SUMIF('Mix Substation Location Summary'!$B$4:$B$1280,$B133,'Mix Substation Location Summary'!$S$4:$S$1280),"NOT FOUND"))))</f>
        <v>4514.24</v>
      </c>
      <c r="L133" s="139">
        <f>IF($O133="ISO",0,IF($O133="Non-Iso",E133,IF($O133="Trans Line",SUMIF('Trans Line Reconciliation'!$B$5:$B$149,$B133,'Trans Line Reconciliation'!$AB$5:$AB$149),IF($O133="Mix",SUMIF('Mix Substation Location Summary'!$B$4:$B$1280,$B133,'Mix Substation Location Summary'!$X$4:$X$1280)+SUMIF('Mix Substation Location Summary'!$B$4:$B$1280,$B133,'Mix Substation Location Summary'!$Y$4:$Y$1280),"NOT FOUND"))))</f>
        <v>51287.72</v>
      </c>
      <c r="M133" s="139">
        <f>IF($O133="ISO",0,IF($O133="Non-Iso",F133,IF($O133="Trans Line",SUMIF('Trans Line Reconciliation'!$B$5:$B$149,$B133,'Trans Line Reconciliation'!$AC$5:$AC$149),IF($O133="Mix",SUMIF('Mix Substation Location Summary'!$B$4:$B$1280,$B133,'Mix Substation Location Summary'!$AC$4:$AC$1280)+SUMIF('Mix Substation Location Summary'!$B$4:$B$1280,$B133,'Mix Substation Location Summary'!$AD$4:$AD$1280),"NOT FOUND"))))</f>
        <v>2583415.6499999994</v>
      </c>
      <c r="N133" s="112">
        <f t="shared" si="16"/>
        <v>0</v>
      </c>
      <c r="O133" s="38" t="s">
        <v>1695</v>
      </c>
      <c r="P133" s="38"/>
      <c r="Q133" s="26">
        <f t="shared" si="24"/>
        <v>5146</v>
      </c>
    </row>
    <row r="134" spans="1:17" x14ac:dyDescent="0.2">
      <c r="A134" s="405" t="s">
        <v>1083</v>
      </c>
      <c r="B134" s="720">
        <v>5147</v>
      </c>
      <c r="C134" s="720" t="s">
        <v>1713</v>
      </c>
      <c r="D134" s="138">
        <f>SUMIFS('Mix Substation Location Summary'!$U$4:$U$1299,'Mix Substation Location Summary'!$B$4:$B$1299,'DS by Location'!$B134)</f>
        <v>36627.130000000005</v>
      </c>
      <c r="E134" s="138">
        <f>SUMIFS('Mix Substation Location Summary'!$Z$4:$Z$1299,'Mix Substation Location Summary'!$B$4:$B$1299,'DS by Location'!$B134)</f>
        <v>2876.24</v>
      </c>
      <c r="F134" s="138">
        <f>SUMIFS('Mix Substation Location Summary'!$AE$4:$AE$1299,'Mix Substation Location Summary'!$B$4:$B$1299,'DS by Location'!$B134)</f>
        <v>569669.67999999993</v>
      </c>
      <c r="G134" s="729">
        <f t="shared" si="21"/>
        <v>609173.04999999993</v>
      </c>
      <c r="H134" s="139">
        <f>IF($O134="ISO",D134,IF($O134="Non-Iso",0,IF($O134="Trans Line",SUMIF('Trans Line Reconciliation'!$B$5:$B$149,B134,'Trans Line Reconciliation'!$X$5:$X$149),IF($O134="Mix",SUMIF('Mix Substation Location Summary'!$B$4:$B$1280,B134,'Mix Substation Location Summary'!$R$4:$R$1280),"NOT FOUND"))))</f>
        <v>0</v>
      </c>
      <c r="I134" s="139">
        <f>IF($O134="ISO",E134,IF($O134="Non-Iso",0,IF($O134="Trans Line",SUMIF('Trans Line Reconciliation'!$B$5:$B$149,B134,'Trans Line Reconciliation'!$Y$5:$Y$149),IF($O134="Mix",SUMIF('Mix Substation Location Summary'!$B$4:$B$1280,B134,'Mix Substation Location Summary'!$W$4:$W$1280),"NOT FOUND"))))</f>
        <v>0</v>
      </c>
      <c r="J134" s="139">
        <f>IF($O134="ISO",F134,IF($O134="Non-Iso",0,IF($O134="Trans Line",SUMIF('Trans Line Reconciliation'!$B$5:$B$149,$B134,'Trans Line Reconciliation'!$Z$5:$Z$149),IF($O134="Mix",SUMIF('Mix Substation Location Summary'!$B$4:$B$1280,$B134,'Mix Substation Location Summary'!$AB$4:$AB$1280),"NOT FOUND"))))</f>
        <v>0</v>
      </c>
      <c r="K134" s="139">
        <f>IF($O134="ISO",0,IF($O134="Non-Iso",D134,IF($O134="Trans Line",SUMIF('Trans Line Reconciliation'!$B$5:$B$149,$B134,'Trans Line Reconciliation'!$AA$5:$AA$149),IF($O134="Mix",SUMIF('Mix Substation Location Summary'!$B$4:$B$1280,$B134,'Mix Substation Location Summary'!$S$4:$S$1280)+SUMIF('Mix Substation Location Summary'!$B$4:$B$1280,$B134,'Mix Substation Location Summary'!$S$4:$S$1280),"NOT FOUND"))))</f>
        <v>36627.130000000005</v>
      </c>
      <c r="L134" s="139">
        <f>IF($O134="ISO",0,IF($O134="Non-Iso",E134,IF($O134="Trans Line",SUMIF('Trans Line Reconciliation'!$B$5:$B$149,$B134,'Trans Line Reconciliation'!$AB$5:$AB$149),IF($O134="Mix",SUMIF('Mix Substation Location Summary'!$B$4:$B$1280,$B134,'Mix Substation Location Summary'!$X$4:$X$1280)+SUMIF('Mix Substation Location Summary'!$B$4:$B$1280,$B134,'Mix Substation Location Summary'!$Y$4:$Y$1280),"NOT FOUND"))))</f>
        <v>2876.24</v>
      </c>
      <c r="M134" s="139">
        <f>IF($O134="ISO",0,IF($O134="Non-Iso",F134,IF($O134="Trans Line",SUMIF('Trans Line Reconciliation'!$B$5:$B$149,$B134,'Trans Line Reconciliation'!$AC$5:$AC$149),IF($O134="Mix",SUMIF('Mix Substation Location Summary'!$B$4:$B$1280,$B134,'Mix Substation Location Summary'!$AC$4:$AC$1280)+SUMIF('Mix Substation Location Summary'!$B$4:$B$1280,$B134,'Mix Substation Location Summary'!$AD$4:$AD$1280),"NOT FOUND"))))</f>
        <v>569669.67999999993</v>
      </c>
      <c r="N134" s="112">
        <f t="shared" si="16"/>
        <v>0</v>
      </c>
      <c r="O134" s="38" t="s">
        <v>1695</v>
      </c>
      <c r="P134" s="38"/>
      <c r="Q134" s="26">
        <f t="shared" si="24"/>
        <v>5147</v>
      </c>
    </row>
    <row r="135" spans="1:17" x14ac:dyDescent="0.2">
      <c r="A135" s="405" t="s">
        <v>1084</v>
      </c>
      <c r="B135" s="720">
        <v>5148</v>
      </c>
      <c r="C135" s="720" t="s">
        <v>1713</v>
      </c>
      <c r="D135" s="138">
        <f>SUMIFS('Mix Substation Location Summary'!$U$4:$U$1299,'Mix Substation Location Summary'!$B$4:$B$1299,'DS by Location'!$B135)</f>
        <v>0</v>
      </c>
      <c r="E135" s="138">
        <f>SUMIFS('Mix Substation Location Summary'!$Z$4:$Z$1299,'Mix Substation Location Summary'!$B$4:$B$1299,'DS by Location'!$B135)</f>
        <v>37024.710000000006</v>
      </c>
      <c r="F135" s="138">
        <f>SUMIFS('Mix Substation Location Summary'!$AE$4:$AE$1299,'Mix Substation Location Summary'!$B$4:$B$1299,'DS by Location'!$B135)</f>
        <v>418219.15999999992</v>
      </c>
      <c r="G135" s="729">
        <f t="shared" si="21"/>
        <v>455243.86999999994</v>
      </c>
      <c r="H135" s="139">
        <f>IF($O135="ISO",D135,IF($O135="Non-Iso",0,IF($O135="Trans Line",SUMIF('Trans Line Reconciliation'!$B$5:$B$149,B135,'Trans Line Reconciliation'!$X$5:$X$149),IF($O135="Mix",SUMIF('Mix Substation Location Summary'!$B$4:$B$1280,B135,'Mix Substation Location Summary'!$R$4:$R$1280),"NOT FOUND"))))</f>
        <v>0</v>
      </c>
      <c r="I135" s="139">
        <f>IF($O135="ISO",E135,IF($O135="Non-Iso",0,IF($O135="Trans Line",SUMIF('Trans Line Reconciliation'!$B$5:$B$149,B135,'Trans Line Reconciliation'!$Y$5:$Y$149),IF($O135="Mix",SUMIF('Mix Substation Location Summary'!$B$4:$B$1280,B135,'Mix Substation Location Summary'!$W$4:$W$1280),"NOT FOUND"))))</f>
        <v>0</v>
      </c>
      <c r="J135" s="139">
        <f>IF($O135="ISO",F135,IF($O135="Non-Iso",0,IF($O135="Trans Line",SUMIF('Trans Line Reconciliation'!$B$5:$B$149,$B135,'Trans Line Reconciliation'!$Z$5:$Z$149),IF($O135="Mix",SUMIF('Mix Substation Location Summary'!$B$4:$B$1280,$B135,'Mix Substation Location Summary'!$AB$4:$AB$1280),"NOT FOUND"))))</f>
        <v>0</v>
      </c>
      <c r="K135" s="139">
        <f>IF($O135="ISO",0,IF($O135="Non-Iso",D135,IF($O135="Trans Line",SUMIF('Trans Line Reconciliation'!$B$5:$B$149,$B135,'Trans Line Reconciliation'!$AA$5:$AA$149),IF($O135="Mix",SUMIF('Mix Substation Location Summary'!$B$4:$B$1280,$B135,'Mix Substation Location Summary'!$S$4:$S$1280)+SUMIF('Mix Substation Location Summary'!$B$4:$B$1280,$B135,'Mix Substation Location Summary'!$S$4:$S$1280),"NOT FOUND"))))</f>
        <v>0</v>
      </c>
      <c r="L135" s="139">
        <f>IF($O135="ISO",0,IF($O135="Non-Iso",E135,IF($O135="Trans Line",SUMIF('Trans Line Reconciliation'!$B$5:$B$149,$B135,'Trans Line Reconciliation'!$AB$5:$AB$149),IF($O135="Mix",SUMIF('Mix Substation Location Summary'!$B$4:$B$1280,$B135,'Mix Substation Location Summary'!$X$4:$X$1280)+SUMIF('Mix Substation Location Summary'!$B$4:$B$1280,$B135,'Mix Substation Location Summary'!$Y$4:$Y$1280),"NOT FOUND"))))</f>
        <v>37024.710000000006</v>
      </c>
      <c r="M135" s="139">
        <f>IF($O135="ISO",0,IF($O135="Non-Iso",F135,IF($O135="Trans Line",SUMIF('Trans Line Reconciliation'!$B$5:$B$149,$B135,'Trans Line Reconciliation'!$AC$5:$AC$149),IF($O135="Mix",SUMIF('Mix Substation Location Summary'!$B$4:$B$1280,$B135,'Mix Substation Location Summary'!$AC$4:$AC$1280)+SUMIF('Mix Substation Location Summary'!$B$4:$B$1280,$B135,'Mix Substation Location Summary'!$AD$4:$AD$1280),"NOT FOUND"))))</f>
        <v>418219.15999999992</v>
      </c>
      <c r="N135" s="112">
        <f t="shared" si="16"/>
        <v>0</v>
      </c>
      <c r="O135" s="38" t="s">
        <v>1695</v>
      </c>
      <c r="P135" s="38"/>
      <c r="Q135" s="26">
        <f t="shared" si="24"/>
        <v>5148</v>
      </c>
    </row>
    <row r="136" spans="1:17" x14ac:dyDescent="0.2">
      <c r="A136" s="405" t="s">
        <v>1085</v>
      </c>
      <c r="B136" s="720">
        <v>5149</v>
      </c>
      <c r="C136" s="720" t="s">
        <v>1713</v>
      </c>
      <c r="D136" s="138">
        <f>SUMIFS('Mix Substation Location Summary'!$U$4:$U$1299,'Mix Substation Location Summary'!$B$4:$B$1299,'DS by Location'!$B136)</f>
        <v>11866.41</v>
      </c>
      <c r="E136" s="138">
        <f>SUMIFS('Mix Substation Location Summary'!$Z$4:$Z$1299,'Mix Substation Location Summary'!$B$4:$B$1299,'DS by Location'!$B136)</f>
        <v>34056.240000000005</v>
      </c>
      <c r="F136" s="138">
        <f>SUMIFS('Mix Substation Location Summary'!$AE$4:$AE$1299,'Mix Substation Location Summary'!$B$4:$B$1299,'DS by Location'!$B136)</f>
        <v>455234.83</v>
      </c>
      <c r="G136" s="729">
        <f t="shared" si="21"/>
        <v>501157.48000000004</v>
      </c>
      <c r="H136" s="139">
        <f>IF($O136="ISO",D136,IF($O136="Non-Iso",0,IF($O136="Trans Line",SUMIF('Trans Line Reconciliation'!$B$5:$B$149,B136,'Trans Line Reconciliation'!$X$5:$X$149),IF($O136="Mix",SUMIF('Mix Substation Location Summary'!$B$4:$B$1280,B136,'Mix Substation Location Summary'!$R$4:$R$1280),"NOT FOUND"))))</f>
        <v>0</v>
      </c>
      <c r="I136" s="139">
        <f>IF($O136="ISO",E136,IF($O136="Non-Iso",0,IF($O136="Trans Line",SUMIF('Trans Line Reconciliation'!$B$5:$B$149,B136,'Trans Line Reconciliation'!$Y$5:$Y$149),IF($O136="Mix",SUMIF('Mix Substation Location Summary'!$B$4:$B$1280,B136,'Mix Substation Location Summary'!$W$4:$W$1280),"NOT FOUND"))))</f>
        <v>0</v>
      </c>
      <c r="J136" s="139">
        <f>IF($O136="ISO",F136,IF($O136="Non-Iso",0,IF($O136="Trans Line",SUMIF('Trans Line Reconciliation'!$B$5:$B$149,$B136,'Trans Line Reconciliation'!$Z$5:$Z$149),IF($O136="Mix",SUMIF('Mix Substation Location Summary'!$B$4:$B$1280,$B136,'Mix Substation Location Summary'!$AB$4:$AB$1280),"NOT FOUND"))))</f>
        <v>0</v>
      </c>
      <c r="K136" s="139">
        <f>IF($O136="ISO",0,IF($O136="Non-Iso",D136,IF($O136="Trans Line",SUMIF('Trans Line Reconciliation'!$B$5:$B$149,$B136,'Trans Line Reconciliation'!$AA$5:$AA$149),IF($O136="Mix",SUMIF('Mix Substation Location Summary'!$B$4:$B$1280,$B136,'Mix Substation Location Summary'!$S$4:$S$1280)+SUMIF('Mix Substation Location Summary'!$B$4:$B$1280,$B136,'Mix Substation Location Summary'!$S$4:$S$1280),"NOT FOUND"))))</f>
        <v>11866.41</v>
      </c>
      <c r="L136" s="139">
        <f>IF($O136="ISO",0,IF($O136="Non-Iso",E136,IF($O136="Trans Line",SUMIF('Trans Line Reconciliation'!$B$5:$B$149,$B136,'Trans Line Reconciliation'!$AB$5:$AB$149),IF($O136="Mix",SUMIF('Mix Substation Location Summary'!$B$4:$B$1280,$B136,'Mix Substation Location Summary'!$X$4:$X$1280)+SUMIF('Mix Substation Location Summary'!$B$4:$B$1280,$B136,'Mix Substation Location Summary'!$Y$4:$Y$1280),"NOT FOUND"))))</f>
        <v>34056.240000000005</v>
      </c>
      <c r="M136" s="139">
        <f>IF($O136="ISO",0,IF($O136="Non-Iso",F136,IF($O136="Trans Line",SUMIF('Trans Line Reconciliation'!$B$5:$B$149,$B136,'Trans Line Reconciliation'!$AC$5:$AC$149),IF($O136="Mix",SUMIF('Mix Substation Location Summary'!$B$4:$B$1280,$B136,'Mix Substation Location Summary'!$AC$4:$AC$1280)+SUMIF('Mix Substation Location Summary'!$B$4:$B$1280,$B136,'Mix Substation Location Summary'!$AD$4:$AD$1280),"NOT FOUND"))))</f>
        <v>455234.83</v>
      </c>
      <c r="N136" s="112">
        <f t="shared" si="16"/>
        <v>0</v>
      </c>
      <c r="O136" s="38" t="s">
        <v>1695</v>
      </c>
      <c r="P136" s="38"/>
      <c r="Q136" s="26">
        <f t="shared" si="24"/>
        <v>5149</v>
      </c>
    </row>
    <row r="137" spans="1:17" x14ac:dyDescent="0.2">
      <c r="A137" s="405" t="s">
        <v>813</v>
      </c>
      <c r="B137" s="720">
        <v>5150</v>
      </c>
      <c r="C137" s="720" t="s">
        <v>1712</v>
      </c>
      <c r="D137" s="138">
        <f>SUMIFS('Mix Substation Location Summary'!$U$4:$U$1299,'Mix Substation Location Summary'!$B$4:$B$1299,'DS by Location'!$B137)</f>
        <v>11359.86</v>
      </c>
      <c r="E137" s="138">
        <f>SUMIFS('Mix Substation Location Summary'!$Z$4:$Z$1299,'Mix Substation Location Summary'!$B$4:$B$1299,'DS by Location'!$B137)</f>
        <v>79683.34</v>
      </c>
      <c r="F137" s="138">
        <f>SUMIFS('Mix Substation Location Summary'!$AE$4:$AE$1299,'Mix Substation Location Summary'!$B$4:$B$1299,'DS by Location'!$B137)</f>
        <v>2370016.9300000011</v>
      </c>
      <c r="G137" s="729">
        <f t="shared" si="21"/>
        <v>2461060.1300000013</v>
      </c>
      <c r="H137" s="139">
        <f>IF($O137="ISO",D137,IF($O137="Non-Iso",0,IF($O137="Trans Line",SUMIF('Trans Line Reconciliation'!$B$5:$B$149,B137,'Trans Line Reconciliation'!$X$5:$X$149),IF($O137="Mix",SUMIF('Mix Substation Location Summary'!$B$4:$B$1280,B137,'Mix Substation Location Summary'!$R$4:$R$1280),"NOT FOUND"))))</f>
        <v>0</v>
      </c>
      <c r="I137" s="139">
        <f>IF($O137="ISO",E137,IF($O137="Non-Iso",0,IF($O137="Trans Line",SUMIF('Trans Line Reconciliation'!$B$5:$B$149,B137,'Trans Line Reconciliation'!$Y$5:$Y$149),IF($O137="Mix",SUMIF('Mix Substation Location Summary'!$B$4:$B$1280,B137,'Mix Substation Location Summary'!$W$4:$W$1280),"NOT FOUND"))))</f>
        <v>0</v>
      </c>
      <c r="J137" s="139">
        <f>IF($O137="ISO",F137,IF($O137="Non-Iso",0,IF($O137="Trans Line",SUMIF('Trans Line Reconciliation'!$B$5:$B$149,$B137,'Trans Line Reconciliation'!$Z$5:$Z$149),IF($O137="Mix",SUMIF('Mix Substation Location Summary'!$B$4:$B$1280,$B137,'Mix Substation Location Summary'!$AB$4:$AB$1280),"NOT FOUND"))))</f>
        <v>0</v>
      </c>
      <c r="K137" s="139">
        <f>IF($O137="ISO",0,IF($O137="Non-Iso",D137,IF($O137="Trans Line",SUMIF('Trans Line Reconciliation'!$B$5:$B$149,$B137,'Trans Line Reconciliation'!$AA$5:$AA$149),IF($O137="Mix",SUMIF('Mix Substation Location Summary'!$B$4:$B$1280,$B137,'Mix Substation Location Summary'!$S$4:$S$1280)+SUMIF('Mix Substation Location Summary'!$B$4:$B$1280,$B137,'Mix Substation Location Summary'!$S$4:$S$1280),"NOT FOUND"))))</f>
        <v>11359.86</v>
      </c>
      <c r="L137" s="139">
        <f>IF($O137="ISO",0,IF($O137="Non-Iso",E137,IF($O137="Trans Line",SUMIF('Trans Line Reconciliation'!$B$5:$B$149,$B137,'Trans Line Reconciliation'!$AB$5:$AB$149),IF($O137="Mix",SUMIF('Mix Substation Location Summary'!$B$4:$B$1280,$B137,'Mix Substation Location Summary'!$X$4:$X$1280)+SUMIF('Mix Substation Location Summary'!$B$4:$B$1280,$B137,'Mix Substation Location Summary'!$Y$4:$Y$1280),"NOT FOUND"))))</f>
        <v>79683.34</v>
      </c>
      <c r="M137" s="139">
        <f>IF($O137="ISO",0,IF($O137="Non-Iso",F137,IF($O137="Trans Line",SUMIF('Trans Line Reconciliation'!$B$5:$B$149,$B137,'Trans Line Reconciliation'!$AC$5:$AC$149),IF($O137="Mix",SUMIF('Mix Substation Location Summary'!$B$4:$B$1280,$B137,'Mix Substation Location Summary'!$AC$4:$AC$1280)+SUMIF('Mix Substation Location Summary'!$B$4:$B$1280,$B137,'Mix Substation Location Summary'!$AD$4:$AD$1280),"NOT FOUND"))))</f>
        <v>2370016.9300000011</v>
      </c>
      <c r="N137" s="112">
        <f t="shared" si="16"/>
        <v>0</v>
      </c>
      <c r="O137" s="38" t="s">
        <v>1695</v>
      </c>
      <c r="P137" s="38"/>
      <c r="Q137" s="26">
        <f t="shared" si="24"/>
        <v>5150</v>
      </c>
    </row>
    <row r="138" spans="1:17" x14ac:dyDescent="0.2">
      <c r="A138" s="405" t="s">
        <v>1086</v>
      </c>
      <c r="B138" s="720">
        <v>5151</v>
      </c>
      <c r="C138" s="720" t="s">
        <v>1712</v>
      </c>
      <c r="D138" s="138">
        <f>SUMIFS('Mix Substation Location Summary'!$U$4:$U$1299,'Mix Substation Location Summary'!$B$4:$B$1299,'DS by Location'!$B138)</f>
        <v>8899.27</v>
      </c>
      <c r="E138" s="138">
        <f>SUMIFS('Mix Substation Location Summary'!$Z$4:$Z$1299,'Mix Substation Location Summary'!$B$4:$B$1299,'DS by Location'!$B138)</f>
        <v>457006.88000000006</v>
      </c>
      <c r="F138" s="138">
        <f>SUMIFS('Mix Substation Location Summary'!$AE$4:$AE$1299,'Mix Substation Location Summary'!$B$4:$B$1299,'DS by Location'!$B138)</f>
        <v>1763074.1600000001</v>
      </c>
      <c r="G138" s="729">
        <f t="shared" si="21"/>
        <v>2228980.31</v>
      </c>
      <c r="H138" s="139">
        <f>IF($O138="ISO",D138,IF($O138="Non-Iso",0,IF($O138="Trans Line",SUMIF('Trans Line Reconciliation'!$B$5:$B$149,B138,'Trans Line Reconciliation'!$X$5:$X$149),IF($O138="Mix",SUMIF('Mix Substation Location Summary'!$B$4:$B$1280,B138,'Mix Substation Location Summary'!$R$4:$R$1280),"NOT FOUND"))))</f>
        <v>0</v>
      </c>
      <c r="I138" s="139">
        <f>IF($O138="ISO",E138,IF($O138="Non-Iso",0,IF($O138="Trans Line",SUMIF('Trans Line Reconciliation'!$B$5:$B$149,B138,'Trans Line Reconciliation'!$Y$5:$Y$149),IF($O138="Mix",SUMIF('Mix Substation Location Summary'!$B$4:$B$1280,B138,'Mix Substation Location Summary'!$W$4:$W$1280),"NOT FOUND"))))</f>
        <v>0</v>
      </c>
      <c r="J138" s="139">
        <f>IF($O138="ISO",F138,IF($O138="Non-Iso",0,IF($O138="Trans Line",SUMIF('Trans Line Reconciliation'!$B$5:$B$149,$B138,'Trans Line Reconciliation'!$Z$5:$Z$149),IF($O138="Mix",SUMIF('Mix Substation Location Summary'!$B$4:$B$1280,$B138,'Mix Substation Location Summary'!$AB$4:$AB$1280),"NOT FOUND"))))</f>
        <v>0</v>
      </c>
      <c r="K138" s="139">
        <f>IF($O138="ISO",0,IF($O138="Non-Iso",D138,IF($O138="Trans Line",SUMIF('Trans Line Reconciliation'!$B$5:$B$149,$B138,'Trans Line Reconciliation'!$AA$5:$AA$149),IF($O138="Mix",SUMIF('Mix Substation Location Summary'!$B$4:$B$1280,$B138,'Mix Substation Location Summary'!$S$4:$S$1280)+SUMIF('Mix Substation Location Summary'!$B$4:$B$1280,$B138,'Mix Substation Location Summary'!$S$4:$S$1280),"NOT FOUND"))))</f>
        <v>8899.27</v>
      </c>
      <c r="L138" s="139">
        <f>IF($O138="ISO",0,IF($O138="Non-Iso",E138,IF($O138="Trans Line",SUMIF('Trans Line Reconciliation'!$B$5:$B$149,$B138,'Trans Line Reconciliation'!$AB$5:$AB$149),IF($O138="Mix",SUMIF('Mix Substation Location Summary'!$B$4:$B$1280,$B138,'Mix Substation Location Summary'!$X$4:$X$1280)+SUMIF('Mix Substation Location Summary'!$B$4:$B$1280,$B138,'Mix Substation Location Summary'!$Y$4:$Y$1280),"NOT FOUND"))))</f>
        <v>457006.88000000006</v>
      </c>
      <c r="M138" s="139">
        <f>IF($O138="ISO",0,IF($O138="Non-Iso",F138,IF($O138="Trans Line",SUMIF('Trans Line Reconciliation'!$B$5:$B$149,$B138,'Trans Line Reconciliation'!$AC$5:$AC$149),IF($O138="Mix",SUMIF('Mix Substation Location Summary'!$B$4:$B$1280,$B138,'Mix Substation Location Summary'!$AC$4:$AC$1280)+SUMIF('Mix Substation Location Summary'!$B$4:$B$1280,$B138,'Mix Substation Location Summary'!$AD$4:$AD$1280),"NOT FOUND"))))</f>
        <v>1763074.1600000001</v>
      </c>
      <c r="N138" s="112">
        <f t="shared" si="16"/>
        <v>0</v>
      </c>
      <c r="O138" s="38" t="s">
        <v>1695</v>
      </c>
      <c r="P138" s="38"/>
      <c r="Q138" s="26">
        <f t="shared" si="24"/>
        <v>5151</v>
      </c>
    </row>
    <row r="139" spans="1:17" x14ac:dyDescent="0.2">
      <c r="A139" s="405" t="s">
        <v>1087</v>
      </c>
      <c r="B139" s="720">
        <v>5152</v>
      </c>
      <c r="C139" s="720" t="s">
        <v>1713</v>
      </c>
      <c r="D139" s="138">
        <f>SUMIFS('Mix Substation Location Summary'!$U$4:$U$1299,'Mix Substation Location Summary'!$B$4:$B$1299,'DS by Location'!$B139)</f>
        <v>16667.03</v>
      </c>
      <c r="E139" s="138">
        <f>SUMIFS('Mix Substation Location Summary'!$Z$4:$Z$1299,'Mix Substation Location Summary'!$B$4:$B$1299,'DS by Location'!$B139)</f>
        <v>10765.53</v>
      </c>
      <c r="F139" s="138">
        <f>SUMIFS('Mix Substation Location Summary'!$AE$4:$AE$1299,'Mix Substation Location Summary'!$B$4:$B$1299,'DS by Location'!$B139)</f>
        <v>532224.53999999992</v>
      </c>
      <c r="G139" s="729">
        <f t="shared" si="21"/>
        <v>559657.09999999986</v>
      </c>
      <c r="H139" s="139">
        <f>IF($O139="ISO",D139,IF($O139="Non-Iso",0,IF($O139="Trans Line",SUMIF('Trans Line Reconciliation'!$B$5:$B$149,B139,'Trans Line Reconciliation'!$X$5:$X$149),IF($O139="Mix",SUMIF('Mix Substation Location Summary'!$B$4:$B$1280,B139,'Mix Substation Location Summary'!$R$4:$R$1280),"NOT FOUND"))))</f>
        <v>0</v>
      </c>
      <c r="I139" s="139">
        <f>IF($O139="ISO",E139,IF($O139="Non-Iso",0,IF($O139="Trans Line",SUMIF('Trans Line Reconciliation'!$B$5:$B$149,B139,'Trans Line Reconciliation'!$Y$5:$Y$149),IF($O139="Mix",SUMIF('Mix Substation Location Summary'!$B$4:$B$1280,B139,'Mix Substation Location Summary'!$W$4:$W$1280),"NOT FOUND"))))</f>
        <v>0</v>
      </c>
      <c r="J139" s="139">
        <f>IF($O139="ISO",F139,IF($O139="Non-Iso",0,IF($O139="Trans Line",SUMIF('Trans Line Reconciliation'!$B$5:$B$149,$B139,'Trans Line Reconciliation'!$Z$5:$Z$149),IF($O139="Mix",SUMIF('Mix Substation Location Summary'!$B$4:$B$1280,$B139,'Mix Substation Location Summary'!$AB$4:$AB$1280),"NOT FOUND"))))</f>
        <v>0</v>
      </c>
      <c r="K139" s="139">
        <f>IF($O139="ISO",0,IF($O139="Non-Iso",D139,IF($O139="Trans Line",SUMIF('Trans Line Reconciliation'!$B$5:$B$149,$B139,'Trans Line Reconciliation'!$AA$5:$AA$149),IF($O139="Mix",SUMIF('Mix Substation Location Summary'!$B$4:$B$1280,$B139,'Mix Substation Location Summary'!$S$4:$S$1280)+SUMIF('Mix Substation Location Summary'!$B$4:$B$1280,$B139,'Mix Substation Location Summary'!$S$4:$S$1280),"NOT FOUND"))))</f>
        <v>16667.03</v>
      </c>
      <c r="L139" s="139">
        <f>IF($O139="ISO",0,IF($O139="Non-Iso",E139,IF($O139="Trans Line",SUMIF('Trans Line Reconciliation'!$B$5:$B$149,$B139,'Trans Line Reconciliation'!$AB$5:$AB$149),IF($O139="Mix",SUMIF('Mix Substation Location Summary'!$B$4:$B$1280,$B139,'Mix Substation Location Summary'!$X$4:$X$1280)+SUMIF('Mix Substation Location Summary'!$B$4:$B$1280,$B139,'Mix Substation Location Summary'!$Y$4:$Y$1280),"NOT FOUND"))))</f>
        <v>10765.53</v>
      </c>
      <c r="M139" s="139">
        <f>IF($O139="ISO",0,IF($O139="Non-Iso",F139,IF($O139="Trans Line",SUMIF('Trans Line Reconciliation'!$B$5:$B$149,$B139,'Trans Line Reconciliation'!$AC$5:$AC$149),IF($O139="Mix",SUMIF('Mix Substation Location Summary'!$B$4:$B$1280,$B139,'Mix Substation Location Summary'!$AC$4:$AC$1280)+SUMIF('Mix Substation Location Summary'!$B$4:$B$1280,$B139,'Mix Substation Location Summary'!$AD$4:$AD$1280),"NOT FOUND"))))</f>
        <v>532224.53999999992</v>
      </c>
      <c r="N139" s="112">
        <f t="shared" si="16"/>
        <v>0</v>
      </c>
      <c r="O139" s="38" t="s">
        <v>1695</v>
      </c>
      <c r="P139" s="38"/>
      <c r="Q139" s="26">
        <f t="shared" si="24"/>
        <v>5152</v>
      </c>
    </row>
    <row r="140" spans="1:17" x14ac:dyDescent="0.2">
      <c r="A140" s="405" t="s">
        <v>1088</v>
      </c>
      <c r="B140" s="720">
        <v>5153</v>
      </c>
      <c r="C140" s="720" t="s">
        <v>1712</v>
      </c>
      <c r="D140" s="138">
        <f>SUMIFS('Mix Substation Location Summary'!$U$4:$U$1299,'Mix Substation Location Summary'!$B$4:$B$1299,'DS by Location'!$B140)</f>
        <v>4184.26</v>
      </c>
      <c r="E140" s="138">
        <f>SUMIFS('Mix Substation Location Summary'!$Z$4:$Z$1299,'Mix Substation Location Summary'!$B$4:$B$1299,'DS by Location'!$B140)</f>
        <v>382517.78</v>
      </c>
      <c r="F140" s="138">
        <f>SUMIFS('Mix Substation Location Summary'!$AE$4:$AE$1299,'Mix Substation Location Summary'!$B$4:$B$1299,'DS by Location'!$B140)</f>
        <v>2853175.5499999984</v>
      </c>
      <c r="G140" s="729">
        <f t="shared" si="21"/>
        <v>3239877.5899999985</v>
      </c>
      <c r="H140" s="139">
        <f>IF($O140="ISO",D140,IF($O140="Non-Iso",0,IF($O140="Trans Line",SUMIF('Trans Line Reconciliation'!$B$5:$B$149,B140,'Trans Line Reconciliation'!$X$5:$X$149),IF($O140="Mix",SUMIF('Mix Substation Location Summary'!$B$4:$B$1280,B140,'Mix Substation Location Summary'!$R$4:$R$1280),"NOT FOUND"))))</f>
        <v>0</v>
      </c>
      <c r="I140" s="139">
        <f>IF($O140="ISO",E140,IF($O140="Non-Iso",0,IF($O140="Trans Line",SUMIF('Trans Line Reconciliation'!$B$5:$B$149,B140,'Trans Line Reconciliation'!$Y$5:$Y$149),IF($O140="Mix",SUMIF('Mix Substation Location Summary'!$B$4:$B$1280,B140,'Mix Substation Location Summary'!$W$4:$W$1280),"NOT FOUND"))))</f>
        <v>0</v>
      </c>
      <c r="J140" s="139">
        <f>IF($O140="ISO",F140,IF($O140="Non-Iso",0,IF($O140="Trans Line",SUMIF('Trans Line Reconciliation'!$B$5:$B$149,$B140,'Trans Line Reconciliation'!$Z$5:$Z$149),IF($O140="Mix",SUMIF('Mix Substation Location Summary'!$B$4:$B$1280,$B140,'Mix Substation Location Summary'!$AB$4:$AB$1280),"NOT FOUND"))))</f>
        <v>0</v>
      </c>
      <c r="K140" s="139">
        <f>IF($O140="ISO",0,IF($O140="Non-Iso",D140,IF($O140="Trans Line",SUMIF('Trans Line Reconciliation'!$B$5:$B$149,$B140,'Trans Line Reconciliation'!$AA$5:$AA$149),IF($O140="Mix",SUMIF('Mix Substation Location Summary'!$B$4:$B$1280,$B140,'Mix Substation Location Summary'!$S$4:$S$1280)+SUMIF('Mix Substation Location Summary'!$B$4:$B$1280,$B140,'Mix Substation Location Summary'!$S$4:$S$1280),"NOT FOUND"))))</f>
        <v>4184.26</v>
      </c>
      <c r="L140" s="139">
        <f>IF($O140="ISO",0,IF($O140="Non-Iso",E140,IF($O140="Trans Line",SUMIF('Trans Line Reconciliation'!$B$5:$B$149,$B140,'Trans Line Reconciliation'!$AB$5:$AB$149),IF($O140="Mix",SUMIF('Mix Substation Location Summary'!$B$4:$B$1280,$B140,'Mix Substation Location Summary'!$X$4:$X$1280)+SUMIF('Mix Substation Location Summary'!$B$4:$B$1280,$B140,'Mix Substation Location Summary'!$Y$4:$Y$1280),"NOT FOUND"))))</f>
        <v>382517.78</v>
      </c>
      <c r="M140" s="139">
        <f>IF($O140="ISO",0,IF($O140="Non-Iso",F140,IF($O140="Trans Line",SUMIF('Trans Line Reconciliation'!$B$5:$B$149,$B140,'Trans Line Reconciliation'!$AC$5:$AC$149),IF($O140="Mix",SUMIF('Mix Substation Location Summary'!$B$4:$B$1280,$B140,'Mix Substation Location Summary'!$AC$4:$AC$1280)+SUMIF('Mix Substation Location Summary'!$B$4:$B$1280,$B140,'Mix Substation Location Summary'!$AD$4:$AD$1280),"NOT FOUND"))))</f>
        <v>2853175.5499999984</v>
      </c>
      <c r="N140" s="112">
        <f t="shared" ref="N140:N203" si="27">G140-SUM(H140:M140)</f>
        <v>0</v>
      </c>
      <c r="O140" s="38" t="s">
        <v>1695</v>
      </c>
      <c r="P140" s="38"/>
      <c r="Q140" s="26">
        <f t="shared" si="24"/>
        <v>5153</v>
      </c>
    </row>
    <row r="141" spans="1:17" x14ac:dyDescent="0.2">
      <c r="A141" s="405" t="s">
        <v>1089</v>
      </c>
      <c r="B141" s="720">
        <v>5154</v>
      </c>
      <c r="C141" s="720" t="s">
        <v>1713</v>
      </c>
      <c r="D141" s="138">
        <f>SUMIFS('Mix Substation Location Summary'!$U$4:$U$1299,'Mix Substation Location Summary'!$B$4:$B$1299,'DS by Location'!$B141)</f>
        <v>16257.29</v>
      </c>
      <c r="E141" s="138">
        <f>SUMIFS('Mix Substation Location Summary'!$Z$4:$Z$1299,'Mix Substation Location Summary'!$B$4:$B$1299,'DS by Location'!$B141)</f>
        <v>31843.45</v>
      </c>
      <c r="F141" s="138">
        <f>SUMIFS('Mix Substation Location Summary'!$AE$4:$AE$1299,'Mix Substation Location Summary'!$B$4:$B$1299,'DS by Location'!$B141)</f>
        <v>433515.3</v>
      </c>
      <c r="G141" s="729">
        <f t="shared" ref="G141" si="28">SUM(D141:F141)</f>
        <v>481616.04</v>
      </c>
      <c r="H141" s="139">
        <f>IF($O141="ISO",D141,IF($O141="Non-Iso",0,IF($O141="Trans Line",SUMIF('Trans Line Reconciliation'!$B$5:$B$149,B141,'Trans Line Reconciliation'!$X$5:$X$149),IF($O141="Mix",SUMIF('Mix Substation Location Summary'!$B$4:$B$1280,B141,'Mix Substation Location Summary'!$R$4:$R$1280),"NOT FOUND"))))</f>
        <v>0</v>
      </c>
      <c r="I141" s="139">
        <f>IF($O141="ISO",E141,IF($O141="Non-Iso",0,IF($O141="Trans Line",SUMIF('Trans Line Reconciliation'!$B$5:$B$149,B141,'Trans Line Reconciliation'!$Y$5:$Y$149),IF($O141="Mix",SUMIF('Mix Substation Location Summary'!$B$4:$B$1280,B141,'Mix Substation Location Summary'!$W$4:$W$1280),"NOT FOUND"))))</f>
        <v>0</v>
      </c>
      <c r="J141" s="139">
        <f>IF($O141="ISO",F141,IF($O141="Non-Iso",0,IF($O141="Trans Line",SUMIF('Trans Line Reconciliation'!$B$5:$B$149,$B141,'Trans Line Reconciliation'!$Z$5:$Z$149),IF($O141="Mix",SUMIF('Mix Substation Location Summary'!$B$4:$B$1280,$B141,'Mix Substation Location Summary'!$AB$4:$AB$1280),"NOT FOUND"))))</f>
        <v>0</v>
      </c>
      <c r="K141" s="139">
        <f>IF($O141="ISO",0,IF($O141="Non-Iso",D141,IF($O141="Trans Line",SUMIF('Trans Line Reconciliation'!$B$5:$B$149,$B141,'Trans Line Reconciliation'!$AA$5:$AA$149),IF($O141="Mix",SUMIF('Mix Substation Location Summary'!$B$4:$B$1280,$B141,'Mix Substation Location Summary'!$S$4:$S$1280)+SUMIF('Mix Substation Location Summary'!$B$4:$B$1280,$B141,'Mix Substation Location Summary'!$S$4:$S$1280),"NOT FOUND"))))</f>
        <v>16257.29</v>
      </c>
      <c r="L141" s="139">
        <f>IF($O141="ISO",0,IF($O141="Non-Iso",E141,IF($O141="Trans Line",SUMIF('Trans Line Reconciliation'!$B$5:$B$149,$B141,'Trans Line Reconciliation'!$AB$5:$AB$149),IF($O141="Mix",SUMIF('Mix Substation Location Summary'!$B$4:$B$1280,$B141,'Mix Substation Location Summary'!$X$4:$X$1280)+SUMIF('Mix Substation Location Summary'!$B$4:$B$1280,$B141,'Mix Substation Location Summary'!$Y$4:$Y$1280),"NOT FOUND"))))</f>
        <v>31843.45</v>
      </c>
      <c r="M141" s="139">
        <f>IF($O141="ISO",0,IF($O141="Non-Iso",F141,IF($O141="Trans Line",SUMIF('Trans Line Reconciliation'!$B$5:$B$149,$B141,'Trans Line Reconciliation'!$AC$5:$AC$149),IF($O141="Mix",SUMIF('Mix Substation Location Summary'!$B$4:$B$1280,$B141,'Mix Substation Location Summary'!$AC$4:$AC$1280)+SUMIF('Mix Substation Location Summary'!$B$4:$B$1280,$B141,'Mix Substation Location Summary'!$AD$4:$AD$1280),"NOT FOUND"))))</f>
        <v>433515.3</v>
      </c>
      <c r="N141" s="112">
        <f t="shared" si="27"/>
        <v>0</v>
      </c>
      <c r="O141" s="38" t="s">
        <v>1695</v>
      </c>
      <c r="P141" s="38"/>
      <c r="Q141" s="26">
        <f t="shared" si="24"/>
        <v>5154</v>
      </c>
    </row>
    <row r="142" spans="1:17" x14ac:dyDescent="0.2">
      <c r="A142" s="405" t="s">
        <v>3271</v>
      </c>
      <c r="B142" s="720">
        <v>5155</v>
      </c>
      <c r="C142" s="720" t="s">
        <v>1713</v>
      </c>
      <c r="D142" s="138">
        <f>SUMIFS('Mix Substation Location Summary'!$U$4:$U$1299,'Mix Substation Location Summary'!$B$4:$B$1299,'DS by Location'!$B142)</f>
        <v>0</v>
      </c>
      <c r="E142" s="138">
        <f>SUMIFS('Mix Substation Location Summary'!$Z$4:$Z$1299,'Mix Substation Location Summary'!$B$4:$B$1299,'DS by Location'!$B142)</f>
        <v>98857.81</v>
      </c>
      <c r="F142" s="138">
        <f>SUMIFS('Mix Substation Location Summary'!$AE$4:$AE$1299,'Mix Substation Location Summary'!$B$4:$B$1299,'DS by Location'!$B142)</f>
        <v>664535.40999999992</v>
      </c>
      <c r="G142" s="729">
        <f t="shared" si="21"/>
        <v>763393.22</v>
      </c>
      <c r="H142" s="139">
        <f>IF($O142="ISO",D142,IF($O142="Non-Iso",0,IF($O142="Trans Line",SUMIF('Trans Line Reconciliation'!$B$5:$B$149,B142,'Trans Line Reconciliation'!$X$5:$X$149),IF($O142="Mix",SUMIF('Mix Substation Location Summary'!$B$4:$B$1280,B142,'Mix Substation Location Summary'!$R$4:$R$1280),"NOT FOUND"))))</f>
        <v>0</v>
      </c>
      <c r="I142" s="139">
        <f>IF($O142="ISO",E142,IF($O142="Non-Iso",0,IF($O142="Trans Line",SUMIF('Trans Line Reconciliation'!$B$5:$B$149,B142,'Trans Line Reconciliation'!$Y$5:$Y$149),IF($O142="Mix",SUMIF('Mix Substation Location Summary'!$B$4:$B$1280,B142,'Mix Substation Location Summary'!$W$4:$W$1280),"NOT FOUND"))))</f>
        <v>0</v>
      </c>
      <c r="J142" s="139">
        <f>IF($O142="ISO",F142,IF($O142="Non-Iso",0,IF($O142="Trans Line",SUMIF('Trans Line Reconciliation'!$B$5:$B$149,$B142,'Trans Line Reconciliation'!$Z$5:$Z$149),IF($O142="Mix",SUMIF('Mix Substation Location Summary'!$B$4:$B$1280,$B142,'Mix Substation Location Summary'!$AB$4:$AB$1280),"NOT FOUND"))))</f>
        <v>0</v>
      </c>
      <c r="K142" s="139">
        <f>IF($O142="ISO",0,IF($O142="Non-Iso",D142,IF($O142="Trans Line",SUMIF('Trans Line Reconciliation'!$B$5:$B$149,$B142,'Trans Line Reconciliation'!$AA$5:$AA$149),IF($O142="Mix",SUMIF('Mix Substation Location Summary'!$B$4:$B$1280,$B142,'Mix Substation Location Summary'!$S$4:$S$1280)+SUMIF('Mix Substation Location Summary'!$B$4:$B$1280,$B142,'Mix Substation Location Summary'!$S$4:$S$1280),"NOT FOUND"))))</f>
        <v>0</v>
      </c>
      <c r="L142" s="139">
        <f>IF($O142="ISO",0,IF($O142="Non-Iso",E142,IF($O142="Trans Line",SUMIF('Trans Line Reconciliation'!$B$5:$B$149,$B142,'Trans Line Reconciliation'!$AB$5:$AB$149),IF($O142="Mix",SUMIF('Mix Substation Location Summary'!$B$4:$B$1280,$B142,'Mix Substation Location Summary'!$X$4:$X$1280)+SUMIF('Mix Substation Location Summary'!$B$4:$B$1280,$B142,'Mix Substation Location Summary'!$Y$4:$Y$1280),"NOT FOUND"))))</f>
        <v>98857.81</v>
      </c>
      <c r="M142" s="139">
        <f>IF($O142="ISO",0,IF($O142="Non-Iso",F142,IF($O142="Trans Line",SUMIF('Trans Line Reconciliation'!$B$5:$B$149,$B142,'Trans Line Reconciliation'!$AC$5:$AC$149),IF($O142="Mix",SUMIF('Mix Substation Location Summary'!$B$4:$B$1280,$B142,'Mix Substation Location Summary'!$AC$4:$AC$1280)+SUMIF('Mix Substation Location Summary'!$B$4:$B$1280,$B142,'Mix Substation Location Summary'!$AD$4:$AD$1280),"NOT FOUND"))))</f>
        <v>664535.40999999992</v>
      </c>
      <c r="N142" s="112">
        <f t="shared" si="27"/>
        <v>0</v>
      </c>
      <c r="O142" s="38" t="s">
        <v>1695</v>
      </c>
      <c r="P142" s="38"/>
      <c r="Q142" s="26">
        <f t="shared" si="24"/>
        <v>5155</v>
      </c>
    </row>
    <row r="143" spans="1:17" x14ac:dyDescent="0.2">
      <c r="A143" s="405" t="s">
        <v>3330</v>
      </c>
      <c r="B143" s="720">
        <v>5156</v>
      </c>
      <c r="C143" s="720" t="s">
        <v>1713</v>
      </c>
      <c r="D143" s="138">
        <f>SUMIFS('Mix Substation Location Summary'!$U$4:$U$1299,'Mix Substation Location Summary'!$B$4:$B$1299,'DS by Location'!$B143)</f>
        <v>0</v>
      </c>
      <c r="E143" s="138">
        <f>SUMIFS('Mix Substation Location Summary'!$Z$4:$Z$1299,'Mix Substation Location Summary'!$B$4:$B$1299,'DS by Location'!$B143)</f>
        <v>457681.55000000005</v>
      </c>
      <c r="F143" s="138">
        <f>SUMIFS('Mix Substation Location Summary'!$AE$4:$AE$1299,'Mix Substation Location Summary'!$B$4:$B$1299,'DS by Location'!$B143)</f>
        <v>5227520.7699999996</v>
      </c>
      <c r="G143" s="729">
        <f t="shared" ref="G143" si="29">SUM(D143:F143)</f>
        <v>5685202.3199999994</v>
      </c>
      <c r="H143" s="139">
        <f>IF($O143="ISO",D143,IF($O143="Non-Iso",0,IF($O143="Trans Line",SUMIF('Trans Line Reconciliation'!$B$5:$B$149,B143,'Trans Line Reconciliation'!$X$5:$X$149),IF($O143="Mix",SUMIF('Mix Substation Location Summary'!$B$4:$B$1280,B143,'Mix Substation Location Summary'!$R$4:$R$1280),"NOT FOUND"))))</f>
        <v>0</v>
      </c>
      <c r="I143" s="139">
        <f>IF($O143="ISO",E143,IF($O143="Non-Iso",0,IF($O143="Trans Line",SUMIF('Trans Line Reconciliation'!$B$5:$B$149,B143,'Trans Line Reconciliation'!$Y$5:$Y$149),IF($O143="Mix",SUMIF('Mix Substation Location Summary'!$B$4:$B$1280,B143,'Mix Substation Location Summary'!$W$4:$W$1280),"NOT FOUND"))))</f>
        <v>0</v>
      </c>
      <c r="J143" s="139">
        <f>IF($O143="ISO",F143,IF($O143="Non-Iso",0,IF($O143="Trans Line",SUMIF('Trans Line Reconciliation'!$B$5:$B$149,$B143,'Trans Line Reconciliation'!$Z$5:$Z$149),IF($O143="Mix",SUMIF('Mix Substation Location Summary'!$B$4:$B$1280,$B143,'Mix Substation Location Summary'!$AB$4:$AB$1280),"NOT FOUND"))))</f>
        <v>0</v>
      </c>
      <c r="K143" s="139">
        <f>IF($O143="ISO",0,IF($O143="Non-Iso",D143,IF($O143="Trans Line",SUMIF('Trans Line Reconciliation'!$B$5:$B$149,$B143,'Trans Line Reconciliation'!$AA$5:$AA$149),IF($O143="Mix",SUMIF('Mix Substation Location Summary'!$B$4:$B$1280,$B143,'Mix Substation Location Summary'!$S$4:$S$1280)+SUMIF('Mix Substation Location Summary'!$B$4:$B$1280,$B143,'Mix Substation Location Summary'!$S$4:$S$1280),"NOT FOUND"))))</f>
        <v>0</v>
      </c>
      <c r="L143" s="139">
        <f>IF($O143="ISO",0,IF($O143="Non-Iso",E143,IF($O143="Trans Line",SUMIF('Trans Line Reconciliation'!$B$5:$B$149,$B143,'Trans Line Reconciliation'!$AB$5:$AB$149),IF($O143="Mix",SUMIF('Mix Substation Location Summary'!$B$4:$B$1280,$B143,'Mix Substation Location Summary'!$X$4:$X$1280)+SUMIF('Mix Substation Location Summary'!$B$4:$B$1280,$B143,'Mix Substation Location Summary'!$Y$4:$Y$1280),"NOT FOUND"))))</f>
        <v>457681.55000000005</v>
      </c>
      <c r="M143" s="139">
        <f>IF($O143="ISO",0,IF($O143="Non-Iso",F143,IF($O143="Trans Line",SUMIF('Trans Line Reconciliation'!$B$5:$B$149,$B143,'Trans Line Reconciliation'!$AC$5:$AC$149),IF($O143="Mix",SUMIF('Mix Substation Location Summary'!$B$4:$B$1280,$B143,'Mix Substation Location Summary'!$AC$4:$AC$1280)+SUMIF('Mix Substation Location Summary'!$B$4:$B$1280,$B143,'Mix Substation Location Summary'!$AD$4:$AD$1280),"NOT FOUND"))))</f>
        <v>5227520.7699999996</v>
      </c>
      <c r="N143" s="112">
        <f t="shared" si="27"/>
        <v>0</v>
      </c>
      <c r="O143" s="38" t="s">
        <v>1695</v>
      </c>
      <c r="P143" s="38"/>
      <c r="Q143" s="26">
        <f t="shared" si="24"/>
        <v>5156</v>
      </c>
    </row>
    <row r="144" spans="1:17" x14ac:dyDescent="0.2">
      <c r="A144" s="405" t="s">
        <v>1090</v>
      </c>
      <c r="B144" s="720">
        <v>5157</v>
      </c>
      <c r="C144" s="720" t="s">
        <v>1712</v>
      </c>
      <c r="D144" s="138">
        <f>SUMIFS('Mix Substation Location Summary'!$U$4:$U$1299,'Mix Substation Location Summary'!$B$4:$B$1299,'DS by Location'!$B144)</f>
        <v>3524.48</v>
      </c>
      <c r="E144" s="138">
        <f>SUMIFS('Mix Substation Location Summary'!$Z$4:$Z$1299,'Mix Substation Location Summary'!$B$4:$B$1299,'DS by Location'!$B144)</f>
        <v>1253.8699999999999</v>
      </c>
      <c r="F144" s="138">
        <f>SUMIFS('Mix Substation Location Summary'!$AE$4:$AE$1299,'Mix Substation Location Summary'!$B$4:$B$1299,'DS by Location'!$B144)</f>
        <v>0</v>
      </c>
      <c r="G144" s="729">
        <f t="shared" si="21"/>
        <v>4778.3500000000004</v>
      </c>
      <c r="H144" s="139">
        <f>IF($O144="ISO",D144,IF($O144="Non-Iso",0,IF($O144="Trans Line",SUMIF('Trans Line Reconciliation'!$B$5:$B$149,B144,'Trans Line Reconciliation'!$X$5:$X$149),IF($O144="Mix",SUMIF('Mix Substation Location Summary'!$B$4:$B$1280,B144,'Mix Substation Location Summary'!$R$4:$R$1280),"NOT FOUND"))))</f>
        <v>0</v>
      </c>
      <c r="I144" s="139">
        <f>IF($O144="ISO",E144,IF($O144="Non-Iso",0,IF($O144="Trans Line",SUMIF('Trans Line Reconciliation'!$B$5:$B$149,B144,'Trans Line Reconciliation'!$Y$5:$Y$149),IF($O144="Mix",SUMIF('Mix Substation Location Summary'!$B$4:$B$1280,B144,'Mix Substation Location Summary'!$W$4:$W$1280),"NOT FOUND"))))</f>
        <v>0</v>
      </c>
      <c r="J144" s="139">
        <f>IF($O144="ISO",F144,IF($O144="Non-Iso",0,IF($O144="Trans Line",SUMIF('Trans Line Reconciliation'!$B$5:$B$149,$B144,'Trans Line Reconciliation'!$Z$5:$Z$149),IF($O144="Mix",SUMIF('Mix Substation Location Summary'!$B$4:$B$1280,$B144,'Mix Substation Location Summary'!$AB$4:$AB$1280),"NOT FOUND"))))</f>
        <v>0</v>
      </c>
      <c r="K144" s="139">
        <f>IF($O144="ISO",0,IF($O144="Non-Iso",D144,IF($O144="Trans Line",SUMIF('Trans Line Reconciliation'!$B$5:$B$149,$B144,'Trans Line Reconciliation'!$AA$5:$AA$149),IF($O144="Mix",SUMIF('Mix Substation Location Summary'!$B$4:$B$1280,$B144,'Mix Substation Location Summary'!$S$4:$S$1280)+SUMIF('Mix Substation Location Summary'!$B$4:$B$1280,$B144,'Mix Substation Location Summary'!$S$4:$S$1280),"NOT FOUND"))))</f>
        <v>3524.48</v>
      </c>
      <c r="L144" s="139">
        <f>IF($O144="ISO",0,IF($O144="Non-Iso",E144,IF($O144="Trans Line",SUMIF('Trans Line Reconciliation'!$B$5:$B$149,$B144,'Trans Line Reconciliation'!$AB$5:$AB$149),IF($O144="Mix",SUMIF('Mix Substation Location Summary'!$B$4:$B$1280,$B144,'Mix Substation Location Summary'!$X$4:$X$1280)+SUMIF('Mix Substation Location Summary'!$B$4:$B$1280,$B144,'Mix Substation Location Summary'!$Y$4:$Y$1280),"NOT FOUND"))))</f>
        <v>1253.8699999999999</v>
      </c>
      <c r="M144" s="139">
        <f>IF($O144="ISO",0,IF($O144="Non-Iso",F144,IF($O144="Trans Line",SUMIF('Trans Line Reconciliation'!$B$5:$B$149,$B144,'Trans Line Reconciliation'!$AC$5:$AC$149),IF($O144="Mix",SUMIF('Mix Substation Location Summary'!$B$4:$B$1280,$B144,'Mix Substation Location Summary'!$AC$4:$AC$1280)+SUMIF('Mix Substation Location Summary'!$B$4:$B$1280,$B144,'Mix Substation Location Summary'!$AD$4:$AD$1280),"NOT FOUND"))))</f>
        <v>0</v>
      </c>
      <c r="N144" s="112">
        <f t="shared" si="27"/>
        <v>0</v>
      </c>
      <c r="O144" s="38" t="s">
        <v>1695</v>
      </c>
      <c r="P144" s="38"/>
      <c r="Q144" s="26">
        <f t="shared" si="24"/>
        <v>5157</v>
      </c>
    </row>
    <row r="145" spans="1:17" x14ac:dyDescent="0.2">
      <c r="A145" s="405" t="s">
        <v>814</v>
      </c>
      <c r="B145" s="720">
        <v>5158</v>
      </c>
      <c r="C145" s="720" t="s">
        <v>1713</v>
      </c>
      <c r="D145" s="138">
        <f>SUMIFS('Mix Substation Location Summary'!$U$4:$U$1299,'Mix Substation Location Summary'!$B$4:$B$1299,'DS by Location'!$B145)</f>
        <v>3910.28</v>
      </c>
      <c r="E145" s="138">
        <f>SUMIFS('Mix Substation Location Summary'!$Z$4:$Z$1299,'Mix Substation Location Summary'!$B$4:$B$1299,'DS by Location'!$B145)</f>
        <v>348831.43</v>
      </c>
      <c r="F145" s="138">
        <f>SUMIFS('Mix Substation Location Summary'!$AE$4:$AE$1299,'Mix Substation Location Summary'!$B$4:$B$1299,'DS by Location'!$B145)</f>
        <v>11079103.750000007</v>
      </c>
      <c r="G145" s="729">
        <f t="shared" si="21"/>
        <v>11431845.460000008</v>
      </c>
      <c r="H145" s="139">
        <f>IF($O145="ISO",D145,IF($O145="Non-Iso",0,IF($O145="Trans Line",SUMIF('Trans Line Reconciliation'!$B$5:$B$149,B145,'Trans Line Reconciliation'!$X$5:$X$149),IF($O145="Mix",SUMIF('Mix Substation Location Summary'!$B$4:$B$1280,B145,'Mix Substation Location Summary'!$R$4:$R$1280),"NOT FOUND"))))</f>
        <v>0</v>
      </c>
      <c r="I145" s="139">
        <f>IF($O145="ISO",E145,IF($O145="Non-Iso",0,IF($O145="Trans Line",SUMIF('Trans Line Reconciliation'!$B$5:$B$149,B145,'Trans Line Reconciliation'!$Y$5:$Y$149),IF($O145="Mix",SUMIF('Mix Substation Location Summary'!$B$4:$B$1280,B145,'Mix Substation Location Summary'!$W$4:$W$1280),"NOT FOUND"))))</f>
        <v>0</v>
      </c>
      <c r="J145" s="139">
        <f>IF($O145="ISO",F145,IF($O145="Non-Iso",0,IF($O145="Trans Line",SUMIF('Trans Line Reconciliation'!$B$5:$B$149,$B145,'Trans Line Reconciliation'!$Z$5:$Z$149),IF($O145="Mix",SUMIF('Mix Substation Location Summary'!$B$4:$B$1280,$B145,'Mix Substation Location Summary'!$AB$4:$AB$1280),"NOT FOUND"))))</f>
        <v>0</v>
      </c>
      <c r="K145" s="139">
        <f>IF($O145="ISO",0,IF($O145="Non-Iso",D145,IF($O145="Trans Line",SUMIF('Trans Line Reconciliation'!$B$5:$B$149,$B145,'Trans Line Reconciliation'!$AA$5:$AA$149),IF($O145="Mix",SUMIF('Mix Substation Location Summary'!$B$4:$B$1280,$B145,'Mix Substation Location Summary'!$S$4:$S$1280)+SUMIF('Mix Substation Location Summary'!$B$4:$B$1280,$B145,'Mix Substation Location Summary'!$S$4:$S$1280),"NOT FOUND"))))</f>
        <v>3910.28</v>
      </c>
      <c r="L145" s="139">
        <f>IF($O145="ISO",0,IF($O145="Non-Iso",E145,IF($O145="Trans Line",SUMIF('Trans Line Reconciliation'!$B$5:$B$149,$B145,'Trans Line Reconciliation'!$AB$5:$AB$149),IF($O145="Mix",SUMIF('Mix Substation Location Summary'!$B$4:$B$1280,$B145,'Mix Substation Location Summary'!$X$4:$X$1280)+SUMIF('Mix Substation Location Summary'!$B$4:$B$1280,$B145,'Mix Substation Location Summary'!$Y$4:$Y$1280),"NOT FOUND"))))</f>
        <v>348831.43</v>
      </c>
      <c r="M145" s="139">
        <f>IF($O145="ISO",0,IF($O145="Non-Iso",F145,IF($O145="Trans Line",SUMIF('Trans Line Reconciliation'!$B$5:$B$149,$B145,'Trans Line Reconciliation'!$AC$5:$AC$149),IF($O145="Mix",SUMIF('Mix Substation Location Summary'!$B$4:$B$1280,$B145,'Mix Substation Location Summary'!$AC$4:$AC$1280)+SUMIF('Mix Substation Location Summary'!$B$4:$B$1280,$B145,'Mix Substation Location Summary'!$AD$4:$AD$1280),"NOT FOUND"))))</f>
        <v>11079103.750000007</v>
      </c>
      <c r="N145" s="112">
        <f t="shared" si="27"/>
        <v>0</v>
      </c>
      <c r="O145" s="38" t="s">
        <v>1695</v>
      </c>
      <c r="P145" s="38"/>
      <c r="Q145" s="26">
        <f t="shared" si="24"/>
        <v>5158</v>
      </c>
    </row>
    <row r="146" spans="1:17" x14ac:dyDescent="0.2">
      <c r="A146" s="405" t="s">
        <v>1091</v>
      </c>
      <c r="B146" s="720">
        <v>5159</v>
      </c>
      <c r="C146" s="720" t="s">
        <v>1712</v>
      </c>
      <c r="D146" s="138">
        <f>SUMIFS('Mix Substation Location Summary'!$U$4:$U$1299,'Mix Substation Location Summary'!$B$4:$B$1299,'DS by Location'!$B146)</f>
        <v>0</v>
      </c>
      <c r="E146" s="138">
        <f>SUMIFS('Mix Substation Location Summary'!$Z$4:$Z$1299,'Mix Substation Location Summary'!$B$4:$B$1299,'DS by Location'!$B146)</f>
        <v>1791.91</v>
      </c>
      <c r="F146" s="138">
        <f>SUMIFS('Mix Substation Location Summary'!$AE$4:$AE$1299,'Mix Substation Location Summary'!$B$4:$B$1299,'DS by Location'!$B146)</f>
        <v>102152.03</v>
      </c>
      <c r="G146" s="729">
        <f t="shared" ref="G146:G209" si="30">SUM(D146:F146)</f>
        <v>103943.94</v>
      </c>
      <c r="H146" s="139">
        <f>IF($O146="ISO",D146,IF($O146="Non-Iso",0,IF($O146="Trans Line",SUMIF('Trans Line Reconciliation'!$B$5:$B$149,B146,'Trans Line Reconciliation'!$X$5:$X$149),IF($O146="Mix",SUMIF('Mix Substation Location Summary'!$B$4:$B$1280,B146,'Mix Substation Location Summary'!$R$4:$R$1280),"NOT FOUND"))))</f>
        <v>0</v>
      </c>
      <c r="I146" s="139">
        <f>IF($O146="ISO",E146,IF($O146="Non-Iso",0,IF($O146="Trans Line",SUMIF('Trans Line Reconciliation'!$B$5:$B$149,B146,'Trans Line Reconciliation'!$Y$5:$Y$149),IF($O146="Mix",SUMIF('Mix Substation Location Summary'!$B$4:$B$1280,B146,'Mix Substation Location Summary'!$W$4:$W$1280),"NOT FOUND"))))</f>
        <v>0</v>
      </c>
      <c r="J146" s="139">
        <f>IF($O146="ISO",F146,IF($O146="Non-Iso",0,IF($O146="Trans Line",SUMIF('Trans Line Reconciliation'!$B$5:$B$149,$B146,'Trans Line Reconciliation'!$Z$5:$Z$149),IF($O146="Mix",SUMIF('Mix Substation Location Summary'!$B$4:$B$1280,$B146,'Mix Substation Location Summary'!$AB$4:$AB$1280),"NOT FOUND"))))</f>
        <v>0</v>
      </c>
      <c r="K146" s="139">
        <f>IF($O146="ISO",0,IF($O146="Non-Iso",D146,IF($O146="Trans Line",SUMIF('Trans Line Reconciliation'!$B$5:$B$149,$B146,'Trans Line Reconciliation'!$AA$5:$AA$149),IF($O146="Mix",SUMIF('Mix Substation Location Summary'!$B$4:$B$1280,$B146,'Mix Substation Location Summary'!$S$4:$S$1280)+SUMIF('Mix Substation Location Summary'!$B$4:$B$1280,$B146,'Mix Substation Location Summary'!$S$4:$S$1280),"NOT FOUND"))))</f>
        <v>0</v>
      </c>
      <c r="L146" s="139">
        <f>IF($O146="ISO",0,IF($O146="Non-Iso",E146,IF($O146="Trans Line",SUMIF('Trans Line Reconciliation'!$B$5:$B$149,$B146,'Trans Line Reconciliation'!$AB$5:$AB$149),IF($O146="Mix",SUMIF('Mix Substation Location Summary'!$B$4:$B$1280,$B146,'Mix Substation Location Summary'!$X$4:$X$1280)+SUMIF('Mix Substation Location Summary'!$B$4:$B$1280,$B146,'Mix Substation Location Summary'!$Y$4:$Y$1280),"NOT FOUND"))))</f>
        <v>1791.91</v>
      </c>
      <c r="M146" s="139">
        <f>IF($O146="ISO",0,IF($O146="Non-Iso",F146,IF($O146="Trans Line",SUMIF('Trans Line Reconciliation'!$B$5:$B$149,$B146,'Trans Line Reconciliation'!$AC$5:$AC$149),IF($O146="Mix",SUMIF('Mix Substation Location Summary'!$B$4:$B$1280,$B146,'Mix Substation Location Summary'!$AC$4:$AC$1280)+SUMIF('Mix Substation Location Summary'!$B$4:$B$1280,$B146,'Mix Substation Location Summary'!$AD$4:$AD$1280),"NOT FOUND"))))</f>
        <v>102152.03</v>
      </c>
      <c r="N146" s="112">
        <f t="shared" si="27"/>
        <v>0</v>
      </c>
      <c r="O146" s="38" t="s">
        <v>1695</v>
      </c>
      <c r="P146" s="38"/>
      <c r="Q146" s="26">
        <f t="shared" si="24"/>
        <v>5159</v>
      </c>
    </row>
    <row r="147" spans="1:17" x14ac:dyDescent="0.2">
      <c r="A147" s="405" t="s">
        <v>1092</v>
      </c>
      <c r="B147" s="720">
        <v>5160</v>
      </c>
      <c r="C147" s="720" t="s">
        <v>1713</v>
      </c>
      <c r="D147" s="138">
        <f>SUMIFS('Mix Substation Location Summary'!$U$4:$U$1299,'Mix Substation Location Summary'!$B$4:$B$1299,'DS by Location'!$B147)</f>
        <v>19315.689999999999</v>
      </c>
      <c r="E147" s="138">
        <f>SUMIFS('Mix Substation Location Summary'!$Z$4:$Z$1299,'Mix Substation Location Summary'!$B$4:$B$1299,'DS by Location'!$B147)</f>
        <v>12011.32</v>
      </c>
      <c r="F147" s="138">
        <f>SUMIFS('Mix Substation Location Summary'!$AE$4:$AE$1299,'Mix Substation Location Summary'!$B$4:$B$1299,'DS by Location'!$B147)</f>
        <v>549946.74</v>
      </c>
      <c r="G147" s="729">
        <f t="shared" si="30"/>
        <v>581273.75</v>
      </c>
      <c r="H147" s="139">
        <f>IF($O147="ISO",D147,IF($O147="Non-Iso",0,IF($O147="Trans Line",SUMIF('Trans Line Reconciliation'!$B$5:$B$149,B147,'Trans Line Reconciliation'!$X$5:$X$149),IF($O147="Mix",SUMIF('Mix Substation Location Summary'!$B$4:$B$1280,B147,'Mix Substation Location Summary'!$R$4:$R$1280),"NOT FOUND"))))</f>
        <v>0</v>
      </c>
      <c r="I147" s="139">
        <f>IF($O147="ISO",E147,IF($O147="Non-Iso",0,IF($O147="Trans Line",SUMIF('Trans Line Reconciliation'!$B$5:$B$149,B147,'Trans Line Reconciliation'!$Y$5:$Y$149),IF($O147="Mix",SUMIF('Mix Substation Location Summary'!$B$4:$B$1280,B147,'Mix Substation Location Summary'!$W$4:$W$1280),"NOT FOUND"))))</f>
        <v>0</v>
      </c>
      <c r="J147" s="139">
        <f>IF($O147="ISO",F147,IF($O147="Non-Iso",0,IF($O147="Trans Line",SUMIF('Trans Line Reconciliation'!$B$5:$B$149,$B147,'Trans Line Reconciliation'!$Z$5:$Z$149),IF($O147="Mix",SUMIF('Mix Substation Location Summary'!$B$4:$B$1280,$B147,'Mix Substation Location Summary'!$AB$4:$AB$1280),"NOT FOUND"))))</f>
        <v>0</v>
      </c>
      <c r="K147" s="139">
        <f>IF($O147="ISO",0,IF($O147="Non-Iso",D147,IF($O147="Trans Line",SUMIF('Trans Line Reconciliation'!$B$5:$B$149,$B147,'Trans Line Reconciliation'!$AA$5:$AA$149),IF($O147="Mix",SUMIF('Mix Substation Location Summary'!$B$4:$B$1280,$B147,'Mix Substation Location Summary'!$S$4:$S$1280)+SUMIF('Mix Substation Location Summary'!$B$4:$B$1280,$B147,'Mix Substation Location Summary'!$S$4:$S$1280),"NOT FOUND"))))</f>
        <v>19315.689999999999</v>
      </c>
      <c r="L147" s="139">
        <f>IF($O147="ISO",0,IF($O147="Non-Iso",E147,IF($O147="Trans Line",SUMIF('Trans Line Reconciliation'!$B$5:$B$149,$B147,'Trans Line Reconciliation'!$AB$5:$AB$149),IF($O147="Mix",SUMIF('Mix Substation Location Summary'!$B$4:$B$1280,$B147,'Mix Substation Location Summary'!$X$4:$X$1280)+SUMIF('Mix Substation Location Summary'!$B$4:$B$1280,$B147,'Mix Substation Location Summary'!$Y$4:$Y$1280),"NOT FOUND"))))</f>
        <v>12011.32</v>
      </c>
      <c r="M147" s="139">
        <f>IF($O147="ISO",0,IF($O147="Non-Iso",F147,IF($O147="Trans Line",SUMIF('Trans Line Reconciliation'!$B$5:$B$149,$B147,'Trans Line Reconciliation'!$AC$5:$AC$149),IF($O147="Mix",SUMIF('Mix Substation Location Summary'!$B$4:$B$1280,$B147,'Mix Substation Location Summary'!$AC$4:$AC$1280)+SUMIF('Mix Substation Location Summary'!$B$4:$B$1280,$B147,'Mix Substation Location Summary'!$AD$4:$AD$1280),"NOT FOUND"))))</f>
        <v>549946.74</v>
      </c>
      <c r="N147" s="112">
        <f t="shared" si="27"/>
        <v>0</v>
      </c>
      <c r="O147" s="38" t="s">
        <v>1695</v>
      </c>
      <c r="P147" s="38"/>
      <c r="Q147" s="26">
        <f t="shared" si="24"/>
        <v>5160</v>
      </c>
    </row>
    <row r="148" spans="1:17" x14ac:dyDescent="0.2">
      <c r="A148" s="405" t="s">
        <v>815</v>
      </c>
      <c r="B148" s="720">
        <v>5161</v>
      </c>
      <c r="C148" s="720" t="s">
        <v>1713</v>
      </c>
      <c r="D148" s="138">
        <f>SUMIFS('Mix Substation Location Summary'!$U$4:$U$1299,'Mix Substation Location Summary'!$B$4:$B$1299,'DS by Location'!$B148)</f>
        <v>27985.649999999998</v>
      </c>
      <c r="E148" s="138">
        <f>SUMIFS('Mix Substation Location Summary'!$Z$4:$Z$1299,'Mix Substation Location Summary'!$B$4:$B$1299,'DS by Location'!$B148)</f>
        <v>72515.23</v>
      </c>
      <c r="F148" s="138">
        <f>SUMIFS('Mix Substation Location Summary'!$AE$4:$AE$1299,'Mix Substation Location Summary'!$B$4:$B$1299,'DS by Location'!$B148)</f>
        <v>7459996.4199999887</v>
      </c>
      <c r="G148" s="729">
        <f t="shared" si="30"/>
        <v>7560497.2999999886</v>
      </c>
      <c r="H148" s="139">
        <f>IF($O148="ISO",D148,IF($O148="Non-Iso",0,IF($O148="Trans Line",SUMIF('Trans Line Reconciliation'!$B$5:$B$149,B148,'Trans Line Reconciliation'!$X$5:$X$149),IF($O148="Mix",SUMIF('Mix Substation Location Summary'!$B$4:$B$1280,B148,'Mix Substation Location Summary'!$R$4:$R$1280),"NOT FOUND"))))</f>
        <v>0</v>
      </c>
      <c r="I148" s="139">
        <f>IF($O148="ISO",E148,IF($O148="Non-Iso",0,IF($O148="Trans Line",SUMIF('Trans Line Reconciliation'!$B$5:$B$149,B148,'Trans Line Reconciliation'!$Y$5:$Y$149),IF($O148="Mix",SUMIF('Mix Substation Location Summary'!$B$4:$B$1280,B148,'Mix Substation Location Summary'!$W$4:$W$1280),"NOT FOUND"))))</f>
        <v>0</v>
      </c>
      <c r="J148" s="139">
        <f>IF($O148="ISO",F148,IF($O148="Non-Iso",0,IF($O148="Trans Line",SUMIF('Trans Line Reconciliation'!$B$5:$B$149,$B148,'Trans Line Reconciliation'!$Z$5:$Z$149),IF($O148="Mix",SUMIF('Mix Substation Location Summary'!$B$4:$B$1280,$B148,'Mix Substation Location Summary'!$AB$4:$AB$1280),"NOT FOUND"))))</f>
        <v>0</v>
      </c>
      <c r="K148" s="139">
        <f>IF($O148="ISO",0,IF($O148="Non-Iso",D148,IF($O148="Trans Line",SUMIF('Trans Line Reconciliation'!$B$5:$B$149,$B148,'Trans Line Reconciliation'!$AA$5:$AA$149),IF($O148="Mix",SUMIF('Mix Substation Location Summary'!$B$4:$B$1280,$B148,'Mix Substation Location Summary'!$S$4:$S$1280)+SUMIF('Mix Substation Location Summary'!$B$4:$B$1280,$B148,'Mix Substation Location Summary'!$S$4:$S$1280),"NOT FOUND"))))</f>
        <v>27985.649999999998</v>
      </c>
      <c r="L148" s="139">
        <f>IF($O148="ISO",0,IF($O148="Non-Iso",E148,IF($O148="Trans Line",SUMIF('Trans Line Reconciliation'!$B$5:$B$149,$B148,'Trans Line Reconciliation'!$AB$5:$AB$149),IF($O148="Mix",SUMIF('Mix Substation Location Summary'!$B$4:$B$1280,$B148,'Mix Substation Location Summary'!$X$4:$X$1280)+SUMIF('Mix Substation Location Summary'!$B$4:$B$1280,$B148,'Mix Substation Location Summary'!$Y$4:$Y$1280),"NOT FOUND"))))</f>
        <v>72515.23</v>
      </c>
      <c r="M148" s="139">
        <f>IF($O148="ISO",0,IF($O148="Non-Iso",F148,IF($O148="Trans Line",SUMIF('Trans Line Reconciliation'!$B$5:$B$149,$B148,'Trans Line Reconciliation'!$AC$5:$AC$149),IF($O148="Mix",SUMIF('Mix Substation Location Summary'!$B$4:$B$1280,$B148,'Mix Substation Location Summary'!$AC$4:$AC$1280)+SUMIF('Mix Substation Location Summary'!$B$4:$B$1280,$B148,'Mix Substation Location Summary'!$AD$4:$AD$1280),"NOT FOUND"))))</f>
        <v>7459996.4199999887</v>
      </c>
      <c r="N148" s="112">
        <f t="shared" si="27"/>
        <v>0</v>
      </c>
      <c r="O148" s="38" t="s">
        <v>1695</v>
      </c>
      <c r="P148" s="38"/>
      <c r="Q148" s="26">
        <f t="shared" si="24"/>
        <v>5161</v>
      </c>
    </row>
    <row r="149" spans="1:17" x14ac:dyDescent="0.2">
      <c r="A149" s="405" t="s">
        <v>816</v>
      </c>
      <c r="B149" s="720">
        <v>5162</v>
      </c>
      <c r="C149" s="720" t="s">
        <v>1712</v>
      </c>
      <c r="D149" s="138">
        <f>SUMIFS('Mix Substation Location Summary'!$U$4:$U$1299,'Mix Substation Location Summary'!$B$4:$B$1299,'DS by Location'!$B149)</f>
        <v>9203.52</v>
      </c>
      <c r="E149" s="138">
        <f>SUMIFS('Mix Substation Location Summary'!$Z$4:$Z$1299,'Mix Substation Location Summary'!$B$4:$B$1299,'DS by Location'!$B149)</f>
        <v>27160.78</v>
      </c>
      <c r="F149" s="138">
        <f>SUMIFS('Mix Substation Location Summary'!$AE$4:$AE$1299,'Mix Substation Location Summary'!$B$4:$B$1299,'DS by Location'!$B149)</f>
        <v>2520291.7199999997</v>
      </c>
      <c r="G149" s="729">
        <f t="shared" si="30"/>
        <v>2556656.0199999996</v>
      </c>
      <c r="H149" s="139">
        <f>IF($O149="ISO",D149,IF($O149="Non-Iso",0,IF($O149="Trans Line",SUMIF('Trans Line Reconciliation'!$B$5:$B$149,B149,'Trans Line Reconciliation'!$X$5:$X$149),IF($O149="Mix",SUMIF('Mix Substation Location Summary'!$B$4:$B$1280,B149,'Mix Substation Location Summary'!$R$4:$R$1280),"NOT FOUND"))))</f>
        <v>0</v>
      </c>
      <c r="I149" s="139">
        <f>IF($O149="ISO",E149,IF($O149="Non-Iso",0,IF($O149="Trans Line",SUMIF('Trans Line Reconciliation'!$B$5:$B$149,B149,'Trans Line Reconciliation'!$Y$5:$Y$149),IF($O149="Mix",SUMIF('Mix Substation Location Summary'!$B$4:$B$1280,B149,'Mix Substation Location Summary'!$W$4:$W$1280),"NOT FOUND"))))</f>
        <v>0</v>
      </c>
      <c r="J149" s="139">
        <f>IF($O149="ISO",F149,IF($O149="Non-Iso",0,IF($O149="Trans Line",SUMIF('Trans Line Reconciliation'!$B$5:$B$149,$B149,'Trans Line Reconciliation'!$Z$5:$Z$149),IF($O149="Mix",SUMIF('Mix Substation Location Summary'!$B$4:$B$1280,$B149,'Mix Substation Location Summary'!$AB$4:$AB$1280),"NOT FOUND"))))</f>
        <v>0</v>
      </c>
      <c r="K149" s="139">
        <f>IF($O149="ISO",0,IF($O149="Non-Iso",D149,IF($O149="Trans Line",SUMIF('Trans Line Reconciliation'!$B$5:$B$149,$B149,'Trans Line Reconciliation'!$AA$5:$AA$149),IF($O149="Mix",SUMIF('Mix Substation Location Summary'!$B$4:$B$1280,$B149,'Mix Substation Location Summary'!$S$4:$S$1280)+SUMIF('Mix Substation Location Summary'!$B$4:$B$1280,$B149,'Mix Substation Location Summary'!$S$4:$S$1280),"NOT FOUND"))))</f>
        <v>9203.52</v>
      </c>
      <c r="L149" s="139">
        <f>IF($O149="ISO",0,IF($O149="Non-Iso",E149,IF($O149="Trans Line",SUMIF('Trans Line Reconciliation'!$B$5:$B$149,$B149,'Trans Line Reconciliation'!$AB$5:$AB$149),IF($O149="Mix",SUMIF('Mix Substation Location Summary'!$B$4:$B$1280,$B149,'Mix Substation Location Summary'!$X$4:$X$1280)+SUMIF('Mix Substation Location Summary'!$B$4:$B$1280,$B149,'Mix Substation Location Summary'!$Y$4:$Y$1280),"NOT FOUND"))))</f>
        <v>27160.78</v>
      </c>
      <c r="M149" s="139">
        <f>IF($O149="ISO",0,IF($O149="Non-Iso",F149,IF($O149="Trans Line",SUMIF('Trans Line Reconciliation'!$B$5:$B$149,$B149,'Trans Line Reconciliation'!$AC$5:$AC$149),IF($O149="Mix",SUMIF('Mix Substation Location Summary'!$B$4:$B$1280,$B149,'Mix Substation Location Summary'!$AC$4:$AC$1280)+SUMIF('Mix Substation Location Summary'!$B$4:$B$1280,$B149,'Mix Substation Location Summary'!$AD$4:$AD$1280),"NOT FOUND"))))</f>
        <v>2520291.7199999997</v>
      </c>
      <c r="N149" s="112">
        <f t="shared" si="27"/>
        <v>0</v>
      </c>
      <c r="O149" s="38" t="s">
        <v>1695</v>
      </c>
      <c r="P149" s="38"/>
      <c r="Q149" s="26">
        <f t="shared" si="24"/>
        <v>5162</v>
      </c>
    </row>
    <row r="150" spans="1:17" x14ac:dyDescent="0.2">
      <c r="A150" s="405" t="s">
        <v>1093</v>
      </c>
      <c r="B150" s="720">
        <v>5164</v>
      </c>
      <c r="C150" s="720" t="s">
        <v>1713</v>
      </c>
      <c r="D150" s="138">
        <f>SUMIFS('Mix Substation Location Summary'!$U$4:$U$1299,'Mix Substation Location Summary'!$B$4:$B$1299,'DS by Location'!$B150)</f>
        <v>11399.170000000002</v>
      </c>
      <c r="E150" s="138">
        <f>SUMIFS('Mix Substation Location Summary'!$Z$4:$Z$1299,'Mix Substation Location Summary'!$B$4:$B$1299,'DS by Location'!$B150)</f>
        <v>159286.08999999997</v>
      </c>
      <c r="F150" s="138">
        <f>SUMIFS('Mix Substation Location Summary'!$AE$4:$AE$1299,'Mix Substation Location Summary'!$B$4:$B$1299,'DS by Location'!$B150)</f>
        <v>6100198.6500000004</v>
      </c>
      <c r="G150" s="729">
        <f t="shared" si="30"/>
        <v>6270883.9100000001</v>
      </c>
      <c r="H150" s="139">
        <f>IF($O150="ISO",D150,IF($O150="Non-Iso",0,IF($O150="Trans Line",SUMIF('Trans Line Reconciliation'!$B$5:$B$149,B150,'Trans Line Reconciliation'!$X$5:$X$149),IF($O150="Mix",SUMIF('Mix Substation Location Summary'!$B$4:$B$1280,B150,'Mix Substation Location Summary'!$R$4:$R$1280),"NOT FOUND"))))</f>
        <v>0</v>
      </c>
      <c r="I150" s="139">
        <f>IF($O150="ISO",E150,IF($O150="Non-Iso",0,IF($O150="Trans Line",SUMIF('Trans Line Reconciliation'!$B$5:$B$149,B150,'Trans Line Reconciliation'!$Y$5:$Y$149),IF($O150="Mix",SUMIF('Mix Substation Location Summary'!$B$4:$B$1280,B150,'Mix Substation Location Summary'!$W$4:$W$1280),"NOT FOUND"))))</f>
        <v>0</v>
      </c>
      <c r="J150" s="139">
        <f>IF($O150="ISO",F150,IF($O150="Non-Iso",0,IF($O150="Trans Line",SUMIF('Trans Line Reconciliation'!$B$5:$B$149,$B150,'Trans Line Reconciliation'!$Z$5:$Z$149),IF($O150="Mix",SUMIF('Mix Substation Location Summary'!$B$4:$B$1280,$B150,'Mix Substation Location Summary'!$AB$4:$AB$1280),"NOT FOUND"))))</f>
        <v>0</v>
      </c>
      <c r="K150" s="139">
        <f>IF($O150="ISO",0,IF($O150="Non-Iso",D150,IF($O150="Trans Line",SUMIF('Trans Line Reconciliation'!$B$5:$B$149,$B150,'Trans Line Reconciliation'!$AA$5:$AA$149),IF($O150="Mix",SUMIF('Mix Substation Location Summary'!$B$4:$B$1280,$B150,'Mix Substation Location Summary'!$S$4:$S$1280)+SUMIF('Mix Substation Location Summary'!$B$4:$B$1280,$B150,'Mix Substation Location Summary'!$S$4:$S$1280),"NOT FOUND"))))</f>
        <v>11399.170000000002</v>
      </c>
      <c r="L150" s="139">
        <f>IF($O150="ISO",0,IF($O150="Non-Iso",E150,IF($O150="Trans Line",SUMIF('Trans Line Reconciliation'!$B$5:$B$149,$B150,'Trans Line Reconciliation'!$AB$5:$AB$149),IF($O150="Mix",SUMIF('Mix Substation Location Summary'!$B$4:$B$1280,$B150,'Mix Substation Location Summary'!$X$4:$X$1280)+SUMIF('Mix Substation Location Summary'!$B$4:$B$1280,$B150,'Mix Substation Location Summary'!$Y$4:$Y$1280),"NOT FOUND"))))</f>
        <v>159286.08999999997</v>
      </c>
      <c r="M150" s="139">
        <f>IF($O150="ISO",0,IF($O150="Non-Iso",F150,IF($O150="Trans Line",SUMIF('Trans Line Reconciliation'!$B$5:$B$149,$B150,'Trans Line Reconciliation'!$AC$5:$AC$149),IF($O150="Mix",SUMIF('Mix Substation Location Summary'!$B$4:$B$1280,$B150,'Mix Substation Location Summary'!$AC$4:$AC$1280)+SUMIF('Mix Substation Location Summary'!$B$4:$B$1280,$B150,'Mix Substation Location Summary'!$AD$4:$AD$1280),"NOT FOUND"))))</f>
        <v>6100198.6500000004</v>
      </c>
      <c r="N150" s="112">
        <f t="shared" si="27"/>
        <v>0</v>
      </c>
      <c r="O150" s="38" t="s">
        <v>1695</v>
      </c>
      <c r="P150" s="38"/>
      <c r="Q150" s="26">
        <f t="shared" si="24"/>
        <v>5164</v>
      </c>
    </row>
    <row r="151" spans="1:17" x14ac:dyDescent="0.2">
      <c r="A151" s="405" t="s">
        <v>818</v>
      </c>
      <c r="B151" s="720">
        <v>5167</v>
      </c>
      <c r="C151" s="720" t="s">
        <v>1712</v>
      </c>
      <c r="D151" s="138">
        <f>SUMIFS('Mix Substation Location Summary'!$U$4:$U$1299,'Mix Substation Location Summary'!$B$4:$B$1299,'DS by Location'!$B151)</f>
        <v>12983.58</v>
      </c>
      <c r="E151" s="138">
        <f>SUMIFS('Mix Substation Location Summary'!$Z$4:$Z$1299,'Mix Substation Location Summary'!$B$4:$B$1299,'DS by Location'!$B151)</f>
        <v>82524.66</v>
      </c>
      <c r="F151" s="138">
        <f>SUMIFS('Mix Substation Location Summary'!$AE$4:$AE$1299,'Mix Substation Location Summary'!$B$4:$B$1299,'DS by Location'!$B151)</f>
        <v>2511944.0099999998</v>
      </c>
      <c r="G151" s="729">
        <f t="shared" si="30"/>
        <v>2607452.25</v>
      </c>
      <c r="H151" s="139">
        <f>IF($O151="ISO",D151,IF($O151="Non-Iso",0,IF($O151="Trans Line",SUMIF('Trans Line Reconciliation'!$B$5:$B$149,B151,'Trans Line Reconciliation'!$X$5:$X$149),IF($O151="Mix",SUMIF('Mix Substation Location Summary'!$B$4:$B$1280,B151,'Mix Substation Location Summary'!$R$4:$R$1280),"NOT FOUND"))))</f>
        <v>0</v>
      </c>
      <c r="I151" s="139">
        <f>IF($O151="ISO",E151,IF($O151="Non-Iso",0,IF($O151="Trans Line",SUMIF('Trans Line Reconciliation'!$B$5:$B$149,B151,'Trans Line Reconciliation'!$Y$5:$Y$149),IF($O151="Mix",SUMIF('Mix Substation Location Summary'!$B$4:$B$1280,B151,'Mix Substation Location Summary'!$W$4:$W$1280),"NOT FOUND"))))</f>
        <v>0</v>
      </c>
      <c r="J151" s="139">
        <f>IF($O151="ISO",F151,IF($O151="Non-Iso",0,IF($O151="Trans Line",SUMIF('Trans Line Reconciliation'!$B$5:$B$149,$B151,'Trans Line Reconciliation'!$Z$5:$Z$149),IF($O151="Mix",SUMIF('Mix Substation Location Summary'!$B$4:$B$1280,$B151,'Mix Substation Location Summary'!$AB$4:$AB$1280),"NOT FOUND"))))</f>
        <v>0</v>
      </c>
      <c r="K151" s="139">
        <f>IF($O151="ISO",0,IF($O151="Non-Iso",D151,IF($O151="Trans Line",SUMIF('Trans Line Reconciliation'!$B$5:$B$149,$B151,'Trans Line Reconciliation'!$AA$5:$AA$149),IF($O151="Mix",SUMIF('Mix Substation Location Summary'!$B$4:$B$1280,$B151,'Mix Substation Location Summary'!$S$4:$S$1280)+SUMIF('Mix Substation Location Summary'!$B$4:$B$1280,$B151,'Mix Substation Location Summary'!$S$4:$S$1280),"NOT FOUND"))))</f>
        <v>12983.58</v>
      </c>
      <c r="L151" s="139">
        <f>IF($O151="ISO",0,IF($O151="Non-Iso",E151,IF($O151="Trans Line",SUMIF('Trans Line Reconciliation'!$B$5:$B$149,$B151,'Trans Line Reconciliation'!$AB$5:$AB$149),IF($O151="Mix",SUMIF('Mix Substation Location Summary'!$B$4:$B$1280,$B151,'Mix Substation Location Summary'!$X$4:$X$1280)+SUMIF('Mix Substation Location Summary'!$B$4:$B$1280,$B151,'Mix Substation Location Summary'!$Y$4:$Y$1280),"NOT FOUND"))))</f>
        <v>82524.66</v>
      </c>
      <c r="M151" s="139">
        <f>IF($O151="ISO",0,IF($O151="Non-Iso",F151,IF($O151="Trans Line",SUMIF('Trans Line Reconciliation'!$B$5:$B$149,$B151,'Trans Line Reconciliation'!$AC$5:$AC$149),IF($O151="Mix",SUMIF('Mix Substation Location Summary'!$B$4:$B$1280,$B151,'Mix Substation Location Summary'!$AC$4:$AC$1280)+SUMIF('Mix Substation Location Summary'!$B$4:$B$1280,$B151,'Mix Substation Location Summary'!$AD$4:$AD$1280),"NOT FOUND"))))</f>
        <v>2511944.0099999998</v>
      </c>
      <c r="N151" s="112">
        <f t="shared" si="27"/>
        <v>0</v>
      </c>
      <c r="O151" s="38" t="s">
        <v>1695</v>
      </c>
      <c r="P151" s="38"/>
      <c r="Q151" s="26">
        <f t="shared" si="24"/>
        <v>5167</v>
      </c>
    </row>
    <row r="152" spans="1:17" x14ac:dyDescent="0.2">
      <c r="A152" s="405" t="s">
        <v>1094</v>
      </c>
      <c r="B152" s="720">
        <v>5168</v>
      </c>
      <c r="C152" s="720" t="s">
        <v>1712</v>
      </c>
      <c r="D152" s="138">
        <f>SUMIFS('Mix Substation Location Summary'!$U$4:$U$1299,'Mix Substation Location Summary'!$B$4:$B$1299,'DS by Location'!$B152)</f>
        <v>10403.42</v>
      </c>
      <c r="E152" s="138">
        <f>SUMIFS('Mix Substation Location Summary'!$Z$4:$Z$1299,'Mix Substation Location Summary'!$B$4:$B$1299,'DS by Location'!$B152)</f>
        <v>15902.970000000001</v>
      </c>
      <c r="F152" s="138">
        <f>SUMIFS('Mix Substation Location Summary'!$AE$4:$AE$1299,'Mix Substation Location Summary'!$B$4:$B$1299,'DS by Location'!$B152)</f>
        <v>310198.45000000007</v>
      </c>
      <c r="G152" s="729">
        <f t="shared" si="30"/>
        <v>336504.84000000008</v>
      </c>
      <c r="H152" s="139">
        <f>IF($O152="ISO",D152,IF($O152="Non-Iso",0,IF($O152="Trans Line",SUMIF('Trans Line Reconciliation'!$B$5:$B$149,B152,'Trans Line Reconciliation'!$X$5:$X$149),IF($O152="Mix",SUMIF('Mix Substation Location Summary'!$B$4:$B$1280,B152,'Mix Substation Location Summary'!$R$4:$R$1280),"NOT FOUND"))))</f>
        <v>0</v>
      </c>
      <c r="I152" s="139">
        <f>IF($O152="ISO",E152,IF($O152="Non-Iso",0,IF($O152="Trans Line",SUMIF('Trans Line Reconciliation'!$B$5:$B$149,B152,'Trans Line Reconciliation'!$Y$5:$Y$149),IF($O152="Mix",SUMIF('Mix Substation Location Summary'!$B$4:$B$1280,B152,'Mix Substation Location Summary'!$W$4:$W$1280),"NOT FOUND"))))</f>
        <v>0</v>
      </c>
      <c r="J152" s="139">
        <f>IF($O152="ISO",F152,IF($O152="Non-Iso",0,IF($O152="Trans Line",SUMIF('Trans Line Reconciliation'!$B$5:$B$149,$B152,'Trans Line Reconciliation'!$Z$5:$Z$149),IF($O152="Mix",SUMIF('Mix Substation Location Summary'!$B$4:$B$1280,$B152,'Mix Substation Location Summary'!$AB$4:$AB$1280),"NOT FOUND"))))</f>
        <v>0</v>
      </c>
      <c r="K152" s="139">
        <f>IF($O152="ISO",0,IF($O152="Non-Iso",D152,IF($O152="Trans Line",SUMIF('Trans Line Reconciliation'!$B$5:$B$149,$B152,'Trans Line Reconciliation'!$AA$5:$AA$149),IF($O152="Mix",SUMIF('Mix Substation Location Summary'!$B$4:$B$1280,$B152,'Mix Substation Location Summary'!$S$4:$S$1280)+SUMIF('Mix Substation Location Summary'!$B$4:$B$1280,$B152,'Mix Substation Location Summary'!$S$4:$S$1280),"NOT FOUND"))))</f>
        <v>10403.42</v>
      </c>
      <c r="L152" s="139">
        <f>IF($O152="ISO",0,IF($O152="Non-Iso",E152,IF($O152="Trans Line",SUMIF('Trans Line Reconciliation'!$B$5:$B$149,$B152,'Trans Line Reconciliation'!$AB$5:$AB$149),IF($O152="Mix",SUMIF('Mix Substation Location Summary'!$B$4:$B$1280,$B152,'Mix Substation Location Summary'!$X$4:$X$1280)+SUMIF('Mix Substation Location Summary'!$B$4:$B$1280,$B152,'Mix Substation Location Summary'!$Y$4:$Y$1280),"NOT FOUND"))))</f>
        <v>15902.970000000001</v>
      </c>
      <c r="M152" s="139">
        <f>IF($O152="ISO",0,IF($O152="Non-Iso",F152,IF($O152="Trans Line",SUMIF('Trans Line Reconciliation'!$B$5:$B$149,$B152,'Trans Line Reconciliation'!$AC$5:$AC$149),IF($O152="Mix",SUMIF('Mix Substation Location Summary'!$B$4:$B$1280,$B152,'Mix Substation Location Summary'!$AC$4:$AC$1280)+SUMIF('Mix Substation Location Summary'!$B$4:$B$1280,$B152,'Mix Substation Location Summary'!$AD$4:$AD$1280),"NOT FOUND"))))</f>
        <v>310198.45000000007</v>
      </c>
      <c r="N152" s="112">
        <f t="shared" si="27"/>
        <v>0</v>
      </c>
      <c r="O152" s="38" t="s">
        <v>1695</v>
      </c>
      <c r="P152" s="38"/>
      <c r="Q152" s="26">
        <f t="shared" si="24"/>
        <v>5168</v>
      </c>
    </row>
    <row r="153" spans="1:17" x14ac:dyDescent="0.2">
      <c r="A153" s="405" t="s">
        <v>1095</v>
      </c>
      <c r="B153" s="720">
        <v>5169</v>
      </c>
      <c r="C153" s="720" t="s">
        <v>1712</v>
      </c>
      <c r="D153" s="138">
        <f>SUMIFS('Mix Substation Location Summary'!$U$4:$U$1299,'Mix Substation Location Summary'!$B$4:$B$1299,'DS by Location'!$B153)</f>
        <v>0</v>
      </c>
      <c r="E153" s="138">
        <f>SUMIFS('Mix Substation Location Summary'!$Z$4:$Z$1299,'Mix Substation Location Summary'!$B$4:$B$1299,'DS by Location'!$B153)</f>
        <v>6085.49</v>
      </c>
      <c r="F153" s="138">
        <f>SUMIFS('Mix Substation Location Summary'!$AE$4:$AE$1299,'Mix Substation Location Summary'!$B$4:$B$1299,'DS by Location'!$B153)</f>
        <v>31.37</v>
      </c>
      <c r="G153" s="729">
        <f t="shared" si="30"/>
        <v>6116.86</v>
      </c>
      <c r="H153" s="139">
        <f>IF($O153="ISO",D153,IF($O153="Non-Iso",0,IF($O153="Trans Line",SUMIF('Trans Line Reconciliation'!$B$5:$B$149,B153,'Trans Line Reconciliation'!$X$5:$X$149),IF($O153="Mix",SUMIF('Mix Substation Location Summary'!$B$4:$B$1280,B153,'Mix Substation Location Summary'!$R$4:$R$1280),"NOT FOUND"))))</f>
        <v>0</v>
      </c>
      <c r="I153" s="139">
        <f>IF($O153="ISO",E153,IF($O153="Non-Iso",0,IF($O153="Trans Line",SUMIF('Trans Line Reconciliation'!$B$5:$B$149,B153,'Trans Line Reconciliation'!$Y$5:$Y$149),IF($O153="Mix",SUMIF('Mix Substation Location Summary'!$B$4:$B$1280,B153,'Mix Substation Location Summary'!$W$4:$W$1280),"NOT FOUND"))))</f>
        <v>0</v>
      </c>
      <c r="J153" s="139">
        <f>IF($O153="ISO",F153,IF($O153="Non-Iso",0,IF($O153="Trans Line",SUMIF('Trans Line Reconciliation'!$B$5:$B$149,$B153,'Trans Line Reconciliation'!$Z$5:$Z$149),IF($O153="Mix",SUMIF('Mix Substation Location Summary'!$B$4:$B$1280,$B153,'Mix Substation Location Summary'!$AB$4:$AB$1280),"NOT FOUND"))))</f>
        <v>0</v>
      </c>
      <c r="K153" s="139">
        <f>IF($O153="ISO",0,IF($O153="Non-Iso",D153,IF($O153="Trans Line",SUMIF('Trans Line Reconciliation'!$B$5:$B$149,$B153,'Trans Line Reconciliation'!$AA$5:$AA$149),IF($O153="Mix",SUMIF('Mix Substation Location Summary'!$B$4:$B$1280,$B153,'Mix Substation Location Summary'!$S$4:$S$1280)+SUMIF('Mix Substation Location Summary'!$B$4:$B$1280,$B153,'Mix Substation Location Summary'!$S$4:$S$1280),"NOT FOUND"))))</f>
        <v>0</v>
      </c>
      <c r="L153" s="139">
        <f>IF($O153="ISO",0,IF($O153="Non-Iso",E153,IF($O153="Trans Line",SUMIF('Trans Line Reconciliation'!$B$5:$B$149,$B153,'Trans Line Reconciliation'!$AB$5:$AB$149),IF($O153="Mix",SUMIF('Mix Substation Location Summary'!$B$4:$B$1280,$B153,'Mix Substation Location Summary'!$X$4:$X$1280)+SUMIF('Mix Substation Location Summary'!$B$4:$B$1280,$B153,'Mix Substation Location Summary'!$Y$4:$Y$1280),"NOT FOUND"))))</f>
        <v>6085.49</v>
      </c>
      <c r="M153" s="139">
        <f>IF($O153="ISO",0,IF($O153="Non-Iso",F153,IF($O153="Trans Line",SUMIF('Trans Line Reconciliation'!$B$5:$B$149,$B153,'Trans Line Reconciliation'!$AC$5:$AC$149),IF($O153="Mix",SUMIF('Mix Substation Location Summary'!$B$4:$B$1280,$B153,'Mix Substation Location Summary'!$AC$4:$AC$1280)+SUMIF('Mix Substation Location Summary'!$B$4:$B$1280,$B153,'Mix Substation Location Summary'!$AD$4:$AD$1280),"NOT FOUND"))))</f>
        <v>31.37</v>
      </c>
      <c r="N153" s="112">
        <f t="shared" si="27"/>
        <v>0</v>
      </c>
      <c r="O153" s="38" t="s">
        <v>1695</v>
      </c>
      <c r="P153" s="38"/>
      <c r="Q153" s="26">
        <f t="shared" si="24"/>
        <v>5169</v>
      </c>
    </row>
    <row r="154" spans="1:17" x14ac:dyDescent="0.2">
      <c r="A154" s="405" t="s">
        <v>819</v>
      </c>
      <c r="B154" s="720">
        <v>5170</v>
      </c>
      <c r="C154" s="720" t="s">
        <v>1712</v>
      </c>
      <c r="D154" s="138">
        <f>SUMIFS('Mix Substation Location Summary'!$U$4:$U$1299,'Mix Substation Location Summary'!$B$4:$B$1299,'DS by Location'!$B154)</f>
        <v>16468.7</v>
      </c>
      <c r="E154" s="138">
        <f>SUMIFS('Mix Substation Location Summary'!$Z$4:$Z$1299,'Mix Substation Location Summary'!$B$4:$B$1299,'DS by Location'!$B154)</f>
        <v>238812.34</v>
      </c>
      <c r="F154" s="138">
        <f>SUMIFS('Mix Substation Location Summary'!$AE$4:$AE$1299,'Mix Substation Location Summary'!$B$4:$B$1299,'DS by Location'!$B154)</f>
        <v>3827677.2500000005</v>
      </c>
      <c r="G154" s="729">
        <f t="shared" si="30"/>
        <v>4082958.2900000005</v>
      </c>
      <c r="H154" s="139">
        <f>IF($O154="ISO",D154,IF($O154="Non-Iso",0,IF($O154="Trans Line",SUMIF('Trans Line Reconciliation'!$B$5:$B$149,B154,'Trans Line Reconciliation'!$X$5:$X$149),IF($O154="Mix",SUMIF('Mix Substation Location Summary'!$B$4:$B$1280,B154,'Mix Substation Location Summary'!$R$4:$R$1280),"NOT FOUND"))))</f>
        <v>0</v>
      </c>
      <c r="I154" s="139">
        <f>IF($O154="ISO",E154,IF($O154="Non-Iso",0,IF($O154="Trans Line",SUMIF('Trans Line Reconciliation'!$B$5:$B$149,B154,'Trans Line Reconciliation'!$Y$5:$Y$149),IF($O154="Mix",SUMIF('Mix Substation Location Summary'!$B$4:$B$1280,B154,'Mix Substation Location Summary'!$W$4:$W$1280),"NOT FOUND"))))</f>
        <v>0</v>
      </c>
      <c r="J154" s="139">
        <f>IF($O154="ISO",F154,IF($O154="Non-Iso",0,IF($O154="Trans Line",SUMIF('Trans Line Reconciliation'!$B$5:$B$149,$B154,'Trans Line Reconciliation'!$Z$5:$Z$149),IF($O154="Mix",SUMIF('Mix Substation Location Summary'!$B$4:$B$1280,$B154,'Mix Substation Location Summary'!$AB$4:$AB$1280),"NOT FOUND"))))</f>
        <v>0</v>
      </c>
      <c r="K154" s="139">
        <f>IF($O154="ISO",0,IF($O154="Non-Iso",D154,IF($O154="Trans Line",SUMIF('Trans Line Reconciliation'!$B$5:$B$149,$B154,'Trans Line Reconciliation'!$AA$5:$AA$149),IF($O154="Mix",SUMIF('Mix Substation Location Summary'!$B$4:$B$1280,$B154,'Mix Substation Location Summary'!$S$4:$S$1280)+SUMIF('Mix Substation Location Summary'!$B$4:$B$1280,$B154,'Mix Substation Location Summary'!$S$4:$S$1280),"NOT FOUND"))))</f>
        <v>16468.7</v>
      </c>
      <c r="L154" s="139">
        <f>IF($O154="ISO",0,IF($O154="Non-Iso",E154,IF($O154="Trans Line",SUMIF('Trans Line Reconciliation'!$B$5:$B$149,$B154,'Trans Line Reconciliation'!$AB$5:$AB$149),IF($O154="Mix",SUMIF('Mix Substation Location Summary'!$B$4:$B$1280,$B154,'Mix Substation Location Summary'!$X$4:$X$1280)+SUMIF('Mix Substation Location Summary'!$B$4:$B$1280,$B154,'Mix Substation Location Summary'!$Y$4:$Y$1280),"NOT FOUND"))))</f>
        <v>238812.34</v>
      </c>
      <c r="M154" s="139">
        <f>IF($O154="ISO",0,IF($O154="Non-Iso",F154,IF($O154="Trans Line",SUMIF('Trans Line Reconciliation'!$B$5:$B$149,$B154,'Trans Line Reconciliation'!$AC$5:$AC$149),IF($O154="Mix",SUMIF('Mix Substation Location Summary'!$B$4:$B$1280,$B154,'Mix Substation Location Summary'!$AC$4:$AC$1280)+SUMIF('Mix Substation Location Summary'!$B$4:$B$1280,$B154,'Mix Substation Location Summary'!$AD$4:$AD$1280),"NOT FOUND"))))</f>
        <v>3827677.2500000005</v>
      </c>
      <c r="N154" s="112">
        <f t="shared" si="27"/>
        <v>0</v>
      </c>
      <c r="O154" s="38" t="s">
        <v>1695</v>
      </c>
      <c r="P154" s="38"/>
      <c r="Q154" s="26">
        <f t="shared" ref="Q154:Q217" si="31">1*B:B</f>
        <v>5170</v>
      </c>
    </row>
    <row r="155" spans="1:17" x14ac:dyDescent="0.2">
      <c r="A155" s="405" t="s">
        <v>1096</v>
      </c>
      <c r="B155" s="720">
        <v>5171</v>
      </c>
      <c r="C155" s="720" t="s">
        <v>1713</v>
      </c>
      <c r="D155" s="138">
        <f>SUMIFS('Mix Substation Location Summary'!$U$4:$U$1299,'Mix Substation Location Summary'!$B$4:$B$1299,'DS by Location'!$B155)</f>
        <v>11331.11</v>
      </c>
      <c r="E155" s="138">
        <f>SUMIFS('Mix Substation Location Summary'!$Z$4:$Z$1299,'Mix Substation Location Summary'!$B$4:$B$1299,'DS by Location'!$B155)</f>
        <v>405011.88</v>
      </c>
      <c r="F155" s="138">
        <f>SUMIFS('Mix Substation Location Summary'!$AE$4:$AE$1299,'Mix Substation Location Summary'!$B$4:$B$1299,'DS by Location'!$B155)</f>
        <v>6719723.2999999942</v>
      </c>
      <c r="G155" s="729">
        <f t="shared" si="30"/>
        <v>7136066.2899999944</v>
      </c>
      <c r="H155" s="139">
        <f>IF($O155="ISO",D155,IF($O155="Non-Iso",0,IF($O155="Trans Line",SUMIF('Trans Line Reconciliation'!$B$5:$B$149,B155,'Trans Line Reconciliation'!$X$5:$X$149),IF($O155="Mix",SUMIF('Mix Substation Location Summary'!$B$4:$B$1280,B155,'Mix Substation Location Summary'!$R$4:$R$1280),"NOT FOUND"))))</f>
        <v>0</v>
      </c>
      <c r="I155" s="139">
        <f>IF($O155="ISO",E155,IF($O155="Non-Iso",0,IF($O155="Trans Line",SUMIF('Trans Line Reconciliation'!$B$5:$B$149,B155,'Trans Line Reconciliation'!$Y$5:$Y$149),IF($O155="Mix",SUMIF('Mix Substation Location Summary'!$B$4:$B$1280,B155,'Mix Substation Location Summary'!$W$4:$W$1280),"NOT FOUND"))))</f>
        <v>0</v>
      </c>
      <c r="J155" s="139">
        <f>IF($O155="ISO",F155,IF($O155="Non-Iso",0,IF($O155="Trans Line",SUMIF('Trans Line Reconciliation'!$B$5:$B$149,$B155,'Trans Line Reconciliation'!$Z$5:$Z$149),IF($O155="Mix",SUMIF('Mix Substation Location Summary'!$B$4:$B$1280,$B155,'Mix Substation Location Summary'!$AB$4:$AB$1280),"NOT FOUND"))))</f>
        <v>0</v>
      </c>
      <c r="K155" s="139">
        <f>IF($O155="ISO",0,IF($O155="Non-Iso",D155,IF($O155="Trans Line",SUMIF('Trans Line Reconciliation'!$B$5:$B$149,$B155,'Trans Line Reconciliation'!$AA$5:$AA$149),IF($O155="Mix",SUMIF('Mix Substation Location Summary'!$B$4:$B$1280,$B155,'Mix Substation Location Summary'!$S$4:$S$1280)+SUMIF('Mix Substation Location Summary'!$B$4:$B$1280,$B155,'Mix Substation Location Summary'!$S$4:$S$1280),"NOT FOUND"))))</f>
        <v>11331.11</v>
      </c>
      <c r="L155" s="139">
        <f>IF($O155="ISO",0,IF($O155="Non-Iso",E155,IF($O155="Trans Line",SUMIF('Trans Line Reconciliation'!$B$5:$B$149,$B155,'Trans Line Reconciliation'!$AB$5:$AB$149),IF($O155="Mix",SUMIF('Mix Substation Location Summary'!$B$4:$B$1280,$B155,'Mix Substation Location Summary'!$X$4:$X$1280)+SUMIF('Mix Substation Location Summary'!$B$4:$B$1280,$B155,'Mix Substation Location Summary'!$Y$4:$Y$1280),"NOT FOUND"))))</f>
        <v>405011.88</v>
      </c>
      <c r="M155" s="139">
        <f>IF($O155="ISO",0,IF($O155="Non-Iso",F155,IF($O155="Trans Line",SUMIF('Trans Line Reconciliation'!$B$5:$B$149,$B155,'Trans Line Reconciliation'!$AC$5:$AC$149),IF($O155="Mix",SUMIF('Mix Substation Location Summary'!$B$4:$B$1280,$B155,'Mix Substation Location Summary'!$AC$4:$AC$1280)+SUMIF('Mix Substation Location Summary'!$B$4:$B$1280,$B155,'Mix Substation Location Summary'!$AD$4:$AD$1280),"NOT FOUND"))))</f>
        <v>6719723.2999999942</v>
      </c>
      <c r="N155" s="112">
        <f t="shared" si="27"/>
        <v>0</v>
      </c>
      <c r="O155" s="38" t="s">
        <v>1695</v>
      </c>
      <c r="P155" s="38"/>
      <c r="Q155" s="26">
        <f t="shared" si="31"/>
        <v>5171</v>
      </c>
    </row>
    <row r="156" spans="1:17" x14ac:dyDescent="0.2">
      <c r="A156" s="405" t="s">
        <v>1097</v>
      </c>
      <c r="B156" s="720">
        <v>5172</v>
      </c>
      <c r="C156" s="720" t="s">
        <v>1713</v>
      </c>
      <c r="D156" s="138">
        <f>SUMIFS('Mix Substation Location Summary'!$U$4:$U$1299,'Mix Substation Location Summary'!$B$4:$B$1299,'DS by Location'!$B156)</f>
        <v>0</v>
      </c>
      <c r="E156" s="138">
        <f>SUMIFS('Mix Substation Location Summary'!$Z$4:$Z$1299,'Mix Substation Location Summary'!$B$4:$B$1299,'DS by Location'!$B156)</f>
        <v>43094.42</v>
      </c>
      <c r="F156" s="138">
        <f>SUMIFS('Mix Substation Location Summary'!$AE$4:$AE$1299,'Mix Substation Location Summary'!$B$4:$B$1299,'DS by Location'!$B156)</f>
        <v>918734.25</v>
      </c>
      <c r="G156" s="729">
        <f t="shared" si="30"/>
        <v>961828.67</v>
      </c>
      <c r="H156" s="139">
        <f>IF($O156="ISO",D156,IF($O156="Non-Iso",0,IF($O156="Trans Line",SUMIF('Trans Line Reconciliation'!$B$5:$B$149,B156,'Trans Line Reconciliation'!$X$5:$X$149),IF($O156="Mix",SUMIF('Mix Substation Location Summary'!$B$4:$B$1280,B156,'Mix Substation Location Summary'!$R$4:$R$1280),"NOT FOUND"))))</f>
        <v>0</v>
      </c>
      <c r="I156" s="139">
        <f>IF($O156="ISO",E156,IF($O156="Non-Iso",0,IF($O156="Trans Line",SUMIF('Trans Line Reconciliation'!$B$5:$B$149,B156,'Trans Line Reconciliation'!$Y$5:$Y$149),IF($O156="Mix",SUMIF('Mix Substation Location Summary'!$B$4:$B$1280,B156,'Mix Substation Location Summary'!$W$4:$W$1280),"NOT FOUND"))))</f>
        <v>0</v>
      </c>
      <c r="J156" s="139">
        <f>IF($O156="ISO",F156,IF($O156="Non-Iso",0,IF($O156="Trans Line",SUMIF('Trans Line Reconciliation'!$B$5:$B$149,$B156,'Trans Line Reconciliation'!$Z$5:$Z$149),IF($O156="Mix",SUMIF('Mix Substation Location Summary'!$B$4:$B$1280,$B156,'Mix Substation Location Summary'!$AB$4:$AB$1280),"NOT FOUND"))))</f>
        <v>0</v>
      </c>
      <c r="K156" s="139">
        <f>IF($O156="ISO",0,IF($O156="Non-Iso",D156,IF($O156="Trans Line",SUMIF('Trans Line Reconciliation'!$B$5:$B$149,$B156,'Trans Line Reconciliation'!$AA$5:$AA$149),IF($O156="Mix",SUMIF('Mix Substation Location Summary'!$B$4:$B$1280,$B156,'Mix Substation Location Summary'!$S$4:$S$1280)+SUMIF('Mix Substation Location Summary'!$B$4:$B$1280,$B156,'Mix Substation Location Summary'!$S$4:$S$1280),"NOT FOUND"))))</f>
        <v>0</v>
      </c>
      <c r="L156" s="139">
        <f>IF($O156="ISO",0,IF($O156="Non-Iso",E156,IF($O156="Trans Line",SUMIF('Trans Line Reconciliation'!$B$5:$B$149,$B156,'Trans Line Reconciliation'!$AB$5:$AB$149),IF($O156="Mix",SUMIF('Mix Substation Location Summary'!$B$4:$B$1280,$B156,'Mix Substation Location Summary'!$X$4:$X$1280)+SUMIF('Mix Substation Location Summary'!$B$4:$B$1280,$B156,'Mix Substation Location Summary'!$Y$4:$Y$1280),"NOT FOUND"))))</f>
        <v>43094.42</v>
      </c>
      <c r="M156" s="139">
        <f>IF($O156="ISO",0,IF($O156="Non-Iso",F156,IF($O156="Trans Line",SUMIF('Trans Line Reconciliation'!$B$5:$B$149,$B156,'Trans Line Reconciliation'!$AC$5:$AC$149),IF($O156="Mix",SUMIF('Mix Substation Location Summary'!$B$4:$B$1280,$B156,'Mix Substation Location Summary'!$AC$4:$AC$1280)+SUMIF('Mix Substation Location Summary'!$B$4:$B$1280,$B156,'Mix Substation Location Summary'!$AD$4:$AD$1280),"NOT FOUND"))))</f>
        <v>918734.25</v>
      </c>
      <c r="N156" s="112">
        <f t="shared" si="27"/>
        <v>0</v>
      </c>
      <c r="O156" s="38" t="s">
        <v>1695</v>
      </c>
      <c r="P156" s="38"/>
      <c r="Q156" s="26">
        <f t="shared" si="31"/>
        <v>5172</v>
      </c>
    </row>
    <row r="157" spans="1:17" x14ac:dyDescent="0.2">
      <c r="A157" s="405" t="s">
        <v>1098</v>
      </c>
      <c r="B157" s="720">
        <v>5173</v>
      </c>
      <c r="C157" s="720" t="s">
        <v>1712</v>
      </c>
      <c r="D157" s="138">
        <f>SUMIFS('Mix Substation Location Summary'!$U$4:$U$1299,'Mix Substation Location Summary'!$B$4:$B$1299,'DS by Location'!$B157)</f>
        <v>21259.49</v>
      </c>
      <c r="E157" s="138">
        <f>SUMIFS('Mix Substation Location Summary'!$Z$4:$Z$1299,'Mix Substation Location Summary'!$B$4:$B$1299,'DS by Location'!$B157)</f>
        <v>54419.530000000006</v>
      </c>
      <c r="F157" s="138">
        <f>SUMIFS('Mix Substation Location Summary'!$AE$4:$AE$1299,'Mix Substation Location Summary'!$B$4:$B$1299,'DS by Location'!$B157)</f>
        <v>916969.69</v>
      </c>
      <c r="G157" s="729">
        <f t="shared" si="30"/>
        <v>992648.71</v>
      </c>
      <c r="H157" s="139">
        <f>IF($O157="ISO",D157,IF($O157="Non-Iso",0,IF($O157="Trans Line",SUMIF('Trans Line Reconciliation'!$B$5:$B$149,B157,'Trans Line Reconciliation'!$X$5:$X$149),IF($O157="Mix",SUMIF('Mix Substation Location Summary'!$B$4:$B$1280,B157,'Mix Substation Location Summary'!$R$4:$R$1280),"NOT FOUND"))))</f>
        <v>0</v>
      </c>
      <c r="I157" s="139">
        <f>IF($O157="ISO",E157,IF($O157="Non-Iso",0,IF($O157="Trans Line",SUMIF('Trans Line Reconciliation'!$B$5:$B$149,B157,'Trans Line Reconciliation'!$Y$5:$Y$149),IF($O157="Mix",SUMIF('Mix Substation Location Summary'!$B$4:$B$1280,B157,'Mix Substation Location Summary'!$W$4:$W$1280),"NOT FOUND"))))</f>
        <v>0</v>
      </c>
      <c r="J157" s="139">
        <f>IF($O157="ISO",F157,IF($O157="Non-Iso",0,IF($O157="Trans Line",SUMIF('Trans Line Reconciliation'!$B$5:$B$149,$B157,'Trans Line Reconciliation'!$Z$5:$Z$149),IF($O157="Mix",SUMIF('Mix Substation Location Summary'!$B$4:$B$1280,$B157,'Mix Substation Location Summary'!$AB$4:$AB$1280),"NOT FOUND"))))</f>
        <v>0</v>
      </c>
      <c r="K157" s="139">
        <f>IF($O157="ISO",0,IF($O157="Non-Iso",D157,IF($O157="Trans Line",SUMIF('Trans Line Reconciliation'!$B$5:$B$149,$B157,'Trans Line Reconciliation'!$AA$5:$AA$149),IF($O157="Mix",SUMIF('Mix Substation Location Summary'!$B$4:$B$1280,$B157,'Mix Substation Location Summary'!$S$4:$S$1280)+SUMIF('Mix Substation Location Summary'!$B$4:$B$1280,$B157,'Mix Substation Location Summary'!$S$4:$S$1280),"NOT FOUND"))))</f>
        <v>21259.49</v>
      </c>
      <c r="L157" s="139">
        <f>IF($O157="ISO",0,IF($O157="Non-Iso",E157,IF($O157="Trans Line",SUMIF('Trans Line Reconciliation'!$B$5:$B$149,$B157,'Trans Line Reconciliation'!$AB$5:$AB$149),IF($O157="Mix",SUMIF('Mix Substation Location Summary'!$B$4:$B$1280,$B157,'Mix Substation Location Summary'!$X$4:$X$1280)+SUMIF('Mix Substation Location Summary'!$B$4:$B$1280,$B157,'Mix Substation Location Summary'!$Y$4:$Y$1280),"NOT FOUND"))))</f>
        <v>54419.530000000006</v>
      </c>
      <c r="M157" s="139">
        <f>IF($O157="ISO",0,IF($O157="Non-Iso",F157,IF($O157="Trans Line",SUMIF('Trans Line Reconciliation'!$B$5:$B$149,$B157,'Trans Line Reconciliation'!$AC$5:$AC$149),IF($O157="Mix",SUMIF('Mix Substation Location Summary'!$B$4:$B$1280,$B157,'Mix Substation Location Summary'!$AC$4:$AC$1280)+SUMIF('Mix Substation Location Summary'!$B$4:$B$1280,$B157,'Mix Substation Location Summary'!$AD$4:$AD$1280),"NOT FOUND"))))</f>
        <v>916969.69</v>
      </c>
      <c r="N157" s="112">
        <f t="shared" si="27"/>
        <v>0</v>
      </c>
      <c r="O157" s="38" t="s">
        <v>1695</v>
      </c>
      <c r="P157" s="38"/>
      <c r="Q157" s="26">
        <f t="shared" si="31"/>
        <v>5173</v>
      </c>
    </row>
    <row r="158" spans="1:17" x14ac:dyDescent="0.2">
      <c r="A158" s="405" t="s">
        <v>1099</v>
      </c>
      <c r="B158" s="720">
        <v>5175</v>
      </c>
      <c r="C158" s="720" t="s">
        <v>1713</v>
      </c>
      <c r="D158" s="138">
        <f>SUMIFS('Mix Substation Location Summary'!$U$4:$U$1299,'Mix Substation Location Summary'!$B$4:$B$1299,'DS by Location'!$B158)</f>
        <v>52686.68</v>
      </c>
      <c r="E158" s="138">
        <f>SUMIFS('Mix Substation Location Summary'!$Z$4:$Z$1299,'Mix Substation Location Summary'!$B$4:$B$1299,'DS by Location'!$B158)</f>
        <v>257399.73000000004</v>
      </c>
      <c r="F158" s="138">
        <f>SUMIFS('Mix Substation Location Summary'!$AE$4:$AE$1299,'Mix Substation Location Summary'!$B$4:$B$1299,'DS by Location'!$B158)</f>
        <v>6470105.4100000048</v>
      </c>
      <c r="G158" s="729">
        <f t="shared" si="30"/>
        <v>6780191.820000005</v>
      </c>
      <c r="H158" s="139">
        <f>IF($O158="ISO",D158,IF($O158="Non-Iso",0,IF($O158="Trans Line",SUMIF('Trans Line Reconciliation'!$B$5:$B$149,B158,'Trans Line Reconciliation'!$X$5:$X$149),IF($O158="Mix",SUMIF('Mix Substation Location Summary'!$B$4:$B$1280,B158,'Mix Substation Location Summary'!$R$4:$R$1280),"NOT FOUND"))))</f>
        <v>0</v>
      </c>
      <c r="I158" s="139">
        <f>IF($O158="ISO",E158,IF($O158="Non-Iso",0,IF($O158="Trans Line",SUMIF('Trans Line Reconciliation'!$B$5:$B$149,B158,'Trans Line Reconciliation'!$Y$5:$Y$149),IF($O158="Mix",SUMIF('Mix Substation Location Summary'!$B$4:$B$1280,B158,'Mix Substation Location Summary'!$W$4:$W$1280),"NOT FOUND"))))</f>
        <v>0</v>
      </c>
      <c r="J158" s="139">
        <f>IF($O158="ISO",F158,IF($O158="Non-Iso",0,IF($O158="Trans Line",SUMIF('Trans Line Reconciliation'!$B$5:$B$149,$B158,'Trans Line Reconciliation'!$Z$5:$Z$149),IF($O158="Mix",SUMIF('Mix Substation Location Summary'!$B$4:$B$1280,$B158,'Mix Substation Location Summary'!$AB$4:$AB$1280),"NOT FOUND"))))</f>
        <v>0</v>
      </c>
      <c r="K158" s="139">
        <f>IF($O158="ISO",0,IF($O158="Non-Iso",D158,IF($O158="Trans Line",SUMIF('Trans Line Reconciliation'!$B$5:$B$149,$B158,'Trans Line Reconciliation'!$AA$5:$AA$149),IF($O158="Mix",SUMIF('Mix Substation Location Summary'!$B$4:$B$1280,$B158,'Mix Substation Location Summary'!$S$4:$S$1280)+SUMIF('Mix Substation Location Summary'!$B$4:$B$1280,$B158,'Mix Substation Location Summary'!$S$4:$S$1280),"NOT FOUND"))))</f>
        <v>52686.68</v>
      </c>
      <c r="L158" s="139">
        <f>IF($O158="ISO",0,IF($O158="Non-Iso",E158,IF($O158="Trans Line",SUMIF('Trans Line Reconciliation'!$B$5:$B$149,$B158,'Trans Line Reconciliation'!$AB$5:$AB$149),IF($O158="Mix",SUMIF('Mix Substation Location Summary'!$B$4:$B$1280,$B158,'Mix Substation Location Summary'!$X$4:$X$1280)+SUMIF('Mix Substation Location Summary'!$B$4:$B$1280,$B158,'Mix Substation Location Summary'!$Y$4:$Y$1280),"NOT FOUND"))))</f>
        <v>257399.73000000004</v>
      </c>
      <c r="M158" s="139">
        <f>IF($O158="ISO",0,IF($O158="Non-Iso",F158,IF($O158="Trans Line",SUMIF('Trans Line Reconciliation'!$B$5:$B$149,$B158,'Trans Line Reconciliation'!$AC$5:$AC$149),IF($O158="Mix",SUMIF('Mix Substation Location Summary'!$B$4:$B$1280,$B158,'Mix Substation Location Summary'!$AC$4:$AC$1280)+SUMIF('Mix Substation Location Summary'!$B$4:$B$1280,$B158,'Mix Substation Location Summary'!$AD$4:$AD$1280),"NOT FOUND"))))</f>
        <v>6470105.4100000048</v>
      </c>
      <c r="N158" s="112">
        <f t="shared" si="27"/>
        <v>0</v>
      </c>
      <c r="O158" s="38" t="s">
        <v>1695</v>
      </c>
      <c r="P158" s="38"/>
      <c r="Q158" s="26">
        <f t="shared" si="31"/>
        <v>5175</v>
      </c>
    </row>
    <row r="159" spans="1:17" x14ac:dyDescent="0.2">
      <c r="A159" s="405" t="s">
        <v>1100</v>
      </c>
      <c r="B159" s="720">
        <v>5176</v>
      </c>
      <c r="C159" s="720" t="s">
        <v>1713</v>
      </c>
      <c r="D159" s="138">
        <f>SUMIFS('Mix Substation Location Summary'!$U$4:$U$1299,'Mix Substation Location Summary'!$B$4:$B$1299,'DS by Location'!$B159)</f>
        <v>924234.87</v>
      </c>
      <c r="E159" s="138">
        <f>SUMIFS('Mix Substation Location Summary'!$Z$4:$Z$1299,'Mix Substation Location Summary'!$B$4:$B$1299,'DS by Location'!$B159)</f>
        <v>2028944.0899999999</v>
      </c>
      <c r="F159" s="138">
        <f>SUMIFS('Mix Substation Location Summary'!$AE$4:$AE$1299,'Mix Substation Location Summary'!$B$4:$B$1299,'DS by Location'!$B159)</f>
        <v>15595657.090000013</v>
      </c>
      <c r="G159" s="729">
        <f t="shared" si="30"/>
        <v>18548836.050000012</v>
      </c>
      <c r="H159" s="139">
        <f>IF($O159="ISO",D159,IF($O159="Non-Iso",0,IF($O159="Trans Line",SUMIF('Trans Line Reconciliation'!$B$5:$B$149,B159,'Trans Line Reconciliation'!$X$5:$X$149),IF($O159="Mix",SUMIF('Mix Substation Location Summary'!$B$4:$B$1280,B159,'Mix Substation Location Summary'!$R$4:$R$1280),"NOT FOUND"))))</f>
        <v>0</v>
      </c>
      <c r="I159" s="139">
        <f>IF($O159="ISO",E159,IF($O159="Non-Iso",0,IF($O159="Trans Line",SUMIF('Trans Line Reconciliation'!$B$5:$B$149,B159,'Trans Line Reconciliation'!$Y$5:$Y$149),IF($O159="Mix",SUMIF('Mix Substation Location Summary'!$B$4:$B$1280,B159,'Mix Substation Location Summary'!$W$4:$W$1280),"NOT FOUND"))))</f>
        <v>0</v>
      </c>
      <c r="J159" s="139">
        <f>IF($O159="ISO",F159,IF($O159="Non-Iso",0,IF($O159="Trans Line",SUMIF('Trans Line Reconciliation'!$B$5:$B$149,$B159,'Trans Line Reconciliation'!$Z$5:$Z$149),IF($O159="Mix",SUMIF('Mix Substation Location Summary'!$B$4:$B$1280,$B159,'Mix Substation Location Summary'!$AB$4:$AB$1280),"NOT FOUND"))))</f>
        <v>0</v>
      </c>
      <c r="K159" s="139">
        <f>IF($O159="ISO",0,IF($O159="Non-Iso",D159,IF($O159="Trans Line",SUMIF('Trans Line Reconciliation'!$B$5:$B$149,$B159,'Trans Line Reconciliation'!$AA$5:$AA$149),IF($O159="Mix",SUMIF('Mix Substation Location Summary'!$B$4:$B$1280,$B159,'Mix Substation Location Summary'!$S$4:$S$1280)+SUMIF('Mix Substation Location Summary'!$B$4:$B$1280,$B159,'Mix Substation Location Summary'!$S$4:$S$1280),"NOT FOUND"))))</f>
        <v>924234.87</v>
      </c>
      <c r="L159" s="139">
        <f>IF($O159="ISO",0,IF($O159="Non-Iso",E159,IF($O159="Trans Line",SUMIF('Trans Line Reconciliation'!$B$5:$B$149,$B159,'Trans Line Reconciliation'!$AB$5:$AB$149),IF($O159="Mix",SUMIF('Mix Substation Location Summary'!$B$4:$B$1280,$B159,'Mix Substation Location Summary'!$X$4:$X$1280)+SUMIF('Mix Substation Location Summary'!$B$4:$B$1280,$B159,'Mix Substation Location Summary'!$Y$4:$Y$1280),"NOT FOUND"))))</f>
        <v>2028944.0899999999</v>
      </c>
      <c r="M159" s="139">
        <f>IF($O159="ISO",0,IF($O159="Non-Iso",F159,IF($O159="Trans Line",SUMIF('Trans Line Reconciliation'!$B$5:$B$149,$B159,'Trans Line Reconciliation'!$AC$5:$AC$149),IF($O159="Mix",SUMIF('Mix Substation Location Summary'!$B$4:$B$1280,$B159,'Mix Substation Location Summary'!$AC$4:$AC$1280)+SUMIF('Mix Substation Location Summary'!$B$4:$B$1280,$B159,'Mix Substation Location Summary'!$AD$4:$AD$1280),"NOT FOUND"))))</f>
        <v>15595657.090000013</v>
      </c>
      <c r="N159" s="112">
        <f t="shared" si="27"/>
        <v>0</v>
      </c>
      <c r="O159" s="38" t="s">
        <v>1695</v>
      </c>
      <c r="P159" s="38"/>
      <c r="Q159" s="26">
        <f t="shared" si="31"/>
        <v>5176</v>
      </c>
    </row>
    <row r="160" spans="1:17" ht="12.75" customHeight="1" x14ac:dyDescent="0.2">
      <c r="A160" s="405" t="s">
        <v>1743</v>
      </c>
      <c r="B160" s="730">
        <v>5177</v>
      </c>
      <c r="C160" s="720" t="s">
        <v>1713</v>
      </c>
      <c r="D160" s="138">
        <f>SUMIFS('Mix Substation Location Summary'!$U$4:$U$1299,'Mix Substation Location Summary'!$B$4:$B$1299,'DS by Location'!$B160)</f>
        <v>0</v>
      </c>
      <c r="E160" s="138">
        <f>SUMIFS('Mix Substation Location Summary'!$Z$4:$Z$1299,'Mix Substation Location Summary'!$B$4:$B$1299,'DS by Location'!$B160)</f>
        <v>0</v>
      </c>
      <c r="F160" s="138">
        <f>SUMIFS('Mix Substation Location Summary'!$AE$4:$AE$1299,'Mix Substation Location Summary'!$B$4:$B$1299,'DS by Location'!$B160)</f>
        <v>94193.560000000012</v>
      </c>
      <c r="G160" s="729">
        <f t="shared" si="30"/>
        <v>94193.560000000012</v>
      </c>
      <c r="H160" s="139">
        <f>IF($O160="ISO",D160,IF($O160="Non-Iso",0,IF($O160="Trans Line",SUMIF('Trans Line Reconciliation'!$B$5:$B$149,B160,'Trans Line Reconciliation'!$X$5:$X$149),IF($O160="Mix",SUMIF('Mix Substation Location Summary'!$B$4:$B$1280,B160,'Mix Substation Location Summary'!$R$4:$R$1280),"NOT FOUND"))))</f>
        <v>0</v>
      </c>
      <c r="I160" s="139">
        <f>IF($O160="ISO",E160,IF($O160="Non-Iso",0,IF($O160="Trans Line",SUMIF('Trans Line Reconciliation'!$B$5:$B$149,B160,'Trans Line Reconciliation'!$Y$5:$Y$149),IF($O160="Mix",SUMIF('Mix Substation Location Summary'!$B$4:$B$1280,B160,'Mix Substation Location Summary'!$W$4:$W$1280),"NOT FOUND"))))</f>
        <v>0</v>
      </c>
      <c r="J160" s="139">
        <f>IF($O160="ISO",F160,IF($O160="Non-Iso",0,IF($O160="Trans Line",SUMIF('Trans Line Reconciliation'!$B$5:$B$149,$B160,'Trans Line Reconciliation'!$Z$5:$Z$149),IF($O160="Mix",SUMIF('Mix Substation Location Summary'!$B$4:$B$1280,$B160,'Mix Substation Location Summary'!$AB$4:$AB$1280),"NOT FOUND"))))</f>
        <v>0</v>
      </c>
      <c r="K160" s="139">
        <f>IF($O160="ISO",0,IF($O160="Non-Iso",D160,IF($O160="Trans Line",SUMIF('Trans Line Reconciliation'!$B$5:$B$149,$B160,'Trans Line Reconciliation'!$AA$5:$AA$149),IF($O160="Mix",SUMIF('Mix Substation Location Summary'!$B$4:$B$1280,$B160,'Mix Substation Location Summary'!$S$4:$S$1280)+SUMIF('Mix Substation Location Summary'!$B$4:$B$1280,$B160,'Mix Substation Location Summary'!$S$4:$S$1280),"NOT FOUND"))))</f>
        <v>0</v>
      </c>
      <c r="L160" s="139">
        <f>IF($O160="ISO",0,IF($O160="Non-Iso",E160,IF($O160="Trans Line",SUMIF('Trans Line Reconciliation'!$B$5:$B$149,$B160,'Trans Line Reconciliation'!$AB$5:$AB$149),IF($O160="Mix",SUMIF('Mix Substation Location Summary'!$B$4:$B$1280,$B160,'Mix Substation Location Summary'!$X$4:$X$1280)+SUMIF('Mix Substation Location Summary'!$B$4:$B$1280,$B160,'Mix Substation Location Summary'!$Y$4:$Y$1280),"NOT FOUND"))))</f>
        <v>0</v>
      </c>
      <c r="M160" s="139">
        <f>IF($O160="ISO",0,IF($O160="Non-Iso",F160,IF($O160="Trans Line",SUMIF('Trans Line Reconciliation'!$B$5:$B$149,$B160,'Trans Line Reconciliation'!$AC$5:$AC$149),IF($O160="Mix",SUMIF('Mix Substation Location Summary'!$B$4:$B$1280,$B160,'Mix Substation Location Summary'!$AC$4:$AC$1280)+SUMIF('Mix Substation Location Summary'!$B$4:$B$1280,$B160,'Mix Substation Location Summary'!$AD$4:$AD$1280),"NOT FOUND"))))</f>
        <v>94193.560000000012</v>
      </c>
      <c r="N160" s="112">
        <f t="shared" si="27"/>
        <v>0</v>
      </c>
      <c r="O160" s="38" t="s">
        <v>1695</v>
      </c>
      <c r="P160" s="38"/>
      <c r="Q160" s="26">
        <f t="shared" si="31"/>
        <v>5177</v>
      </c>
    </row>
    <row r="161" spans="1:17" x14ac:dyDescent="0.2">
      <c r="A161" s="405" t="s">
        <v>820</v>
      </c>
      <c r="B161" s="731">
        <v>5178</v>
      </c>
      <c r="C161" s="720" t="s">
        <v>1713</v>
      </c>
      <c r="D161" s="138">
        <f>SUMIFS('Mix Substation Location Summary'!$U$4:$U$1299,'Mix Substation Location Summary'!$B$4:$B$1299,'DS by Location'!$B161)</f>
        <v>0</v>
      </c>
      <c r="E161" s="138">
        <f>SUMIFS('Mix Substation Location Summary'!$Z$4:$Z$1299,'Mix Substation Location Summary'!$B$4:$B$1299,'DS by Location'!$B161)</f>
        <v>0</v>
      </c>
      <c r="F161" s="138">
        <f>SUMIFS('Mix Substation Location Summary'!$AE$4:$AE$1299,'Mix Substation Location Summary'!$B$4:$B$1299,'DS by Location'!$B161)</f>
        <v>25215.22</v>
      </c>
      <c r="G161" s="729">
        <f t="shared" si="30"/>
        <v>25215.22</v>
      </c>
      <c r="H161" s="139">
        <f>IF($O161="ISO",D161,IF($O161="Non-Iso",0,IF($O161="Trans Line",SUMIF('Trans Line Reconciliation'!$B$5:$B$149,B161,'Trans Line Reconciliation'!$X$5:$X$149),IF($O161="Mix",SUMIF('Mix Substation Location Summary'!$B$4:$B$1280,B161,'Mix Substation Location Summary'!$R$4:$R$1280),"NOT FOUND"))))</f>
        <v>0</v>
      </c>
      <c r="I161" s="139">
        <f>IF($O161="ISO",E161,IF($O161="Non-Iso",0,IF($O161="Trans Line",SUMIF('Trans Line Reconciliation'!$B$5:$B$149,B161,'Trans Line Reconciliation'!$Y$5:$Y$149),IF($O161="Mix",SUMIF('Mix Substation Location Summary'!$B$4:$B$1280,B161,'Mix Substation Location Summary'!$W$4:$W$1280),"NOT FOUND"))))</f>
        <v>0</v>
      </c>
      <c r="J161" s="139">
        <f>IF($O161="ISO",F161,IF($O161="Non-Iso",0,IF($O161="Trans Line",SUMIF('Trans Line Reconciliation'!$B$5:$B$149,$B161,'Trans Line Reconciliation'!$Z$5:$Z$149),IF($O161="Mix",SUMIF('Mix Substation Location Summary'!$B$4:$B$1280,$B161,'Mix Substation Location Summary'!$AB$4:$AB$1280),"NOT FOUND"))))</f>
        <v>0</v>
      </c>
      <c r="K161" s="139">
        <f>IF($O161="ISO",0,IF($O161="Non-Iso",D161,IF($O161="Trans Line",SUMIF('Trans Line Reconciliation'!$B$5:$B$149,$B161,'Trans Line Reconciliation'!$AA$5:$AA$149),IF($O161="Mix",SUMIF('Mix Substation Location Summary'!$B$4:$B$1280,$B161,'Mix Substation Location Summary'!$S$4:$S$1280)+SUMIF('Mix Substation Location Summary'!$B$4:$B$1280,$B161,'Mix Substation Location Summary'!$S$4:$S$1280),"NOT FOUND"))))</f>
        <v>0</v>
      </c>
      <c r="L161" s="139">
        <f>IF($O161="ISO",0,IF($O161="Non-Iso",E161,IF($O161="Trans Line",SUMIF('Trans Line Reconciliation'!$B$5:$B$149,$B161,'Trans Line Reconciliation'!$AB$5:$AB$149),IF($O161="Mix",SUMIF('Mix Substation Location Summary'!$B$4:$B$1280,$B161,'Mix Substation Location Summary'!$X$4:$X$1280)+SUMIF('Mix Substation Location Summary'!$B$4:$B$1280,$B161,'Mix Substation Location Summary'!$Y$4:$Y$1280),"NOT FOUND"))))</f>
        <v>0</v>
      </c>
      <c r="M161" s="139">
        <f>IF($O161="ISO",0,IF($O161="Non-Iso",F161,IF($O161="Trans Line",SUMIF('Trans Line Reconciliation'!$B$5:$B$149,$B161,'Trans Line Reconciliation'!$AC$5:$AC$149),IF($O161="Mix",SUMIF('Mix Substation Location Summary'!$B$4:$B$1280,$B161,'Mix Substation Location Summary'!$AC$4:$AC$1280)+SUMIF('Mix Substation Location Summary'!$B$4:$B$1280,$B161,'Mix Substation Location Summary'!$AD$4:$AD$1280),"NOT FOUND"))))</f>
        <v>25215.22</v>
      </c>
      <c r="N161" s="112">
        <f t="shared" si="27"/>
        <v>0</v>
      </c>
      <c r="O161" s="38" t="s">
        <v>1695</v>
      </c>
      <c r="P161" s="38"/>
      <c r="Q161" s="26">
        <f t="shared" si="31"/>
        <v>5178</v>
      </c>
    </row>
    <row r="162" spans="1:17" x14ac:dyDescent="0.2">
      <c r="A162" s="405" t="s">
        <v>1101</v>
      </c>
      <c r="B162" s="720">
        <v>5179</v>
      </c>
      <c r="C162" s="720" t="s">
        <v>1713</v>
      </c>
      <c r="D162" s="138">
        <f>SUMIFS('Mix Substation Location Summary'!$U$4:$U$1299,'Mix Substation Location Summary'!$B$4:$B$1299,'DS by Location'!$B162)</f>
        <v>20819</v>
      </c>
      <c r="E162" s="138">
        <f>SUMIFS('Mix Substation Location Summary'!$Z$4:$Z$1299,'Mix Substation Location Summary'!$B$4:$B$1299,'DS by Location'!$B162)</f>
        <v>260486.71</v>
      </c>
      <c r="F162" s="138">
        <f>SUMIFS('Mix Substation Location Summary'!$AE$4:$AE$1299,'Mix Substation Location Summary'!$B$4:$B$1299,'DS by Location'!$B162)</f>
        <v>9050103.2900000047</v>
      </c>
      <c r="G162" s="729">
        <f t="shared" si="30"/>
        <v>9331409.0000000037</v>
      </c>
      <c r="H162" s="139">
        <f>IF($O162="ISO",D162,IF($O162="Non-Iso",0,IF($O162="Trans Line",SUMIF('Trans Line Reconciliation'!$B$5:$B$149,B162,'Trans Line Reconciliation'!$X$5:$X$149),IF($O162="Mix",SUMIF('Mix Substation Location Summary'!$B$4:$B$1280,B162,'Mix Substation Location Summary'!$R$4:$R$1280),"NOT FOUND"))))</f>
        <v>0</v>
      </c>
      <c r="I162" s="139">
        <f>IF($O162="ISO",E162,IF($O162="Non-Iso",0,IF($O162="Trans Line",SUMIF('Trans Line Reconciliation'!$B$5:$B$149,B162,'Trans Line Reconciliation'!$Y$5:$Y$149),IF($O162="Mix",SUMIF('Mix Substation Location Summary'!$B$4:$B$1280,B162,'Mix Substation Location Summary'!$W$4:$W$1280),"NOT FOUND"))))</f>
        <v>0</v>
      </c>
      <c r="J162" s="139">
        <f>IF($O162="ISO",F162,IF($O162="Non-Iso",0,IF($O162="Trans Line",SUMIF('Trans Line Reconciliation'!$B$5:$B$149,$B162,'Trans Line Reconciliation'!$Z$5:$Z$149),IF($O162="Mix",SUMIF('Mix Substation Location Summary'!$B$4:$B$1280,$B162,'Mix Substation Location Summary'!$AB$4:$AB$1280),"NOT FOUND"))))</f>
        <v>0</v>
      </c>
      <c r="K162" s="139">
        <f>IF($O162="ISO",0,IF($O162="Non-Iso",D162,IF($O162="Trans Line",SUMIF('Trans Line Reconciliation'!$B$5:$B$149,$B162,'Trans Line Reconciliation'!$AA$5:$AA$149),IF($O162="Mix",SUMIF('Mix Substation Location Summary'!$B$4:$B$1280,$B162,'Mix Substation Location Summary'!$S$4:$S$1280)+SUMIF('Mix Substation Location Summary'!$B$4:$B$1280,$B162,'Mix Substation Location Summary'!$S$4:$S$1280),"NOT FOUND"))))</f>
        <v>20819</v>
      </c>
      <c r="L162" s="139">
        <f>IF($O162="ISO",0,IF($O162="Non-Iso",E162,IF($O162="Trans Line",SUMIF('Trans Line Reconciliation'!$B$5:$B$149,$B162,'Trans Line Reconciliation'!$AB$5:$AB$149),IF($O162="Mix",SUMIF('Mix Substation Location Summary'!$B$4:$B$1280,$B162,'Mix Substation Location Summary'!$X$4:$X$1280)+SUMIF('Mix Substation Location Summary'!$B$4:$B$1280,$B162,'Mix Substation Location Summary'!$Y$4:$Y$1280),"NOT FOUND"))))</f>
        <v>260486.71</v>
      </c>
      <c r="M162" s="139">
        <f>IF($O162="ISO",0,IF($O162="Non-Iso",F162,IF($O162="Trans Line",SUMIF('Trans Line Reconciliation'!$B$5:$B$149,$B162,'Trans Line Reconciliation'!$AC$5:$AC$149),IF($O162="Mix",SUMIF('Mix Substation Location Summary'!$B$4:$B$1280,$B162,'Mix Substation Location Summary'!$AC$4:$AC$1280)+SUMIF('Mix Substation Location Summary'!$B$4:$B$1280,$B162,'Mix Substation Location Summary'!$AD$4:$AD$1280),"NOT FOUND"))))</f>
        <v>9050103.2900000047</v>
      </c>
      <c r="N162" s="112">
        <f t="shared" si="27"/>
        <v>0</v>
      </c>
      <c r="O162" s="38" t="s">
        <v>1695</v>
      </c>
      <c r="P162" s="38"/>
      <c r="Q162" s="26">
        <f t="shared" si="31"/>
        <v>5179</v>
      </c>
    </row>
    <row r="163" spans="1:17" x14ac:dyDescent="0.2">
      <c r="A163" s="405" t="s">
        <v>1102</v>
      </c>
      <c r="B163" s="720">
        <v>5180</v>
      </c>
      <c r="C163" s="720" t="s">
        <v>1713</v>
      </c>
      <c r="D163" s="138">
        <f>SUMIFS('Mix Substation Location Summary'!$U$4:$U$1299,'Mix Substation Location Summary'!$B$4:$B$1299,'DS by Location'!$B163)</f>
        <v>829.91</v>
      </c>
      <c r="E163" s="138">
        <f>SUMIFS('Mix Substation Location Summary'!$Z$4:$Z$1299,'Mix Substation Location Summary'!$B$4:$B$1299,'DS by Location'!$B163)</f>
        <v>0</v>
      </c>
      <c r="F163" s="138">
        <f>SUMIFS('Mix Substation Location Summary'!$AE$4:$AE$1299,'Mix Substation Location Summary'!$B$4:$B$1299,'DS by Location'!$B163)</f>
        <v>0</v>
      </c>
      <c r="G163" s="729">
        <f t="shared" si="30"/>
        <v>829.91</v>
      </c>
      <c r="H163" s="139">
        <f>IF($O163="ISO",D163,IF($O163="Non-Iso",0,IF($O163="Trans Line",SUMIF('Trans Line Reconciliation'!$B$5:$B$149,B163,'Trans Line Reconciliation'!$X$5:$X$149),IF($O163="Mix",SUMIF('Mix Substation Location Summary'!$B$4:$B$1280,B163,'Mix Substation Location Summary'!$R$4:$R$1280),"NOT FOUND"))))</f>
        <v>0</v>
      </c>
      <c r="I163" s="139">
        <f>IF($O163="ISO",E163,IF($O163="Non-Iso",0,IF($O163="Trans Line",SUMIF('Trans Line Reconciliation'!$B$5:$B$149,B163,'Trans Line Reconciliation'!$Y$5:$Y$149),IF($O163="Mix",SUMIF('Mix Substation Location Summary'!$B$4:$B$1280,B163,'Mix Substation Location Summary'!$W$4:$W$1280),"NOT FOUND"))))</f>
        <v>0</v>
      </c>
      <c r="J163" s="139">
        <f>IF($O163="ISO",F163,IF($O163="Non-Iso",0,IF($O163="Trans Line",SUMIF('Trans Line Reconciliation'!$B$5:$B$149,$B163,'Trans Line Reconciliation'!$Z$5:$Z$149),IF($O163="Mix",SUMIF('Mix Substation Location Summary'!$B$4:$B$1280,$B163,'Mix Substation Location Summary'!$AB$4:$AB$1280),"NOT FOUND"))))</f>
        <v>0</v>
      </c>
      <c r="K163" s="139">
        <f>IF($O163="ISO",0,IF($O163="Non-Iso",D163,IF($O163="Trans Line",SUMIF('Trans Line Reconciliation'!$B$5:$B$149,$B163,'Trans Line Reconciliation'!$AA$5:$AA$149),IF($O163="Mix",SUMIF('Mix Substation Location Summary'!$B$4:$B$1280,$B163,'Mix Substation Location Summary'!$S$4:$S$1280)+SUMIF('Mix Substation Location Summary'!$B$4:$B$1280,$B163,'Mix Substation Location Summary'!$S$4:$S$1280),"NOT FOUND"))))</f>
        <v>829.91</v>
      </c>
      <c r="L163" s="139">
        <f>IF($O163="ISO",0,IF($O163="Non-Iso",E163,IF($O163="Trans Line",SUMIF('Trans Line Reconciliation'!$B$5:$B$149,$B163,'Trans Line Reconciliation'!$AB$5:$AB$149),IF($O163="Mix",SUMIF('Mix Substation Location Summary'!$B$4:$B$1280,$B163,'Mix Substation Location Summary'!$X$4:$X$1280)+SUMIF('Mix Substation Location Summary'!$B$4:$B$1280,$B163,'Mix Substation Location Summary'!$Y$4:$Y$1280),"NOT FOUND"))))</f>
        <v>0</v>
      </c>
      <c r="M163" s="139">
        <f>IF($O163="ISO",0,IF($O163="Non-Iso",F163,IF($O163="Trans Line",SUMIF('Trans Line Reconciliation'!$B$5:$B$149,$B163,'Trans Line Reconciliation'!$AC$5:$AC$149),IF($O163="Mix",SUMIF('Mix Substation Location Summary'!$B$4:$B$1280,$B163,'Mix Substation Location Summary'!$AC$4:$AC$1280)+SUMIF('Mix Substation Location Summary'!$B$4:$B$1280,$B163,'Mix Substation Location Summary'!$AD$4:$AD$1280),"NOT FOUND"))))</f>
        <v>0</v>
      </c>
      <c r="N163" s="112">
        <f t="shared" si="27"/>
        <v>0</v>
      </c>
      <c r="O163" s="38" t="s">
        <v>1695</v>
      </c>
      <c r="P163" s="38"/>
      <c r="Q163" s="26">
        <f t="shared" si="31"/>
        <v>5180</v>
      </c>
    </row>
    <row r="164" spans="1:17" x14ac:dyDescent="0.2">
      <c r="A164" s="405" t="s">
        <v>1103</v>
      </c>
      <c r="B164" s="720">
        <v>5181</v>
      </c>
      <c r="C164" s="720" t="s">
        <v>1713</v>
      </c>
      <c r="D164" s="138">
        <f>SUMIFS('Mix Substation Location Summary'!$U$4:$U$1299,'Mix Substation Location Summary'!$B$4:$B$1299,'DS by Location'!$B164)</f>
        <v>0</v>
      </c>
      <c r="E164" s="138">
        <f>SUMIFS('Mix Substation Location Summary'!$Z$4:$Z$1299,'Mix Substation Location Summary'!$B$4:$B$1299,'DS by Location'!$B164)</f>
        <v>29887.49</v>
      </c>
      <c r="F164" s="138">
        <f>SUMIFS('Mix Substation Location Summary'!$AE$4:$AE$1299,'Mix Substation Location Summary'!$B$4:$B$1299,'DS by Location'!$B164)</f>
        <v>2032353.3300000003</v>
      </c>
      <c r="G164" s="729">
        <f t="shared" si="30"/>
        <v>2062240.8200000003</v>
      </c>
      <c r="H164" s="139">
        <f>IF($O164="ISO",D164,IF($O164="Non-Iso",0,IF($O164="Trans Line",SUMIF('Trans Line Reconciliation'!$B$5:$B$149,B164,'Trans Line Reconciliation'!$X$5:$X$149),IF($O164="Mix",SUMIF('Mix Substation Location Summary'!$B$4:$B$1280,B164,'Mix Substation Location Summary'!$R$4:$R$1280),"NOT FOUND"))))</f>
        <v>0</v>
      </c>
      <c r="I164" s="139">
        <f>IF($O164="ISO",E164,IF($O164="Non-Iso",0,IF($O164="Trans Line",SUMIF('Trans Line Reconciliation'!$B$5:$B$149,B164,'Trans Line Reconciliation'!$Y$5:$Y$149),IF($O164="Mix",SUMIF('Mix Substation Location Summary'!$B$4:$B$1280,B164,'Mix Substation Location Summary'!$W$4:$W$1280),"NOT FOUND"))))</f>
        <v>0</v>
      </c>
      <c r="J164" s="139">
        <f>IF($O164="ISO",F164,IF($O164="Non-Iso",0,IF($O164="Trans Line",SUMIF('Trans Line Reconciliation'!$B$5:$B$149,$B164,'Trans Line Reconciliation'!$Z$5:$Z$149),IF($O164="Mix",SUMIF('Mix Substation Location Summary'!$B$4:$B$1280,$B164,'Mix Substation Location Summary'!$AB$4:$AB$1280),"NOT FOUND"))))</f>
        <v>0</v>
      </c>
      <c r="K164" s="139">
        <f>IF($O164="ISO",0,IF($O164="Non-Iso",D164,IF($O164="Trans Line",SUMIF('Trans Line Reconciliation'!$B$5:$B$149,$B164,'Trans Line Reconciliation'!$AA$5:$AA$149),IF($O164="Mix",SUMIF('Mix Substation Location Summary'!$B$4:$B$1280,$B164,'Mix Substation Location Summary'!$S$4:$S$1280)+SUMIF('Mix Substation Location Summary'!$B$4:$B$1280,$B164,'Mix Substation Location Summary'!$S$4:$S$1280),"NOT FOUND"))))</f>
        <v>0</v>
      </c>
      <c r="L164" s="139">
        <f>IF($O164="ISO",0,IF($O164="Non-Iso",E164,IF($O164="Trans Line",SUMIF('Trans Line Reconciliation'!$B$5:$B$149,$B164,'Trans Line Reconciliation'!$AB$5:$AB$149),IF($O164="Mix",SUMIF('Mix Substation Location Summary'!$B$4:$B$1280,$B164,'Mix Substation Location Summary'!$X$4:$X$1280)+SUMIF('Mix Substation Location Summary'!$B$4:$B$1280,$B164,'Mix Substation Location Summary'!$Y$4:$Y$1280),"NOT FOUND"))))</f>
        <v>29887.49</v>
      </c>
      <c r="M164" s="139">
        <f>IF($O164="ISO",0,IF($O164="Non-Iso",F164,IF($O164="Trans Line",SUMIF('Trans Line Reconciliation'!$B$5:$B$149,$B164,'Trans Line Reconciliation'!$AC$5:$AC$149),IF($O164="Mix",SUMIF('Mix Substation Location Summary'!$B$4:$B$1280,$B164,'Mix Substation Location Summary'!$AC$4:$AC$1280)+SUMIF('Mix Substation Location Summary'!$B$4:$B$1280,$B164,'Mix Substation Location Summary'!$AD$4:$AD$1280),"NOT FOUND"))))</f>
        <v>2032353.3300000003</v>
      </c>
      <c r="N164" s="112">
        <f t="shared" si="27"/>
        <v>0</v>
      </c>
      <c r="O164" s="38" t="s">
        <v>1695</v>
      </c>
      <c r="P164" s="38"/>
      <c r="Q164" s="26">
        <f t="shared" si="31"/>
        <v>5181</v>
      </c>
    </row>
    <row r="165" spans="1:17" x14ac:dyDescent="0.2">
      <c r="A165" s="405" t="s">
        <v>1104</v>
      </c>
      <c r="B165" s="720">
        <v>5182</v>
      </c>
      <c r="C165" s="720" t="s">
        <v>1712</v>
      </c>
      <c r="D165" s="138">
        <f>SUMIFS('Mix Substation Location Summary'!$U$4:$U$1299,'Mix Substation Location Summary'!$B$4:$B$1299,'DS by Location'!$B165)</f>
        <v>4274.58</v>
      </c>
      <c r="E165" s="138">
        <f>SUMIFS('Mix Substation Location Summary'!$Z$4:$Z$1299,'Mix Substation Location Summary'!$B$4:$B$1299,'DS by Location'!$B165)</f>
        <v>28372.080000000002</v>
      </c>
      <c r="F165" s="138">
        <f>SUMIFS('Mix Substation Location Summary'!$AE$4:$AE$1299,'Mix Substation Location Summary'!$B$4:$B$1299,'DS by Location'!$B165)</f>
        <v>2491219.790000001</v>
      </c>
      <c r="G165" s="729">
        <f t="shared" si="30"/>
        <v>2523866.4500000011</v>
      </c>
      <c r="H165" s="139">
        <f>IF($O165="ISO",D165,IF($O165="Non-Iso",0,IF($O165="Trans Line",SUMIF('Trans Line Reconciliation'!$B$5:$B$149,B165,'Trans Line Reconciliation'!$X$5:$X$149),IF($O165="Mix",SUMIF('Mix Substation Location Summary'!$B$4:$B$1280,B165,'Mix Substation Location Summary'!$R$4:$R$1280),"NOT FOUND"))))</f>
        <v>0</v>
      </c>
      <c r="I165" s="139">
        <f>IF($O165="ISO",E165,IF($O165="Non-Iso",0,IF($O165="Trans Line",SUMIF('Trans Line Reconciliation'!$B$5:$B$149,B165,'Trans Line Reconciliation'!$Y$5:$Y$149),IF($O165="Mix",SUMIF('Mix Substation Location Summary'!$B$4:$B$1280,B165,'Mix Substation Location Summary'!$W$4:$W$1280),"NOT FOUND"))))</f>
        <v>0</v>
      </c>
      <c r="J165" s="139">
        <f>IF($O165="ISO",F165,IF($O165="Non-Iso",0,IF($O165="Trans Line",SUMIF('Trans Line Reconciliation'!$B$5:$B$149,$B165,'Trans Line Reconciliation'!$Z$5:$Z$149),IF($O165="Mix",SUMIF('Mix Substation Location Summary'!$B$4:$B$1280,$B165,'Mix Substation Location Summary'!$AB$4:$AB$1280),"NOT FOUND"))))</f>
        <v>0</v>
      </c>
      <c r="K165" s="139">
        <f>IF($O165="ISO",0,IF($O165="Non-Iso",D165,IF($O165="Trans Line",SUMIF('Trans Line Reconciliation'!$B$5:$B$149,$B165,'Trans Line Reconciliation'!$AA$5:$AA$149),IF($O165="Mix",SUMIF('Mix Substation Location Summary'!$B$4:$B$1280,$B165,'Mix Substation Location Summary'!$S$4:$S$1280)+SUMIF('Mix Substation Location Summary'!$B$4:$B$1280,$B165,'Mix Substation Location Summary'!$S$4:$S$1280),"NOT FOUND"))))</f>
        <v>4274.58</v>
      </c>
      <c r="L165" s="139">
        <f>IF($O165="ISO",0,IF($O165="Non-Iso",E165,IF($O165="Trans Line",SUMIF('Trans Line Reconciliation'!$B$5:$B$149,$B165,'Trans Line Reconciliation'!$AB$5:$AB$149),IF($O165="Mix",SUMIF('Mix Substation Location Summary'!$B$4:$B$1280,$B165,'Mix Substation Location Summary'!$X$4:$X$1280)+SUMIF('Mix Substation Location Summary'!$B$4:$B$1280,$B165,'Mix Substation Location Summary'!$Y$4:$Y$1280),"NOT FOUND"))))</f>
        <v>28372.080000000002</v>
      </c>
      <c r="M165" s="139">
        <f>IF($O165="ISO",0,IF($O165="Non-Iso",F165,IF($O165="Trans Line",SUMIF('Trans Line Reconciliation'!$B$5:$B$149,$B165,'Trans Line Reconciliation'!$AC$5:$AC$149),IF($O165="Mix",SUMIF('Mix Substation Location Summary'!$B$4:$B$1280,$B165,'Mix Substation Location Summary'!$AC$4:$AC$1280)+SUMIF('Mix Substation Location Summary'!$B$4:$B$1280,$B165,'Mix Substation Location Summary'!$AD$4:$AD$1280),"NOT FOUND"))))</f>
        <v>2491219.790000001</v>
      </c>
      <c r="N165" s="112">
        <f t="shared" si="27"/>
        <v>0</v>
      </c>
      <c r="O165" s="38" t="s">
        <v>1695</v>
      </c>
      <c r="P165" s="38"/>
      <c r="Q165" s="26">
        <f t="shared" si="31"/>
        <v>5182</v>
      </c>
    </row>
    <row r="166" spans="1:17" x14ac:dyDescent="0.2">
      <c r="A166" s="405" t="s">
        <v>1105</v>
      </c>
      <c r="B166" s="720">
        <v>5184</v>
      </c>
      <c r="C166" s="720" t="s">
        <v>1713</v>
      </c>
      <c r="D166" s="138">
        <f>SUMIFS('Mix Substation Location Summary'!$U$4:$U$1299,'Mix Substation Location Summary'!$B$4:$B$1299,'DS by Location'!$B166)</f>
        <v>25036.35</v>
      </c>
      <c r="E166" s="138">
        <f>SUMIFS('Mix Substation Location Summary'!$Z$4:$Z$1299,'Mix Substation Location Summary'!$B$4:$B$1299,'DS by Location'!$B166)</f>
        <v>328579.99</v>
      </c>
      <c r="F166" s="138">
        <f>SUMIFS('Mix Substation Location Summary'!$AE$4:$AE$1299,'Mix Substation Location Summary'!$B$4:$B$1299,'DS by Location'!$B166)</f>
        <v>6700473.879999999</v>
      </c>
      <c r="G166" s="729">
        <f t="shared" si="30"/>
        <v>7054090.2199999988</v>
      </c>
      <c r="H166" s="139">
        <f>IF($O166="ISO",D166,IF($O166="Non-Iso",0,IF($O166="Trans Line",SUMIF('Trans Line Reconciliation'!$B$5:$B$149,B166,'Trans Line Reconciliation'!$X$5:$X$149),IF($O166="Mix",SUMIF('Mix Substation Location Summary'!$B$4:$B$1280,B166,'Mix Substation Location Summary'!$R$4:$R$1280),"NOT FOUND"))))</f>
        <v>0</v>
      </c>
      <c r="I166" s="139">
        <f>IF($O166="ISO",E166,IF($O166="Non-Iso",0,IF($O166="Trans Line",SUMIF('Trans Line Reconciliation'!$B$5:$B$149,B166,'Trans Line Reconciliation'!$Y$5:$Y$149),IF($O166="Mix",SUMIF('Mix Substation Location Summary'!$B$4:$B$1280,B166,'Mix Substation Location Summary'!$W$4:$W$1280),"NOT FOUND"))))</f>
        <v>0</v>
      </c>
      <c r="J166" s="139">
        <f>IF($O166="ISO",F166,IF($O166="Non-Iso",0,IF($O166="Trans Line",SUMIF('Trans Line Reconciliation'!$B$5:$B$149,$B166,'Trans Line Reconciliation'!$Z$5:$Z$149),IF($O166="Mix",SUMIF('Mix Substation Location Summary'!$B$4:$B$1280,$B166,'Mix Substation Location Summary'!$AB$4:$AB$1280),"NOT FOUND"))))</f>
        <v>0</v>
      </c>
      <c r="K166" s="139">
        <f>IF($O166="ISO",0,IF($O166="Non-Iso",D166,IF($O166="Trans Line",SUMIF('Trans Line Reconciliation'!$B$5:$B$149,$B166,'Trans Line Reconciliation'!$AA$5:$AA$149),IF($O166="Mix",SUMIF('Mix Substation Location Summary'!$B$4:$B$1280,$B166,'Mix Substation Location Summary'!$S$4:$S$1280)+SUMIF('Mix Substation Location Summary'!$B$4:$B$1280,$B166,'Mix Substation Location Summary'!$S$4:$S$1280),"NOT FOUND"))))</f>
        <v>25036.35</v>
      </c>
      <c r="L166" s="139">
        <f>IF($O166="ISO",0,IF($O166="Non-Iso",E166,IF($O166="Trans Line",SUMIF('Trans Line Reconciliation'!$B$5:$B$149,$B166,'Trans Line Reconciliation'!$AB$5:$AB$149),IF($O166="Mix",SUMIF('Mix Substation Location Summary'!$B$4:$B$1280,$B166,'Mix Substation Location Summary'!$X$4:$X$1280)+SUMIF('Mix Substation Location Summary'!$B$4:$B$1280,$B166,'Mix Substation Location Summary'!$Y$4:$Y$1280),"NOT FOUND"))))</f>
        <v>328579.99</v>
      </c>
      <c r="M166" s="139">
        <f>IF($O166="ISO",0,IF($O166="Non-Iso",F166,IF($O166="Trans Line",SUMIF('Trans Line Reconciliation'!$B$5:$B$149,$B166,'Trans Line Reconciliation'!$AC$5:$AC$149),IF($O166="Mix",SUMIF('Mix Substation Location Summary'!$B$4:$B$1280,$B166,'Mix Substation Location Summary'!$AC$4:$AC$1280)+SUMIF('Mix Substation Location Summary'!$B$4:$B$1280,$B166,'Mix Substation Location Summary'!$AD$4:$AD$1280),"NOT FOUND"))))</f>
        <v>6700473.879999999</v>
      </c>
      <c r="N166" s="112">
        <f t="shared" si="27"/>
        <v>0</v>
      </c>
      <c r="O166" s="38" t="s">
        <v>1695</v>
      </c>
      <c r="P166" s="38"/>
      <c r="Q166" s="26">
        <f t="shared" si="31"/>
        <v>5184</v>
      </c>
    </row>
    <row r="167" spans="1:17" x14ac:dyDescent="0.2">
      <c r="A167" s="405" t="s">
        <v>821</v>
      </c>
      <c r="B167" s="720">
        <v>5185</v>
      </c>
      <c r="C167" s="720" t="s">
        <v>1713</v>
      </c>
      <c r="D167" s="138">
        <f>SUMIFS('Mix Substation Location Summary'!$U$4:$U$1299,'Mix Substation Location Summary'!$B$4:$B$1299,'DS by Location'!$B167)</f>
        <v>65892.290000000008</v>
      </c>
      <c r="E167" s="138">
        <f>SUMIFS('Mix Substation Location Summary'!$Z$4:$Z$1299,'Mix Substation Location Summary'!$B$4:$B$1299,'DS by Location'!$B167)</f>
        <v>231597.30000000005</v>
      </c>
      <c r="F167" s="138">
        <f>SUMIFS('Mix Substation Location Summary'!$AE$4:$AE$1299,'Mix Substation Location Summary'!$B$4:$B$1299,'DS by Location'!$B167)</f>
        <v>4752895.8</v>
      </c>
      <c r="G167" s="729">
        <f t="shared" si="30"/>
        <v>5050385.3899999997</v>
      </c>
      <c r="H167" s="139">
        <f>IF($O167="ISO",D167,IF($O167="Non-Iso",0,IF($O167="Trans Line",SUMIF('Trans Line Reconciliation'!$B$5:$B$149,B167,'Trans Line Reconciliation'!$X$5:$X$149),IF($O167="Mix",SUMIF('Mix Substation Location Summary'!$B$4:$B$1280,B167,'Mix Substation Location Summary'!$R$4:$R$1280),"NOT FOUND"))))</f>
        <v>0</v>
      </c>
      <c r="I167" s="139">
        <f>IF($O167="ISO",E167,IF($O167="Non-Iso",0,IF($O167="Trans Line",SUMIF('Trans Line Reconciliation'!$B$5:$B$149,B167,'Trans Line Reconciliation'!$Y$5:$Y$149),IF($O167="Mix",SUMIF('Mix Substation Location Summary'!$B$4:$B$1280,B167,'Mix Substation Location Summary'!$W$4:$W$1280),"NOT FOUND"))))</f>
        <v>0</v>
      </c>
      <c r="J167" s="139">
        <f>IF($O167="ISO",F167,IF($O167="Non-Iso",0,IF($O167="Trans Line",SUMIF('Trans Line Reconciliation'!$B$5:$B$149,$B167,'Trans Line Reconciliation'!$Z$5:$Z$149),IF($O167="Mix",SUMIF('Mix Substation Location Summary'!$B$4:$B$1280,$B167,'Mix Substation Location Summary'!$AB$4:$AB$1280),"NOT FOUND"))))</f>
        <v>0</v>
      </c>
      <c r="K167" s="139">
        <f>IF($O167="ISO",0,IF($O167="Non-Iso",D167,IF($O167="Trans Line",SUMIF('Trans Line Reconciliation'!$B$5:$B$149,$B167,'Trans Line Reconciliation'!$AA$5:$AA$149),IF($O167="Mix",SUMIF('Mix Substation Location Summary'!$B$4:$B$1280,$B167,'Mix Substation Location Summary'!$S$4:$S$1280)+SUMIF('Mix Substation Location Summary'!$B$4:$B$1280,$B167,'Mix Substation Location Summary'!$S$4:$S$1280),"NOT FOUND"))))</f>
        <v>65892.290000000008</v>
      </c>
      <c r="L167" s="139">
        <f>IF($O167="ISO",0,IF($O167="Non-Iso",E167,IF($O167="Trans Line",SUMIF('Trans Line Reconciliation'!$B$5:$B$149,$B167,'Trans Line Reconciliation'!$AB$5:$AB$149),IF($O167="Mix",SUMIF('Mix Substation Location Summary'!$B$4:$B$1280,$B167,'Mix Substation Location Summary'!$X$4:$X$1280)+SUMIF('Mix Substation Location Summary'!$B$4:$B$1280,$B167,'Mix Substation Location Summary'!$Y$4:$Y$1280),"NOT FOUND"))))</f>
        <v>231597.30000000005</v>
      </c>
      <c r="M167" s="139">
        <f>IF($O167="ISO",0,IF($O167="Non-Iso",F167,IF($O167="Trans Line",SUMIF('Trans Line Reconciliation'!$B$5:$B$149,$B167,'Trans Line Reconciliation'!$AC$5:$AC$149),IF($O167="Mix",SUMIF('Mix Substation Location Summary'!$B$4:$B$1280,$B167,'Mix Substation Location Summary'!$AC$4:$AC$1280)+SUMIF('Mix Substation Location Summary'!$B$4:$B$1280,$B167,'Mix Substation Location Summary'!$AD$4:$AD$1280),"NOT FOUND"))))</f>
        <v>4752895.8</v>
      </c>
      <c r="N167" s="112">
        <f t="shared" si="27"/>
        <v>0</v>
      </c>
      <c r="O167" s="38" t="s">
        <v>1695</v>
      </c>
      <c r="P167" s="38"/>
      <c r="Q167" s="26">
        <f t="shared" si="31"/>
        <v>5185</v>
      </c>
    </row>
    <row r="168" spans="1:17" x14ac:dyDescent="0.2">
      <c r="A168" s="405" t="s">
        <v>822</v>
      </c>
      <c r="B168" s="720">
        <v>5186</v>
      </c>
      <c r="C168" s="720" t="s">
        <v>1713</v>
      </c>
      <c r="D168" s="138">
        <f>SUMIFS('Mix Substation Location Summary'!$U$4:$U$1299,'Mix Substation Location Summary'!$B$4:$B$1299,'DS by Location'!$B168)</f>
        <v>24040.74</v>
      </c>
      <c r="E168" s="138">
        <f>SUMIFS('Mix Substation Location Summary'!$Z$4:$Z$1299,'Mix Substation Location Summary'!$B$4:$B$1299,'DS by Location'!$B168)</f>
        <v>274995.23000000004</v>
      </c>
      <c r="F168" s="138">
        <f>SUMIFS('Mix Substation Location Summary'!$AE$4:$AE$1299,'Mix Substation Location Summary'!$B$4:$B$1299,'DS by Location'!$B168)</f>
        <v>7684023.8799999971</v>
      </c>
      <c r="G168" s="729">
        <f t="shared" si="30"/>
        <v>7983059.8499999968</v>
      </c>
      <c r="H168" s="139">
        <f>IF($O168="ISO",D168,IF($O168="Non-Iso",0,IF($O168="Trans Line",SUMIF('Trans Line Reconciliation'!$B$5:$B$149,B168,'Trans Line Reconciliation'!$X$5:$X$149),IF($O168="Mix",SUMIF('Mix Substation Location Summary'!$B$4:$B$1280,B168,'Mix Substation Location Summary'!$R$4:$R$1280),"NOT FOUND"))))</f>
        <v>0</v>
      </c>
      <c r="I168" s="139">
        <f>IF($O168="ISO",E168,IF($O168="Non-Iso",0,IF($O168="Trans Line",SUMIF('Trans Line Reconciliation'!$B$5:$B$149,B168,'Trans Line Reconciliation'!$Y$5:$Y$149),IF($O168="Mix",SUMIF('Mix Substation Location Summary'!$B$4:$B$1280,B168,'Mix Substation Location Summary'!$W$4:$W$1280),"NOT FOUND"))))</f>
        <v>0</v>
      </c>
      <c r="J168" s="139">
        <f>IF($O168="ISO",F168,IF($O168="Non-Iso",0,IF($O168="Trans Line",SUMIF('Trans Line Reconciliation'!$B$5:$B$149,$B168,'Trans Line Reconciliation'!$Z$5:$Z$149),IF($O168="Mix",SUMIF('Mix Substation Location Summary'!$B$4:$B$1280,$B168,'Mix Substation Location Summary'!$AB$4:$AB$1280),"NOT FOUND"))))</f>
        <v>0</v>
      </c>
      <c r="K168" s="139">
        <f>IF($O168="ISO",0,IF($O168="Non-Iso",D168,IF($O168="Trans Line",SUMIF('Trans Line Reconciliation'!$B$5:$B$149,$B168,'Trans Line Reconciliation'!$AA$5:$AA$149),IF($O168="Mix",SUMIF('Mix Substation Location Summary'!$B$4:$B$1280,$B168,'Mix Substation Location Summary'!$S$4:$S$1280)+SUMIF('Mix Substation Location Summary'!$B$4:$B$1280,$B168,'Mix Substation Location Summary'!$S$4:$S$1280),"NOT FOUND"))))</f>
        <v>24040.74</v>
      </c>
      <c r="L168" s="139">
        <f>IF($O168="ISO",0,IF($O168="Non-Iso",E168,IF($O168="Trans Line",SUMIF('Trans Line Reconciliation'!$B$5:$B$149,$B168,'Trans Line Reconciliation'!$AB$5:$AB$149),IF($O168="Mix",SUMIF('Mix Substation Location Summary'!$B$4:$B$1280,$B168,'Mix Substation Location Summary'!$X$4:$X$1280)+SUMIF('Mix Substation Location Summary'!$B$4:$B$1280,$B168,'Mix Substation Location Summary'!$Y$4:$Y$1280),"NOT FOUND"))))</f>
        <v>274995.23000000004</v>
      </c>
      <c r="M168" s="139">
        <f>IF($O168="ISO",0,IF($O168="Non-Iso",F168,IF($O168="Trans Line",SUMIF('Trans Line Reconciliation'!$B$5:$B$149,$B168,'Trans Line Reconciliation'!$AC$5:$AC$149),IF($O168="Mix",SUMIF('Mix Substation Location Summary'!$B$4:$B$1280,$B168,'Mix Substation Location Summary'!$AC$4:$AC$1280)+SUMIF('Mix Substation Location Summary'!$B$4:$B$1280,$B168,'Mix Substation Location Summary'!$AD$4:$AD$1280),"NOT FOUND"))))</f>
        <v>7684023.8799999971</v>
      </c>
      <c r="N168" s="112">
        <f t="shared" si="27"/>
        <v>0</v>
      </c>
      <c r="O168" s="38" t="s">
        <v>1695</v>
      </c>
      <c r="P168" s="38"/>
      <c r="Q168" s="26">
        <f t="shared" si="31"/>
        <v>5186</v>
      </c>
    </row>
    <row r="169" spans="1:17" x14ac:dyDescent="0.2">
      <c r="A169" s="405" t="s">
        <v>1106</v>
      </c>
      <c r="B169" s="720">
        <v>5187</v>
      </c>
      <c r="C169" s="720" t="s">
        <v>1712</v>
      </c>
      <c r="D169" s="138">
        <f>SUMIFS('Mix Substation Location Summary'!$U$4:$U$1299,'Mix Substation Location Summary'!$B$4:$B$1299,'DS by Location'!$B169)</f>
        <v>2658.99</v>
      </c>
      <c r="E169" s="138">
        <f>SUMIFS('Mix Substation Location Summary'!$Z$4:$Z$1299,'Mix Substation Location Summary'!$B$4:$B$1299,'DS by Location'!$B169)</f>
        <v>202293.46999999997</v>
      </c>
      <c r="F169" s="138">
        <f>SUMIFS('Mix Substation Location Summary'!$AE$4:$AE$1299,'Mix Substation Location Summary'!$B$4:$B$1299,'DS by Location'!$B169)</f>
        <v>1660840.21</v>
      </c>
      <c r="G169" s="729">
        <f t="shared" si="30"/>
        <v>1865792.67</v>
      </c>
      <c r="H169" s="139">
        <f>IF($O169="ISO",D169,IF($O169="Non-Iso",0,IF($O169="Trans Line",SUMIF('Trans Line Reconciliation'!$B$5:$B$149,B169,'Trans Line Reconciliation'!$X$5:$X$149),IF($O169="Mix",SUMIF('Mix Substation Location Summary'!$B$4:$B$1280,B169,'Mix Substation Location Summary'!$R$4:$R$1280),"NOT FOUND"))))</f>
        <v>0</v>
      </c>
      <c r="I169" s="139">
        <f>IF($O169="ISO",E169,IF($O169="Non-Iso",0,IF($O169="Trans Line",SUMIF('Trans Line Reconciliation'!$B$5:$B$149,B169,'Trans Line Reconciliation'!$Y$5:$Y$149),IF($O169="Mix",SUMIF('Mix Substation Location Summary'!$B$4:$B$1280,B169,'Mix Substation Location Summary'!$W$4:$W$1280),"NOT FOUND"))))</f>
        <v>0</v>
      </c>
      <c r="J169" s="139">
        <f>IF($O169="ISO",F169,IF($O169="Non-Iso",0,IF($O169="Trans Line",SUMIF('Trans Line Reconciliation'!$B$5:$B$149,$B169,'Trans Line Reconciliation'!$Z$5:$Z$149),IF($O169="Mix",SUMIF('Mix Substation Location Summary'!$B$4:$B$1280,$B169,'Mix Substation Location Summary'!$AB$4:$AB$1280),"NOT FOUND"))))</f>
        <v>0</v>
      </c>
      <c r="K169" s="139">
        <f>IF($O169="ISO",0,IF($O169="Non-Iso",D169,IF($O169="Trans Line",SUMIF('Trans Line Reconciliation'!$B$5:$B$149,$B169,'Trans Line Reconciliation'!$AA$5:$AA$149),IF($O169="Mix",SUMIF('Mix Substation Location Summary'!$B$4:$B$1280,$B169,'Mix Substation Location Summary'!$S$4:$S$1280)+SUMIF('Mix Substation Location Summary'!$B$4:$B$1280,$B169,'Mix Substation Location Summary'!$S$4:$S$1280),"NOT FOUND"))))</f>
        <v>2658.99</v>
      </c>
      <c r="L169" s="139">
        <f>IF($O169="ISO",0,IF($O169="Non-Iso",E169,IF($O169="Trans Line",SUMIF('Trans Line Reconciliation'!$B$5:$B$149,$B169,'Trans Line Reconciliation'!$AB$5:$AB$149),IF($O169="Mix",SUMIF('Mix Substation Location Summary'!$B$4:$B$1280,$B169,'Mix Substation Location Summary'!$X$4:$X$1280)+SUMIF('Mix Substation Location Summary'!$B$4:$B$1280,$B169,'Mix Substation Location Summary'!$Y$4:$Y$1280),"NOT FOUND"))))</f>
        <v>202293.46999999997</v>
      </c>
      <c r="M169" s="139">
        <f>IF($O169="ISO",0,IF($O169="Non-Iso",F169,IF($O169="Trans Line",SUMIF('Trans Line Reconciliation'!$B$5:$B$149,$B169,'Trans Line Reconciliation'!$AC$5:$AC$149),IF($O169="Mix",SUMIF('Mix Substation Location Summary'!$B$4:$B$1280,$B169,'Mix Substation Location Summary'!$AC$4:$AC$1280)+SUMIF('Mix Substation Location Summary'!$B$4:$B$1280,$B169,'Mix Substation Location Summary'!$AD$4:$AD$1280),"NOT FOUND"))))</f>
        <v>1660840.21</v>
      </c>
      <c r="N169" s="112">
        <f t="shared" si="27"/>
        <v>0</v>
      </c>
      <c r="O169" s="38" t="s">
        <v>1695</v>
      </c>
      <c r="P169" s="38"/>
      <c r="Q169" s="26">
        <f t="shared" si="31"/>
        <v>5187</v>
      </c>
    </row>
    <row r="170" spans="1:17" x14ac:dyDescent="0.2">
      <c r="A170" s="405" t="s">
        <v>1107</v>
      </c>
      <c r="B170" s="720">
        <v>5188</v>
      </c>
      <c r="C170" s="720" t="s">
        <v>1713</v>
      </c>
      <c r="D170" s="138">
        <f>SUMIFS('Mix Substation Location Summary'!$U$4:$U$1299,'Mix Substation Location Summary'!$B$4:$B$1299,'DS by Location'!$B170)</f>
        <v>2385.6099999999997</v>
      </c>
      <c r="E170" s="138">
        <f>SUMIFS('Mix Substation Location Summary'!$Z$4:$Z$1299,'Mix Substation Location Summary'!$B$4:$B$1299,'DS by Location'!$B170)</f>
        <v>349260.7</v>
      </c>
      <c r="F170" s="138">
        <f>SUMIFS('Mix Substation Location Summary'!$AE$4:$AE$1299,'Mix Substation Location Summary'!$B$4:$B$1299,'DS by Location'!$B170)</f>
        <v>8169371.5000000047</v>
      </c>
      <c r="G170" s="729">
        <f t="shared" si="30"/>
        <v>8521017.8100000042</v>
      </c>
      <c r="H170" s="139">
        <f>IF($O170="ISO",D170,IF($O170="Non-Iso",0,IF($O170="Trans Line",SUMIF('Trans Line Reconciliation'!$B$5:$B$149,B170,'Trans Line Reconciliation'!$X$5:$X$149),IF($O170="Mix",SUMIF('Mix Substation Location Summary'!$B$4:$B$1280,B170,'Mix Substation Location Summary'!$R$4:$R$1280),"NOT FOUND"))))</f>
        <v>0</v>
      </c>
      <c r="I170" s="139">
        <f>IF($O170="ISO",E170,IF($O170="Non-Iso",0,IF($O170="Trans Line",SUMIF('Trans Line Reconciliation'!$B$5:$B$149,B170,'Trans Line Reconciliation'!$Y$5:$Y$149),IF($O170="Mix",SUMIF('Mix Substation Location Summary'!$B$4:$B$1280,B170,'Mix Substation Location Summary'!$W$4:$W$1280),"NOT FOUND"))))</f>
        <v>0</v>
      </c>
      <c r="J170" s="139">
        <f>IF($O170="ISO",F170,IF($O170="Non-Iso",0,IF($O170="Trans Line",SUMIF('Trans Line Reconciliation'!$B$5:$B$149,$B170,'Trans Line Reconciliation'!$Z$5:$Z$149),IF($O170="Mix",SUMIF('Mix Substation Location Summary'!$B$4:$B$1280,$B170,'Mix Substation Location Summary'!$AB$4:$AB$1280),"NOT FOUND"))))</f>
        <v>0</v>
      </c>
      <c r="K170" s="139">
        <f>IF($O170="ISO",0,IF($O170="Non-Iso",D170,IF($O170="Trans Line",SUMIF('Trans Line Reconciliation'!$B$5:$B$149,$B170,'Trans Line Reconciliation'!$AA$5:$AA$149),IF($O170="Mix",SUMIF('Mix Substation Location Summary'!$B$4:$B$1280,$B170,'Mix Substation Location Summary'!$S$4:$S$1280)+SUMIF('Mix Substation Location Summary'!$B$4:$B$1280,$B170,'Mix Substation Location Summary'!$S$4:$S$1280),"NOT FOUND"))))</f>
        <v>2385.6099999999997</v>
      </c>
      <c r="L170" s="139">
        <f>IF($O170="ISO",0,IF($O170="Non-Iso",E170,IF($O170="Trans Line",SUMIF('Trans Line Reconciliation'!$B$5:$B$149,$B170,'Trans Line Reconciliation'!$AB$5:$AB$149),IF($O170="Mix",SUMIF('Mix Substation Location Summary'!$B$4:$B$1280,$B170,'Mix Substation Location Summary'!$X$4:$X$1280)+SUMIF('Mix Substation Location Summary'!$B$4:$B$1280,$B170,'Mix Substation Location Summary'!$Y$4:$Y$1280),"NOT FOUND"))))</f>
        <v>349260.7</v>
      </c>
      <c r="M170" s="139">
        <f>IF($O170="ISO",0,IF($O170="Non-Iso",F170,IF($O170="Trans Line",SUMIF('Trans Line Reconciliation'!$B$5:$B$149,$B170,'Trans Line Reconciliation'!$AC$5:$AC$149),IF($O170="Mix",SUMIF('Mix Substation Location Summary'!$B$4:$B$1280,$B170,'Mix Substation Location Summary'!$AC$4:$AC$1280)+SUMIF('Mix Substation Location Summary'!$B$4:$B$1280,$B170,'Mix Substation Location Summary'!$AD$4:$AD$1280),"NOT FOUND"))))</f>
        <v>8169371.5000000047</v>
      </c>
      <c r="N170" s="112">
        <f t="shared" si="27"/>
        <v>0</v>
      </c>
      <c r="O170" s="38" t="s">
        <v>1695</v>
      </c>
      <c r="P170" s="38"/>
      <c r="Q170" s="26">
        <f t="shared" si="31"/>
        <v>5188</v>
      </c>
    </row>
    <row r="171" spans="1:17" x14ac:dyDescent="0.2">
      <c r="A171" s="405" t="s">
        <v>1108</v>
      </c>
      <c r="B171" s="504">
        <v>5190</v>
      </c>
      <c r="C171" s="720" t="s">
        <v>1713</v>
      </c>
      <c r="D171" s="138">
        <f>SUMIFS('Mix Substation Location Summary'!$U$4:$U$1299,'Mix Substation Location Summary'!$B$4:$B$1299,'DS by Location'!$B171)</f>
        <v>27863.99</v>
      </c>
      <c r="E171" s="138">
        <f>SUMIFS('Mix Substation Location Summary'!$Z$4:$Z$1299,'Mix Substation Location Summary'!$B$4:$B$1299,'DS by Location'!$B171)</f>
        <v>18821.62</v>
      </c>
      <c r="F171" s="138">
        <f>SUMIFS('Mix Substation Location Summary'!$AE$4:$AE$1299,'Mix Substation Location Summary'!$B$4:$B$1299,'DS by Location'!$B171)</f>
        <v>900737.09000000055</v>
      </c>
      <c r="G171" s="729">
        <f t="shared" si="30"/>
        <v>947422.70000000054</v>
      </c>
      <c r="H171" s="139">
        <f>IF($O171="ISO",D171,IF($O171="Non-Iso",0,IF($O171="Trans Line",SUMIF('Trans Line Reconciliation'!$B$5:$B$149,B171,'Trans Line Reconciliation'!$X$5:$X$149),IF($O171="Mix",SUMIF('Mix Substation Location Summary'!$B$4:$B$1280,B171,'Mix Substation Location Summary'!$R$4:$R$1280),"NOT FOUND"))))</f>
        <v>0</v>
      </c>
      <c r="I171" s="139">
        <f>IF($O171="ISO",E171,IF($O171="Non-Iso",0,IF($O171="Trans Line",SUMIF('Trans Line Reconciliation'!$B$5:$B$149,B171,'Trans Line Reconciliation'!$Y$5:$Y$149),IF($O171="Mix",SUMIF('Mix Substation Location Summary'!$B$4:$B$1280,B171,'Mix Substation Location Summary'!$W$4:$W$1280),"NOT FOUND"))))</f>
        <v>0</v>
      </c>
      <c r="J171" s="139">
        <f>IF($O171="ISO",F171,IF($O171="Non-Iso",0,IF($O171="Trans Line",SUMIF('Trans Line Reconciliation'!$B$5:$B$149,$B171,'Trans Line Reconciliation'!$Z$5:$Z$149),IF($O171="Mix",SUMIF('Mix Substation Location Summary'!$B$4:$B$1280,$B171,'Mix Substation Location Summary'!$AB$4:$AB$1280),"NOT FOUND"))))</f>
        <v>0</v>
      </c>
      <c r="K171" s="139">
        <f>IF($O171="ISO",0,IF($O171="Non-Iso",D171,IF($O171="Trans Line",SUMIF('Trans Line Reconciliation'!$B$5:$B$149,$B171,'Trans Line Reconciliation'!$AA$5:$AA$149),IF($O171="Mix",SUMIF('Mix Substation Location Summary'!$B$4:$B$1280,$B171,'Mix Substation Location Summary'!$S$4:$S$1280)+SUMIF('Mix Substation Location Summary'!$B$4:$B$1280,$B171,'Mix Substation Location Summary'!$S$4:$S$1280),"NOT FOUND"))))</f>
        <v>27863.99</v>
      </c>
      <c r="L171" s="139">
        <f>IF($O171="ISO",0,IF($O171="Non-Iso",E171,IF($O171="Trans Line",SUMIF('Trans Line Reconciliation'!$B$5:$B$149,$B171,'Trans Line Reconciliation'!$AB$5:$AB$149),IF($O171="Mix",SUMIF('Mix Substation Location Summary'!$B$4:$B$1280,$B171,'Mix Substation Location Summary'!$X$4:$X$1280)+SUMIF('Mix Substation Location Summary'!$B$4:$B$1280,$B171,'Mix Substation Location Summary'!$Y$4:$Y$1280),"NOT FOUND"))))</f>
        <v>18821.62</v>
      </c>
      <c r="M171" s="139">
        <f>IF($O171="ISO",0,IF($O171="Non-Iso",F171,IF($O171="Trans Line",SUMIF('Trans Line Reconciliation'!$B$5:$B$149,$B171,'Trans Line Reconciliation'!$AC$5:$AC$149),IF($O171="Mix",SUMIF('Mix Substation Location Summary'!$B$4:$B$1280,$B171,'Mix Substation Location Summary'!$AC$4:$AC$1280)+SUMIF('Mix Substation Location Summary'!$B$4:$B$1280,$B171,'Mix Substation Location Summary'!$AD$4:$AD$1280),"NOT FOUND"))))</f>
        <v>900737.09000000055</v>
      </c>
      <c r="N171" s="112">
        <f t="shared" si="27"/>
        <v>0</v>
      </c>
      <c r="O171" s="38" t="s">
        <v>1695</v>
      </c>
      <c r="P171" s="38"/>
      <c r="Q171" s="26">
        <f t="shared" si="31"/>
        <v>5190</v>
      </c>
    </row>
    <row r="172" spans="1:17" x14ac:dyDescent="0.2">
      <c r="A172" s="405" t="s">
        <v>1109</v>
      </c>
      <c r="B172" s="504">
        <v>5191</v>
      </c>
      <c r="C172" s="720" t="s">
        <v>1713</v>
      </c>
      <c r="D172" s="138">
        <f>SUMIFS('Mix Substation Location Summary'!$U$4:$U$1299,'Mix Substation Location Summary'!$B$4:$B$1299,'DS by Location'!$B172)</f>
        <v>32824.89</v>
      </c>
      <c r="E172" s="138">
        <f>SUMIFS('Mix Substation Location Summary'!$Z$4:$Z$1299,'Mix Substation Location Summary'!$B$4:$B$1299,'DS by Location'!$B172)</f>
        <v>44235.200000000004</v>
      </c>
      <c r="F172" s="138">
        <f>SUMIFS('Mix Substation Location Summary'!$AE$4:$AE$1299,'Mix Substation Location Summary'!$B$4:$B$1299,'DS by Location'!$B172)</f>
        <v>4546775.16</v>
      </c>
      <c r="G172" s="729">
        <f t="shared" si="30"/>
        <v>4623835.25</v>
      </c>
      <c r="H172" s="139">
        <f>IF($O172="ISO",D172,IF($O172="Non-Iso",0,IF($O172="Trans Line",SUMIF('Trans Line Reconciliation'!$B$5:$B$149,B172,'Trans Line Reconciliation'!$X$5:$X$149),IF($O172="Mix",SUMIF('Mix Substation Location Summary'!$B$4:$B$1280,B172,'Mix Substation Location Summary'!$R$4:$R$1280),"NOT FOUND"))))</f>
        <v>0</v>
      </c>
      <c r="I172" s="139">
        <f>IF($O172="ISO",E172,IF($O172="Non-Iso",0,IF($O172="Trans Line",SUMIF('Trans Line Reconciliation'!$B$5:$B$149,B172,'Trans Line Reconciliation'!$Y$5:$Y$149),IF($O172="Mix",SUMIF('Mix Substation Location Summary'!$B$4:$B$1280,B172,'Mix Substation Location Summary'!$W$4:$W$1280),"NOT FOUND"))))</f>
        <v>0</v>
      </c>
      <c r="J172" s="139">
        <f>IF($O172="ISO",F172,IF($O172="Non-Iso",0,IF($O172="Trans Line",SUMIF('Trans Line Reconciliation'!$B$5:$B$149,$B172,'Trans Line Reconciliation'!$Z$5:$Z$149),IF($O172="Mix",SUMIF('Mix Substation Location Summary'!$B$4:$B$1280,$B172,'Mix Substation Location Summary'!$AB$4:$AB$1280),"NOT FOUND"))))</f>
        <v>0</v>
      </c>
      <c r="K172" s="139">
        <f>IF($O172="ISO",0,IF($O172="Non-Iso",D172,IF($O172="Trans Line",SUMIF('Trans Line Reconciliation'!$B$5:$B$149,$B172,'Trans Line Reconciliation'!$AA$5:$AA$149),IF($O172="Mix",SUMIF('Mix Substation Location Summary'!$B$4:$B$1280,$B172,'Mix Substation Location Summary'!$S$4:$S$1280)+SUMIF('Mix Substation Location Summary'!$B$4:$B$1280,$B172,'Mix Substation Location Summary'!$S$4:$S$1280),"NOT FOUND"))))</f>
        <v>32824.89</v>
      </c>
      <c r="L172" s="139">
        <f>IF($O172="ISO",0,IF($O172="Non-Iso",E172,IF($O172="Trans Line",SUMIF('Trans Line Reconciliation'!$B$5:$B$149,$B172,'Trans Line Reconciliation'!$AB$5:$AB$149),IF($O172="Mix",SUMIF('Mix Substation Location Summary'!$B$4:$B$1280,$B172,'Mix Substation Location Summary'!$X$4:$X$1280)+SUMIF('Mix Substation Location Summary'!$B$4:$B$1280,$B172,'Mix Substation Location Summary'!$Y$4:$Y$1280),"NOT FOUND"))))</f>
        <v>44235.200000000004</v>
      </c>
      <c r="M172" s="139">
        <f>IF($O172="ISO",0,IF($O172="Non-Iso",F172,IF($O172="Trans Line",SUMIF('Trans Line Reconciliation'!$B$5:$B$149,$B172,'Trans Line Reconciliation'!$AC$5:$AC$149),IF($O172="Mix",SUMIF('Mix Substation Location Summary'!$B$4:$B$1280,$B172,'Mix Substation Location Summary'!$AC$4:$AC$1280)+SUMIF('Mix Substation Location Summary'!$B$4:$B$1280,$B172,'Mix Substation Location Summary'!$AD$4:$AD$1280),"NOT FOUND"))))</f>
        <v>4546775.16</v>
      </c>
      <c r="N172" s="112">
        <f t="shared" si="27"/>
        <v>0</v>
      </c>
      <c r="O172" s="38" t="s">
        <v>1695</v>
      </c>
      <c r="P172" s="38"/>
      <c r="Q172" s="26">
        <f t="shared" si="31"/>
        <v>5191</v>
      </c>
    </row>
    <row r="173" spans="1:17" x14ac:dyDescent="0.2">
      <c r="A173" s="405" t="s">
        <v>1110</v>
      </c>
      <c r="B173" s="504">
        <v>5192</v>
      </c>
      <c r="C173" s="720" t="s">
        <v>1713</v>
      </c>
      <c r="D173" s="138">
        <f>SUMIFS('Mix Substation Location Summary'!$U$4:$U$1299,'Mix Substation Location Summary'!$B$4:$B$1299,'DS by Location'!$B173)</f>
        <v>72232.320000000007</v>
      </c>
      <c r="E173" s="138">
        <f>SUMIFS('Mix Substation Location Summary'!$Z$4:$Z$1299,'Mix Substation Location Summary'!$B$4:$B$1299,'DS by Location'!$B173)</f>
        <v>283345.76999999996</v>
      </c>
      <c r="F173" s="138">
        <f>SUMIFS('Mix Substation Location Summary'!$AE$4:$AE$1299,'Mix Substation Location Summary'!$B$4:$B$1299,'DS by Location'!$B173)</f>
        <v>9275529.2499999981</v>
      </c>
      <c r="G173" s="729">
        <f t="shared" si="30"/>
        <v>9631107.339999998</v>
      </c>
      <c r="H173" s="139">
        <f>IF($O173="ISO",D173,IF($O173="Non-Iso",0,IF($O173="Trans Line",SUMIF('Trans Line Reconciliation'!$B$5:$B$149,B173,'Trans Line Reconciliation'!$X$5:$X$149),IF($O173="Mix",SUMIF('Mix Substation Location Summary'!$B$4:$B$1280,B173,'Mix Substation Location Summary'!$R$4:$R$1280),"NOT FOUND"))))</f>
        <v>0</v>
      </c>
      <c r="I173" s="139">
        <f>IF($O173="ISO",E173,IF($O173="Non-Iso",0,IF($O173="Trans Line",SUMIF('Trans Line Reconciliation'!$B$5:$B$149,B173,'Trans Line Reconciliation'!$Y$5:$Y$149),IF($O173="Mix",SUMIF('Mix Substation Location Summary'!$B$4:$B$1280,B173,'Mix Substation Location Summary'!$W$4:$W$1280),"NOT FOUND"))))</f>
        <v>0</v>
      </c>
      <c r="J173" s="139">
        <f>IF($O173="ISO",F173,IF($O173="Non-Iso",0,IF($O173="Trans Line",SUMIF('Trans Line Reconciliation'!$B$5:$B$149,$B173,'Trans Line Reconciliation'!$Z$5:$Z$149),IF($O173="Mix",SUMIF('Mix Substation Location Summary'!$B$4:$B$1280,$B173,'Mix Substation Location Summary'!$AB$4:$AB$1280),"NOT FOUND"))))</f>
        <v>0</v>
      </c>
      <c r="K173" s="139">
        <f>IF($O173="ISO",0,IF($O173="Non-Iso",D173,IF($O173="Trans Line",SUMIF('Trans Line Reconciliation'!$B$5:$B$149,$B173,'Trans Line Reconciliation'!$AA$5:$AA$149),IF($O173="Mix",SUMIF('Mix Substation Location Summary'!$B$4:$B$1280,$B173,'Mix Substation Location Summary'!$S$4:$S$1280)+SUMIF('Mix Substation Location Summary'!$B$4:$B$1280,$B173,'Mix Substation Location Summary'!$S$4:$S$1280),"NOT FOUND"))))</f>
        <v>72232.320000000007</v>
      </c>
      <c r="L173" s="139">
        <f>IF($O173="ISO",0,IF($O173="Non-Iso",E173,IF($O173="Trans Line",SUMIF('Trans Line Reconciliation'!$B$5:$B$149,$B173,'Trans Line Reconciliation'!$AB$5:$AB$149),IF($O173="Mix",SUMIF('Mix Substation Location Summary'!$B$4:$B$1280,$B173,'Mix Substation Location Summary'!$X$4:$X$1280)+SUMIF('Mix Substation Location Summary'!$B$4:$B$1280,$B173,'Mix Substation Location Summary'!$Y$4:$Y$1280),"NOT FOUND"))))</f>
        <v>283345.76999999996</v>
      </c>
      <c r="M173" s="139">
        <f>IF($O173="ISO",0,IF($O173="Non-Iso",F173,IF($O173="Trans Line",SUMIF('Trans Line Reconciliation'!$B$5:$B$149,$B173,'Trans Line Reconciliation'!$AC$5:$AC$149),IF($O173="Mix",SUMIF('Mix Substation Location Summary'!$B$4:$B$1280,$B173,'Mix Substation Location Summary'!$AC$4:$AC$1280)+SUMIF('Mix Substation Location Summary'!$B$4:$B$1280,$B173,'Mix Substation Location Summary'!$AD$4:$AD$1280),"NOT FOUND"))))</f>
        <v>9275529.2499999981</v>
      </c>
      <c r="N173" s="112">
        <f t="shared" si="27"/>
        <v>0</v>
      </c>
      <c r="O173" s="38" t="s">
        <v>1695</v>
      </c>
      <c r="P173" s="38"/>
      <c r="Q173" s="26">
        <f t="shared" si="31"/>
        <v>5192</v>
      </c>
    </row>
    <row r="174" spans="1:17" x14ac:dyDescent="0.2">
      <c r="A174" s="405" t="s">
        <v>1111</v>
      </c>
      <c r="B174" s="504">
        <v>5193</v>
      </c>
      <c r="C174" s="720" t="s">
        <v>1713</v>
      </c>
      <c r="D174" s="138">
        <f>SUMIFS('Mix Substation Location Summary'!$U$4:$U$1299,'Mix Substation Location Summary'!$B$4:$B$1299,'DS by Location'!$B174)</f>
        <v>54374.25</v>
      </c>
      <c r="E174" s="138">
        <f>SUMIFS('Mix Substation Location Summary'!$Z$4:$Z$1299,'Mix Substation Location Summary'!$B$4:$B$1299,'DS by Location'!$B174)</f>
        <v>116354.95999999998</v>
      </c>
      <c r="F174" s="138">
        <f>SUMIFS('Mix Substation Location Summary'!$AE$4:$AE$1299,'Mix Substation Location Summary'!$B$4:$B$1299,'DS by Location'!$B174)</f>
        <v>3407522.1500000004</v>
      </c>
      <c r="G174" s="729">
        <f t="shared" si="30"/>
        <v>3578251.3600000003</v>
      </c>
      <c r="H174" s="139">
        <f>IF($O174="ISO",D174,IF($O174="Non-Iso",0,IF($O174="Trans Line",SUMIF('Trans Line Reconciliation'!$B$5:$B$149,B174,'Trans Line Reconciliation'!$X$5:$X$149),IF($O174="Mix",SUMIF('Mix Substation Location Summary'!$B$4:$B$1280,B174,'Mix Substation Location Summary'!$R$4:$R$1280),"NOT FOUND"))))</f>
        <v>0</v>
      </c>
      <c r="I174" s="139">
        <f>IF($O174="ISO",E174,IF($O174="Non-Iso",0,IF($O174="Trans Line",SUMIF('Trans Line Reconciliation'!$B$5:$B$149,B174,'Trans Line Reconciliation'!$Y$5:$Y$149),IF($O174="Mix",SUMIF('Mix Substation Location Summary'!$B$4:$B$1280,B174,'Mix Substation Location Summary'!$W$4:$W$1280),"NOT FOUND"))))</f>
        <v>0</v>
      </c>
      <c r="J174" s="139">
        <f>IF($O174="ISO",F174,IF($O174="Non-Iso",0,IF($O174="Trans Line",SUMIF('Trans Line Reconciliation'!$B$5:$B$149,$B174,'Trans Line Reconciliation'!$Z$5:$Z$149),IF($O174="Mix",SUMIF('Mix Substation Location Summary'!$B$4:$B$1280,$B174,'Mix Substation Location Summary'!$AB$4:$AB$1280),"NOT FOUND"))))</f>
        <v>0</v>
      </c>
      <c r="K174" s="139">
        <f>IF($O174="ISO",0,IF($O174="Non-Iso",D174,IF($O174="Trans Line",SUMIF('Trans Line Reconciliation'!$B$5:$B$149,$B174,'Trans Line Reconciliation'!$AA$5:$AA$149),IF($O174="Mix",SUMIF('Mix Substation Location Summary'!$B$4:$B$1280,$B174,'Mix Substation Location Summary'!$S$4:$S$1280)+SUMIF('Mix Substation Location Summary'!$B$4:$B$1280,$B174,'Mix Substation Location Summary'!$S$4:$S$1280),"NOT FOUND"))))</f>
        <v>54374.25</v>
      </c>
      <c r="L174" s="139">
        <f>IF($O174="ISO",0,IF($O174="Non-Iso",E174,IF($O174="Trans Line",SUMIF('Trans Line Reconciliation'!$B$5:$B$149,$B174,'Trans Line Reconciliation'!$AB$5:$AB$149),IF($O174="Mix",SUMIF('Mix Substation Location Summary'!$B$4:$B$1280,$B174,'Mix Substation Location Summary'!$X$4:$X$1280)+SUMIF('Mix Substation Location Summary'!$B$4:$B$1280,$B174,'Mix Substation Location Summary'!$Y$4:$Y$1280),"NOT FOUND"))))</f>
        <v>116354.95999999998</v>
      </c>
      <c r="M174" s="139">
        <f>IF($O174="ISO",0,IF($O174="Non-Iso",F174,IF($O174="Trans Line",SUMIF('Trans Line Reconciliation'!$B$5:$B$149,$B174,'Trans Line Reconciliation'!$AC$5:$AC$149),IF($O174="Mix",SUMIF('Mix Substation Location Summary'!$B$4:$B$1280,$B174,'Mix Substation Location Summary'!$AC$4:$AC$1280)+SUMIF('Mix Substation Location Summary'!$B$4:$B$1280,$B174,'Mix Substation Location Summary'!$AD$4:$AD$1280),"NOT FOUND"))))</f>
        <v>3407522.1500000004</v>
      </c>
      <c r="N174" s="112">
        <f t="shared" si="27"/>
        <v>0</v>
      </c>
      <c r="O174" s="38" t="s">
        <v>1695</v>
      </c>
      <c r="P174" s="38"/>
      <c r="Q174" s="26">
        <f t="shared" si="31"/>
        <v>5193</v>
      </c>
    </row>
    <row r="175" spans="1:17" x14ac:dyDescent="0.2">
      <c r="A175" s="405" t="s">
        <v>1112</v>
      </c>
      <c r="B175" s="504">
        <v>5194</v>
      </c>
      <c r="C175" s="720" t="s">
        <v>1713</v>
      </c>
      <c r="D175" s="138">
        <f>SUMIFS('Mix Substation Location Summary'!$U$4:$U$1299,'Mix Substation Location Summary'!$B$4:$B$1299,'DS by Location'!$B175)</f>
        <v>0</v>
      </c>
      <c r="E175" s="138">
        <f>SUMIFS('Mix Substation Location Summary'!$Z$4:$Z$1299,'Mix Substation Location Summary'!$B$4:$B$1299,'DS by Location'!$B175)</f>
        <v>33565.58</v>
      </c>
      <c r="F175" s="138">
        <f>SUMIFS('Mix Substation Location Summary'!$AE$4:$AE$1299,'Mix Substation Location Summary'!$B$4:$B$1299,'DS by Location'!$B175)</f>
        <v>833426.38999999978</v>
      </c>
      <c r="G175" s="729">
        <f t="shared" si="30"/>
        <v>866991.96999999974</v>
      </c>
      <c r="H175" s="139">
        <f>IF($O175="ISO",D175,IF($O175="Non-Iso",0,IF($O175="Trans Line",SUMIF('Trans Line Reconciliation'!$B$5:$B$149,B175,'Trans Line Reconciliation'!$X$5:$X$149),IF($O175="Mix",SUMIF('Mix Substation Location Summary'!$B$4:$B$1280,B175,'Mix Substation Location Summary'!$R$4:$R$1280),"NOT FOUND"))))</f>
        <v>0</v>
      </c>
      <c r="I175" s="139">
        <f>IF($O175="ISO",E175,IF($O175="Non-Iso",0,IF($O175="Trans Line",SUMIF('Trans Line Reconciliation'!$B$5:$B$149,B175,'Trans Line Reconciliation'!$Y$5:$Y$149),IF($O175="Mix",SUMIF('Mix Substation Location Summary'!$B$4:$B$1280,B175,'Mix Substation Location Summary'!$W$4:$W$1280),"NOT FOUND"))))</f>
        <v>0</v>
      </c>
      <c r="J175" s="139">
        <f>IF($O175="ISO",F175,IF($O175="Non-Iso",0,IF($O175="Trans Line",SUMIF('Trans Line Reconciliation'!$B$5:$B$149,$B175,'Trans Line Reconciliation'!$Z$5:$Z$149),IF($O175="Mix",SUMIF('Mix Substation Location Summary'!$B$4:$B$1280,$B175,'Mix Substation Location Summary'!$AB$4:$AB$1280),"NOT FOUND"))))</f>
        <v>0</v>
      </c>
      <c r="K175" s="139">
        <f>IF($O175="ISO",0,IF($O175="Non-Iso",D175,IF($O175="Trans Line",SUMIF('Trans Line Reconciliation'!$B$5:$B$149,$B175,'Trans Line Reconciliation'!$AA$5:$AA$149),IF($O175="Mix",SUMIF('Mix Substation Location Summary'!$B$4:$B$1280,$B175,'Mix Substation Location Summary'!$S$4:$S$1280)+SUMIF('Mix Substation Location Summary'!$B$4:$B$1280,$B175,'Mix Substation Location Summary'!$S$4:$S$1280),"NOT FOUND"))))</f>
        <v>0</v>
      </c>
      <c r="L175" s="139">
        <f>IF($O175="ISO",0,IF($O175="Non-Iso",E175,IF($O175="Trans Line",SUMIF('Trans Line Reconciliation'!$B$5:$B$149,$B175,'Trans Line Reconciliation'!$AB$5:$AB$149),IF($O175="Mix",SUMIF('Mix Substation Location Summary'!$B$4:$B$1280,$B175,'Mix Substation Location Summary'!$X$4:$X$1280)+SUMIF('Mix Substation Location Summary'!$B$4:$B$1280,$B175,'Mix Substation Location Summary'!$Y$4:$Y$1280),"NOT FOUND"))))</f>
        <v>33565.58</v>
      </c>
      <c r="M175" s="139">
        <f>IF($O175="ISO",0,IF($O175="Non-Iso",F175,IF($O175="Trans Line",SUMIF('Trans Line Reconciliation'!$B$5:$B$149,$B175,'Trans Line Reconciliation'!$AC$5:$AC$149),IF($O175="Mix",SUMIF('Mix Substation Location Summary'!$B$4:$B$1280,$B175,'Mix Substation Location Summary'!$AC$4:$AC$1280)+SUMIF('Mix Substation Location Summary'!$B$4:$B$1280,$B175,'Mix Substation Location Summary'!$AD$4:$AD$1280),"NOT FOUND"))))</f>
        <v>833426.38999999978</v>
      </c>
      <c r="N175" s="112">
        <f t="shared" si="27"/>
        <v>0</v>
      </c>
      <c r="O175" s="38" t="s">
        <v>1695</v>
      </c>
      <c r="P175" s="38"/>
      <c r="Q175" s="26">
        <f t="shared" si="31"/>
        <v>5194</v>
      </c>
    </row>
    <row r="176" spans="1:17" x14ac:dyDescent="0.2">
      <c r="A176" s="405" t="s">
        <v>1113</v>
      </c>
      <c r="B176" s="504">
        <v>5195</v>
      </c>
      <c r="C176" s="720" t="s">
        <v>1713</v>
      </c>
      <c r="D176" s="138">
        <f>SUMIFS('Mix Substation Location Summary'!$U$4:$U$1299,'Mix Substation Location Summary'!$B$4:$B$1299,'DS by Location'!$B176)</f>
        <v>1219.51</v>
      </c>
      <c r="E176" s="138">
        <f>SUMIFS('Mix Substation Location Summary'!$Z$4:$Z$1299,'Mix Substation Location Summary'!$B$4:$B$1299,'DS by Location'!$B176)</f>
        <v>159345.04999999999</v>
      </c>
      <c r="F176" s="138">
        <f>SUMIFS('Mix Substation Location Summary'!$AE$4:$AE$1299,'Mix Substation Location Summary'!$B$4:$B$1299,'DS by Location'!$B176)</f>
        <v>3009676.0200000005</v>
      </c>
      <c r="G176" s="729">
        <f t="shared" si="30"/>
        <v>3170240.5800000005</v>
      </c>
      <c r="H176" s="139">
        <f>IF($O176="ISO",D176,IF($O176="Non-Iso",0,IF($O176="Trans Line",SUMIF('Trans Line Reconciliation'!$B$5:$B$149,B176,'Trans Line Reconciliation'!$X$5:$X$149),IF($O176="Mix",SUMIF('Mix Substation Location Summary'!$B$4:$B$1280,B176,'Mix Substation Location Summary'!$R$4:$R$1280),"NOT FOUND"))))</f>
        <v>0</v>
      </c>
      <c r="I176" s="139">
        <f>IF($O176="ISO",E176,IF($O176="Non-Iso",0,IF($O176="Trans Line",SUMIF('Trans Line Reconciliation'!$B$5:$B$149,B176,'Trans Line Reconciliation'!$Y$5:$Y$149),IF($O176="Mix",SUMIF('Mix Substation Location Summary'!$B$4:$B$1280,B176,'Mix Substation Location Summary'!$W$4:$W$1280),"NOT FOUND"))))</f>
        <v>0</v>
      </c>
      <c r="J176" s="139">
        <f>IF($O176="ISO",F176,IF($O176="Non-Iso",0,IF($O176="Trans Line",SUMIF('Trans Line Reconciliation'!$B$5:$B$149,$B176,'Trans Line Reconciliation'!$Z$5:$Z$149),IF($O176="Mix",SUMIF('Mix Substation Location Summary'!$B$4:$B$1280,$B176,'Mix Substation Location Summary'!$AB$4:$AB$1280),"NOT FOUND"))))</f>
        <v>0</v>
      </c>
      <c r="K176" s="139">
        <f>IF($O176="ISO",0,IF($O176="Non-Iso",D176,IF($O176="Trans Line",SUMIF('Trans Line Reconciliation'!$B$5:$B$149,$B176,'Trans Line Reconciliation'!$AA$5:$AA$149),IF($O176="Mix",SUMIF('Mix Substation Location Summary'!$B$4:$B$1280,$B176,'Mix Substation Location Summary'!$S$4:$S$1280)+SUMIF('Mix Substation Location Summary'!$B$4:$B$1280,$B176,'Mix Substation Location Summary'!$S$4:$S$1280),"NOT FOUND"))))</f>
        <v>1219.51</v>
      </c>
      <c r="L176" s="139">
        <f>IF($O176="ISO",0,IF($O176="Non-Iso",E176,IF($O176="Trans Line",SUMIF('Trans Line Reconciliation'!$B$5:$B$149,$B176,'Trans Line Reconciliation'!$AB$5:$AB$149),IF($O176="Mix",SUMIF('Mix Substation Location Summary'!$B$4:$B$1280,$B176,'Mix Substation Location Summary'!$X$4:$X$1280)+SUMIF('Mix Substation Location Summary'!$B$4:$B$1280,$B176,'Mix Substation Location Summary'!$Y$4:$Y$1280),"NOT FOUND"))))</f>
        <v>159345.04999999999</v>
      </c>
      <c r="M176" s="139">
        <f>IF($O176="ISO",0,IF($O176="Non-Iso",F176,IF($O176="Trans Line",SUMIF('Trans Line Reconciliation'!$B$5:$B$149,$B176,'Trans Line Reconciliation'!$AC$5:$AC$149),IF($O176="Mix",SUMIF('Mix Substation Location Summary'!$B$4:$B$1280,$B176,'Mix Substation Location Summary'!$AC$4:$AC$1280)+SUMIF('Mix Substation Location Summary'!$B$4:$B$1280,$B176,'Mix Substation Location Summary'!$AD$4:$AD$1280),"NOT FOUND"))))</f>
        <v>3009676.0200000005</v>
      </c>
      <c r="N176" s="112">
        <f t="shared" si="27"/>
        <v>0</v>
      </c>
      <c r="O176" s="38" t="s">
        <v>1695</v>
      </c>
      <c r="P176" s="38"/>
      <c r="Q176" s="26">
        <f t="shared" si="31"/>
        <v>5195</v>
      </c>
    </row>
    <row r="177" spans="1:17" x14ac:dyDescent="0.2">
      <c r="A177" s="405" t="s">
        <v>823</v>
      </c>
      <c r="B177" s="504">
        <v>5196</v>
      </c>
      <c r="C177" s="720" t="s">
        <v>1713</v>
      </c>
      <c r="D177" s="138">
        <f>SUMIFS('Mix Substation Location Summary'!$U$4:$U$1299,'Mix Substation Location Summary'!$B$4:$B$1299,'DS by Location'!$B177)</f>
        <v>120541.01999999999</v>
      </c>
      <c r="E177" s="138">
        <f>SUMIFS('Mix Substation Location Summary'!$Z$4:$Z$1299,'Mix Substation Location Summary'!$B$4:$B$1299,'DS by Location'!$B177)</f>
        <v>140614.75</v>
      </c>
      <c r="F177" s="138">
        <f>SUMIFS('Mix Substation Location Summary'!$AE$4:$AE$1299,'Mix Substation Location Summary'!$B$4:$B$1299,'DS by Location'!$B177)</f>
        <v>9931916.209999999</v>
      </c>
      <c r="G177" s="729">
        <f t="shared" si="30"/>
        <v>10193071.979999999</v>
      </c>
      <c r="H177" s="139">
        <f>IF($O177="ISO",D177,IF($O177="Non-Iso",0,IF($O177="Trans Line",SUMIF('Trans Line Reconciliation'!$B$5:$B$149,B177,'Trans Line Reconciliation'!$X$5:$X$149),IF($O177="Mix",SUMIF('Mix Substation Location Summary'!$B$4:$B$1280,B177,'Mix Substation Location Summary'!$R$4:$R$1280),"NOT FOUND"))))</f>
        <v>0</v>
      </c>
      <c r="I177" s="139">
        <f>IF($O177="ISO",E177,IF($O177="Non-Iso",0,IF($O177="Trans Line",SUMIF('Trans Line Reconciliation'!$B$5:$B$149,B177,'Trans Line Reconciliation'!$Y$5:$Y$149),IF($O177="Mix",SUMIF('Mix Substation Location Summary'!$B$4:$B$1280,B177,'Mix Substation Location Summary'!$W$4:$W$1280),"NOT FOUND"))))</f>
        <v>0</v>
      </c>
      <c r="J177" s="139">
        <f>IF($O177="ISO",F177,IF($O177="Non-Iso",0,IF($O177="Trans Line",SUMIF('Trans Line Reconciliation'!$B$5:$B$149,$B177,'Trans Line Reconciliation'!$Z$5:$Z$149),IF($O177="Mix",SUMIF('Mix Substation Location Summary'!$B$4:$B$1280,$B177,'Mix Substation Location Summary'!$AB$4:$AB$1280),"NOT FOUND"))))</f>
        <v>0</v>
      </c>
      <c r="K177" s="139">
        <f>IF($O177="ISO",0,IF($O177="Non-Iso",D177,IF($O177="Trans Line",SUMIF('Trans Line Reconciliation'!$B$5:$B$149,$B177,'Trans Line Reconciliation'!$AA$5:$AA$149),IF($O177="Mix",SUMIF('Mix Substation Location Summary'!$B$4:$B$1280,$B177,'Mix Substation Location Summary'!$S$4:$S$1280)+SUMIF('Mix Substation Location Summary'!$B$4:$B$1280,$B177,'Mix Substation Location Summary'!$S$4:$S$1280),"NOT FOUND"))))</f>
        <v>120541.01999999999</v>
      </c>
      <c r="L177" s="139">
        <f>IF($O177="ISO",0,IF($O177="Non-Iso",E177,IF($O177="Trans Line",SUMIF('Trans Line Reconciliation'!$B$5:$B$149,$B177,'Trans Line Reconciliation'!$AB$5:$AB$149),IF($O177="Mix",SUMIF('Mix Substation Location Summary'!$B$4:$B$1280,$B177,'Mix Substation Location Summary'!$X$4:$X$1280)+SUMIF('Mix Substation Location Summary'!$B$4:$B$1280,$B177,'Mix Substation Location Summary'!$Y$4:$Y$1280),"NOT FOUND"))))</f>
        <v>140614.75</v>
      </c>
      <c r="M177" s="139">
        <f>IF($O177="ISO",0,IF($O177="Non-Iso",F177,IF($O177="Trans Line",SUMIF('Trans Line Reconciliation'!$B$5:$B$149,$B177,'Trans Line Reconciliation'!$AC$5:$AC$149),IF($O177="Mix",SUMIF('Mix Substation Location Summary'!$B$4:$B$1280,$B177,'Mix Substation Location Summary'!$AC$4:$AC$1280)+SUMIF('Mix Substation Location Summary'!$B$4:$B$1280,$B177,'Mix Substation Location Summary'!$AD$4:$AD$1280),"NOT FOUND"))))</f>
        <v>9931916.209999999</v>
      </c>
      <c r="N177" s="112">
        <f t="shared" si="27"/>
        <v>0</v>
      </c>
      <c r="O177" s="38" t="s">
        <v>1695</v>
      </c>
      <c r="P177" s="38"/>
      <c r="Q177" s="26">
        <f t="shared" si="31"/>
        <v>5196</v>
      </c>
    </row>
    <row r="178" spans="1:17" x14ac:dyDescent="0.2">
      <c r="A178" s="405" t="s">
        <v>649</v>
      </c>
      <c r="B178" s="504">
        <v>5198</v>
      </c>
      <c r="C178" s="720" t="s">
        <v>1712</v>
      </c>
      <c r="D178" s="138">
        <f>SUMIFS('Mix Substation Location Summary'!$U$4:$U$1299,'Mix Substation Location Summary'!$B$4:$B$1299,'DS by Location'!$B178)</f>
        <v>0</v>
      </c>
      <c r="E178" s="138">
        <f>SUMIFS('Mix Substation Location Summary'!$Z$4:$Z$1299,'Mix Substation Location Summary'!$B$4:$B$1299,'DS by Location'!$B178)</f>
        <v>30613.48</v>
      </c>
      <c r="F178" s="138">
        <f>SUMIFS('Mix Substation Location Summary'!$AE$4:$AE$1299,'Mix Substation Location Summary'!$B$4:$B$1299,'DS by Location'!$B178)</f>
        <v>1993743.7100000004</v>
      </c>
      <c r="G178" s="729">
        <f t="shared" si="30"/>
        <v>2024357.1900000004</v>
      </c>
      <c r="H178" s="139">
        <f>IF($O178="ISO",D178,IF($O178="Non-Iso",0,IF($O178="Trans Line",SUMIF('Trans Line Reconciliation'!$B$5:$B$149,B178,'Trans Line Reconciliation'!$X$5:$X$149),IF($O178="Mix",SUMIF('Mix Substation Location Summary'!$B$4:$B$1280,B178,'Mix Substation Location Summary'!$R$4:$R$1280),"NOT FOUND"))))</f>
        <v>0</v>
      </c>
      <c r="I178" s="139">
        <f>IF($O178="ISO",E178,IF($O178="Non-Iso",0,IF($O178="Trans Line",SUMIF('Trans Line Reconciliation'!$B$5:$B$149,B178,'Trans Line Reconciliation'!$Y$5:$Y$149),IF($O178="Mix",SUMIF('Mix Substation Location Summary'!$B$4:$B$1280,B178,'Mix Substation Location Summary'!$W$4:$W$1280),"NOT FOUND"))))</f>
        <v>0</v>
      </c>
      <c r="J178" s="139">
        <f>IF($O178="ISO",F178,IF($O178="Non-Iso",0,IF($O178="Trans Line",SUMIF('Trans Line Reconciliation'!$B$5:$B$149,$B178,'Trans Line Reconciliation'!$Z$5:$Z$149),IF($O178="Mix",SUMIF('Mix Substation Location Summary'!$B$4:$B$1280,$B178,'Mix Substation Location Summary'!$AB$4:$AB$1280),"NOT FOUND"))))</f>
        <v>0</v>
      </c>
      <c r="K178" s="139">
        <f>IF($O178="ISO",0,IF($O178="Non-Iso",D178,IF($O178="Trans Line",SUMIF('Trans Line Reconciliation'!$B$5:$B$149,$B178,'Trans Line Reconciliation'!$AA$5:$AA$149),IF($O178="Mix",SUMIF('Mix Substation Location Summary'!$B$4:$B$1280,$B178,'Mix Substation Location Summary'!$S$4:$S$1280)+SUMIF('Mix Substation Location Summary'!$B$4:$B$1280,$B178,'Mix Substation Location Summary'!$S$4:$S$1280),"NOT FOUND"))))</f>
        <v>0</v>
      </c>
      <c r="L178" s="139">
        <f>IF($O178="ISO",0,IF($O178="Non-Iso",E178,IF($O178="Trans Line",SUMIF('Trans Line Reconciliation'!$B$5:$B$149,$B178,'Trans Line Reconciliation'!$AB$5:$AB$149),IF($O178="Mix",SUMIF('Mix Substation Location Summary'!$B$4:$B$1280,$B178,'Mix Substation Location Summary'!$X$4:$X$1280)+SUMIF('Mix Substation Location Summary'!$B$4:$B$1280,$B178,'Mix Substation Location Summary'!$Y$4:$Y$1280),"NOT FOUND"))))</f>
        <v>30613.48</v>
      </c>
      <c r="M178" s="139">
        <f>IF($O178="ISO",0,IF($O178="Non-Iso",F178,IF($O178="Trans Line",SUMIF('Trans Line Reconciliation'!$B$5:$B$149,$B178,'Trans Line Reconciliation'!$AC$5:$AC$149),IF($O178="Mix",SUMIF('Mix Substation Location Summary'!$B$4:$B$1280,$B178,'Mix Substation Location Summary'!$AC$4:$AC$1280)+SUMIF('Mix Substation Location Summary'!$B$4:$B$1280,$B178,'Mix Substation Location Summary'!$AD$4:$AD$1280),"NOT FOUND"))))</f>
        <v>1993743.7100000004</v>
      </c>
      <c r="N178" s="112">
        <f t="shared" si="27"/>
        <v>0</v>
      </c>
      <c r="O178" s="38" t="s">
        <v>1695</v>
      </c>
      <c r="P178" s="38"/>
      <c r="Q178" s="26">
        <f t="shared" si="31"/>
        <v>5198</v>
      </c>
    </row>
    <row r="179" spans="1:17" x14ac:dyDescent="0.2">
      <c r="A179" s="405" t="s">
        <v>1114</v>
      </c>
      <c r="B179" s="504">
        <v>5201</v>
      </c>
      <c r="C179" s="720" t="s">
        <v>1713</v>
      </c>
      <c r="D179" s="138">
        <f>SUMIFS('Mix Substation Location Summary'!$U$4:$U$1299,'Mix Substation Location Summary'!$B$4:$B$1299,'DS by Location'!$B179)</f>
        <v>351856.31</v>
      </c>
      <c r="E179" s="138">
        <f>SUMIFS('Mix Substation Location Summary'!$Z$4:$Z$1299,'Mix Substation Location Summary'!$B$4:$B$1299,'DS by Location'!$B179)</f>
        <v>231511.46</v>
      </c>
      <c r="F179" s="138">
        <f>SUMIFS('Mix Substation Location Summary'!$AE$4:$AE$1299,'Mix Substation Location Summary'!$B$4:$B$1299,'DS by Location'!$B179)</f>
        <v>10368538.140000006</v>
      </c>
      <c r="G179" s="729">
        <f t="shared" si="30"/>
        <v>10951905.910000006</v>
      </c>
      <c r="H179" s="139">
        <f>IF($O179="ISO",D179,IF($O179="Non-Iso",0,IF($O179="Trans Line",SUMIF('Trans Line Reconciliation'!$B$5:$B$149,B179,'Trans Line Reconciliation'!$X$5:$X$149),IF($O179="Mix",SUMIF('Mix Substation Location Summary'!$B$4:$B$1280,B179,'Mix Substation Location Summary'!$R$4:$R$1280),"NOT FOUND"))))</f>
        <v>0</v>
      </c>
      <c r="I179" s="139">
        <f>IF($O179="ISO",E179,IF($O179="Non-Iso",0,IF($O179="Trans Line",SUMIF('Trans Line Reconciliation'!$B$5:$B$149,B179,'Trans Line Reconciliation'!$Y$5:$Y$149),IF($O179="Mix",SUMIF('Mix Substation Location Summary'!$B$4:$B$1280,B179,'Mix Substation Location Summary'!$W$4:$W$1280),"NOT FOUND"))))</f>
        <v>0</v>
      </c>
      <c r="J179" s="139">
        <f>IF($O179="ISO",F179,IF($O179="Non-Iso",0,IF($O179="Trans Line",SUMIF('Trans Line Reconciliation'!$B$5:$B$149,$B179,'Trans Line Reconciliation'!$Z$5:$Z$149),IF($O179="Mix",SUMIF('Mix Substation Location Summary'!$B$4:$B$1280,$B179,'Mix Substation Location Summary'!$AB$4:$AB$1280),"NOT FOUND"))))</f>
        <v>0</v>
      </c>
      <c r="K179" s="139">
        <f>IF($O179="ISO",0,IF($O179="Non-Iso",D179,IF($O179="Trans Line",SUMIF('Trans Line Reconciliation'!$B$5:$B$149,$B179,'Trans Line Reconciliation'!$AA$5:$AA$149),IF($O179="Mix",SUMIF('Mix Substation Location Summary'!$B$4:$B$1280,$B179,'Mix Substation Location Summary'!$S$4:$S$1280)+SUMIF('Mix Substation Location Summary'!$B$4:$B$1280,$B179,'Mix Substation Location Summary'!$S$4:$S$1280),"NOT FOUND"))))</f>
        <v>351856.31</v>
      </c>
      <c r="L179" s="139">
        <f>IF($O179="ISO",0,IF($O179="Non-Iso",E179,IF($O179="Trans Line",SUMIF('Trans Line Reconciliation'!$B$5:$B$149,$B179,'Trans Line Reconciliation'!$AB$5:$AB$149),IF($O179="Mix",SUMIF('Mix Substation Location Summary'!$B$4:$B$1280,$B179,'Mix Substation Location Summary'!$X$4:$X$1280)+SUMIF('Mix Substation Location Summary'!$B$4:$B$1280,$B179,'Mix Substation Location Summary'!$Y$4:$Y$1280),"NOT FOUND"))))</f>
        <v>231511.46</v>
      </c>
      <c r="M179" s="139">
        <f>IF($O179="ISO",0,IF($O179="Non-Iso",F179,IF($O179="Trans Line",SUMIF('Trans Line Reconciliation'!$B$5:$B$149,$B179,'Trans Line Reconciliation'!$AC$5:$AC$149),IF($O179="Mix",SUMIF('Mix Substation Location Summary'!$B$4:$B$1280,$B179,'Mix Substation Location Summary'!$AC$4:$AC$1280)+SUMIF('Mix Substation Location Summary'!$B$4:$B$1280,$B179,'Mix Substation Location Summary'!$AD$4:$AD$1280),"NOT FOUND"))))</f>
        <v>10368538.140000006</v>
      </c>
      <c r="N179" s="112">
        <f t="shared" si="27"/>
        <v>0</v>
      </c>
      <c r="O179" s="38" t="s">
        <v>1695</v>
      </c>
      <c r="P179" s="38"/>
      <c r="Q179" s="26">
        <f t="shared" si="31"/>
        <v>5201</v>
      </c>
    </row>
    <row r="180" spans="1:17" x14ac:dyDescent="0.2">
      <c r="A180" s="405" t="s">
        <v>1115</v>
      </c>
      <c r="B180" s="504">
        <v>5202</v>
      </c>
      <c r="C180" s="720" t="s">
        <v>1713</v>
      </c>
      <c r="D180" s="138">
        <f>SUMIFS('Mix Substation Location Summary'!$U$4:$U$1299,'Mix Substation Location Summary'!$B$4:$B$1299,'DS by Location'!$B180)</f>
        <v>865.92</v>
      </c>
      <c r="E180" s="138">
        <f>SUMIFS('Mix Substation Location Summary'!$Z$4:$Z$1299,'Mix Substation Location Summary'!$B$4:$B$1299,'DS by Location'!$B180)</f>
        <v>9530.06</v>
      </c>
      <c r="F180" s="138">
        <f>SUMIFS('Mix Substation Location Summary'!$AE$4:$AE$1299,'Mix Substation Location Summary'!$B$4:$B$1299,'DS by Location'!$B180)</f>
        <v>1220826.07</v>
      </c>
      <c r="G180" s="729">
        <f t="shared" si="30"/>
        <v>1231222.05</v>
      </c>
      <c r="H180" s="139">
        <f>IF($O180="ISO",D180,IF($O180="Non-Iso",0,IF($O180="Trans Line",SUMIF('Trans Line Reconciliation'!$B$5:$B$149,B180,'Trans Line Reconciliation'!$X$5:$X$149),IF($O180="Mix",SUMIF('Mix Substation Location Summary'!$B$4:$B$1280,B180,'Mix Substation Location Summary'!$R$4:$R$1280),"NOT FOUND"))))</f>
        <v>0</v>
      </c>
      <c r="I180" s="139">
        <f>IF($O180="ISO",E180,IF($O180="Non-Iso",0,IF($O180="Trans Line",SUMIF('Trans Line Reconciliation'!$B$5:$B$149,B180,'Trans Line Reconciliation'!$Y$5:$Y$149),IF($O180="Mix",SUMIF('Mix Substation Location Summary'!$B$4:$B$1280,B180,'Mix Substation Location Summary'!$W$4:$W$1280),"NOT FOUND"))))</f>
        <v>0</v>
      </c>
      <c r="J180" s="139">
        <f>IF($O180="ISO",F180,IF($O180="Non-Iso",0,IF($O180="Trans Line",SUMIF('Trans Line Reconciliation'!$B$5:$B$149,$B180,'Trans Line Reconciliation'!$Z$5:$Z$149),IF($O180="Mix",SUMIF('Mix Substation Location Summary'!$B$4:$B$1280,$B180,'Mix Substation Location Summary'!$AB$4:$AB$1280),"NOT FOUND"))))</f>
        <v>0</v>
      </c>
      <c r="K180" s="139">
        <f>IF($O180="ISO",0,IF($O180="Non-Iso",D180,IF($O180="Trans Line",SUMIF('Trans Line Reconciliation'!$B$5:$B$149,$B180,'Trans Line Reconciliation'!$AA$5:$AA$149),IF($O180="Mix",SUMIF('Mix Substation Location Summary'!$B$4:$B$1280,$B180,'Mix Substation Location Summary'!$S$4:$S$1280)+SUMIF('Mix Substation Location Summary'!$B$4:$B$1280,$B180,'Mix Substation Location Summary'!$S$4:$S$1280),"NOT FOUND"))))</f>
        <v>865.92</v>
      </c>
      <c r="L180" s="139">
        <f>IF($O180="ISO",0,IF($O180="Non-Iso",E180,IF($O180="Trans Line",SUMIF('Trans Line Reconciliation'!$B$5:$B$149,$B180,'Trans Line Reconciliation'!$AB$5:$AB$149),IF($O180="Mix",SUMIF('Mix Substation Location Summary'!$B$4:$B$1280,$B180,'Mix Substation Location Summary'!$X$4:$X$1280)+SUMIF('Mix Substation Location Summary'!$B$4:$B$1280,$B180,'Mix Substation Location Summary'!$Y$4:$Y$1280),"NOT FOUND"))))</f>
        <v>9530.06</v>
      </c>
      <c r="M180" s="139">
        <f>IF($O180="ISO",0,IF($O180="Non-Iso",F180,IF($O180="Trans Line",SUMIF('Trans Line Reconciliation'!$B$5:$B$149,$B180,'Trans Line Reconciliation'!$AC$5:$AC$149),IF($O180="Mix",SUMIF('Mix Substation Location Summary'!$B$4:$B$1280,$B180,'Mix Substation Location Summary'!$AC$4:$AC$1280)+SUMIF('Mix Substation Location Summary'!$B$4:$B$1280,$B180,'Mix Substation Location Summary'!$AD$4:$AD$1280),"NOT FOUND"))))</f>
        <v>1220826.07</v>
      </c>
      <c r="N180" s="112">
        <f t="shared" si="27"/>
        <v>0</v>
      </c>
      <c r="O180" s="38" t="s">
        <v>1695</v>
      </c>
      <c r="P180" s="38"/>
      <c r="Q180" s="26">
        <f t="shared" si="31"/>
        <v>5202</v>
      </c>
    </row>
    <row r="181" spans="1:17" x14ac:dyDescent="0.2">
      <c r="A181" s="405" t="s">
        <v>1116</v>
      </c>
      <c r="B181" s="504">
        <v>5204</v>
      </c>
      <c r="C181" s="720" t="s">
        <v>1713</v>
      </c>
      <c r="D181" s="138">
        <f>SUMIFS('Mix Substation Location Summary'!$U$4:$U$1299,'Mix Substation Location Summary'!$B$4:$B$1299,'DS by Location'!$B181)</f>
        <v>6230.4599999999991</v>
      </c>
      <c r="E181" s="138">
        <f>SUMIFS('Mix Substation Location Summary'!$Z$4:$Z$1299,'Mix Substation Location Summary'!$B$4:$B$1299,'DS by Location'!$B181)</f>
        <v>485791.85000000003</v>
      </c>
      <c r="F181" s="138">
        <f>SUMIFS('Mix Substation Location Summary'!$AE$4:$AE$1299,'Mix Substation Location Summary'!$B$4:$B$1299,'DS by Location'!$B181)</f>
        <v>8114240.7000000123</v>
      </c>
      <c r="G181" s="729">
        <f t="shared" si="30"/>
        <v>8606263.0100000128</v>
      </c>
      <c r="H181" s="139">
        <f>IF($O181="ISO",D181,IF($O181="Non-Iso",0,IF($O181="Trans Line",SUMIF('Trans Line Reconciliation'!$B$5:$B$149,B181,'Trans Line Reconciliation'!$X$5:$X$149),IF($O181="Mix",SUMIF('Mix Substation Location Summary'!$B$4:$B$1280,B181,'Mix Substation Location Summary'!$R$4:$R$1280),"NOT FOUND"))))</f>
        <v>0</v>
      </c>
      <c r="I181" s="139">
        <f>IF($O181="ISO",E181,IF($O181="Non-Iso",0,IF($O181="Trans Line",SUMIF('Trans Line Reconciliation'!$B$5:$B$149,B181,'Trans Line Reconciliation'!$Y$5:$Y$149),IF($O181="Mix",SUMIF('Mix Substation Location Summary'!$B$4:$B$1280,B181,'Mix Substation Location Summary'!$W$4:$W$1280),"NOT FOUND"))))</f>
        <v>0</v>
      </c>
      <c r="J181" s="139">
        <f>IF($O181="ISO",F181,IF($O181="Non-Iso",0,IF($O181="Trans Line",SUMIF('Trans Line Reconciliation'!$B$5:$B$149,$B181,'Trans Line Reconciliation'!$Z$5:$Z$149),IF($O181="Mix",SUMIF('Mix Substation Location Summary'!$B$4:$B$1280,$B181,'Mix Substation Location Summary'!$AB$4:$AB$1280),"NOT FOUND"))))</f>
        <v>0</v>
      </c>
      <c r="K181" s="139">
        <f>IF($O181="ISO",0,IF($O181="Non-Iso",D181,IF($O181="Trans Line",SUMIF('Trans Line Reconciliation'!$B$5:$B$149,$B181,'Trans Line Reconciliation'!$AA$5:$AA$149),IF($O181="Mix",SUMIF('Mix Substation Location Summary'!$B$4:$B$1280,$B181,'Mix Substation Location Summary'!$S$4:$S$1280)+SUMIF('Mix Substation Location Summary'!$B$4:$B$1280,$B181,'Mix Substation Location Summary'!$S$4:$S$1280),"NOT FOUND"))))</f>
        <v>6230.4599999999991</v>
      </c>
      <c r="L181" s="139">
        <f>IF($O181="ISO",0,IF($O181="Non-Iso",E181,IF($O181="Trans Line",SUMIF('Trans Line Reconciliation'!$B$5:$B$149,$B181,'Trans Line Reconciliation'!$AB$5:$AB$149),IF($O181="Mix",SUMIF('Mix Substation Location Summary'!$B$4:$B$1280,$B181,'Mix Substation Location Summary'!$X$4:$X$1280)+SUMIF('Mix Substation Location Summary'!$B$4:$B$1280,$B181,'Mix Substation Location Summary'!$Y$4:$Y$1280),"NOT FOUND"))))</f>
        <v>485791.85000000003</v>
      </c>
      <c r="M181" s="139">
        <f>IF($O181="ISO",0,IF($O181="Non-Iso",F181,IF($O181="Trans Line",SUMIF('Trans Line Reconciliation'!$B$5:$B$149,$B181,'Trans Line Reconciliation'!$AC$5:$AC$149),IF($O181="Mix",SUMIF('Mix Substation Location Summary'!$B$4:$B$1280,$B181,'Mix Substation Location Summary'!$AC$4:$AC$1280)+SUMIF('Mix Substation Location Summary'!$B$4:$B$1280,$B181,'Mix Substation Location Summary'!$AD$4:$AD$1280),"NOT FOUND"))))</f>
        <v>8114240.7000000123</v>
      </c>
      <c r="N181" s="112">
        <f t="shared" si="27"/>
        <v>0</v>
      </c>
      <c r="O181" s="38" t="s">
        <v>1695</v>
      </c>
      <c r="P181" s="38"/>
      <c r="Q181" s="26">
        <f t="shared" si="31"/>
        <v>5204</v>
      </c>
    </row>
    <row r="182" spans="1:17" x14ac:dyDescent="0.2">
      <c r="A182" s="405" t="s">
        <v>1117</v>
      </c>
      <c r="B182" s="504">
        <v>5205</v>
      </c>
      <c r="C182" s="720" t="s">
        <v>1713</v>
      </c>
      <c r="D182" s="138">
        <f>SUMIFS('Mix Substation Location Summary'!$U$4:$U$1299,'Mix Substation Location Summary'!$B$4:$B$1299,'DS by Location'!$B182)</f>
        <v>0</v>
      </c>
      <c r="E182" s="138">
        <f>SUMIFS('Mix Substation Location Summary'!$Z$4:$Z$1299,'Mix Substation Location Summary'!$B$4:$B$1299,'DS by Location'!$B182)</f>
        <v>33725.15</v>
      </c>
      <c r="F182" s="138">
        <f>SUMIFS('Mix Substation Location Summary'!$AE$4:$AE$1299,'Mix Substation Location Summary'!$B$4:$B$1299,'DS by Location'!$B182)</f>
        <v>1363451.1199999999</v>
      </c>
      <c r="G182" s="729">
        <f t="shared" si="30"/>
        <v>1397176.2699999998</v>
      </c>
      <c r="H182" s="139">
        <f>IF($O182="ISO",D182,IF($O182="Non-Iso",0,IF($O182="Trans Line",SUMIF('Trans Line Reconciliation'!$B$5:$B$149,B182,'Trans Line Reconciliation'!$X$5:$X$149),IF($O182="Mix",SUMIF('Mix Substation Location Summary'!$B$4:$B$1280,B182,'Mix Substation Location Summary'!$R$4:$R$1280),"NOT FOUND"))))</f>
        <v>0</v>
      </c>
      <c r="I182" s="139">
        <f>IF($O182="ISO",E182,IF($O182="Non-Iso",0,IF($O182="Trans Line",SUMIF('Trans Line Reconciliation'!$B$5:$B$149,B182,'Trans Line Reconciliation'!$Y$5:$Y$149),IF($O182="Mix",SUMIF('Mix Substation Location Summary'!$B$4:$B$1280,B182,'Mix Substation Location Summary'!$W$4:$W$1280),"NOT FOUND"))))</f>
        <v>0</v>
      </c>
      <c r="J182" s="139">
        <f>IF($O182="ISO",F182,IF($O182="Non-Iso",0,IF($O182="Trans Line",SUMIF('Trans Line Reconciliation'!$B$5:$B$149,$B182,'Trans Line Reconciliation'!$Z$5:$Z$149),IF($O182="Mix",SUMIF('Mix Substation Location Summary'!$B$4:$B$1280,$B182,'Mix Substation Location Summary'!$AB$4:$AB$1280),"NOT FOUND"))))</f>
        <v>0</v>
      </c>
      <c r="K182" s="139">
        <f>IF($O182="ISO",0,IF($O182="Non-Iso",D182,IF($O182="Trans Line",SUMIF('Trans Line Reconciliation'!$B$5:$B$149,$B182,'Trans Line Reconciliation'!$AA$5:$AA$149),IF($O182="Mix",SUMIF('Mix Substation Location Summary'!$B$4:$B$1280,$B182,'Mix Substation Location Summary'!$S$4:$S$1280)+SUMIF('Mix Substation Location Summary'!$B$4:$B$1280,$B182,'Mix Substation Location Summary'!$S$4:$S$1280),"NOT FOUND"))))</f>
        <v>0</v>
      </c>
      <c r="L182" s="139">
        <f>IF($O182="ISO",0,IF($O182="Non-Iso",E182,IF($O182="Trans Line",SUMIF('Trans Line Reconciliation'!$B$5:$B$149,$B182,'Trans Line Reconciliation'!$AB$5:$AB$149),IF($O182="Mix",SUMIF('Mix Substation Location Summary'!$B$4:$B$1280,$B182,'Mix Substation Location Summary'!$X$4:$X$1280)+SUMIF('Mix Substation Location Summary'!$B$4:$B$1280,$B182,'Mix Substation Location Summary'!$Y$4:$Y$1280),"NOT FOUND"))))</f>
        <v>33725.15</v>
      </c>
      <c r="M182" s="139">
        <f>IF($O182="ISO",0,IF($O182="Non-Iso",F182,IF($O182="Trans Line",SUMIF('Trans Line Reconciliation'!$B$5:$B$149,$B182,'Trans Line Reconciliation'!$AC$5:$AC$149),IF($O182="Mix",SUMIF('Mix Substation Location Summary'!$B$4:$B$1280,$B182,'Mix Substation Location Summary'!$AC$4:$AC$1280)+SUMIF('Mix Substation Location Summary'!$B$4:$B$1280,$B182,'Mix Substation Location Summary'!$AD$4:$AD$1280),"NOT FOUND"))))</f>
        <v>1363451.1199999999</v>
      </c>
      <c r="N182" s="112">
        <f t="shared" si="27"/>
        <v>0</v>
      </c>
      <c r="O182" s="38" t="s">
        <v>1695</v>
      </c>
      <c r="P182" s="38"/>
      <c r="Q182" s="26">
        <f t="shared" si="31"/>
        <v>5205</v>
      </c>
    </row>
    <row r="183" spans="1:17" x14ac:dyDescent="0.2">
      <c r="A183" s="405" t="s">
        <v>1118</v>
      </c>
      <c r="B183" s="504">
        <v>5206</v>
      </c>
      <c r="C183" s="720" t="s">
        <v>1712</v>
      </c>
      <c r="D183" s="138">
        <f>SUMIFS('Mix Substation Location Summary'!$U$4:$U$1299,'Mix Substation Location Summary'!$B$4:$B$1299,'DS by Location'!$B183)</f>
        <v>2210.52</v>
      </c>
      <c r="E183" s="138">
        <f>SUMIFS('Mix Substation Location Summary'!$Z$4:$Z$1299,'Mix Substation Location Summary'!$B$4:$B$1299,'DS by Location'!$B183)</f>
        <v>14057.92</v>
      </c>
      <c r="F183" s="138">
        <f>SUMIFS('Mix Substation Location Summary'!$AE$4:$AE$1299,'Mix Substation Location Summary'!$B$4:$B$1299,'DS by Location'!$B183)</f>
        <v>812240.66</v>
      </c>
      <c r="G183" s="729">
        <f t="shared" si="30"/>
        <v>828509.1</v>
      </c>
      <c r="H183" s="139">
        <f>IF($O183="ISO",D183,IF($O183="Non-Iso",0,IF($O183="Trans Line",SUMIF('Trans Line Reconciliation'!$B$5:$B$149,B183,'Trans Line Reconciliation'!$X$5:$X$149),IF($O183="Mix",SUMIF('Mix Substation Location Summary'!$B$4:$B$1280,B183,'Mix Substation Location Summary'!$R$4:$R$1280),"NOT FOUND"))))</f>
        <v>0</v>
      </c>
      <c r="I183" s="139">
        <f>IF($O183="ISO",E183,IF($O183="Non-Iso",0,IF($O183="Trans Line",SUMIF('Trans Line Reconciliation'!$B$5:$B$149,B183,'Trans Line Reconciliation'!$Y$5:$Y$149),IF($O183="Mix",SUMIF('Mix Substation Location Summary'!$B$4:$B$1280,B183,'Mix Substation Location Summary'!$W$4:$W$1280),"NOT FOUND"))))</f>
        <v>0</v>
      </c>
      <c r="J183" s="139">
        <f>IF($O183="ISO",F183,IF($O183="Non-Iso",0,IF($O183="Trans Line",SUMIF('Trans Line Reconciliation'!$B$5:$B$149,$B183,'Trans Line Reconciliation'!$Z$5:$Z$149),IF($O183="Mix",SUMIF('Mix Substation Location Summary'!$B$4:$B$1280,$B183,'Mix Substation Location Summary'!$AB$4:$AB$1280),"NOT FOUND"))))</f>
        <v>0</v>
      </c>
      <c r="K183" s="139">
        <f>IF($O183="ISO",0,IF($O183="Non-Iso",D183,IF($O183="Trans Line",SUMIF('Trans Line Reconciliation'!$B$5:$B$149,$B183,'Trans Line Reconciliation'!$AA$5:$AA$149),IF($O183="Mix",SUMIF('Mix Substation Location Summary'!$B$4:$B$1280,$B183,'Mix Substation Location Summary'!$S$4:$S$1280)+SUMIF('Mix Substation Location Summary'!$B$4:$B$1280,$B183,'Mix Substation Location Summary'!$S$4:$S$1280),"NOT FOUND"))))</f>
        <v>2210.52</v>
      </c>
      <c r="L183" s="139">
        <f>IF($O183="ISO",0,IF($O183="Non-Iso",E183,IF($O183="Trans Line",SUMIF('Trans Line Reconciliation'!$B$5:$B$149,$B183,'Trans Line Reconciliation'!$AB$5:$AB$149),IF($O183="Mix",SUMIF('Mix Substation Location Summary'!$B$4:$B$1280,$B183,'Mix Substation Location Summary'!$X$4:$X$1280)+SUMIF('Mix Substation Location Summary'!$B$4:$B$1280,$B183,'Mix Substation Location Summary'!$Y$4:$Y$1280),"NOT FOUND"))))</f>
        <v>14057.92</v>
      </c>
      <c r="M183" s="139">
        <f>IF($O183="ISO",0,IF($O183="Non-Iso",F183,IF($O183="Trans Line",SUMIF('Trans Line Reconciliation'!$B$5:$B$149,$B183,'Trans Line Reconciliation'!$AC$5:$AC$149),IF($O183="Mix",SUMIF('Mix Substation Location Summary'!$B$4:$B$1280,$B183,'Mix Substation Location Summary'!$AC$4:$AC$1280)+SUMIF('Mix Substation Location Summary'!$B$4:$B$1280,$B183,'Mix Substation Location Summary'!$AD$4:$AD$1280),"NOT FOUND"))))</f>
        <v>812240.66</v>
      </c>
      <c r="N183" s="112">
        <f t="shared" si="27"/>
        <v>0</v>
      </c>
      <c r="O183" s="38" t="s">
        <v>1695</v>
      </c>
      <c r="P183" s="38"/>
      <c r="Q183" s="26">
        <f t="shared" si="31"/>
        <v>5206</v>
      </c>
    </row>
    <row r="184" spans="1:17" x14ac:dyDescent="0.2">
      <c r="A184" s="405" t="s">
        <v>1119</v>
      </c>
      <c r="B184" s="504">
        <v>5207</v>
      </c>
      <c r="C184" s="720" t="s">
        <v>1713</v>
      </c>
      <c r="D184" s="138">
        <f>SUMIFS('Mix Substation Location Summary'!$U$4:$U$1299,'Mix Substation Location Summary'!$B$4:$B$1299,'DS by Location'!$B184)</f>
        <v>8980.9000000000015</v>
      </c>
      <c r="E184" s="138">
        <f>SUMIFS('Mix Substation Location Summary'!$Z$4:$Z$1299,'Mix Substation Location Summary'!$B$4:$B$1299,'DS by Location'!$B184)</f>
        <v>263498.65999999997</v>
      </c>
      <c r="F184" s="138">
        <f>SUMIFS('Mix Substation Location Summary'!$AE$4:$AE$1299,'Mix Substation Location Summary'!$B$4:$B$1299,'DS by Location'!$B184)</f>
        <v>4459539.0299999984</v>
      </c>
      <c r="G184" s="729">
        <f t="shared" si="30"/>
        <v>4732018.589999998</v>
      </c>
      <c r="H184" s="139">
        <f>IF($O184="ISO",D184,IF($O184="Non-Iso",0,IF($O184="Trans Line",SUMIF('Trans Line Reconciliation'!$B$5:$B$149,B184,'Trans Line Reconciliation'!$X$5:$X$149),IF($O184="Mix",SUMIF('Mix Substation Location Summary'!$B$4:$B$1280,B184,'Mix Substation Location Summary'!$R$4:$R$1280),"NOT FOUND"))))</f>
        <v>0</v>
      </c>
      <c r="I184" s="139">
        <f>IF($O184="ISO",E184,IF($O184="Non-Iso",0,IF($O184="Trans Line",SUMIF('Trans Line Reconciliation'!$B$5:$B$149,B184,'Trans Line Reconciliation'!$Y$5:$Y$149),IF($O184="Mix",SUMIF('Mix Substation Location Summary'!$B$4:$B$1280,B184,'Mix Substation Location Summary'!$W$4:$W$1280),"NOT FOUND"))))</f>
        <v>0</v>
      </c>
      <c r="J184" s="139">
        <f>IF($O184="ISO",F184,IF($O184="Non-Iso",0,IF($O184="Trans Line",SUMIF('Trans Line Reconciliation'!$B$5:$B$149,$B184,'Trans Line Reconciliation'!$Z$5:$Z$149),IF($O184="Mix",SUMIF('Mix Substation Location Summary'!$B$4:$B$1280,$B184,'Mix Substation Location Summary'!$AB$4:$AB$1280),"NOT FOUND"))))</f>
        <v>0</v>
      </c>
      <c r="K184" s="139">
        <f>IF($O184="ISO",0,IF($O184="Non-Iso",D184,IF($O184="Trans Line",SUMIF('Trans Line Reconciliation'!$B$5:$B$149,$B184,'Trans Line Reconciliation'!$AA$5:$AA$149),IF($O184="Mix",SUMIF('Mix Substation Location Summary'!$B$4:$B$1280,$B184,'Mix Substation Location Summary'!$S$4:$S$1280)+SUMIF('Mix Substation Location Summary'!$B$4:$B$1280,$B184,'Mix Substation Location Summary'!$S$4:$S$1280),"NOT FOUND"))))</f>
        <v>8980.9000000000015</v>
      </c>
      <c r="L184" s="139">
        <f>IF($O184="ISO",0,IF($O184="Non-Iso",E184,IF($O184="Trans Line",SUMIF('Trans Line Reconciliation'!$B$5:$B$149,$B184,'Trans Line Reconciliation'!$AB$5:$AB$149),IF($O184="Mix",SUMIF('Mix Substation Location Summary'!$B$4:$B$1280,$B184,'Mix Substation Location Summary'!$X$4:$X$1280)+SUMIF('Mix Substation Location Summary'!$B$4:$B$1280,$B184,'Mix Substation Location Summary'!$Y$4:$Y$1280),"NOT FOUND"))))</f>
        <v>263498.65999999997</v>
      </c>
      <c r="M184" s="139">
        <f>IF($O184="ISO",0,IF($O184="Non-Iso",F184,IF($O184="Trans Line",SUMIF('Trans Line Reconciliation'!$B$5:$B$149,$B184,'Trans Line Reconciliation'!$AC$5:$AC$149),IF($O184="Mix",SUMIF('Mix Substation Location Summary'!$B$4:$B$1280,$B184,'Mix Substation Location Summary'!$AC$4:$AC$1280)+SUMIF('Mix Substation Location Summary'!$B$4:$B$1280,$B184,'Mix Substation Location Summary'!$AD$4:$AD$1280),"NOT FOUND"))))</f>
        <v>4459539.0299999984</v>
      </c>
      <c r="N184" s="112">
        <f t="shared" si="27"/>
        <v>0</v>
      </c>
      <c r="O184" s="38" t="s">
        <v>1695</v>
      </c>
      <c r="P184" s="38"/>
      <c r="Q184" s="26">
        <f t="shared" si="31"/>
        <v>5207</v>
      </c>
    </row>
    <row r="185" spans="1:17" x14ac:dyDescent="0.2">
      <c r="A185" s="405" t="s">
        <v>1120</v>
      </c>
      <c r="B185" s="504">
        <v>5208</v>
      </c>
      <c r="C185" s="720" t="s">
        <v>1713</v>
      </c>
      <c r="D185" s="138">
        <f>SUMIFS('Mix Substation Location Summary'!$U$4:$U$1299,'Mix Substation Location Summary'!$B$4:$B$1299,'DS by Location'!$B185)</f>
        <v>79779.010000000009</v>
      </c>
      <c r="E185" s="138">
        <f>SUMIFS('Mix Substation Location Summary'!$Z$4:$Z$1299,'Mix Substation Location Summary'!$B$4:$B$1299,'DS by Location'!$B185)</f>
        <v>706039.26</v>
      </c>
      <c r="F185" s="138">
        <f>SUMIFS('Mix Substation Location Summary'!$AE$4:$AE$1299,'Mix Substation Location Summary'!$B$4:$B$1299,'DS by Location'!$B185)</f>
        <v>6958083.5900000064</v>
      </c>
      <c r="G185" s="729">
        <f t="shared" si="30"/>
        <v>7743901.8600000069</v>
      </c>
      <c r="H185" s="139">
        <f>IF($O185="ISO",D185,IF($O185="Non-Iso",0,IF($O185="Trans Line",SUMIF('Trans Line Reconciliation'!$B$5:$B$149,B185,'Trans Line Reconciliation'!$X$5:$X$149),IF($O185="Mix",SUMIF('Mix Substation Location Summary'!$B$4:$B$1280,B185,'Mix Substation Location Summary'!$R$4:$R$1280),"NOT FOUND"))))</f>
        <v>0</v>
      </c>
      <c r="I185" s="139">
        <f>IF($O185="ISO",E185,IF($O185="Non-Iso",0,IF($O185="Trans Line",SUMIF('Trans Line Reconciliation'!$B$5:$B$149,B185,'Trans Line Reconciliation'!$Y$5:$Y$149),IF($O185="Mix",SUMIF('Mix Substation Location Summary'!$B$4:$B$1280,B185,'Mix Substation Location Summary'!$W$4:$W$1280),"NOT FOUND"))))</f>
        <v>0</v>
      </c>
      <c r="J185" s="139">
        <f>IF($O185="ISO",F185,IF($O185="Non-Iso",0,IF($O185="Trans Line",SUMIF('Trans Line Reconciliation'!$B$5:$B$149,$B185,'Trans Line Reconciliation'!$Z$5:$Z$149),IF($O185="Mix",SUMIF('Mix Substation Location Summary'!$B$4:$B$1280,$B185,'Mix Substation Location Summary'!$AB$4:$AB$1280),"NOT FOUND"))))</f>
        <v>0</v>
      </c>
      <c r="K185" s="139">
        <f>IF($O185="ISO",0,IF($O185="Non-Iso",D185,IF($O185="Trans Line",SUMIF('Trans Line Reconciliation'!$B$5:$B$149,$B185,'Trans Line Reconciliation'!$AA$5:$AA$149),IF($O185="Mix",SUMIF('Mix Substation Location Summary'!$B$4:$B$1280,$B185,'Mix Substation Location Summary'!$S$4:$S$1280)+SUMIF('Mix Substation Location Summary'!$B$4:$B$1280,$B185,'Mix Substation Location Summary'!$S$4:$S$1280),"NOT FOUND"))))</f>
        <v>79779.010000000009</v>
      </c>
      <c r="L185" s="139">
        <f>IF($O185="ISO",0,IF($O185="Non-Iso",E185,IF($O185="Trans Line",SUMIF('Trans Line Reconciliation'!$B$5:$B$149,$B185,'Trans Line Reconciliation'!$AB$5:$AB$149),IF($O185="Mix",SUMIF('Mix Substation Location Summary'!$B$4:$B$1280,$B185,'Mix Substation Location Summary'!$X$4:$X$1280)+SUMIF('Mix Substation Location Summary'!$B$4:$B$1280,$B185,'Mix Substation Location Summary'!$Y$4:$Y$1280),"NOT FOUND"))))</f>
        <v>706039.26</v>
      </c>
      <c r="M185" s="139">
        <f>IF($O185="ISO",0,IF($O185="Non-Iso",F185,IF($O185="Trans Line",SUMIF('Trans Line Reconciliation'!$B$5:$B$149,$B185,'Trans Line Reconciliation'!$AC$5:$AC$149),IF($O185="Mix",SUMIF('Mix Substation Location Summary'!$B$4:$B$1280,$B185,'Mix Substation Location Summary'!$AC$4:$AC$1280)+SUMIF('Mix Substation Location Summary'!$B$4:$B$1280,$B185,'Mix Substation Location Summary'!$AD$4:$AD$1280),"NOT FOUND"))))</f>
        <v>6958083.5900000064</v>
      </c>
      <c r="N185" s="112">
        <f t="shared" si="27"/>
        <v>0</v>
      </c>
      <c r="O185" s="38" t="s">
        <v>1695</v>
      </c>
      <c r="P185" s="38"/>
      <c r="Q185" s="26">
        <f t="shared" si="31"/>
        <v>5208</v>
      </c>
    </row>
    <row r="186" spans="1:17" x14ac:dyDescent="0.2">
      <c r="A186" s="405" t="s">
        <v>1121</v>
      </c>
      <c r="B186" s="504">
        <v>5209</v>
      </c>
      <c r="C186" s="720" t="s">
        <v>1712</v>
      </c>
      <c r="D186" s="138">
        <f>SUMIFS('Mix Substation Location Summary'!$U$4:$U$1299,'Mix Substation Location Summary'!$B$4:$B$1299,'DS by Location'!$B186)</f>
        <v>69464.639999999999</v>
      </c>
      <c r="E186" s="138">
        <f>SUMIFS('Mix Substation Location Summary'!$Z$4:$Z$1299,'Mix Substation Location Summary'!$B$4:$B$1299,'DS by Location'!$B186)</f>
        <v>86815.540000000008</v>
      </c>
      <c r="F186" s="138">
        <f>SUMIFS('Mix Substation Location Summary'!$AE$4:$AE$1299,'Mix Substation Location Summary'!$B$4:$B$1299,'DS by Location'!$B186)</f>
        <v>2037757.09</v>
      </c>
      <c r="G186" s="729">
        <f t="shared" si="30"/>
        <v>2194037.27</v>
      </c>
      <c r="H186" s="139">
        <f>IF($O186="ISO",D186,IF($O186="Non-Iso",0,IF($O186="Trans Line",SUMIF('Trans Line Reconciliation'!$B$5:$B$149,B186,'Trans Line Reconciliation'!$X$5:$X$149),IF($O186="Mix",SUMIF('Mix Substation Location Summary'!$B$4:$B$1280,B186,'Mix Substation Location Summary'!$R$4:$R$1280),"NOT FOUND"))))</f>
        <v>0</v>
      </c>
      <c r="I186" s="139">
        <f>IF($O186="ISO",E186,IF($O186="Non-Iso",0,IF($O186="Trans Line",SUMIF('Trans Line Reconciliation'!$B$5:$B$149,B186,'Trans Line Reconciliation'!$Y$5:$Y$149),IF($O186="Mix",SUMIF('Mix Substation Location Summary'!$B$4:$B$1280,B186,'Mix Substation Location Summary'!$W$4:$W$1280),"NOT FOUND"))))</f>
        <v>0</v>
      </c>
      <c r="J186" s="139">
        <f>IF($O186="ISO",F186,IF($O186="Non-Iso",0,IF($O186="Trans Line",SUMIF('Trans Line Reconciliation'!$B$5:$B$149,$B186,'Trans Line Reconciliation'!$Z$5:$Z$149),IF($O186="Mix",SUMIF('Mix Substation Location Summary'!$B$4:$B$1280,$B186,'Mix Substation Location Summary'!$AB$4:$AB$1280),"NOT FOUND"))))</f>
        <v>0</v>
      </c>
      <c r="K186" s="139">
        <f>IF($O186="ISO",0,IF($O186="Non-Iso",D186,IF($O186="Trans Line",SUMIF('Trans Line Reconciliation'!$B$5:$B$149,$B186,'Trans Line Reconciliation'!$AA$5:$AA$149),IF($O186="Mix",SUMIF('Mix Substation Location Summary'!$B$4:$B$1280,$B186,'Mix Substation Location Summary'!$S$4:$S$1280)+SUMIF('Mix Substation Location Summary'!$B$4:$B$1280,$B186,'Mix Substation Location Summary'!$S$4:$S$1280),"NOT FOUND"))))</f>
        <v>69464.639999999999</v>
      </c>
      <c r="L186" s="139">
        <f>IF($O186="ISO",0,IF($O186="Non-Iso",E186,IF($O186="Trans Line",SUMIF('Trans Line Reconciliation'!$B$5:$B$149,$B186,'Trans Line Reconciliation'!$AB$5:$AB$149),IF($O186="Mix",SUMIF('Mix Substation Location Summary'!$B$4:$B$1280,$B186,'Mix Substation Location Summary'!$X$4:$X$1280)+SUMIF('Mix Substation Location Summary'!$B$4:$B$1280,$B186,'Mix Substation Location Summary'!$Y$4:$Y$1280),"NOT FOUND"))))</f>
        <v>86815.540000000008</v>
      </c>
      <c r="M186" s="139">
        <f>IF($O186="ISO",0,IF($O186="Non-Iso",F186,IF($O186="Trans Line",SUMIF('Trans Line Reconciliation'!$B$5:$B$149,$B186,'Trans Line Reconciliation'!$AC$5:$AC$149),IF($O186="Mix",SUMIF('Mix Substation Location Summary'!$B$4:$B$1280,$B186,'Mix Substation Location Summary'!$AC$4:$AC$1280)+SUMIF('Mix Substation Location Summary'!$B$4:$B$1280,$B186,'Mix Substation Location Summary'!$AD$4:$AD$1280),"NOT FOUND"))))</f>
        <v>2037757.09</v>
      </c>
      <c r="N186" s="112">
        <f t="shared" si="27"/>
        <v>0</v>
      </c>
      <c r="O186" s="38" t="s">
        <v>1695</v>
      </c>
      <c r="P186" s="38"/>
      <c r="Q186" s="26">
        <f t="shared" si="31"/>
        <v>5209</v>
      </c>
    </row>
    <row r="187" spans="1:17" x14ac:dyDescent="0.2">
      <c r="A187" s="405" t="s">
        <v>1122</v>
      </c>
      <c r="B187" s="504">
        <v>5210</v>
      </c>
      <c r="C187" s="720" t="s">
        <v>1713</v>
      </c>
      <c r="D187" s="138">
        <f>SUMIFS('Mix Substation Location Summary'!$U$4:$U$1299,'Mix Substation Location Summary'!$B$4:$B$1299,'DS by Location'!$B187)</f>
        <v>196527.1</v>
      </c>
      <c r="E187" s="138">
        <f>SUMIFS('Mix Substation Location Summary'!$Z$4:$Z$1299,'Mix Substation Location Summary'!$B$4:$B$1299,'DS by Location'!$B187)</f>
        <v>354465.12000000005</v>
      </c>
      <c r="F187" s="138">
        <f>SUMIFS('Mix Substation Location Summary'!$AE$4:$AE$1299,'Mix Substation Location Summary'!$B$4:$B$1299,'DS by Location'!$B187)</f>
        <v>4118222.9400000018</v>
      </c>
      <c r="G187" s="729">
        <f t="shared" si="30"/>
        <v>4669215.160000002</v>
      </c>
      <c r="H187" s="139">
        <f>IF($O187="ISO",D187,IF($O187="Non-Iso",0,IF($O187="Trans Line",SUMIF('Trans Line Reconciliation'!$B$5:$B$149,B187,'Trans Line Reconciliation'!$X$5:$X$149),IF($O187="Mix",SUMIF('Mix Substation Location Summary'!$B$4:$B$1280,B187,'Mix Substation Location Summary'!$R$4:$R$1280),"NOT FOUND"))))</f>
        <v>0</v>
      </c>
      <c r="I187" s="139">
        <f>IF($O187="ISO",E187,IF($O187="Non-Iso",0,IF($O187="Trans Line",SUMIF('Trans Line Reconciliation'!$B$5:$B$149,B187,'Trans Line Reconciliation'!$Y$5:$Y$149),IF($O187="Mix",SUMIF('Mix Substation Location Summary'!$B$4:$B$1280,B187,'Mix Substation Location Summary'!$W$4:$W$1280),"NOT FOUND"))))</f>
        <v>0</v>
      </c>
      <c r="J187" s="139">
        <f>IF($O187="ISO",F187,IF($O187="Non-Iso",0,IF($O187="Trans Line",SUMIF('Trans Line Reconciliation'!$B$5:$B$149,$B187,'Trans Line Reconciliation'!$Z$5:$Z$149),IF($O187="Mix",SUMIF('Mix Substation Location Summary'!$B$4:$B$1280,$B187,'Mix Substation Location Summary'!$AB$4:$AB$1280),"NOT FOUND"))))</f>
        <v>0</v>
      </c>
      <c r="K187" s="139">
        <f>IF($O187="ISO",0,IF($O187="Non-Iso",D187,IF($O187="Trans Line",SUMIF('Trans Line Reconciliation'!$B$5:$B$149,$B187,'Trans Line Reconciliation'!$AA$5:$AA$149),IF($O187="Mix",SUMIF('Mix Substation Location Summary'!$B$4:$B$1280,$B187,'Mix Substation Location Summary'!$S$4:$S$1280)+SUMIF('Mix Substation Location Summary'!$B$4:$B$1280,$B187,'Mix Substation Location Summary'!$S$4:$S$1280),"NOT FOUND"))))</f>
        <v>196527.1</v>
      </c>
      <c r="L187" s="139">
        <f>IF($O187="ISO",0,IF($O187="Non-Iso",E187,IF($O187="Trans Line",SUMIF('Trans Line Reconciliation'!$B$5:$B$149,$B187,'Trans Line Reconciliation'!$AB$5:$AB$149),IF($O187="Mix",SUMIF('Mix Substation Location Summary'!$B$4:$B$1280,$B187,'Mix Substation Location Summary'!$X$4:$X$1280)+SUMIF('Mix Substation Location Summary'!$B$4:$B$1280,$B187,'Mix Substation Location Summary'!$Y$4:$Y$1280),"NOT FOUND"))))</f>
        <v>354465.12000000005</v>
      </c>
      <c r="M187" s="139">
        <f>IF($O187="ISO",0,IF($O187="Non-Iso",F187,IF($O187="Trans Line",SUMIF('Trans Line Reconciliation'!$B$5:$B$149,$B187,'Trans Line Reconciliation'!$AC$5:$AC$149),IF($O187="Mix",SUMIF('Mix Substation Location Summary'!$B$4:$B$1280,$B187,'Mix Substation Location Summary'!$AC$4:$AC$1280)+SUMIF('Mix Substation Location Summary'!$B$4:$B$1280,$B187,'Mix Substation Location Summary'!$AD$4:$AD$1280),"NOT FOUND"))))</f>
        <v>4118222.9400000018</v>
      </c>
      <c r="N187" s="112">
        <f t="shared" si="27"/>
        <v>0</v>
      </c>
      <c r="O187" s="38" t="s">
        <v>1695</v>
      </c>
      <c r="P187" s="38"/>
      <c r="Q187" s="26">
        <f t="shared" si="31"/>
        <v>5210</v>
      </c>
    </row>
    <row r="188" spans="1:17" x14ac:dyDescent="0.2">
      <c r="A188" s="405" t="s">
        <v>1123</v>
      </c>
      <c r="B188" s="504">
        <v>5211</v>
      </c>
      <c r="C188" s="720" t="s">
        <v>1713</v>
      </c>
      <c r="D188" s="138">
        <f>SUMIFS('Mix Substation Location Summary'!$U$4:$U$1299,'Mix Substation Location Summary'!$B$4:$B$1299,'DS by Location'!$B188)</f>
        <v>23554.39</v>
      </c>
      <c r="E188" s="138">
        <f>SUMIFS('Mix Substation Location Summary'!$Z$4:$Z$1299,'Mix Substation Location Summary'!$B$4:$B$1299,'DS by Location'!$B188)</f>
        <v>225645.94999999998</v>
      </c>
      <c r="F188" s="138">
        <f>SUMIFS('Mix Substation Location Summary'!$AE$4:$AE$1299,'Mix Substation Location Summary'!$B$4:$B$1299,'DS by Location'!$B188)</f>
        <v>5350557.530000004</v>
      </c>
      <c r="G188" s="729">
        <f t="shared" si="30"/>
        <v>5599757.8700000038</v>
      </c>
      <c r="H188" s="139">
        <f>IF($O188="ISO",D188,IF($O188="Non-Iso",0,IF($O188="Trans Line",SUMIF('Trans Line Reconciliation'!$B$5:$B$149,B188,'Trans Line Reconciliation'!$X$5:$X$149),IF($O188="Mix",SUMIF('Mix Substation Location Summary'!$B$4:$B$1280,B188,'Mix Substation Location Summary'!$R$4:$R$1280),"NOT FOUND"))))</f>
        <v>0</v>
      </c>
      <c r="I188" s="139">
        <f>IF($O188="ISO",E188,IF($O188="Non-Iso",0,IF($O188="Trans Line",SUMIF('Trans Line Reconciliation'!$B$5:$B$149,B188,'Trans Line Reconciliation'!$Y$5:$Y$149),IF($O188="Mix",SUMIF('Mix Substation Location Summary'!$B$4:$B$1280,B188,'Mix Substation Location Summary'!$W$4:$W$1280),"NOT FOUND"))))</f>
        <v>0</v>
      </c>
      <c r="J188" s="139">
        <f>IF($O188="ISO",F188,IF($O188="Non-Iso",0,IF($O188="Trans Line",SUMIF('Trans Line Reconciliation'!$B$5:$B$149,$B188,'Trans Line Reconciliation'!$Z$5:$Z$149),IF($O188="Mix",SUMIF('Mix Substation Location Summary'!$B$4:$B$1280,$B188,'Mix Substation Location Summary'!$AB$4:$AB$1280),"NOT FOUND"))))</f>
        <v>0</v>
      </c>
      <c r="K188" s="139">
        <f>IF($O188="ISO",0,IF($O188="Non-Iso",D188,IF($O188="Trans Line",SUMIF('Trans Line Reconciliation'!$B$5:$B$149,$B188,'Trans Line Reconciliation'!$AA$5:$AA$149),IF($O188="Mix",SUMIF('Mix Substation Location Summary'!$B$4:$B$1280,$B188,'Mix Substation Location Summary'!$S$4:$S$1280)+SUMIF('Mix Substation Location Summary'!$B$4:$B$1280,$B188,'Mix Substation Location Summary'!$S$4:$S$1280),"NOT FOUND"))))</f>
        <v>23554.39</v>
      </c>
      <c r="L188" s="139">
        <f>IF($O188="ISO",0,IF($O188="Non-Iso",E188,IF($O188="Trans Line",SUMIF('Trans Line Reconciliation'!$B$5:$B$149,$B188,'Trans Line Reconciliation'!$AB$5:$AB$149),IF($O188="Mix",SUMIF('Mix Substation Location Summary'!$B$4:$B$1280,$B188,'Mix Substation Location Summary'!$X$4:$X$1280)+SUMIF('Mix Substation Location Summary'!$B$4:$B$1280,$B188,'Mix Substation Location Summary'!$Y$4:$Y$1280),"NOT FOUND"))))</f>
        <v>225645.94999999998</v>
      </c>
      <c r="M188" s="139">
        <f>IF($O188="ISO",0,IF($O188="Non-Iso",F188,IF($O188="Trans Line",SUMIF('Trans Line Reconciliation'!$B$5:$B$149,$B188,'Trans Line Reconciliation'!$AC$5:$AC$149),IF($O188="Mix",SUMIF('Mix Substation Location Summary'!$B$4:$B$1280,$B188,'Mix Substation Location Summary'!$AC$4:$AC$1280)+SUMIF('Mix Substation Location Summary'!$B$4:$B$1280,$B188,'Mix Substation Location Summary'!$AD$4:$AD$1280),"NOT FOUND"))))</f>
        <v>5350557.530000004</v>
      </c>
      <c r="N188" s="112">
        <f t="shared" si="27"/>
        <v>0</v>
      </c>
      <c r="O188" s="38" t="s">
        <v>1695</v>
      </c>
      <c r="P188" s="38"/>
      <c r="Q188" s="26">
        <f t="shared" si="31"/>
        <v>5211</v>
      </c>
    </row>
    <row r="189" spans="1:17" x14ac:dyDescent="0.2">
      <c r="A189" s="405" t="s">
        <v>1124</v>
      </c>
      <c r="B189" s="504">
        <v>5212</v>
      </c>
      <c r="C189" s="720" t="s">
        <v>1713</v>
      </c>
      <c r="D189" s="138">
        <f>SUMIFS('Mix Substation Location Summary'!$U$4:$U$1299,'Mix Substation Location Summary'!$B$4:$B$1299,'DS by Location'!$B189)</f>
        <v>0</v>
      </c>
      <c r="E189" s="138">
        <f>SUMIFS('Mix Substation Location Summary'!$Z$4:$Z$1299,'Mix Substation Location Summary'!$B$4:$B$1299,'DS by Location'!$B189)</f>
        <v>30762.53</v>
      </c>
      <c r="F189" s="138">
        <f>SUMIFS('Mix Substation Location Summary'!$AE$4:$AE$1299,'Mix Substation Location Summary'!$B$4:$B$1299,'DS by Location'!$B189)</f>
        <v>263477.66000000003</v>
      </c>
      <c r="G189" s="729">
        <f t="shared" si="30"/>
        <v>294240.19000000006</v>
      </c>
      <c r="H189" s="139">
        <f>IF($O189="ISO",D189,IF($O189="Non-Iso",0,IF($O189="Trans Line",SUMIF('Trans Line Reconciliation'!$B$5:$B$149,B189,'Trans Line Reconciliation'!$X$5:$X$149),IF($O189="Mix",SUMIF('Mix Substation Location Summary'!$B$4:$B$1280,B189,'Mix Substation Location Summary'!$R$4:$R$1280),"NOT FOUND"))))</f>
        <v>0</v>
      </c>
      <c r="I189" s="139">
        <f>IF($O189="ISO",E189,IF($O189="Non-Iso",0,IF($O189="Trans Line",SUMIF('Trans Line Reconciliation'!$B$5:$B$149,B189,'Trans Line Reconciliation'!$Y$5:$Y$149),IF($O189="Mix",SUMIF('Mix Substation Location Summary'!$B$4:$B$1280,B189,'Mix Substation Location Summary'!$W$4:$W$1280),"NOT FOUND"))))</f>
        <v>0</v>
      </c>
      <c r="J189" s="139">
        <f>IF($O189="ISO",F189,IF($O189="Non-Iso",0,IF($O189="Trans Line",SUMIF('Trans Line Reconciliation'!$B$5:$B$149,$B189,'Trans Line Reconciliation'!$Z$5:$Z$149),IF($O189="Mix",SUMIF('Mix Substation Location Summary'!$B$4:$B$1280,$B189,'Mix Substation Location Summary'!$AB$4:$AB$1280),"NOT FOUND"))))</f>
        <v>0</v>
      </c>
      <c r="K189" s="139">
        <f>IF($O189="ISO",0,IF($O189="Non-Iso",D189,IF($O189="Trans Line",SUMIF('Trans Line Reconciliation'!$B$5:$B$149,$B189,'Trans Line Reconciliation'!$AA$5:$AA$149),IF($O189="Mix",SUMIF('Mix Substation Location Summary'!$B$4:$B$1280,$B189,'Mix Substation Location Summary'!$S$4:$S$1280)+SUMIF('Mix Substation Location Summary'!$B$4:$B$1280,$B189,'Mix Substation Location Summary'!$S$4:$S$1280),"NOT FOUND"))))</f>
        <v>0</v>
      </c>
      <c r="L189" s="139">
        <f>IF($O189="ISO",0,IF($O189="Non-Iso",E189,IF($O189="Trans Line",SUMIF('Trans Line Reconciliation'!$B$5:$B$149,$B189,'Trans Line Reconciliation'!$AB$5:$AB$149),IF($O189="Mix",SUMIF('Mix Substation Location Summary'!$B$4:$B$1280,$B189,'Mix Substation Location Summary'!$X$4:$X$1280)+SUMIF('Mix Substation Location Summary'!$B$4:$B$1280,$B189,'Mix Substation Location Summary'!$Y$4:$Y$1280),"NOT FOUND"))))</f>
        <v>30762.53</v>
      </c>
      <c r="M189" s="139">
        <f>IF($O189="ISO",0,IF($O189="Non-Iso",F189,IF($O189="Trans Line",SUMIF('Trans Line Reconciliation'!$B$5:$B$149,$B189,'Trans Line Reconciliation'!$AC$5:$AC$149),IF($O189="Mix",SUMIF('Mix Substation Location Summary'!$B$4:$B$1280,$B189,'Mix Substation Location Summary'!$AC$4:$AC$1280)+SUMIF('Mix Substation Location Summary'!$B$4:$B$1280,$B189,'Mix Substation Location Summary'!$AD$4:$AD$1280),"NOT FOUND"))))</f>
        <v>263477.66000000003</v>
      </c>
      <c r="N189" s="112">
        <f t="shared" si="27"/>
        <v>0</v>
      </c>
      <c r="O189" s="38" t="s">
        <v>1695</v>
      </c>
      <c r="P189" s="38"/>
      <c r="Q189" s="26">
        <f t="shared" si="31"/>
        <v>5212</v>
      </c>
    </row>
    <row r="190" spans="1:17" x14ac:dyDescent="0.2">
      <c r="A190" s="405" t="s">
        <v>824</v>
      </c>
      <c r="B190" s="504">
        <v>5213</v>
      </c>
      <c r="C190" s="720" t="s">
        <v>1713</v>
      </c>
      <c r="D190" s="138">
        <f>SUMIFS('Mix Substation Location Summary'!$U$4:$U$1299,'Mix Substation Location Summary'!$B$4:$B$1299,'DS by Location'!$B190)</f>
        <v>192066.72999999998</v>
      </c>
      <c r="E190" s="138">
        <f>SUMIFS('Mix Substation Location Summary'!$Z$4:$Z$1299,'Mix Substation Location Summary'!$B$4:$B$1299,'DS by Location'!$B190)</f>
        <v>114603.51</v>
      </c>
      <c r="F190" s="138">
        <f>SUMIFS('Mix Substation Location Summary'!$AE$4:$AE$1299,'Mix Substation Location Summary'!$B$4:$B$1299,'DS by Location'!$B190)</f>
        <v>6420173.8900000034</v>
      </c>
      <c r="G190" s="729">
        <f t="shared" si="30"/>
        <v>6726844.1300000036</v>
      </c>
      <c r="H190" s="139">
        <f>IF($O190="ISO",D190,IF($O190="Non-Iso",0,IF($O190="Trans Line",SUMIF('Trans Line Reconciliation'!$B$5:$B$149,B190,'Trans Line Reconciliation'!$X$5:$X$149),IF($O190="Mix",SUMIF('Mix Substation Location Summary'!$B$4:$B$1280,B190,'Mix Substation Location Summary'!$R$4:$R$1280),"NOT FOUND"))))</f>
        <v>0</v>
      </c>
      <c r="I190" s="139">
        <f>IF($O190="ISO",E190,IF($O190="Non-Iso",0,IF($O190="Trans Line",SUMIF('Trans Line Reconciliation'!$B$5:$B$149,B190,'Trans Line Reconciliation'!$Y$5:$Y$149),IF($O190="Mix",SUMIF('Mix Substation Location Summary'!$B$4:$B$1280,B190,'Mix Substation Location Summary'!$W$4:$W$1280),"NOT FOUND"))))</f>
        <v>0</v>
      </c>
      <c r="J190" s="139">
        <f>IF($O190="ISO",F190,IF($O190="Non-Iso",0,IF($O190="Trans Line",SUMIF('Trans Line Reconciliation'!$B$5:$B$149,$B190,'Trans Line Reconciliation'!$Z$5:$Z$149),IF($O190="Mix",SUMIF('Mix Substation Location Summary'!$B$4:$B$1280,$B190,'Mix Substation Location Summary'!$AB$4:$AB$1280),"NOT FOUND"))))</f>
        <v>0</v>
      </c>
      <c r="K190" s="139">
        <f>IF($O190="ISO",0,IF($O190="Non-Iso",D190,IF($O190="Trans Line",SUMIF('Trans Line Reconciliation'!$B$5:$B$149,$B190,'Trans Line Reconciliation'!$AA$5:$AA$149),IF($O190="Mix",SUMIF('Mix Substation Location Summary'!$B$4:$B$1280,$B190,'Mix Substation Location Summary'!$S$4:$S$1280)+SUMIF('Mix Substation Location Summary'!$B$4:$B$1280,$B190,'Mix Substation Location Summary'!$S$4:$S$1280),"NOT FOUND"))))</f>
        <v>192066.72999999998</v>
      </c>
      <c r="L190" s="139">
        <f>IF($O190="ISO",0,IF($O190="Non-Iso",E190,IF($O190="Trans Line",SUMIF('Trans Line Reconciliation'!$B$5:$B$149,$B190,'Trans Line Reconciliation'!$AB$5:$AB$149),IF($O190="Mix",SUMIF('Mix Substation Location Summary'!$B$4:$B$1280,$B190,'Mix Substation Location Summary'!$X$4:$X$1280)+SUMIF('Mix Substation Location Summary'!$B$4:$B$1280,$B190,'Mix Substation Location Summary'!$Y$4:$Y$1280),"NOT FOUND"))))</f>
        <v>114603.51</v>
      </c>
      <c r="M190" s="139">
        <f>IF($O190="ISO",0,IF($O190="Non-Iso",F190,IF($O190="Trans Line",SUMIF('Trans Line Reconciliation'!$B$5:$B$149,$B190,'Trans Line Reconciliation'!$AC$5:$AC$149),IF($O190="Mix",SUMIF('Mix Substation Location Summary'!$B$4:$B$1280,$B190,'Mix Substation Location Summary'!$AC$4:$AC$1280)+SUMIF('Mix Substation Location Summary'!$B$4:$B$1280,$B190,'Mix Substation Location Summary'!$AD$4:$AD$1280),"NOT FOUND"))))</f>
        <v>6420173.8900000034</v>
      </c>
      <c r="N190" s="112">
        <f t="shared" si="27"/>
        <v>0</v>
      </c>
      <c r="O190" s="38" t="s">
        <v>1695</v>
      </c>
      <c r="P190" s="38"/>
      <c r="Q190" s="26">
        <f t="shared" si="31"/>
        <v>5213</v>
      </c>
    </row>
    <row r="191" spans="1:17" x14ac:dyDescent="0.2">
      <c r="A191" s="405" t="s">
        <v>1125</v>
      </c>
      <c r="B191" s="504">
        <v>5214</v>
      </c>
      <c r="C191" s="720" t="s">
        <v>1713</v>
      </c>
      <c r="D191" s="138">
        <f>SUMIFS('Mix Substation Location Summary'!$U$4:$U$1299,'Mix Substation Location Summary'!$B$4:$B$1299,'DS by Location'!$B191)</f>
        <v>813.24</v>
      </c>
      <c r="E191" s="138">
        <f>SUMIFS('Mix Substation Location Summary'!$Z$4:$Z$1299,'Mix Substation Location Summary'!$B$4:$B$1299,'DS by Location'!$B191)</f>
        <v>3447.8</v>
      </c>
      <c r="F191" s="138">
        <f>SUMIFS('Mix Substation Location Summary'!$AE$4:$AE$1299,'Mix Substation Location Summary'!$B$4:$B$1299,'DS by Location'!$B191)</f>
        <v>531048.39999999991</v>
      </c>
      <c r="G191" s="729">
        <f t="shared" si="30"/>
        <v>535309.43999999994</v>
      </c>
      <c r="H191" s="139">
        <f>IF($O191="ISO",D191,IF($O191="Non-Iso",0,IF($O191="Trans Line",SUMIF('Trans Line Reconciliation'!$B$5:$B$149,B191,'Trans Line Reconciliation'!$X$5:$X$149),IF($O191="Mix",SUMIF('Mix Substation Location Summary'!$B$4:$B$1280,B191,'Mix Substation Location Summary'!$R$4:$R$1280),"NOT FOUND"))))</f>
        <v>0</v>
      </c>
      <c r="I191" s="139">
        <f>IF($O191="ISO",E191,IF($O191="Non-Iso",0,IF($O191="Trans Line",SUMIF('Trans Line Reconciliation'!$B$5:$B$149,B191,'Trans Line Reconciliation'!$Y$5:$Y$149),IF($O191="Mix",SUMIF('Mix Substation Location Summary'!$B$4:$B$1280,B191,'Mix Substation Location Summary'!$W$4:$W$1280),"NOT FOUND"))))</f>
        <v>0</v>
      </c>
      <c r="J191" s="139">
        <f>IF($O191="ISO",F191,IF($O191="Non-Iso",0,IF($O191="Trans Line",SUMIF('Trans Line Reconciliation'!$B$5:$B$149,$B191,'Trans Line Reconciliation'!$Z$5:$Z$149),IF($O191="Mix",SUMIF('Mix Substation Location Summary'!$B$4:$B$1280,$B191,'Mix Substation Location Summary'!$AB$4:$AB$1280),"NOT FOUND"))))</f>
        <v>0</v>
      </c>
      <c r="K191" s="139">
        <f>IF($O191="ISO",0,IF($O191="Non-Iso",D191,IF($O191="Trans Line",SUMIF('Trans Line Reconciliation'!$B$5:$B$149,$B191,'Trans Line Reconciliation'!$AA$5:$AA$149),IF($O191="Mix",SUMIF('Mix Substation Location Summary'!$B$4:$B$1280,$B191,'Mix Substation Location Summary'!$S$4:$S$1280)+SUMIF('Mix Substation Location Summary'!$B$4:$B$1280,$B191,'Mix Substation Location Summary'!$S$4:$S$1280),"NOT FOUND"))))</f>
        <v>813.24</v>
      </c>
      <c r="L191" s="139">
        <f>IF($O191="ISO",0,IF($O191="Non-Iso",E191,IF($O191="Trans Line",SUMIF('Trans Line Reconciliation'!$B$5:$B$149,$B191,'Trans Line Reconciliation'!$AB$5:$AB$149),IF($O191="Mix",SUMIF('Mix Substation Location Summary'!$B$4:$B$1280,$B191,'Mix Substation Location Summary'!$X$4:$X$1280)+SUMIF('Mix Substation Location Summary'!$B$4:$B$1280,$B191,'Mix Substation Location Summary'!$Y$4:$Y$1280),"NOT FOUND"))))</f>
        <v>3447.8</v>
      </c>
      <c r="M191" s="139">
        <f>IF($O191="ISO",0,IF($O191="Non-Iso",F191,IF($O191="Trans Line",SUMIF('Trans Line Reconciliation'!$B$5:$B$149,$B191,'Trans Line Reconciliation'!$AC$5:$AC$149),IF($O191="Mix",SUMIF('Mix Substation Location Summary'!$B$4:$B$1280,$B191,'Mix Substation Location Summary'!$AC$4:$AC$1280)+SUMIF('Mix Substation Location Summary'!$B$4:$B$1280,$B191,'Mix Substation Location Summary'!$AD$4:$AD$1280),"NOT FOUND"))))</f>
        <v>531048.39999999991</v>
      </c>
      <c r="N191" s="112">
        <f t="shared" si="27"/>
        <v>0</v>
      </c>
      <c r="O191" s="38" t="s">
        <v>1695</v>
      </c>
      <c r="P191" s="38"/>
      <c r="Q191" s="26">
        <f t="shared" si="31"/>
        <v>5214</v>
      </c>
    </row>
    <row r="192" spans="1:17" x14ac:dyDescent="0.2">
      <c r="A192" s="405" t="s">
        <v>1126</v>
      </c>
      <c r="B192" s="504">
        <v>5215</v>
      </c>
      <c r="C192" s="720" t="s">
        <v>1712</v>
      </c>
      <c r="D192" s="138">
        <f>SUMIFS('Mix Substation Location Summary'!$U$4:$U$1299,'Mix Substation Location Summary'!$B$4:$B$1299,'DS by Location'!$B192)</f>
        <v>2750.13</v>
      </c>
      <c r="E192" s="138">
        <f>SUMIFS('Mix Substation Location Summary'!$Z$4:$Z$1299,'Mix Substation Location Summary'!$B$4:$B$1299,'DS by Location'!$B192)</f>
        <v>31768.379999999997</v>
      </c>
      <c r="F192" s="138">
        <f>SUMIFS('Mix Substation Location Summary'!$AE$4:$AE$1299,'Mix Substation Location Summary'!$B$4:$B$1299,'DS by Location'!$B192)</f>
        <v>1107514.44</v>
      </c>
      <c r="G192" s="729">
        <f t="shared" si="30"/>
        <v>1142032.95</v>
      </c>
      <c r="H192" s="139">
        <f>IF($O192="ISO",D192,IF($O192="Non-Iso",0,IF($O192="Trans Line",SUMIF('Trans Line Reconciliation'!$B$5:$B$149,B192,'Trans Line Reconciliation'!$X$5:$X$149),IF($O192="Mix",SUMIF('Mix Substation Location Summary'!$B$4:$B$1280,B192,'Mix Substation Location Summary'!$R$4:$R$1280),"NOT FOUND"))))</f>
        <v>0</v>
      </c>
      <c r="I192" s="139">
        <f>IF($O192="ISO",E192,IF($O192="Non-Iso",0,IF($O192="Trans Line",SUMIF('Trans Line Reconciliation'!$B$5:$B$149,B192,'Trans Line Reconciliation'!$Y$5:$Y$149),IF($O192="Mix",SUMIF('Mix Substation Location Summary'!$B$4:$B$1280,B192,'Mix Substation Location Summary'!$W$4:$W$1280),"NOT FOUND"))))</f>
        <v>0</v>
      </c>
      <c r="J192" s="139">
        <f>IF($O192="ISO",F192,IF($O192="Non-Iso",0,IF($O192="Trans Line",SUMIF('Trans Line Reconciliation'!$B$5:$B$149,$B192,'Trans Line Reconciliation'!$Z$5:$Z$149),IF($O192="Mix",SUMIF('Mix Substation Location Summary'!$B$4:$B$1280,$B192,'Mix Substation Location Summary'!$AB$4:$AB$1280),"NOT FOUND"))))</f>
        <v>0</v>
      </c>
      <c r="K192" s="139">
        <f>IF($O192="ISO",0,IF($O192="Non-Iso",D192,IF($O192="Trans Line",SUMIF('Trans Line Reconciliation'!$B$5:$B$149,$B192,'Trans Line Reconciliation'!$AA$5:$AA$149),IF($O192="Mix",SUMIF('Mix Substation Location Summary'!$B$4:$B$1280,$B192,'Mix Substation Location Summary'!$S$4:$S$1280)+SUMIF('Mix Substation Location Summary'!$B$4:$B$1280,$B192,'Mix Substation Location Summary'!$S$4:$S$1280),"NOT FOUND"))))</f>
        <v>2750.13</v>
      </c>
      <c r="L192" s="139">
        <f>IF($O192="ISO",0,IF($O192="Non-Iso",E192,IF($O192="Trans Line",SUMIF('Trans Line Reconciliation'!$B$5:$B$149,$B192,'Trans Line Reconciliation'!$AB$5:$AB$149),IF($O192="Mix",SUMIF('Mix Substation Location Summary'!$B$4:$B$1280,$B192,'Mix Substation Location Summary'!$X$4:$X$1280)+SUMIF('Mix Substation Location Summary'!$B$4:$B$1280,$B192,'Mix Substation Location Summary'!$Y$4:$Y$1280),"NOT FOUND"))))</f>
        <v>31768.379999999997</v>
      </c>
      <c r="M192" s="139">
        <f>IF($O192="ISO",0,IF($O192="Non-Iso",F192,IF($O192="Trans Line",SUMIF('Trans Line Reconciliation'!$B$5:$B$149,$B192,'Trans Line Reconciliation'!$AC$5:$AC$149),IF($O192="Mix",SUMIF('Mix Substation Location Summary'!$B$4:$B$1280,$B192,'Mix Substation Location Summary'!$AC$4:$AC$1280)+SUMIF('Mix Substation Location Summary'!$B$4:$B$1280,$B192,'Mix Substation Location Summary'!$AD$4:$AD$1280),"NOT FOUND"))))</f>
        <v>1107514.44</v>
      </c>
      <c r="N192" s="112">
        <f t="shared" si="27"/>
        <v>0</v>
      </c>
      <c r="O192" s="38" t="s">
        <v>1695</v>
      </c>
      <c r="P192" s="38"/>
      <c r="Q192" s="26">
        <f t="shared" si="31"/>
        <v>5215</v>
      </c>
    </row>
    <row r="193" spans="1:17" x14ac:dyDescent="0.2">
      <c r="A193" s="405" t="s">
        <v>1127</v>
      </c>
      <c r="B193" s="504">
        <v>5216</v>
      </c>
      <c r="C193" s="720" t="s">
        <v>1712</v>
      </c>
      <c r="D193" s="138">
        <f>SUMIFS('Mix Substation Location Summary'!$U$4:$U$1299,'Mix Substation Location Summary'!$B$4:$B$1299,'DS by Location'!$B193)</f>
        <v>4118.8599999999997</v>
      </c>
      <c r="E193" s="138">
        <f>SUMIFS('Mix Substation Location Summary'!$Z$4:$Z$1299,'Mix Substation Location Summary'!$B$4:$B$1299,'DS by Location'!$B193)</f>
        <v>51568.43</v>
      </c>
      <c r="F193" s="138">
        <f>SUMIFS('Mix Substation Location Summary'!$AE$4:$AE$1299,'Mix Substation Location Summary'!$B$4:$B$1299,'DS by Location'!$B193)</f>
        <v>2522565.8499999992</v>
      </c>
      <c r="G193" s="729">
        <f t="shared" si="30"/>
        <v>2578253.1399999992</v>
      </c>
      <c r="H193" s="139">
        <f>IF($O193="ISO",D193,IF($O193="Non-Iso",0,IF($O193="Trans Line",SUMIF('Trans Line Reconciliation'!$B$5:$B$149,B193,'Trans Line Reconciliation'!$X$5:$X$149),IF($O193="Mix",SUMIF('Mix Substation Location Summary'!$B$4:$B$1280,B193,'Mix Substation Location Summary'!$R$4:$R$1280),"NOT FOUND"))))</f>
        <v>0</v>
      </c>
      <c r="I193" s="139">
        <f>IF($O193="ISO",E193,IF($O193="Non-Iso",0,IF($O193="Trans Line",SUMIF('Trans Line Reconciliation'!$B$5:$B$149,B193,'Trans Line Reconciliation'!$Y$5:$Y$149),IF($O193="Mix",SUMIF('Mix Substation Location Summary'!$B$4:$B$1280,B193,'Mix Substation Location Summary'!$W$4:$W$1280),"NOT FOUND"))))</f>
        <v>0</v>
      </c>
      <c r="J193" s="139">
        <f>IF($O193="ISO",F193,IF($O193="Non-Iso",0,IF($O193="Trans Line",SUMIF('Trans Line Reconciliation'!$B$5:$B$149,$B193,'Trans Line Reconciliation'!$Z$5:$Z$149),IF($O193="Mix",SUMIF('Mix Substation Location Summary'!$B$4:$B$1280,$B193,'Mix Substation Location Summary'!$AB$4:$AB$1280),"NOT FOUND"))))</f>
        <v>0</v>
      </c>
      <c r="K193" s="139">
        <f>IF($O193="ISO",0,IF($O193="Non-Iso",D193,IF($O193="Trans Line",SUMIF('Trans Line Reconciliation'!$B$5:$B$149,$B193,'Trans Line Reconciliation'!$AA$5:$AA$149),IF($O193="Mix",SUMIF('Mix Substation Location Summary'!$B$4:$B$1280,$B193,'Mix Substation Location Summary'!$S$4:$S$1280)+SUMIF('Mix Substation Location Summary'!$B$4:$B$1280,$B193,'Mix Substation Location Summary'!$S$4:$S$1280),"NOT FOUND"))))</f>
        <v>4118.8599999999997</v>
      </c>
      <c r="L193" s="139">
        <f>IF($O193="ISO",0,IF($O193="Non-Iso",E193,IF($O193="Trans Line",SUMIF('Trans Line Reconciliation'!$B$5:$B$149,$B193,'Trans Line Reconciliation'!$AB$5:$AB$149),IF($O193="Mix",SUMIF('Mix Substation Location Summary'!$B$4:$B$1280,$B193,'Mix Substation Location Summary'!$X$4:$X$1280)+SUMIF('Mix Substation Location Summary'!$B$4:$B$1280,$B193,'Mix Substation Location Summary'!$Y$4:$Y$1280),"NOT FOUND"))))</f>
        <v>51568.43</v>
      </c>
      <c r="M193" s="139">
        <f>IF($O193="ISO",0,IF($O193="Non-Iso",F193,IF($O193="Trans Line",SUMIF('Trans Line Reconciliation'!$B$5:$B$149,$B193,'Trans Line Reconciliation'!$AC$5:$AC$149),IF($O193="Mix",SUMIF('Mix Substation Location Summary'!$B$4:$B$1280,$B193,'Mix Substation Location Summary'!$AC$4:$AC$1280)+SUMIF('Mix Substation Location Summary'!$B$4:$B$1280,$B193,'Mix Substation Location Summary'!$AD$4:$AD$1280),"NOT FOUND"))))</f>
        <v>2522565.8499999992</v>
      </c>
      <c r="N193" s="112">
        <f t="shared" si="27"/>
        <v>0</v>
      </c>
      <c r="O193" s="38" t="s">
        <v>1695</v>
      </c>
      <c r="P193" s="38"/>
      <c r="Q193" s="26">
        <f t="shared" si="31"/>
        <v>5216</v>
      </c>
    </row>
    <row r="194" spans="1:17" x14ac:dyDescent="0.2">
      <c r="A194" s="405" t="s">
        <v>1128</v>
      </c>
      <c r="B194" s="504">
        <v>5217</v>
      </c>
      <c r="C194" s="720" t="s">
        <v>1713</v>
      </c>
      <c r="D194" s="138">
        <f>SUMIFS('Mix Substation Location Summary'!$U$4:$U$1299,'Mix Substation Location Summary'!$B$4:$B$1299,'DS by Location'!$B194)</f>
        <v>16040.33</v>
      </c>
      <c r="E194" s="138">
        <f>SUMIFS('Mix Substation Location Summary'!$Z$4:$Z$1299,'Mix Substation Location Summary'!$B$4:$B$1299,'DS by Location'!$B194)</f>
        <v>200428.32</v>
      </c>
      <c r="F194" s="138">
        <f>SUMIFS('Mix Substation Location Summary'!$AE$4:$AE$1299,'Mix Substation Location Summary'!$B$4:$B$1299,'DS by Location'!$B194)</f>
        <v>2867916.84</v>
      </c>
      <c r="G194" s="729">
        <f t="shared" si="30"/>
        <v>3084385.4899999998</v>
      </c>
      <c r="H194" s="139">
        <f>IF($O194="ISO",D194,IF($O194="Non-Iso",0,IF($O194="Trans Line",SUMIF('Trans Line Reconciliation'!$B$5:$B$149,B194,'Trans Line Reconciliation'!$X$5:$X$149),IF($O194="Mix",SUMIF('Mix Substation Location Summary'!$B$4:$B$1280,B194,'Mix Substation Location Summary'!$R$4:$R$1280),"NOT FOUND"))))</f>
        <v>0</v>
      </c>
      <c r="I194" s="139">
        <f>IF($O194="ISO",E194,IF($O194="Non-Iso",0,IF($O194="Trans Line",SUMIF('Trans Line Reconciliation'!$B$5:$B$149,B194,'Trans Line Reconciliation'!$Y$5:$Y$149),IF($O194="Mix",SUMIF('Mix Substation Location Summary'!$B$4:$B$1280,B194,'Mix Substation Location Summary'!$W$4:$W$1280),"NOT FOUND"))))</f>
        <v>0</v>
      </c>
      <c r="J194" s="139">
        <f>IF($O194="ISO",F194,IF($O194="Non-Iso",0,IF($O194="Trans Line",SUMIF('Trans Line Reconciliation'!$B$5:$B$149,$B194,'Trans Line Reconciliation'!$Z$5:$Z$149),IF($O194="Mix",SUMIF('Mix Substation Location Summary'!$B$4:$B$1280,$B194,'Mix Substation Location Summary'!$AB$4:$AB$1280),"NOT FOUND"))))</f>
        <v>0</v>
      </c>
      <c r="K194" s="139">
        <f>IF($O194="ISO",0,IF($O194="Non-Iso",D194,IF($O194="Trans Line",SUMIF('Trans Line Reconciliation'!$B$5:$B$149,$B194,'Trans Line Reconciliation'!$AA$5:$AA$149),IF($O194="Mix",SUMIF('Mix Substation Location Summary'!$B$4:$B$1280,$B194,'Mix Substation Location Summary'!$S$4:$S$1280)+SUMIF('Mix Substation Location Summary'!$B$4:$B$1280,$B194,'Mix Substation Location Summary'!$S$4:$S$1280),"NOT FOUND"))))</f>
        <v>16040.33</v>
      </c>
      <c r="L194" s="139">
        <f>IF($O194="ISO",0,IF($O194="Non-Iso",E194,IF($O194="Trans Line",SUMIF('Trans Line Reconciliation'!$B$5:$B$149,$B194,'Trans Line Reconciliation'!$AB$5:$AB$149),IF($O194="Mix",SUMIF('Mix Substation Location Summary'!$B$4:$B$1280,$B194,'Mix Substation Location Summary'!$X$4:$X$1280)+SUMIF('Mix Substation Location Summary'!$B$4:$B$1280,$B194,'Mix Substation Location Summary'!$Y$4:$Y$1280),"NOT FOUND"))))</f>
        <v>200428.32</v>
      </c>
      <c r="M194" s="139">
        <f>IF($O194="ISO",0,IF($O194="Non-Iso",F194,IF($O194="Trans Line",SUMIF('Trans Line Reconciliation'!$B$5:$B$149,$B194,'Trans Line Reconciliation'!$AC$5:$AC$149),IF($O194="Mix",SUMIF('Mix Substation Location Summary'!$B$4:$B$1280,$B194,'Mix Substation Location Summary'!$AC$4:$AC$1280)+SUMIF('Mix Substation Location Summary'!$B$4:$B$1280,$B194,'Mix Substation Location Summary'!$AD$4:$AD$1280),"NOT FOUND"))))</f>
        <v>2867916.84</v>
      </c>
      <c r="N194" s="112">
        <f t="shared" si="27"/>
        <v>0</v>
      </c>
      <c r="O194" s="38" t="s">
        <v>1695</v>
      </c>
      <c r="P194" s="38"/>
      <c r="Q194" s="26">
        <f t="shared" si="31"/>
        <v>5217</v>
      </c>
    </row>
    <row r="195" spans="1:17" x14ac:dyDescent="0.2">
      <c r="A195" s="405" t="s">
        <v>1129</v>
      </c>
      <c r="B195" s="504">
        <v>5218</v>
      </c>
      <c r="C195" s="720" t="s">
        <v>1712</v>
      </c>
      <c r="D195" s="138">
        <f>SUMIFS('Mix Substation Location Summary'!$U$4:$U$1299,'Mix Substation Location Summary'!$B$4:$B$1299,'DS by Location'!$B195)</f>
        <v>2806.41</v>
      </c>
      <c r="E195" s="138">
        <f>SUMIFS('Mix Substation Location Summary'!$Z$4:$Z$1299,'Mix Substation Location Summary'!$B$4:$B$1299,'DS by Location'!$B195)</f>
        <v>15598.380000000001</v>
      </c>
      <c r="F195" s="138">
        <f>SUMIFS('Mix Substation Location Summary'!$AE$4:$AE$1299,'Mix Substation Location Summary'!$B$4:$B$1299,'DS by Location'!$B195)</f>
        <v>1067448.4300000002</v>
      </c>
      <c r="G195" s="729">
        <f t="shared" si="30"/>
        <v>1085853.2200000002</v>
      </c>
      <c r="H195" s="139">
        <f>IF($O195="ISO",D195,IF($O195="Non-Iso",0,IF($O195="Trans Line",SUMIF('Trans Line Reconciliation'!$B$5:$B$149,B195,'Trans Line Reconciliation'!$X$5:$X$149),IF($O195="Mix",SUMIF('Mix Substation Location Summary'!$B$4:$B$1280,B195,'Mix Substation Location Summary'!$R$4:$R$1280),"NOT FOUND"))))</f>
        <v>0</v>
      </c>
      <c r="I195" s="139">
        <f>IF($O195="ISO",E195,IF($O195="Non-Iso",0,IF($O195="Trans Line",SUMIF('Trans Line Reconciliation'!$B$5:$B$149,B195,'Trans Line Reconciliation'!$Y$5:$Y$149),IF($O195="Mix",SUMIF('Mix Substation Location Summary'!$B$4:$B$1280,B195,'Mix Substation Location Summary'!$W$4:$W$1280),"NOT FOUND"))))</f>
        <v>0</v>
      </c>
      <c r="J195" s="139">
        <f>IF($O195="ISO",F195,IF($O195="Non-Iso",0,IF($O195="Trans Line",SUMIF('Trans Line Reconciliation'!$B$5:$B$149,$B195,'Trans Line Reconciliation'!$Z$5:$Z$149),IF($O195="Mix",SUMIF('Mix Substation Location Summary'!$B$4:$B$1280,$B195,'Mix Substation Location Summary'!$AB$4:$AB$1280),"NOT FOUND"))))</f>
        <v>0</v>
      </c>
      <c r="K195" s="139">
        <f>IF($O195="ISO",0,IF($O195="Non-Iso",D195,IF($O195="Trans Line",SUMIF('Trans Line Reconciliation'!$B$5:$B$149,$B195,'Trans Line Reconciliation'!$AA$5:$AA$149),IF($O195="Mix",SUMIF('Mix Substation Location Summary'!$B$4:$B$1280,$B195,'Mix Substation Location Summary'!$S$4:$S$1280)+SUMIF('Mix Substation Location Summary'!$B$4:$B$1280,$B195,'Mix Substation Location Summary'!$S$4:$S$1280),"NOT FOUND"))))</f>
        <v>2806.41</v>
      </c>
      <c r="L195" s="139">
        <f>IF($O195="ISO",0,IF($O195="Non-Iso",E195,IF($O195="Trans Line",SUMIF('Trans Line Reconciliation'!$B$5:$B$149,$B195,'Trans Line Reconciliation'!$AB$5:$AB$149),IF($O195="Mix",SUMIF('Mix Substation Location Summary'!$B$4:$B$1280,$B195,'Mix Substation Location Summary'!$X$4:$X$1280)+SUMIF('Mix Substation Location Summary'!$B$4:$B$1280,$B195,'Mix Substation Location Summary'!$Y$4:$Y$1280),"NOT FOUND"))))</f>
        <v>15598.380000000001</v>
      </c>
      <c r="M195" s="139">
        <f>IF($O195="ISO",0,IF($O195="Non-Iso",F195,IF($O195="Trans Line",SUMIF('Trans Line Reconciliation'!$B$5:$B$149,$B195,'Trans Line Reconciliation'!$AC$5:$AC$149),IF($O195="Mix",SUMIF('Mix Substation Location Summary'!$B$4:$B$1280,$B195,'Mix Substation Location Summary'!$AC$4:$AC$1280)+SUMIF('Mix Substation Location Summary'!$B$4:$B$1280,$B195,'Mix Substation Location Summary'!$AD$4:$AD$1280),"NOT FOUND"))))</f>
        <v>1067448.4300000002</v>
      </c>
      <c r="N195" s="112">
        <f t="shared" si="27"/>
        <v>0</v>
      </c>
      <c r="O195" s="38" t="s">
        <v>1695</v>
      </c>
      <c r="P195" s="38"/>
      <c r="Q195" s="26">
        <f t="shared" si="31"/>
        <v>5218</v>
      </c>
    </row>
    <row r="196" spans="1:17" x14ac:dyDescent="0.2">
      <c r="A196" s="405" t="s">
        <v>1130</v>
      </c>
      <c r="B196" s="504">
        <v>5219</v>
      </c>
      <c r="C196" s="720" t="s">
        <v>1712</v>
      </c>
      <c r="D196" s="138">
        <f>SUMIFS('Mix Substation Location Summary'!$U$4:$U$1299,'Mix Substation Location Summary'!$B$4:$B$1299,'DS by Location'!$B196)</f>
        <v>18301.96</v>
      </c>
      <c r="E196" s="138">
        <f>SUMIFS('Mix Substation Location Summary'!$Z$4:$Z$1299,'Mix Substation Location Summary'!$B$4:$B$1299,'DS by Location'!$B196)</f>
        <v>219723.99000000002</v>
      </c>
      <c r="F196" s="138">
        <f>SUMIFS('Mix Substation Location Summary'!$AE$4:$AE$1299,'Mix Substation Location Summary'!$B$4:$B$1299,'DS by Location'!$B196)</f>
        <v>1099178.3300000003</v>
      </c>
      <c r="G196" s="729">
        <f t="shared" si="30"/>
        <v>1337204.2800000003</v>
      </c>
      <c r="H196" s="139">
        <f>IF($O196="ISO",D196,IF($O196="Non-Iso",0,IF($O196="Trans Line",SUMIF('Trans Line Reconciliation'!$B$5:$B$149,B196,'Trans Line Reconciliation'!$X$5:$X$149),IF($O196="Mix",SUMIF('Mix Substation Location Summary'!$B$4:$B$1280,B196,'Mix Substation Location Summary'!$R$4:$R$1280),"NOT FOUND"))))</f>
        <v>0</v>
      </c>
      <c r="I196" s="139">
        <f>IF($O196="ISO",E196,IF($O196="Non-Iso",0,IF($O196="Trans Line",SUMIF('Trans Line Reconciliation'!$B$5:$B$149,B196,'Trans Line Reconciliation'!$Y$5:$Y$149),IF($O196="Mix",SUMIF('Mix Substation Location Summary'!$B$4:$B$1280,B196,'Mix Substation Location Summary'!$W$4:$W$1280),"NOT FOUND"))))</f>
        <v>0</v>
      </c>
      <c r="J196" s="139">
        <f>IF($O196="ISO",F196,IF($O196="Non-Iso",0,IF($O196="Trans Line",SUMIF('Trans Line Reconciliation'!$B$5:$B$149,$B196,'Trans Line Reconciliation'!$Z$5:$Z$149),IF($O196="Mix",SUMIF('Mix Substation Location Summary'!$B$4:$B$1280,$B196,'Mix Substation Location Summary'!$AB$4:$AB$1280),"NOT FOUND"))))</f>
        <v>0</v>
      </c>
      <c r="K196" s="139">
        <f>IF($O196="ISO",0,IF($O196="Non-Iso",D196,IF($O196="Trans Line",SUMIF('Trans Line Reconciliation'!$B$5:$B$149,$B196,'Trans Line Reconciliation'!$AA$5:$AA$149),IF($O196="Mix",SUMIF('Mix Substation Location Summary'!$B$4:$B$1280,$B196,'Mix Substation Location Summary'!$S$4:$S$1280)+SUMIF('Mix Substation Location Summary'!$B$4:$B$1280,$B196,'Mix Substation Location Summary'!$S$4:$S$1280),"NOT FOUND"))))</f>
        <v>18301.96</v>
      </c>
      <c r="L196" s="139">
        <f>IF($O196="ISO",0,IF($O196="Non-Iso",E196,IF($O196="Trans Line",SUMIF('Trans Line Reconciliation'!$B$5:$B$149,$B196,'Trans Line Reconciliation'!$AB$5:$AB$149),IF($O196="Mix",SUMIF('Mix Substation Location Summary'!$B$4:$B$1280,$B196,'Mix Substation Location Summary'!$X$4:$X$1280)+SUMIF('Mix Substation Location Summary'!$B$4:$B$1280,$B196,'Mix Substation Location Summary'!$Y$4:$Y$1280),"NOT FOUND"))))</f>
        <v>219723.99000000002</v>
      </c>
      <c r="M196" s="139">
        <f>IF($O196="ISO",0,IF($O196="Non-Iso",F196,IF($O196="Trans Line",SUMIF('Trans Line Reconciliation'!$B$5:$B$149,$B196,'Trans Line Reconciliation'!$AC$5:$AC$149),IF($O196="Mix",SUMIF('Mix Substation Location Summary'!$B$4:$B$1280,$B196,'Mix Substation Location Summary'!$AC$4:$AC$1280)+SUMIF('Mix Substation Location Summary'!$B$4:$B$1280,$B196,'Mix Substation Location Summary'!$AD$4:$AD$1280),"NOT FOUND"))))</f>
        <v>1099178.3300000003</v>
      </c>
      <c r="N196" s="112">
        <f t="shared" si="27"/>
        <v>0</v>
      </c>
      <c r="O196" s="38" t="s">
        <v>1695</v>
      </c>
      <c r="P196" s="38"/>
      <c r="Q196" s="26">
        <f t="shared" si="31"/>
        <v>5219</v>
      </c>
    </row>
    <row r="197" spans="1:17" x14ac:dyDescent="0.2">
      <c r="A197" s="405" t="s">
        <v>1131</v>
      </c>
      <c r="B197" s="504">
        <v>5220</v>
      </c>
      <c r="C197" s="720" t="s">
        <v>1713</v>
      </c>
      <c r="D197" s="138">
        <f>SUMIFS('Mix Substation Location Summary'!$U$4:$U$1299,'Mix Substation Location Summary'!$B$4:$B$1299,'DS by Location'!$B197)</f>
        <v>0</v>
      </c>
      <c r="E197" s="138">
        <f>SUMIFS('Mix Substation Location Summary'!$Z$4:$Z$1299,'Mix Substation Location Summary'!$B$4:$B$1299,'DS by Location'!$B197)</f>
        <v>1880.38</v>
      </c>
      <c r="F197" s="138">
        <f>SUMIFS('Mix Substation Location Summary'!$AE$4:$AE$1299,'Mix Substation Location Summary'!$B$4:$B$1299,'DS by Location'!$B197)</f>
        <v>337972.94000000006</v>
      </c>
      <c r="G197" s="729">
        <f t="shared" si="30"/>
        <v>339853.32000000007</v>
      </c>
      <c r="H197" s="139">
        <f>IF($O197="ISO",D197,IF($O197="Non-Iso",0,IF($O197="Trans Line",SUMIF('Trans Line Reconciliation'!$B$5:$B$149,B197,'Trans Line Reconciliation'!$X$5:$X$149),IF($O197="Mix",SUMIF('Mix Substation Location Summary'!$B$4:$B$1280,B197,'Mix Substation Location Summary'!$R$4:$R$1280),"NOT FOUND"))))</f>
        <v>0</v>
      </c>
      <c r="I197" s="139">
        <f>IF($O197="ISO",E197,IF($O197="Non-Iso",0,IF($O197="Trans Line",SUMIF('Trans Line Reconciliation'!$B$5:$B$149,B197,'Trans Line Reconciliation'!$Y$5:$Y$149),IF($O197="Mix",SUMIF('Mix Substation Location Summary'!$B$4:$B$1280,B197,'Mix Substation Location Summary'!$W$4:$W$1280),"NOT FOUND"))))</f>
        <v>0</v>
      </c>
      <c r="J197" s="139">
        <f>IF($O197="ISO",F197,IF($O197="Non-Iso",0,IF($O197="Trans Line",SUMIF('Trans Line Reconciliation'!$B$5:$B$149,$B197,'Trans Line Reconciliation'!$Z$5:$Z$149),IF($O197="Mix",SUMIF('Mix Substation Location Summary'!$B$4:$B$1280,$B197,'Mix Substation Location Summary'!$AB$4:$AB$1280),"NOT FOUND"))))</f>
        <v>0</v>
      </c>
      <c r="K197" s="139">
        <f>IF($O197="ISO",0,IF($O197="Non-Iso",D197,IF($O197="Trans Line",SUMIF('Trans Line Reconciliation'!$B$5:$B$149,$B197,'Trans Line Reconciliation'!$AA$5:$AA$149),IF($O197="Mix",SUMIF('Mix Substation Location Summary'!$B$4:$B$1280,$B197,'Mix Substation Location Summary'!$S$4:$S$1280)+SUMIF('Mix Substation Location Summary'!$B$4:$B$1280,$B197,'Mix Substation Location Summary'!$S$4:$S$1280),"NOT FOUND"))))</f>
        <v>0</v>
      </c>
      <c r="L197" s="139">
        <f>IF($O197="ISO",0,IF($O197="Non-Iso",E197,IF($O197="Trans Line",SUMIF('Trans Line Reconciliation'!$B$5:$B$149,$B197,'Trans Line Reconciliation'!$AB$5:$AB$149),IF($O197="Mix",SUMIF('Mix Substation Location Summary'!$B$4:$B$1280,$B197,'Mix Substation Location Summary'!$X$4:$X$1280)+SUMIF('Mix Substation Location Summary'!$B$4:$B$1280,$B197,'Mix Substation Location Summary'!$Y$4:$Y$1280),"NOT FOUND"))))</f>
        <v>1880.38</v>
      </c>
      <c r="M197" s="139">
        <f>IF($O197="ISO",0,IF($O197="Non-Iso",F197,IF($O197="Trans Line",SUMIF('Trans Line Reconciliation'!$B$5:$B$149,$B197,'Trans Line Reconciliation'!$AC$5:$AC$149),IF($O197="Mix",SUMIF('Mix Substation Location Summary'!$B$4:$B$1280,$B197,'Mix Substation Location Summary'!$AC$4:$AC$1280)+SUMIF('Mix Substation Location Summary'!$B$4:$B$1280,$B197,'Mix Substation Location Summary'!$AD$4:$AD$1280),"NOT FOUND"))))</f>
        <v>337972.94000000006</v>
      </c>
      <c r="N197" s="112">
        <f t="shared" si="27"/>
        <v>0</v>
      </c>
      <c r="O197" s="38" t="s">
        <v>1695</v>
      </c>
      <c r="P197" s="38"/>
      <c r="Q197" s="26">
        <f t="shared" si="31"/>
        <v>5220</v>
      </c>
    </row>
    <row r="198" spans="1:17" x14ac:dyDescent="0.2">
      <c r="A198" s="405" t="s">
        <v>1132</v>
      </c>
      <c r="B198" s="504">
        <v>5221</v>
      </c>
      <c r="C198" s="720" t="s">
        <v>1712</v>
      </c>
      <c r="D198" s="138">
        <f>SUMIFS('Mix Substation Location Summary'!$U$4:$U$1299,'Mix Substation Location Summary'!$B$4:$B$1299,'DS by Location'!$B198)</f>
        <v>31028.36</v>
      </c>
      <c r="E198" s="138">
        <f>SUMIFS('Mix Substation Location Summary'!$Z$4:$Z$1299,'Mix Substation Location Summary'!$B$4:$B$1299,'DS by Location'!$B198)</f>
        <v>32768.21</v>
      </c>
      <c r="F198" s="138">
        <f>SUMIFS('Mix Substation Location Summary'!$AE$4:$AE$1299,'Mix Substation Location Summary'!$B$4:$B$1299,'DS by Location'!$B198)</f>
        <v>1386879.15</v>
      </c>
      <c r="G198" s="729">
        <f t="shared" si="30"/>
        <v>1450675.72</v>
      </c>
      <c r="H198" s="139">
        <f>IF($O198="ISO",D198,IF($O198="Non-Iso",0,IF($O198="Trans Line",SUMIF('Trans Line Reconciliation'!$B$5:$B$149,B198,'Trans Line Reconciliation'!$X$5:$X$149),IF($O198="Mix",SUMIF('Mix Substation Location Summary'!$B$4:$B$1280,B198,'Mix Substation Location Summary'!$R$4:$R$1280),"NOT FOUND"))))</f>
        <v>0</v>
      </c>
      <c r="I198" s="139">
        <f>IF($O198="ISO",E198,IF($O198="Non-Iso",0,IF($O198="Trans Line",SUMIF('Trans Line Reconciliation'!$B$5:$B$149,B198,'Trans Line Reconciliation'!$Y$5:$Y$149),IF($O198="Mix",SUMIF('Mix Substation Location Summary'!$B$4:$B$1280,B198,'Mix Substation Location Summary'!$W$4:$W$1280),"NOT FOUND"))))</f>
        <v>0</v>
      </c>
      <c r="J198" s="139">
        <f>IF($O198="ISO",F198,IF($O198="Non-Iso",0,IF($O198="Trans Line",SUMIF('Trans Line Reconciliation'!$B$5:$B$149,$B198,'Trans Line Reconciliation'!$Z$5:$Z$149),IF($O198="Mix",SUMIF('Mix Substation Location Summary'!$B$4:$B$1280,$B198,'Mix Substation Location Summary'!$AB$4:$AB$1280),"NOT FOUND"))))</f>
        <v>0</v>
      </c>
      <c r="K198" s="139">
        <f>IF($O198="ISO",0,IF($O198="Non-Iso",D198,IF($O198="Trans Line",SUMIF('Trans Line Reconciliation'!$B$5:$B$149,$B198,'Trans Line Reconciliation'!$AA$5:$AA$149),IF($O198="Mix",SUMIF('Mix Substation Location Summary'!$B$4:$B$1280,$B198,'Mix Substation Location Summary'!$S$4:$S$1280)+SUMIF('Mix Substation Location Summary'!$B$4:$B$1280,$B198,'Mix Substation Location Summary'!$S$4:$S$1280),"NOT FOUND"))))</f>
        <v>31028.36</v>
      </c>
      <c r="L198" s="139">
        <f>IF($O198="ISO",0,IF($O198="Non-Iso",E198,IF($O198="Trans Line",SUMIF('Trans Line Reconciliation'!$B$5:$B$149,$B198,'Trans Line Reconciliation'!$AB$5:$AB$149),IF($O198="Mix",SUMIF('Mix Substation Location Summary'!$B$4:$B$1280,$B198,'Mix Substation Location Summary'!$X$4:$X$1280)+SUMIF('Mix Substation Location Summary'!$B$4:$B$1280,$B198,'Mix Substation Location Summary'!$Y$4:$Y$1280),"NOT FOUND"))))</f>
        <v>32768.21</v>
      </c>
      <c r="M198" s="139">
        <f>IF($O198="ISO",0,IF($O198="Non-Iso",F198,IF($O198="Trans Line",SUMIF('Trans Line Reconciliation'!$B$5:$B$149,$B198,'Trans Line Reconciliation'!$AC$5:$AC$149),IF($O198="Mix",SUMIF('Mix Substation Location Summary'!$B$4:$B$1280,$B198,'Mix Substation Location Summary'!$AC$4:$AC$1280)+SUMIF('Mix Substation Location Summary'!$B$4:$B$1280,$B198,'Mix Substation Location Summary'!$AD$4:$AD$1280),"NOT FOUND"))))</f>
        <v>1386879.15</v>
      </c>
      <c r="N198" s="112">
        <f t="shared" si="27"/>
        <v>0</v>
      </c>
      <c r="O198" s="38" t="s">
        <v>1695</v>
      </c>
      <c r="P198" s="38"/>
      <c r="Q198" s="26">
        <f t="shared" si="31"/>
        <v>5221</v>
      </c>
    </row>
    <row r="199" spans="1:17" x14ac:dyDescent="0.2">
      <c r="A199" s="405" t="s">
        <v>1133</v>
      </c>
      <c r="B199" s="504">
        <v>5222</v>
      </c>
      <c r="C199" s="720" t="s">
        <v>1712</v>
      </c>
      <c r="D199" s="138">
        <f>SUMIFS('Mix Substation Location Summary'!$U$4:$U$1299,'Mix Substation Location Summary'!$B$4:$B$1299,'DS by Location'!$B199)</f>
        <v>13086.609999999999</v>
      </c>
      <c r="E199" s="138">
        <f>SUMIFS('Mix Substation Location Summary'!$Z$4:$Z$1299,'Mix Substation Location Summary'!$B$4:$B$1299,'DS by Location'!$B199)</f>
        <v>731150.74</v>
      </c>
      <c r="F199" s="138">
        <f>SUMIFS('Mix Substation Location Summary'!$AE$4:$AE$1299,'Mix Substation Location Summary'!$B$4:$B$1299,'DS by Location'!$B199)</f>
        <v>1114836.0700000003</v>
      </c>
      <c r="G199" s="729">
        <f t="shared" si="30"/>
        <v>1859073.4200000004</v>
      </c>
      <c r="H199" s="139">
        <f>IF($O199="ISO",D199,IF($O199="Non-Iso",0,IF($O199="Trans Line",SUMIF('Trans Line Reconciliation'!$B$5:$B$149,B199,'Trans Line Reconciliation'!$X$5:$X$149),IF($O199="Mix",SUMIF('Mix Substation Location Summary'!$B$4:$B$1280,B199,'Mix Substation Location Summary'!$R$4:$R$1280),"NOT FOUND"))))</f>
        <v>0</v>
      </c>
      <c r="I199" s="139">
        <f>IF($O199="ISO",E199,IF($O199="Non-Iso",0,IF($O199="Trans Line",SUMIF('Trans Line Reconciliation'!$B$5:$B$149,B199,'Trans Line Reconciliation'!$Y$5:$Y$149),IF($O199="Mix",SUMIF('Mix Substation Location Summary'!$B$4:$B$1280,B199,'Mix Substation Location Summary'!$W$4:$W$1280),"NOT FOUND"))))</f>
        <v>0</v>
      </c>
      <c r="J199" s="139">
        <f>IF($O199="ISO",F199,IF($O199="Non-Iso",0,IF($O199="Trans Line",SUMIF('Trans Line Reconciliation'!$B$5:$B$149,$B199,'Trans Line Reconciliation'!$Z$5:$Z$149),IF($O199="Mix",SUMIF('Mix Substation Location Summary'!$B$4:$B$1280,$B199,'Mix Substation Location Summary'!$AB$4:$AB$1280),"NOT FOUND"))))</f>
        <v>0</v>
      </c>
      <c r="K199" s="139">
        <f>IF($O199="ISO",0,IF($O199="Non-Iso",D199,IF($O199="Trans Line",SUMIF('Trans Line Reconciliation'!$B$5:$B$149,$B199,'Trans Line Reconciliation'!$AA$5:$AA$149),IF($O199="Mix",SUMIF('Mix Substation Location Summary'!$B$4:$B$1280,$B199,'Mix Substation Location Summary'!$S$4:$S$1280)+SUMIF('Mix Substation Location Summary'!$B$4:$B$1280,$B199,'Mix Substation Location Summary'!$S$4:$S$1280),"NOT FOUND"))))</f>
        <v>13086.609999999999</v>
      </c>
      <c r="L199" s="139">
        <f>IF($O199="ISO",0,IF($O199="Non-Iso",E199,IF($O199="Trans Line",SUMIF('Trans Line Reconciliation'!$B$5:$B$149,$B199,'Trans Line Reconciliation'!$AB$5:$AB$149),IF($O199="Mix",SUMIF('Mix Substation Location Summary'!$B$4:$B$1280,$B199,'Mix Substation Location Summary'!$X$4:$X$1280)+SUMIF('Mix Substation Location Summary'!$B$4:$B$1280,$B199,'Mix Substation Location Summary'!$Y$4:$Y$1280),"NOT FOUND"))))</f>
        <v>731150.74</v>
      </c>
      <c r="M199" s="139">
        <f>IF($O199="ISO",0,IF($O199="Non-Iso",F199,IF($O199="Trans Line",SUMIF('Trans Line Reconciliation'!$B$5:$B$149,$B199,'Trans Line Reconciliation'!$AC$5:$AC$149),IF($O199="Mix",SUMIF('Mix Substation Location Summary'!$B$4:$B$1280,$B199,'Mix Substation Location Summary'!$AC$4:$AC$1280)+SUMIF('Mix Substation Location Summary'!$B$4:$B$1280,$B199,'Mix Substation Location Summary'!$AD$4:$AD$1280),"NOT FOUND"))))</f>
        <v>1114836.0700000003</v>
      </c>
      <c r="N199" s="112">
        <f t="shared" si="27"/>
        <v>0</v>
      </c>
      <c r="O199" s="38" t="s">
        <v>1695</v>
      </c>
      <c r="P199" s="38"/>
      <c r="Q199" s="26">
        <f t="shared" si="31"/>
        <v>5222</v>
      </c>
    </row>
    <row r="200" spans="1:17" x14ac:dyDescent="0.2">
      <c r="A200" s="405" t="s">
        <v>1134</v>
      </c>
      <c r="B200" s="504">
        <v>5223</v>
      </c>
      <c r="C200" s="720" t="s">
        <v>1712</v>
      </c>
      <c r="D200" s="138">
        <f>SUMIFS('Mix Substation Location Summary'!$U$4:$U$1299,'Mix Substation Location Summary'!$B$4:$B$1299,'DS by Location'!$B200)</f>
        <v>5882.53</v>
      </c>
      <c r="E200" s="138">
        <f>SUMIFS('Mix Substation Location Summary'!$Z$4:$Z$1299,'Mix Substation Location Summary'!$B$4:$B$1299,'DS by Location'!$B200)</f>
        <v>52508.919999999991</v>
      </c>
      <c r="F200" s="138">
        <f>SUMIFS('Mix Substation Location Summary'!$AE$4:$AE$1299,'Mix Substation Location Summary'!$B$4:$B$1299,'DS by Location'!$B200)</f>
        <v>600764.38</v>
      </c>
      <c r="G200" s="729">
        <f t="shared" si="30"/>
        <v>659155.82999999996</v>
      </c>
      <c r="H200" s="139">
        <f>IF($O200="ISO",D200,IF($O200="Non-Iso",0,IF($O200="Trans Line",SUMIF('Trans Line Reconciliation'!$B$5:$B$149,B200,'Trans Line Reconciliation'!$X$5:$X$149),IF($O200="Mix",SUMIF('Mix Substation Location Summary'!$B$4:$B$1280,B200,'Mix Substation Location Summary'!$R$4:$R$1280),"NOT FOUND"))))</f>
        <v>0</v>
      </c>
      <c r="I200" s="139">
        <f>IF($O200="ISO",E200,IF($O200="Non-Iso",0,IF($O200="Trans Line",SUMIF('Trans Line Reconciliation'!$B$5:$B$149,B200,'Trans Line Reconciliation'!$Y$5:$Y$149),IF($O200="Mix",SUMIF('Mix Substation Location Summary'!$B$4:$B$1280,B200,'Mix Substation Location Summary'!$W$4:$W$1280),"NOT FOUND"))))</f>
        <v>0</v>
      </c>
      <c r="J200" s="139">
        <f>IF($O200="ISO",F200,IF($O200="Non-Iso",0,IF($O200="Trans Line",SUMIF('Trans Line Reconciliation'!$B$5:$B$149,$B200,'Trans Line Reconciliation'!$Z$5:$Z$149),IF($O200="Mix",SUMIF('Mix Substation Location Summary'!$B$4:$B$1280,$B200,'Mix Substation Location Summary'!$AB$4:$AB$1280),"NOT FOUND"))))</f>
        <v>0</v>
      </c>
      <c r="K200" s="139">
        <f>IF($O200="ISO",0,IF($O200="Non-Iso",D200,IF($O200="Trans Line",SUMIF('Trans Line Reconciliation'!$B$5:$B$149,$B200,'Trans Line Reconciliation'!$AA$5:$AA$149),IF($O200="Mix",SUMIF('Mix Substation Location Summary'!$B$4:$B$1280,$B200,'Mix Substation Location Summary'!$S$4:$S$1280)+SUMIF('Mix Substation Location Summary'!$B$4:$B$1280,$B200,'Mix Substation Location Summary'!$S$4:$S$1280),"NOT FOUND"))))</f>
        <v>5882.53</v>
      </c>
      <c r="L200" s="139">
        <f>IF($O200="ISO",0,IF($O200="Non-Iso",E200,IF($O200="Trans Line",SUMIF('Trans Line Reconciliation'!$B$5:$B$149,$B200,'Trans Line Reconciliation'!$AB$5:$AB$149),IF($O200="Mix",SUMIF('Mix Substation Location Summary'!$B$4:$B$1280,$B200,'Mix Substation Location Summary'!$X$4:$X$1280)+SUMIF('Mix Substation Location Summary'!$B$4:$B$1280,$B200,'Mix Substation Location Summary'!$Y$4:$Y$1280),"NOT FOUND"))))</f>
        <v>52508.919999999991</v>
      </c>
      <c r="M200" s="139">
        <f>IF($O200="ISO",0,IF($O200="Non-Iso",F200,IF($O200="Trans Line",SUMIF('Trans Line Reconciliation'!$B$5:$B$149,$B200,'Trans Line Reconciliation'!$AC$5:$AC$149),IF($O200="Mix",SUMIF('Mix Substation Location Summary'!$B$4:$B$1280,$B200,'Mix Substation Location Summary'!$AC$4:$AC$1280)+SUMIF('Mix Substation Location Summary'!$B$4:$B$1280,$B200,'Mix Substation Location Summary'!$AD$4:$AD$1280),"NOT FOUND"))))</f>
        <v>600764.38</v>
      </c>
      <c r="N200" s="112">
        <f t="shared" si="27"/>
        <v>0</v>
      </c>
      <c r="O200" s="38" t="s">
        <v>1695</v>
      </c>
      <c r="P200" s="38"/>
      <c r="Q200" s="26">
        <f t="shared" si="31"/>
        <v>5223</v>
      </c>
    </row>
    <row r="201" spans="1:17" x14ac:dyDescent="0.2">
      <c r="A201" s="405" t="s">
        <v>1135</v>
      </c>
      <c r="B201" s="504">
        <v>5224</v>
      </c>
      <c r="C201" s="720" t="s">
        <v>1712</v>
      </c>
      <c r="D201" s="138">
        <f>SUMIFS('Mix Substation Location Summary'!$U$4:$U$1299,'Mix Substation Location Summary'!$B$4:$B$1299,'DS by Location'!$B201)</f>
        <v>7677.73</v>
      </c>
      <c r="E201" s="138">
        <f>SUMIFS('Mix Substation Location Summary'!$Z$4:$Z$1299,'Mix Substation Location Summary'!$B$4:$B$1299,'DS by Location'!$B201)</f>
        <v>102547.43999999999</v>
      </c>
      <c r="F201" s="138">
        <f>SUMIFS('Mix Substation Location Summary'!$AE$4:$AE$1299,'Mix Substation Location Summary'!$B$4:$B$1299,'DS by Location'!$B201)</f>
        <v>795909.56999999983</v>
      </c>
      <c r="G201" s="729">
        <f t="shared" si="30"/>
        <v>906134.73999999976</v>
      </c>
      <c r="H201" s="139">
        <f>IF($O201="ISO",D201,IF($O201="Non-Iso",0,IF($O201="Trans Line",SUMIF('Trans Line Reconciliation'!$B$5:$B$149,B201,'Trans Line Reconciliation'!$X$5:$X$149),IF($O201="Mix",SUMIF('Mix Substation Location Summary'!$B$4:$B$1280,B201,'Mix Substation Location Summary'!$R$4:$R$1280),"NOT FOUND"))))</f>
        <v>0</v>
      </c>
      <c r="I201" s="139">
        <f>IF($O201="ISO",E201,IF($O201="Non-Iso",0,IF($O201="Trans Line",SUMIF('Trans Line Reconciliation'!$B$5:$B$149,B201,'Trans Line Reconciliation'!$Y$5:$Y$149),IF($O201="Mix",SUMIF('Mix Substation Location Summary'!$B$4:$B$1280,B201,'Mix Substation Location Summary'!$W$4:$W$1280),"NOT FOUND"))))</f>
        <v>0</v>
      </c>
      <c r="J201" s="139">
        <f>IF($O201="ISO",F201,IF($O201="Non-Iso",0,IF($O201="Trans Line",SUMIF('Trans Line Reconciliation'!$B$5:$B$149,$B201,'Trans Line Reconciliation'!$Z$5:$Z$149),IF($O201="Mix",SUMIF('Mix Substation Location Summary'!$B$4:$B$1280,$B201,'Mix Substation Location Summary'!$AB$4:$AB$1280),"NOT FOUND"))))</f>
        <v>0</v>
      </c>
      <c r="K201" s="139">
        <f>IF($O201="ISO",0,IF($O201="Non-Iso",D201,IF($O201="Trans Line",SUMIF('Trans Line Reconciliation'!$B$5:$B$149,$B201,'Trans Line Reconciliation'!$AA$5:$AA$149),IF($O201="Mix",SUMIF('Mix Substation Location Summary'!$B$4:$B$1280,$B201,'Mix Substation Location Summary'!$S$4:$S$1280)+SUMIF('Mix Substation Location Summary'!$B$4:$B$1280,$B201,'Mix Substation Location Summary'!$S$4:$S$1280),"NOT FOUND"))))</f>
        <v>7677.73</v>
      </c>
      <c r="L201" s="139">
        <f>IF($O201="ISO",0,IF($O201="Non-Iso",E201,IF($O201="Trans Line",SUMIF('Trans Line Reconciliation'!$B$5:$B$149,$B201,'Trans Line Reconciliation'!$AB$5:$AB$149),IF($O201="Mix",SUMIF('Mix Substation Location Summary'!$B$4:$B$1280,$B201,'Mix Substation Location Summary'!$X$4:$X$1280)+SUMIF('Mix Substation Location Summary'!$B$4:$B$1280,$B201,'Mix Substation Location Summary'!$Y$4:$Y$1280),"NOT FOUND"))))</f>
        <v>102547.43999999999</v>
      </c>
      <c r="M201" s="139">
        <f>IF($O201="ISO",0,IF($O201="Non-Iso",F201,IF($O201="Trans Line",SUMIF('Trans Line Reconciliation'!$B$5:$B$149,$B201,'Trans Line Reconciliation'!$AC$5:$AC$149),IF($O201="Mix",SUMIF('Mix Substation Location Summary'!$B$4:$B$1280,$B201,'Mix Substation Location Summary'!$AC$4:$AC$1280)+SUMIF('Mix Substation Location Summary'!$B$4:$B$1280,$B201,'Mix Substation Location Summary'!$AD$4:$AD$1280),"NOT FOUND"))))</f>
        <v>795909.56999999983</v>
      </c>
      <c r="N201" s="112">
        <f t="shared" si="27"/>
        <v>0</v>
      </c>
      <c r="O201" s="38" t="s">
        <v>1695</v>
      </c>
      <c r="P201" s="38"/>
      <c r="Q201" s="26">
        <f t="shared" si="31"/>
        <v>5224</v>
      </c>
    </row>
    <row r="202" spans="1:17" x14ac:dyDescent="0.2">
      <c r="A202" s="405" t="s">
        <v>1136</v>
      </c>
      <c r="B202" s="504">
        <v>5225</v>
      </c>
      <c r="C202" s="720" t="s">
        <v>1712</v>
      </c>
      <c r="D202" s="138">
        <f>SUMIFS('Mix Substation Location Summary'!$U$4:$U$1299,'Mix Substation Location Summary'!$B$4:$B$1299,'DS by Location'!$B202)</f>
        <v>2931.02</v>
      </c>
      <c r="E202" s="138">
        <f>SUMIFS('Mix Substation Location Summary'!$Z$4:$Z$1299,'Mix Substation Location Summary'!$B$4:$B$1299,'DS by Location'!$B202)</f>
        <v>44526.47</v>
      </c>
      <c r="F202" s="138">
        <f>SUMIFS('Mix Substation Location Summary'!$AE$4:$AE$1299,'Mix Substation Location Summary'!$B$4:$B$1299,'DS by Location'!$B202)</f>
        <v>4298927.7899999982</v>
      </c>
      <c r="G202" s="729">
        <f t="shared" si="30"/>
        <v>4346385.2799999984</v>
      </c>
      <c r="H202" s="139">
        <f>IF($O202="ISO",D202,IF($O202="Non-Iso",0,IF($O202="Trans Line",SUMIF('Trans Line Reconciliation'!$B$5:$B$149,B202,'Trans Line Reconciliation'!$X$5:$X$149),IF($O202="Mix",SUMIF('Mix Substation Location Summary'!$B$4:$B$1280,B202,'Mix Substation Location Summary'!$R$4:$R$1280),"NOT FOUND"))))</f>
        <v>0</v>
      </c>
      <c r="I202" s="139">
        <f>IF($O202="ISO",E202,IF($O202="Non-Iso",0,IF($O202="Trans Line",SUMIF('Trans Line Reconciliation'!$B$5:$B$149,B202,'Trans Line Reconciliation'!$Y$5:$Y$149),IF($O202="Mix",SUMIF('Mix Substation Location Summary'!$B$4:$B$1280,B202,'Mix Substation Location Summary'!$W$4:$W$1280),"NOT FOUND"))))</f>
        <v>0</v>
      </c>
      <c r="J202" s="139">
        <f>IF($O202="ISO",F202,IF($O202="Non-Iso",0,IF($O202="Trans Line",SUMIF('Trans Line Reconciliation'!$B$5:$B$149,$B202,'Trans Line Reconciliation'!$Z$5:$Z$149),IF($O202="Mix",SUMIF('Mix Substation Location Summary'!$B$4:$B$1280,$B202,'Mix Substation Location Summary'!$AB$4:$AB$1280),"NOT FOUND"))))</f>
        <v>0</v>
      </c>
      <c r="K202" s="139">
        <f>IF($O202="ISO",0,IF($O202="Non-Iso",D202,IF($O202="Trans Line",SUMIF('Trans Line Reconciliation'!$B$5:$B$149,$B202,'Trans Line Reconciliation'!$AA$5:$AA$149),IF($O202="Mix",SUMIF('Mix Substation Location Summary'!$B$4:$B$1280,$B202,'Mix Substation Location Summary'!$S$4:$S$1280)+SUMIF('Mix Substation Location Summary'!$B$4:$B$1280,$B202,'Mix Substation Location Summary'!$S$4:$S$1280),"NOT FOUND"))))</f>
        <v>2931.02</v>
      </c>
      <c r="L202" s="139">
        <f>IF($O202="ISO",0,IF($O202="Non-Iso",E202,IF($O202="Trans Line",SUMIF('Trans Line Reconciliation'!$B$5:$B$149,$B202,'Trans Line Reconciliation'!$AB$5:$AB$149),IF($O202="Mix",SUMIF('Mix Substation Location Summary'!$B$4:$B$1280,$B202,'Mix Substation Location Summary'!$X$4:$X$1280)+SUMIF('Mix Substation Location Summary'!$B$4:$B$1280,$B202,'Mix Substation Location Summary'!$Y$4:$Y$1280),"NOT FOUND"))))</f>
        <v>44526.47</v>
      </c>
      <c r="M202" s="139">
        <f>IF($O202="ISO",0,IF($O202="Non-Iso",F202,IF($O202="Trans Line",SUMIF('Trans Line Reconciliation'!$B$5:$B$149,$B202,'Trans Line Reconciliation'!$AC$5:$AC$149),IF($O202="Mix",SUMIF('Mix Substation Location Summary'!$B$4:$B$1280,$B202,'Mix Substation Location Summary'!$AC$4:$AC$1280)+SUMIF('Mix Substation Location Summary'!$B$4:$B$1280,$B202,'Mix Substation Location Summary'!$AD$4:$AD$1280),"NOT FOUND"))))</f>
        <v>4298927.7899999982</v>
      </c>
      <c r="N202" s="112">
        <f t="shared" si="27"/>
        <v>0</v>
      </c>
      <c r="O202" s="38" t="s">
        <v>1695</v>
      </c>
      <c r="P202" s="38"/>
      <c r="Q202" s="26">
        <f t="shared" si="31"/>
        <v>5225</v>
      </c>
    </row>
    <row r="203" spans="1:17" x14ac:dyDescent="0.2">
      <c r="A203" s="405" t="s">
        <v>1137</v>
      </c>
      <c r="B203" s="504">
        <v>5226</v>
      </c>
      <c r="C203" s="720" t="s">
        <v>1713</v>
      </c>
      <c r="D203" s="138">
        <f>SUMIFS('Mix Substation Location Summary'!$U$4:$U$1299,'Mix Substation Location Summary'!$B$4:$B$1299,'DS by Location'!$B203)</f>
        <v>77687.13</v>
      </c>
      <c r="E203" s="138">
        <f>SUMIFS('Mix Substation Location Summary'!$Z$4:$Z$1299,'Mix Substation Location Summary'!$B$4:$B$1299,'DS by Location'!$B203)</f>
        <v>126864.88999999998</v>
      </c>
      <c r="F203" s="138">
        <f>SUMIFS('Mix Substation Location Summary'!$AE$4:$AE$1299,'Mix Substation Location Summary'!$B$4:$B$1299,'DS by Location'!$B203)</f>
        <v>2326834.3799999994</v>
      </c>
      <c r="G203" s="729">
        <f t="shared" si="30"/>
        <v>2531386.3999999994</v>
      </c>
      <c r="H203" s="139">
        <f>IF($O203="ISO",D203,IF($O203="Non-Iso",0,IF($O203="Trans Line",SUMIF('Trans Line Reconciliation'!$B$5:$B$149,B203,'Trans Line Reconciliation'!$X$5:$X$149),IF($O203="Mix",SUMIF('Mix Substation Location Summary'!$B$4:$B$1280,B203,'Mix Substation Location Summary'!$R$4:$R$1280),"NOT FOUND"))))</f>
        <v>0</v>
      </c>
      <c r="I203" s="139">
        <f>IF($O203="ISO",E203,IF($O203="Non-Iso",0,IF($O203="Trans Line",SUMIF('Trans Line Reconciliation'!$B$5:$B$149,B203,'Trans Line Reconciliation'!$Y$5:$Y$149),IF($O203="Mix",SUMIF('Mix Substation Location Summary'!$B$4:$B$1280,B203,'Mix Substation Location Summary'!$W$4:$W$1280),"NOT FOUND"))))</f>
        <v>0</v>
      </c>
      <c r="J203" s="139">
        <f>IF($O203="ISO",F203,IF($O203="Non-Iso",0,IF($O203="Trans Line",SUMIF('Trans Line Reconciliation'!$B$5:$B$149,$B203,'Trans Line Reconciliation'!$Z$5:$Z$149),IF($O203="Mix",SUMIF('Mix Substation Location Summary'!$B$4:$B$1280,$B203,'Mix Substation Location Summary'!$AB$4:$AB$1280),"NOT FOUND"))))</f>
        <v>0</v>
      </c>
      <c r="K203" s="139">
        <f>IF($O203="ISO",0,IF($O203="Non-Iso",D203,IF($O203="Trans Line",SUMIF('Trans Line Reconciliation'!$B$5:$B$149,$B203,'Trans Line Reconciliation'!$AA$5:$AA$149),IF($O203="Mix",SUMIF('Mix Substation Location Summary'!$B$4:$B$1280,$B203,'Mix Substation Location Summary'!$S$4:$S$1280)+SUMIF('Mix Substation Location Summary'!$B$4:$B$1280,$B203,'Mix Substation Location Summary'!$S$4:$S$1280),"NOT FOUND"))))</f>
        <v>77687.13</v>
      </c>
      <c r="L203" s="139">
        <f>IF($O203="ISO",0,IF($O203="Non-Iso",E203,IF($O203="Trans Line",SUMIF('Trans Line Reconciliation'!$B$5:$B$149,$B203,'Trans Line Reconciliation'!$AB$5:$AB$149),IF($O203="Mix",SUMIF('Mix Substation Location Summary'!$B$4:$B$1280,$B203,'Mix Substation Location Summary'!$X$4:$X$1280)+SUMIF('Mix Substation Location Summary'!$B$4:$B$1280,$B203,'Mix Substation Location Summary'!$Y$4:$Y$1280),"NOT FOUND"))))</f>
        <v>126864.88999999998</v>
      </c>
      <c r="M203" s="139">
        <f>IF($O203="ISO",0,IF($O203="Non-Iso",F203,IF($O203="Trans Line",SUMIF('Trans Line Reconciliation'!$B$5:$B$149,$B203,'Trans Line Reconciliation'!$AC$5:$AC$149),IF($O203="Mix",SUMIF('Mix Substation Location Summary'!$B$4:$B$1280,$B203,'Mix Substation Location Summary'!$AC$4:$AC$1280)+SUMIF('Mix Substation Location Summary'!$B$4:$B$1280,$B203,'Mix Substation Location Summary'!$AD$4:$AD$1280),"NOT FOUND"))))</f>
        <v>2326834.3799999994</v>
      </c>
      <c r="N203" s="112">
        <f t="shared" si="27"/>
        <v>0</v>
      </c>
      <c r="O203" s="38" t="s">
        <v>1695</v>
      </c>
      <c r="P203" s="38"/>
      <c r="Q203" s="26">
        <f t="shared" si="31"/>
        <v>5226</v>
      </c>
    </row>
    <row r="204" spans="1:17" x14ac:dyDescent="0.2">
      <c r="A204" s="405" t="s">
        <v>1138</v>
      </c>
      <c r="B204" s="504">
        <v>5227</v>
      </c>
      <c r="C204" s="720" t="s">
        <v>1712</v>
      </c>
      <c r="D204" s="138">
        <f>SUMIFS('Mix Substation Location Summary'!$U$4:$U$1299,'Mix Substation Location Summary'!$B$4:$B$1299,'DS by Location'!$B204)</f>
        <v>5704.56</v>
      </c>
      <c r="E204" s="138">
        <f>SUMIFS('Mix Substation Location Summary'!$Z$4:$Z$1299,'Mix Substation Location Summary'!$B$4:$B$1299,'DS by Location'!$B204)</f>
        <v>11823.63</v>
      </c>
      <c r="F204" s="138">
        <f>SUMIFS('Mix Substation Location Summary'!$AE$4:$AE$1299,'Mix Substation Location Summary'!$B$4:$B$1299,'DS by Location'!$B204)</f>
        <v>4402488.0199999996</v>
      </c>
      <c r="G204" s="729">
        <f t="shared" si="30"/>
        <v>4420016.21</v>
      </c>
      <c r="H204" s="139">
        <f>IF($O204="ISO",D204,IF($O204="Non-Iso",0,IF($O204="Trans Line",SUMIF('Trans Line Reconciliation'!$B$5:$B$149,B204,'Trans Line Reconciliation'!$X$5:$X$149),IF($O204="Mix",SUMIF('Mix Substation Location Summary'!$B$4:$B$1280,B204,'Mix Substation Location Summary'!$R$4:$R$1280),"NOT FOUND"))))</f>
        <v>0</v>
      </c>
      <c r="I204" s="139">
        <f>IF($O204="ISO",E204,IF($O204="Non-Iso",0,IF($O204="Trans Line",SUMIF('Trans Line Reconciliation'!$B$5:$B$149,B204,'Trans Line Reconciliation'!$Y$5:$Y$149),IF($O204="Mix",SUMIF('Mix Substation Location Summary'!$B$4:$B$1280,B204,'Mix Substation Location Summary'!$W$4:$W$1280),"NOT FOUND"))))</f>
        <v>0</v>
      </c>
      <c r="J204" s="139">
        <f>IF($O204="ISO",F204,IF($O204="Non-Iso",0,IF($O204="Trans Line",SUMIF('Trans Line Reconciliation'!$B$5:$B$149,$B204,'Trans Line Reconciliation'!$Z$5:$Z$149),IF($O204="Mix",SUMIF('Mix Substation Location Summary'!$B$4:$B$1280,$B204,'Mix Substation Location Summary'!$AB$4:$AB$1280),"NOT FOUND"))))</f>
        <v>0</v>
      </c>
      <c r="K204" s="139">
        <f>IF($O204="ISO",0,IF($O204="Non-Iso",D204,IF($O204="Trans Line",SUMIF('Trans Line Reconciliation'!$B$5:$B$149,$B204,'Trans Line Reconciliation'!$AA$5:$AA$149),IF($O204="Mix",SUMIF('Mix Substation Location Summary'!$B$4:$B$1280,$B204,'Mix Substation Location Summary'!$S$4:$S$1280)+SUMIF('Mix Substation Location Summary'!$B$4:$B$1280,$B204,'Mix Substation Location Summary'!$S$4:$S$1280),"NOT FOUND"))))</f>
        <v>5704.56</v>
      </c>
      <c r="L204" s="139">
        <f>IF($O204="ISO",0,IF($O204="Non-Iso",E204,IF($O204="Trans Line",SUMIF('Trans Line Reconciliation'!$B$5:$B$149,$B204,'Trans Line Reconciliation'!$AB$5:$AB$149),IF($O204="Mix",SUMIF('Mix Substation Location Summary'!$B$4:$B$1280,$B204,'Mix Substation Location Summary'!$X$4:$X$1280)+SUMIF('Mix Substation Location Summary'!$B$4:$B$1280,$B204,'Mix Substation Location Summary'!$Y$4:$Y$1280),"NOT FOUND"))))</f>
        <v>11823.63</v>
      </c>
      <c r="M204" s="139">
        <f>IF($O204="ISO",0,IF($O204="Non-Iso",F204,IF($O204="Trans Line",SUMIF('Trans Line Reconciliation'!$B$5:$B$149,$B204,'Trans Line Reconciliation'!$AC$5:$AC$149),IF($O204="Mix",SUMIF('Mix Substation Location Summary'!$B$4:$B$1280,$B204,'Mix Substation Location Summary'!$AC$4:$AC$1280)+SUMIF('Mix Substation Location Summary'!$B$4:$B$1280,$B204,'Mix Substation Location Summary'!$AD$4:$AD$1280),"NOT FOUND"))))</f>
        <v>4402488.0199999996</v>
      </c>
      <c r="N204" s="112">
        <f t="shared" ref="N204:N267" si="32">G204-SUM(H204:M204)</f>
        <v>0</v>
      </c>
      <c r="O204" s="38" t="s">
        <v>1695</v>
      </c>
      <c r="P204" s="38"/>
      <c r="Q204" s="26">
        <f t="shared" si="31"/>
        <v>5227</v>
      </c>
    </row>
    <row r="205" spans="1:17" x14ac:dyDescent="0.2">
      <c r="A205" s="405" t="s">
        <v>1139</v>
      </c>
      <c r="B205" s="504">
        <v>5228</v>
      </c>
      <c r="C205" s="720" t="s">
        <v>1713</v>
      </c>
      <c r="D205" s="138">
        <f>SUMIFS('Mix Substation Location Summary'!$U$4:$U$1299,'Mix Substation Location Summary'!$B$4:$B$1299,'DS by Location'!$B205)</f>
        <v>4955.71</v>
      </c>
      <c r="E205" s="138">
        <f>SUMIFS('Mix Substation Location Summary'!$Z$4:$Z$1299,'Mix Substation Location Summary'!$B$4:$B$1299,'DS by Location'!$B205)</f>
        <v>30610.719999999998</v>
      </c>
      <c r="F205" s="138">
        <f>SUMIFS('Mix Substation Location Summary'!$AE$4:$AE$1299,'Mix Substation Location Summary'!$B$4:$B$1299,'DS by Location'!$B205)</f>
        <v>3413467.2400000016</v>
      </c>
      <c r="G205" s="729">
        <f t="shared" si="30"/>
        <v>3449033.6700000018</v>
      </c>
      <c r="H205" s="139">
        <f>IF($O205="ISO",D205,IF($O205="Non-Iso",0,IF($O205="Trans Line",SUMIF('Trans Line Reconciliation'!$B$5:$B$149,B205,'Trans Line Reconciliation'!$X$5:$X$149),IF($O205="Mix",SUMIF('Mix Substation Location Summary'!$B$4:$B$1280,B205,'Mix Substation Location Summary'!$R$4:$R$1280),"NOT FOUND"))))</f>
        <v>0</v>
      </c>
      <c r="I205" s="139">
        <f>IF($O205="ISO",E205,IF($O205="Non-Iso",0,IF($O205="Trans Line",SUMIF('Trans Line Reconciliation'!$B$5:$B$149,B205,'Trans Line Reconciliation'!$Y$5:$Y$149),IF($O205="Mix",SUMIF('Mix Substation Location Summary'!$B$4:$B$1280,B205,'Mix Substation Location Summary'!$W$4:$W$1280),"NOT FOUND"))))</f>
        <v>0</v>
      </c>
      <c r="J205" s="139">
        <f>IF($O205="ISO",F205,IF($O205="Non-Iso",0,IF($O205="Trans Line",SUMIF('Trans Line Reconciliation'!$B$5:$B$149,$B205,'Trans Line Reconciliation'!$Z$5:$Z$149),IF($O205="Mix",SUMIF('Mix Substation Location Summary'!$B$4:$B$1280,$B205,'Mix Substation Location Summary'!$AB$4:$AB$1280),"NOT FOUND"))))</f>
        <v>0</v>
      </c>
      <c r="K205" s="139">
        <f>IF($O205="ISO",0,IF($O205="Non-Iso",D205,IF($O205="Trans Line",SUMIF('Trans Line Reconciliation'!$B$5:$B$149,$B205,'Trans Line Reconciliation'!$AA$5:$AA$149),IF($O205="Mix",SUMIF('Mix Substation Location Summary'!$B$4:$B$1280,$B205,'Mix Substation Location Summary'!$S$4:$S$1280)+SUMIF('Mix Substation Location Summary'!$B$4:$B$1280,$B205,'Mix Substation Location Summary'!$S$4:$S$1280),"NOT FOUND"))))</f>
        <v>4955.71</v>
      </c>
      <c r="L205" s="139">
        <f>IF($O205="ISO",0,IF($O205="Non-Iso",E205,IF($O205="Trans Line",SUMIF('Trans Line Reconciliation'!$B$5:$B$149,$B205,'Trans Line Reconciliation'!$AB$5:$AB$149),IF($O205="Mix",SUMIF('Mix Substation Location Summary'!$B$4:$B$1280,$B205,'Mix Substation Location Summary'!$X$4:$X$1280)+SUMIF('Mix Substation Location Summary'!$B$4:$B$1280,$B205,'Mix Substation Location Summary'!$Y$4:$Y$1280),"NOT FOUND"))))</f>
        <v>30610.719999999998</v>
      </c>
      <c r="M205" s="139">
        <f>IF($O205="ISO",0,IF($O205="Non-Iso",F205,IF($O205="Trans Line",SUMIF('Trans Line Reconciliation'!$B$5:$B$149,$B205,'Trans Line Reconciliation'!$AC$5:$AC$149),IF($O205="Mix",SUMIF('Mix Substation Location Summary'!$B$4:$B$1280,$B205,'Mix Substation Location Summary'!$AC$4:$AC$1280)+SUMIF('Mix Substation Location Summary'!$B$4:$B$1280,$B205,'Mix Substation Location Summary'!$AD$4:$AD$1280),"NOT FOUND"))))</f>
        <v>3413467.2400000016</v>
      </c>
      <c r="N205" s="112">
        <f t="shared" si="32"/>
        <v>0</v>
      </c>
      <c r="O205" s="38" t="s">
        <v>1695</v>
      </c>
      <c r="P205" s="38"/>
      <c r="Q205" s="26">
        <f t="shared" si="31"/>
        <v>5228</v>
      </c>
    </row>
    <row r="206" spans="1:17" x14ac:dyDescent="0.2">
      <c r="A206" s="405" t="s">
        <v>1140</v>
      </c>
      <c r="B206" s="504">
        <v>5229</v>
      </c>
      <c r="C206" s="720" t="s">
        <v>1713</v>
      </c>
      <c r="D206" s="138">
        <f>SUMIFS('Mix Substation Location Summary'!$U$4:$U$1299,'Mix Substation Location Summary'!$B$4:$B$1299,'DS by Location'!$B206)</f>
        <v>11577.95</v>
      </c>
      <c r="E206" s="138">
        <f>SUMIFS('Mix Substation Location Summary'!$Z$4:$Z$1299,'Mix Substation Location Summary'!$B$4:$B$1299,'DS by Location'!$B206)</f>
        <v>170045.7</v>
      </c>
      <c r="F206" s="138">
        <f>SUMIFS('Mix Substation Location Summary'!$AE$4:$AE$1299,'Mix Substation Location Summary'!$B$4:$B$1299,'DS by Location'!$B206)</f>
        <v>15152970.970000003</v>
      </c>
      <c r="G206" s="729">
        <f t="shared" si="30"/>
        <v>15334594.620000003</v>
      </c>
      <c r="H206" s="139">
        <f>IF($O206="ISO",D206,IF($O206="Non-Iso",0,IF($O206="Trans Line",SUMIF('Trans Line Reconciliation'!$B$5:$B$149,B206,'Trans Line Reconciliation'!$X$5:$X$149),IF($O206="Mix",SUMIF('Mix Substation Location Summary'!$B$4:$B$1280,B206,'Mix Substation Location Summary'!$R$4:$R$1280),"NOT FOUND"))))</f>
        <v>0</v>
      </c>
      <c r="I206" s="139">
        <f>IF($O206="ISO",E206,IF($O206="Non-Iso",0,IF($O206="Trans Line",SUMIF('Trans Line Reconciliation'!$B$5:$B$149,B206,'Trans Line Reconciliation'!$Y$5:$Y$149),IF($O206="Mix",SUMIF('Mix Substation Location Summary'!$B$4:$B$1280,B206,'Mix Substation Location Summary'!$W$4:$W$1280),"NOT FOUND"))))</f>
        <v>0</v>
      </c>
      <c r="J206" s="139">
        <f>IF($O206="ISO",F206,IF($O206="Non-Iso",0,IF($O206="Trans Line",SUMIF('Trans Line Reconciliation'!$B$5:$B$149,$B206,'Trans Line Reconciliation'!$Z$5:$Z$149),IF($O206="Mix",SUMIF('Mix Substation Location Summary'!$B$4:$B$1280,$B206,'Mix Substation Location Summary'!$AB$4:$AB$1280),"NOT FOUND"))))</f>
        <v>0</v>
      </c>
      <c r="K206" s="139">
        <f>IF($O206="ISO",0,IF($O206="Non-Iso",D206,IF($O206="Trans Line",SUMIF('Trans Line Reconciliation'!$B$5:$B$149,$B206,'Trans Line Reconciliation'!$AA$5:$AA$149),IF($O206="Mix",SUMIF('Mix Substation Location Summary'!$B$4:$B$1280,$B206,'Mix Substation Location Summary'!$S$4:$S$1280)+SUMIF('Mix Substation Location Summary'!$B$4:$B$1280,$B206,'Mix Substation Location Summary'!$S$4:$S$1280),"NOT FOUND"))))</f>
        <v>11577.95</v>
      </c>
      <c r="L206" s="139">
        <f>IF($O206="ISO",0,IF($O206="Non-Iso",E206,IF($O206="Trans Line",SUMIF('Trans Line Reconciliation'!$B$5:$B$149,$B206,'Trans Line Reconciliation'!$AB$5:$AB$149),IF($O206="Mix",SUMIF('Mix Substation Location Summary'!$B$4:$B$1280,$B206,'Mix Substation Location Summary'!$X$4:$X$1280)+SUMIF('Mix Substation Location Summary'!$B$4:$B$1280,$B206,'Mix Substation Location Summary'!$Y$4:$Y$1280),"NOT FOUND"))))</f>
        <v>170045.7</v>
      </c>
      <c r="M206" s="139">
        <f>IF($O206="ISO",0,IF($O206="Non-Iso",F206,IF($O206="Trans Line",SUMIF('Trans Line Reconciliation'!$B$5:$B$149,$B206,'Trans Line Reconciliation'!$AC$5:$AC$149),IF($O206="Mix",SUMIF('Mix Substation Location Summary'!$B$4:$B$1280,$B206,'Mix Substation Location Summary'!$AC$4:$AC$1280)+SUMIF('Mix Substation Location Summary'!$B$4:$B$1280,$B206,'Mix Substation Location Summary'!$AD$4:$AD$1280),"NOT FOUND"))))</f>
        <v>15152970.970000003</v>
      </c>
      <c r="N206" s="112">
        <f t="shared" si="32"/>
        <v>0</v>
      </c>
      <c r="O206" s="38" t="s">
        <v>1695</v>
      </c>
      <c r="P206" s="38"/>
      <c r="Q206" s="26">
        <f t="shared" si="31"/>
        <v>5229</v>
      </c>
    </row>
    <row r="207" spans="1:17" x14ac:dyDescent="0.2">
      <c r="A207" s="405" t="s">
        <v>1141</v>
      </c>
      <c r="B207" s="504">
        <v>5230</v>
      </c>
      <c r="C207" s="720" t="s">
        <v>1712</v>
      </c>
      <c r="D207" s="138">
        <f>SUMIFS('Mix Substation Location Summary'!$U$4:$U$1299,'Mix Substation Location Summary'!$B$4:$B$1299,'DS by Location'!$B207)</f>
        <v>19082.03</v>
      </c>
      <c r="E207" s="138">
        <f>SUMIFS('Mix Substation Location Summary'!$Z$4:$Z$1299,'Mix Substation Location Summary'!$B$4:$B$1299,'DS by Location'!$B207)</f>
        <v>96050.22</v>
      </c>
      <c r="F207" s="138">
        <f>SUMIFS('Mix Substation Location Summary'!$AE$4:$AE$1299,'Mix Substation Location Summary'!$B$4:$B$1299,'DS by Location'!$B207)</f>
        <v>1036597.63</v>
      </c>
      <c r="G207" s="729">
        <f t="shared" si="30"/>
        <v>1151729.8799999999</v>
      </c>
      <c r="H207" s="139">
        <f>IF($O207="ISO",D207,IF($O207="Non-Iso",0,IF($O207="Trans Line",SUMIF('Trans Line Reconciliation'!$B$5:$B$149,B207,'Trans Line Reconciliation'!$X$5:$X$149),IF($O207="Mix",SUMIF('Mix Substation Location Summary'!$B$4:$B$1280,B207,'Mix Substation Location Summary'!$R$4:$R$1280),"NOT FOUND"))))</f>
        <v>0</v>
      </c>
      <c r="I207" s="139">
        <f>IF($O207="ISO",E207,IF($O207="Non-Iso",0,IF($O207="Trans Line",SUMIF('Trans Line Reconciliation'!$B$5:$B$149,B207,'Trans Line Reconciliation'!$Y$5:$Y$149),IF($O207="Mix",SUMIF('Mix Substation Location Summary'!$B$4:$B$1280,B207,'Mix Substation Location Summary'!$W$4:$W$1280),"NOT FOUND"))))</f>
        <v>0</v>
      </c>
      <c r="J207" s="139">
        <f>IF($O207="ISO",F207,IF($O207="Non-Iso",0,IF($O207="Trans Line",SUMIF('Trans Line Reconciliation'!$B$5:$B$149,$B207,'Trans Line Reconciliation'!$Z$5:$Z$149),IF($O207="Mix",SUMIF('Mix Substation Location Summary'!$B$4:$B$1280,$B207,'Mix Substation Location Summary'!$AB$4:$AB$1280),"NOT FOUND"))))</f>
        <v>0</v>
      </c>
      <c r="K207" s="139">
        <f>IF($O207="ISO",0,IF($O207="Non-Iso",D207,IF($O207="Trans Line",SUMIF('Trans Line Reconciliation'!$B$5:$B$149,$B207,'Trans Line Reconciliation'!$AA$5:$AA$149),IF($O207="Mix",SUMIF('Mix Substation Location Summary'!$B$4:$B$1280,$B207,'Mix Substation Location Summary'!$S$4:$S$1280)+SUMIF('Mix Substation Location Summary'!$B$4:$B$1280,$B207,'Mix Substation Location Summary'!$S$4:$S$1280),"NOT FOUND"))))</f>
        <v>19082.03</v>
      </c>
      <c r="L207" s="139">
        <f>IF($O207="ISO",0,IF($O207="Non-Iso",E207,IF($O207="Trans Line",SUMIF('Trans Line Reconciliation'!$B$5:$B$149,$B207,'Trans Line Reconciliation'!$AB$5:$AB$149),IF($O207="Mix",SUMIF('Mix Substation Location Summary'!$B$4:$B$1280,$B207,'Mix Substation Location Summary'!$X$4:$X$1280)+SUMIF('Mix Substation Location Summary'!$B$4:$B$1280,$B207,'Mix Substation Location Summary'!$Y$4:$Y$1280),"NOT FOUND"))))</f>
        <v>96050.22</v>
      </c>
      <c r="M207" s="139">
        <f>IF($O207="ISO",0,IF($O207="Non-Iso",F207,IF($O207="Trans Line",SUMIF('Trans Line Reconciliation'!$B$5:$B$149,$B207,'Trans Line Reconciliation'!$AC$5:$AC$149),IF($O207="Mix",SUMIF('Mix Substation Location Summary'!$B$4:$B$1280,$B207,'Mix Substation Location Summary'!$AC$4:$AC$1280)+SUMIF('Mix Substation Location Summary'!$B$4:$B$1280,$B207,'Mix Substation Location Summary'!$AD$4:$AD$1280),"NOT FOUND"))))</f>
        <v>1036597.63</v>
      </c>
      <c r="N207" s="112">
        <f t="shared" si="32"/>
        <v>0</v>
      </c>
      <c r="O207" s="38" t="s">
        <v>1695</v>
      </c>
      <c r="P207" s="38"/>
      <c r="Q207" s="26">
        <f t="shared" si="31"/>
        <v>5230</v>
      </c>
    </row>
    <row r="208" spans="1:17" x14ac:dyDescent="0.2">
      <c r="A208" s="405" t="s">
        <v>1142</v>
      </c>
      <c r="B208" s="504">
        <v>5231</v>
      </c>
      <c r="C208" s="720" t="s">
        <v>1713</v>
      </c>
      <c r="D208" s="138">
        <f>SUMIFS('Mix Substation Location Summary'!$U$4:$U$1299,'Mix Substation Location Summary'!$B$4:$B$1299,'DS by Location'!$B208)</f>
        <v>19461.739999999998</v>
      </c>
      <c r="E208" s="138">
        <f>SUMIFS('Mix Substation Location Summary'!$Z$4:$Z$1299,'Mix Substation Location Summary'!$B$4:$B$1299,'DS by Location'!$B208)</f>
        <v>2180138.3099999996</v>
      </c>
      <c r="F208" s="138">
        <f>SUMIFS('Mix Substation Location Summary'!$AE$4:$AE$1299,'Mix Substation Location Summary'!$B$4:$B$1299,'DS by Location'!$B208)</f>
        <v>10806932.880000006</v>
      </c>
      <c r="G208" s="729">
        <f t="shared" si="30"/>
        <v>13006532.930000007</v>
      </c>
      <c r="H208" s="139">
        <f>IF($O208="ISO",D208,IF($O208="Non-Iso",0,IF($O208="Trans Line",SUMIF('Trans Line Reconciliation'!$B$5:$B$149,B208,'Trans Line Reconciliation'!$X$5:$X$149),IF($O208="Mix",SUMIF('Mix Substation Location Summary'!$B$4:$B$1280,B208,'Mix Substation Location Summary'!$R$4:$R$1280),"NOT FOUND"))))</f>
        <v>0</v>
      </c>
      <c r="I208" s="139">
        <f>IF($O208="ISO",E208,IF($O208="Non-Iso",0,IF($O208="Trans Line",SUMIF('Trans Line Reconciliation'!$B$5:$B$149,B208,'Trans Line Reconciliation'!$Y$5:$Y$149),IF($O208="Mix",SUMIF('Mix Substation Location Summary'!$B$4:$B$1280,B208,'Mix Substation Location Summary'!$W$4:$W$1280),"NOT FOUND"))))</f>
        <v>0</v>
      </c>
      <c r="J208" s="139">
        <f>IF($O208="ISO",F208,IF($O208="Non-Iso",0,IF($O208="Trans Line",SUMIF('Trans Line Reconciliation'!$B$5:$B$149,$B208,'Trans Line Reconciliation'!$Z$5:$Z$149),IF($O208="Mix",SUMIF('Mix Substation Location Summary'!$B$4:$B$1280,$B208,'Mix Substation Location Summary'!$AB$4:$AB$1280),"NOT FOUND"))))</f>
        <v>0</v>
      </c>
      <c r="K208" s="139">
        <f>IF($O208="ISO",0,IF($O208="Non-Iso",D208,IF($O208="Trans Line",SUMIF('Trans Line Reconciliation'!$B$5:$B$149,$B208,'Trans Line Reconciliation'!$AA$5:$AA$149),IF($O208="Mix",SUMIF('Mix Substation Location Summary'!$B$4:$B$1280,$B208,'Mix Substation Location Summary'!$S$4:$S$1280)+SUMIF('Mix Substation Location Summary'!$B$4:$B$1280,$B208,'Mix Substation Location Summary'!$S$4:$S$1280),"NOT FOUND"))))</f>
        <v>19461.739999999998</v>
      </c>
      <c r="L208" s="139">
        <f>IF($O208="ISO",0,IF($O208="Non-Iso",E208,IF($O208="Trans Line",SUMIF('Trans Line Reconciliation'!$B$5:$B$149,$B208,'Trans Line Reconciliation'!$AB$5:$AB$149),IF($O208="Mix",SUMIF('Mix Substation Location Summary'!$B$4:$B$1280,$B208,'Mix Substation Location Summary'!$X$4:$X$1280)+SUMIF('Mix Substation Location Summary'!$B$4:$B$1280,$B208,'Mix Substation Location Summary'!$Y$4:$Y$1280),"NOT FOUND"))))</f>
        <v>2180138.3099999996</v>
      </c>
      <c r="M208" s="139">
        <f>IF($O208="ISO",0,IF($O208="Non-Iso",F208,IF($O208="Trans Line",SUMIF('Trans Line Reconciliation'!$B$5:$B$149,$B208,'Trans Line Reconciliation'!$AC$5:$AC$149),IF($O208="Mix",SUMIF('Mix Substation Location Summary'!$B$4:$B$1280,$B208,'Mix Substation Location Summary'!$AC$4:$AC$1280)+SUMIF('Mix Substation Location Summary'!$B$4:$B$1280,$B208,'Mix Substation Location Summary'!$AD$4:$AD$1280),"NOT FOUND"))))</f>
        <v>10806932.880000006</v>
      </c>
      <c r="N208" s="112">
        <f t="shared" si="32"/>
        <v>0</v>
      </c>
      <c r="O208" s="38" t="s">
        <v>1695</v>
      </c>
      <c r="P208" s="38"/>
      <c r="Q208" s="26">
        <f t="shared" si="31"/>
        <v>5231</v>
      </c>
    </row>
    <row r="209" spans="1:17" x14ac:dyDescent="0.2">
      <c r="A209" s="405" t="s">
        <v>1143</v>
      </c>
      <c r="B209" s="504">
        <v>5232</v>
      </c>
      <c r="C209" s="720" t="s">
        <v>1713</v>
      </c>
      <c r="D209" s="138">
        <f>SUMIFS('Mix Substation Location Summary'!$U$4:$U$1299,'Mix Substation Location Summary'!$B$4:$B$1299,'DS by Location'!$B209)</f>
        <v>12335.79</v>
      </c>
      <c r="E209" s="138">
        <f>SUMIFS('Mix Substation Location Summary'!$Z$4:$Z$1299,'Mix Substation Location Summary'!$B$4:$B$1299,'DS by Location'!$B209)</f>
        <v>191040.29000000004</v>
      </c>
      <c r="F209" s="138">
        <f>SUMIFS('Mix Substation Location Summary'!$AE$4:$AE$1299,'Mix Substation Location Summary'!$B$4:$B$1299,'DS by Location'!$B209)</f>
        <v>2783685.1299999994</v>
      </c>
      <c r="G209" s="729">
        <f t="shared" si="30"/>
        <v>2987061.2099999995</v>
      </c>
      <c r="H209" s="139">
        <f>IF($O209="ISO",D209,IF($O209="Non-Iso",0,IF($O209="Trans Line",SUMIF('Trans Line Reconciliation'!$B$5:$B$149,B209,'Trans Line Reconciliation'!$X$5:$X$149),IF($O209="Mix",SUMIF('Mix Substation Location Summary'!$B$4:$B$1280,B209,'Mix Substation Location Summary'!$R$4:$R$1280),"NOT FOUND"))))</f>
        <v>0</v>
      </c>
      <c r="I209" s="139">
        <f>IF($O209="ISO",E209,IF($O209="Non-Iso",0,IF($O209="Trans Line",SUMIF('Trans Line Reconciliation'!$B$5:$B$149,B209,'Trans Line Reconciliation'!$Y$5:$Y$149),IF($O209="Mix",SUMIF('Mix Substation Location Summary'!$B$4:$B$1280,B209,'Mix Substation Location Summary'!$W$4:$W$1280),"NOT FOUND"))))</f>
        <v>0</v>
      </c>
      <c r="J209" s="139">
        <f>IF($O209="ISO",F209,IF($O209="Non-Iso",0,IF($O209="Trans Line",SUMIF('Trans Line Reconciliation'!$B$5:$B$149,$B209,'Trans Line Reconciliation'!$Z$5:$Z$149),IF($O209="Mix",SUMIF('Mix Substation Location Summary'!$B$4:$B$1280,$B209,'Mix Substation Location Summary'!$AB$4:$AB$1280),"NOT FOUND"))))</f>
        <v>0</v>
      </c>
      <c r="K209" s="139">
        <f>IF($O209="ISO",0,IF($O209="Non-Iso",D209,IF($O209="Trans Line",SUMIF('Trans Line Reconciliation'!$B$5:$B$149,$B209,'Trans Line Reconciliation'!$AA$5:$AA$149),IF($O209="Mix",SUMIF('Mix Substation Location Summary'!$B$4:$B$1280,$B209,'Mix Substation Location Summary'!$S$4:$S$1280)+SUMIF('Mix Substation Location Summary'!$B$4:$B$1280,$B209,'Mix Substation Location Summary'!$S$4:$S$1280),"NOT FOUND"))))</f>
        <v>12335.79</v>
      </c>
      <c r="L209" s="139">
        <f>IF($O209="ISO",0,IF($O209="Non-Iso",E209,IF($O209="Trans Line",SUMIF('Trans Line Reconciliation'!$B$5:$B$149,$B209,'Trans Line Reconciliation'!$AB$5:$AB$149),IF($O209="Mix",SUMIF('Mix Substation Location Summary'!$B$4:$B$1280,$B209,'Mix Substation Location Summary'!$X$4:$X$1280)+SUMIF('Mix Substation Location Summary'!$B$4:$B$1280,$B209,'Mix Substation Location Summary'!$Y$4:$Y$1280),"NOT FOUND"))))</f>
        <v>191040.29000000004</v>
      </c>
      <c r="M209" s="139">
        <f>IF($O209="ISO",0,IF($O209="Non-Iso",F209,IF($O209="Trans Line",SUMIF('Trans Line Reconciliation'!$B$5:$B$149,$B209,'Trans Line Reconciliation'!$AC$5:$AC$149),IF($O209="Mix",SUMIF('Mix Substation Location Summary'!$B$4:$B$1280,$B209,'Mix Substation Location Summary'!$AC$4:$AC$1280)+SUMIF('Mix Substation Location Summary'!$B$4:$B$1280,$B209,'Mix Substation Location Summary'!$AD$4:$AD$1280),"NOT FOUND"))))</f>
        <v>2783685.1299999994</v>
      </c>
      <c r="N209" s="112">
        <f t="shared" si="32"/>
        <v>0</v>
      </c>
      <c r="O209" s="38" t="s">
        <v>1695</v>
      </c>
      <c r="P209" s="38"/>
      <c r="Q209" s="26">
        <f t="shared" si="31"/>
        <v>5232</v>
      </c>
    </row>
    <row r="210" spans="1:17" x14ac:dyDescent="0.2">
      <c r="A210" s="405" t="s">
        <v>1144</v>
      </c>
      <c r="B210" s="504">
        <v>5233</v>
      </c>
      <c r="C210" s="720" t="s">
        <v>1713</v>
      </c>
      <c r="D210" s="138">
        <f>SUMIFS('Mix Substation Location Summary'!$U$4:$U$1299,'Mix Substation Location Summary'!$B$4:$B$1299,'DS by Location'!$B210)</f>
        <v>37068.980000000003</v>
      </c>
      <c r="E210" s="138">
        <f>SUMIFS('Mix Substation Location Summary'!$Z$4:$Z$1299,'Mix Substation Location Summary'!$B$4:$B$1299,'DS by Location'!$B210)</f>
        <v>182557.41</v>
      </c>
      <c r="F210" s="138">
        <f>SUMIFS('Mix Substation Location Summary'!$AE$4:$AE$1299,'Mix Substation Location Summary'!$B$4:$B$1299,'DS by Location'!$B210)</f>
        <v>4553768.0700000012</v>
      </c>
      <c r="G210" s="729">
        <f t="shared" ref="G210:G273" si="33">SUM(D210:F210)</f>
        <v>4773394.4600000009</v>
      </c>
      <c r="H210" s="139">
        <f>IF($O210="ISO",D210,IF($O210="Non-Iso",0,IF($O210="Trans Line",SUMIF('Trans Line Reconciliation'!$B$5:$B$149,B210,'Trans Line Reconciliation'!$X$5:$X$149),IF($O210="Mix",SUMIF('Mix Substation Location Summary'!$B$4:$B$1280,B210,'Mix Substation Location Summary'!$R$4:$R$1280),"NOT FOUND"))))</f>
        <v>0</v>
      </c>
      <c r="I210" s="139">
        <f>IF($O210="ISO",E210,IF($O210="Non-Iso",0,IF($O210="Trans Line",SUMIF('Trans Line Reconciliation'!$B$5:$B$149,B210,'Trans Line Reconciliation'!$Y$5:$Y$149),IF($O210="Mix",SUMIF('Mix Substation Location Summary'!$B$4:$B$1280,B210,'Mix Substation Location Summary'!$W$4:$W$1280),"NOT FOUND"))))</f>
        <v>0</v>
      </c>
      <c r="J210" s="139">
        <f>IF($O210="ISO",F210,IF($O210="Non-Iso",0,IF($O210="Trans Line",SUMIF('Trans Line Reconciliation'!$B$5:$B$149,$B210,'Trans Line Reconciliation'!$Z$5:$Z$149),IF($O210="Mix",SUMIF('Mix Substation Location Summary'!$B$4:$B$1280,$B210,'Mix Substation Location Summary'!$AB$4:$AB$1280),"NOT FOUND"))))</f>
        <v>0</v>
      </c>
      <c r="K210" s="139">
        <f>IF($O210="ISO",0,IF($O210="Non-Iso",D210,IF($O210="Trans Line",SUMIF('Trans Line Reconciliation'!$B$5:$B$149,$B210,'Trans Line Reconciliation'!$AA$5:$AA$149),IF($O210="Mix",SUMIF('Mix Substation Location Summary'!$B$4:$B$1280,$B210,'Mix Substation Location Summary'!$S$4:$S$1280)+SUMIF('Mix Substation Location Summary'!$B$4:$B$1280,$B210,'Mix Substation Location Summary'!$S$4:$S$1280),"NOT FOUND"))))</f>
        <v>37068.980000000003</v>
      </c>
      <c r="L210" s="139">
        <f>IF($O210="ISO",0,IF($O210="Non-Iso",E210,IF($O210="Trans Line",SUMIF('Trans Line Reconciliation'!$B$5:$B$149,$B210,'Trans Line Reconciliation'!$AB$5:$AB$149),IF($O210="Mix",SUMIF('Mix Substation Location Summary'!$B$4:$B$1280,$B210,'Mix Substation Location Summary'!$X$4:$X$1280)+SUMIF('Mix Substation Location Summary'!$B$4:$B$1280,$B210,'Mix Substation Location Summary'!$Y$4:$Y$1280),"NOT FOUND"))))</f>
        <v>182557.41</v>
      </c>
      <c r="M210" s="139">
        <f>IF($O210="ISO",0,IF($O210="Non-Iso",F210,IF($O210="Trans Line",SUMIF('Trans Line Reconciliation'!$B$5:$B$149,$B210,'Trans Line Reconciliation'!$AC$5:$AC$149),IF($O210="Mix",SUMIF('Mix Substation Location Summary'!$B$4:$B$1280,$B210,'Mix Substation Location Summary'!$AC$4:$AC$1280)+SUMIF('Mix Substation Location Summary'!$B$4:$B$1280,$B210,'Mix Substation Location Summary'!$AD$4:$AD$1280),"NOT FOUND"))))</f>
        <v>4553768.0700000012</v>
      </c>
      <c r="N210" s="112">
        <f t="shared" si="32"/>
        <v>0</v>
      </c>
      <c r="O210" s="38" t="s">
        <v>1695</v>
      </c>
      <c r="P210" s="38"/>
      <c r="Q210" s="26">
        <f t="shared" si="31"/>
        <v>5233</v>
      </c>
    </row>
    <row r="211" spans="1:17" x14ac:dyDescent="0.2">
      <c r="A211" s="405" t="s">
        <v>825</v>
      </c>
      <c r="B211" s="504">
        <v>5235</v>
      </c>
      <c r="C211" s="720" t="s">
        <v>1713</v>
      </c>
      <c r="D211" s="138">
        <f>SUMIFS('Mix Substation Location Summary'!$U$4:$U$1299,'Mix Substation Location Summary'!$B$4:$B$1299,'DS by Location'!$B211)</f>
        <v>199473.11000000002</v>
      </c>
      <c r="E211" s="138">
        <f>SUMIFS('Mix Substation Location Summary'!$Z$4:$Z$1299,'Mix Substation Location Summary'!$B$4:$B$1299,'DS by Location'!$B211)</f>
        <v>434961.50000000006</v>
      </c>
      <c r="F211" s="138">
        <f>SUMIFS('Mix Substation Location Summary'!$AE$4:$AE$1299,'Mix Substation Location Summary'!$B$4:$B$1299,'DS by Location'!$B211)</f>
        <v>4530798.0200000014</v>
      </c>
      <c r="G211" s="729">
        <f t="shared" si="33"/>
        <v>5165232.6300000018</v>
      </c>
      <c r="H211" s="139">
        <f>IF($O211="ISO",D211,IF($O211="Non-Iso",0,IF($O211="Trans Line",SUMIF('Trans Line Reconciliation'!$B$5:$B$149,B211,'Trans Line Reconciliation'!$X$5:$X$149),IF($O211="Mix",SUMIF('Mix Substation Location Summary'!$B$4:$B$1280,B211,'Mix Substation Location Summary'!$R$4:$R$1280),"NOT FOUND"))))</f>
        <v>0</v>
      </c>
      <c r="I211" s="139">
        <f>IF($O211="ISO",E211,IF($O211="Non-Iso",0,IF($O211="Trans Line",SUMIF('Trans Line Reconciliation'!$B$5:$B$149,B211,'Trans Line Reconciliation'!$Y$5:$Y$149),IF($O211="Mix",SUMIF('Mix Substation Location Summary'!$B$4:$B$1280,B211,'Mix Substation Location Summary'!$W$4:$W$1280),"NOT FOUND"))))</f>
        <v>0</v>
      </c>
      <c r="J211" s="139">
        <f>IF($O211="ISO",F211,IF($O211="Non-Iso",0,IF($O211="Trans Line",SUMIF('Trans Line Reconciliation'!$B$5:$B$149,$B211,'Trans Line Reconciliation'!$Z$5:$Z$149),IF($O211="Mix",SUMIF('Mix Substation Location Summary'!$B$4:$B$1280,$B211,'Mix Substation Location Summary'!$AB$4:$AB$1280),"NOT FOUND"))))</f>
        <v>0</v>
      </c>
      <c r="K211" s="139">
        <f>IF($O211="ISO",0,IF($O211="Non-Iso",D211,IF($O211="Trans Line",SUMIF('Trans Line Reconciliation'!$B$5:$B$149,$B211,'Trans Line Reconciliation'!$AA$5:$AA$149),IF($O211="Mix",SUMIF('Mix Substation Location Summary'!$B$4:$B$1280,$B211,'Mix Substation Location Summary'!$S$4:$S$1280)+SUMIF('Mix Substation Location Summary'!$B$4:$B$1280,$B211,'Mix Substation Location Summary'!$S$4:$S$1280),"NOT FOUND"))))</f>
        <v>199473.11000000002</v>
      </c>
      <c r="L211" s="139">
        <f>IF($O211="ISO",0,IF($O211="Non-Iso",E211,IF($O211="Trans Line",SUMIF('Trans Line Reconciliation'!$B$5:$B$149,$B211,'Trans Line Reconciliation'!$AB$5:$AB$149),IF($O211="Mix",SUMIF('Mix Substation Location Summary'!$B$4:$B$1280,$B211,'Mix Substation Location Summary'!$X$4:$X$1280)+SUMIF('Mix Substation Location Summary'!$B$4:$B$1280,$B211,'Mix Substation Location Summary'!$Y$4:$Y$1280),"NOT FOUND"))))</f>
        <v>434961.50000000006</v>
      </c>
      <c r="M211" s="139">
        <f>IF($O211="ISO",0,IF($O211="Non-Iso",F211,IF($O211="Trans Line",SUMIF('Trans Line Reconciliation'!$B$5:$B$149,$B211,'Trans Line Reconciliation'!$AC$5:$AC$149),IF($O211="Mix",SUMIF('Mix Substation Location Summary'!$B$4:$B$1280,$B211,'Mix Substation Location Summary'!$AC$4:$AC$1280)+SUMIF('Mix Substation Location Summary'!$B$4:$B$1280,$B211,'Mix Substation Location Summary'!$AD$4:$AD$1280),"NOT FOUND"))))</f>
        <v>4530798.0200000014</v>
      </c>
      <c r="N211" s="112">
        <f t="shared" si="32"/>
        <v>0</v>
      </c>
      <c r="O211" s="38" t="s">
        <v>1695</v>
      </c>
      <c r="P211" s="38"/>
      <c r="Q211" s="26">
        <f t="shared" si="31"/>
        <v>5235</v>
      </c>
    </row>
    <row r="212" spans="1:17" x14ac:dyDescent="0.2">
      <c r="A212" s="405" t="s">
        <v>1145</v>
      </c>
      <c r="B212" s="504">
        <v>5236</v>
      </c>
      <c r="C212" s="720" t="s">
        <v>1713</v>
      </c>
      <c r="D212" s="138">
        <f>SUMIFS('Mix Substation Location Summary'!$U$4:$U$1299,'Mix Substation Location Summary'!$B$4:$B$1299,'DS by Location'!$B212)</f>
        <v>160109.14000000001</v>
      </c>
      <c r="E212" s="138">
        <f>SUMIFS('Mix Substation Location Summary'!$Z$4:$Z$1299,'Mix Substation Location Summary'!$B$4:$B$1299,'DS by Location'!$B212)</f>
        <v>243945.55</v>
      </c>
      <c r="F212" s="138">
        <f>SUMIFS('Mix Substation Location Summary'!$AE$4:$AE$1299,'Mix Substation Location Summary'!$B$4:$B$1299,'DS by Location'!$B212)</f>
        <v>7449203.7499999991</v>
      </c>
      <c r="G212" s="729">
        <f t="shared" si="33"/>
        <v>7853258.4399999995</v>
      </c>
      <c r="H212" s="139">
        <f>IF($O212="ISO",D212,IF($O212="Non-Iso",0,IF($O212="Trans Line",SUMIF('Trans Line Reconciliation'!$B$5:$B$149,B212,'Trans Line Reconciliation'!$X$5:$X$149),IF($O212="Mix",SUMIF('Mix Substation Location Summary'!$B$4:$B$1280,B212,'Mix Substation Location Summary'!$R$4:$R$1280),"NOT FOUND"))))</f>
        <v>0</v>
      </c>
      <c r="I212" s="139">
        <f>IF($O212="ISO",E212,IF($O212="Non-Iso",0,IF($O212="Trans Line",SUMIF('Trans Line Reconciliation'!$B$5:$B$149,B212,'Trans Line Reconciliation'!$Y$5:$Y$149),IF($O212="Mix",SUMIF('Mix Substation Location Summary'!$B$4:$B$1280,B212,'Mix Substation Location Summary'!$W$4:$W$1280),"NOT FOUND"))))</f>
        <v>0</v>
      </c>
      <c r="J212" s="139">
        <f>IF($O212="ISO",F212,IF($O212="Non-Iso",0,IF($O212="Trans Line",SUMIF('Trans Line Reconciliation'!$B$5:$B$149,$B212,'Trans Line Reconciliation'!$Z$5:$Z$149),IF($O212="Mix",SUMIF('Mix Substation Location Summary'!$B$4:$B$1280,$B212,'Mix Substation Location Summary'!$AB$4:$AB$1280),"NOT FOUND"))))</f>
        <v>0</v>
      </c>
      <c r="K212" s="139">
        <f>IF($O212="ISO",0,IF($O212="Non-Iso",D212,IF($O212="Trans Line",SUMIF('Trans Line Reconciliation'!$B$5:$B$149,$B212,'Trans Line Reconciliation'!$AA$5:$AA$149),IF($O212="Mix",SUMIF('Mix Substation Location Summary'!$B$4:$B$1280,$B212,'Mix Substation Location Summary'!$S$4:$S$1280)+SUMIF('Mix Substation Location Summary'!$B$4:$B$1280,$B212,'Mix Substation Location Summary'!$S$4:$S$1280),"NOT FOUND"))))</f>
        <v>160109.14000000001</v>
      </c>
      <c r="L212" s="139">
        <f>IF($O212="ISO",0,IF($O212="Non-Iso",E212,IF($O212="Trans Line",SUMIF('Trans Line Reconciliation'!$B$5:$B$149,$B212,'Trans Line Reconciliation'!$AB$5:$AB$149),IF($O212="Mix",SUMIF('Mix Substation Location Summary'!$B$4:$B$1280,$B212,'Mix Substation Location Summary'!$X$4:$X$1280)+SUMIF('Mix Substation Location Summary'!$B$4:$B$1280,$B212,'Mix Substation Location Summary'!$Y$4:$Y$1280),"NOT FOUND"))))</f>
        <v>243945.55</v>
      </c>
      <c r="M212" s="139">
        <f>IF($O212="ISO",0,IF($O212="Non-Iso",F212,IF($O212="Trans Line",SUMIF('Trans Line Reconciliation'!$B$5:$B$149,$B212,'Trans Line Reconciliation'!$AC$5:$AC$149),IF($O212="Mix",SUMIF('Mix Substation Location Summary'!$B$4:$B$1280,$B212,'Mix Substation Location Summary'!$AC$4:$AC$1280)+SUMIF('Mix Substation Location Summary'!$B$4:$B$1280,$B212,'Mix Substation Location Summary'!$AD$4:$AD$1280),"NOT FOUND"))))</f>
        <v>7449203.7499999991</v>
      </c>
      <c r="N212" s="112">
        <f t="shared" si="32"/>
        <v>0</v>
      </c>
      <c r="O212" s="38" t="s">
        <v>1695</v>
      </c>
      <c r="P212" s="38"/>
      <c r="Q212" s="26">
        <f t="shared" si="31"/>
        <v>5236</v>
      </c>
    </row>
    <row r="213" spans="1:17" x14ac:dyDescent="0.2">
      <c r="A213" s="405" t="s">
        <v>1146</v>
      </c>
      <c r="B213" s="504">
        <v>5238</v>
      </c>
      <c r="C213" s="720" t="s">
        <v>1712</v>
      </c>
      <c r="D213" s="138">
        <f>SUMIFS('Mix Substation Location Summary'!$U$4:$U$1299,'Mix Substation Location Summary'!$B$4:$B$1299,'DS by Location'!$B213)</f>
        <v>3685.6400000000003</v>
      </c>
      <c r="E213" s="138">
        <f>SUMIFS('Mix Substation Location Summary'!$Z$4:$Z$1299,'Mix Substation Location Summary'!$B$4:$B$1299,'DS by Location'!$B213)</f>
        <v>62778.239999999998</v>
      </c>
      <c r="F213" s="138">
        <f>SUMIFS('Mix Substation Location Summary'!$AE$4:$AE$1299,'Mix Substation Location Summary'!$B$4:$B$1299,'DS by Location'!$B213)</f>
        <v>785867.63000000024</v>
      </c>
      <c r="G213" s="729">
        <f t="shared" si="33"/>
        <v>852331.51000000024</v>
      </c>
      <c r="H213" s="139">
        <f>IF($O213="ISO",D213,IF($O213="Non-Iso",0,IF($O213="Trans Line",SUMIF('Trans Line Reconciliation'!$B$5:$B$149,B213,'Trans Line Reconciliation'!$X$5:$X$149),IF($O213="Mix",SUMIF('Mix Substation Location Summary'!$B$4:$B$1280,B213,'Mix Substation Location Summary'!$R$4:$R$1280),"NOT FOUND"))))</f>
        <v>0</v>
      </c>
      <c r="I213" s="139">
        <f>IF($O213="ISO",E213,IF($O213="Non-Iso",0,IF($O213="Trans Line",SUMIF('Trans Line Reconciliation'!$B$5:$B$149,B213,'Trans Line Reconciliation'!$Y$5:$Y$149),IF($O213="Mix",SUMIF('Mix Substation Location Summary'!$B$4:$B$1280,B213,'Mix Substation Location Summary'!$W$4:$W$1280),"NOT FOUND"))))</f>
        <v>0</v>
      </c>
      <c r="J213" s="139">
        <f>IF($O213="ISO",F213,IF($O213="Non-Iso",0,IF($O213="Trans Line",SUMIF('Trans Line Reconciliation'!$B$5:$B$149,$B213,'Trans Line Reconciliation'!$Z$5:$Z$149),IF($O213="Mix",SUMIF('Mix Substation Location Summary'!$B$4:$B$1280,$B213,'Mix Substation Location Summary'!$AB$4:$AB$1280),"NOT FOUND"))))</f>
        <v>0</v>
      </c>
      <c r="K213" s="139">
        <f>IF($O213="ISO",0,IF($O213="Non-Iso",D213,IF($O213="Trans Line",SUMIF('Trans Line Reconciliation'!$B$5:$B$149,$B213,'Trans Line Reconciliation'!$AA$5:$AA$149),IF($O213="Mix",SUMIF('Mix Substation Location Summary'!$B$4:$B$1280,$B213,'Mix Substation Location Summary'!$S$4:$S$1280)+SUMIF('Mix Substation Location Summary'!$B$4:$B$1280,$B213,'Mix Substation Location Summary'!$S$4:$S$1280),"NOT FOUND"))))</f>
        <v>3685.6400000000003</v>
      </c>
      <c r="L213" s="139">
        <f>IF($O213="ISO",0,IF($O213="Non-Iso",E213,IF($O213="Trans Line",SUMIF('Trans Line Reconciliation'!$B$5:$B$149,$B213,'Trans Line Reconciliation'!$AB$5:$AB$149),IF($O213="Mix",SUMIF('Mix Substation Location Summary'!$B$4:$B$1280,$B213,'Mix Substation Location Summary'!$X$4:$X$1280)+SUMIF('Mix Substation Location Summary'!$B$4:$B$1280,$B213,'Mix Substation Location Summary'!$Y$4:$Y$1280),"NOT FOUND"))))</f>
        <v>62778.239999999998</v>
      </c>
      <c r="M213" s="139">
        <f>IF($O213="ISO",0,IF($O213="Non-Iso",F213,IF($O213="Trans Line",SUMIF('Trans Line Reconciliation'!$B$5:$B$149,$B213,'Trans Line Reconciliation'!$AC$5:$AC$149),IF($O213="Mix",SUMIF('Mix Substation Location Summary'!$B$4:$B$1280,$B213,'Mix Substation Location Summary'!$AC$4:$AC$1280)+SUMIF('Mix Substation Location Summary'!$B$4:$B$1280,$B213,'Mix Substation Location Summary'!$AD$4:$AD$1280),"NOT FOUND"))))</f>
        <v>785867.63000000024</v>
      </c>
      <c r="N213" s="112">
        <f t="shared" si="32"/>
        <v>0</v>
      </c>
      <c r="O213" s="38" t="s">
        <v>1695</v>
      </c>
      <c r="P213" s="38"/>
      <c r="Q213" s="26">
        <f t="shared" si="31"/>
        <v>5238</v>
      </c>
    </row>
    <row r="214" spans="1:17" x14ac:dyDescent="0.2">
      <c r="A214" s="405" t="s">
        <v>1147</v>
      </c>
      <c r="B214" s="504">
        <v>5239</v>
      </c>
      <c r="C214" s="720" t="s">
        <v>1713</v>
      </c>
      <c r="D214" s="138">
        <f>SUMIFS('Mix Substation Location Summary'!$U$4:$U$1299,'Mix Substation Location Summary'!$B$4:$B$1299,'DS by Location'!$B214)</f>
        <v>7593.4699999999993</v>
      </c>
      <c r="E214" s="138">
        <f>SUMIFS('Mix Substation Location Summary'!$Z$4:$Z$1299,'Mix Substation Location Summary'!$B$4:$B$1299,'DS by Location'!$B214)</f>
        <v>62141.830000000009</v>
      </c>
      <c r="F214" s="138">
        <f>SUMIFS('Mix Substation Location Summary'!$AE$4:$AE$1299,'Mix Substation Location Summary'!$B$4:$B$1299,'DS by Location'!$B214)</f>
        <v>3865576.56</v>
      </c>
      <c r="G214" s="729">
        <f t="shared" si="33"/>
        <v>3935311.86</v>
      </c>
      <c r="H214" s="139">
        <f>IF($O214="ISO",D214,IF($O214="Non-Iso",0,IF($O214="Trans Line",SUMIF('Trans Line Reconciliation'!$B$5:$B$149,B214,'Trans Line Reconciliation'!$X$5:$X$149),IF($O214="Mix",SUMIF('Mix Substation Location Summary'!$B$4:$B$1280,B214,'Mix Substation Location Summary'!$R$4:$R$1280),"NOT FOUND"))))</f>
        <v>0</v>
      </c>
      <c r="I214" s="139">
        <f>IF($O214="ISO",E214,IF($O214="Non-Iso",0,IF($O214="Trans Line",SUMIF('Trans Line Reconciliation'!$B$5:$B$149,B214,'Trans Line Reconciliation'!$Y$5:$Y$149),IF($O214="Mix",SUMIF('Mix Substation Location Summary'!$B$4:$B$1280,B214,'Mix Substation Location Summary'!$W$4:$W$1280),"NOT FOUND"))))</f>
        <v>0</v>
      </c>
      <c r="J214" s="139">
        <f>IF($O214="ISO",F214,IF($O214="Non-Iso",0,IF($O214="Trans Line",SUMIF('Trans Line Reconciliation'!$B$5:$B$149,$B214,'Trans Line Reconciliation'!$Z$5:$Z$149),IF($O214="Mix",SUMIF('Mix Substation Location Summary'!$B$4:$B$1280,$B214,'Mix Substation Location Summary'!$AB$4:$AB$1280),"NOT FOUND"))))</f>
        <v>0</v>
      </c>
      <c r="K214" s="139">
        <f>IF($O214="ISO",0,IF($O214="Non-Iso",D214,IF($O214="Trans Line",SUMIF('Trans Line Reconciliation'!$B$5:$B$149,$B214,'Trans Line Reconciliation'!$AA$5:$AA$149),IF($O214="Mix",SUMIF('Mix Substation Location Summary'!$B$4:$B$1280,$B214,'Mix Substation Location Summary'!$S$4:$S$1280)+SUMIF('Mix Substation Location Summary'!$B$4:$B$1280,$B214,'Mix Substation Location Summary'!$S$4:$S$1280),"NOT FOUND"))))</f>
        <v>7593.4699999999993</v>
      </c>
      <c r="L214" s="139">
        <f>IF($O214="ISO",0,IF($O214="Non-Iso",E214,IF($O214="Trans Line",SUMIF('Trans Line Reconciliation'!$B$5:$B$149,$B214,'Trans Line Reconciliation'!$AB$5:$AB$149),IF($O214="Mix",SUMIF('Mix Substation Location Summary'!$B$4:$B$1280,$B214,'Mix Substation Location Summary'!$X$4:$X$1280)+SUMIF('Mix Substation Location Summary'!$B$4:$B$1280,$B214,'Mix Substation Location Summary'!$Y$4:$Y$1280),"NOT FOUND"))))</f>
        <v>62141.830000000009</v>
      </c>
      <c r="M214" s="139">
        <f>IF($O214="ISO",0,IF($O214="Non-Iso",F214,IF($O214="Trans Line",SUMIF('Trans Line Reconciliation'!$B$5:$B$149,$B214,'Trans Line Reconciliation'!$AC$5:$AC$149),IF($O214="Mix",SUMIF('Mix Substation Location Summary'!$B$4:$B$1280,$B214,'Mix Substation Location Summary'!$AC$4:$AC$1280)+SUMIF('Mix Substation Location Summary'!$B$4:$B$1280,$B214,'Mix Substation Location Summary'!$AD$4:$AD$1280),"NOT FOUND"))))</f>
        <v>3865576.56</v>
      </c>
      <c r="N214" s="112">
        <f t="shared" si="32"/>
        <v>0</v>
      </c>
      <c r="O214" s="38" t="s">
        <v>1695</v>
      </c>
      <c r="P214" s="38"/>
      <c r="Q214" s="26">
        <f t="shared" si="31"/>
        <v>5239</v>
      </c>
    </row>
    <row r="215" spans="1:17" x14ac:dyDescent="0.2">
      <c r="A215" s="405" t="s">
        <v>1148</v>
      </c>
      <c r="B215" s="504">
        <v>5240</v>
      </c>
      <c r="C215" s="720" t="s">
        <v>1712</v>
      </c>
      <c r="D215" s="138">
        <f>SUMIFS('Mix Substation Location Summary'!$U$4:$U$1299,'Mix Substation Location Summary'!$B$4:$B$1299,'DS by Location'!$B215)</f>
        <v>0</v>
      </c>
      <c r="E215" s="138">
        <f>SUMIFS('Mix Substation Location Summary'!$Z$4:$Z$1299,'Mix Substation Location Summary'!$B$4:$B$1299,'DS by Location'!$B215)</f>
        <v>0</v>
      </c>
      <c r="F215" s="138">
        <f>SUMIFS('Mix Substation Location Summary'!$AE$4:$AE$1299,'Mix Substation Location Summary'!$B$4:$B$1299,'DS by Location'!$B215)</f>
        <v>13745.809999999998</v>
      </c>
      <c r="G215" s="729">
        <f t="shared" si="33"/>
        <v>13745.809999999998</v>
      </c>
      <c r="H215" s="139">
        <f>IF($O215="ISO",D215,IF($O215="Non-Iso",0,IF($O215="Trans Line",SUMIF('Trans Line Reconciliation'!$B$5:$B$149,B215,'Trans Line Reconciliation'!$X$5:$X$149),IF($O215="Mix",SUMIF('Mix Substation Location Summary'!$B$4:$B$1280,B215,'Mix Substation Location Summary'!$R$4:$R$1280),"NOT FOUND"))))</f>
        <v>0</v>
      </c>
      <c r="I215" s="139">
        <f>IF($O215="ISO",E215,IF($O215="Non-Iso",0,IF($O215="Trans Line",SUMIF('Trans Line Reconciliation'!$B$5:$B$149,B215,'Trans Line Reconciliation'!$Y$5:$Y$149),IF($O215="Mix",SUMIF('Mix Substation Location Summary'!$B$4:$B$1280,B215,'Mix Substation Location Summary'!$W$4:$W$1280),"NOT FOUND"))))</f>
        <v>0</v>
      </c>
      <c r="J215" s="139">
        <f>IF($O215="ISO",F215,IF($O215="Non-Iso",0,IF($O215="Trans Line",SUMIF('Trans Line Reconciliation'!$B$5:$B$149,$B215,'Trans Line Reconciliation'!$Z$5:$Z$149),IF($O215="Mix",SUMIF('Mix Substation Location Summary'!$B$4:$B$1280,$B215,'Mix Substation Location Summary'!$AB$4:$AB$1280),"NOT FOUND"))))</f>
        <v>0</v>
      </c>
      <c r="K215" s="139">
        <f>IF($O215="ISO",0,IF($O215="Non-Iso",D215,IF($O215="Trans Line",SUMIF('Trans Line Reconciliation'!$B$5:$B$149,$B215,'Trans Line Reconciliation'!$AA$5:$AA$149),IF($O215="Mix",SUMIF('Mix Substation Location Summary'!$B$4:$B$1280,$B215,'Mix Substation Location Summary'!$S$4:$S$1280)+SUMIF('Mix Substation Location Summary'!$B$4:$B$1280,$B215,'Mix Substation Location Summary'!$S$4:$S$1280),"NOT FOUND"))))</f>
        <v>0</v>
      </c>
      <c r="L215" s="139">
        <f>IF($O215="ISO",0,IF($O215="Non-Iso",E215,IF($O215="Trans Line",SUMIF('Trans Line Reconciliation'!$B$5:$B$149,$B215,'Trans Line Reconciliation'!$AB$5:$AB$149),IF($O215="Mix",SUMIF('Mix Substation Location Summary'!$B$4:$B$1280,$B215,'Mix Substation Location Summary'!$X$4:$X$1280)+SUMIF('Mix Substation Location Summary'!$B$4:$B$1280,$B215,'Mix Substation Location Summary'!$Y$4:$Y$1280),"NOT FOUND"))))</f>
        <v>0</v>
      </c>
      <c r="M215" s="139">
        <f>IF($O215="ISO",0,IF($O215="Non-Iso",F215,IF($O215="Trans Line",SUMIF('Trans Line Reconciliation'!$B$5:$B$149,$B215,'Trans Line Reconciliation'!$AC$5:$AC$149),IF($O215="Mix",SUMIF('Mix Substation Location Summary'!$B$4:$B$1280,$B215,'Mix Substation Location Summary'!$AC$4:$AC$1280)+SUMIF('Mix Substation Location Summary'!$B$4:$B$1280,$B215,'Mix Substation Location Summary'!$AD$4:$AD$1280),"NOT FOUND"))))</f>
        <v>13745.809999999998</v>
      </c>
      <c r="N215" s="112">
        <f t="shared" si="32"/>
        <v>0</v>
      </c>
      <c r="O215" s="38" t="s">
        <v>1695</v>
      </c>
      <c r="P215" s="38"/>
      <c r="Q215" s="26">
        <f t="shared" si="31"/>
        <v>5240</v>
      </c>
    </row>
    <row r="216" spans="1:17" x14ac:dyDescent="0.2">
      <c r="A216" s="405" t="s">
        <v>826</v>
      </c>
      <c r="B216" s="504">
        <v>5241</v>
      </c>
      <c r="C216" s="720" t="s">
        <v>1713</v>
      </c>
      <c r="D216" s="138">
        <f>SUMIFS('Mix Substation Location Summary'!$U$4:$U$1299,'Mix Substation Location Summary'!$B$4:$B$1299,'DS by Location'!$B216)</f>
        <v>29664.690000000002</v>
      </c>
      <c r="E216" s="138">
        <f>SUMIFS('Mix Substation Location Summary'!$Z$4:$Z$1299,'Mix Substation Location Summary'!$B$4:$B$1299,'DS by Location'!$B216)</f>
        <v>1102784.3</v>
      </c>
      <c r="F216" s="138">
        <f>SUMIFS('Mix Substation Location Summary'!$AE$4:$AE$1299,'Mix Substation Location Summary'!$B$4:$B$1299,'DS by Location'!$B216)</f>
        <v>11523679.409999993</v>
      </c>
      <c r="G216" s="729">
        <f t="shared" si="33"/>
        <v>12656128.399999993</v>
      </c>
      <c r="H216" s="139">
        <f>IF($O216="ISO",D216,IF($O216="Non-Iso",0,IF($O216="Trans Line",SUMIF('Trans Line Reconciliation'!$B$5:$B$149,B216,'Trans Line Reconciliation'!$X$5:$X$149),IF($O216="Mix",SUMIF('Mix Substation Location Summary'!$B$4:$B$1280,B216,'Mix Substation Location Summary'!$R$4:$R$1280),"NOT FOUND"))))</f>
        <v>0</v>
      </c>
      <c r="I216" s="139">
        <f>IF($O216="ISO",E216,IF($O216="Non-Iso",0,IF($O216="Trans Line",SUMIF('Trans Line Reconciliation'!$B$5:$B$149,B216,'Trans Line Reconciliation'!$Y$5:$Y$149),IF($O216="Mix",SUMIF('Mix Substation Location Summary'!$B$4:$B$1280,B216,'Mix Substation Location Summary'!$W$4:$W$1280),"NOT FOUND"))))</f>
        <v>0</v>
      </c>
      <c r="J216" s="139">
        <f>IF($O216="ISO",F216,IF($O216="Non-Iso",0,IF($O216="Trans Line",SUMIF('Trans Line Reconciliation'!$B$5:$B$149,$B216,'Trans Line Reconciliation'!$Z$5:$Z$149),IF($O216="Mix",SUMIF('Mix Substation Location Summary'!$B$4:$B$1280,$B216,'Mix Substation Location Summary'!$AB$4:$AB$1280),"NOT FOUND"))))</f>
        <v>0</v>
      </c>
      <c r="K216" s="139">
        <f>IF($O216="ISO",0,IF($O216="Non-Iso",D216,IF($O216="Trans Line",SUMIF('Trans Line Reconciliation'!$B$5:$B$149,$B216,'Trans Line Reconciliation'!$AA$5:$AA$149),IF($O216="Mix",SUMIF('Mix Substation Location Summary'!$B$4:$B$1280,$B216,'Mix Substation Location Summary'!$S$4:$S$1280)+SUMIF('Mix Substation Location Summary'!$B$4:$B$1280,$B216,'Mix Substation Location Summary'!$S$4:$S$1280),"NOT FOUND"))))</f>
        <v>29664.690000000002</v>
      </c>
      <c r="L216" s="139">
        <f>IF($O216="ISO",0,IF($O216="Non-Iso",E216,IF($O216="Trans Line",SUMIF('Trans Line Reconciliation'!$B$5:$B$149,$B216,'Trans Line Reconciliation'!$AB$5:$AB$149),IF($O216="Mix",SUMIF('Mix Substation Location Summary'!$B$4:$B$1280,$B216,'Mix Substation Location Summary'!$X$4:$X$1280)+SUMIF('Mix Substation Location Summary'!$B$4:$B$1280,$B216,'Mix Substation Location Summary'!$Y$4:$Y$1280),"NOT FOUND"))))</f>
        <v>1102784.3</v>
      </c>
      <c r="M216" s="139">
        <f>IF($O216="ISO",0,IF($O216="Non-Iso",F216,IF($O216="Trans Line",SUMIF('Trans Line Reconciliation'!$B$5:$B$149,$B216,'Trans Line Reconciliation'!$AC$5:$AC$149),IF($O216="Mix",SUMIF('Mix Substation Location Summary'!$B$4:$B$1280,$B216,'Mix Substation Location Summary'!$AC$4:$AC$1280)+SUMIF('Mix Substation Location Summary'!$B$4:$B$1280,$B216,'Mix Substation Location Summary'!$AD$4:$AD$1280),"NOT FOUND"))))</f>
        <v>11523679.409999993</v>
      </c>
      <c r="N216" s="112">
        <f t="shared" si="32"/>
        <v>0</v>
      </c>
      <c r="O216" s="38" t="s">
        <v>1695</v>
      </c>
      <c r="P216" s="38"/>
      <c r="Q216" s="26">
        <f t="shared" si="31"/>
        <v>5241</v>
      </c>
    </row>
    <row r="217" spans="1:17" x14ac:dyDescent="0.2">
      <c r="A217" s="405" t="s">
        <v>1149</v>
      </c>
      <c r="B217" s="504">
        <v>5242</v>
      </c>
      <c r="C217" s="720" t="s">
        <v>1713</v>
      </c>
      <c r="D217" s="138">
        <f>SUMIFS('Mix Substation Location Summary'!$U$4:$U$1299,'Mix Substation Location Summary'!$B$4:$B$1299,'DS by Location'!$B217)</f>
        <v>19578.449999999997</v>
      </c>
      <c r="E217" s="138">
        <f>SUMIFS('Mix Substation Location Summary'!$Z$4:$Z$1299,'Mix Substation Location Summary'!$B$4:$B$1299,'DS by Location'!$B217)</f>
        <v>249019</v>
      </c>
      <c r="F217" s="138">
        <f>SUMIFS('Mix Substation Location Summary'!$AE$4:$AE$1299,'Mix Substation Location Summary'!$B$4:$B$1299,'DS by Location'!$B217)</f>
        <v>11696038.600000028</v>
      </c>
      <c r="G217" s="729">
        <f t="shared" si="33"/>
        <v>11964636.050000027</v>
      </c>
      <c r="H217" s="139">
        <f>IF($O217="ISO",D217,IF($O217="Non-Iso",0,IF($O217="Trans Line",SUMIF('Trans Line Reconciliation'!$B$5:$B$149,B217,'Trans Line Reconciliation'!$X$5:$X$149),IF($O217="Mix",SUMIF('Mix Substation Location Summary'!$B$4:$B$1280,B217,'Mix Substation Location Summary'!$R$4:$R$1280),"NOT FOUND"))))</f>
        <v>0</v>
      </c>
      <c r="I217" s="139">
        <f>IF($O217="ISO",E217,IF($O217="Non-Iso",0,IF($O217="Trans Line",SUMIF('Trans Line Reconciliation'!$B$5:$B$149,B217,'Trans Line Reconciliation'!$Y$5:$Y$149),IF($O217="Mix",SUMIF('Mix Substation Location Summary'!$B$4:$B$1280,B217,'Mix Substation Location Summary'!$W$4:$W$1280),"NOT FOUND"))))</f>
        <v>0</v>
      </c>
      <c r="J217" s="139">
        <f>IF($O217="ISO",F217,IF($O217="Non-Iso",0,IF($O217="Trans Line",SUMIF('Trans Line Reconciliation'!$B$5:$B$149,$B217,'Trans Line Reconciliation'!$Z$5:$Z$149),IF($O217="Mix",SUMIF('Mix Substation Location Summary'!$B$4:$B$1280,$B217,'Mix Substation Location Summary'!$AB$4:$AB$1280),"NOT FOUND"))))</f>
        <v>0</v>
      </c>
      <c r="K217" s="139">
        <f>IF($O217="ISO",0,IF($O217="Non-Iso",D217,IF($O217="Trans Line",SUMIF('Trans Line Reconciliation'!$B$5:$B$149,$B217,'Trans Line Reconciliation'!$AA$5:$AA$149),IF($O217="Mix",SUMIF('Mix Substation Location Summary'!$B$4:$B$1280,$B217,'Mix Substation Location Summary'!$S$4:$S$1280)+SUMIF('Mix Substation Location Summary'!$B$4:$B$1280,$B217,'Mix Substation Location Summary'!$S$4:$S$1280),"NOT FOUND"))))</f>
        <v>19578.449999999997</v>
      </c>
      <c r="L217" s="139">
        <f>IF($O217="ISO",0,IF($O217="Non-Iso",E217,IF($O217="Trans Line",SUMIF('Trans Line Reconciliation'!$B$5:$B$149,$B217,'Trans Line Reconciliation'!$AB$5:$AB$149),IF($O217="Mix",SUMIF('Mix Substation Location Summary'!$B$4:$B$1280,$B217,'Mix Substation Location Summary'!$X$4:$X$1280)+SUMIF('Mix Substation Location Summary'!$B$4:$B$1280,$B217,'Mix Substation Location Summary'!$Y$4:$Y$1280),"NOT FOUND"))))</f>
        <v>249019</v>
      </c>
      <c r="M217" s="139">
        <f>IF($O217="ISO",0,IF($O217="Non-Iso",F217,IF($O217="Trans Line",SUMIF('Trans Line Reconciliation'!$B$5:$B$149,$B217,'Trans Line Reconciliation'!$AC$5:$AC$149),IF($O217="Mix",SUMIF('Mix Substation Location Summary'!$B$4:$B$1280,$B217,'Mix Substation Location Summary'!$AC$4:$AC$1280)+SUMIF('Mix Substation Location Summary'!$B$4:$B$1280,$B217,'Mix Substation Location Summary'!$AD$4:$AD$1280),"NOT FOUND"))))</f>
        <v>11696038.600000028</v>
      </c>
      <c r="N217" s="112">
        <f t="shared" si="32"/>
        <v>0</v>
      </c>
      <c r="O217" s="38" t="s">
        <v>1695</v>
      </c>
      <c r="P217" s="38"/>
      <c r="Q217" s="26">
        <f t="shared" si="31"/>
        <v>5242</v>
      </c>
    </row>
    <row r="218" spans="1:17" x14ac:dyDescent="0.2">
      <c r="A218" s="405" t="s">
        <v>1150</v>
      </c>
      <c r="B218" s="504">
        <v>5243</v>
      </c>
      <c r="C218" s="720" t="s">
        <v>1712</v>
      </c>
      <c r="D218" s="138">
        <f>SUMIFS('Mix Substation Location Summary'!$U$4:$U$1299,'Mix Substation Location Summary'!$B$4:$B$1299,'DS by Location'!$B218)</f>
        <v>5013.6000000000004</v>
      </c>
      <c r="E218" s="138">
        <f>SUMIFS('Mix Substation Location Summary'!$Z$4:$Z$1299,'Mix Substation Location Summary'!$B$4:$B$1299,'DS by Location'!$B218)</f>
        <v>373078.60000000003</v>
      </c>
      <c r="F218" s="138">
        <f>SUMIFS('Mix Substation Location Summary'!$AE$4:$AE$1299,'Mix Substation Location Summary'!$B$4:$B$1299,'DS by Location'!$B218)</f>
        <v>225908.55</v>
      </c>
      <c r="G218" s="729">
        <f t="shared" si="33"/>
        <v>604000.75</v>
      </c>
      <c r="H218" s="139">
        <f>IF($O218="ISO",D218,IF($O218="Non-Iso",0,IF($O218="Trans Line",SUMIF('Trans Line Reconciliation'!$B$5:$B$149,B218,'Trans Line Reconciliation'!$X$5:$X$149),IF($O218="Mix",SUMIF('Mix Substation Location Summary'!$B$4:$B$1280,B218,'Mix Substation Location Summary'!$R$4:$R$1280),"NOT FOUND"))))</f>
        <v>0</v>
      </c>
      <c r="I218" s="139">
        <f>IF($O218="ISO",E218,IF($O218="Non-Iso",0,IF($O218="Trans Line",SUMIF('Trans Line Reconciliation'!$B$5:$B$149,B218,'Trans Line Reconciliation'!$Y$5:$Y$149),IF($O218="Mix",SUMIF('Mix Substation Location Summary'!$B$4:$B$1280,B218,'Mix Substation Location Summary'!$W$4:$W$1280),"NOT FOUND"))))</f>
        <v>0</v>
      </c>
      <c r="J218" s="139">
        <f>IF($O218="ISO",F218,IF($O218="Non-Iso",0,IF($O218="Trans Line",SUMIF('Trans Line Reconciliation'!$B$5:$B$149,$B218,'Trans Line Reconciliation'!$Z$5:$Z$149),IF($O218="Mix",SUMIF('Mix Substation Location Summary'!$B$4:$B$1280,$B218,'Mix Substation Location Summary'!$AB$4:$AB$1280),"NOT FOUND"))))</f>
        <v>0</v>
      </c>
      <c r="K218" s="139">
        <f>IF($O218="ISO",0,IF($O218="Non-Iso",D218,IF($O218="Trans Line",SUMIF('Trans Line Reconciliation'!$B$5:$B$149,$B218,'Trans Line Reconciliation'!$AA$5:$AA$149),IF($O218="Mix",SUMIF('Mix Substation Location Summary'!$B$4:$B$1280,$B218,'Mix Substation Location Summary'!$S$4:$S$1280)+SUMIF('Mix Substation Location Summary'!$B$4:$B$1280,$B218,'Mix Substation Location Summary'!$S$4:$S$1280),"NOT FOUND"))))</f>
        <v>5013.6000000000004</v>
      </c>
      <c r="L218" s="139">
        <f>IF($O218="ISO",0,IF($O218="Non-Iso",E218,IF($O218="Trans Line",SUMIF('Trans Line Reconciliation'!$B$5:$B$149,$B218,'Trans Line Reconciliation'!$AB$5:$AB$149),IF($O218="Mix",SUMIF('Mix Substation Location Summary'!$B$4:$B$1280,$B218,'Mix Substation Location Summary'!$X$4:$X$1280)+SUMIF('Mix Substation Location Summary'!$B$4:$B$1280,$B218,'Mix Substation Location Summary'!$Y$4:$Y$1280),"NOT FOUND"))))</f>
        <v>373078.60000000003</v>
      </c>
      <c r="M218" s="139">
        <f>IF($O218="ISO",0,IF($O218="Non-Iso",F218,IF($O218="Trans Line",SUMIF('Trans Line Reconciliation'!$B$5:$B$149,$B218,'Trans Line Reconciliation'!$AC$5:$AC$149),IF($O218="Mix",SUMIF('Mix Substation Location Summary'!$B$4:$B$1280,$B218,'Mix Substation Location Summary'!$AC$4:$AC$1280)+SUMIF('Mix Substation Location Summary'!$B$4:$B$1280,$B218,'Mix Substation Location Summary'!$AD$4:$AD$1280),"NOT FOUND"))))</f>
        <v>225908.55</v>
      </c>
      <c r="N218" s="112">
        <f t="shared" si="32"/>
        <v>0</v>
      </c>
      <c r="O218" s="38" t="s">
        <v>1695</v>
      </c>
      <c r="P218" s="38"/>
      <c r="Q218" s="26">
        <f t="shared" ref="Q218:Q281" si="34">1*B:B</f>
        <v>5243</v>
      </c>
    </row>
    <row r="219" spans="1:17" x14ac:dyDescent="0.2">
      <c r="A219" s="405" t="s">
        <v>1151</v>
      </c>
      <c r="B219" s="504">
        <v>5244</v>
      </c>
      <c r="C219" s="720" t="s">
        <v>1712</v>
      </c>
      <c r="D219" s="138">
        <f>SUMIFS('Mix Substation Location Summary'!$U$4:$U$1299,'Mix Substation Location Summary'!$B$4:$B$1299,'DS by Location'!$B219)</f>
        <v>132571.04</v>
      </c>
      <c r="E219" s="138">
        <f>SUMIFS('Mix Substation Location Summary'!$Z$4:$Z$1299,'Mix Substation Location Summary'!$B$4:$B$1299,'DS by Location'!$B219)</f>
        <v>125625.59000000001</v>
      </c>
      <c r="F219" s="138">
        <f>SUMIFS('Mix Substation Location Summary'!$AE$4:$AE$1299,'Mix Substation Location Summary'!$B$4:$B$1299,'DS by Location'!$B219)</f>
        <v>4202618.6099999985</v>
      </c>
      <c r="G219" s="729">
        <f t="shared" si="33"/>
        <v>4460815.2399999984</v>
      </c>
      <c r="H219" s="139">
        <f>IF($O219="ISO",D219,IF($O219="Non-Iso",0,IF($O219="Trans Line",SUMIF('Trans Line Reconciliation'!$B$5:$B$149,B219,'Trans Line Reconciliation'!$X$5:$X$149),IF($O219="Mix",SUMIF('Mix Substation Location Summary'!$B$4:$B$1280,B219,'Mix Substation Location Summary'!$R$4:$R$1280),"NOT FOUND"))))</f>
        <v>0</v>
      </c>
      <c r="I219" s="139">
        <f>IF($O219="ISO",E219,IF($O219="Non-Iso",0,IF($O219="Trans Line",SUMIF('Trans Line Reconciliation'!$B$5:$B$149,B219,'Trans Line Reconciliation'!$Y$5:$Y$149),IF($O219="Mix",SUMIF('Mix Substation Location Summary'!$B$4:$B$1280,B219,'Mix Substation Location Summary'!$W$4:$W$1280),"NOT FOUND"))))</f>
        <v>0</v>
      </c>
      <c r="J219" s="139">
        <f>IF($O219="ISO",F219,IF($O219="Non-Iso",0,IF($O219="Trans Line",SUMIF('Trans Line Reconciliation'!$B$5:$B$149,$B219,'Trans Line Reconciliation'!$Z$5:$Z$149),IF($O219="Mix",SUMIF('Mix Substation Location Summary'!$B$4:$B$1280,$B219,'Mix Substation Location Summary'!$AB$4:$AB$1280),"NOT FOUND"))))</f>
        <v>0</v>
      </c>
      <c r="K219" s="139">
        <f>IF($O219="ISO",0,IF($O219="Non-Iso",D219,IF($O219="Trans Line",SUMIF('Trans Line Reconciliation'!$B$5:$B$149,$B219,'Trans Line Reconciliation'!$AA$5:$AA$149),IF($O219="Mix",SUMIF('Mix Substation Location Summary'!$B$4:$B$1280,$B219,'Mix Substation Location Summary'!$S$4:$S$1280)+SUMIF('Mix Substation Location Summary'!$B$4:$B$1280,$B219,'Mix Substation Location Summary'!$S$4:$S$1280),"NOT FOUND"))))</f>
        <v>132571.04</v>
      </c>
      <c r="L219" s="139">
        <f>IF($O219="ISO",0,IF($O219="Non-Iso",E219,IF($O219="Trans Line",SUMIF('Trans Line Reconciliation'!$B$5:$B$149,$B219,'Trans Line Reconciliation'!$AB$5:$AB$149),IF($O219="Mix",SUMIF('Mix Substation Location Summary'!$B$4:$B$1280,$B219,'Mix Substation Location Summary'!$X$4:$X$1280)+SUMIF('Mix Substation Location Summary'!$B$4:$B$1280,$B219,'Mix Substation Location Summary'!$Y$4:$Y$1280),"NOT FOUND"))))</f>
        <v>125625.59000000001</v>
      </c>
      <c r="M219" s="139">
        <f>IF($O219="ISO",0,IF($O219="Non-Iso",F219,IF($O219="Trans Line",SUMIF('Trans Line Reconciliation'!$B$5:$B$149,$B219,'Trans Line Reconciliation'!$AC$5:$AC$149),IF($O219="Mix",SUMIF('Mix Substation Location Summary'!$B$4:$B$1280,$B219,'Mix Substation Location Summary'!$AC$4:$AC$1280)+SUMIF('Mix Substation Location Summary'!$B$4:$B$1280,$B219,'Mix Substation Location Summary'!$AD$4:$AD$1280),"NOT FOUND"))))</f>
        <v>4202618.6099999985</v>
      </c>
      <c r="N219" s="112">
        <f t="shared" si="32"/>
        <v>0</v>
      </c>
      <c r="O219" s="38" t="s">
        <v>1695</v>
      </c>
      <c r="P219" s="38"/>
      <c r="Q219" s="26">
        <f t="shared" si="34"/>
        <v>5244</v>
      </c>
    </row>
    <row r="220" spans="1:17" x14ac:dyDescent="0.2">
      <c r="A220" s="405" t="s">
        <v>1152</v>
      </c>
      <c r="B220" s="504">
        <v>5245</v>
      </c>
      <c r="C220" s="720" t="s">
        <v>1712</v>
      </c>
      <c r="D220" s="138">
        <f>SUMIFS('Mix Substation Location Summary'!$U$4:$U$1299,'Mix Substation Location Summary'!$B$4:$B$1299,'DS by Location'!$B220)</f>
        <v>41627.550000000003</v>
      </c>
      <c r="E220" s="138">
        <f>SUMIFS('Mix Substation Location Summary'!$Z$4:$Z$1299,'Mix Substation Location Summary'!$B$4:$B$1299,'DS by Location'!$B220)</f>
        <v>407180.48999999993</v>
      </c>
      <c r="F220" s="138">
        <f>SUMIFS('Mix Substation Location Summary'!$AE$4:$AE$1299,'Mix Substation Location Summary'!$B$4:$B$1299,'DS by Location'!$B220)</f>
        <v>2356664.0100000002</v>
      </c>
      <c r="G220" s="729">
        <f t="shared" si="33"/>
        <v>2805472.0500000003</v>
      </c>
      <c r="H220" s="139">
        <f>IF($O220="ISO",D220,IF($O220="Non-Iso",0,IF($O220="Trans Line",SUMIF('Trans Line Reconciliation'!$B$5:$B$149,B220,'Trans Line Reconciliation'!$X$5:$X$149),IF($O220="Mix",SUMIF('Mix Substation Location Summary'!$B$4:$B$1280,B220,'Mix Substation Location Summary'!$R$4:$R$1280),"NOT FOUND"))))</f>
        <v>0</v>
      </c>
      <c r="I220" s="139">
        <f>IF($O220="ISO",E220,IF($O220="Non-Iso",0,IF($O220="Trans Line",SUMIF('Trans Line Reconciliation'!$B$5:$B$149,B220,'Trans Line Reconciliation'!$Y$5:$Y$149),IF($O220="Mix",SUMIF('Mix Substation Location Summary'!$B$4:$B$1280,B220,'Mix Substation Location Summary'!$W$4:$W$1280),"NOT FOUND"))))</f>
        <v>0</v>
      </c>
      <c r="J220" s="139">
        <f>IF($O220="ISO",F220,IF($O220="Non-Iso",0,IF($O220="Trans Line",SUMIF('Trans Line Reconciliation'!$B$5:$B$149,$B220,'Trans Line Reconciliation'!$Z$5:$Z$149),IF($O220="Mix",SUMIF('Mix Substation Location Summary'!$B$4:$B$1280,$B220,'Mix Substation Location Summary'!$AB$4:$AB$1280),"NOT FOUND"))))</f>
        <v>0</v>
      </c>
      <c r="K220" s="139">
        <f>IF($O220="ISO",0,IF($O220="Non-Iso",D220,IF($O220="Trans Line",SUMIF('Trans Line Reconciliation'!$B$5:$B$149,$B220,'Trans Line Reconciliation'!$AA$5:$AA$149),IF($O220="Mix",SUMIF('Mix Substation Location Summary'!$B$4:$B$1280,$B220,'Mix Substation Location Summary'!$S$4:$S$1280)+SUMIF('Mix Substation Location Summary'!$B$4:$B$1280,$B220,'Mix Substation Location Summary'!$S$4:$S$1280),"NOT FOUND"))))</f>
        <v>41627.550000000003</v>
      </c>
      <c r="L220" s="139">
        <f>IF($O220="ISO",0,IF($O220="Non-Iso",E220,IF($O220="Trans Line",SUMIF('Trans Line Reconciliation'!$B$5:$B$149,$B220,'Trans Line Reconciliation'!$AB$5:$AB$149),IF($O220="Mix",SUMIF('Mix Substation Location Summary'!$B$4:$B$1280,$B220,'Mix Substation Location Summary'!$X$4:$X$1280)+SUMIF('Mix Substation Location Summary'!$B$4:$B$1280,$B220,'Mix Substation Location Summary'!$Y$4:$Y$1280),"NOT FOUND"))))</f>
        <v>407180.48999999993</v>
      </c>
      <c r="M220" s="139">
        <f>IF($O220="ISO",0,IF($O220="Non-Iso",F220,IF($O220="Trans Line",SUMIF('Trans Line Reconciliation'!$B$5:$B$149,$B220,'Trans Line Reconciliation'!$AC$5:$AC$149),IF($O220="Mix",SUMIF('Mix Substation Location Summary'!$B$4:$B$1280,$B220,'Mix Substation Location Summary'!$AC$4:$AC$1280)+SUMIF('Mix Substation Location Summary'!$B$4:$B$1280,$B220,'Mix Substation Location Summary'!$AD$4:$AD$1280),"NOT FOUND"))))</f>
        <v>2356664.0100000002</v>
      </c>
      <c r="N220" s="112">
        <f t="shared" si="32"/>
        <v>0</v>
      </c>
      <c r="O220" s="38" t="s">
        <v>1695</v>
      </c>
      <c r="P220" s="38"/>
      <c r="Q220" s="26">
        <f t="shared" si="34"/>
        <v>5245</v>
      </c>
    </row>
    <row r="221" spans="1:17" x14ac:dyDescent="0.2">
      <c r="A221" s="405" t="s">
        <v>1153</v>
      </c>
      <c r="B221" s="504">
        <v>5246</v>
      </c>
      <c r="C221" s="720" t="s">
        <v>1713</v>
      </c>
      <c r="D221" s="138">
        <f>SUMIFS('Mix Substation Location Summary'!$U$4:$U$1299,'Mix Substation Location Summary'!$B$4:$B$1299,'DS by Location'!$B221)</f>
        <v>229538.22</v>
      </c>
      <c r="E221" s="138">
        <f>SUMIFS('Mix Substation Location Summary'!$Z$4:$Z$1299,'Mix Substation Location Summary'!$B$4:$B$1299,'DS by Location'!$B221)</f>
        <v>182863.03999999998</v>
      </c>
      <c r="F221" s="138">
        <f>SUMIFS('Mix Substation Location Summary'!$AE$4:$AE$1299,'Mix Substation Location Summary'!$B$4:$B$1299,'DS by Location'!$B221)</f>
        <v>5576883.129999999</v>
      </c>
      <c r="G221" s="729">
        <f t="shared" si="33"/>
        <v>5989284.3899999987</v>
      </c>
      <c r="H221" s="139">
        <f>IF($O221="ISO",D221,IF($O221="Non-Iso",0,IF($O221="Trans Line",SUMIF('Trans Line Reconciliation'!$B$5:$B$149,B221,'Trans Line Reconciliation'!$X$5:$X$149),IF($O221="Mix",SUMIF('Mix Substation Location Summary'!$B$4:$B$1280,B221,'Mix Substation Location Summary'!$R$4:$R$1280),"NOT FOUND"))))</f>
        <v>0</v>
      </c>
      <c r="I221" s="139">
        <f>IF($O221="ISO",E221,IF($O221="Non-Iso",0,IF($O221="Trans Line",SUMIF('Trans Line Reconciliation'!$B$5:$B$149,B221,'Trans Line Reconciliation'!$Y$5:$Y$149),IF($O221="Mix",SUMIF('Mix Substation Location Summary'!$B$4:$B$1280,B221,'Mix Substation Location Summary'!$W$4:$W$1280),"NOT FOUND"))))</f>
        <v>0</v>
      </c>
      <c r="J221" s="139">
        <f>IF($O221="ISO",F221,IF($O221="Non-Iso",0,IF($O221="Trans Line",SUMIF('Trans Line Reconciliation'!$B$5:$B$149,$B221,'Trans Line Reconciliation'!$Z$5:$Z$149),IF($O221="Mix",SUMIF('Mix Substation Location Summary'!$B$4:$B$1280,$B221,'Mix Substation Location Summary'!$AB$4:$AB$1280),"NOT FOUND"))))</f>
        <v>0</v>
      </c>
      <c r="K221" s="139">
        <f>IF($O221="ISO",0,IF($O221="Non-Iso",D221,IF($O221="Trans Line",SUMIF('Trans Line Reconciliation'!$B$5:$B$149,$B221,'Trans Line Reconciliation'!$AA$5:$AA$149),IF($O221="Mix",SUMIF('Mix Substation Location Summary'!$B$4:$B$1280,$B221,'Mix Substation Location Summary'!$S$4:$S$1280)+SUMIF('Mix Substation Location Summary'!$B$4:$B$1280,$B221,'Mix Substation Location Summary'!$S$4:$S$1280),"NOT FOUND"))))</f>
        <v>229538.22</v>
      </c>
      <c r="L221" s="139">
        <f>IF($O221="ISO",0,IF($O221="Non-Iso",E221,IF($O221="Trans Line",SUMIF('Trans Line Reconciliation'!$B$5:$B$149,$B221,'Trans Line Reconciliation'!$AB$5:$AB$149),IF($O221="Mix",SUMIF('Mix Substation Location Summary'!$B$4:$B$1280,$B221,'Mix Substation Location Summary'!$X$4:$X$1280)+SUMIF('Mix Substation Location Summary'!$B$4:$B$1280,$B221,'Mix Substation Location Summary'!$Y$4:$Y$1280),"NOT FOUND"))))</f>
        <v>182863.03999999998</v>
      </c>
      <c r="M221" s="139">
        <f>IF($O221="ISO",0,IF($O221="Non-Iso",F221,IF($O221="Trans Line",SUMIF('Trans Line Reconciliation'!$B$5:$B$149,$B221,'Trans Line Reconciliation'!$AC$5:$AC$149),IF($O221="Mix",SUMIF('Mix Substation Location Summary'!$B$4:$B$1280,$B221,'Mix Substation Location Summary'!$AC$4:$AC$1280)+SUMIF('Mix Substation Location Summary'!$B$4:$B$1280,$B221,'Mix Substation Location Summary'!$AD$4:$AD$1280),"NOT FOUND"))))</f>
        <v>5576883.129999999</v>
      </c>
      <c r="N221" s="112">
        <f t="shared" si="32"/>
        <v>0</v>
      </c>
      <c r="O221" s="38" t="s">
        <v>1695</v>
      </c>
      <c r="P221" s="38"/>
      <c r="Q221" s="26">
        <f t="shared" si="34"/>
        <v>5246</v>
      </c>
    </row>
    <row r="222" spans="1:17" x14ac:dyDescent="0.2">
      <c r="A222" s="405" t="s">
        <v>1154</v>
      </c>
      <c r="B222" s="504">
        <v>5248</v>
      </c>
      <c r="C222" s="720" t="s">
        <v>1713</v>
      </c>
      <c r="D222" s="138">
        <f>SUMIFS('Mix Substation Location Summary'!$U$4:$U$1299,'Mix Substation Location Summary'!$B$4:$B$1299,'DS by Location'!$B222)</f>
        <v>0</v>
      </c>
      <c r="E222" s="138">
        <f>SUMIFS('Mix Substation Location Summary'!$Z$4:$Z$1299,'Mix Substation Location Summary'!$B$4:$B$1299,'DS by Location'!$B222)</f>
        <v>14306.939999999999</v>
      </c>
      <c r="F222" s="138">
        <f>SUMIFS('Mix Substation Location Summary'!$AE$4:$AE$1299,'Mix Substation Location Summary'!$B$4:$B$1299,'DS by Location'!$B222)</f>
        <v>1590829.8599999996</v>
      </c>
      <c r="G222" s="729">
        <f t="shared" si="33"/>
        <v>1605136.7999999996</v>
      </c>
      <c r="H222" s="139">
        <f>IF($O222="ISO",D222,IF($O222="Non-Iso",0,IF($O222="Trans Line",SUMIF('Trans Line Reconciliation'!$B$5:$B$149,B222,'Trans Line Reconciliation'!$X$5:$X$149),IF($O222="Mix",SUMIF('Mix Substation Location Summary'!$B$4:$B$1280,B222,'Mix Substation Location Summary'!$R$4:$R$1280),"NOT FOUND"))))</f>
        <v>0</v>
      </c>
      <c r="I222" s="139">
        <f>IF($O222="ISO",E222,IF($O222="Non-Iso",0,IF($O222="Trans Line",SUMIF('Trans Line Reconciliation'!$B$5:$B$149,B222,'Trans Line Reconciliation'!$Y$5:$Y$149),IF($O222="Mix",SUMIF('Mix Substation Location Summary'!$B$4:$B$1280,B222,'Mix Substation Location Summary'!$W$4:$W$1280),"NOT FOUND"))))</f>
        <v>0</v>
      </c>
      <c r="J222" s="139">
        <f>IF($O222="ISO",F222,IF($O222="Non-Iso",0,IF($O222="Trans Line",SUMIF('Trans Line Reconciliation'!$B$5:$B$149,$B222,'Trans Line Reconciliation'!$Z$5:$Z$149),IF($O222="Mix",SUMIF('Mix Substation Location Summary'!$B$4:$B$1280,$B222,'Mix Substation Location Summary'!$AB$4:$AB$1280),"NOT FOUND"))))</f>
        <v>0</v>
      </c>
      <c r="K222" s="139">
        <f>IF($O222="ISO",0,IF($O222="Non-Iso",D222,IF($O222="Trans Line",SUMIF('Trans Line Reconciliation'!$B$5:$B$149,$B222,'Trans Line Reconciliation'!$AA$5:$AA$149),IF($O222="Mix",SUMIF('Mix Substation Location Summary'!$B$4:$B$1280,$B222,'Mix Substation Location Summary'!$S$4:$S$1280)+SUMIF('Mix Substation Location Summary'!$B$4:$B$1280,$B222,'Mix Substation Location Summary'!$S$4:$S$1280),"NOT FOUND"))))</f>
        <v>0</v>
      </c>
      <c r="L222" s="139">
        <f>IF($O222="ISO",0,IF($O222="Non-Iso",E222,IF($O222="Trans Line",SUMIF('Trans Line Reconciliation'!$B$5:$B$149,$B222,'Trans Line Reconciliation'!$AB$5:$AB$149),IF($O222="Mix",SUMIF('Mix Substation Location Summary'!$B$4:$B$1280,$B222,'Mix Substation Location Summary'!$X$4:$X$1280)+SUMIF('Mix Substation Location Summary'!$B$4:$B$1280,$B222,'Mix Substation Location Summary'!$Y$4:$Y$1280),"NOT FOUND"))))</f>
        <v>14306.939999999999</v>
      </c>
      <c r="M222" s="139">
        <f>IF($O222="ISO",0,IF($O222="Non-Iso",F222,IF($O222="Trans Line",SUMIF('Trans Line Reconciliation'!$B$5:$B$149,$B222,'Trans Line Reconciliation'!$AC$5:$AC$149),IF($O222="Mix",SUMIF('Mix Substation Location Summary'!$B$4:$B$1280,$B222,'Mix Substation Location Summary'!$AC$4:$AC$1280)+SUMIF('Mix Substation Location Summary'!$B$4:$B$1280,$B222,'Mix Substation Location Summary'!$AD$4:$AD$1280),"NOT FOUND"))))</f>
        <v>1590829.8599999996</v>
      </c>
      <c r="N222" s="112">
        <f t="shared" si="32"/>
        <v>0</v>
      </c>
      <c r="O222" s="38" t="s">
        <v>1695</v>
      </c>
      <c r="P222" s="38"/>
      <c r="Q222" s="26">
        <f t="shared" si="34"/>
        <v>5248</v>
      </c>
    </row>
    <row r="223" spans="1:17" x14ac:dyDescent="0.2">
      <c r="A223" s="405" t="s">
        <v>1155</v>
      </c>
      <c r="B223" s="504">
        <v>5249</v>
      </c>
      <c r="C223" s="720" t="s">
        <v>1712</v>
      </c>
      <c r="D223" s="138">
        <f>SUMIFS('Mix Substation Location Summary'!$U$4:$U$1299,'Mix Substation Location Summary'!$B$4:$B$1299,'DS by Location'!$B223)</f>
        <v>0</v>
      </c>
      <c r="E223" s="138">
        <f>SUMIFS('Mix Substation Location Summary'!$Z$4:$Z$1299,'Mix Substation Location Summary'!$B$4:$B$1299,'DS by Location'!$B223)</f>
        <v>31441.190000000002</v>
      </c>
      <c r="F223" s="138">
        <f>SUMIFS('Mix Substation Location Summary'!$AE$4:$AE$1299,'Mix Substation Location Summary'!$B$4:$B$1299,'DS by Location'!$B223)</f>
        <v>142979.25999999998</v>
      </c>
      <c r="G223" s="729">
        <f t="shared" si="33"/>
        <v>174420.44999999998</v>
      </c>
      <c r="H223" s="139">
        <f>IF($O223="ISO",D223,IF($O223="Non-Iso",0,IF($O223="Trans Line",SUMIF('Trans Line Reconciliation'!$B$5:$B$149,B223,'Trans Line Reconciliation'!$X$5:$X$149),IF($O223="Mix",SUMIF('Mix Substation Location Summary'!$B$4:$B$1280,B223,'Mix Substation Location Summary'!$R$4:$R$1280),"NOT FOUND"))))</f>
        <v>0</v>
      </c>
      <c r="I223" s="139">
        <f>IF($O223="ISO",E223,IF($O223="Non-Iso",0,IF($O223="Trans Line",SUMIF('Trans Line Reconciliation'!$B$5:$B$149,B223,'Trans Line Reconciliation'!$Y$5:$Y$149),IF($O223="Mix",SUMIF('Mix Substation Location Summary'!$B$4:$B$1280,B223,'Mix Substation Location Summary'!$W$4:$W$1280),"NOT FOUND"))))</f>
        <v>0</v>
      </c>
      <c r="J223" s="139">
        <f>IF($O223="ISO",F223,IF($O223="Non-Iso",0,IF($O223="Trans Line",SUMIF('Trans Line Reconciliation'!$B$5:$B$149,$B223,'Trans Line Reconciliation'!$Z$5:$Z$149),IF($O223="Mix",SUMIF('Mix Substation Location Summary'!$B$4:$B$1280,$B223,'Mix Substation Location Summary'!$AB$4:$AB$1280),"NOT FOUND"))))</f>
        <v>0</v>
      </c>
      <c r="K223" s="139">
        <f>IF($O223="ISO",0,IF($O223="Non-Iso",D223,IF($O223="Trans Line",SUMIF('Trans Line Reconciliation'!$B$5:$B$149,$B223,'Trans Line Reconciliation'!$AA$5:$AA$149),IF($O223="Mix",SUMIF('Mix Substation Location Summary'!$B$4:$B$1280,$B223,'Mix Substation Location Summary'!$S$4:$S$1280)+SUMIF('Mix Substation Location Summary'!$B$4:$B$1280,$B223,'Mix Substation Location Summary'!$S$4:$S$1280),"NOT FOUND"))))</f>
        <v>0</v>
      </c>
      <c r="L223" s="139">
        <f>IF($O223="ISO",0,IF($O223="Non-Iso",E223,IF($O223="Trans Line",SUMIF('Trans Line Reconciliation'!$B$5:$B$149,$B223,'Trans Line Reconciliation'!$AB$5:$AB$149),IF($O223="Mix",SUMIF('Mix Substation Location Summary'!$B$4:$B$1280,$B223,'Mix Substation Location Summary'!$X$4:$X$1280)+SUMIF('Mix Substation Location Summary'!$B$4:$B$1280,$B223,'Mix Substation Location Summary'!$Y$4:$Y$1280),"NOT FOUND"))))</f>
        <v>31441.190000000002</v>
      </c>
      <c r="M223" s="139">
        <f>IF($O223="ISO",0,IF($O223="Non-Iso",F223,IF($O223="Trans Line",SUMIF('Trans Line Reconciliation'!$B$5:$B$149,$B223,'Trans Line Reconciliation'!$AC$5:$AC$149),IF($O223="Mix",SUMIF('Mix Substation Location Summary'!$B$4:$B$1280,$B223,'Mix Substation Location Summary'!$AC$4:$AC$1280)+SUMIF('Mix Substation Location Summary'!$B$4:$B$1280,$B223,'Mix Substation Location Summary'!$AD$4:$AD$1280),"NOT FOUND"))))</f>
        <v>142979.25999999998</v>
      </c>
      <c r="N223" s="112">
        <f t="shared" si="32"/>
        <v>0</v>
      </c>
      <c r="O223" s="38" t="s">
        <v>1695</v>
      </c>
      <c r="P223" s="38"/>
      <c r="Q223" s="26">
        <f t="shared" si="34"/>
        <v>5249</v>
      </c>
    </row>
    <row r="224" spans="1:17" x14ac:dyDescent="0.2">
      <c r="A224" s="405" t="s">
        <v>1156</v>
      </c>
      <c r="B224" s="504">
        <v>5250</v>
      </c>
      <c r="C224" s="720" t="s">
        <v>1713</v>
      </c>
      <c r="D224" s="138">
        <f>SUMIFS('Mix Substation Location Summary'!$U$4:$U$1299,'Mix Substation Location Summary'!$B$4:$B$1299,'DS by Location'!$B224)</f>
        <v>0</v>
      </c>
      <c r="E224" s="138">
        <f>SUMIFS('Mix Substation Location Summary'!$Z$4:$Z$1299,'Mix Substation Location Summary'!$B$4:$B$1299,'DS by Location'!$B224)</f>
        <v>153083.25</v>
      </c>
      <c r="F224" s="138">
        <f>SUMIFS('Mix Substation Location Summary'!$AE$4:$AE$1299,'Mix Substation Location Summary'!$B$4:$B$1299,'DS by Location'!$B224)</f>
        <v>2532384.6700000004</v>
      </c>
      <c r="G224" s="729">
        <f t="shared" si="33"/>
        <v>2685467.9200000004</v>
      </c>
      <c r="H224" s="139">
        <f>IF($O224="ISO",D224,IF($O224="Non-Iso",0,IF($O224="Trans Line",SUMIF('Trans Line Reconciliation'!$B$5:$B$149,B224,'Trans Line Reconciliation'!$X$5:$X$149),IF($O224="Mix",SUMIF('Mix Substation Location Summary'!$B$4:$B$1280,B224,'Mix Substation Location Summary'!$R$4:$R$1280),"NOT FOUND"))))</f>
        <v>0</v>
      </c>
      <c r="I224" s="139">
        <f>IF($O224="ISO",E224,IF($O224="Non-Iso",0,IF($O224="Trans Line",SUMIF('Trans Line Reconciliation'!$B$5:$B$149,B224,'Trans Line Reconciliation'!$Y$5:$Y$149),IF($O224="Mix",SUMIF('Mix Substation Location Summary'!$B$4:$B$1280,B224,'Mix Substation Location Summary'!$W$4:$W$1280),"NOT FOUND"))))</f>
        <v>0</v>
      </c>
      <c r="J224" s="139">
        <f>IF($O224="ISO",F224,IF($O224="Non-Iso",0,IF($O224="Trans Line",SUMIF('Trans Line Reconciliation'!$B$5:$B$149,$B224,'Trans Line Reconciliation'!$Z$5:$Z$149),IF($O224="Mix",SUMIF('Mix Substation Location Summary'!$B$4:$B$1280,$B224,'Mix Substation Location Summary'!$AB$4:$AB$1280),"NOT FOUND"))))</f>
        <v>0</v>
      </c>
      <c r="K224" s="139">
        <f>IF($O224="ISO",0,IF($O224="Non-Iso",D224,IF($O224="Trans Line",SUMIF('Trans Line Reconciliation'!$B$5:$B$149,$B224,'Trans Line Reconciliation'!$AA$5:$AA$149),IF($O224="Mix",SUMIF('Mix Substation Location Summary'!$B$4:$B$1280,$B224,'Mix Substation Location Summary'!$S$4:$S$1280)+SUMIF('Mix Substation Location Summary'!$B$4:$B$1280,$B224,'Mix Substation Location Summary'!$S$4:$S$1280),"NOT FOUND"))))</f>
        <v>0</v>
      </c>
      <c r="L224" s="139">
        <f>IF($O224="ISO",0,IF($O224="Non-Iso",E224,IF($O224="Trans Line",SUMIF('Trans Line Reconciliation'!$B$5:$B$149,$B224,'Trans Line Reconciliation'!$AB$5:$AB$149),IF($O224="Mix",SUMIF('Mix Substation Location Summary'!$B$4:$B$1280,$B224,'Mix Substation Location Summary'!$X$4:$X$1280)+SUMIF('Mix Substation Location Summary'!$B$4:$B$1280,$B224,'Mix Substation Location Summary'!$Y$4:$Y$1280),"NOT FOUND"))))</f>
        <v>153083.25</v>
      </c>
      <c r="M224" s="139">
        <f>IF($O224="ISO",0,IF($O224="Non-Iso",F224,IF($O224="Trans Line",SUMIF('Trans Line Reconciliation'!$B$5:$B$149,$B224,'Trans Line Reconciliation'!$AC$5:$AC$149),IF($O224="Mix",SUMIF('Mix Substation Location Summary'!$B$4:$B$1280,$B224,'Mix Substation Location Summary'!$AC$4:$AC$1280)+SUMIF('Mix Substation Location Summary'!$B$4:$B$1280,$B224,'Mix Substation Location Summary'!$AD$4:$AD$1280),"NOT FOUND"))))</f>
        <v>2532384.6700000004</v>
      </c>
      <c r="N224" s="112">
        <f t="shared" si="32"/>
        <v>0</v>
      </c>
      <c r="O224" s="38" t="s">
        <v>1695</v>
      </c>
      <c r="P224" s="38"/>
      <c r="Q224" s="26">
        <f t="shared" si="34"/>
        <v>5250</v>
      </c>
    </row>
    <row r="225" spans="1:17" x14ac:dyDescent="0.2">
      <c r="A225" s="405" t="s">
        <v>1157</v>
      </c>
      <c r="B225" s="504">
        <v>5251</v>
      </c>
      <c r="C225" s="720" t="s">
        <v>1713</v>
      </c>
      <c r="D225" s="138">
        <f>SUMIFS('Mix Substation Location Summary'!$U$4:$U$1299,'Mix Substation Location Summary'!$B$4:$B$1299,'DS by Location'!$B225)</f>
        <v>0</v>
      </c>
      <c r="E225" s="138">
        <f>SUMIFS('Mix Substation Location Summary'!$Z$4:$Z$1299,'Mix Substation Location Summary'!$B$4:$B$1299,'DS by Location'!$B225)</f>
        <v>8601.0300000000007</v>
      </c>
      <c r="F225" s="138">
        <f>SUMIFS('Mix Substation Location Summary'!$AE$4:$AE$1299,'Mix Substation Location Summary'!$B$4:$B$1299,'DS by Location'!$B225)</f>
        <v>46931.740000000013</v>
      </c>
      <c r="G225" s="729">
        <f t="shared" si="33"/>
        <v>55532.770000000011</v>
      </c>
      <c r="H225" s="139">
        <f>IF($O225="ISO",D225,IF($O225="Non-Iso",0,IF($O225="Trans Line",SUMIF('Trans Line Reconciliation'!$B$5:$B$149,B225,'Trans Line Reconciliation'!$X$5:$X$149),IF($O225="Mix",SUMIF('Mix Substation Location Summary'!$B$4:$B$1280,B225,'Mix Substation Location Summary'!$R$4:$R$1280),"NOT FOUND"))))</f>
        <v>0</v>
      </c>
      <c r="I225" s="139">
        <f>IF($O225="ISO",E225,IF($O225="Non-Iso",0,IF($O225="Trans Line",SUMIF('Trans Line Reconciliation'!$B$5:$B$149,B225,'Trans Line Reconciliation'!$Y$5:$Y$149),IF($O225="Mix",SUMIF('Mix Substation Location Summary'!$B$4:$B$1280,B225,'Mix Substation Location Summary'!$W$4:$W$1280),"NOT FOUND"))))</f>
        <v>0</v>
      </c>
      <c r="J225" s="139">
        <f>IF($O225="ISO",F225,IF($O225="Non-Iso",0,IF($O225="Trans Line",SUMIF('Trans Line Reconciliation'!$B$5:$B$149,$B225,'Trans Line Reconciliation'!$Z$5:$Z$149),IF($O225="Mix",SUMIF('Mix Substation Location Summary'!$B$4:$B$1280,$B225,'Mix Substation Location Summary'!$AB$4:$AB$1280),"NOT FOUND"))))</f>
        <v>0</v>
      </c>
      <c r="K225" s="139">
        <f>IF($O225="ISO",0,IF($O225="Non-Iso",D225,IF($O225="Trans Line",SUMIF('Trans Line Reconciliation'!$B$5:$B$149,$B225,'Trans Line Reconciliation'!$AA$5:$AA$149),IF($O225="Mix",SUMIF('Mix Substation Location Summary'!$B$4:$B$1280,$B225,'Mix Substation Location Summary'!$S$4:$S$1280)+SUMIF('Mix Substation Location Summary'!$B$4:$B$1280,$B225,'Mix Substation Location Summary'!$S$4:$S$1280),"NOT FOUND"))))</f>
        <v>0</v>
      </c>
      <c r="L225" s="139">
        <f>IF($O225="ISO",0,IF($O225="Non-Iso",E225,IF($O225="Trans Line",SUMIF('Trans Line Reconciliation'!$B$5:$B$149,$B225,'Trans Line Reconciliation'!$AB$5:$AB$149),IF($O225="Mix",SUMIF('Mix Substation Location Summary'!$B$4:$B$1280,$B225,'Mix Substation Location Summary'!$X$4:$X$1280)+SUMIF('Mix Substation Location Summary'!$B$4:$B$1280,$B225,'Mix Substation Location Summary'!$Y$4:$Y$1280),"NOT FOUND"))))</f>
        <v>8601.0300000000007</v>
      </c>
      <c r="M225" s="139">
        <f>IF($O225="ISO",0,IF($O225="Non-Iso",F225,IF($O225="Trans Line",SUMIF('Trans Line Reconciliation'!$B$5:$B$149,$B225,'Trans Line Reconciliation'!$AC$5:$AC$149),IF($O225="Mix",SUMIF('Mix Substation Location Summary'!$B$4:$B$1280,$B225,'Mix Substation Location Summary'!$AC$4:$AC$1280)+SUMIF('Mix Substation Location Summary'!$B$4:$B$1280,$B225,'Mix Substation Location Summary'!$AD$4:$AD$1280),"NOT FOUND"))))</f>
        <v>46931.740000000013</v>
      </c>
      <c r="N225" s="112">
        <f t="shared" si="32"/>
        <v>0</v>
      </c>
      <c r="O225" s="38" t="s">
        <v>1695</v>
      </c>
      <c r="P225" s="38"/>
      <c r="Q225" s="26">
        <f t="shared" si="34"/>
        <v>5251</v>
      </c>
    </row>
    <row r="226" spans="1:17" x14ac:dyDescent="0.2">
      <c r="A226" s="405" t="s">
        <v>1158</v>
      </c>
      <c r="B226" s="504">
        <v>5252</v>
      </c>
      <c r="C226" s="720" t="s">
        <v>1713</v>
      </c>
      <c r="D226" s="138">
        <f>SUMIFS('Mix Substation Location Summary'!$U$4:$U$1299,'Mix Substation Location Summary'!$B$4:$B$1299,'DS by Location'!$B226)</f>
        <v>27101.16</v>
      </c>
      <c r="E226" s="138">
        <f>SUMIFS('Mix Substation Location Summary'!$Z$4:$Z$1299,'Mix Substation Location Summary'!$B$4:$B$1299,'DS by Location'!$B226)</f>
        <v>78999.520000000004</v>
      </c>
      <c r="F226" s="138">
        <f>SUMIFS('Mix Substation Location Summary'!$AE$4:$AE$1299,'Mix Substation Location Summary'!$B$4:$B$1299,'DS by Location'!$B226)</f>
        <v>3410828.1799999992</v>
      </c>
      <c r="G226" s="729">
        <f t="shared" si="33"/>
        <v>3516928.8599999994</v>
      </c>
      <c r="H226" s="139">
        <f>IF($O226="ISO",D226,IF($O226="Non-Iso",0,IF($O226="Trans Line",SUMIF('Trans Line Reconciliation'!$B$5:$B$149,B226,'Trans Line Reconciliation'!$X$5:$X$149),IF($O226="Mix",SUMIF('Mix Substation Location Summary'!$B$4:$B$1280,B226,'Mix Substation Location Summary'!$R$4:$R$1280),"NOT FOUND"))))</f>
        <v>0</v>
      </c>
      <c r="I226" s="139">
        <f>IF($O226="ISO",E226,IF($O226="Non-Iso",0,IF($O226="Trans Line",SUMIF('Trans Line Reconciliation'!$B$5:$B$149,B226,'Trans Line Reconciliation'!$Y$5:$Y$149),IF($O226="Mix",SUMIF('Mix Substation Location Summary'!$B$4:$B$1280,B226,'Mix Substation Location Summary'!$W$4:$W$1280),"NOT FOUND"))))</f>
        <v>0</v>
      </c>
      <c r="J226" s="139">
        <f>IF($O226="ISO",F226,IF($O226="Non-Iso",0,IF($O226="Trans Line",SUMIF('Trans Line Reconciliation'!$B$5:$B$149,$B226,'Trans Line Reconciliation'!$Z$5:$Z$149),IF($O226="Mix",SUMIF('Mix Substation Location Summary'!$B$4:$B$1280,$B226,'Mix Substation Location Summary'!$AB$4:$AB$1280),"NOT FOUND"))))</f>
        <v>0</v>
      </c>
      <c r="K226" s="139">
        <f>IF($O226="ISO",0,IF($O226="Non-Iso",D226,IF($O226="Trans Line",SUMIF('Trans Line Reconciliation'!$B$5:$B$149,$B226,'Trans Line Reconciliation'!$AA$5:$AA$149),IF($O226="Mix",SUMIF('Mix Substation Location Summary'!$B$4:$B$1280,$B226,'Mix Substation Location Summary'!$S$4:$S$1280)+SUMIF('Mix Substation Location Summary'!$B$4:$B$1280,$B226,'Mix Substation Location Summary'!$S$4:$S$1280),"NOT FOUND"))))</f>
        <v>27101.16</v>
      </c>
      <c r="L226" s="139">
        <f>IF($O226="ISO",0,IF($O226="Non-Iso",E226,IF($O226="Trans Line",SUMIF('Trans Line Reconciliation'!$B$5:$B$149,$B226,'Trans Line Reconciliation'!$AB$5:$AB$149),IF($O226="Mix",SUMIF('Mix Substation Location Summary'!$B$4:$B$1280,$B226,'Mix Substation Location Summary'!$X$4:$X$1280)+SUMIF('Mix Substation Location Summary'!$B$4:$B$1280,$B226,'Mix Substation Location Summary'!$Y$4:$Y$1280),"NOT FOUND"))))</f>
        <v>78999.520000000004</v>
      </c>
      <c r="M226" s="139">
        <f>IF($O226="ISO",0,IF($O226="Non-Iso",F226,IF($O226="Trans Line",SUMIF('Trans Line Reconciliation'!$B$5:$B$149,$B226,'Trans Line Reconciliation'!$AC$5:$AC$149),IF($O226="Mix",SUMIF('Mix Substation Location Summary'!$B$4:$B$1280,$B226,'Mix Substation Location Summary'!$AC$4:$AC$1280)+SUMIF('Mix Substation Location Summary'!$B$4:$B$1280,$B226,'Mix Substation Location Summary'!$AD$4:$AD$1280),"NOT FOUND"))))</f>
        <v>3410828.1799999992</v>
      </c>
      <c r="N226" s="112">
        <f t="shared" si="32"/>
        <v>0</v>
      </c>
      <c r="O226" s="38" t="s">
        <v>1695</v>
      </c>
      <c r="P226" s="38"/>
      <c r="Q226" s="26">
        <f t="shared" si="34"/>
        <v>5252</v>
      </c>
    </row>
    <row r="227" spans="1:17" x14ac:dyDescent="0.2">
      <c r="A227" s="405" t="s">
        <v>1159</v>
      </c>
      <c r="B227" s="504">
        <v>5253</v>
      </c>
      <c r="C227" s="720" t="s">
        <v>1713</v>
      </c>
      <c r="D227" s="138">
        <f>SUMIFS('Mix Substation Location Summary'!$U$4:$U$1299,'Mix Substation Location Summary'!$B$4:$B$1299,'DS by Location'!$B227)</f>
        <v>70.819999999999993</v>
      </c>
      <c r="E227" s="138">
        <f>SUMIFS('Mix Substation Location Summary'!$Z$4:$Z$1299,'Mix Substation Location Summary'!$B$4:$B$1299,'DS by Location'!$B227)</f>
        <v>8765.4500000000007</v>
      </c>
      <c r="F227" s="138">
        <f>SUMIFS('Mix Substation Location Summary'!$AE$4:$AE$1299,'Mix Substation Location Summary'!$B$4:$B$1299,'DS by Location'!$B227)</f>
        <v>0</v>
      </c>
      <c r="G227" s="729">
        <f t="shared" si="33"/>
        <v>8836.27</v>
      </c>
      <c r="H227" s="139">
        <f>IF($O227="ISO",D227,IF($O227="Non-Iso",0,IF($O227="Trans Line",SUMIF('Trans Line Reconciliation'!$B$5:$B$149,B227,'Trans Line Reconciliation'!$X$5:$X$149),IF($O227="Mix",SUMIF('Mix Substation Location Summary'!$B$4:$B$1280,B227,'Mix Substation Location Summary'!$R$4:$R$1280),"NOT FOUND"))))</f>
        <v>0</v>
      </c>
      <c r="I227" s="139">
        <f>IF($O227="ISO",E227,IF($O227="Non-Iso",0,IF($O227="Trans Line",SUMIF('Trans Line Reconciliation'!$B$5:$B$149,B227,'Trans Line Reconciliation'!$Y$5:$Y$149),IF($O227="Mix",SUMIF('Mix Substation Location Summary'!$B$4:$B$1280,B227,'Mix Substation Location Summary'!$W$4:$W$1280),"NOT FOUND"))))</f>
        <v>0</v>
      </c>
      <c r="J227" s="139">
        <f>IF($O227="ISO",F227,IF($O227="Non-Iso",0,IF($O227="Trans Line",SUMIF('Trans Line Reconciliation'!$B$5:$B$149,$B227,'Trans Line Reconciliation'!$Z$5:$Z$149),IF($O227="Mix",SUMIF('Mix Substation Location Summary'!$B$4:$B$1280,$B227,'Mix Substation Location Summary'!$AB$4:$AB$1280),"NOT FOUND"))))</f>
        <v>0</v>
      </c>
      <c r="K227" s="139">
        <f>IF($O227="ISO",0,IF($O227="Non-Iso",D227,IF($O227="Trans Line",SUMIF('Trans Line Reconciliation'!$B$5:$B$149,$B227,'Trans Line Reconciliation'!$AA$5:$AA$149),IF($O227="Mix",SUMIF('Mix Substation Location Summary'!$B$4:$B$1280,$B227,'Mix Substation Location Summary'!$S$4:$S$1280)+SUMIF('Mix Substation Location Summary'!$B$4:$B$1280,$B227,'Mix Substation Location Summary'!$S$4:$S$1280),"NOT FOUND"))))</f>
        <v>70.819999999999993</v>
      </c>
      <c r="L227" s="139">
        <f>IF($O227="ISO",0,IF($O227="Non-Iso",E227,IF($O227="Trans Line",SUMIF('Trans Line Reconciliation'!$B$5:$B$149,$B227,'Trans Line Reconciliation'!$AB$5:$AB$149),IF($O227="Mix",SUMIF('Mix Substation Location Summary'!$B$4:$B$1280,$B227,'Mix Substation Location Summary'!$X$4:$X$1280)+SUMIF('Mix Substation Location Summary'!$B$4:$B$1280,$B227,'Mix Substation Location Summary'!$Y$4:$Y$1280),"NOT FOUND"))))</f>
        <v>8765.4500000000007</v>
      </c>
      <c r="M227" s="139">
        <f>IF($O227="ISO",0,IF($O227="Non-Iso",F227,IF($O227="Trans Line",SUMIF('Trans Line Reconciliation'!$B$5:$B$149,$B227,'Trans Line Reconciliation'!$AC$5:$AC$149),IF($O227="Mix",SUMIF('Mix Substation Location Summary'!$B$4:$B$1280,$B227,'Mix Substation Location Summary'!$AC$4:$AC$1280)+SUMIF('Mix Substation Location Summary'!$B$4:$B$1280,$B227,'Mix Substation Location Summary'!$AD$4:$AD$1280),"NOT FOUND"))))</f>
        <v>0</v>
      </c>
      <c r="N227" s="112">
        <f t="shared" si="32"/>
        <v>0</v>
      </c>
      <c r="O227" s="38" t="s">
        <v>1695</v>
      </c>
      <c r="P227" s="38"/>
      <c r="Q227" s="26">
        <f t="shared" si="34"/>
        <v>5253</v>
      </c>
    </row>
    <row r="228" spans="1:17" x14ac:dyDescent="0.2">
      <c r="A228" s="405" t="s">
        <v>1160</v>
      </c>
      <c r="B228" s="504">
        <v>5254</v>
      </c>
      <c r="C228" s="720" t="s">
        <v>1712</v>
      </c>
      <c r="D228" s="138">
        <f>SUMIFS('Mix Substation Location Summary'!$U$4:$U$1299,'Mix Substation Location Summary'!$B$4:$B$1299,'DS by Location'!$B228)</f>
        <v>7977.84</v>
      </c>
      <c r="E228" s="138">
        <f>SUMIFS('Mix Substation Location Summary'!$Z$4:$Z$1299,'Mix Substation Location Summary'!$B$4:$B$1299,'DS by Location'!$B228)</f>
        <v>35897.22</v>
      </c>
      <c r="F228" s="138">
        <f>SUMIFS('Mix Substation Location Summary'!$AE$4:$AE$1299,'Mix Substation Location Summary'!$B$4:$B$1299,'DS by Location'!$B228)</f>
        <v>757898.4600000002</v>
      </c>
      <c r="G228" s="729">
        <f t="shared" si="33"/>
        <v>801773.52000000025</v>
      </c>
      <c r="H228" s="139">
        <f>IF($O228="ISO",D228,IF($O228="Non-Iso",0,IF($O228="Trans Line",SUMIF('Trans Line Reconciliation'!$B$5:$B$149,B228,'Trans Line Reconciliation'!$X$5:$X$149),IF($O228="Mix",SUMIF('Mix Substation Location Summary'!$B$4:$B$1280,B228,'Mix Substation Location Summary'!$R$4:$R$1280),"NOT FOUND"))))</f>
        <v>0</v>
      </c>
      <c r="I228" s="139">
        <f>IF($O228="ISO",E228,IF($O228="Non-Iso",0,IF($O228="Trans Line",SUMIF('Trans Line Reconciliation'!$B$5:$B$149,B228,'Trans Line Reconciliation'!$Y$5:$Y$149),IF($O228="Mix",SUMIF('Mix Substation Location Summary'!$B$4:$B$1280,B228,'Mix Substation Location Summary'!$W$4:$W$1280),"NOT FOUND"))))</f>
        <v>0</v>
      </c>
      <c r="J228" s="139">
        <f>IF($O228="ISO",F228,IF($O228="Non-Iso",0,IF($O228="Trans Line",SUMIF('Trans Line Reconciliation'!$B$5:$B$149,$B228,'Trans Line Reconciliation'!$Z$5:$Z$149),IF($O228="Mix",SUMIF('Mix Substation Location Summary'!$B$4:$B$1280,$B228,'Mix Substation Location Summary'!$AB$4:$AB$1280),"NOT FOUND"))))</f>
        <v>0</v>
      </c>
      <c r="K228" s="139">
        <f>IF($O228="ISO",0,IF($O228="Non-Iso",D228,IF($O228="Trans Line",SUMIF('Trans Line Reconciliation'!$B$5:$B$149,$B228,'Trans Line Reconciliation'!$AA$5:$AA$149),IF($O228="Mix",SUMIF('Mix Substation Location Summary'!$B$4:$B$1280,$B228,'Mix Substation Location Summary'!$S$4:$S$1280)+SUMIF('Mix Substation Location Summary'!$B$4:$B$1280,$B228,'Mix Substation Location Summary'!$S$4:$S$1280),"NOT FOUND"))))</f>
        <v>7977.84</v>
      </c>
      <c r="L228" s="139">
        <f>IF($O228="ISO",0,IF($O228="Non-Iso",E228,IF($O228="Trans Line",SUMIF('Trans Line Reconciliation'!$B$5:$B$149,$B228,'Trans Line Reconciliation'!$AB$5:$AB$149),IF($O228="Mix",SUMIF('Mix Substation Location Summary'!$B$4:$B$1280,$B228,'Mix Substation Location Summary'!$X$4:$X$1280)+SUMIF('Mix Substation Location Summary'!$B$4:$B$1280,$B228,'Mix Substation Location Summary'!$Y$4:$Y$1280),"NOT FOUND"))))</f>
        <v>35897.22</v>
      </c>
      <c r="M228" s="139">
        <f>IF($O228="ISO",0,IF($O228="Non-Iso",F228,IF($O228="Trans Line",SUMIF('Trans Line Reconciliation'!$B$5:$B$149,$B228,'Trans Line Reconciliation'!$AC$5:$AC$149),IF($O228="Mix",SUMIF('Mix Substation Location Summary'!$B$4:$B$1280,$B228,'Mix Substation Location Summary'!$AC$4:$AC$1280)+SUMIF('Mix Substation Location Summary'!$B$4:$B$1280,$B228,'Mix Substation Location Summary'!$AD$4:$AD$1280),"NOT FOUND"))))</f>
        <v>757898.4600000002</v>
      </c>
      <c r="N228" s="112">
        <f t="shared" si="32"/>
        <v>0</v>
      </c>
      <c r="O228" s="38" t="s">
        <v>1695</v>
      </c>
      <c r="P228" s="38"/>
      <c r="Q228" s="26">
        <f t="shared" si="34"/>
        <v>5254</v>
      </c>
    </row>
    <row r="229" spans="1:17" x14ac:dyDescent="0.2">
      <c r="A229" s="405" t="s">
        <v>1161</v>
      </c>
      <c r="B229" s="504">
        <v>5255</v>
      </c>
      <c r="C229" s="720" t="s">
        <v>1712</v>
      </c>
      <c r="D229" s="138">
        <f>SUMIFS('Mix Substation Location Summary'!$U$4:$U$1299,'Mix Substation Location Summary'!$B$4:$B$1299,'DS by Location'!$B229)</f>
        <v>4827.04</v>
      </c>
      <c r="E229" s="138">
        <f>SUMIFS('Mix Substation Location Summary'!$Z$4:$Z$1299,'Mix Substation Location Summary'!$B$4:$B$1299,'DS by Location'!$B229)</f>
        <v>37371.56</v>
      </c>
      <c r="F229" s="138">
        <f>SUMIFS('Mix Substation Location Summary'!$AE$4:$AE$1299,'Mix Substation Location Summary'!$B$4:$B$1299,'DS by Location'!$B229)</f>
        <v>897745.32</v>
      </c>
      <c r="G229" s="729">
        <f t="shared" si="33"/>
        <v>939943.91999999993</v>
      </c>
      <c r="H229" s="139">
        <f>IF($O229="ISO",D229,IF($O229="Non-Iso",0,IF($O229="Trans Line",SUMIF('Trans Line Reconciliation'!$B$5:$B$149,B229,'Trans Line Reconciliation'!$X$5:$X$149),IF($O229="Mix",SUMIF('Mix Substation Location Summary'!$B$4:$B$1280,B229,'Mix Substation Location Summary'!$R$4:$R$1280),"NOT FOUND"))))</f>
        <v>0</v>
      </c>
      <c r="I229" s="139">
        <f>IF($O229="ISO",E229,IF($O229="Non-Iso",0,IF($O229="Trans Line",SUMIF('Trans Line Reconciliation'!$B$5:$B$149,B229,'Trans Line Reconciliation'!$Y$5:$Y$149),IF($O229="Mix",SUMIF('Mix Substation Location Summary'!$B$4:$B$1280,B229,'Mix Substation Location Summary'!$W$4:$W$1280),"NOT FOUND"))))</f>
        <v>0</v>
      </c>
      <c r="J229" s="139">
        <f>IF($O229="ISO",F229,IF($O229="Non-Iso",0,IF($O229="Trans Line",SUMIF('Trans Line Reconciliation'!$B$5:$B$149,$B229,'Trans Line Reconciliation'!$Z$5:$Z$149),IF($O229="Mix",SUMIF('Mix Substation Location Summary'!$B$4:$B$1280,$B229,'Mix Substation Location Summary'!$AB$4:$AB$1280),"NOT FOUND"))))</f>
        <v>0</v>
      </c>
      <c r="K229" s="139">
        <f>IF($O229="ISO",0,IF($O229="Non-Iso",D229,IF($O229="Trans Line",SUMIF('Trans Line Reconciliation'!$B$5:$B$149,$B229,'Trans Line Reconciliation'!$AA$5:$AA$149),IF($O229="Mix",SUMIF('Mix Substation Location Summary'!$B$4:$B$1280,$B229,'Mix Substation Location Summary'!$S$4:$S$1280)+SUMIF('Mix Substation Location Summary'!$B$4:$B$1280,$B229,'Mix Substation Location Summary'!$S$4:$S$1280),"NOT FOUND"))))</f>
        <v>4827.04</v>
      </c>
      <c r="L229" s="139">
        <f>IF($O229="ISO",0,IF($O229="Non-Iso",E229,IF($O229="Trans Line",SUMIF('Trans Line Reconciliation'!$B$5:$B$149,$B229,'Trans Line Reconciliation'!$AB$5:$AB$149),IF($O229="Mix",SUMIF('Mix Substation Location Summary'!$B$4:$B$1280,$B229,'Mix Substation Location Summary'!$X$4:$X$1280)+SUMIF('Mix Substation Location Summary'!$B$4:$B$1280,$B229,'Mix Substation Location Summary'!$Y$4:$Y$1280),"NOT FOUND"))))</f>
        <v>37371.56</v>
      </c>
      <c r="M229" s="139">
        <f>IF($O229="ISO",0,IF($O229="Non-Iso",F229,IF($O229="Trans Line",SUMIF('Trans Line Reconciliation'!$B$5:$B$149,$B229,'Trans Line Reconciliation'!$AC$5:$AC$149),IF($O229="Mix",SUMIF('Mix Substation Location Summary'!$B$4:$B$1280,$B229,'Mix Substation Location Summary'!$AC$4:$AC$1280)+SUMIF('Mix Substation Location Summary'!$B$4:$B$1280,$B229,'Mix Substation Location Summary'!$AD$4:$AD$1280),"NOT FOUND"))))</f>
        <v>897745.32</v>
      </c>
      <c r="N229" s="112">
        <f t="shared" si="32"/>
        <v>0</v>
      </c>
      <c r="O229" s="38" t="s">
        <v>1695</v>
      </c>
      <c r="P229" s="38"/>
      <c r="Q229" s="26">
        <f t="shared" si="34"/>
        <v>5255</v>
      </c>
    </row>
    <row r="230" spans="1:17" x14ac:dyDescent="0.2">
      <c r="A230" s="405" t="s">
        <v>1162</v>
      </c>
      <c r="B230" s="504">
        <v>5256</v>
      </c>
      <c r="C230" s="720" t="s">
        <v>1713</v>
      </c>
      <c r="D230" s="138">
        <f>SUMIFS('Mix Substation Location Summary'!$U$4:$U$1299,'Mix Substation Location Summary'!$B$4:$B$1299,'DS by Location'!$B230)</f>
        <v>0</v>
      </c>
      <c r="E230" s="138">
        <f>SUMIFS('Mix Substation Location Summary'!$Z$4:$Z$1299,'Mix Substation Location Summary'!$B$4:$B$1299,'DS by Location'!$B230)</f>
        <v>12216.630000000001</v>
      </c>
      <c r="F230" s="138">
        <f>SUMIFS('Mix Substation Location Summary'!$AE$4:$AE$1299,'Mix Substation Location Summary'!$B$4:$B$1299,'DS by Location'!$B230)</f>
        <v>931566.55000000028</v>
      </c>
      <c r="G230" s="729">
        <f t="shared" si="33"/>
        <v>943783.18000000028</v>
      </c>
      <c r="H230" s="139">
        <f>IF($O230="ISO",D230,IF($O230="Non-Iso",0,IF($O230="Trans Line",SUMIF('Trans Line Reconciliation'!$B$5:$B$149,B230,'Trans Line Reconciliation'!$X$5:$X$149),IF($O230="Mix",SUMIF('Mix Substation Location Summary'!$B$4:$B$1280,B230,'Mix Substation Location Summary'!$R$4:$R$1280),"NOT FOUND"))))</f>
        <v>0</v>
      </c>
      <c r="I230" s="139">
        <f>IF($O230="ISO",E230,IF($O230="Non-Iso",0,IF($O230="Trans Line",SUMIF('Trans Line Reconciliation'!$B$5:$B$149,B230,'Trans Line Reconciliation'!$Y$5:$Y$149),IF($O230="Mix",SUMIF('Mix Substation Location Summary'!$B$4:$B$1280,B230,'Mix Substation Location Summary'!$W$4:$W$1280),"NOT FOUND"))))</f>
        <v>0</v>
      </c>
      <c r="J230" s="139">
        <f>IF($O230="ISO",F230,IF($O230="Non-Iso",0,IF($O230="Trans Line",SUMIF('Trans Line Reconciliation'!$B$5:$B$149,$B230,'Trans Line Reconciliation'!$Z$5:$Z$149),IF($O230="Mix",SUMIF('Mix Substation Location Summary'!$B$4:$B$1280,$B230,'Mix Substation Location Summary'!$AB$4:$AB$1280),"NOT FOUND"))))</f>
        <v>0</v>
      </c>
      <c r="K230" s="139">
        <f>IF($O230="ISO",0,IF($O230="Non-Iso",D230,IF($O230="Trans Line",SUMIF('Trans Line Reconciliation'!$B$5:$B$149,$B230,'Trans Line Reconciliation'!$AA$5:$AA$149),IF($O230="Mix",SUMIF('Mix Substation Location Summary'!$B$4:$B$1280,$B230,'Mix Substation Location Summary'!$S$4:$S$1280)+SUMIF('Mix Substation Location Summary'!$B$4:$B$1280,$B230,'Mix Substation Location Summary'!$S$4:$S$1280),"NOT FOUND"))))</f>
        <v>0</v>
      </c>
      <c r="L230" s="139">
        <f>IF($O230="ISO",0,IF($O230="Non-Iso",E230,IF($O230="Trans Line",SUMIF('Trans Line Reconciliation'!$B$5:$B$149,$B230,'Trans Line Reconciliation'!$AB$5:$AB$149),IF($O230="Mix",SUMIF('Mix Substation Location Summary'!$B$4:$B$1280,$B230,'Mix Substation Location Summary'!$X$4:$X$1280)+SUMIF('Mix Substation Location Summary'!$B$4:$B$1280,$B230,'Mix Substation Location Summary'!$Y$4:$Y$1280),"NOT FOUND"))))</f>
        <v>12216.630000000001</v>
      </c>
      <c r="M230" s="139">
        <f>IF($O230="ISO",0,IF($O230="Non-Iso",F230,IF($O230="Trans Line",SUMIF('Trans Line Reconciliation'!$B$5:$B$149,$B230,'Trans Line Reconciliation'!$AC$5:$AC$149),IF($O230="Mix",SUMIF('Mix Substation Location Summary'!$B$4:$B$1280,$B230,'Mix Substation Location Summary'!$AC$4:$AC$1280)+SUMIF('Mix Substation Location Summary'!$B$4:$B$1280,$B230,'Mix Substation Location Summary'!$AD$4:$AD$1280),"NOT FOUND"))))</f>
        <v>931566.55000000028</v>
      </c>
      <c r="N230" s="112">
        <f t="shared" si="32"/>
        <v>0</v>
      </c>
      <c r="O230" s="38" t="s">
        <v>1695</v>
      </c>
      <c r="P230" s="38"/>
      <c r="Q230" s="26">
        <f t="shared" si="34"/>
        <v>5256</v>
      </c>
    </row>
    <row r="231" spans="1:17" x14ac:dyDescent="0.2">
      <c r="A231" s="405" t="s">
        <v>1163</v>
      </c>
      <c r="B231" s="504">
        <v>5257</v>
      </c>
      <c r="C231" s="720" t="s">
        <v>1713</v>
      </c>
      <c r="D231" s="138">
        <f>SUMIFS('Mix Substation Location Summary'!$U$4:$U$1299,'Mix Substation Location Summary'!$B$4:$B$1299,'DS by Location'!$B231)</f>
        <v>23157.360000000001</v>
      </c>
      <c r="E231" s="138">
        <f>SUMIFS('Mix Substation Location Summary'!$Z$4:$Z$1299,'Mix Substation Location Summary'!$B$4:$B$1299,'DS by Location'!$B231)</f>
        <v>35062.519999999997</v>
      </c>
      <c r="F231" s="138">
        <f>SUMIFS('Mix Substation Location Summary'!$AE$4:$AE$1299,'Mix Substation Location Summary'!$B$4:$B$1299,'DS by Location'!$B231)</f>
        <v>1062165.5899999999</v>
      </c>
      <c r="G231" s="729">
        <f t="shared" si="33"/>
        <v>1120385.4699999997</v>
      </c>
      <c r="H231" s="139">
        <f>IF($O231="ISO",D231,IF($O231="Non-Iso",0,IF($O231="Trans Line",SUMIF('Trans Line Reconciliation'!$B$5:$B$149,B231,'Trans Line Reconciliation'!$X$5:$X$149),IF($O231="Mix",SUMIF('Mix Substation Location Summary'!$B$4:$B$1280,B231,'Mix Substation Location Summary'!$R$4:$R$1280),"NOT FOUND"))))</f>
        <v>0</v>
      </c>
      <c r="I231" s="139">
        <f>IF($O231="ISO",E231,IF($O231="Non-Iso",0,IF($O231="Trans Line",SUMIF('Trans Line Reconciliation'!$B$5:$B$149,B231,'Trans Line Reconciliation'!$Y$5:$Y$149),IF($O231="Mix",SUMIF('Mix Substation Location Summary'!$B$4:$B$1280,B231,'Mix Substation Location Summary'!$W$4:$W$1280),"NOT FOUND"))))</f>
        <v>0</v>
      </c>
      <c r="J231" s="139">
        <f>IF($O231="ISO",F231,IF($O231="Non-Iso",0,IF($O231="Trans Line",SUMIF('Trans Line Reconciliation'!$B$5:$B$149,$B231,'Trans Line Reconciliation'!$Z$5:$Z$149),IF($O231="Mix",SUMIF('Mix Substation Location Summary'!$B$4:$B$1280,$B231,'Mix Substation Location Summary'!$AB$4:$AB$1280),"NOT FOUND"))))</f>
        <v>0</v>
      </c>
      <c r="K231" s="139">
        <f>IF($O231="ISO",0,IF($O231="Non-Iso",D231,IF($O231="Trans Line",SUMIF('Trans Line Reconciliation'!$B$5:$B$149,$B231,'Trans Line Reconciliation'!$AA$5:$AA$149),IF($O231="Mix",SUMIF('Mix Substation Location Summary'!$B$4:$B$1280,$B231,'Mix Substation Location Summary'!$S$4:$S$1280)+SUMIF('Mix Substation Location Summary'!$B$4:$B$1280,$B231,'Mix Substation Location Summary'!$S$4:$S$1280),"NOT FOUND"))))</f>
        <v>23157.360000000001</v>
      </c>
      <c r="L231" s="139">
        <f>IF($O231="ISO",0,IF($O231="Non-Iso",E231,IF($O231="Trans Line",SUMIF('Trans Line Reconciliation'!$B$5:$B$149,$B231,'Trans Line Reconciliation'!$AB$5:$AB$149),IF($O231="Mix",SUMIF('Mix Substation Location Summary'!$B$4:$B$1280,$B231,'Mix Substation Location Summary'!$X$4:$X$1280)+SUMIF('Mix Substation Location Summary'!$B$4:$B$1280,$B231,'Mix Substation Location Summary'!$Y$4:$Y$1280),"NOT FOUND"))))</f>
        <v>35062.519999999997</v>
      </c>
      <c r="M231" s="139">
        <f>IF($O231="ISO",0,IF($O231="Non-Iso",F231,IF($O231="Trans Line",SUMIF('Trans Line Reconciliation'!$B$5:$B$149,$B231,'Trans Line Reconciliation'!$AC$5:$AC$149),IF($O231="Mix",SUMIF('Mix Substation Location Summary'!$B$4:$B$1280,$B231,'Mix Substation Location Summary'!$AC$4:$AC$1280)+SUMIF('Mix Substation Location Summary'!$B$4:$B$1280,$B231,'Mix Substation Location Summary'!$AD$4:$AD$1280),"NOT FOUND"))))</f>
        <v>1062165.5899999999</v>
      </c>
      <c r="N231" s="112">
        <f t="shared" si="32"/>
        <v>0</v>
      </c>
      <c r="O231" s="38" t="s">
        <v>1695</v>
      </c>
      <c r="P231" s="38"/>
      <c r="Q231" s="26">
        <f t="shared" si="34"/>
        <v>5257</v>
      </c>
    </row>
    <row r="232" spans="1:17" x14ac:dyDescent="0.2">
      <c r="A232" s="405" t="s">
        <v>1164</v>
      </c>
      <c r="B232" s="504">
        <v>5258</v>
      </c>
      <c r="C232" s="720" t="s">
        <v>1713</v>
      </c>
      <c r="D232" s="138">
        <f>SUMIFS('Mix Substation Location Summary'!$U$4:$U$1299,'Mix Substation Location Summary'!$B$4:$B$1299,'DS by Location'!$B232)</f>
        <v>830.53</v>
      </c>
      <c r="E232" s="138">
        <f>SUMIFS('Mix Substation Location Summary'!$Z$4:$Z$1299,'Mix Substation Location Summary'!$B$4:$B$1299,'DS by Location'!$B232)</f>
        <v>8054.2999999999993</v>
      </c>
      <c r="F232" s="138">
        <f>SUMIFS('Mix Substation Location Summary'!$AE$4:$AE$1299,'Mix Substation Location Summary'!$B$4:$B$1299,'DS by Location'!$B232)</f>
        <v>44837.23</v>
      </c>
      <c r="G232" s="729">
        <f t="shared" si="33"/>
        <v>53722.060000000005</v>
      </c>
      <c r="H232" s="139">
        <f>IF($O232="ISO",D232,IF($O232="Non-Iso",0,IF($O232="Trans Line",SUMIF('Trans Line Reconciliation'!$B$5:$B$149,B232,'Trans Line Reconciliation'!$X$5:$X$149),IF($O232="Mix",SUMIF('Mix Substation Location Summary'!$B$4:$B$1280,B232,'Mix Substation Location Summary'!$R$4:$R$1280),"NOT FOUND"))))</f>
        <v>0</v>
      </c>
      <c r="I232" s="139">
        <f>IF($O232="ISO",E232,IF($O232="Non-Iso",0,IF($O232="Trans Line",SUMIF('Trans Line Reconciliation'!$B$5:$B$149,B232,'Trans Line Reconciliation'!$Y$5:$Y$149),IF($O232="Mix",SUMIF('Mix Substation Location Summary'!$B$4:$B$1280,B232,'Mix Substation Location Summary'!$W$4:$W$1280),"NOT FOUND"))))</f>
        <v>0</v>
      </c>
      <c r="J232" s="139">
        <f>IF($O232="ISO",F232,IF($O232="Non-Iso",0,IF($O232="Trans Line",SUMIF('Trans Line Reconciliation'!$B$5:$B$149,$B232,'Trans Line Reconciliation'!$Z$5:$Z$149),IF($O232="Mix",SUMIF('Mix Substation Location Summary'!$B$4:$B$1280,$B232,'Mix Substation Location Summary'!$AB$4:$AB$1280),"NOT FOUND"))))</f>
        <v>0</v>
      </c>
      <c r="K232" s="139">
        <f>IF($O232="ISO",0,IF($O232="Non-Iso",D232,IF($O232="Trans Line",SUMIF('Trans Line Reconciliation'!$B$5:$B$149,$B232,'Trans Line Reconciliation'!$AA$5:$AA$149),IF($O232="Mix",SUMIF('Mix Substation Location Summary'!$B$4:$B$1280,$B232,'Mix Substation Location Summary'!$S$4:$S$1280)+SUMIF('Mix Substation Location Summary'!$B$4:$B$1280,$B232,'Mix Substation Location Summary'!$S$4:$S$1280),"NOT FOUND"))))</f>
        <v>830.53</v>
      </c>
      <c r="L232" s="139">
        <f>IF($O232="ISO",0,IF($O232="Non-Iso",E232,IF($O232="Trans Line",SUMIF('Trans Line Reconciliation'!$B$5:$B$149,$B232,'Trans Line Reconciliation'!$AB$5:$AB$149),IF($O232="Mix",SUMIF('Mix Substation Location Summary'!$B$4:$B$1280,$B232,'Mix Substation Location Summary'!$X$4:$X$1280)+SUMIF('Mix Substation Location Summary'!$B$4:$B$1280,$B232,'Mix Substation Location Summary'!$Y$4:$Y$1280),"NOT FOUND"))))</f>
        <v>8054.2999999999993</v>
      </c>
      <c r="M232" s="139">
        <f>IF($O232="ISO",0,IF($O232="Non-Iso",F232,IF($O232="Trans Line",SUMIF('Trans Line Reconciliation'!$B$5:$B$149,$B232,'Trans Line Reconciliation'!$AC$5:$AC$149),IF($O232="Mix",SUMIF('Mix Substation Location Summary'!$B$4:$B$1280,$B232,'Mix Substation Location Summary'!$AC$4:$AC$1280)+SUMIF('Mix Substation Location Summary'!$B$4:$B$1280,$B232,'Mix Substation Location Summary'!$AD$4:$AD$1280),"NOT FOUND"))))</f>
        <v>44837.23</v>
      </c>
      <c r="N232" s="112">
        <f t="shared" si="32"/>
        <v>0</v>
      </c>
      <c r="O232" s="38" t="s">
        <v>1695</v>
      </c>
      <c r="P232" s="38"/>
      <c r="Q232" s="26">
        <f t="shared" si="34"/>
        <v>5258</v>
      </c>
    </row>
    <row r="233" spans="1:17" x14ac:dyDescent="0.2">
      <c r="A233" s="405" t="s">
        <v>1165</v>
      </c>
      <c r="B233" s="504">
        <v>5259</v>
      </c>
      <c r="C233" s="720" t="s">
        <v>1712</v>
      </c>
      <c r="D233" s="138">
        <f>SUMIFS('Mix Substation Location Summary'!$U$4:$U$1299,'Mix Substation Location Summary'!$B$4:$B$1299,'DS by Location'!$B233)</f>
        <v>15342.4</v>
      </c>
      <c r="E233" s="138">
        <f>SUMIFS('Mix Substation Location Summary'!$Z$4:$Z$1299,'Mix Substation Location Summary'!$B$4:$B$1299,'DS by Location'!$B233)</f>
        <v>64544.95</v>
      </c>
      <c r="F233" s="138">
        <f>SUMIFS('Mix Substation Location Summary'!$AE$4:$AE$1299,'Mix Substation Location Summary'!$B$4:$B$1299,'DS by Location'!$B233)</f>
        <v>898560.06000000052</v>
      </c>
      <c r="G233" s="729">
        <f t="shared" si="33"/>
        <v>978447.4100000005</v>
      </c>
      <c r="H233" s="139">
        <f>IF($O233="ISO",D233,IF($O233="Non-Iso",0,IF($O233="Trans Line",SUMIF('Trans Line Reconciliation'!$B$5:$B$149,B233,'Trans Line Reconciliation'!$X$5:$X$149),IF($O233="Mix",SUMIF('Mix Substation Location Summary'!$B$4:$B$1280,B233,'Mix Substation Location Summary'!$R$4:$R$1280),"NOT FOUND"))))</f>
        <v>0</v>
      </c>
      <c r="I233" s="139">
        <f>IF($O233="ISO",E233,IF($O233="Non-Iso",0,IF($O233="Trans Line",SUMIF('Trans Line Reconciliation'!$B$5:$B$149,B233,'Trans Line Reconciliation'!$Y$5:$Y$149),IF($O233="Mix",SUMIF('Mix Substation Location Summary'!$B$4:$B$1280,B233,'Mix Substation Location Summary'!$W$4:$W$1280),"NOT FOUND"))))</f>
        <v>0</v>
      </c>
      <c r="J233" s="139">
        <f>IF($O233="ISO",F233,IF($O233="Non-Iso",0,IF($O233="Trans Line",SUMIF('Trans Line Reconciliation'!$B$5:$B$149,$B233,'Trans Line Reconciliation'!$Z$5:$Z$149),IF($O233="Mix",SUMIF('Mix Substation Location Summary'!$B$4:$B$1280,$B233,'Mix Substation Location Summary'!$AB$4:$AB$1280),"NOT FOUND"))))</f>
        <v>0</v>
      </c>
      <c r="K233" s="139">
        <f>IF($O233="ISO",0,IF($O233="Non-Iso",D233,IF($O233="Trans Line",SUMIF('Trans Line Reconciliation'!$B$5:$B$149,$B233,'Trans Line Reconciliation'!$AA$5:$AA$149),IF($O233="Mix",SUMIF('Mix Substation Location Summary'!$B$4:$B$1280,$B233,'Mix Substation Location Summary'!$S$4:$S$1280)+SUMIF('Mix Substation Location Summary'!$B$4:$B$1280,$B233,'Mix Substation Location Summary'!$S$4:$S$1280),"NOT FOUND"))))</f>
        <v>15342.4</v>
      </c>
      <c r="L233" s="139">
        <f>IF($O233="ISO",0,IF($O233="Non-Iso",E233,IF($O233="Trans Line",SUMIF('Trans Line Reconciliation'!$B$5:$B$149,$B233,'Trans Line Reconciliation'!$AB$5:$AB$149),IF($O233="Mix",SUMIF('Mix Substation Location Summary'!$B$4:$B$1280,$B233,'Mix Substation Location Summary'!$X$4:$X$1280)+SUMIF('Mix Substation Location Summary'!$B$4:$B$1280,$B233,'Mix Substation Location Summary'!$Y$4:$Y$1280),"NOT FOUND"))))</f>
        <v>64544.95</v>
      </c>
      <c r="M233" s="139">
        <f>IF($O233="ISO",0,IF($O233="Non-Iso",F233,IF($O233="Trans Line",SUMIF('Trans Line Reconciliation'!$B$5:$B$149,$B233,'Trans Line Reconciliation'!$AC$5:$AC$149),IF($O233="Mix",SUMIF('Mix Substation Location Summary'!$B$4:$B$1280,$B233,'Mix Substation Location Summary'!$AC$4:$AC$1280)+SUMIF('Mix Substation Location Summary'!$B$4:$B$1280,$B233,'Mix Substation Location Summary'!$AD$4:$AD$1280),"NOT FOUND"))))</f>
        <v>898560.06000000052</v>
      </c>
      <c r="N233" s="112">
        <f t="shared" si="32"/>
        <v>0</v>
      </c>
      <c r="O233" s="38" t="s">
        <v>1695</v>
      </c>
      <c r="P233" s="38"/>
      <c r="Q233" s="26">
        <f t="shared" si="34"/>
        <v>5259</v>
      </c>
    </row>
    <row r="234" spans="1:17" x14ac:dyDescent="0.2">
      <c r="A234" s="405" t="s">
        <v>1166</v>
      </c>
      <c r="B234" s="504">
        <v>5260</v>
      </c>
      <c r="C234" s="720" t="s">
        <v>1713</v>
      </c>
      <c r="D234" s="138">
        <f>SUMIFS('Mix Substation Location Summary'!$U$4:$U$1299,'Mix Substation Location Summary'!$B$4:$B$1299,'DS by Location'!$B234)</f>
        <v>0</v>
      </c>
      <c r="E234" s="138">
        <f>SUMIFS('Mix Substation Location Summary'!$Z$4:$Z$1299,'Mix Substation Location Summary'!$B$4:$B$1299,'DS by Location'!$B234)</f>
        <v>35948.76</v>
      </c>
      <c r="F234" s="138">
        <f>SUMIFS('Mix Substation Location Summary'!$AE$4:$AE$1299,'Mix Substation Location Summary'!$B$4:$B$1299,'DS by Location'!$B234)</f>
        <v>945226.47999999986</v>
      </c>
      <c r="G234" s="729">
        <f t="shared" si="33"/>
        <v>981175.23999999987</v>
      </c>
      <c r="H234" s="139">
        <f>IF($O234="ISO",D234,IF($O234="Non-Iso",0,IF($O234="Trans Line",SUMIF('Trans Line Reconciliation'!$B$5:$B$149,B234,'Trans Line Reconciliation'!$X$5:$X$149),IF($O234="Mix",SUMIF('Mix Substation Location Summary'!$B$4:$B$1280,B234,'Mix Substation Location Summary'!$R$4:$R$1280),"NOT FOUND"))))</f>
        <v>0</v>
      </c>
      <c r="I234" s="139">
        <f>IF($O234="ISO",E234,IF($O234="Non-Iso",0,IF($O234="Trans Line",SUMIF('Trans Line Reconciliation'!$B$5:$B$149,B234,'Trans Line Reconciliation'!$Y$5:$Y$149),IF($O234="Mix",SUMIF('Mix Substation Location Summary'!$B$4:$B$1280,B234,'Mix Substation Location Summary'!$W$4:$W$1280),"NOT FOUND"))))</f>
        <v>0</v>
      </c>
      <c r="J234" s="139">
        <f>IF($O234="ISO",F234,IF($O234="Non-Iso",0,IF($O234="Trans Line",SUMIF('Trans Line Reconciliation'!$B$5:$B$149,$B234,'Trans Line Reconciliation'!$Z$5:$Z$149),IF($O234="Mix",SUMIF('Mix Substation Location Summary'!$B$4:$B$1280,$B234,'Mix Substation Location Summary'!$AB$4:$AB$1280),"NOT FOUND"))))</f>
        <v>0</v>
      </c>
      <c r="K234" s="139">
        <f>IF($O234="ISO",0,IF($O234="Non-Iso",D234,IF($O234="Trans Line",SUMIF('Trans Line Reconciliation'!$B$5:$B$149,$B234,'Trans Line Reconciliation'!$AA$5:$AA$149),IF($O234="Mix",SUMIF('Mix Substation Location Summary'!$B$4:$B$1280,$B234,'Mix Substation Location Summary'!$S$4:$S$1280)+SUMIF('Mix Substation Location Summary'!$B$4:$B$1280,$B234,'Mix Substation Location Summary'!$S$4:$S$1280),"NOT FOUND"))))</f>
        <v>0</v>
      </c>
      <c r="L234" s="139">
        <f>IF($O234="ISO",0,IF($O234="Non-Iso",E234,IF($O234="Trans Line",SUMIF('Trans Line Reconciliation'!$B$5:$B$149,$B234,'Trans Line Reconciliation'!$AB$5:$AB$149),IF($O234="Mix",SUMIF('Mix Substation Location Summary'!$B$4:$B$1280,$B234,'Mix Substation Location Summary'!$X$4:$X$1280)+SUMIF('Mix Substation Location Summary'!$B$4:$B$1280,$B234,'Mix Substation Location Summary'!$Y$4:$Y$1280),"NOT FOUND"))))</f>
        <v>35948.76</v>
      </c>
      <c r="M234" s="139">
        <f>IF($O234="ISO",0,IF($O234="Non-Iso",F234,IF($O234="Trans Line",SUMIF('Trans Line Reconciliation'!$B$5:$B$149,$B234,'Trans Line Reconciliation'!$AC$5:$AC$149),IF($O234="Mix",SUMIF('Mix Substation Location Summary'!$B$4:$B$1280,$B234,'Mix Substation Location Summary'!$AC$4:$AC$1280)+SUMIF('Mix Substation Location Summary'!$B$4:$B$1280,$B234,'Mix Substation Location Summary'!$AD$4:$AD$1280),"NOT FOUND"))))</f>
        <v>945226.47999999986</v>
      </c>
      <c r="N234" s="112">
        <f t="shared" si="32"/>
        <v>0</v>
      </c>
      <c r="O234" s="38" t="s">
        <v>1695</v>
      </c>
      <c r="P234" s="38"/>
      <c r="Q234" s="26">
        <f t="shared" si="34"/>
        <v>5260</v>
      </c>
    </row>
    <row r="235" spans="1:17" x14ac:dyDescent="0.2">
      <c r="A235" s="405" t="s">
        <v>1167</v>
      </c>
      <c r="B235" s="504">
        <v>5261</v>
      </c>
      <c r="C235" s="720" t="s">
        <v>1713</v>
      </c>
      <c r="D235" s="138">
        <f>SUMIFS('Mix Substation Location Summary'!$U$4:$U$1299,'Mix Substation Location Summary'!$B$4:$B$1299,'DS by Location'!$B235)</f>
        <v>0</v>
      </c>
      <c r="E235" s="138">
        <f>SUMIFS('Mix Substation Location Summary'!$Z$4:$Z$1299,'Mix Substation Location Summary'!$B$4:$B$1299,'DS by Location'!$B235)</f>
        <v>7488.34</v>
      </c>
      <c r="F235" s="138">
        <f>SUMIFS('Mix Substation Location Summary'!$AE$4:$AE$1299,'Mix Substation Location Summary'!$B$4:$B$1299,'DS by Location'!$B235)</f>
        <v>1238732.8800000001</v>
      </c>
      <c r="G235" s="729">
        <f t="shared" si="33"/>
        <v>1246221.2200000002</v>
      </c>
      <c r="H235" s="139">
        <f>IF($O235="ISO",D235,IF($O235="Non-Iso",0,IF($O235="Trans Line",SUMIF('Trans Line Reconciliation'!$B$5:$B$149,B235,'Trans Line Reconciliation'!$X$5:$X$149),IF($O235="Mix",SUMIF('Mix Substation Location Summary'!$B$4:$B$1280,B235,'Mix Substation Location Summary'!$R$4:$R$1280),"NOT FOUND"))))</f>
        <v>0</v>
      </c>
      <c r="I235" s="139">
        <f>IF($O235="ISO",E235,IF($O235="Non-Iso",0,IF($O235="Trans Line",SUMIF('Trans Line Reconciliation'!$B$5:$B$149,B235,'Trans Line Reconciliation'!$Y$5:$Y$149),IF($O235="Mix",SUMIF('Mix Substation Location Summary'!$B$4:$B$1280,B235,'Mix Substation Location Summary'!$W$4:$W$1280),"NOT FOUND"))))</f>
        <v>0</v>
      </c>
      <c r="J235" s="139">
        <f>IF($O235="ISO",F235,IF($O235="Non-Iso",0,IF($O235="Trans Line",SUMIF('Trans Line Reconciliation'!$B$5:$B$149,$B235,'Trans Line Reconciliation'!$Z$5:$Z$149),IF($O235="Mix",SUMIF('Mix Substation Location Summary'!$B$4:$B$1280,$B235,'Mix Substation Location Summary'!$AB$4:$AB$1280),"NOT FOUND"))))</f>
        <v>0</v>
      </c>
      <c r="K235" s="139">
        <f>IF($O235="ISO",0,IF($O235="Non-Iso",D235,IF($O235="Trans Line",SUMIF('Trans Line Reconciliation'!$B$5:$B$149,$B235,'Trans Line Reconciliation'!$AA$5:$AA$149),IF($O235="Mix",SUMIF('Mix Substation Location Summary'!$B$4:$B$1280,$B235,'Mix Substation Location Summary'!$S$4:$S$1280)+SUMIF('Mix Substation Location Summary'!$B$4:$B$1280,$B235,'Mix Substation Location Summary'!$S$4:$S$1280),"NOT FOUND"))))</f>
        <v>0</v>
      </c>
      <c r="L235" s="139">
        <f>IF($O235="ISO",0,IF($O235="Non-Iso",E235,IF($O235="Trans Line",SUMIF('Trans Line Reconciliation'!$B$5:$B$149,$B235,'Trans Line Reconciliation'!$AB$5:$AB$149),IF($O235="Mix",SUMIF('Mix Substation Location Summary'!$B$4:$B$1280,$B235,'Mix Substation Location Summary'!$X$4:$X$1280)+SUMIF('Mix Substation Location Summary'!$B$4:$B$1280,$B235,'Mix Substation Location Summary'!$Y$4:$Y$1280),"NOT FOUND"))))</f>
        <v>7488.34</v>
      </c>
      <c r="M235" s="139">
        <f>IF($O235="ISO",0,IF($O235="Non-Iso",F235,IF($O235="Trans Line",SUMIF('Trans Line Reconciliation'!$B$5:$B$149,$B235,'Trans Line Reconciliation'!$AC$5:$AC$149),IF($O235="Mix",SUMIF('Mix Substation Location Summary'!$B$4:$B$1280,$B235,'Mix Substation Location Summary'!$AC$4:$AC$1280)+SUMIF('Mix Substation Location Summary'!$B$4:$B$1280,$B235,'Mix Substation Location Summary'!$AD$4:$AD$1280),"NOT FOUND"))))</f>
        <v>1238732.8800000001</v>
      </c>
      <c r="N235" s="112">
        <f t="shared" si="32"/>
        <v>0</v>
      </c>
      <c r="O235" s="38" t="s">
        <v>1695</v>
      </c>
      <c r="P235" s="38"/>
      <c r="Q235" s="26">
        <f t="shared" si="34"/>
        <v>5261</v>
      </c>
    </row>
    <row r="236" spans="1:17" x14ac:dyDescent="0.2">
      <c r="A236" s="405" t="s">
        <v>1168</v>
      </c>
      <c r="B236" s="504">
        <v>5262</v>
      </c>
      <c r="C236" s="720" t="s">
        <v>1713</v>
      </c>
      <c r="D236" s="138">
        <f>SUMIFS('Mix Substation Location Summary'!$U$4:$U$1299,'Mix Substation Location Summary'!$B$4:$B$1299,'DS by Location'!$B236)</f>
        <v>0</v>
      </c>
      <c r="E236" s="138">
        <f>SUMIFS('Mix Substation Location Summary'!$Z$4:$Z$1299,'Mix Substation Location Summary'!$B$4:$B$1299,'DS by Location'!$B236)</f>
        <v>20329.46</v>
      </c>
      <c r="F236" s="138">
        <f>SUMIFS('Mix Substation Location Summary'!$AE$4:$AE$1299,'Mix Substation Location Summary'!$B$4:$B$1299,'DS by Location'!$B236)</f>
        <v>393617.48000000004</v>
      </c>
      <c r="G236" s="729">
        <f t="shared" si="33"/>
        <v>413946.94000000006</v>
      </c>
      <c r="H236" s="139">
        <f>IF($O236="ISO",D236,IF($O236="Non-Iso",0,IF($O236="Trans Line",SUMIF('Trans Line Reconciliation'!$B$5:$B$149,B236,'Trans Line Reconciliation'!$X$5:$X$149),IF($O236="Mix",SUMIF('Mix Substation Location Summary'!$B$4:$B$1280,B236,'Mix Substation Location Summary'!$R$4:$R$1280),"NOT FOUND"))))</f>
        <v>0</v>
      </c>
      <c r="I236" s="139">
        <f>IF($O236="ISO",E236,IF($O236="Non-Iso",0,IF($O236="Trans Line",SUMIF('Trans Line Reconciliation'!$B$5:$B$149,B236,'Trans Line Reconciliation'!$Y$5:$Y$149),IF($O236="Mix",SUMIF('Mix Substation Location Summary'!$B$4:$B$1280,B236,'Mix Substation Location Summary'!$W$4:$W$1280),"NOT FOUND"))))</f>
        <v>0</v>
      </c>
      <c r="J236" s="139">
        <f>IF($O236="ISO",F236,IF($O236="Non-Iso",0,IF($O236="Trans Line",SUMIF('Trans Line Reconciliation'!$B$5:$B$149,$B236,'Trans Line Reconciliation'!$Z$5:$Z$149),IF($O236="Mix",SUMIF('Mix Substation Location Summary'!$B$4:$B$1280,$B236,'Mix Substation Location Summary'!$AB$4:$AB$1280),"NOT FOUND"))))</f>
        <v>0</v>
      </c>
      <c r="K236" s="139">
        <f>IF($O236="ISO",0,IF($O236="Non-Iso",D236,IF($O236="Trans Line",SUMIF('Trans Line Reconciliation'!$B$5:$B$149,$B236,'Trans Line Reconciliation'!$AA$5:$AA$149),IF($O236="Mix",SUMIF('Mix Substation Location Summary'!$B$4:$B$1280,$B236,'Mix Substation Location Summary'!$S$4:$S$1280)+SUMIF('Mix Substation Location Summary'!$B$4:$B$1280,$B236,'Mix Substation Location Summary'!$S$4:$S$1280),"NOT FOUND"))))</f>
        <v>0</v>
      </c>
      <c r="L236" s="139">
        <f>IF($O236="ISO",0,IF($O236="Non-Iso",E236,IF($O236="Trans Line",SUMIF('Trans Line Reconciliation'!$B$5:$B$149,$B236,'Trans Line Reconciliation'!$AB$5:$AB$149),IF($O236="Mix",SUMIF('Mix Substation Location Summary'!$B$4:$B$1280,$B236,'Mix Substation Location Summary'!$X$4:$X$1280)+SUMIF('Mix Substation Location Summary'!$B$4:$B$1280,$B236,'Mix Substation Location Summary'!$Y$4:$Y$1280),"NOT FOUND"))))</f>
        <v>20329.46</v>
      </c>
      <c r="M236" s="139">
        <f>IF($O236="ISO",0,IF($O236="Non-Iso",F236,IF($O236="Trans Line",SUMIF('Trans Line Reconciliation'!$B$5:$B$149,$B236,'Trans Line Reconciliation'!$AC$5:$AC$149),IF($O236="Mix",SUMIF('Mix Substation Location Summary'!$B$4:$B$1280,$B236,'Mix Substation Location Summary'!$AC$4:$AC$1280)+SUMIF('Mix Substation Location Summary'!$B$4:$B$1280,$B236,'Mix Substation Location Summary'!$AD$4:$AD$1280),"NOT FOUND"))))</f>
        <v>393617.48000000004</v>
      </c>
      <c r="N236" s="112">
        <f t="shared" si="32"/>
        <v>0</v>
      </c>
      <c r="O236" s="38" t="s">
        <v>1695</v>
      </c>
      <c r="P236" s="38"/>
      <c r="Q236" s="26">
        <f t="shared" si="34"/>
        <v>5262</v>
      </c>
    </row>
    <row r="237" spans="1:17" x14ac:dyDescent="0.2">
      <c r="A237" s="405" t="s">
        <v>1169</v>
      </c>
      <c r="B237" s="720">
        <v>5263</v>
      </c>
      <c r="C237" s="720" t="s">
        <v>1713</v>
      </c>
      <c r="D237" s="138">
        <f>SUMIFS('Mix Substation Location Summary'!$U$4:$U$1299,'Mix Substation Location Summary'!$B$4:$B$1299,'DS by Location'!$B237)</f>
        <v>712.25</v>
      </c>
      <c r="E237" s="138">
        <f>SUMIFS('Mix Substation Location Summary'!$Z$4:$Z$1299,'Mix Substation Location Summary'!$B$4:$B$1299,'DS by Location'!$B237)</f>
        <v>0</v>
      </c>
      <c r="F237" s="138">
        <f>SUMIFS('Mix Substation Location Summary'!$AE$4:$AE$1299,'Mix Substation Location Summary'!$B$4:$B$1299,'DS by Location'!$B237)</f>
        <v>0</v>
      </c>
      <c r="G237" s="729">
        <f t="shared" si="33"/>
        <v>712.25</v>
      </c>
      <c r="H237" s="139">
        <f>IF($O237="ISO",D237,IF($O237="Non-Iso",0,IF($O237="Trans Line",SUMIF('Trans Line Reconciliation'!$B$5:$B$149,B237,'Trans Line Reconciliation'!$X$5:$X$149),IF($O237="Mix",SUMIF('Mix Substation Location Summary'!$B$4:$B$1280,B237,'Mix Substation Location Summary'!$R$4:$R$1280),"NOT FOUND"))))</f>
        <v>0</v>
      </c>
      <c r="I237" s="139">
        <f>IF($O237="ISO",E237,IF($O237="Non-Iso",0,IF($O237="Trans Line",SUMIF('Trans Line Reconciliation'!$B$5:$B$149,B237,'Trans Line Reconciliation'!$Y$5:$Y$149),IF($O237="Mix",SUMIF('Mix Substation Location Summary'!$B$4:$B$1280,B237,'Mix Substation Location Summary'!$W$4:$W$1280),"NOT FOUND"))))</f>
        <v>0</v>
      </c>
      <c r="J237" s="139">
        <f>IF($O237="ISO",F237,IF($O237="Non-Iso",0,IF($O237="Trans Line",SUMIF('Trans Line Reconciliation'!$B$5:$B$149,$B237,'Trans Line Reconciliation'!$Z$5:$Z$149),IF($O237="Mix",SUMIF('Mix Substation Location Summary'!$B$4:$B$1280,$B237,'Mix Substation Location Summary'!$AB$4:$AB$1280),"NOT FOUND"))))</f>
        <v>0</v>
      </c>
      <c r="K237" s="139">
        <f>IF($O237="ISO",0,IF($O237="Non-Iso",D237,IF($O237="Trans Line",SUMIF('Trans Line Reconciliation'!$B$5:$B$149,$B237,'Trans Line Reconciliation'!$AA$5:$AA$149),IF($O237="Mix",SUMIF('Mix Substation Location Summary'!$B$4:$B$1280,$B237,'Mix Substation Location Summary'!$S$4:$S$1280)+SUMIF('Mix Substation Location Summary'!$B$4:$B$1280,$B237,'Mix Substation Location Summary'!$S$4:$S$1280),"NOT FOUND"))))</f>
        <v>712.25</v>
      </c>
      <c r="L237" s="139">
        <f>IF($O237="ISO",0,IF($O237="Non-Iso",E237,IF($O237="Trans Line",SUMIF('Trans Line Reconciliation'!$B$5:$B$149,$B237,'Trans Line Reconciliation'!$AB$5:$AB$149),IF($O237="Mix",SUMIF('Mix Substation Location Summary'!$B$4:$B$1280,$B237,'Mix Substation Location Summary'!$X$4:$X$1280)+SUMIF('Mix Substation Location Summary'!$B$4:$B$1280,$B237,'Mix Substation Location Summary'!$Y$4:$Y$1280),"NOT FOUND"))))</f>
        <v>0</v>
      </c>
      <c r="M237" s="139">
        <f>IF($O237="ISO",0,IF($O237="Non-Iso",F237,IF($O237="Trans Line",SUMIF('Trans Line Reconciliation'!$B$5:$B$149,$B237,'Trans Line Reconciliation'!$AC$5:$AC$149),IF($O237="Mix",SUMIF('Mix Substation Location Summary'!$B$4:$B$1280,$B237,'Mix Substation Location Summary'!$AC$4:$AC$1280)+SUMIF('Mix Substation Location Summary'!$B$4:$B$1280,$B237,'Mix Substation Location Summary'!$AD$4:$AD$1280),"NOT FOUND"))))</f>
        <v>0</v>
      </c>
      <c r="N237" s="112">
        <f t="shared" si="32"/>
        <v>0</v>
      </c>
      <c r="O237" s="38" t="s">
        <v>1695</v>
      </c>
      <c r="P237" s="38"/>
      <c r="Q237" s="26">
        <f t="shared" si="34"/>
        <v>5263</v>
      </c>
    </row>
    <row r="238" spans="1:17" x14ac:dyDescent="0.2">
      <c r="A238" s="405" t="s">
        <v>1170</v>
      </c>
      <c r="B238" s="504">
        <v>5264</v>
      </c>
      <c r="C238" s="720" t="s">
        <v>1713</v>
      </c>
      <c r="D238" s="138">
        <f>SUMIFS('Mix Substation Location Summary'!$U$4:$U$1299,'Mix Substation Location Summary'!$B$4:$B$1299,'DS by Location'!$B238)</f>
        <v>85247.91</v>
      </c>
      <c r="E238" s="138">
        <f>SUMIFS('Mix Substation Location Summary'!$Z$4:$Z$1299,'Mix Substation Location Summary'!$B$4:$B$1299,'DS by Location'!$B238)</f>
        <v>205315.37</v>
      </c>
      <c r="F238" s="138">
        <f>SUMIFS('Mix Substation Location Summary'!$AE$4:$AE$1299,'Mix Substation Location Summary'!$B$4:$B$1299,'DS by Location'!$B238)</f>
        <v>3673279.7700000033</v>
      </c>
      <c r="G238" s="729">
        <f t="shared" si="33"/>
        <v>3963843.0500000035</v>
      </c>
      <c r="H238" s="139">
        <f>IF($O238="ISO",D238,IF($O238="Non-Iso",0,IF($O238="Trans Line",SUMIF('Trans Line Reconciliation'!$B$5:$B$149,B238,'Trans Line Reconciliation'!$X$5:$X$149),IF($O238="Mix",SUMIF('Mix Substation Location Summary'!$B$4:$B$1280,B238,'Mix Substation Location Summary'!$R$4:$R$1280),"NOT FOUND"))))</f>
        <v>0</v>
      </c>
      <c r="I238" s="139">
        <f>IF($O238="ISO",E238,IF($O238="Non-Iso",0,IF($O238="Trans Line",SUMIF('Trans Line Reconciliation'!$B$5:$B$149,B238,'Trans Line Reconciliation'!$Y$5:$Y$149),IF($O238="Mix",SUMIF('Mix Substation Location Summary'!$B$4:$B$1280,B238,'Mix Substation Location Summary'!$W$4:$W$1280),"NOT FOUND"))))</f>
        <v>0</v>
      </c>
      <c r="J238" s="139">
        <f>IF($O238="ISO",F238,IF($O238="Non-Iso",0,IF($O238="Trans Line",SUMIF('Trans Line Reconciliation'!$B$5:$B$149,$B238,'Trans Line Reconciliation'!$Z$5:$Z$149),IF($O238="Mix",SUMIF('Mix Substation Location Summary'!$B$4:$B$1280,$B238,'Mix Substation Location Summary'!$AB$4:$AB$1280),"NOT FOUND"))))</f>
        <v>0</v>
      </c>
      <c r="K238" s="139">
        <f>IF($O238="ISO",0,IF($O238="Non-Iso",D238,IF($O238="Trans Line",SUMIF('Trans Line Reconciliation'!$B$5:$B$149,$B238,'Trans Line Reconciliation'!$AA$5:$AA$149),IF($O238="Mix",SUMIF('Mix Substation Location Summary'!$B$4:$B$1280,$B238,'Mix Substation Location Summary'!$S$4:$S$1280)+SUMIF('Mix Substation Location Summary'!$B$4:$B$1280,$B238,'Mix Substation Location Summary'!$S$4:$S$1280),"NOT FOUND"))))</f>
        <v>85247.91</v>
      </c>
      <c r="L238" s="139">
        <f>IF($O238="ISO",0,IF($O238="Non-Iso",E238,IF($O238="Trans Line",SUMIF('Trans Line Reconciliation'!$B$5:$B$149,$B238,'Trans Line Reconciliation'!$AB$5:$AB$149),IF($O238="Mix",SUMIF('Mix Substation Location Summary'!$B$4:$B$1280,$B238,'Mix Substation Location Summary'!$X$4:$X$1280)+SUMIF('Mix Substation Location Summary'!$B$4:$B$1280,$B238,'Mix Substation Location Summary'!$Y$4:$Y$1280),"NOT FOUND"))))</f>
        <v>205315.37</v>
      </c>
      <c r="M238" s="139">
        <f>IF($O238="ISO",0,IF($O238="Non-Iso",F238,IF($O238="Trans Line",SUMIF('Trans Line Reconciliation'!$B$5:$B$149,$B238,'Trans Line Reconciliation'!$AC$5:$AC$149),IF($O238="Mix",SUMIF('Mix Substation Location Summary'!$B$4:$B$1280,$B238,'Mix Substation Location Summary'!$AC$4:$AC$1280)+SUMIF('Mix Substation Location Summary'!$B$4:$B$1280,$B238,'Mix Substation Location Summary'!$AD$4:$AD$1280),"NOT FOUND"))))</f>
        <v>3673279.7700000033</v>
      </c>
      <c r="N238" s="112">
        <f t="shared" si="32"/>
        <v>0</v>
      </c>
      <c r="O238" s="38" t="s">
        <v>1695</v>
      </c>
      <c r="P238" s="38"/>
      <c r="Q238" s="26">
        <f t="shared" si="34"/>
        <v>5264</v>
      </c>
    </row>
    <row r="239" spans="1:17" x14ac:dyDescent="0.2">
      <c r="A239" s="405" t="s">
        <v>1171</v>
      </c>
      <c r="B239" s="504">
        <v>5265</v>
      </c>
      <c r="C239" s="720" t="s">
        <v>1713</v>
      </c>
      <c r="D239" s="138">
        <f>SUMIFS('Mix Substation Location Summary'!$U$4:$U$1299,'Mix Substation Location Summary'!$B$4:$B$1299,'DS by Location'!$B239)</f>
        <v>0</v>
      </c>
      <c r="E239" s="138">
        <f>SUMIFS('Mix Substation Location Summary'!$Z$4:$Z$1299,'Mix Substation Location Summary'!$B$4:$B$1299,'DS by Location'!$B239)</f>
        <v>12888.17</v>
      </c>
      <c r="F239" s="138">
        <f>SUMIFS('Mix Substation Location Summary'!$AE$4:$AE$1299,'Mix Substation Location Summary'!$B$4:$B$1299,'DS by Location'!$B239)</f>
        <v>551432.17000000004</v>
      </c>
      <c r="G239" s="729">
        <f t="shared" si="33"/>
        <v>564320.34000000008</v>
      </c>
      <c r="H239" s="139">
        <f>IF($O239="ISO",D239,IF($O239="Non-Iso",0,IF($O239="Trans Line",SUMIF('Trans Line Reconciliation'!$B$5:$B$149,B239,'Trans Line Reconciliation'!$X$5:$X$149),IF($O239="Mix",SUMIF('Mix Substation Location Summary'!$B$4:$B$1280,B239,'Mix Substation Location Summary'!$R$4:$R$1280),"NOT FOUND"))))</f>
        <v>0</v>
      </c>
      <c r="I239" s="139">
        <f>IF($O239="ISO",E239,IF($O239="Non-Iso",0,IF($O239="Trans Line",SUMIF('Trans Line Reconciliation'!$B$5:$B$149,B239,'Trans Line Reconciliation'!$Y$5:$Y$149),IF($O239="Mix",SUMIF('Mix Substation Location Summary'!$B$4:$B$1280,B239,'Mix Substation Location Summary'!$W$4:$W$1280),"NOT FOUND"))))</f>
        <v>0</v>
      </c>
      <c r="J239" s="139">
        <f>IF($O239="ISO",F239,IF($O239="Non-Iso",0,IF($O239="Trans Line",SUMIF('Trans Line Reconciliation'!$B$5:$B$149,$B239,'Trans Line Reconciliation'!$Z$5:$Z$149),IF($O239="Mix",SUMIF('Mix Substation Location Summary'!$B$4:$B$1280,$B239,'Mix Substation Location Summary'!$AB$4:$AB$1280),"NOT FOUND"))))</f>
        <v>0</v>
      </c>
      <c r="K239" s="139">
        <f>IF($O239="ISO",0,IF($O239="Non-Iso",D239,IF($O239="Trans Line",SUMIF('Trans Line Reconciliation'!$B$5:$B$149,$B239,'Trans Line Reconciliation'!$AA$5:$AA$149),IF($O239="Mix",SUMIF('Mix Substation Location Summary'!$B$4:$B$1280,$B239,'Mix Substation Location Summary'!$S$4:$S$1280)+SUMIF('Mix Substation Location Summary'!$B$4:$B$1280,$B239,'Mix Substation Location Summary'!$S$4:$S$1280),"NOT FOUND"))))</f>
        <v>0</v>
      </c>
      <c r="L239" s="139">
        <f>IF($O239="ISO",0,IF($O239="Non-Iso",E239,IF($O239="Trans Line",SUMIF('Trans Line Reconciliation'!$B$5:$B$149,$B239,'Trans Line Reconciliation'!$AB$5:$AB$149),IF($O239="Mix",SUMIF('Mix Substation Location Summary'!$B$4:$B$1280,$B239,'Mix Substation Location Summary'!$X$4:$X$1280)+SUMIF('Mix Substation Location Summary'!$B$4:$B$1280,$B239,'Mix Substation Location Summary'!$Y$4:$Y$1280),"NOT FOUND"))))</f>
        <v>12888.17</v>
      </c>
      <c r="M239" s="139">
        <f>IF($O239="ISO",0,IF($O239="Non-Iso",F239,IF($O239="Trans Line",SUMIF('Trans Line Reconciliation'!$B$5:$B$149,$B239,'Trans Line Reconciliation'!$AC$5:$AC$149),IF($O239="Mix",SUMIF('Mix Substation Location Summary'!$B$4:$B$1280,$B239,'Mix Substation Location Summary'!$AC$4:$AC$1280)+SUMIF('Mix Substation Location Summary'!$B$4:$B$1280,$B239,'Mix Substation Location Summary'!$AD$4:$AD$1280),"NOT FOUND"))))</f>
        <v>551432.17000000004</v>
      </c>
      <c r="N239" s="112">
        <f t="shared" si="32"/>
        <v>0</v>
      </c>
      <c r="O239" s="38" t="s">
        <v>1695</v>
      </c>
      <c r="P239" s="38"/>
      <c r="Q239" s="26">
        <f t="shared" si="34"/>
        <v>5265</v>
      </c>
    </row>
    <row r="240" spans="1:17" x14ac:dyDescent="0.2">
      <c r="A240" s="405" t="s">
        <v>1172</v>
      </c>
      <c r="B240" s="504">
        <v>5266</v>
      </c>
      <c r="C240" s="720" t="s">
        <v>1712</v>
      </c>
      <c r="D240" s="138">
        <f>SUMIFS('Mix Substation Location Summary'!$U$4:$U$1299,'Mix Substation Location Summary'!$B$4:$B$1299,'DS by Location'!$B240)</f>
        <v>17786.36</v>
      </c>
      <c r="E240" s="138">
        <f>SUMIFS('Mix Substation Location Summary'!$Z$4:$Z$1299,'Mix Substation Location Summary'!$B$4:$B$1299,'DS by Location'!$B240)</f>
        <v>45139.649999999994</v>
      </c>
      <c r="F240" s="138">
        <f>SUMIFS('Mix Substation Location Summary'!$AE$4:$AE$1299,'Mix Substation Location Summary'!$B$4:$B$1299,'DS by Location'!$B240)</f>
        <v>3119714.1800000011</v>
      </c>
      <c r="G240" s="729">
        <f t="shared" si="33"/>
        <v>3182640.1900000009</v>
      </c>
      <c r="H240" s="139">
        <f>IF($O240="ISO",D240,IF($O240="Non-Iso",0,IF($O240="Trans Line",SUMIF('Trans Line Reconciliation'!$B$5:$B$149,B240,'Trans Line Reconciliation'!$X$5:$X$149),IF($O240="Mix",SUMIF('Mix Substation Location Summary'!$B$4:$B$1280,B240,'Mix Substation Location Summary'!$R$4:$R$1280),"NOT FOUND"))))</f>
        <v>0</v>
      </c>
      <c r="I240" s="139">
        <f>IF($O240="ISO",E240,IF($O240="Non-Iso",0,IF($O240="Trans Line",SUMIF('Trans Line Reconciliation'!$B$5:$B$149,B240,'Trans Line Reconciliation'!$Y$5:$Y$149),IF($O240="Mix",SUMIF('Mix Substation Location Summary'!$B$4:$B$1280,B240,'Mix Substation Location Summary'!$W$4:$W$1280),"NOT FOUND"))))</f>
        <v>0</v>
      </c>
      <c r="J240" s="139">
        <f>IF($O240="ISO",F240,IF($O240="Non-Iso",0,IF($O240="Trans Line",SUMIF('Trans Line Reconciliation'!$B$5:$B$149,$B240,'Trans Line Reconciliation'!$Z$5:$Z$149),IF($O240="Mix",SUMIF('Mix Substation Location Summary'!$B$4:$B$1280,$B240,'Mix Substation Location Summary'!$AB$4:$AB$1280),"NOT FOUND"))))</f>
        <v>0</v>
      </c>
      <c r="K240" s="139">
        <f>IF($O240="ISO",0,IF($O240="Non-Iso",D240,IF($O240="Trans Line",SUMIF('Trans Line Reconciliation'!$B$5:$B$149,$B240,'Trans Line Reconciliation'!$AA$5:$AA$149),IF($O240="Mix",SUMIF('Mix Substation Location Summary'!$B$4:$B$1280,$B240,'Mix Substation Location Summary'!$S$4:$S$1280)+SUMIF('Mix Substation Location Summary'!$B$4:$B$1280,$B240,'Mix Substation Location Summary'!$S$4:$S$1280),"NOT FOUND"))))</f>
        <v>17786.36</v>
      </c>
      <c r="L240" s="139">
        <f>IF($O240="ISO",0,IF($O240="Non-Iso",E240,IF($O240="Trans Line",SUMIF('Trans Line Reconciliation'!$B$5:$B$149,$B240,'Trans Line Reconciliation'!$AB$5:$AB$149),IF($O240="Mix",SUMIF('Mix Substation Location Summary'!$B$4:$B$1280,$B240,'Mix Substation Location Summary'!$X$4:$X$1280)+SUMIF('Mix Substation Location Summary'!$B$4:$B$1280,$B240,'Mix Substation Location Summary'!$Y$4:$Y$1280),"NOT FOUND"))))</f>
        <v>45139.649999999994</v>
      </c>
      <c r="M240" s="139">
        <f>IF($O240="ISO",0,IF($O240="Non-Iso",F240,IF($O240="Trans Line",SUMIF('Trans Line Reconciliation'!$B$5:$B$149,$B240,'Trans Line Reconciliation'!$AC$5:$AC$149),IF($O240="Mix",SUMIF('Mix Substation Location Summary'!$B$4:$B$1280,$B240,'Mix Substation Location Summary'!$AC$4:$AC$1280)+SUMIF('Mix Substation Location Summary'!$B$4:$B$1280,$B240,'Mix Substation Location Summary'!$AD$4:$AD$1280),"NOT FOUND"))))</f>
        <v>3119714.1800000011</v>
      </c>
      <c r="N240" s="112">
        <f t="shared" si="32"/>
        <v>0</v>
      </c>
      <c r="O240" s="38" t="s">
        <v>1695</v>
      </c>
      <c r="P240" s="38"/>
      <c r="Q240" s="26">
        <f t="shared" si="34"/>
        <v>5266</v>
      </c>
    </row>
    <row r="241" spans="1:17" x14ac:dyDescent="0.2">
      <c r="A241" s="405" t="s">
        <v>1173</v>
      </c>
      <c r="B241" s="504">
        <v>5267</v>
      </c>
      <c r="C241" s="720" t="s">
        <v>1713</v>
      </c>
      <c r="D241" s="138">
        <f>SUMIFS('Mix Substation Location Summary'!$U$4:$U$1299,'Mix Substation Location Summary'!$B$4:$B$1299,'DS by Location'!$B241)</f>
        <v>1458.57</v>
      </c>
      <c r="E241" s="138">
        <f>SUMIFS('Mix Substation Location Summary'!$Z$4:$Z$1299,'Mix Substation Location Summary'!$B$4:$B$1299,'DS by Location'!$B241)</f>
        <v>10369.049999999999</v>
      </c>
      <c r="F241" s="138">
        <f>SUMIFS('Mix Substation Location Summary'!$AE$4:$AE$1299,'Mix Substation Location Summary'!$B$4:$B$1299,'DS by Location'!$B241)</f>
        <v>697168.98999999987</v>
      </c>
      <c r="G241" s="729">
        <f t="shared" si="33"/>
        <v>708996.60999999987</v>
      </c>
      <c r="H241" s="139">
        <f>IF($O241="ISO",D241,IF($O241="Non-Iso",0,IF($O241="Trans Line",SUMIF('Trans Line Reconciliation'!$B$5:$B$149,B241,'Trans Line Reconciliation'!$X$5:$X$149),IF($O241="Mix",SUMIF('Mix Substation Location Summary'!$B$4:$B$1280,B241,'Mix Substation Location Summary'!$R$4:$R$1280),"NOT FOUND"))))</f>
        <v>0</v>
      </c>
      <c r="I241" s="139">
        <f>IF($O241="ISO",E241,IF($O241="Non-Iso",0,IF($O241="Trans Line",SUMIF('Trans Line Reconciliation'!$B$5:$B$149,B241,'Trans Line Reconciliation'!$Y$5:$Y$149),IF($O241="Mix",SUMIF('Mix Substation Location Summary'!$B$4:$B$1280,B241,'Mix Substation Location Summary'!$W$4:$W$1280),"NOT FOUND"))))</f>
        <v>0</v>
      </c>
      <c r="J241" s="139">
        <f>IF($O241="ISO",F241,IF($O241="Non-Iso",0,IF($O241="Trans Line",SUMIF('Trans Line Reconciliation'!$B$5:$B$149,$B241,'Trans Line Reconciliation'!$Z$5:$Z$149),IF($O241="Mix",SUMIF('Mix Substation Location Summary'!$B$4:$B$1280,$B241,'Mix Substation Location Summary'!$AB$4:$AB$1280),"NOT FOUND"))))</f>
        <v>0</v>
      </c>
      <c r="K241" s="139">
        <f>IF($O241="ISO",0,IF($O241="Non-Iso",D241,IF($O241="Trans Line",SUMIF('Trans Line Reconciliation'!$B$5:$B$149,$B241,'Trans Line Reconciliation'!$AA$5:$AA$149),IF($O241="Mix",SUMIF('Mix Substation Location Summary'!$B$4:$B$1280,$B241,'Mix Substation Location Summary'!$S$4:$S$1280)+SUMIF('Mix Substation Location Summary'!$B$4:$B$1280,$B241,'Mix Substation Location Summary'!$S$4:$S$1280),"NOT FOUND"))))</f>
        <v>1458.57</v>
      </c>
      <c r="L241" s="139">
        <f>IF($O241="ISO",0,IF($O241="Non-Iso",E241,IF($O241="Trans Line",SUMIF('Trans Line Reconciliation'!$B$5:$B$149,$B241,'Trans Line Reconciliation'!$AB$5:$AB$149),IF($O241="Mix",SUMIF('Mix Substation Location Summary'!$B$4:$B$1280,$B241,'Mix Substation Location Summary'!$X$4:$X$1280)+SUMIF('Mix Substation Location Summary'!$B$4:$B$1280,$B241,'Mix Substation Location Summary'!$Y$4:$Y$1280),"NOT FOUND"))))</f>
        <v>10369.049999999999</v>
      </c>
      <c r="M241" s="139">
        <f>IF($O241="ISO",0,IF($O241="Non-Iso",F241,IF($O241="Trans Line",SUMIF('Trans Line Reconciliation'!$B$5:$B$149,$B241,'Trans Line Reconciliation'!$AC$5:$AC$149),IF($O241="Mix",SUMIF('Mix Substation Location Summary'!$B$4:$B$1280,$B241,'Mix Substation Location Summary'!$AC$4:$AC$1280)+SUMIF('Mix Substation Location Summary'!$B$4:$B$1280,$B241,'Mix Substation Location Summary'!$AD$4:$AD$1280),"NOT FOUND"))))</f>
        <v>697168.98999999987</v>
      </c>
      <c r="N241" s="112">
        <f t="shared" si="32"/>
        <v>0</v>
      </c>
      <c r="O241" s="38" t="s">
        <v>1695</v>
      </c>
      <c r="P241" s="38"/>
      <c r="Q241" s="26">
        <f t="shared" si="34"/>
        <v>5267</v>
      </c>
    </row>
    <row r="242" spans="1:17" x14ac:dyDescent="0.2">
      <c r="A242" s="405" t="s">
        <v>1174</v>
      </c>
      <c r="B242" s="504">
        <v>5268</v>
      </c>
      <c r="C242" s="720" t="s">
        <v>1713</v>
      </c>
      <c r="D242" s="138">
        <f>SUMIFS('Mix Substation Location Summary'!$U$4:$U$1299,'Mix Substation Location Summary'!$B$4:$B$1299,'DS by Location'!$B242)</f>
        <v>11437.98</v>
      </c>
      <c r="E242" s="138">
        <f>SUMIFS('Mix Substation Location Summary'!$Z$4:$Z$1299,'Mix Substation Location Summary'!$B$4:$B$1299,'DS by Location'!$B242)</f>
        <v>27225.89</v>
      </c>
      <c r="F242" s="138">
        <f>SUMIFS('Mix Substation Location Summary'!$AE$4:$AE$1299,'Mix Substation Location Summary'!$B$4:$B$1299,'DS by Location'!$B242)</f>
        <v>1520960.66</v>
      </c>
      <c r="G242" s="729">
        <f t="shared" si="33"/>
        <v>1559624.5299999998</v>
      </c>
      <c r="H242" s="139">
        <f>IF($O242="ISO",D242,IF($O242="Non-Iso",0,IF($O242="Trans Line",SUMIF('Trans Line Reconciliation'!$B$5:$B$149,B242,'Trans Line Reconciliation'!$X$5:$X$149),IF($O242="Mix",SUMIF('Mix Substation Location Summary'!$B$4:$B$1280,B242,'Mix Substation Location Summary'!$R$4:$R$1280),"NOT FOUND"))))</f>
        <v>0</v>
      </c>
      <c r="I242" s="139">
        <f>IF($O242="ISO",E242,IF($O242="Non-Iso",0,IF($O242="Trans Line",SUMIF('Trans Line Reconciliation'!$B$5:$B$149,B242,'Trans Line Reconciliation'!$Y$5:$Y$149),IF($O242="Mix",SUMIF('Mix Substation Location Summary'!$B$4:$B$1280,B242,'Mix Substation Location Summary'!$W$4:$W$1280),"NOT FOUND"))))</f>
        <v>0</v>
      </c>
      <c r="J242" s="139">
        <f>IF($O242="ISO",F242,IF($O242="Non-Iso",0,IF($O242="Trans Line",SUMIF('Trans Line Reconciliation'!$B$5:$B$149,$B242,'Trans Line Reconciliation'!$Z$5:$Z$149),IF($O242="Mix",SUMIF('Mix Substation Location Summary'!$B$4:$B$1280,$B242,'Mix Substation Location Summary'!$AB$4:$AB$1280),"NOT FOUND"))))</f>
        <v>0</v>
      </c>
      <c r="K242" s="139">
        <f>IF($O242="ISO",0,IF($O242="Non-Iso",D242,IF($O242="Trans Line",SUMIF('Trans Line Reconciliation'!$B$5:$B$149,$B242,'Trans Line Reconciliation'!$AA$5:$AA$149),IF($O242="Mix",SUMIF('Mix Substation Location Summary'!$B$4:$B$1280,$B242,'Mix Substation Location Summary'!$S$4:$S$1280)+SUMIF('Mix Substation Location Summary'!$B$4:$B$1280,$B242,'Mix Substation Location Summary'!$S$4:$S$1280),"NOT FOUND"))))</f>
        <v>11437.98</v>
      </c>
      <c r="L242" s="139">
        <f>IF($O242="ISO",0,IF($O242="Non-Iso",E242,IF($O242="Trans Line",SUMIF('Trans Line Reconciliation'!$B$5:$B$149,$B242,'Trans Line Reconciliation'!$AB$5:$AB$149),IF($O242="Mix",SUMIF('Mix Substation Location Summary'!$B$4:$B$1280,$B242,'Mix Substation Location Summary'!$X$4:$X$1280)+SUMIF('Mix Substation Location Summary'!$B$4:$B$1280,$B242,'Mix Substation Location Summary'!$Y$4:$Y$1280),"NOT FOUND"))))</f>
        <v>27225.89</v>
      </c>
      <c r="M242" s="139">
        <f>IF($O242="ISO",0,IF($O242="Non-Iso",F242,IF($O242="Trans Line",SUMIF('Trans Line Reconciliation'!$B$5:$B$149,$B242,'Trans Line Reconciliation'!$AC$5:$AC$149),IF($O242="Mix",SUMIF('Mix Substation Location Summary'!$B$4:$B$1280,$B242,'Mix Substation Location Summary'!$AC$4:$AC$1280)+SUMIF('Mix Substation Location Summary'!$B$4:$B$1280,$B242,'Mix Substation Location Summary'!$AD$4:$AD$1280),"NOT FOUND"))))</f>
        <v>1520960.66</v>
      </c>
      <c r="N242" s="112">
        <f t="shared" si="32"/>
        <v>0</v>
      </c>
      <c r="O242" s="38" t="s">
        <v>1695</v>
      </c>
      <c r="P242" s="38"/>
      <c r="Q242" s="26">
        <f t="shared" si="34"/>
        <v>5268</v>
      </c>
    </row>
    <row r="243" spans="1:17" x14ac:dyDescent="0.2">
      <c r="A243" s="405" t="s">
        <v>1175</v>
      </c>
      <c r="B243" s="504">
        <v>5269</v>
      </c>
      <c r="C243" s="720" t="s">
        <v>1713</v>
      </c>
      <c r="D243" s="138">
        <f>SUMIFS('Mix Substation Location Summary'!$U$4:$U$1299,'Mix Substation Location Summary'!$B$4:$B$1299,'DS by Location'!$B243)</f>
        <v>63292.34</v>
      </c>
      <c r="E243" s="138">
        <f>SUMIFS('Mix Substation Location Summary'!$Z$4:$Z$1299,'Mix Substation Location Summary'!$B$4:$B$1299,'DS by Location'!$B243)</f>
        <v>136964.93000000002</v>
      </c>
      <c r="F243" s="138">
        <f>SUMIFS('Mix Substation Location Summary'!$AE$4:$AE$1299,'Mix Substation Location Summary'!$B$4:$B$1299,'DS by Location'!$B243)</f>
        <v>4256626.8099999977</v>
      </c>
      <c r="G243" s="729">
        <f t="shared" si="33"/>
        <v>4456884.0799999982</v>
      </c>
      <c r="H243" s="139">
        <f>IF($O243="ISO",D243,IF($O243="Non-Iso",0,IF($O243="Trans Line",SUMIF('Trans Line Reconciliation'!$B$5:$B$149,B243,'Trans Line Reconciliation'!$X$5:$X$149),IF($O243="Mix",SUMIF('Mix Substation Location Summary'!$B$4:$B$1280,B243,'Mix Substation Location Summary'!$R$4:$R$1280),"NOT FOUND"))))</f>
        <v>0</v>
      </c>
      <c r="I243" s="139">
        <f>IF($O243="ISO",E243,IF($O243="Non-Iso",0,IF($O243="Trans Line",SUMIF('Trans Line Reconciliation'!$B$5:$B$149,B243,'Trans Line Reconciliation'!$Y$5:$Y$149),IF($O243="Mix",SUMIF('Mix Substation Location Summary'!$B$4:$B$1280,B243,'Mix Substation Location Summary'!$W$4:$W$1280),"NOT FOUND"))))</f>
        <v>0</v>
      </c>
      <c r="J243" s="139">
        <f>IF($O243="ISO",F243,IF($O243="Non-Iso",0,IF($O243="Trans Line",SUMIF('Trans Line Reconciliation'!$B$5:$B$149,$B243,'Trans Line Reconciliation'!$Z$5:$Z$149),IF($O243="Mix",SUMIF('Mix Substation Location Summary'!$B$4:$B$1280,$B243,'Mix Substation Location Summary'!$AB$4:$AB$1280),"NOT FOUND"))))</f>
        <v>0</v>
      </c>
      <c r="K243" s="139">
        <f>IF($O243="ISO",0,IF($O243="Non-Iso",D243,IF($O243="Trans Line",SUMIF('Trans Line Reconciliation'!$B$5:$B$149,$B243,'Trans Line Reconciliation'!$AA$5:$AA$149),IF($O243="Mix",SUMIF('Mix Substation Location Summary'!$B$4:$B$1280,$B243,'Mix Substation Location Summary'!$S$4:$S$1280)+SUMIF('Mix Substation Location Summary'!$B$4:$B$1280,$B243,'Mix Substation Location Summary'!$S$4:$S$1280),"NOT FOUND"))))</f>
        <v>63292.34</v>
      </c>
      <c r="L243" s="139">
        <f>IF($O243="ISO",0,IF($O243="Non-Iso",E243,IF($O243="Trans Line",SUMIF('Trans Line Reconciliation'!$B$5:$B$149,$B243,'Trans Line Reconciliation'!$AB$5:$AB$149),IF($O243="Mix",SUMIF('Mix Substation Location Summary'!$B$4:$B$1280,$B243,'Mix Substation Location Summary'!$X$4:$X$1280)+SUMIF('Mix Substation Location Summary'!$B$4:$B$1280,$B243,'Mix Substation Location Summary'!$Y$4:$Y$1280),"NOT FOUND"))))</f>
        <v>136964.93000000002</v>
      </c>
      <c r="M243" s="139">
        <f>IF($O243="ISO",0,IF($O243="Non-Iso",F243,IF($O243="Trans Line",SUMIF('Trans Line Reconciliation'!$B$5:$B$149,$B243,'Trans Line Reconciliation'!$AC$5:$AC$149),IF($O243="Mix",SUMIF('Mix Substation Location Summary'!$B$4:$B$1280,$B243,'Mix Substation Location Summary'!$AC$4:$AC$1280)+SUMIF('Mix Substation Location Summary'!$B$4:$B$1280,$B243,'Mix Substation Location Summary'!$AD$4:$AD$1280),"NOT FOUND"))))</f>
        <v>4256626.8099999977</v>
      </c>
      <c r="N243" s="112">
        <f t="shared" si="32"/>
        <v>0</v>
      </c>
      <c r="O243" s="38" t="s">
        <v>1695</v>
      </c>
      <c r="P243" s="38"/>
      <c r="Q243" s="26">
        <f t="shared" si="34"/>
        <v>5269</v>
      </c>
    </row>
    <row r="244" spans="1:17" x14ac:dyDescent="0.2">
      <c r="A244" s="405" t="s">
        <v>1176</v>
      </c>
      <c r="B244" s="504">
        <v>5270</v>
      </c>
      <c r="C244" s="720" t="s">
        <v>1713</v>
      </c>
      <c r="D244" s="138">
        <f>SUMIFS('Mix Substation Location Summary'!$U$4:$U$1299,'Mix Substation Location Summary'!$B$4:$B$1299,'DS by Location'!$B244)</f>
        <v>0</v>
      </c>
      <c r="E244" s="138">
        <f>SUMIFS('Mix Substation Location Summary'!$Z$4:$Z$1299,'Mix Substation Location Summary'!$B$4:$B$1299,'DS by Location'!$B244)</f>
        <v>8314.15</v>
      </c>
      <c r="F244" s="138">
        <f>SUMIFS('Mix Substation Location Summary'!$AE$4:$AE$1299,'Mix Substation Location Summary'!$B$4:$B$1299,'DS by Location'!$B244)</f>
        <v>104324.97</v>
      </c>
      <c r="G244" s="729">
        <f t="shared" si="33"/>
        <v>112639.12</v>
      </c>
      <c r="H244" s="139">
        <f>IF($O244="ISO",D244,IF($O244="Non-Iso",0,IF($O244="Trans Line",SUMIF('Trans Line Reconciliation'!$B$5:$B$149,B244,'Trans Line Reconciliation'!$X$5:$X$149),IF($O244="Mix",SUMIF('Mix Substation Location Summary'!$B$4:$B$1280,B244,'Mix Substation Location Summary'!$R$4:$R$1280),"NOT FOUND"))))</f>
        <v>0</v>
      </c>
      <c r="I244" s="139">
        <f>IF($O244="ISO",E244,IF($O244="Non-Iso",0,IF($O244="Trans Line",SUMIF('Trans Line Reconciliation'!$B$5:$B$149,B244,'Trans Line Reconciliation'!$Y$5:$Y$149),IF($O244="Mix",SUMIF('Mix Substation Location Summary'!$B$4:$B$1280,B244,'Mix Substation Location Summary'!$W$4:$W$1280),"NOT FOUND"))))</f>
        <v>0</v>
      </c>
      <c r="J244" s="139">
        <f>IF($O244="ISO",F244,IF($O244="Non-Iso",0,IF($O244="Trans Line",SUMIF('Trans Line Reconciliation'!$B$5:$B$149,$B244,'Trans Line Reconciliation'!$Z$5:$Z$149),IF($O244="Mix",SUMIF('Mix Substation Location Summary'!$B$4:$B$1280,$B244,'Mix Substation Location Summary'!$AB$4:$AB$1280),"NOT FOUND"))))</f>
        <v>0</v>
      </c>
      <c r="K244" s="139">
        <f>IF($O244="ISO",0,IF($O244="Non-Iso",D244,IF($O244="Trans Line",SUMIF('Trans Line Reconciliation'!$B$5:$B$149,$B244,'Trans Line Reconciliation'!$AA$5:$AA$149),IF($O244="Mix",SUMIF('Mix Substation Location Summary'!$B$4:$B$1280,$B244,'Mix Substation Location Summary'!$S$4:$S$1280)+SUMIF('Mix Substation Location Summary'!$B$4:$B$1280,$B244,'Mix Substation Location Summary'!$S$4:$S$1280),"NOT FOUND"))))</f>
        <v>0</v>
      </c>
      <c r="L244" s="139">
        <f>IF($O244="ISO",0,IF($O244="Non-Iso",E244,IF($O244="Trans Line",SUMIF('Trans Line Reconciliation'!$B$5:$B$149,$B244,'Trans Line Reconciliation'!$AB$5:$AB$149),IF($O244="Mix",SUMIF('Mix Substation Location Summary'!$B$4:$B$1280,$B244,'Mix Substation Location Summary'!$X$4:$X$1280)+SUMIF('Mix Substation Location Summary'!$B$4:$B$1280,$B244,'Mix Substation Location Summary'!$Y$4:$Y$1280),"NOT FOUND"))))</f>
        <v>8314.15</v>
      </c>
      <c r="M244" s="139">
        <f>IF($O244="ISO",0,IF($O244="Non-Iso",F244,IF($O244="Trans Line",SUMIF('Trans Line Reconciliation'!$B$5:$B$149,$B244,'Trans Line Reconciliation'!$AC$5:$AC$149),IF($O244="Mix",SUMIF('Mix Substation Location Summary'!$B$4:$B$1280,$B244,'Mix Substation Location Summary'!$AC$4:$AC$1280)+SUMIF('Mix Substation Location Summary'!$B$4:$B$1280,$B244,'Mix Substation Location Summary'!$AD$4:$AD$1280),"NOT FOUND"))))</f>
        <v>104324.97</v>
      </c>
      <c r="N244" s="112">
        <f t="shared" si="32"/>
        <v>0</v>
      </c>
      <c r="O244" s="38" t="s">
        <v>1695</v>
      </c>
      <c r="P244" s="38"/>
      <c r="Q244" s="26">
        <f t="shared" si="34"/>
        <v>5270</v>
      </c>
    </row>
    <row r="245" spans="1:17" x14ac:dyDescent="0.2">
      <c r="A245" s="405" t="s">
        <v>1177</v>
      </c>
      <c r="B245" s="504">
        <v>5271</v>
      </c>
      <c r="C245" s="720" t="s">
        <v>1713</v>
      </c>
      <c r="D245" s="138">
        <f>SUMIFS('Mix Substation Location Summary'!$U$4:$U$1299,'Mix Substation Location Summary'!$B$4:$B$1299,'DS by Location'!$B245)</f>
        <v>0</v>
      </c>
      <c r="E245" s="138">
        <f>SUMIFS('Mix Substation Location Summary'!$Z$4:$Z$1299,'Mix Substation Location Summary'!$B$4:$B$1299,'DS by Location'!$B245)</f>
        <v>151724.89000000001</v>
      </c>
      <c r="F245" s="138">
        <f>SUMIFS('Mix Substation Location Summary'!$AE$4:$AE$1299,'Mix Substation Location Summary'!$B$4:$B$1299,'DS by Location'!$B245)</f>
        <v>1889546.29</v>
      </c>
      <c r="G245" s="729">
        <f t="shared" si="33"/>
        <v>2041271.1800000002</v>
      </c>
      <c r="H245" s="139">
        <f>IF($O245="ISO",D245,IF($O245="Non-Iso",0,IF($O245="Trans Line",SUMIF('Trans Line Reconciliation'!$B$5:$B$149,B245,'Trans Line Reconciliation'!$X$5:$X$149),IF($O245="Mix",SUMIF('Mix Substation Location Summary'!$B$4:$B$1280,B245,'Mix Substation Location Summary'!$R$4:$R$1280),"NOT FOUND"))))</f>
        <v>0</v>
      </c>
      <c r="I245" s="139">
        <f>IF($O245="ISO",E245,IF($O245="Non-Iso",0,IF($O245="Trans Line",SUMIF('Trans Line Reconciliation'!$B$5:$B$149,B245,'Trans Line Reconciliation'!$Y$5:$Y$149),IF($O245="Mix",SUMIF('Mix Substation Location Summary'!$B$4:$B$1280,B245,'Mix Substation Location Summary'!$W$4:$W$1280),"NOT FOUND"))))</f>
        <v>0</v>
      </c>
      <c r="J245" s="139">
        <f>IF($O245="ISO",F245,IF($O245="Non-Iso",0,IF($O245="Trans Line",SUMIF('Trans Line Reconciliation'!$B$5:$B$149,$B245,'Trans Line Reconciliation'!$Z$5:$Z$149),IF($O245="Mix",SUMIF('Mix Substation Location Summary'!$B$4:$B$1280,$B245,'Mix Substation Location Summary'!$AB$4:$AB$1280),"NOT FOUND"))))</f>
        <v>0</v>
      </c>
      <c r="K245" s="139">
        <f>IF($O245="ISO",0,IF($O245="Non-Iso",D245,IF($O245="Trans Line",SUMIF('Trans Line Reconciliation'!$B$5:$B$149,$B245,'Trans Line Reconciliation'!$AA$5:$AA$149),IF($O245="Mix",SUMIF('Mix Substation Location Summary'!$B$4:$B$1280,$B245,'Mix Substation Location Summary'!$S$4:$S$1280)+SUMIF('Mix Substation Location Summary'!$B$4:$B$1280,$B245,'Mix Substation Location Summary'!$S$4:$S$1280),"NOT FOUND"))))</f>
        <v>0</v>
      </c>
      <c r="L245" s="139">
        <f>IF($O245="ISO",0,IF($O245="Non-Iso",E245,IF($O245="Trans Line",SUMIF('Trans Line Reconciliation'!$B$5:$B$149,$B245,'Trans Line Reconciliation'!$AB$5:$AB$149),IF($O245="Mix",SUMIF('Mix Substation Location Summary'!$B$4:$B$1280,$B245,'Mix Substation Location Summary'!$X$4:$X$1280)+SUMIF('Mix Substation Location Summary'!$B$4:$B$1280,$B245,'Mix Substation Location Summary'!$Y$4:$Y$1280),"NOT FOUND"))))</f>
        <v>151724.89000000001</v>
      </c>
      <c r="M245" s="139">
        <f>IF($O245="ISO",0,IF($O245="Non-Iso",F245,IF($O245="Trans Line",SUMIF('Trans Line Reconciliation'!$B$5:$B$149,$B245,'Trans Line Reconciliation'!$AC$5:$AC$149),IF($O245="Mix",SUMIF('Mix Substation Location Summary'!$B$4:$B$1280,$B245,'Mix Substation Location Summary'!$AC$4:$AC$1280)+SUMIF('Mix Substation Location Summary'!$B$4:$B$1280,$B245,'Mix Substation Location Summary'!$AD$4:$AD$1280),"NOT FOUND"))))</f>
        <v>1889546.29</v>
      </c>
      <c r="N245" s="112">
        <f t="shared" si="32"/>
        <v>0</v>
      </c>
      <c r="O245" s="38" t="s">
        <v>1695</v>
      </c>
      <c r="P245" s="38"/>
      <c r="Q245" s="26">
        <f t="shared" si="34"/>
        <v>5271</v>
      </c>
    </row>
    <row r="246" spans="1:17" x14ac:dyDescent="0.2">
      <c r="A246" s="405" t="s">
        <v>1178</v>
      </c>
      <c r="B246" s="504">
        <v>5272</v>
      </c>
      <c r="C246" s="720" t="s">
        <v>1713</v>
      </c>
      <c r="D246" s="138">
        <f>SUMIFS('Mix Substation Location Summary'!$U$4:$U$1299,'Mix Substation Location Summary'!$B$4:$B$1299,'DS by Location'!$B246)</f>
        <v>36792.36</v>
      </c>
      <c r="E246" s="138">
        <f>SUMIFS('Mix Substation Location Summary'!$Z$4:$Z$1299,'Mix Substation Location Summary'!$B$4:$B$1299,'DS by Location'!$B246)</f>
        <v>278115.3</v>
      </c>
      <c r="F246" s="138">
        <f>SUMIFS('Mix Substation Location Summary'!$AE$4:$AE$1299,'Mix Substation Location Summary'!$B$4:$B$1299,'DS by Location'!$B246)</f>
        <v>2249765.56</v>
      </c>
      <c r="G246" s="729">
        <f t="shared" si="33"/>
        <v>2564673.2200000002</v>
      </c>
      <c r="H246" s="139">
        <f>IF($O246="ISO",D246,IF($O246="Non-Iso",0,IF($O246="Trans Line",SUMIF('Trans Line Reconciliation'!$B$5:$B$149,B246,'Trans Line Reconciliation'!$X$5:$X$149),IF($O246="Mix",SUMIF('Mix Substation Location Summary'!$B$4:$B$1280,B246,'Mix Substation Location Summary'!$R$4:$R$1280),"NOT FOUND"))))</f>
        <v>0</v>
      </c>
      <c r="I246" s="139">
        <f>IF($O246="ISO",E246,IF($O246="Non-Iso",0,IF($O246="Trans Line",SUMIF('Trans Line Reconciliation'!$B$5:$B$149,B246,'Trans Line Reconciliation'!$Y$5:$Y$149),IF($O246="Mix",SUMIF('Mix Substation Location Summary'!$B$4:$B$1280,B246,'Mix Substation Location Summary'!$W$4:$W$1280),"NOT FOUND"))))</f>
        <v>0</v>
      </c>
      <c r="J246" s="139">
        <f>IF($O246="ISO",F246,IF($O246="Non-Iso",0,IF($O246="Trans Line",SUMIF('Trans Line Reconciliation'!$B$5:$B$149,$B246,'Trans Line Reconciliation'!$Z$5:$Z$149),IF($O246="Mix",SUMIF('Mix Substation Location Summary'!$B$4:$B$1280,$B246,'Mix Substation Location Summary'!$AB$4:$AB$1280),"NOT FOUND"))))</f>
        <v>0</v>
      </c>
      <c r="K246" s="139">
        <f>IF($O246="ISO",0,IF($O246="Non-Iso",D246,IF($O246="Trans Line",SUMIF('Trans Line Reconciliation'!$B$5:$B$149,$B246,'Trans Line Reconciliation'!$AA$5:$AA$149),IF($O246="Mix",SUMIF('Mix Substation Location Summary'!$B$4:$B$1280,$B246,'Mix Substation Location Summary'!$S$4:$S$1280)+SUMIF('Mix Substation Location Summary'!$B$4:$B$1280,$B246,'Mix Substation Location Summary'!$S$4:$S$1280),"NOT FOUND"))))</f>
        <v>36792.36</v>
      </c>
      <c r="L246" s="139">
        <f>IF($O246="ISO",0,IF($O246="Non-Iso",E246,IF($O246="Trans Line",SUMIF('Trans Line Reconciliation'!$B$5:$B$149,$B246,'Trans Line Reconciliation'!$AB$5:$AB$149),IF($O246="Mix",SUMIF('Mix Substation Location Summary'!$B$4:$B$1280,$B246,'Mix Substation Location Summary'!$X$4:$X$1280)+SUMIF('Mix Substation Location Summary'!$B$4:$B$1280,$B246,'Mix Substation Location Summary'!$Y$4:$Y$1280),"NOT FOUND"))))</f>
        <v>278115.3</v>
      </c>
      <c r="M246" s="139">
        <f>IF($O246="ISO",0,IF($O246="Non-Iso",F246,IF($O246="Trans Line",SUMIF('Trans Line Reconciliation'!$B$5:$B$149,$B246,'Trans Line Reconciliation'!$AC$5:$AC$149),IF($O246="Mix",SUMIF('Mix Substation Location Summary'!$B$4:$B$1280,$B246,'Mix Substation Location Summary'!$AC$4:$AC$1280)+SUMIF('Mix Substation Location Summary'!$B$4:$B$1280,$B246,'Mix Substation Location Summary'!$AD$4:$AD$1280),"NOT FOUND"))))</f>
        <v>2249765.56</v>
      </c>
      <c r="N246" s="112">
        <f t="shared" si="32"/>
        <v>0</v>
      </c>
      <c r="O246" s="38" t="s">
        <v>1695</v>
      </c>
      <c r="P246" s="38"/>
      <c r="Q246" s="26">
        <f t="shared" si="34"/>
        <v>5272</v>
      </c>
    </row>
    <row r="247" spans="1:17" x14ac:dyDescent="0.2">
      <c r="A247" s="405" t="s">
        <v>1179</v>
      </c>
      <c r="B247" s="504">
        <v>5273</v>
      </c>
      <c r="C247" s="720" t="s">
        <v>1713</v>
      </c>
      <c r="D247" s="138">
        <f>SUMIFS('Mix Substation Location Summary'!$U$4:$U$1299,'Mix Substation Location Summary'!$B$4:$B$1299,'DS by Location'!$B247)</f>
        <v>0</v>
      </c>
      <c r="E247" s="138">
        <f>SUMIFS('Mix Substation Location Summary'!$Z$4:$Z$1299,'Mix Substation Location Summary'!$B$4:$B$1299,'DS by Location'!$B247)</f>
        <v>3969.5</v>
      </c>
      <c r="F247" s="138">
        <f>SUMIFS('Mix Substation Location Summary'!$AE$4:$AE$1299,'Mix Substation Location Summary'!$B$4:$B$1299,'DS by Location'!$B247)</f>
        <v>2282275.2200000007</v>
      </c>
      <c r="G247" s="729">
        <f t="shared" si="33"/>
        <v>2286244.7200000007</v>
      </c>
      <c r="H247" s="139">
        <f>IF($O247="ISO",D247,IF($O247="Non-Iso",0,IF($O247="Trans Line",SUMIF('Trans Line Reconciliation'!$B$5:$B$149,B247,'Trans Line Reconciliation'!$X$5:$X$149),IF($O247="Mix",SUMIF('Mix Substation Location Summary'!$B$4:$B$1280,B247,'Mix Substation Location Summary'!$R$4:$R$1280),"NOT FOUND"))))</f>
        <v>0</v>
      </c>
      <c r="I247" s="139">
        <f>IF($O247="ISO",E247,IF($O247="Non-Iso",0,IF($O247="Trans Line",SUMIF('Trans Line Reconciliation'!$B$5:$B$149,B247,'Trans Line Reconciliation'!$Y$5:$Y$149),IF($O247="Mix",SUMIF('Mix Substation Location Summary'!$B$4:$B$1280,B247,'Mix Substation Location Summary'!$W$4:$W$1280),"NOT FOUND"))))</f>
        <v>0</v>
      </c>
      <c r="J247" s="139">
        <f>IF($O247="ISO",F247,IF($O247="Non-Iso",0,IF($O247="Trans Line",SUMIF('Trans Line Reconciliation'!$B$5:$B$149,$B247,'Trans Line Reconciliation'!$Z$5:$Z$149),IF($O247="Mix",SUMIF('Mix Substation Location Summary'!$B$4:$B$1280,$B247,'Mix Substation Location Summary'!$AB$4:$AB$1280),"NOT FOUND"))))</f>
        <v>0</v>
      </c>
      <c r="K247" s="139">
        <f>IF($O247="ISO",0,IF($O247="Non-Iso",D247,IF($O247="Trans Line",SUMIF('Trans Line Reconciliation'!$B$5:$B$149,$B247,'Trans Line Reconciliation'!$AA$5:$AA$149),IF($O247="Mix",SUMIF('Mix Substation Location Summary'!$B$4:$B$1280,$B247,'Mix Substation Location Summary'!$S$4:$S$1280)+SUMIF('Mix Substation Location Summary'!$B$4:$B$1280,$B247,'Mix Substation Location Summary'!$S$4:$S$1280),"NOT FOUND"))))</f>
        <v>0</v>
      </c>
      <c r="L247" s="139">
        <f>IF($O247="ISO",0,IF($O247="Non-Iso",E247,IF($O247="Trans Line",SUMIF('Trans Line Reconciliation'!$B$5:$B$149,$B247,'Trans Line Reconciliation'!$AB$5:$AB$149),IF($O247="Mix",SUMIF('Mix Substation Location Summary'!$B$4:$B$1280,$B247,'Mix Substation Location Summary'!$X$4:$X$1280)+SUMIF('Mix Substation Location Summary'!$B$4:$B$1280,$B247,'Mix Substation Location Summary'!$Y$4:$Y$1280),"NOT FOUND"))))</f>
        <v>3969.5</v>
      </c>
      <c r="M247" s="139">
        <f>IF($O247="ISO",0,IF($O247="Non-Iso",F247,IF($O247="Trans Line",SUMIF('Trans Line Reconciliation'!$B$5:$B$149,$B247,'Trans Line Reconciliation'!$AC$5:$AC$149),IF($O247="Mix",SUMIF('Mix Substation Location Summary'!$B$4:$B$1280,$B247,'Mix Substation Location Summary'!$AC$4:$AC$1280)+SUMIF('Mix Substation Location Summary'!$B$4:$B$1280,$B247,'Mix Substation Location Summary'!$AD$4:$AD$1280),"NOT FOUND"))))</f>
        <v>2282275.2200000007</v>
      </c>
      <c r="N247" s="112">
        <f t="shared" si="32"/>
        <v>0</v>
      </c>
      <c r="O247" s="38" t="s">
        <v>1695</v>
      </c>
      <c r="P247" s="38"/>
      <c r="Q247" s="26">
        <f t="shared" si="34"/>
        <v>5273</v>
      </c>
    </row>
    <row r="248" spans="1:17" x14ac:dyDescent="0.2">
      <c r="A248" s="405" t="s">
        <v>1180</v>
      </c>
      <c r="B248" s="504">
        <v>5274</v>
      </c>
      <c r="C248" s="720" t="s">
        <v>1713</v>
      </c>
      <c r="D248" s="138">
        <f>SUMIFS('Mix Substation Location Summary'!$U$4:$U$1299,'Mix Substation Location Summary'!$B$4:$B$1299,'DS by Location'!$B248)</f>
        <v>142.91</v>
      </c>
      <c r="E248" s="138">
        <f>SUMIFS('Mix Substation Location Summary'!$Z$4:$Z$1299,'Mix Substation Location Summary'!$B$4:$B$1299,'DS by Location'!$B248)</f>
        <v>4008.42</v>
      </c>
      <c r="F248" s="138">
        <f>SUMIFS('Mix Substation Location Summary'!$AE$4:$AE$1299,'Mix Substation Location Summary'!$B$4:$B$1299,'DS by Location'!$B248)</f>
        <v>951848.21</v>
      </c>
      <c r="G248" s="729">
        <f t="shared" si="33"/>
        <v>955999.53999999992</v>
      </c>
      <c r="H248" s="139">
        <f>IF($O248="ISO",D248,IF($O248="Non-Iso",0,IF($O248="Trans Line",SUMIF('Trans Line Reconciliation'!$B$5:$B$149,B248,'Trans Line Reconciliation'!$X$5:$X$149),IF($O248="Mix",SUMIF('Mix Substation Location Summary'!$B$4:$B$1280,B248,'Mix Substation Location Summary'!$R$4:$R$1280),"NOT FOUND"))))</f>
        <v>0</v>
      </c>
      <c r="I248" s="139">
        <f>IF($O248="ISO",E248,IF($O248="Non-Iso",0,IF($O248="Trans Line",SUMIF('Trans Line Reconciliation'!$B$5:$B$149,B248,'Trans Line Reconciliation'!$Y$5:$Y$149),IF($O248="Mix",SUMIF('Mix Substation Location Summary'!$B$4:$B$1280,B248,'Mix Substation Location Summary'!$W$4:$W$1280),"NOT FOUND"))))</f>
        <v>0</v>
      </c>
      <c r="J248" s="139">
        <f>IF($O248="ISO",F248,IF($O248="Non-Iso",0,IF($O248="Trans Line",SUMIF('Trans Line Reconciliation'!$B$5:$B$149,$B248,'Trans Line Reconciliation'!$Z$5:$Z$149),IF($O248="Mix",SUMIF('Mix Substation Location Summary'!$B$4:$B$1280,$B248,'Mix Substation Location Summary'!$AB$4:$AB$1280),"NOT FOUND"))))</f>
        <v>0</v>
      </c>
      <c r="K248" s="139">
        <f>IF($O248="ISO",0,IF($O248="Non-Iso",D248,IF($O248="Trans Line",SUMIF('Trans Line Reconciliation'!$B$5:$B$149,$B248,'Trans Line Reconciliation'!$AA$5:$AA$149),IF($O248="Mix",SUMIF('Mix Substation Location Summary'!$B$4:$B$1280,$B248,'Mix Substation Location Summary'!$S$4:$S$1280)+SUMIF('Mix Substation Location Summary'!$B$4:$B$1280,$B248,'Mix Substation Location Summary'!$S$4:$S$1280),"NOT FOUND"))))</f>
        <v>142.91</v>
      </c>
      <c r="L248" s="139">
        <f>IF($O248="ISO",0,IF($O248="Non-Iso",E248,IF($O248="Trans Line",SUMIF('Trans Line Reconciliation'!$B$5:$B$149,$B248,'Trans Line Reconciliation'!$AB$5:$AB$149),IF($O248="Mix",SUMIF('Mix Substation Location Summary'!$B$4:$B$1280,$B248,'Mix Substation Location Summary'!$X$4:$X$1280)+SUMIF('Mix Substation Location Summary'!$B$4:$B$1280,$B248,'Mix Substation Location Summary'!$Y$4:$Y$1280),"NOT FOUND"))))</f>
        <v>4008.42</v>
      </c>
      <c r="M248" s="139">
        <f>IF($O248="ISO",0,IF($O248="Non-Iso",F248,IF($O248="Trans Line",SUMIF('Trans Line Reconciliation'!$B$5:$B$149,$B248,'Trans Line Reconciliation'!$AC$5:$AC$149),IF($O248="Mix",SUMIF('Mix Substation Location Summary'!$B$4:$B$1280,$B248,'Mix Substation Location Summary'!$AC$4:$AC$1280)+SUMIF('Mix Substation Location Summary'!$B$4:$B$1280,$B248,'Mix Substation Location Summary'!$AD$4:$AD$1280),"NOT FOUND"))))</f>
        <v>951848.21</v>
      </c>
      <c r="N248" s="112">
        <f t="shared" si="32"/>
        <v>0</v>
      </c>
      <c r="O248" s="38" t="s">
        <v>1695</v>
      </c>
      <c r="P248" s="38"/>
      <c r="Q248" s="26">
        <f t="shared" si="34"/>
        <v>5274</v>
      </c>
    </row>
    <row r="249" spans="1:17" x14ac:dyDescent="0.2">
      <c r="A249" s="405" t="s">
        <v>1181</v>
      </c>
      <c r="B249" s="504">
        <v>5275</v>
      </c>
      <c r="C249" s="720" t="s">
        <v>1713</v>
      </c>
      <c r="D249" s="138">
        <f>SUMIFS('Mix Substation Location Summary'!$U$4:$U$1299,'Mix Substation Location Summary'!$B$4:$B$1299,'DS by Location'!$B249)</f>
        <v>87320.33</v>
      </c>
      <c r="E249" s="138">
        <f>SUMIFS('Mix Substation Location Summary'!$Z$4:$Z$1299,'Mix Substation Location Summary'!$B$4:$B$1299,'DS by Location'!$B249)</f>
        <v>1012087.4199999999</v>
      </c>
      <c r="F249" s="138">
        <f>SUMIFS('Mix Substation Location Summary'!$AE$4:$AE$1299,'Mix Substation Location Summary'!$B$4:$B$1299,'DS by Location'!$B249)</f>
        <v>1305044.79</v>
      </c>
      <c r="G249" s="729">
        <f t="shared" si="33"/>
        <v>2404452.54</v>
      </c>
      <c r="H249" s="139">
        <f>IF($O249="ISO",D249,IF($O249="Non-Iso",0,IF($O249="Trans Line",SUMIF('Trans Line Reconciliation'!$B$5:$B$149,B249,'Trans Line Reconciliation'!$X$5:$X$149),IF($O249="Mix",SUMIF('Mix Substation Location Summary'!$B$4:$B$1280,B249,'Mix Substation Location Summary'!$R$4:$R$1280),"NOT FOUND"))))</f>
        <v>0</v>
      </c>
      <c r="I249" s="139">
        <f>IF($O249="ISO",E249,IF($O249="Non-Iso",0,IF($O249="Trans Line",SUMIF('Trans Line Reconciliation'!$B$5:$B$149,B249,'Trans Line Reconciliation'!$Y$5:$Y$149),IF($O249="Mix",SUMIF('Mix Substation Location Summary'!$B$4:$B$1280,B249,'Mix Substation Location Summary'!$W$4:$W$1280),"NOT FOUND"))))</f>
        <v>0</v>
      </c>
      <c r="J249" s="139">
        <f>IF($O249="ISO",F249,IF($O249="Non-Iso",0,IF($O249="Trans Line",SUMIF('Trans Line Reconciliation'!$B$5:$B$149,$B249,'Trans Line Reconciliation'!$Z$5:$Z$149),IF($O249="Mix",SUMIF('Mix Substation Location Summary'!$B$4:$B$1280,$B249,'Mix Substation Location Summary'!$AB$4:$AB$1280),"NOT FOUND"))))</f>
        <v>0</v>
      </c>
      <c r="K249" s="139">
        <f>IF($O249="ISO",0,IF($O249="Non-Iso",D249,IF($O249="Trans Line",SUMIF('Trans Line Reconciliation'!$B$5:$B$149,$B249,'Trans Line Reconciliation'!$AA$5:$AA$149),IF($O249="Mix",SUMIF('Mix Substation Location Summary'!$B$4:$B$1280,$B249,'Mix Substation Location Summary'!$S$4:$S$1280)+SUMIF('Mix Substation Location Summary'!$B$4:$B$1280,$B249,'Mix Substation Location Summary'!$S$4:$S$1280),"NOT FOUND"))))</f>
        <v>87320.33</v>
      </c>
      <c r="L249" s="139">
        <f>IF($O249="ISO",0,IF($O249="Non-Iso",E249,IF($O249="Trans Line",SUMIF('Trans Line Reconciliation'!$B$5:$B$149,$B249,'Trans Line Reconciliation'!$AB$5:$AB$149),IF($O249="Mix",SUMIF('Mix Substation Location Summary'!$B$4:$B$1280,$B249,'Mix Substation Location Summary'!$X$4:$X$1280)+SUMIF('Mix Substation Location Summary'!$B$4:$B$1280,$B249,'Mix Substation Location Summary'!$Y$4:$Y$1280),"NOT FOUND"))))</f>
        <v>1012087.4199999999</v>
      </c>
      <c r="M249" s="139">
        <f>IF($O249="ISO",0,IF($O249="Non-Iso",F249,IF($O249="Trans Line",SUMIF('Trans Line Reconciliation'!$B$5:$B$149,$B249,'Trans Line Reconciliation'!$AC$5:$AC$149),IF($O249="Mix",SUMIF('Mix Substation Location Summary'!$B$4:$B$1280,$B249,'Mix Substation Location Summary'!$AC$4:$AC$1280)+SUMIF('Mix Substation Location Summary'!$B$4:$B$1280,$B249,'Mix Substation Location Summary'!$AD$4:$AD$1280),"NOT FOUND"))))</f>
        <v>1305044.79</v>
      </c>
      <c r="N249" s="112">
        <f t="shared" si="32"/>
        <v>0</v>
      </c>
      <c r="O249" s="38" t="s">
        <v>1695</v>
      </c>
      <c r="P249" s="38"/>
      <c r="Q249" s="26">
        <f t="shared" si="34"/>
        <v>5275</v>
      </c>
    </row>
    <row r="250" spans="1:17" x14ac:dyDescent="0.2">
      <c r="A250" s="405" t="s">
        <v>1182</v>
      </c>
      <c r="B250" s="504">
        <v>5276</v>
      </c>
      <c r="C250" s="720" t="s">
        <v>1713</v>
      </c>
      <c r="D250" s="138">
        <f>SUMIFS('Mix Substation Location Summary'!$U$4:$U$1299,'Mix Substation Location Summary'!$B$4:$B$1299,'DS by Location'!$B250)</f>
        <v>1828.6</v>
      </c>
      <c r="E250" s="138">
        <f>SUMIFS('Mix Substation Location Summary'!$Z$4:$Z$1299,'Mix Substation Location Summary'!$B$4:$B$1299,'DS by Location'!$B250)</f>
        <v>6948.3799999999992</v>
      </c>
      <c r="F250" s="138">
        <f>SUMIFS('Mix Substation Location Summary'!$AE$4:$AE$1299,'Mix Substation Location Summary'!$B$4:$B$1299,'DS by Location'!$B250)</f>
        <v>523926.81000000006</v>
      </c>
      <c r="G250" s="729">
        <f t="shared" si="33"/>
        <v>532703.79</v>
      </c>
      <c r="H250" s="139">
        <f>IF($O250="ISO",D250,IF($O250="Non-Iso",0,IF($O250="Trans Line",SUMIF('Trans Line Reconciliation'!$B$5:$B$149,B250,'Trans Line Reconciliation'!$X$5:$X$149),IF($O250="Mix",SUMIF('Mix Substation Location Summary'!$B$4:$B$1280,B250,'Mix Substation Location Summary'!$R$4:$R$1280),"NOT FOUND"))))</f>
        <v>0</v>
      </c>
      <c r="I250" s="139">
        <f>IF($O250="ISO",E250,IF($O250="Non-Iso",0,IF($O250="Trans Line",SUMIF('Trans Line Reconciliation'!$B$5:$B$149,B250,'Trans Line Reconciliation'!$Y$5:$Y$149),IF($O250="Mix",SUMIF('Mix Substation Location Summary'!$B$4:$B$1280,B250,'Mix Substation Location Summary'!$W$4:$W$1280),"NOT FOUND"))))</f>
        <v>0</v>
      </c>
      <c r="J250" s="139">
        <f>IF($O250="ISO",F250,IF($O250="Non-Iso",0,IF($O250="Trans Line",SUMIF('Trans Line Reconciliation'!$B$5:$B$149,$B250,'Trans Line Reconciliation'!$Z$5:$Z$149),IF($O250="Mix",SUMIF('Mix Substation Location Summary'!$B$4:$B$1280,$B250,'Mix Substation Location Summary'!$AB$4:$AB$1280),"NOT FOUND"))))</f>
        <v>0</v>
      </c>
      <c r="K250" s="139">
        <f>IF($O250="ISO",0,IF($O250="Non-Iso",D250,IF($O250="Trans Line",SUMIF('Trans Line Reconciliation'!$B$5:$B$149,$B250,'Trans Line Reconciliation'!$AA$5:$AA$149),IF($O250="Mix",SUMIF('Mix Substation Location Summary'!$B$4:$B$1280,$B250,'Mix Substation Location Summary'!$S$4:$S$1280)+SUMIF('Mix Substation Location Summary'!$B$4:$B$1280,$B250,'Mix Substation Location Summary'!$S$4:$S$1280),"NOT FOUND"))))</f>
        <v>1828.6</v>
      </c>
      <c r="L250" s="139">
        <f>IF($O250="ISO",0,IF($O250="Non-Iso",E250,IF($O250="Trans Line",SUMIF('Trans Line Reconciliation'!$B$5:$B$149,$B250,'Trans Line Reconciliation'!$AB$5:$AB$149),IF($O250="Mix",SUMIF('Mix Substation Location Summary'!$B$4:$B$1280,$B250,'Mix Substation Location Summary'!$X$4:$X$1280)+SUMIF('Mix Substation Location Summary'!$B$4:$B$1280,$B250,'Mix Substation Location Summary'!$Y$4:$Y$1280),"NOT FOUND"))))</f>
        <v>6948.3799999999992</v>
      </c>
      <c r="M250" s="139">
        <f>IF($O250="ISO",0,IF($O250="Non-Iso",F250,IF($O250="Trans Line",SUMIF('Trans Line Reconciliation'!$B$5:$B$149,$B250,'Trans Line Reconciliation'!$AC$5:$AC$149),IF($O250="Mix",SUMIF('Mix Substation Location Summary'!$B$4:$B$1280,$B250,'Mix Substation Location Summary'!$AC$4:$AC$1280)+SUMIF('Mix Substation Location Summary'!$B$4:$B$1280,$B250,'Mix Substation Location Summary'!$AD$4:$AD$1280),"NOT FOUND"))))</f>
        <v>523926.81000000006</v>
      </c>
      <c r="N250" s="112">
        <f t="shared" si="32"/>
        <v>0</v>
      </c>
      <c r="O250" s="38" t="s">
        <v>1695</v>
      </c>
      <c r="P250" s="38"/>
      <c r="Q250" s="26">
        <f t="shared" si="34"/>
        <v>5276</v>
      </c>
    </row>
    <row r="251" spans="1:17" x14ac:dyDescent="0.2">
      <c r="A251" s="405" t="s">
        <v>1183</v>
      </c>
      <c r="B251" s="504">
        <v>5277</v>
      </c>
      <c r="C251" s="720" t="s">
        <v>1713</v>
      </c>
      <c r="D251" s="138">
        <f>SUMIFS('Mix Substation Location Summary'!$U$4:$U$1299,'Mix Substation Location Summary'!$B$4:$B$1299,'DS by Location'!$B251)</f>
        <v>4987.68</v>
      </c>
      <c r="E251" s="138">
        <f>SUMIFS('Mix Substation Location Summary'!$Z$4:$Z$1299,'Mix Substation Location Summary'!$B$4:$B$1299,'DS by Location'!$B251)</f>
        <v>467646.01999999996</v>
      </c>
      <c r="F251" s="138">
        <f>SUMIFS('Mix Substation Location Summary'!$AE$4:$AE$1299,'Mix Substation Location Summary'!$B$4:$B$1299,'DS by Location'!$B251)</f>
        <v>3382238.0799999987</v>
      </c>
      <c r="G251" s="729">
        <f t="shared" si="33"/>
        <v>3854871.7799999984</v>
      </c>
      <c r="H251" s="139">
        <f>IF($O251="ISO",D251,IF($O251="Non-Iso",0,IF($O251="Trans Line",SUMIF('Trans Line Reconciliation'!$B$5:$B$149,B251,'Trans Line Reconciliation'!$X$5:$X$149),IF($O251="Mix",SUMIF('Mix Substation Location Summary'!$B$4:$B$1280,B251,'Mix Substation Location Summary'!$R$4:$R$1280),"NOT FOUND"))))</f>
        <v>0</v>
      </c>
      <c r="I251" s="139">
        <f>IF($O251="ISO",E251,IF($O251="Non-Iso",0,IF($O251="Trans Line",SUMIF('Trans Line Reconciliation'!$B$5:$B$149,B251,'Trans Line Reconciliation'!$Y$5:$Y$149),IF($O251="Mix",SUMIF('Mix Substation Location Summary'!$B$4:$B$1280,B251,'Mix Substation Location Summary'!$W$4:$W$1280),"NOT FOUND"))))</f>
        <v>0</v>
      </c>
      <c r="J251" s="139">
        <f>IF($O251="ISO",F251,IF($O251="Non-Iso",0,IF($O251="Trans Line",SUMIF('Trans Line Reconciliation'!$B$5:$B$149,$B251,'Trans Line Reconciliation'!$Z$5:$Z$149),IF($O251="Mix",SUMIF('Mix Substation Location Summary'!$B$4:$B$1280,$B251,'Mix Substation Location Summary'!$AB$4:$AB$1280),"NOT FOUND"))))</f>
        <v>0</v>
      </c>
      <c r="K251" s="139">
        <f>IF($O251="ISO",0,IF($O251="Non-Iso",D251,IF($O251="Trans Line",SUMIF('Trans Line Reconciliation'!$B$5:$B$149,$B251,'Trans Line Reconciliation'!$AA$5:$AA$149),IF($O251="Mix",SUMIF('Mix Substation Location Summary'!$B$4:$B$1280,$B251,'Mix Substation Location Summary'!$S$4:$S$1280)+SUMIF('Mix Substation Location Summary'!$B$4:$B$1280,$B251,'Mix Substation Location Summary'!$S$4:$S$1280),"NOT FOUND"))))</f>
        <v>4987.68</v>
      </c>
      <c r="L251" s="139">
        <f>IF($O251="ISO",0,IF($O251="Non-Iso",E251,IF($O251="Trans Line",SUMIF('Trans Line Reconciliation'!$B$5:$B$149,$B251,'Trans Line Reconciliation'!$AB$5:$AB$149),IF($O251="Mix",SUMIF('Mix Substation Location Summary'!$B$4:$B$1280,$B251,'Mix Substation Location Summary'!$X$4:$X$1280)+SUMIF('Mix Substation Location Summary'!$B$4:$B$1280,$B251,'Mix Substation Location Summary'!$Y$4:$Y$1280),"NOT FOUND"))))</f>
        <v>467646.01999999996</v>
      </c>
      <c r="M251" s="139">
        <f>IF($O251="ISO",0,IF($O251="Non-Iso",F251,IF($O251="Trans Line",SUMIF('Trans Line Reconciliation'!$B$5:$B$149,$B251,'Trans Line Reconciliation'!$AC$5:$AC$149),IF($O251="Mix",SUMIF('Mix Substation Location Summary'!$B$4:$B$1280,$B251,'Mix Substation Location Summary'!$AC$4:$AC$1280)+SUMIF('Mix Substation Location Summary'!$B$4:$B$1280,$B251,'Mix Substation Location Summary'!$AD$4:$AD$1280),"NOT FOUND"))))</f>
        <v>3382238.0799999987</v>
      </c>
      <c r="N251" s="112">
        <f t="shared" si="32"/>
        <v>0</v>
      </c>
      <c r="O251" s="38" t="s">
        <v>1695</v>
      </c>
      <c r="P251" s="38"/>
      <c r="Q251" s="26">
        <f t="shared" si="34"/>
        <v>5277</v>
      </c>
    </row>
    <row r="252" spans="1:17" x14ac:dyDescent="0.2">
      <c r="A252" s="405" t="s">
        <v>1184</v>
      </c>
      <c r="B252" s="504">
        <v>5278</v>
      </c>
      <c r="C252" s="720" t="s">
        <v>1713</v>
      </c>
      <c r="D252" s="138">
        <f>SUMIFS('Mix Substation Location Summary'!$U$4:$U$1299,'Mix Substation Location Summary'!$B$4:$B$1299,'DS by Location'!$B252)</f>
        <v>2246.6799999999998</v>
      </c>
      <c r="E252" s="138">
        <f>SUMIFS('Mix Substation Location Summary'!$Z$4:$Z$1299,'Mix Substation Location Summary'!$B$4:$B$1299,'DS by Location'!$B252)</f>
        <v>6418.94</v>
      </c>
      <c r="F252" s="138">
        <f>SUMIFS('Mix Substation Location Summary'!$AE$4:$AE$1299,'Mix Substation Location Summary'!$B$4:$B$1299,'DS by Location'!$B252)</f>
        <v>911714.5399999998</v>
      </c>
      <c r="G252" s="729">
        <f t="shared" si="33"/>
        <v>920380.1599999998</v>
      </c>
      <c r="H252" s="139">
        <f>IF($O252="ISO",D252,IF($O252="Non-Iso",0,IF($O252="Trans Line",SUMIF('Trans Line Reconciliation'!$B$5:$B$149,B252,'Trans Line Reconciliation'!$X$5:$X$149),IF($O252="Mix",SUMIF('Mix Substation Location Summary'!$B$4:$B$1280,B252,'Mix Substation Location Summary'!$R$4:$R$1280),"NOT FOUND"))))</f>
        <v>0</v>
      </c>
      <c r="I252" s="139">
        <f>IF($O252="ISO",E252,IF($O252="Non-Iso",0,IF($O252="Trans Line",SUMIF('Trans Line Reconciliation'!$B$5:$B$149,B252,'Trans Line Reconciliation'!$Y$5:$Y$149),IF($O252="Mix",SUMIF('Mix Substation Location Summary'!$B$4:$B$1280,B252,'Mix Substation Location Summary'!$W$4:$W$1280),"NOT FOUND"))))</f>
        <v>0</v>
      </c>
      <c r="J252" s="139">
        <f>IF($O252="ISO",F252,IF($O252="Non-Iso",0,IF($O252="Trans Line",SUMIF('Trans Line Reconciliation'!$B$5:$B$149,$B252,'Trans Line Reconciliation'!$Z$5:$Z$149),IF($O252="Mix",SUMIF('Mix Substation Location Summary'!$B$4:$B$1280,$B252,'Mix Substation Location Summary'!$AB$4:$AB$1280),"NOT FOUND"))))</f>
        <v>0</v>
      </c>
      <c r="K252" s="139">
        <f>IF($O252="ISO",0,IF($O252="Non-Iso",D252,IF($O252="Trans Line",SUMIF('Trans Line Reconciliation'!$B$5:$B$149,$B252,'Trans Line Reconciliation'!$AA$5:$AA$149),IF($O252="Mix",SUMIF('Mix Substation Location Summary'!$B$4:$B$1280,$B252,'Mix Substation Location Summary'!$S$4:$S$1280)+SUMIF('Mix Substation Location Summary'!$B$4:$B$1280,$B252,'Mix Substation Location Summary'!$S$4:$S$1280),"NOT FOUND"))))</f>
        <v>2246.6799999999998</v>
      </c>
      <c r="L252" s="139">
        <f>IF($O252="ISO",0,IF($O252="Non-Iso",E252,IF($O252="Trans Line",SUMIF('Trans Line Reconciliation'!$B$5:$B$149,$B252,'Trans Line Reconciliation'!$AB$5:$AB$149),IF($O252="Mix",SUMIF('Mix Substation Location Summary'!$B$4:$B$1280,$B252,'Mix Substation Location Summary'!$X$4:$X$1280)+SUMIF('Mix Substation Location Summary'!$B$4:$B$1280,$B252,'Mix Substation Location Summary'!$Y$4:$Y$1280),"NOT FOUND"))))</f>
        <v>6418.94</v>
      </c>
      <c r="M252" s="139">
        <f>IF($O252="ISO",0,IF($O252="Non-Iso",F252,IF($O252="Trans Line",SUMIF('Trans Line Reconciliation'!$B$5:$B$149,$B252,'Trans Line Reconciliation'!$AC$5:$AC$149),IF($O252="Mix",SUMIF('Mix Substation Location Summary'!$B$4:$B$1280,$B252,'Mix Substation Location Summary'!$AC$4:$AC$1280)+SUMIF('Mix Substation Location Summary'!$B$4:$B$1280,$B252,'Mix Substation Location Summary'!$AD$4:$AD$1280),"NOT FOUND"))))</f>
        <v>911714.5399999998</v>
      </c>
      <c r="N252" s="112">
        <f t="shared" si="32"/>
        <v>0</v>
      </c>
      <c r="O252" s="38" t="s">
        <v>1695</v>
      </c>
      <c r="P252" s="38"/>
      <c r="Q252" s="26">
        <f t="shared" si="34"/>
        <v>5278</v>
      </c>
    </row>
    <row r="253" spans="1:17" x14ac:dyDescent="0.2">
      <c r="A253" s="405" t="s">
        <v>1185</v>
      </c>
      <c r="B253" s="504">
        <v>5279</v>
      </c>
      <c r="C253" s="720" t="s">
        <v>1713</v>
      </c>
      <c r="D253" s="138">
        <f>SUMIFS('Mix Substation Location Summary'!$U$4:$U$1299,'Mix Substation Location Summary'!$B$4:$B$1299,'DS by Location'!$B253)</f>
        <v>0</v>
      </c>
      <c r="E253" s="138">
        <f>SUMIFS('Mix Substation Location Summary'!$Z$4:$Z$1299,'Mix Substation Location Summary'!$B$4:$B$1299,'DS by Location'!$B253)</f>
        <v>122667.46000000002</v>
      </c>
      <c r="F253" s="138">
        <f>SUMIFS('Mix Substation Location Summary'!$AE$4:$AE$1299,'Mix Substation Location Summary'!$B$4:$B$1299,'DS by Location'!$B253)</f>
        <v>3258774.7300000009</v>
      </c>
      <c r="G253" s="729">
        <f t="shared" si="33"/>
        <v>3381442.1900000009</v>
      </c>
      <c r="H253" s="139">
        <f>IF($O253="ISO",D253,IF($O253="Non-Iso",0,IF($O253="Trans Line",SUMIF('Trans Line Reconciliation'!$B$5:$B$149,B253,'Trans Line Reconciliation'!$X$5:$X$149),IF($O253="Mix",SUMIF('Mix Substation Location Summary'!$B$4:$B$1280,B253,'Mix Substation Location Summary'!$R$4:$R$1280),"NOT FOUND"))))</f>
        <v>0</v>
      </c>
      <c r="I253" s="139">
        <f>IF($O253="ISO",E253,IF($O253="Non-Iso",0,IF($O253="Trans Line",SUMIF('Trans Line Reconciliation'!$B$5:$B$149,B253,'Trans Line Reconciliation'!$Y$5:$Y$149),IF($O253="Mix",SUMIF('Mix Substation Location Summary'!$B$4:$B$1280,B253,'Mix Substation Location Summary'!$W$4:$W$1280),"NOT FOUND"))))</f>
        <v>0</v>
      </c>
      <c r="J253" s="139">
        <f>IF($O253="ISO",F253,IF($O253="Non-Iso",0,IF($O253="Trans Line",SUMIF('Trans Line Reconciliation'!$B$5:$B$149,$B253,'Trans Line Reconciliation'!$Z$5:$Z$149),IF($O253="Mix",SUMIF('Mix Substation Location Summary'!$B$4:$B$1280,$B253,'Mix Substation Location Summary'!$AB$4:$AB$1280),"NOT FOUND"))))</f>
        <v>0</v>
      </c>
      <c r="K253" s="139">
        <f>IF($O253="ISO",0,IF($O253="Non-Iso",D253,IF($O253="Trans Line",SUMIF('Trans Line Reconciliation'!$B$5:$B$149,$B253,'Trans Line Reconciliation'!$AA$5:$AA$149),IF($O253="Mix",SUMIF('Mix Substation Location Summary'!$B$4:$B$1280,$B253,'Mix Substation Location Summary'!$S$4:$S$1280)+SUMIF('Mix Substation Location Summary'!$B$4:$B$1280,$B253,'Mix Substation Location Summary'!$S$4:$S$1280),"NOT FOUND"))))</f>
        <v>0</v>
      </c>
      <c r="L253" s="139">
        <f>IF($O253="ISO",0,IF($O253="Non-Iso",E253,IF($O253="Trans Line",SUMIF('Trans Line Reconciliation'!$B$5:$B$149,$B253,'Trans Line Reconciliation'!$AB$5:$AB$149),IF($O253="Mix",SUMIF('Mix Substation Location Summary'!$B$4:$B$1280,$B253,'Mix Substation Location Summary'!$X$4:$X$1280)+SUMIF('Mix Substation Location Summary'!$B$4:$B$1280,$B253,'Mix Substation Location Summary'!$Y$4:$Y$1280),"NOT FOUND"))))</f>
        <v>122667.46000000002</v>
      </c>
      <c r="M253" s="139">
        <f>IF($O253="ISO",0,IF($O253="Non-Iso",F253,IF($O253="Trans Line",SUMIF('Trans Line Reconciliation'!$B$5:$B$149,$B253,'Trans Line Reconciliation'!$AC$5:$AC$149),IF($O253="Mix",SUMIF('Mix Substation Location Summary'!$B$4:$B$1280,$B253,'Mix Substation Location Summary'!$AC$4:$AC$1280)+SUMIF('Mix Substation Location Summary'!$B$4:$B$1280,$B253,'Mix Substation Location Summary'!$AD$4:$AD$1280),"NOT FOUND"))))</f>
        <v>3258774.7300000009</v>
      </c>
      <c r="N253" s="112">
        <f t="shared" si="32"/>
        <v>0</v>
      </c>
      <c r="O253" s="38" t="s">
        <v>1695</v>
      </c>
      <c r="P253" s="38"/>
      <c r="Q253" s="26">
        <f t="shared" si="34"/>
        <v>5279</v>
      </c>
    </row>
    <row r="254" spans="1:17" x14ac:dyDescent="0.2">
      <c r="A254" s="405" t="s">
        <v>1186</v>
      </c>
      <c r="B254" s="504">
        <v>5280</v>
      </c>
      <c r="C254" s="720" t="s">
        <v>1713</v>
      </c>
      <c r="D254" s="138">
        <f>SUMIFS('Mix Substation Location Summary'!$U$4:$U$1299,'Mix Substation Location Summary'!$B$4:$B$1299,'DS by Location'!$B254)</f>
        <v>0</v>
      </c>
      <c r="E254" s="138">
        <f>SUMIFS('Mix Substation Location Summary'!$Z$4:$Z$1299,'Mix Substation Location Summary'!$B$4:$B$1299,'DS by Location'!$B254)</f>
        <v>5013.8900000000003</v>
      </c>
      <c r="F254" s="138">
        <f>SUMIFS('Mix Substation Location Summary'!$AE$4:$AE$1299,'Mix Substation Location Summary'!$B$4:$B$1299,'DS by Location'!$B254)</f>
        <v>154037.78</v>
      </c>
      <c r="G254" s="729">
        <f t="shared" si="33"/>
        <v>159051.67000000001</v>
      </c>
      <c r="H254" s="139">
        <f>IF($O254="ISO",D254,IF($O254="Non-Iso",0,IF($O254="Trans Line",SUMIF('Trans Line Reconciliation'!$B$5:$B$149,B254,'Trans Line Reconciliation'!$X$5:$X$149),IF($O254="Mix",SUMIF('Mix Substation Location Summary'!$B$4:$B$1280,B254,'Mix Substation Location Summary'!$R$4:$R$1280),"NOT FOUND"))))</f>
        <v>0</v>
      </c>
      <c r="I254" s="139">
        <f>IF($O254="ISO",E254,IF($O254="Non-Iso",0,IF($O254="Trans Line",SUMIF('Trans Line Reconciliation'!$B$5:$B$149,B254,'Trans Line Reconciliation'!$Y$5:$Y$149),IF($O254="Mix",SUMIF('Mix Substation Location Summary'!$B$4:$B$1280,B254,'Mix Substation Location Summary'!$W$4:$W$1280),"NOT FOUND"))))</f>
        <v>0</v>
      </c>
      <c r="J254" s="139">
        <f>IF($O254="ISO",F254,IF($O254="Non-Iso",0,IF($O254="Trans Line",SUMIF('Trans Line Reconciliation'!$B$5:$B$149,$B254,'Trans Line Reconciliation'!$Z$5:$Z$149),IF($O254="Mix",SUMIF('Mix Substation Location Summary'!$B$4:$B$1280,$B254,'Mix Substation Location Summary'!$AB$4:$AB$1280),"NOT FOUND"))))</f>
        <v>0</v>
      </c>
      <c r="K254" s="139">
        <f>IF($O254="ISO",0,IF($O254="Non-Iso",D254,IF($O254="Trans Line",SUMIF('Trans Line Reconciliation'!$B$5:$B$149,$B254,'Trans Line Reconciliation'!$AA$5:$AA$149),IF($O254="Mix",SUMIF('Mix Substation Location Summary'!$B$4:$B$1280,$B254,'Mix Substation Location Summary'!$S$4:$S$1280)+SUMIF('Mix Substation Location Summary'!$B$4:$B$1280,$B254,'Mix Substation Location Summary'!$S$4:$S$1280),"NOT FOUND"))))</f>
        <v>0</v>
      </c>
      <c r="L254" s="139">
        <f>IF($O254="ISO",0,IF($O254="Non-Iso",E254,IF($O254="Trans Line",SUMIF('Trans Line Reconciliation'!$B$5:$B$149,$B254,'Trans Line Reconciliation'!$AB$5:$AB$149),IF($O254="Mix",SUMIF('Mix Substation Location Summary'!$B$4:$B$1280,$B254,'Mix Substation Location Summary'!$X$4:$X$1280)+SUMIF('Mix Substation Location Summary'!$B$4:$B$1280,$B254,'Mix Substation Location Summary'!$Y$4:$Y$1280),"NOT FOUND"))))</f>
        <v>5013.8900000000003</v>
      </c>
      <c r="M254" s="139">
        <f>IF($O254="ISO",0,IF($O254="Non-Iso",F254,IF($O254="Trans Line",SUMIF('Trans Line Reconciliation'!$B$5:$B$149,$B254,'Trans Line Reconciliation'!$AC$5:$AC$149),IF($O254="Mix",SUMIF('Mix Substation Location Summary'!$B$4:$B$1280,$B254,'Mix Substation Location Summary'!$AC$4:$AC$1280)+SUMIF('Mix Substation Location Summary'!$B$4:$B$1280,$B254,'Mix Substation Location Summary'!$AD$4:$AD$1280),"NOT FOUND"))))</f>
        <v>154037.78</v>
      </c>
      <c r="N254" s="112">
        <f t="shared" si="32"/>
        <v>0</v>
      </c>
      <c r="O254" s="38" t="s">
        <v>1695</v>
      </c>
      <c r="P254" s="38"/>
      <c r="Q254" s="26">
        <f t="shared" si="34"/>
        <v>5280</v>
      </c>
    </row>
    <row r="255" spans="1:17" x14ac:dyDescent="0.2">
      <c r="A255" s="405" t="s">
        <v>1187</v>
      </c>
      <c r="B255" s="504">
        <v>5281</v>
      </c>
      <c r="C255" s="720" t="s">
        <v>1713</v>
      </c>
      <c r="D255" s="138">
        <f>SUMIFS('Mix Substation Location Summary'!$U$4:$U$1299,'Mix Substation Location Summary'!$B$4:$B$1299,'DS by Location'!$B255)</f>
        <v>0</v>
      </c>
      <c r="E255" s="138">
        <f>SUMIFS('Mix Substation Location Summary'!$Z$4:$Z$1299,'Mix Substation Location Summary'!$B$4:$B$1299,'DS by Location'!$B255)</f>
        <v>33500.9</v>
      </c>
      <c r="F255" s="138">
        <f>SUMIFS('Mix Substation Location Summary'!$AE$4:$AE$1299,'Mix Substation Location Summary'!$B$4:$B$1299,'DS by Location'!$B255)</f>
        <v>2216383.3600000008</v>
      </c>
      <c r="G255" s="729">
        <f t="shared" si="33"/>
        <v>2249884.2600000007</v>
      </c>
      <c r="H255" s="139">
        <f>IF($O255="ISO",D255,IF($O255="Non-Iso",0,IF($O255="Trans Line",SUMIF('Trans Line Reconciliation'!$B$5:$B$149,B255,'Trans Line Reconciliation'!$X$5:$X$149),IF($O255="Mix",SUMIF('Mix Substation Location Summary'!$B$4:$B$1280,B255,'Mix Substation Location Summary'!$R$4:$R$1280),"NOT FOUND"))))</f>
        <v>0</v>
      </c>
      <c r="I255" s="139">
        <f>IF($O255="ISO",E255,IF($O255="Non-Iso",0,IF($O255="Trans Line",SUMIF('Trans Line Reconciliation'!$B$5:$B$149,B255,'Trans Line Reconciliation'!$Y$5:$Y$149),IF($O255="Mix",SUMIF('Mix Substation Location Summary'!$B$4:$B$1280,B255,'Mix Substation Location Summary'!$W$4:$W$1280),"NOT FOUND"))))</f>
        <v>0</v>
      </c>
      <c r="J255" s="139">
        <f>IF($O255="ISO",F255,IF($O255="Non-Iso",0,IF($O255="Trans Line",SUMIF('Trans Line Reconciliation'!$B$5:$B$149,$B255,'Trans Line Reconciliation'!$Z$5:$Z$149),IF($O255="Mix",SUMIF('Mix Substation Location Summary'!$B$4:$B$1280,$B255,'Mix Substation Location Summary'!$AB$4:$AB$1280),"NOT FOUND"))))</f>
        <v>0</v>
      </c>
      <c r="K255" s="139">
        <f>IF($O255="ISO",0,IF($O255="Non-Iso",D255,IF($O255="Trans Line",SUMIF('Trans Line Reconciliation'!$B$5:$B$149,$B255,'Trans Line Reconciliation'!$AA$5:$AA$149),IF($O255="Mix",SUMIF('Mix Substation Location Summary'!$B$4:$B$1280,$B255,'Mix Substation Location Summary'!$S$4:$S$1280)+SUMIF('Mix Substation Location Summary'!$B$4:$B$1280,$B255,'Mix Substation Location Summary'!$S$4:$S$1280),"NOT FOUND"))))</f>
        <v>0</v>
      </c>
      <c r="L255" s="139">
        <f>IF($O255="ISO",0,IF($O255="Non-Iso",E255,IF($O255="Trans Line",SUMIF('Trans Line Reconciliation'!$B$5:$B$149,$B255,'Trans Line Reconciliation'!$AB$5:$AB$149),IF($O255="Mix",SUMIF('Mix Substation Location Summary'!$B$4:$B$1280,$B255,'Mix Substation Location Summary'!$X$4:$X$1280)+SUMIF('Mix Substation Location Summary'!$B$4:$B$1280,$B255,'Mix Substation Location Summary'!$Y$4:$Y$1280),"NOT FOUND"))))</f>
        <v>33500.9</v>
      </c>
      <c r="M255" s="139">
        <f>IF($O255="ISO",0,IF($O255="Non-Iso",F255,IF($O255="Trans Line",SUMIF('Trans Line Reconciliation'!$B$5:$B$149,$B255,'Trans Line Reconciliation'!$AC$5:$AC$149),IF($O255="Mix",SUMIF('Mix Substation Location Summary'!$B$4:$B$1280,$B255,'Mix Substation Location Summary'!$AC$4:$AC$1280)+SUMIF('Mix Substation Location Summary'!$B$4:$B$1280,$B255,'Mix Substation Location Summary'!$AD$4:$AD$1280),"NOT FOUND"))))</f>
        <v>2216383.3600000008</v>
      </c>
      <c r="N255" s="112">
        <f t="shared" si="32"/>
        <v>0</v>
      </c>
      <c r="O255" s="38" t="s">
        <v>1695</v>
      </c>
      <c r="P255" s="38"/>
      <c r="Q255" s="26">
        <f t="shared" si="34"/>
        <v>5281</v>
      </c>
    </row>
    <row r="256" spans="1:17" x14ac:dyDescent="0.2">
      <c r="A256" s="405" t="s">
        <v>1188</v>
      </c>
      <c r="B256" s="504">
        <v>5282</v>
      </c>
      <c r="C256" s="720" t="s">
        <v>1713</v>
      </c>
      <c r="D256" s="138">
        <f>SUMIFS('Mix Substation Location Summary'!$U$4:$U$1299,'Mix Substation Location Summary'!$B$4:$B$1299,'DS by Location'!$B256)</f>
        <v>0</v>
      </c>
      <c r="E256" s="138">
        <f>SUMIFS('Mix Substation Location Summary'!$Z$4:$Z$1299,'Mix Substation Location Summary'!$B$4:$B$1299,'DS by Location'!$B256)</f>
        <v>6841.48</v>
      </c>
      <c r="F256" s="138">
        <f>SUMIFS('Mix Substation Location Summary'!$AE$4:$AE$1299,'Mix Substation Location Summary'!$B$4:$B$1299,'DS by Location'!$B256)</f>
        <v>708013.28</v>
      </c>
      <c r="G256" s="729">
        <f t="shared" si="33"/>
        <v>714854.76</v>
      </c>
      <c r="H256" s="139">
        <f>IF($O256="ISO",D256,IF($O256="Non-Iso",0,IF($O256="Trans Line",SUMIF('Trans Line Reconciliation'!$B$5:$B$149,B256,'Trans Line Reconciliation'!$X$5:$X$149),IF($O256="Mix",SUMIF('Mix Substation Location Summary'!$B$4:$B$1280,B256,'Mix Substation Location Summary'!$R$4:$R$1280),"NOT FOUND"))))</f>
        <v>0</v>
      </c>
      <c r="I256" s="139">
        <f>IF($O256="ISO",E256,IF($O256="Non-Iso",0,IF($O256="Trans Line",SUMIF('Trans Line Reconciliation'!$B$5:$B$149,B256,'Trans Line Reconciliation'!$Y$5:$Y$149),IF($O256="Mix",SUMIF('Mix Substation Location Summary'!$B$4:$B$1280,B256,'Mix Substation Location Summary'!$W$4:$W$1280),"NOT FOUND"))))</f>
        <v>0</v>
      </c>
      <c r="J256" s="139">
        <f>IF($O256="ISO",F256,IF($O256="Non-Iso",0,IF($O256="Trans Line",SUMIF('Trans Line Reconciliation'!$B$5:$B$149,$B256,'Trans Line Reconciliation'!$Z$5:$Z$149),IF($O256="Mix",SUMIF('Mix Substation Location Summary'!$B$4:$B$1280,$B256,'Mix Substation Location Summary'!$AB$4:$AB$1280),"NOT FOUND"))))</f>
        <v>0</v>
      </c>
      <c r="K256" s="139">
        <f>IF($O256="ISO",0,IF($O256="Non-Iso",D256,IF($O256="Trans Line",SUMIF('Trans Line Reconciliation'!$B$5:$B$149,$B256,'Trans Line Reconciliation'!$AA$5:$AA$149),IF($O256="Mix",SUMIF('Mix Substation Location Summary'!$B$4:$B$1280,$B256,'Mix Substation Location Summary'!$S$4:$S$1280)+SUMIF('Mix Substation Location Summary'!$B$4:$B$1280,$B256,'Mix Substation Location Summary'!$S$4:$S$1280),"NOT FOUND"))))</f>
        <v>0</v>
      </c>
      <c r="L256" s="139">
        <f>IF($O256="ISO",0,IF($O256="Non-Iso",E256,IF($O256="Trans Line",SUMIF('Trans Line Reconciliation'!$B$5:$B$149,$B256,'Trans Line Reconciliation'!$AB$5:$AB$149),IF($O256="Mix",SUMIF('Mix Substation Location Summary'!$B$4:$B$1280,$B256,'Mix Substation Location Summary'!$X$4:$X$1280)+SUMIF('Mix Substation Location Summary'!$B$4:$B$1280,$B256,'Mix Substation Location Summary'!$Y$4:$Y$1280),"NOT FOUND"))))</f>
        <v>6841.48</v>
      </c>
      <c r="M256" s="139">
        <f>IF($O256="ISO",0,IF($O256="Non-Iso",F256,IF($O256="Trans Line",SUMIF('Trans Line Reconciliation'!$B$5:$B$149,$B256,'Trans Line Reconciliation'!$AC$5:$AC$149),IF($O256="Mix",SUMIF('Mix Substation Location Summary'!$B$4:$B$1280,$B256,'Mix Substation Location Summary'!$AC$4:$AC$1280)+SUMIF('Mix Substation Location Summary'!$B$4:$B$1280,$B256,'Mix Substation Location Summary'!$AD$4:$AD$1280),"NOT FOUND"))))</f>
        <v>708013.28</v>
      </c>
      <c r="N256" s="112">
        <f t="shared" si="32"/>
        <v>0</v>
      </c>
      <c r="O256" s="38" t="s">
        <v>1695</v>
      </c>
      <c r="P256" s="38"/>
      <c r="Q256" s="26">
        <f t="shared" si="34"/>
        <v>5282</v>
      </c>
    </row>
    <row r="257" spans="1:17" x14ac:dyDescent="0.2">
      <c r="A257" s="405" t="s">
        <v>1189</v>
      </c>
      <c r="B257" s="504">
        <v>5283</v>
      </c>
      <c r="C257" s="720" t="s">
        <v>1713</v>
      </c>
      <c r="D257" s="138">
        <f>SUMIFS('Mix Substation Location Summary'!$U$4:$U$1299,'Mix Substation Location Summary'!$B$4:$B$1299,'DS by Location'!$B257)</f>
        <v>0</v>
      </c>
      <c r="E257" s="138">
        <f>SUMIFS('Mix Substation Location Summary'!$Z$4:$Z$1299,'Mix Substation Location Summary'!$B$4:$B$1299,'DS by Location'!$B257)</f>
        <v>83172.87</v>
      </c>
      <c r="F257" s="138">
        <f>SUMIFS('Mix Substation Location Summary'!$AE$4:$AE$1299,'Mix Substation Location Summary'!$B$4:$B$1299,'DS by Location'!$B257)</f>
        <v>6552054.6500000004</v>
      </c>
      <c r="G257" s="729">
        <f t="shared" si="33"/>
        <v>6635227.5200000005</v>
      </c>
      <c r="H257" s="139">
        <f>IF($O257="ISO",D257,IF($O257="Non-Iso",0,IF($O257="Trans Line",SUMIF('Trans Line Reconciliation'!$B$5:$B$149,B257,'Trans Line Reconciliation'!$X$5:$X$149),IF($O257="Mix",SUMIF('Mix Substation Location Summary'!$B$4:$B$1280,B257,'Mix Substation Location Summary'!$R$4:$R$1280),"NOT FOUND"))))</f>
        <v>0</v>
      </c>
      <c r="I257" s="139">
        <f>IF($O257="ISO",E257,IF($O257="Non-Iso",0,IF($O257="Trans Line",SUMIF('Trans Line Reconciliation'!$B$5:$B$149,B257,'Trans Line Reconciliation'!$Y$5:$Y$149),IF($O257="Mix",SUMIF('Mix Substation Location Summary'!$B$4:$B$1280,B257,'Mix Substation Location Summary'!$W$4:$W$1280),"NOT FOUND"))))</f>
        <v>0</v>
      </c>
      <c r="J257" s="139">
        <f>IF($O257="ISO",F257,IF($O257="Non-Iso",0,IF($O257="Trans Line",SUMIF('Trans Line Reconciliation'!$B$5:$B$149,$B257,'Trans Line Reconciliation'!$Z$5:$Z$149),IF($O257="Mix",SUMIF('Mix Substation Location Summary'!$B$4:$B$1280,$B257,'Mix Substation Location Summary'!$AB$4:$AB$1280),"NOT FOUND"))))</f>
        <v>0</v>
      </c>
      <c r="K257" s="139">
        <f>IF($O257="ISO",0,IF($O257="Non-Iso",D257,IF($O257="Trans Line",SUMIF('Trans Line Reconciliation'!$B$5:$B$149,$B257,'Trans Line Reconciliation'!$AA$5:$AA$149),IF($O257="Mix",SUMIF('Mix Substation Location Summary'!$B$4:$B$1280,$B257,'Mix Substation Location Summary'!$S$4:$S$1280)+SUMIF('Mix Substation Location Summary'!$B$4:$B$1280,$B257,'Mix Substation Location Summary'!$S$4:$S$1280),"NOT FOUND"))))</f>
        <v>0</v>
      </c>
      <c r="L257" s="139">
        <f>IF($O257="ISO",0,IF($O257="Non-Iso",E257,IF($O257="Trans Line",SUMIF('Trans Line Reconciliation'!$B$5:$B$149,$B257,'Trans Line Reconciliation'!$AB$5:$AB$149),IF($O257="Mix",SUMIF('Mix Substation Location Summary'!$B$4:$B$1280,$B257,'Mix Substation Location Summary'!$X$4:$X$1280)+SUMIF('Mix Substation Location Summary'!$B$4:$B$1280,$B257,'Mix Substation Location Summary'!$Y$4:$Y$1280),"NOT FOUND"))))</f>
        <v>83172.87</v>
      </c>
      <c r="M257" s="139">
        <f>IF($O257="ISO",0,IF($O257="Non-Iso",F257,IF($O257="Trans Line",SUMIF('Trans Line Reconciliation'!$B$5:$B$149,$B257,'Trans Line Reconciliation'!$AC$5:$AC$149),IF($O257="Mix",SUMIF('Mix Substation Location Summary'!$B$4:$B$1280,$B257,'Mix Substation Location Summary'!$AC$4:$AC$1280)+SUMIF('Mix Substation Location Summary'!$B$4:$B$1280,$B257,'Mix Substation Location Summary'!$AD$4:$AD$1280),"NOT FOUND"))))</f>
        <v>6552054.6500000004</v>
      </c>
      <c r="N257" s="112">
        <f t="shared" si="32"/>
        <v>0</v>
      </c>
      <c r="O257" s="38" t="s">
        <v>1695</v>
      </c>
      <c r="P257" s="38"/>
      <c r="Q257" s="26">
        <f t="shared" si="34"/>
        <v>5283</v>
      </c>
    </row>
    <row r="258" spans="1:17" x14ac:dyDescent="0.2">
      <c r="A258" s="405" t="s">
        <v>1190</v>
      </c>
      <c r="B258" s="504">
        <v>5284</v>
      </c>
      <c r="C258" s="720" t="s">
        <v>1713</v>
      </c>
      <c r="D258" s="138">
        <f>SUMIFS('Mix Substation Location Summary'!$U$4:$U$1299,'Mix Substation Location Summary'!$B$4:$B$1299,'DS by Location'!$B258)</f>
        <v>6306.66</v>
      </c>
      <c r="E258" s="138">
        <f>SUMIFS('Mix Substation Location Summary'!$Z$4:$Z$1299,'Mix Substation Location Summary'!$B$4:$B$1299,'DS by Location'!$B258)</f>
        <v>18519</v>
      </c>
      <c r="F258" s="138">
        <f>SUMIFS('Mix Substation Location Summary'!$AE$4:$AE$1299,'Mix Substation Location Summary'!$B$4:$B$1299,'DS by Location'!$B258)</f>
        <v>815058.22999999986</v>
      </c>
      <c r="G258" s="729">
        <f t="shared" si="33"/>
        <v>839883.8899999999</v>
      </c>
      <c r="H258" s="139">
        <f>IF($O258="ISO",D258,IF($O258="Non-Iso",0,IF($O258="Trans Line",SUMIF('Trans Line Reconciliation'!$B$5:$B$149,B258,'Trans Line Reconciliation'!$X$5:$X$149),IF($O258="Mix",SUMIF('Mix Substation Location Summary'!$B$4:$B$1280,B258,'Mix Substation Location Summary'!$R$4:$R$1280),"NOT FOUND"))))</f>
        <v>0</v>
      </c>
      <c r="I258" s="139">
        <f>IF($O258="ISO",E258,IF($O258="Non-Iso",0,IF($O258="Trans Line",SUMIF('Trans Line Reconciliation'!$B$5:$B$149,B258,'Trans Line Reconciliation'!$Y$5:$Y$149),IF($O258="Mix",SUMIF('Mix Substation Location Summary'!$B$4:$B$1280,B258,'Mix Substation Location Summary'!$W$4:$W$1280),"NOT FOUND"))))</f>
        <v>0</v>
      </c>
      <c r="J258" s="139">
        <f>IF($O258="ISO",F258,IF($O258="Non-Iso",0,IF($O258="Trans Line",SUMIF('Trans Line Reconciliation'!$B$5:$B$149,$B258,'Trans Line Reconciliation'!$Z$5:$Z$149),IF($O258="Mix",SUMIF('Mix Substation Location Summary'!$B$4:$B$1280,$B258,'Mix Substation Location Summary'!$AB$4:$AB$1280),"NOT FOUND"))))</f>
        <v>0</v>
      </c>
      <c r="K258" s="139">
        <f>IF($O258="ISO",0,IF($O258="Non-Iso",D258,IF($O258="Trans Line",SUMIF('Trans Line Reconciliation'!$B$5:$B$149,$B258,'Trans Line Reconciliation'!$AA$5:$AA$149),IF($O258="Mix",SUMIF('Mix Substation Location Summary'!$B$4:$B$1280,$B258,'Mix Substation Location Summary'!$S$4:$S$1280)+SUMIF('Mix Substation Location Summary'!$B$4:$B$1280,$B258,'Mix Substation Location Summary'!$S$4:$S$1280),"NOT FOUND"))))</f>
        <v>6306.66</v>
      </c>
      <c r="L258" s="139">
        <f>IF($O258="ISO",0,IF($O258="Non-Iso",E258,IF($O258="Trans Line",SUMIF('Trans Line Reconciliation'!$B$5:$B$149,$B258,'Trans Line Reconciliation'!$AB$5:$AB$149),IF($O258="Mix",SUMIF('Mix Substation Location Summary'!$B$4:$B$1280,$B258,'Mix Substation Location Summary'!$X$4:$X$1280)+SUMIF('Mix Substation Location Summary'!$B$4:$B$1280,$B258,'Mix Substation Location Summary'!$Y$4:$Y$1280),"NOT FOUND"))))</f>
        <v>18519</v>
      </c>
      <c r="M258" s="139">
        <f>IF($O258="ISO",0,IF($O258="Non-Iso",F258,IF($O258="Trans Line",SUMIF('Trans Line Reconciliation'!$B$5:$B$149,$B258,'Trans Line Reconciliation'!$AC$5:$AC$149),IF($O258="Mix",SUMIF('Mix Substation Location Summary'!$B$4:$B$1280,$B258,'Mix Substation Location Summary'!$AC$4:$AC$1280)+SUMIF('Mix Substation Location Summary'!$B$4:$B$1280,$B258,'Mix Substation Location Summary'!$AD$4:$AD$1280),"NOT FOUND"))))</f>
        <v>815058.22999999986</v>
      </c>
      <c r="N258" s="112">
        <f t="shared" si="32"/>
        <v>0</v>
      </c>
      <c r="O258" s="38" t="s">
        <v>1695</v>
      </c>
      <c r="P258" s="38"/>
      <c r="Q258" s="26">
        <f t="shared" si="34"/>
        <v>5284</v>
      </c>
    </row>
    <row r="259" spans="1:17" x14ac:dyDescent="0.2">
      <c r="A259" s="405" t="s">
        <v>1191</v>
      </c>
      <c r="B259" s="504">
        <v>5285</v>
      </c>
      <c r="C259" s="720" t="s">
        <v>1713</v>
      </c>
      <c r="D259" s="138">
        <f>SUMIFS('Mix Substation Location Summary'!$U$4:$U$1299,'Mix Substation Location Summary'!$B$4:$B$1299,'DS by Location'!$B259)</f>
        <v>13452.78</v>
      </c>
      <c r="E259" s="138">
        <f>SUMIFS('Mix Substation Location Summary'!$Z$4:$Z$1299,'Mix Substation Location Summary'!$B$4:$B$1299,'DS by Location'!$B259)</f>
        <v>14674.13</v>
      </c>
      <c r="F259" s="138">
        <f>SUMIFS('Mix Substation Location Summary'!$AE$4:$AE$1299,'Mix Substation Location Summary'!$B$4:$B$1299,'DS by Location'!$B259)</f>
        <v>583381.05000000016</v>
      </c>
      <c r="G259" s="729">
        <f t="shared" si="33"/>
        <v>611507.9600000002</v>
      </c>
      <c r="H259" s="139">
        <f>IF($O259="ISO",D259,IF($O259="Non-Iso",0,IF($O259="Trans Line",SUMIF('Trans Line Reconciliation'!$B$5:$B$149,B259,'Trans Line Reconciliation'!$X$5:$X$149),IF($O259="Mix",SUMIF('Mix Substation Location Summary'!$B$4:$B$1280,B259,'Mix Substation Location Summary'!$R$4:$R$1280),"NOT FOUND"))))</f>
        <v>0</v>
      </c>
      <c r="I259" s="139">
        <f>IF($O259="ISO",E259,IF($O259="Non-Iso",0,IF($O259="Trans Line",SUMIF('Trans Line Reconciliation'!$B$5:$B$149,B259,'Trans Line Reconciliation'!$Y$5:$Y$149),IF($O259="Mix",SUMIF('Mix Substation Location Summary'!$B$4:$B$1280,B259,'Mix Substation Location Summary'!$W$4:$W$1280),"NOT FOUND"))))</f>
        <v>0</v>
      </c>
      <c r="J259" s="139">
        <f>IF($O259="ISO",F259,IF($O259="Non-Iso",0,IF($O259="Trans Line",SUMIF('Trans Line Reconciliation'!$B$5:$B$149,$B259,'Trans Line Reconciliation'!$Z$5:$Z$149),IF($O259="Mix",SUMIF('Mix Substation Location Summary'!$B$4:$B$1280,$B259,'Mix Substation Location Summary'!$AB$4:$AB$1280),"NOT FOUND"))))</f>
        <v>0</v>
      </c>
      <c r="K259" s="139">
        <f>IF($O259="ISO",0,IF($O259="Non-Iso",D259,IF($O259="Trans Line",SUMIF('Trans Line Reconciliation'!$B$5:$B$149,$B259,'Trans Line Reconciliation'!$AA$5:$AA$149),IF($O259="Mix",SUMIF('Mix Substation Location Summary'!$B$4:$B$1280,$B259,'Mix Substation Location Summary'!$S$4:$S$1280)+SUMIF('Mix Substation Location Summary'!$B$4:$B$1280,$B259,'Mix Substation Location Summary'!$S$4:$S$1280),"NOT FOUND"))))</f>
        <v>13452.78</v>
      </c>
      <c r="L259" s="139">
        <f>IF($O259="ISO",0,IF($O259="Non-Iso",E259,IF($O259="Trans Line",SUMIF('Trans Line Reconciliation'!$B$5:$B$149,$B259,'Trans Line Reconciliation'!$AB$5:$AB$149),IF($O259="Mix",SUMIF('Mix Substation Location Summary'!$B$4:$B$1280,$B259,'Mix Substation Location Summary'!$X$4:$X$1280)+SUMIF('Mix Substation Location Summary'!$B$4:$B$1280,$B259,'Mix Substation Location Summary'!$Y$4:$Y$1280),"NOT FOUND"))))</f>
        <v>14674.13</v>
      </c>
      <c r="M259" s="139">
        <f>IF($O259="ISO",0,IF($O259="Non-Iso",F259,IF($O259="Trans Line",SUMIF('Trans Line Reconciliation'!$B$5:$B$149,$B259,'Trans Line Reconciliation'!$AC$5:$AC$149),IF($O259="Mix",SUMIF('Mix Substation Location Summary'!$B$4:$B$1280,$B259,'Mix Substation Location Summary'!$AC$4:$AC$1280)+SUMIF('Mix Substation Location Summary'!$B$4:$B$1280,$B259,'Mix Substation Location Summary'!$AD$4:$AD$1280),"NOT FOUND"))))</f>
        <v>583381.05000000016</v>
      </c>
      <c r="N259" s="112">
        <f t="shared" si="32"/>
        <v>0</v>
      </c>
      <c r="O259" s="38" t="s">
        <v>1695</v>
      </c>
      <c r="P259" s="38"/>
      <c r="Q259" s="26">
        <f t="shared" si="34"/>
        <v>5285</v>
      </c>
    </row>
    <row r="260" spans="1:17" x14ac:dyDescent="0.2">
      <c r="A260" s="405" t="s">
        <v>1192</v>
      </c>
      <c r="B260" s="504">
        <v>5286</v>
      </c>
      <c r="C260" s="720" t="s">
        <v>1713</v>
      </c>
      <c r="D260" s="138">
        <f>SUMIFS('Mix Substation Location Summary'!$U$4:$U$1299,'Mix Substation Location Summary'!$B$4:$B$1299,'DS by Location'!$B260)</f>
        <v>37269.96</v>
      </c>
      <c r="E260" s="138">
        <f>SUMIFS('Mix Substation Location Summary'!$Z$4:$Z$1299,'Mix Substation Location Summary'!$B$4:$B$1299,'DS by Location'!$B260)</f>
        <v>38463.64</v>
      </c>
      <c r="F260" s="138">
        <f>SUMIFS('Mix Substation Location Summary'!$AE$4:$AE$1299,'Mix Substation Location Summary'!$B$4:$B$1299,'DS by Location'!$B260)</f>
        <v>543591.15</v>
      </c>
      <c r="G260" s="729">
        <f t="shared" si="33"/>
        <v>619324.75</v>
      </c>
      <c r="H260" s="139">
        <f>IF($O260="ISO",D260,IF($O260="Non-Iso",0,IF($O260="Trans Line",SUMIF('Trans Line Reconciliation'!$B$5:$B$149,B260,'Trans Line Reconciliation'!$X$5:$X$149),IF($O260="Mix",SUMIF('Mix Substation Location Summary'!$B$4:$B$1280,B260,'Mix Substation Location Summary'!$R$4:$R$1280),"NOT FOUND"))))</f>
        <v>0</v>
      </c>
      <c r="I260" s="139">
        <f>IF($O260="ISO",E260,IF($O260="Non-Iso",0,IF($O260="Trans Line",SUMIF('Trans Line Reconciliation'!$B$5:$B$149,B260,'Trans Line Reconciliation'!$Y$5:$Y$149),IF($O260="Mix",SUMIF('Mix Substation Location Summary'!$B$4:$B$1280,B260,'Mix Substation Location Summary'!$W$4:$W$1280),"NOT FOUND"))))</f>
        <v>0</v>
      </c>
      <c r="J260" s="139">
        <f>IF($O260="ISO",F260,IF($O260="Non-Iso",0,IF($O260="Trans Line",SUMIF('Trans Line Reconciliation'!$B$5:$B$149,$B260,'Trans Line Reconciliation'!$Z$5:$Z$149),IF($O260="Mix",SUMIF('Mix Substation Location Summary'!$B$4:$B$1280,$B260,'Mix Substation Location Summary'!$AB$4:$AB$1280),"NOT FOUND"))))</f>
        <v>0</v>
      </c>
      <c r="K260" s="139">
        <f>IF($O260="ISO",0,IF($O260="Non-Iso",D260,IF($O260="Trans Line",SUMIF('Trans Line Reconciliation'!$B$5:$B$149,$B260,'Trans Line Reconciliation'!$AA$5:$AA$149),IF($O260="Mix",SUMIF('Mix Substation Location Summary'!$B$4:$B$1280,$B260,'Mix Substation Location Summary'!$S$4:$S$1280)+SUMIF('Mix Substation Location Summary'!$B$4:$B$1280,$B260,'Mix Substation Location Summary'!$S$4:$S$1280),"NOT FOUND"))))</f>
        <v>37269.96</v>
      </c>
      <c r="L260" s="139">
        <f>IF($O260="ISO",0,IF($O260="Non-Iso",E260,IF($O260="Trans Line",SUMIF('Trans Line Reconciliation'!$B$5:$B$149,$B260,'Trans Line Reconciliation'!$AB$5:$AB$149),IF($O260="Mix",SUMIF('Mix Substation Location Summary'!$B$4:$B$1280,$B260,'Mix Substation Location Summary'!$X$4:$X$1280)+SUMIF('Mix Substation Location Summary'!$B$4:$B$1280,$B260,'Mix Substation Location Summary'!$Y$4:$Y$1280),"NOT FOUND"))))</f>
        <v>38463.64</v>
      </c>
      <c r="M260" s="139">
        <f>IF($O260="ISO",0,IF($O260="Non-Iso",F260,IF($O260="Trans Line",SUMIF('Trans Line Reconciliation'!$B$5:$B$149,$B260,'Trans Line Reconciliation'!$AC$5:$AC$149),IF($O260="Mix",SUMIF('Mix Substation Location Summary'!$B$4:$B$1280,$B260,'Mix Substation Location Summary'!$AC$4:$AC$1280)+SUMIF('Mix Substation Location Summary'!$B$4:$B$1280,$B260,'Mix Substation Location Summary'!$AD$4:$AD$1280),"NOT FOUND"))))</f>
        <v>543591.15</v>
      </c>
      <c r="N260" s="112">
        <f t="shared" si="32"/>
        <v>0</v>
      </c>
      <c r="O260" s="38" t="s">
        <v>1695</v>
      </c>
      <c r="P260" s="38"/>
      <c r="Q260" s="26">
        <f t="shared" si="34"/>
        <v>5286</v>
      </c>
    </row>
    <row r="261" spans="1:17" x14ac:dyDescent="0.2">
      <c r="A261" s="405" t="s">
        <v>1193</v>
      </c>
      <c r="B261" s="504">
        <v>5287</v>
      </c>
      <c r="C261" s="720" t="s">
        <v>1713</v>
      </c>
      <c r="D261" s="138">
        <f>SUMIFS('Mix Substation Location Summary'!$U$4:$U$1299,'Mix Substation Location Summary'!$B$4:$B$1299,'DS by Location'!$B261)</f>
        <v>0</v>
      </c>
      <c r="E261" s="138">
        <f>SUMIFS('Mix Substation Location Summary'!$Z$4:$Z$1299,'Mix Substation Location Summary'!$B$4:$B$1299,'DS by Location'!$B261)</f>
        <v>30820.73</v>
      </c>
      <c r="F261" s="138">
        <f>SUMIFS('Mix Substation Location Summary'!$AE$4:$AE$1299,'Mix Substation Location Summary'!$B$4:$B$1299,'DS by Location'!$B261)</f>
        <v>461399.01999999996</v>
      </c>
      <c r="G261" s="729">
        <f t="shared" si="33"/>
        <v>492219.74999999994</v>
      </c>
      <c r="H261" s="139">
        <f>IF($O261="ISO",D261,IF($O261="Non-Iso",0,IF($O261="Trans Line",SUMIF('Trans Line Reconciliation'!$B$5:$B$149,B261,'Trans Line Reconciliation'!$X$5:$X$149),IF($O261="Mix",SUMIF('Mix Substation Location Summary'!$B$4:$B$1280,B261,'Mix Substation Location Summary'!$R$4:$R$1280),"NOT FOUND"))))</f>
        <v>0</v>
      </c>
      <c r="I261" s="139">
        <f>IF($O261="ISO",E261,IF($O261="Non-Iso",0,IF($O261="Trans Line",SUMIF('Trans Line Reconciliation'!$B$5:$B$149,B261,'Trans Line Reconciliation'!$Y$5:$Y$149),IF($O261="Mix",SUMIF('Mix Substation Location Summary'!$B$4:$B$1280,B261,'Mix Substation Location Summary'!$W$4:$W$1280),"NOT FOUND"))))</f>
        <v>0</v>
      </c>
      <c r="J261" s="139">
        <f>IF($O261="ISO",F261,IF($O261="Non-Iso",0,IF($O261="Trans Line",SUMIF('Trans Line Reconciliation'!$B$5:$B$149,$B261,'Trans Line Reconciliation'!$Z$5:$Z$149),IF($O261="Mix",SUMIF('Mix Substation Location Summary'!$B$4:$B$1280,$B261,'Mix Substation Location Summary'!$AB$4:$AB$1280),"NOT FOUND"))))</f>
        <v>0</v>
      </c>
      <c r="K261" s="139">
        <f>IF($O261="ISO",0,IF($O261="Non-Iso",D261,IF($O261="Trans Line",SUMIF('Trans Line Reconciliation'!$B$5:$B$149,$B261,'Trans Line Reconciliation'!$AA$5:$AA$149),IF($O261="Mix",SUMIF('Mix Substation Location Summary'!$B$4:$B$1280,$B261,'Mix Substation Location Summary'!$S$4:$S$1280)+SUMIF('Mix Substation Location Summary'!$B$4:$B$1280,$B261,'Mix Substation Location Summary'!$S$4:$S$1280),"NOT FOUND"))))</f>
        <v>0</v>
      </c>
      <c r="L261" s="139">
        <f>IF($O261="ISO",0,IF($O261="Non-Iso",E261,IF($O261="Trans Line",SUMIF('Trans Line Reconciliation'!$B$5:$B$149,$B261,'Trans Line Reconciliation'!$AB$5:$AB$149),IF($O261="Mix",SUMIF('Mix Substation Location Summary'!$B$4:$B$1280,$B261,'Mix Substation Location Summary'!$X$4:$X$1280)+SUMIF('Mix Substation Location Summary'!$B$4:$B$1280,$B261,'Mix Substation Location Summary'!$Y$4:$Y$1280),"NOT FOUND"))))</f>
        <v>30820.73</v>
      </c>
      <c r="M261" s="139">
        <f>IF($O261="ISO",0,IF($O261="Non-Iso",F261,IF($O261="Trans Line",SUMIF('Trans Line Reconciliation'!$B$5:$B$149,$B261,'Trans Line Reconciliation'!$AC$5:$AC$149),IF($O261="Mix",SUMIF('Mix Substation Location Summary'!$B$4:$B$1280,$B261,'Mix Substation Location Summary'!$AC$4:$AC$1280)+SUMIF('Mix Substation Location Summary'!$B$4:$B$1280,$B261,'Mix Substation Location Summary'!$AD$4:$AD$1280),"NOT FOUND"))))</f>
        <v>461399.01999999996</v>
      </c>
      <c r="N261" s="112">
        <f t="shared" si="32"/>
        <v>0</v>
      </c>
      <c r="O261" s="38" t="s">
        <v>1695</v>
      </c>
      <c r="P261" s="38"/>
      <c r="Q261" s="26">
        <f t="shared" si="34"/>
        <v>5287</v>
      </c>
    </row>
    <row r="262" spans="1:17" x14ac:dyDescent="0.2">
      <c r="A262" s="405" t="s">
        <v>1194</v>
      </c>
      <c r="B262" s="504">
        <v>5288</v>
      </c>
      <c r="C262" s="720" t="s">
        <v>1713</v>
      </c>
      <c r="D262" s="138">
        <f>SUMIFS('Mix Substation Location Summary'!$U$4:$U$1299,'Mix Substation Location Summary'!$B$4:$B$1299,'DS by Location'!$B262)</f>
        <v>0</v>
      </c>
      <c r="E262" s="138">
        <f>SUMIFS('Mix Substation Location Summary'!$Z$4:$Z$1299,'Mix Substation Location Summary'!$B$4:$B$1299,'DS by Location'!$B262)</f>
        <v>0</v>
      </c>
      <c r="F262" s="138">
        <f>SUMIFS('Mix Substation Location Summary'!$AE$4:$AE$1299,'Mix Substation Location Summary'!$B$4:$B$1299,'DS by Location'!$B262)</f>
        <v>289179.46000000002</v>
      </c>
      <c r="G262" s="729">
        <f t="shared" si="33"/>
        <v>289179.46000000002</v>
      </c>
      <c r="H262" s="139">
        <f>IF($O262="ISO",D262,IF($O262="Non-Iso",0,IF($O262="Trans Line",SUMIF('Trans Line Reconciliation'!$B$5:$B$149,B262,'Trans Line Reconciliation'!$X$5:$X$149),IF($O262="Mix",SUMIF('Mix Substation Location Summary'!$B$4:$B$1280,B262,'Mix Substation Location Summary'!$R$4:$R$1280),"NOT FOUND"))))</f>
        <v>0</v>
      </c>
      <c r="I262" s="139">
        <f>IF($O262="ISO",E262,IF($O262="Non-Iso",0,IF($O262="Trans Line",SUMIF('Trans Line Reconciliation'!$B$5:$B$149,B262,'Trans Line Reconciliation'!$Y$5:$Y$149),IF($O262="Mix",SUMIF('Mix Substation Location Summary'!$B$4:$B$1280,B262,'Mix Substation Location Summary'!$W$4:$W$1280),"NOT FOUND"))))</f>
        <v>0</v>
      </c>
      <c r="J262" s="139">
        <f>IF($O262="ISO",F262,IF($O262="Non-Iso",0,IF($O262="Trans Line",SUMIF('Trans Line Reconciliation'!$B$5:$B$149,$B262,'Trans Line Reconciliation'!$Z$5:$Z$149),IF($O262="Mix",SUMIF('Mix Substation Location Summary'!$B$4:$B$1280,$B262,'Mix Substation Location Summary'!$AB$4:$AB$1280),"NOT FOUND"))))</f>
        <v>0</v>
      </c>
      <c r="K262" s="139">
        <f>IF($O262="ISO",0,IF($O262="Non-Iso",D262,IF($O262="Trans Line",SUMIF('Trans Line Reconciliation'!$B$5:$B$149,$B262,'Trans Line Reconciliation'!$AA$5:$AA$149),IF($O262="Mix",SUMIF('Mix Substation Location Summary'!$B$4:$B$1280,$B262,'Mix Substation Location Summary'!$S$4:$S$1280)+SUMIF('Mix Substation Location Summary'!$B$4:$B$1280,$B262,'Mix Substation Location Summary'!$S$4:$S$1280),"NOT FOUND"))))</f>
        <v>0</v>
      </c>
      <c r="L262" s="139">
        <f>IF($O262="ISO",0,IF($O262="Non-Iso",E262,IF($O262="Trans Line",SUMIF('Trans Line Reconciliation'!$B$5:$B$149,$B262,'Trans Line Reconciliation'!$AB$5:$AB$149),IF($O262="Mix",SUMIF('Mix Substation Location Summary'!$B$4:$B$1280,$B262,'Mix Substation Location Summary'!$X$4:$X$1280)+SUMIF('Mix Substation Location Summary'!$B$4:$B$1280,$B262,'Mix Substation Location Summary'!$Y$4:$Y$1280),"NOT FOUND"))))</f>
        <v>0</v>
      </c>
      <c r="M262" s="139">
        <f>IF($O262="ISO",0,IF($O262="Non-Iso",F262,IF($O262="Trans Line",SUMIF('Trans Line Reconciliation'!$B$5:$B$149,$B262,'Trans Line Reconciliation'!$AC$5:$AC$149),IF($O262="Mix",SUMIF('Mix Substation Location Summary'!$B$4:$B$1280,$B262,'Mix Substation Location Summary'!$AC$4:$AC$1280)+SUMIF('Mix Substation Location Summary'!$B$4:$B$1280,$B262,'Mix Substation Location Summary'!$AD$4:$AD$1280),"NOT FOUND"))))</f>
        <v>289179.46000000002</v>
      </c>
      <c r="N262" s="112">
        <f t="shared" si="32"/>
        <v>0</v>
      </c>
      <c r="O262" s="38" t="s">
        <v>1695</v>
      </c>
      <c r="P262" s="38"/>
      <c r="Q262" s="26">
        <f t="shared" si="34"/>
        <v>5288</v>
      </c>
    </row>
    <row r="263" spans="1:17" x14ac:dyDescent="0.2">
      <c r="A263" s="405" t="s">
        <v>1195</v>
      </c>
      <c r="B263" s="504">
        <v>5289</v>
      </c>
      <c r="C263" s="720" t="s">
        <v>1713</v>
      </c>
      <c r="D263" s="138">
        <f>SUMIFS('Mix Substation Location Summary'!$U$4:$U$1299,'Mix Substation Location Summary'!$B$4:$B$1299,'DS by Location'!$B263)</f>
        <v>0</v>
      </c>
      <c r="E263" s="138">
        <f>SUMIFS('Mix Substation Location Summary'!$Z$4:$Z$1299,'Mix Substation Location Summary'!$B$4:$B$1299,'DS by Location'!$B263)</f>
        <v>39933.460000000006</v>
      </c>
      <c r="F263" s="138">
        <f>SUMIFS('Mix Substation Location Summary'!$AE$4:$AE$1299,'Mix Substation Location Summary'!$B$4:$B$1299,'DS by Location'!$B263)</f>
        <v>1331272.57</v>
      </c>
      <c r="G263" s="729">
        <f t="shared" si="33"/>
        <v>1371206.03</v>
      </c>
      <c r="H263" s="139">
        <f>IF($O263="ISO",D263,IF($O263="Non-Iso",0,IF($O263="Trans Line",SUMIF('Trans Line Reconciliation'!$B$5:$B$149,B263,'Trans Line Reconciliation'!$X$5:$X$149),IF($O263="Mix",SUMIF('Mix Substation Location Summary'!$B$4:$B$1280,B263,'Mix Substation Location Summary'!$R$4:$R$1280),"NOT FOUND"))))</f>
        <v>0</v>
      </c>
      <c r="I263" s="139">
        <f>IF($O263="ISO",E263,IF($O263="Non-Iso",0,IF($O263="Trans Line",SUMIF('Trans Line Reconciliation'!$B$5:$B$149,B263,'Trans Line Reconciliation'!$Y$5:$Y$149),IF($O263="Mix",SUMIF('Mix Substation Location Summary'!$B$4:$B$1280,B263,'Mix Substation Location Summary'!$W$4:$W$1280),"NOT FOUND"))))</f>
        <v>0</v>
      </c>
      <c r="J263" s="139">
        <f>IF($O263="ISO",F263,IF($O263="Non-Iso",0,IF($O263="Trans Line",SUMIF('Trans Line Reconciliation'!$B$5:$B$149,$B263,'Trans Line Reconciliation'!$Z$5:$Z$149),IF($O263="Mix",SUMIF('Mix Substation Location Summary'!$B$4:$B$1280,$B263,'Mix Substation Location Summary'!$AB$4:$AB$1280),"NOT FOUND"))))</f>
        <v>0</v>
      </c>
      <c r="K263" s="139">
        <f>IF($O263="ISO",0,IF($O263="Non-Iso",D263,IF($O263="Trans Line",SUMIF('Trans Line Reconciliation'!$B$5:$B$149,$B263,'Trans Line Reconciliation'!$AA$5:$AA$149),IF($O263="Mix",SUMIF('Mix Substation Location Summary'!$B$4:$B$1280,$B263,'Mix Substation Location Summary'!$S$4:$S$1280)+SUMIF('Mix Substation Location Summary'!$B$4:$B$1280,$B263,'Mix Substation Location Summary'!$S$4:$S$1280),"NOT FOUND"))))</f>
        <v>0</v>
      </c>
      <c r="L263" s="139">
        <f>IF($O263="ISO",0,IF($O263="Non-Iso",E263,IF($O263="Trans Line",SUMIF('Trans Line Reconciliation'!$B$5:$B$149,$B263,'Trans Line Reconciliation'!$AB$5:$AB$149),IF($O263="Mix",SUMIF('Mix Substation Location Summary'!$B$4:$B$1280,$B263,'Mix Substation Location Summary'!$X$4:$X$1280)+SUMIF('Mix Substation Location Summary'!$B$4:$B$1280,$B263,'Mix Substation Location Summary'!$Y$4:$Y$1280),"NOT FOUND"))))</f>
        <v>39933.460000000006</v>
      </c>
      <c r="M263" s="139">
        <f>IF($O263="ISO",0,IF($O263="Non-Iso",F263,IF($O263="Trans Line",SUMIF('Trans Line Reconciliation'!$B$5:$B$149,$B263,'Trans Line Reconciliation'!$AC$5:$AC$149),IF($O263="Mix",SUMIF('Mix Substation Location Summary'!$B$4:$B$1280,$B263,'Mix Substation Location Summary'!$AC$4:$AC$1280)+SUMIF('Mix Substation Location Summary'!$B$4:$B$1280,$B263,'Mix Substation Location Summary'!$AD$4:$AD$1280),"NOT FOUND"))))</f>
        <v>1331272.57</v>
      </c>
      <c r="N263" s="112">
        <f t="shared" si="32"/>
        <v>0</v>
      </c>
      <c r="O263" s="38" t="s">
        <v>1695</v>
      </c>
      <c r="P263" s="38"/>
      <c r="Q263" s="26">
        <f t="shared" si="34"/>
        <v>5289</v>
      </c>
    </row>
    <row r="264" spans="1:17" x14ac:dyDescent="0.2">
      <c r="A264" s="405" t="s">
        <v>1196</v>
      </c>
      <c r="B264" s="504">
        <v>5290</v>
      </c>
      <c r="C264" s="720" t="s">
        <v>1713</v>
      </c>
      <c r="D264" s="138">
        <f>SUMIFS('Mix Substation Location Summary'!$U$4:$U$1299,'Mix Substation Location Summary'!$B$4:$B$1299,'DS by Location'!$B264)</f>
        <v>0</v>
      </c>
      <c r="E264" s="138">
        <f>SUMIFS('Mix Substation Location Summary'!$Z$4:$Z$1299,'Mix Substation Location Summary'!$B$4:$B$1299,'DS by Location'!$B264)</f>
        <v>320908.17</v>
      </c>
      <c r="F264" s="138">
        <f>SUMIFS('Mix Substation Location Summary'!$AE$4:$AE$1299,'Mix Substation Location Summary'!$B$4:$B$1299,'DS by Location'!$B264)</f>
        <v>6459486.1999999946</v>
      </c>
      <c r="G264" s="729">
        <f t="shared" si="33"/>
        <v>6780394.3699999945</v>
      </c>
      <c r="H264" s="139">
        <f>IF($O264="ISO",D264,IF($O264="Non-Iso",0,IF($O264="Trans Line",SUMIF('Trans Line Reconciliation'!$B$5:$B$149,B264,'Trans Line Reconciliation'!$X$5:$X$149),IF($O264="Mix",SUMIF('Mix Substation Location Summary'!$B$4:$B$1280,B264,'Mix Substation Location Summary'!$R$4:$R$1280),"NOT FOUND"))))</f>
        <v>0</v>
      </c>
      <c r="I264" s="139">
        <f>IF($O264="ISO",E264,IF($O264="Non-Iso",0,IF($O264="Trans Line",SUMIF('Trans Line Reconciliation'!$B$5:$B$149,B264,'Trans Line Reconciliation'!$Y$5:$Y$149),IF($O264="Mix",SUMIF('Mix Substation Location Summary'!$B$4:$B$1280,B264,'Mix Substation Location Summary'!$W$4:$W$1280),"NOT FOUND"))))</f>
        <v>0</v>
      </c>
      <c r="J264" s="139">
        <f>IF($O264="ISO",F264,IF($O264="Non-Iso",0,IF($O264="Trans Line",SUMIF('Trans Line Reconciliation'!$B$5:$B$149,$B264,'Trans Line Reconciliation'!$Z$5:$Z$149),IF($O264="Mix",SUMIF('Mix Substation Location Summary'!$B$4:$B$1280,$B264,'Mix Substation Location Summary'!$AB$4:$AB$1280),"NOT FOUND"))))</f>
        <v>0</v>
      </c>
      <c r="K264" s="139">
        <f>IF($O264="ISO",0,IF($O264="Non-Iso",D264,IF($O264="Trans Line",SUMIF('Trans Line Reconciliation'!$B$5:$B$149,$B264,'Trans Line Reconciliation'!$AA$5:$AA$149),IF($O264="Mix",SUMIF('Mix Substation Location Summary'!$B$4:$B$1280,$B264,'Mix Substation Location Summary'!$S$4:$S$1280)+SUMIF('Mix Substation Location Summary'!$B$4:$B$1280,$B264,'Mix Substation Location Summary'!$S$4:$S$1280),"NOT FOUND"))))</f>
        <v>0</v>
      </c>
      <c r="L264" s="139">
        <f>IF($O264="ISO",0,IF($O264="Non-Iso",E264,IF($O264="Trans Line",SUMIF('Trans Line Reconciliation'!$B$5:$B$149,$B264,'Trans Line Reconciliation'!$AB$5:$AB$149),IF($O264="Mix",SUMIF('Mix Substation Location Summary'!$B$4:$B$1280,$B264,'Mix Substation Location Summary'!$X$4:$X$1280)+SUMIF('Mix Substation Location Summary'!$B$4:$B$1280,$B264,'Mix Substation Location Summary'!$Y$4:$Y$1280),"NOT FOUND"))))</f>
        <v>320908.17</v>
      </c>
      <c r="M264" s="139">
        <f>IF($O264="ISO",0,IF($O264="Non-Iso",F264,IF($O264="Trans Line",SUMIF('Trans Line Reconciliation'!$B$5:$B$149,$B264,'Trans Line Reconciliation'!$AC$5:$AC$149),IF($O264="Mix",SUMIF('Mix Substation Location Summary'!$B$4:$B$1280,$B264,'Mix Substation Location Summary'!$AC$4:$AC$1280)+SUMIF('Mix Substation Location Summary'!$B$4:$B$1280,$B264,'Mix Substation Location Summary'!$AD$4:$AD$1280),"NOT FOUND"))))</f>
        <v>6459486.1999999946</v>
      </c>
      <c r="N264" s="112">
        <f t="shared" si="32"/>
        <v>0</v>
      </c>
      <c r="O264" s="38" t="s">
        <v>1695</v>
      </c>
      <c r="P264" s="38"/>
      <c r="Q264" s="26">
        <f t="shared" si="34"/>
        <v>5290</v>
      </c>
    </row>
    <row r="265" spans="1:17" x14ac:dyDescent="0.2">
      <c r="A265" s="405" t="s">
        <v>1197</v>
      </c>
      <c r="B265" s="504">
        <v>5291</v>
      </c>
      <c r="C265" s="720" t="s">
        <v>1713</v>
      </c>
      <c r="D265" s="138">
        <f>SUMIFS('Mix Substation Location Summary'!$U$4:$U$1299,'Mix Substation Location Summary'!$B$4:$B$1299,'DS by Location'!$B265)</f>
        <v>0</v>
      </c>
      <c r="E265" s="138">
        <f>SUMIFS('Mix Substation Location Summary'!$Z$4:$Z$1299,'Mix Substation Location Summary'!$B$4:$B$1299,'DS by Location'!$B265)</f>
        <v>39508.25</v>
      </c>
      <c r="F265" s="138">
        <f>SUMIFS('Mix Substation Location Summary'!$AE$4:$AE$1299,'Mix Substation Location Summary'!$B$4:$B$1299,'DS by Location'!$B265)</f>
        <v>455559.36999999994</v>
      </c>
      <c r="G265" s="729">
        <f t="shared" si="33"/>
        <v>495067.61999999994</v>
      </c>
      <c r="H265" s="139">
        <f>IF($O265="ISO",D265,IF($O265="Non-Iso",0,IF($O265="Trans Line",SUMIF('Trans Line Reconciliation'!$B$5:$B$149,B265,'Trans Line Reconciliation'!$X$5:$X$149),IF($O265="Mix",SUMIF('Mix Substation Location Summary'!$B$4:$B$1280,B265,'Mix Substation Location Summary'!$R$4:$R$1280),"NOT FOUND"))))</f>
        <v>0</v>
      </c>
      <c r="I265" s="139">
        <f>IF($O265="ISO",E265,IF($O265="Non-Iso",0,IF($O265="Trans Line",SUMIF('Trans Line Reconciliation'!$B$5:$B$149,B265,'Trans Line Reconciliation'!$Y$5:$Y$149),IF($O265="Mix",SUMIF('Mix Substation Location Summary'!$B$4:$B$1280,B265,'Mix Substation Location Summary'!$W$4:$W$1280),"NOT FOUND"))))</f>
        <v>0</v>
      </c>
      <c r="J265" s="139">
        <f>IF($O265="ISO",F265,IF($O265="Non-Iso",0,IF($O265="Trans Line",SUMIF('Trans Line Reconciliation'!$B$5:$B$149,$B265,'Trans Line Reconciliation'!$Z$5:$Z$149),IF($O265="Mix",SUMIF('Mix Substation Location Summary'!$B$4:$B$1280,$B265,'Mix Substation Location Summary'!$AB$4:$AB$1280),"NOT FOUND"))))</f>
        <v>0</v>
      </c>
      <c r="K265" s="139">
        <f>IF($O265="ISO",0,IF($O265="Non-Iso",D265,IF($O265="Trans Line",SUMIF('Trans Line Reconciliation'!$B$5:$B$149,$B265,'Trans Line Reconciliation'!$AA$5:$AA$149),IF($O265="Mix",SUMIF('Mix Substation Location Summary'!$B$4:$B$1280,$B265,'Mix Substation Location Summary'!$S$4:$S$1280)+SUMIF('Mix Substation Location Summary'!$B$4:$B$1280,$B265,'Mix Substation Location Summary'!$S$4:$S$1280),"NOT FOUND"))))</f>
        <v>0</v>
      </c>
      <c r="L265" s="139">
        <f>IF($O265="ISO",0,IF($O265="Non-Iso",E265,IF($O265="Trans Line",SUMIF('Trans Line Reconciliation'!$B$5:$B$149,$B265,'Trans Line Reconciliation'!$AB$5:$AB$149),IF($O265="Mix",SUMIF('Mix Substation Location Summary'!$B$4:$B$1280,$B265,'Mix Substation Location Summary'!$X$4:$X$1280)+SUMIF('Mix Substation Location Summary'!$B$4:$B$1280,$B265,'Mix Substation Location Summary'!$Y$4:$Y$1280),"NOT FOUND"))))</f>
        <v>39508.25</v>
      </c>
      <c r="M265" s="139">
        <f>IF($O265="ISO",0,IF($O265="Non-Iso",F265,IF($O265="Trans Line",SUMIF('Trans Line Reconciliation'!$B$5:$B$149,$B265,'Trans Line Reconciliation'!$AC$5:$AC$149),IF($O265="Mix",SUMIF('Mix Substation Location Summary'!$B$4:$B$1280,$B265,'Mix Substation Location Summary'!$AC$4:$AC$1280)+SUMIF('Mix Substation Location Summary'!$B$4:$B$1280,$B265,'Mix Substation Location Summary'!$AD$4:$AD$1280),"NOT FOUND"))))</f>
        <v>455559.36999999994</v>
      </c>
      <c r="N265" s="112">
        <f t="shared" si="32"/>
        <v>0</v>
      </c>
      <c r="O265" s="38" t="s">
        <v>1695</v>
      </c>
      <c r="P265" s="38"/>
      <c r="Q265" s="26">
        <f t="shared" si="34"/>
        <v>5291</v>
      </c>
    </row>
    <row r="266" spans="1:17" x14ac:dyDescent="0.2">
      <c r="A266" s="405" t="s">
        <v>1198</v>
      </c>
      <c r="B266" s="504">
        <v>5292</v>
      </c>
      <c r="C266" s="720" t="s">
        <v>1713</v>
      </c>
      <c r="D266" s="138">
        <f>SUMIFS('Mix Substation Location Summary'!$U$4:$U$1299,'Mix Substation Location Summary'!$B$4:$B$1299,'DS by Location'!$B266)</f>
        <v>0</v>
      </c>
      <c r="E266" s="138">
        <f>SUMIFS('Mix Substation Location Summary'!$Z$4:$Z$1299,'Mix Substation Location Summary'!$B$4:$B$1299,'DS by Location'!$B266)</f>
        <v>11463.86</v>
      </c>
      <c r="F266" s="138">
        <f>SUMIFS('Mix Substation Location Summary'!$AE$4:$AE$1299,'Mix Substation Location Summary'!$B$4:$B$1299,'DS by Location'!$B266)</f>
        <v>1054646.7300000002</v>
      </c>
      <c r="G266" s="729">
        <f t="shared" si="33"/>
        <v>1066110.5900000003</v>
      </c>
      <c r="H266" s="139">
        <f>IF($O266="ISO",D266,IF($O266="Non-Iso",0,IF($O266="Trans Line",SUMIF('Trans Line Reconciliation'!$B$5:$B$149,B266,'Trans Line Reconciliation'!$X$5:$X$149),IF($O266="Mix",SUMIF('Mix Substation Location Summary'!$B$4:$B$1280,B266,'Mix Substation Location Summary'!$R$4:$R$1280),"NOT FOUND"))))</f>
        <v>0</v>
      </c>
      <c r="I266" s="139">
        <f>IF($O266="ISO",E266,IF($O266="Non-Iso",0,IF($O266="Trans Line",SUMIF('Trans Line Reconciliation'!$B$5:$B$149,B266,'Trans Line Reconciliation'!$Y$5:$Y$149),IF($O266="Mix",SUMIF('Mix Substation Location Summary'!$B$4:$B$1280,B266,'Mix Substation Location Summary'!$W$4:$W$1280),"NOT FOUND"))))</f>
        <v>0</v>
      </c>
      <c r="J266" s="139">
        <f>IF($O266="ISO",F266,IF($O266="Non-Iso",0,IF($O266="Trans Line",SUMIF('Trans Line Reconciliation'!$B$5:$B$149,$B266,'Trans Line Reconciliation'!$Z$5:$Z$149),IF($O266="Mix",SUMIF('Mix Substation Location Summary'!$B$4:$B$1280,$B266,'Mix Substation Location Summary'!$AB$4:$AB$1280),"NOT FOUND"))))</f>
        <v>0</v>
      </c>
      <c r="K266" s="139">
        <f>IF($O266="ISO",0,IF($O266="Non-Iso",D266,IF($O266="Trans Line",SUMIF('Trans Line Reconciliation'!$B$5:$B$149,$B266,'Trans Line Reconciliation'!$AA$5:$AA$149),IF($O266="Mix",SUMIF('Mix Substation Location Summary'!$B$4:$B$1280,$B266,'Mix Substation Location Summary'!$S$4:$S$1280)+SUMIF('Mix Substation Location Summary'!$B$4:$B$1280,$B266,'Mix Substation Location Summary'!$S$4:$S$1280),"NOT FOUND"))))</f>
        <v>0</v>
      </c>
      <c r="L266" s="139">
        <f>IF($O266="ISO",0,IF($O266="Non-Iso",E266,IF($O266="Trans Line",SUMIF('Trans Line Reconciliation'!$B$5:$B$149,$B266,'Trans Line Reconciliation'!$AB$5:$AB$149),IF($O266="Mix",SUMIF('Mix Substation Location Summary'!$B$4:$B$1280,$B266,'Mix Substation Location Summary'!$X$4:$X$1280)+SUMIF('Mix Substation Location Summary'!$B$4:$B$1280,$B266,'Mix Substation Location Summary'!$Y$4:$Y$1280),"NOT FOUND"))))</f>
        <v>11463.86</v>
      </c>
      <c r="M266" s="139">
        <f>IF($O266="ISO",0,IF($O266="Non-Iso",F266,IF($O266="Trans Line",SUMIF('Trans Line Reconciliation'!$B$5:$B$149,$B266,'Trans Line Reconciliation'!$AC$5:$AC$149),IF($O266="Mix",SUMIF('Mix Substation Location Summary'!$B$4:$B$1280,$B266,'Mix Substation Location Summary'!$AC$4:$AC$1280)+SUMIF('Mix Substation Location Summary'!$B$4:$B$1280,$B266,'Mix Substation Location Summary'!$AD$4:$AD$1280),"NOT FOUND"))))</f>
        <v>1054646.7300000002</v>
      </c>
      <c r="N266" s="112">
        <f t="shared" si="32"/>
        <v>0</v>
      </c>
      <c r="O266" s="38" t="s">
        <v>1695</v>
      </c>
      <c r="P266" s="38"/>
      <c r="Q266" s="26">
        <f t="shared" si="34"/>
        <v>5292</v>
      </c>
    </row>
    <row r="267" spans="1:17" x14ac:dyDescent="0.2">
      <c r="A267" s="405" t="s">
        <v>1199</v>
      </c>
      <c r="B267" s="504">
        <v>5293</v>
      </c>
      <c r="C267" s="720" t="s">
        <v>1713</v>
      </c>
      <c r="D267" s="138">
        <f>SUMIFS('Mix Substation Location Summary'!$U$4:$U$1299,'Mix Substation Location Summary'!$B$4:$B$1299,'DS by Location'!$B267)</f>
        <v>0</v>
      </c>
      <c r="E267" s="138">
        <f>SUMIFS('Mix Substation Location Summary'!$Z$4:$Z$1299,'Mix Substation Location Summary'!$B$4:$B$1299,'DS by Location'!$B267)</f>
        <v>43270.93</v>
      </c>
      <c r="F267" s="138">
        <f>SUMIFS('Mix Substation Location Summary'!$AE$4:$AE$1299,'Mix Substation Location Summary'!$B$4:$B$1299,'DS by Location'!$B267)</f>
        <v>2040168.9999999998</v>
      </c>
      <c r="G267" s="729">
        <f t="shared" si="33"/>
        <v>2083439.9299999997</v>
      </c>
      <c r="H267" s="139">
        <f>IF($O267="ISO",D267,IF($O267="Non-Iso",0,IF($O267="Trans Line",SUMIF('Trans Line Reconciliation'!$B$5:$B$149,B267,'Trans Line Reconciliation'!$X$5:$X$149),IF($O267="Mix",SUMIF('Mix Substation Location Summary'!$B$4:$B$1280,B267,'Mix Substation Location Summary'!$R$4:$R$1280),"NOT FOUND"))))</f>
        <v>0</v>
      </c>
      <c r="I267" s="139">
        <f>IF($O267="ISO",E267,IF($O267="Non-Iso",0,IF($O267="Trans Line",SUMIF('Trans Line Reconciliation'!$B$5:$B$149,B267,'Trans Line Reconciliation'!$Y$5:$Y$149),IF($O267="Mix",SUMIF('Mix Substation Location Summary'!$B$4:$B$1280,B267,'Mix Substation Location Summary'!$W$4:$W$1280),"NOT FOUND"))))</f>
        <v>0</v>
      </c>
      <c r="J267" s="139">
        <f>IF($O267="ISO",F267,IF($O267="Non-Iso",0,IF($O267="Trans Line",SUMIF('Trans Line Reconciliation'!$B$5:$B$149,$B267,'Trans Line Reconciliation'!$Z$5:$Z$149),IF($O267="Mix",SUMIF('Mix Substation Location Summary'!$B$4:$B$1280,$B267,'Mix Substation Location Summary'!$AB$4:$AB$1280),"NOT FOUND"))))</f>
        <v>0</v>
      </c>
      <c r="K267" s="139">
        <f>IF($O267="ISO",0,IF($O267="Non-Iso",D267,IF($O267="Trans Line",SUMIF('Trans Line Reconciliation'!$B$5:$B$149,$B267,'Trans Line Reconciliation'!$AA$5:$AA$149),IF($O267="Mix",SUMIF('Mix Substation Location Summary'!$B$4:$B$1280,$B267,'Mix Substation Location Summary'!$S$4:$S$1280)+SUMIF('Mix Substation Location Summary'!$B$4:$B$1280,$B267,'Mix Substation Location Summary'!$S$4:$S$1280),"NOT FOUND"))))</f>
        <v>0</v>
      </c>
      <c r="L267" s="139">
        <f>IF($O267="ISO",0,IF($O267="Non-Iso",E267,IF($O267="Trans Line",SUMIF('Trans Line Reconciliation'!$B$5:$B$149,$B267,'Trans Line Reconciliation'!$AB$5:$AB$149),IF($O267="Mix",SUMIF('Mix Substation Location Summary'!$B$4:$B$1280,$B267,'Mix Substation Location Summary'!$X$4:$X$1280)+SUMIF('Mix Substation Location Summary'!$B$4:$B$1280,$B267,'Mix Substation Location Summary'!$Y$4:$Y$1280),"NOT FOUND"))))</f>
        <v>43270.93</v>
      </c>
      <c r="M267" s="139">
        <f>IF($O267="ISO",0,IF($O267="Non-Iso",F267,IF($O267="Trans Line",SUMIF('Trans Line Reconciliation'!$B$5:$B$149,$B267,'Trans Line Reconciliation'!$AC$5:$AC$149),IF($O267="Mix",SUMIF('Mix Substation Location Summary'!$B$4:$B$1280,$B267,'Mix Substation Location Summary'!$AC$4:$AC$1280)+SUMIF('Mix Substation Location Summary'!$B$4:$B$1280,$B267,'Mix Substation Location Summary'!$AD$4:$AD$1280),"NOT FOUND"))))</f>
        <v>2040168.9999999998</v>
      </c>
      <c r="N267" s="112">
        <f t="shared" si="32"/>
        <v>0</v>
      </c>
      <c r="O267" s="38" t="s">
        <v>1695</v>
      </c>
      <c r="P267" s="38"/>
      <c r="Q267" s="26">
        <f t="shared" si="34"/>
        <v>5293</v>
      </c>
    </row>
    <row r="268" spans="1:17" x14ac:dyDescent="0.2">
      <c r="A268" s="405" t="s">
        <v>1200</v>
      </c>
      <c r="B268" s="504">
        <v>5294</v>
      </c>
      <c r="C268" s="720" t="s">
        <v>1713</v>
      </c>
      <c r="D268" s="138">
        <f>SUMIFS('Mix Substation Location Summary'!$U$4:$U$1299,'Mix Substation Location Summary'!$B$4:$B$1299,'DS by Location'!$B268)</f>
        <v>0</v>
      </c>
      <c r="E268" s="138">
        <f>SUMIFS('Mix Substation Location Summary'!$Z$4:$Z$1299,'Mix Substation Location Summary'!$B$4:$B$1299,'DS by Location'!$B268)</f>
        <v>0</v>
      </c>
      <c r="F268" s="138">
        <f>SUMIFS('Mix Substation Location Summary'!$AE$4:$AE$1299,'Mix Substation Location Summary'!$B$4:$B$1299,'DS by Location'!$B268)</f>
        <v>57526.04</v>
      </c>
      <c r="G268" s="729">
        <f t="shared" si="33"/>
        <v>57526.04</v>
      </c>
      <c r="H268" s="139">
        <f>IF($O268="ISO",D268,IF($O268="Non-Iso",0,IF($O268="Trans Line",SUMIF('Trans Line Reconciliation'!$B$5:$B$149,B268,'Trans Line Reconciliation'!$X$5:$X$149),IF($O268="Mix",SUMIF('Mix Substation Location Summary'!$B$4:$B$1280,B268,'Mix Substation Location Summary'!$R$4:$R$1280),"NOT FOUND"))))</f>
        <v>0</v>
      </c>
      <c r="I268" s="139">
        <f>IF($O268="ISO",E268,IF($O268="Non-Iso",0,IF($O268="Trans Line",SUMIF('Trans Line Reconciliation'!$B$5:$B$149,B268,'Trans Line Reconciliation'!$Y$5:$Y$149),IF($O268="Mix",SUMIF('Mix Substation Location Summary'!$B$4:$B$1280,B268,'Mix Substation Location Summary'!$W$4:$W$1280),"NOT FOUND"))))</f>
        <v>0</v>
      </c>
      <c r="J268" s="139">
        <f>IF($O268="ISO",F268,IF($O268="Non-Iso",0,IF($O268="Trans Line",SUMIF('Trans Line Reconciliation'!$B$5:$B$149,$B268,'Trans Line Reconciliation'!$Z$5:$Z$149),IF($O268="Mix",SUMIF('Mix Substation Location Summary'!$B$4:$B$1280,$B268,'Mix Substation Location Summary'!$AB$4:$AB$1280),"NOT FOUND"))))</f>
        <v>0</v>
      </c>
      <c r="K268" s="139">
        <f>IF($O268="ISO",0,IF($O268="Non-Iso",D268,IF($O268="Trans Line",SUMIF('Trans Line Reconciliation'!$B$5:$B$149,$B268,'Trans Line Reconciliation'!$AA$5:$AA$149),IF($O268="Mix",SUMIF('Mix Substation Location Summary'!$B$4:$B$1280,$B268,'Mix Substation Location Summary'!$S$4:$S$1280)+SUMIF('Mix Substation Location Summary'!$B$4:$B$1280,$B268,'Mix Substation Location Summary'!$S$4:$S$1280),"NOT FOUND"))))</f>
        <v>0</v>
      </c>
      <c r="L268" s="139">
        <f>IF($O268="ISO",0,IF($O268="Non-Iso",E268,IF($O268="Trans Line",SUMIF('Trans Line Reconciliation'!$B$5:$B$149,$B268,'Trans Line Reconciliation'!$AB$5:$AB$149),IF($O268="Mix",SUMIF('Mix Substation Location Summary'!$B$4:$B$1280,$B268,'Mix Substation Location Summary'!$X$4:$X$1280)+SUMIF('Mix Substation Location Summary'!$B$4:$B$1280,$B268,'Mix Substation Location Summary'!$Y$4:$Y$1280),"NOT FOUND"))))</f>
        <v>0</v>
      </c>
      <c r="M268" s="139">
        <f>IF($O268="ISO",0,IF($O268="Non-Iso",F268,IF($O268="Trans Line",SUMIF('Trans Line Reconciliation'!$B$5:$B$149,$B268,'Trans Line Reconciliation'!$AC$5:$AC$149),IF($O268="Mix",SUMIF('Mix Substation Location Summary'!$B$4:$B$1280,$B268,'Mix Substation Location Summary'!$AC$4:$AC$1280)+SUMIF('Mix Substation Location Summary'!$B$4:$B$1280,$B268,'Mix Substation Location Summary'!$AD$4:$AD$1280),"NOT FOUND"))))</f>
        <v>57526.04</v>
      </c>
      <c r="N268" s="112">
        <f t="shared" ref="N268:N331" si="35">G268-SUM(H268:M268)</f>
        <v>0</v>
      </c>
      <c r="O268" s="38" t="s">
        <v>1695</v>
      </c>
      <c r="P268" s="38"/>
      <c r="Q268" s="26">
        <f t="shared" si="34"/>
        <v>5294</v>
      </c>
    </row>
    <row r="269" spans="1:17" x14ac:dyDescent="0.2">
      <c r="A269" s="405" t="s">
        <v>1201</v>
      </c>
      <c r="B269" s="504">
        <v>5295</v>
      </c>
      <c r="C269" s="720" t="s">
        <v>1713</v>
      </c>
      <c r="D269" s="138">
        <f>SUMIFS('Mix Substation Location Summary'!$U$4:$U$1299,'Mix Substation Location Summary'!$B$4:$B$1299,'DS by Location'!$B269)</f>
        <v>0</v>
      </c>
      <c r="E269" s="138">
        <f>SUMIFS('Mix Substation Location Summary'!$Z$4:$Z$1299,'Mix Substation Location Summary'!$B$4:$B$1299,'DS by Location'!$B269)</f>
        <v>223137.50999999998</v>
      </c>
      <c r="F269" s="138">
        <f>SUMIFS('Mix Substation Location Summary'!$AE$4:$AE$1299,'Mix Substation Location Summary'!$B$4:$B$1299,'DS by Location'!$B269)</f>
        <v>5196132.2199999979</v>
      </c>
      <c r="G269" s="729">
        <f t="shared" si="33"/>
        <v>5419269.7299999977</v>
      </c>
      <c r="H269" s="139">
        <f>IF($O269="ISO",D269,IF($O269="Non-Iso",0,IF($O269="Trans Line",SUMIF('Trans Line Reconciliation'!$B$5:$B$149,B269,'Trans Line Reconciliation'!$X$5:$X$149),IF($O269="Mix",SUMIF('Mix Substation Location Summary'!$B$4:$B$1280,B269,'Mix Substation Location Summary'!$R$4:$R$1280),"NOT FOUND"))))</f>
        <v>0</v>
      </c>
      <c r="I269" s="139">
        <f>IF($O269="ISO",E269,IF($O269="Non-Iso",0,IF($O269="Trans Line",SUMIF('Trans Line Reconciliation'!$B$5:$B$149,B269,'Trans Line Reconciliation'!$Y$5:$Y$149),IF($O269="Mix",SUMIF('Mix Substation Location Summary'!$B$4:$B$1280,B269,'Mix Substation Location Summary'!$W$4:$W$1280),"NOT FOUND"))))</f>
        <v>0</v>
      </c>
      <c r="J269" s="139">
        <f>IF($O269="ISO",F269,IF($O269="Non-Iso",0,IF($O269="Trans Line",SUMIF('Trans Line Reconciliation'!$B$5:$B$149,$B269,'Trans Line Reconciliation'!$Z$5:$Z$149),IF($O269="Mix",SUMIF('Mix Substation Location Summary'!$B$4:$B$1280,$B269,'Mix Substation Location Summary'!$AB$4:$AB$1280),"NOT FOUND"))))</f>
        <v>0</v>
      </c>
      <c r="K269" s="139">
        <f>IF($O269="ISO",0,IF($O269="Non-Iso",D269,IF($O269="Trans Line",SUMIF('Trans Line Reconciliation'!$B$5:$B$149,$B269,'Trans Line Reconciliation'!$AA$5:$AA$149),IF($O269="Mix",SUMIF('Mix Substation Location Summary'!$B$4:$B$1280,$B269,'Mix Substation Location Summary'!$S$4:$S$1280)+SUMIF('Mix Substation Location Summary'!$B$4:$B$1280,$B269,'Mix Substation Location Summary'!$S$4:$S$1280),"NOT FOUND"))))</f>
        <v>0</v>
      </c>
      <c r="L269" s="139">
        <f>IF($O269="ISO",0,IF($O269="Non-Iso",E269,IF($O269="Trans Line",SUMIF('Trans Line Reconciliation'!$B$5:$B$149,$B269,'Trans Line Reconciliation'!$AB$5:$AB$149),IF($O269="Mix",SUMIF('Mix Substation Location Summary'!$B$4:$B$1280,$B269,'Mix Substation Location Summary'!$X$4:$X$1280)+SUMIF('Mix Substation Location Summary'!$B$4:$B$1280,$B269,'Mix Substation Location Summary'!$Y$4:$Y$1280),"NOT FOUND"))))</f>
        <v>223137.50999999998</v>
      </c>
      <c r="M269" s="139">
        <f>IF($O269="ISO",0,IF($O269="Non-Iso",F269,IF($O269="Trans Line",SUMIF('Trans Line Reconciliation'!$B$5:$B$149,$B269,'Trans Line Reconciliation'!$AC$5:$AC$149),IF($O269="Mix",SUMIF('Mix Substation Location Summary'!$B$4:$B$1280,$B269,'Mix Substation Location Summary'!$AC$4:$AC$1280)+SUMIF('Mix Substation Location Summary'!$B$4:$B$1280,$B269,'Mix Substation Location Summary'!$AD$4:$AD$1280),"NOT FOUND"))))</f>
        <v>5196132.2199999979</v>
      </c>
      <c r="N269" s="112">
        <f t="shared" si="35"/>
        <v>0</v>
      </c>
      <c r="O269" s="38" t="s">
        <v>1695</v>
      </c>
      <c r="P269" s="38"/>
      <c r="Q269" s="26">
        <f t="shared" si="34"/>
        <v>5295</v>
      </c>
    </row>
    <row r="270" spans="1:17" x14ac:dyDescent="0.2">
      <c r="A270" s="405" t="s">
        <v>1202</v>
      </c>
      <c r="B270" s="504">
        <v>5296</v>
      </c>
      <c r="C270" s="720" t="s">
        <v>1713</v>
      </c>
      <c r="D270" s="138">
        <f>SUMIFS('Mix Substation Location Summary'!$U$4:$U$1299,'Mix Substation Location Summary'!$B$4:$B$1299,'DS by Location'!$B270)</f>
        <v>0</v>
      </c>
      <c r="E270" s="138">
        <f>SUMIFS('Mix Substation Location Summary'!$Z$4:$Z$1299,'Mix Substation Location Summary'!$B$4:$B$1299,'DS by Location'!$B270)</f>
        <v>22124.05</v>
      </c>
      <c r="F270" s="138">
        <f>SUMIFS('Mix Substation Location Summary'!$AE$4:$AE$1299,'Mix Substation Location Summary'!$B$4:$B$1299,'DS by Location'!$B270)</f>
        <v>963946.91</v>
      </c>
      <c r="G270" s="729">
        <f t="shared" si="33"/>
        <v>986070.96000000008</v>
      </c>
      <c r="H270" s="139">
        <f>IF($O270="ISO",D270,IF($O270="Non-Iso",0,IF($O270="Trans Line",SUMIF('Trans Line Reconciliation'!$B$5:$B$149,B270,'Trans Line Reconciliation'!$X$5:$X$149),IF($O270="Mix",SUMIF('Mix Substation Location Summary'!$B$4:$B$1280,B270,'Mix Substation Location Summary'!$R$4:$R$1280),"NOT FOUND"))))</f>
        <v>0</v>
      </c>
      <c r="I270" s="139">
        <f>IF($O270="ISO",E270,IF($O270="Non-Iso",0,IF($O270="Trans Line",SUMIF('Trans Line Reconciliation'!$B$5:$B$149,B270,'Trans Line Reconciliation'!$Y$5:$Y$149),IF($O270="Mix",SUMIF('Mix Substation Location Summary'!$B$4:$B$1280,B270,'Mix Substation Location Summary'!$W$4:$W$1280),"NOT FOUND"))))</f>
        <v>0</v>
      </c>
      <c r="J270" s="139">
        <f>IF($O270="ISO",F270,IF($O270="Non-Iso",0,IF($O270="Trans Line",SUMIF('Trans Line Reconciliation'!$B$5:$B$149,$B270,'Trans Line Reconciliation'!$Z$5:$Z$149),IF($O270="Mix",SUMIF('Mix Substation Location Summary'!$B$4:$B$1280,$B270,'Mix Substation Location Summary'!$AB$4:$AB$1280),"NOT FOUND"))))</f>
        <v>0</v>
      </c>
      <c r="K270" s="139">
        <f>IF($O270="ISO",0,IF($O270="Non-Iso",D270,IF($O270="Trans Line",SUMIF('Trans Line Reconciliation'!$B$5:$B$149,$B270,'Trans Line Reconciliation'!$AA$5:$AA$149),IF($O270="Mix",SUMIF('Mix Substation Location Summary'!$B$4:$B$1280,$B270,'Mix Substation Location Summary'!$S$4:$S$1280)+SUMIF('Mix Substation Location Summary'!$B$4:$B$1280,$B270,'Mix Substation Location Summary'!$S$4:$S$1280),"NOT FOUND"))))</f>
        <v>0</v>
      </c>
      <c r="L270" s="139">
        <f>IF($O270="ISO",0,IF($O270="Non-Iso",E270,IF($O270="Trans Line",SUMIF('Trans Line Reconciliation'!$B$5:$B$149,$B270,'Trans Line Reconciliation'!$AB$5:$AB$149),IF($O270="Mix",SUMIF('Mix Substation Location Summary'!$B$4:$B$1280,$B270,'Mix Substation Location Summary'!$X$4:$X$1280)+SUMIF('Mix Substation Location Summary'!$B$4:$B$1280,$B270,'Mix Substation Location Summary'!$Y$4:$Y$1280),"NOT FOUND"))))</f>
        <v>22124.05</v>
      </c>
      <c r="M270" s="139">
        <f>IF($O270="ISO",0,IF($O270="Non-Iso",F270,IF($O270="Trans Line",SUMIF('Trans Line Reconciliation'!$B$5:$B$149,$B270,'Trans Line Reconciliation'!$AC$5:$AC$149),IF($O270="Mix",SUMIF('Mix Substation Location Summary'!$B$4:$B$1280,$B270,'Mix Substation Location Summary'!$AC$4:$AC$1280)+SUMIF('Mix Substation Location Summary'!$B$4:$B$1280,$B270,'Mix Substation Location Summary'!$AD$4:$AD$1280),"NOT FOUND"))))</f>
        <v>963946.91</v>
      </c>
      <c r="N270" s="112">
        <f t="shared" si="35"/>
        <v>0</v>
      </c>
      <c r="O270" s="38" t="s">
        <v>1695</v>
      </c>
      <c r="P270" s="38"/>
      <c r="Q270" s="26">
        <f t="shared" si="34"/>
        <v>5296</v>
      </c>
    </row>
    <row r="271" spans="1:17" x14ac:dyDescent="0.2">
      <c r="A271" s="405" t="s">
        <v>1203</v>
      </c>
      <c r="B271" s="504">
        <v>5298</v>
      </c>
      <c r="C271" s="720" t="s">
        <v>1713</v>
      </c>
      <c r="D271" s="138">
        <f>SUMIFS('Mix Substation Location Summary'!$U$4:$U$1299,'Mix Substation Location Summary'!$B$4:$B$1299,'DS by Location'!$B271)</f>
        <v>0</v>
      </c>
      <c r="E271" s="138">
        <f>SUMIFS('Mix Substation Location Summary'!$Z$4:$Z$1299,'Mix Substation Location Summary'!$B$4:$B$1299,'DS by Location'!$B271)</f>
        <v>377.66</v>
      </c>
      <c r="F271" s="138">
        <f>SUMIFS('Mix Substation Location Summary'!$AE$4:$AE$1299,'Mix Substation Location Summary'!$B$4:$B$1299,'DS by Location'!$B271)</f>
        <v>312741.05999999994</v>
      </c>
      <c r="G271" s="729">
        <f t="shared" si="33"/>
        <v>313118.71999999991</v>
      </c>
      <c r="H271" s="139">
        <f>IF($O271="ISO",D271,IF($O271="Non-Iso",0,IF($O271="Trans Line",SUMIF('Trans Line Reconciliation'!$B$5:$B$149,B271,'Trans Line Reconciliation'!$X$5:$X$149),IF($O271="Mix",SUMIF('Mix Substation Location Summary'!$B$4:$B$1280,B271,'Mix Substation Location Summary'!$R$4:$R$1280),"NOT FOUND"))))</f>
        <v>0</v>
      </c>
      <c r="I271" s="139">
        <f>IF($O271="ISO",E271,IF($O271="Non-Iso",0,IF($O271="Trans Line",SUMIF('Trans Line Reconciliation'!$B$5:$B$149,B271,'Trans Line Reconciliation'!$Y$5:$Y$149),IF($O271="Mix",SUMIF('Mix Substation Location Summary'!$B$4:$B$1280,B271,'Mix Substation Location Summary'!$W$4:$W$1280),"NOT FOUND"))))</f>
        <v>0</v>
      </c>
      <c r="J271" s="139">
        <f>IF($O271="ISO",F271,IF($O271="Non-Iso",0,IF($O271="Trans Line",SUMIF('Trans Line Reconciliation'!$B$5:$B$149,$B271,'Trans Line Reconciliation'!$Z$5:$Z$149),IF($O271="Mix",SUMIF('Mix Substation Location Summary'!$B$4:$B$1280,$B271,'Mix Substation Location Summary'!$AB$4:$AB$1280),"NOT FOUND"))))</f>
        <v>0</v>
      </c>
      <c r="K271" s="139">
        <f>IF($O271="ISO",0,IF($O271="Non-Iso",D271,IF($O271="Trans Line",SUMIF('Trans Line Reconciliation'!$B$5:$B$149,$B271,'Trans Line Reconciliation'!$AA$5:$AA$149),IF($O271="Mix",SUMIF('Mix Substation Location Summary'!$B$4:$B$1280,$B271,'Mix Substation Location Summary'!$S$4:$S$1280)+SUMIF('Mix Substation Location Summary'!$B$4:$B$1280,$B271,'Mix Substation Location Summary'!$S$4:$S$1280),"NOT FOUND"))))</f>
        <v>0</v>
      </c>
      <c r="L271" s="139">
        <f>IF($O271="ISO",0,IF($O271="Non-Iso",E271,IF($O271="Trans Line",SUMIF('Trans Line Reconciliation'!$B$5:$B$149,$B271,'Trans Line Reconciliation'!$AB$5:$AB$149),IF($O271="Mix",SUMIF('Mix Substation Location Summary'!$B$4:$B$1280,$B271,'Mix Substation Location Summary'!$X$4:$X$1280)+SUMIF('Mix Substation Location Summary'!$B$4:$B$1280,$B271,'Mix Substation Location Summary'!$Y$4:$Y$1280),"NOT FOUND"))))</f>
        <v>377.66</v>
      </c>
      <c r="M271" s="139">
        <f>IF($O271="ISO",0,IF($O271="Non-Iso",F271,IF($O271="Trans Line",SUMIF('Trans Line Reconciliation'!$B$5:$B$149,$B271,'Trans Line Reconciliation'!$AC$5:$AC$149),IF($O271="Mix",SUMIF('Mix Substation Location Summary'!$B$4:$B$1280,$B271,'Mix Substation Location Summary'!$AC$4:$AC$1280)+SUMIF('Mix Substation Location Summary'!$B$4:$B$1280,$B271,'Mix Substation Location Summary'!$AD$4:$AD$1280),"NOT FOUND"))))</f>
        <v>312741.05999999994</v>
      </c>
      <c r="N271" s="112">
        <f t="shared" si="35"/>
        <v>0</v>
      </c>
      <c r="O271" s="38" t="s">
        <v>1695</v>
      </c>
      <c r="P271" s="38"/>
      <c r="Q271" s="26">
        <f t="shared" si="34"/>
        <v>5298</v>
      </c>
    </row>
    <row r="272" spans="1:17" ht="12.75" customHeight="1" x14ac:dyDescent="0.2">
      <c r="A272" s="405" t="s">
        <v>1744</v>
      </c>
      <c r="B272" s="730">
        <v>5299</v>
      </c>
      <c r="C272" s="720" t="s">
        <v>1713</v>
      </c>
      <c r="D272" s="138">
        <f>SUMIFS('Mix Substation Location Summary'!$U$4:$U$1299,'Mix Substation Location Summary'!$B$4:$B$1299,'DS by Location'!$B272)</f>
        <v>0</v>
      </c>
      <c r="E272" s="138">
        <f>SUMIFS('Mix Substation Location Summary'!$Z$4:$Z$1299,'Mix Substation Location Summary'!$B$4:$B$1299,'DS by Location'!$B272)</f>
        <v>58849.68</v>
      </c>
      <c r="F272" s="138">
        <f>SUMIFS('Mix Substation Location Summary'!$AE$4:$AE$1299,'Mix Substation Location Summary'!$B$4:$B$1299,'DS by Location'!$B272)</f>
        <v>334256.48000000004</v>
      </c>
      <c r="G272" s="729">
        <f t="shared" si="33"/>
        <v>393106.16000000003</v>
      </c>
      <c r="H272" s="139">
        <f>IF($O272="ISO",D272,IF($O272="Non-Iso",0,IF($O272="Trans Line",SUMIF('Trans Line Reconciliation'!$B$5:$B$149,B272,'Trans Line Reconciliation'!$X$5:$X$149),IF($O272="Mix",SUMIF('Mix Substation Location Summary'!$B$4:$B$1280,B272,'Mix Substation Location Summary'!$R$4:$R$1280),"NOT FOUND"))))</f>
        <v>0</v>
      </c>
      <c r="I272" s="139">
        <f>IF($O272="ISO",E272,IF($O272="Non-Iso",0,IF($O272="Trans Line",SUMIF('Trans Line Reconciliation'!$B$5:$B$149,B272,'Trans Line Reconciliation'!$Y$5:$Y$149),IF($O272="Mix",SUMIF('Mix Substation Location Summary'!$B$4:$B$1280,B272,'Mix Substation Location Summary'!$W$4:$W$1280),"NOT FOUND"))))</f>
        <v>0</v>
      </c>
      <c r="J272" s="139">
        <f>IF($O272="ISO",F272,IF($O272="Non-Iso",0,IF($O272="Trans Line",SUMIF('Trans Line Reconciliation'!$B$5:$B$149,$B272,'Trans Line Reconciliation'!$Z$5:$Z$149),IF($O272="Mix",SUMIF('Mix Substation Location Summary'!$B$4:$B$1280,$B272,'Mix Substation Location Summary'!$AB$4:$AB$1280),"NOT FOUND"))))</f>
        <v>0</v>
      </c>
      <c r="K272" s="139">
        <f>IF($O272="ISO",0,IF($O272="Non-Iso",D272,IF($O272="Trans Line",SUMIF('Trans Line Reconciliation'!$B$5:$B$149,$B272,'Trans Line Reconciliation'!$AA$5:$AA$149),IF($O272="Mix",SUMIF('Mix Substation Location Summary'!$B$4:$B$1280,$B272,'Mix Substation Location Summary'!$S$4:$S$1280)+SUMIF('Mix Substation Location Summary'!$B$4:$B$1280,$B272,'Mix Substation Location Summary'!$S$4:$S$1280),"NOT FOUND"))))</f>
        <v>0</v>
      </c>
      <c r="L272" s="139">
        <f>IF($O272="ISO",0,IF($O272="Non-Iso",E272,IF($O272="Trans Line",SUMIF('Trans Line Reconciliation'!$B$5:$B$149,$B272,'Trans Line Reconciliation'!$AB$5:$AB$149),IF($O272="Mix",SUMIF('Mix Substation Location Summary'!$B$4:$B$1280,$B272,'Mix Substation Location Summary'!$X$4:$X$1280)+SUMIF('Mix Substation Location Summary'!$B$4:$B$1280,$B272,'Mix Substation Location Summary'!$Y$4:$Y$1280),"NOT FOUND"))))</f>
        <v>58849.68</v>
      </c>
      <c r="M272" s="139">
        <f>IF($O272="ISO",0,IF($O272="Non-Iso",F272,IF($O272="Trans Line",SUMIF('Trans Line Reconciliation'!$B$5:$B$149,$B272,'Trans Line Reconciliation'!$AC$5:$AC$149),IF($O272="Mix",SUMIF('Mix Substation Location Summary'!$B$4:$B$1280,$B272,'Mix Substation Location Summary'!$AC$4:$AC$1280)+SUMIF('Mix Substation Location Summary'!$B$4:$B$1280,$B272,'Mix Substation Location Summary'!$AD$4:$AD$1280),"NOT FOUND"))))</f>
        <v>334256.48000000004</v>
      </c>
      <c r="N272" s="112">
        <f t="shared" si="35"/>
        <v>0</v>
      </c>
      <c r="O272" s="38" t="s">
        <v>1695</v>
      </c>
      <c r="P272" s="38"/>
      <c r="Q272" s="26">
        <f t="shared" si="34"/>
        <v>5299</v>
      </c>
    </row>
    <row r="273" spans="1:17" ht="12.75" customHeight="1" x14ac:dyDescent="0.2">
      <c r="A273" s="405" t="s">
        <v>1684</v>
      </c>
      <c r="B273" s="730">
        <v>5300</v>
      </c>
      <c r="C273" s="720"/>
      <c r="D273" s="138">
        <f>SUMIFS('Mix Substation Location Summary'!$U$4:$U$1299,'Mix Substation Location Summary'!$B$4:$B$1299,'DS by Location'!$B273)</f>
        <v>0</v>
      </c>
      <c r="E273" s="138">
        <f>SUMIFS('Mix Substation Location Summary'!$Z$4:$Z$1299,'Mix Substation Location Summary'!$B$4:$B$1299,'DS by Location'!$B273)</f>
        <v>0</v>
      </c>
      <c r="F273" s="138">
        <f>SUMIFS('Mix Substation Location Summary'!$AE$4:$AE$1299,'Mix Substation Location Summary'!$B$4:$B$1299,'DS by Location'!$B273)</f>
        <v>598866.81000000006</v>
      </c>
      <c r="G273" s="729">
        <f t="shared" si="33"/>
        <v>598866.81000000006</v>
      </c>
      <c r="H273" s="139">
        <f>IF($O273="ISO",D273,IF($O273="Non-Iso",0,IF($O273="Trans Line",SUMIF('Trans Line Reconciliation'!$B$5:$B$149,B273,'Trans Line Reconciliation'!$X$5:$X$149),IF($O273="Mix",SUMIF('Mix Substation Location Summary'!$B$4:$B$1280,B273,'Mix Substation Location Summary'!$R$4:$R$1280),"NOT FOUND"))))</f>
        <v>0</v>
      </c>
      <c r="I273" s="139">
        <f>IF($O273="ISO",E273,IF($O273="Non-Iso",0,IF($O273="Trans Line",SUMIF('Trans Line Reconciliation'!$B$5:$B$149,B273,'Trans Line Reconciliation'!$Y$5:$Y$149),IF($O273="Mix",SUMIF('Mix Substation Location Summary'!$B$4:$B$1280,B273,'Mix Substation Location Summary'!$W$4:$W$1280),"NOT FOUND"))))</f>
        <v>0</v>
      </c>
      <c r="J273" s="139">
        <f>IF($O273="ISO",F273,IF($O273="Non-Iso",0,IF($O273="Trans Line",SUMIF('Trans Line Reconciliation'!$B$5:$B$149,$B273,'Trans Line Reconciliation'!$Z$5:$Z$149),IF($O273="Mix",SUMIF('Mix Substation Location Summary'!$B$4:$B$1280,$B273,'Mix Substation Location Summary'!$AB$4:$AB$1280),"NOT FOUND"))))</f>
        <v>0</v>
      </c>
      <c r="K273" s="139">
        <f>IF($O273="ISO",0,IF($O273="Non-Iso",D273,IF($O273="Trans Line",SUMIF('Trans Line Reconciliation'!$B$5:$B$149,$B273,'Trans Line Reconciliation'!$AA$5:$AA$149),IF($O273="Mix",SUMIF('Mix Substation Location Summary'!$B$4:$B$1280,$B273,'Mix Substation Location Summary'!$S$4:$S$1280)+SUMIF('Mix Substation Location Summary'!$B$4:$B$1280,$B273,'Mix Substation Location Summary'!$S$4:$S$1280),"NOT FOUND"))))</f>
        <v>0</v>
      </c>
      <c r="L273" s="139">
        <f>IF($O273="ISO",0,IF($O273="Non-Iso",E273,IF($O273="Trans Line",SUMIF('Trans Line Reconciliation'!$B$5:$B$149,$B273,'Trans Line Reconciliation'!$AB$5:$AB$149),IF($O273="Mix",SUMIF('Mix Substation Location Summary'!$B$4:$B$1280,$B273,'Mix Substation Location Summary'!$X$4:$X$1280)+SUMIF('Mix Substation Location Summary'!$B$4:$B$1280,$B273,'Mix Substation Location Summary'!$Y$4:$Y$1280),"NOT FOUND"))))</f>
        <v>0</v>
      </c>
      <c r="M273" s="139">
        <f>IF($O273="ISO",0,IF($O273="Non-Iso",F273,IF($O273="Trans Line",SUMIF('Trans Line Reconciliation'!$B$5:$B$149,$B273,'Trans Line Reconciliation'!$AC$5:$AC$149),IF($O273="Mix",SUMIF('Mix Substation Location Summary'!$B$4:$B$1280,$B273,'Mix Substation Location Summary'!$AC$4:$AC$1280)+SUMIF('Mix Substation Location Summary'!$B$4:$B$1280,$B273,'Mix Substation Location Summary'!$AD$4:$AD$1280),"NOT FOUND"))))</f>
        <v>598866.81000000006</v>
      </c>
      <c r="N273" s="112">
        <f t="shared" si="35"/>
        <v>0</v>
      </c>
      <c r="O273" s="38" t="s">
        <v>1695</v>
      </c>
      <c r="P273" s="38"/>
      <c r="Q273" s="26">
        <f t="shared" si="34"/>
        <v>5300</v>
      </c>
    </row>
    <row r="274" spans="1:17" x14ac:dyDescent="0.2">
      <c r="A274" s="405" t="s">
        <v>1204</v>
      </c>
      <c r="B274" s="720">
        <v>5301</v>
      </c>
      <c r="C274" s="720" t="s">
        <v>1712</v>
      </c>
      <c r="D274" s="138">
        <f>SUMIFS('Mix Substation Location Summary'!$U$4:$U$1299,'Mix Substation Location Summary'!$B$4:$B$1299,'DS by Location'!$B274)</f>
        <v>0</v>
      </c>
      <c r="E274" s="138">
        <f>SUMIFS('Mix Substation Location Summary'!$Z$4:$Z$1299,'Mix Substation Location Summary'!$B$4:$B$1299,'DS by Location'!$B274)</f>
        <v>701347.69000000006</v>
      </c>
      <c r="F274" s="138">
        <f>SUMIFS('Mix Substation Location Summary'!$AE$4:$AE$1299,'Mix Substation Location Summary'!$B$4:$B$1299,'DS by Location'!$B274)</f>
        <v>2800646.3299999996</v>
      </c>
      <c r="G274" s="729">
        <f t="shared" ref="G274:G337" si="36">SUM(D274:F274)</f>
        <v>3501994.0199999996</v>
      </c>
      <c r="H274" s="139">
        <f>IF($O274="ISO",D274,IF($O274="Non-Iso",0,IF($O274="Trans Line",SUMIF('Trans Line Reconciliation'!$B$5:$B$149,B274,'Trans Line Reconciliation'!$X$5:$X$149),IF($O274="Mix",SUMIF('Mix Substation Location Summary'!$B$4:$B$1280,B274,'Mix Substation Location Summary'!$R$4:$R$1280),"NOT FOUND"))))</f>
        <v>0</v>
      </c>
      <c r="I274" s="139">
        <f>IF($O274="ISO",E274,IF($O274="Non-Iso",0,IF($O274="Trans Line",SUMIF('Trans Line Reconciliation'!$B$5:$B$149,B274,'Trans Line Reconciliation'!$Y$5:$Y$149),IF($O274="Mix",SUMIF('Mix Substation Location Summary'!$B$4:$B$1280,B274,'Mix Substation Location Summary'!$W$4:$W$1280),"NOT FOUND"))))</f>
        <v>0</v>
      </c>
      <c r="J274" s="139">
        <f>IF($O274="ISO",F274,IF($O274="Non-Iso",0,IF($O274="Trans Line",SUMIF('Trans Line Reconciliation'!$B$5:$B$149,$B274,'Trans Line Reconciliation'!$Z$5:$Z$149),IF($O274="Mix",SUMIF('Mix Substation Location Summary'!$B$4:$B$1280,$B274,'Mix Substation Location Summary'!$AB$4:$AB$1280),"NOT FOUND"))))</f>
        <v>0</v>
      </c>
      <c r="K274" s="139">
        <f>IF($O274="ISO",0,IF($O274="Non-Iso",D274,IF($O274="Trans Line",SUMIF('Trans Line Reconciliation'!$B$5:$B$149,$B274,'Trans Line Reconciliation'!$AA$5:$AA$149),IF($O274="Mix",SUMIF('Mix Substation Location Summary'!$B$4:$B$1280,$B274,'Mix Substation Location Summary'!$S$4:$S$1280)+SUMIF('Mix Substation Location Summary'!$B$4:$B$1280,$B274,'Mix Substation Location Summary'!$S$4:$S$1280),"NOT FOUND"))))</f>
        <v>0</v>
      </c>
      <c r="L274" s="139">
        <f>IF($O274="ISO",0,IF($O274="Non-Iso",E274,IF($O274="Trans Line",SUMIF('Trans Line Reconciliation'!$B$5:$B$149,$B274,'Trans Line Reconciliation'!$AB$5:$AB$149),IF($O274="Mix",SUMIF('Mix Substation Location Summary'!$B$4:$B$1280,$B274,'Mix Substation Location Summary'!$X$4:$X$1280)+SUMIF('Mix Substation Location Summary'!$B$4:$B$1280,$B274,'Mix Substation Location Summary'!$Y$4:$Y$1280),"NOT FOUND"))))</f>
        <v>701347.69000000006</v>
      </c>
      <c r="M274" s="139">
        <f>IF($O274="ISO",0,IF($O274="Non-Iso",F274,IF($O274="Trans Line",SUMIF('Trans Line Reconciliation'!$B$5:$B$149,$B274,'Trans Line Reconciliation'!$AC$5:$AC$149),IF($O274="Mix",SUMIF('Mix Substation Location Summary'!$B$4:$B$1280,$B274,'Mix Substation Location Summary'!$AC$4:$AC$1280)+SUMIF('Mix Substation Location Summary'!$B$4:$B$1280,$B274,'Mix Substation Location Summary'!$AD$4:$AD$1280),"NOT FOUND"))))</f>
        <v>2800646.3299999996</v>
      </c>
      <c r="N274" s="112">
        <f t="shared" si="35"/>
        <v>0</v>
      </c>
      <c r="O274" s="38" t="s">
        <v>1695</v>
      </c>
      <c r="P274" s="38"/>
      <c r="Q274" s="26">
        <f t="shared" si="34"/>
        <v>5301</v>
      </c>
    </row>
    <row r="275" spans="1:17" x14ac:dyDescent="0.2">
      <c r="A275" s="405" t="s">
        <v>1205</v>
      </c>
      <c r="B275" s="504">
        <v>5302</v>
      </c>
      <c r="C275" s="720" t="s">
        <v>1711</v>
      </c>
      <c r="D275" s="138">
        <f>SUMIFS('Mix Substation Location Summary'!$U$4:$U$1299,'Mix Substation Location Summary'!$B$4:$B$1299,'DS by Location'!$B275)</f>
        <v>0</v>
      </c>
      <c r="E275" s="138">
        <f>SUMIFS('Mix Substation Location Summary'!$Z$4:$Z$1299,'Mix Substation Location Summary'!$B$4:$B$1299,'DS by Location'!$B275)</f>
        <v>1561368.94</v>
      </c>
      <c r="F275" s="138">
        <f>SUMIFS('Mix Substation Location Summary'!$AE$4:$AE$1299,'Mix Substation Location Summary'!$B$4:$B$1299,'DS by Location'!$B275)</f>
        <v>7163722.1699999999</v>
      </c>
      <c r="G275" s="729">
        <f t="shared" si="36"/>
        <v>8725091.1099999994</v>
      </c>
      <c r="H275" s="139">
        <f>IF($O275="ISO",D275,IF($O275="Non-Iso",0,IF($O275="Trans Line",SUMIF('Trans Line Reconciliation'!$B$5:$B$149,B275,'Trans Line Reconciliation'!$X$5:$X$149),IF($O275="Mix",SUMIF('Mix Substation Location Summary'!$B$4:$B$1280,B275,'Mix Substation Location Summary'!$R$4:$R$1280),"NOT FOUND"))))</f>
        <v>0</v>
      </c>
      <c r="I275" s="139">
        <f>IF($O275="ISO",E275,IF($O275="Non-Iso",0,IF($O275="Trans Line",SUMIF('Trans Line Reconciliation'!$B$5:$B$149,B275,'Trans Line Reconciliation'!$Y$5:$Y$149),IF($O275="Mix",SUMIF('Mix Substation Location Summary'!$B$4:$B$1280,B275,'Mix Substation Location Summary'!$W$4:$W$1280),"NOT FOUND"))))</f>
        <v>0</v>
      </c>
      <c r="J275" s="139">
        <f>IF($O275="ISO",F275,IF($O275="Non-Iso",0,IF($O275="Trans Line",SUMIF('Trans Line Reconciliation'!$B$5:$B$149,$B275,'Trans Line Reconciliation'!$Z$5:$Z$149),IF($O275="Mix",SUMIF('Mix Substation Location Summary'!$B$4:$B$1280,$B275,'Mix Substation Location Summary'!$AB$4:$AB$1280),"NOT FOUND"))))</f>
        <v>0</v>
      </c>
      <c r="K275" s="139">
        <f>IF($O275="ISO",0,IF($O275="Non-Iso",D275,IF($O275="Trans Line",SUMIF('Trans Line Reconciliation'!$B$5:$B$149,$B275,'Trans Line Reconciliation'!$AA$5:$AA$149),IF($O275="Mix",SUMIF('Mix Substation Location Summary'!$B$4:$B$1280,$B275,'Mix Substation Location Summary'!$S$4:$S$1280)+SUMIF('Mix Substation Location Summary'!$B$4:$B$1280,$B275,'Mix Substation Location Summary'!$S$4:$S$1280),"NOT FOUND"))))</f>
        <v>0</v>
      </c>
      <c r="L275" s="139">
        <f>IF($O275="ISO",0,IF($O275="Non-Iso",E275,IF($O275="Trans Line",SUMIF('Trans Line Reconciliation'!$B$5:$B$149,$B275,'Trans Line Reconciliation'!$AB$5:$AB$149),IF($O275="Mix",SUMIF('Mix Substation Location Summary'!$B$4:$B$1280,$B275,'Mix Substation Location Summary'!$X$4:$X$1280)+SUMIF('Mix Substation Location Summary'!$B$4:$B$1280,$B275,'Mix Substation Location Summary'!$Y$4:$Y$1280),"NOT FOUND"))))</f>
        <v>1561368.94</v>
      </c>
      <c r="M275" s="139">
        <f>IF($O275="ISO",0,IF($O275="Non-Iso",F275,IF($O275="Trans Line",SUMIF('Trans Line Reconciliation'!$B$5:$B$149,$B275,'Trans Line Reconciliation'!$AC$5:$AC$149),IF($O275="Mix",SUMIF('Mix Substation Location Summary'!$B$4:$B$1280,$B275,'Mix Substation Location Summary'!$AC$4:$AC$1280)+SUMIF('Mix Substation Location Summary'!$B$4:$B$1280,$B275,'Mix Substation Location Summary'!$AD$4:$AD$1280),"NOT FOUND"))))</f>
        <v>7163722.1699999999</v>
      </c>
      <c r="N275" s="112">
        <f t="shared" si="35"/>
        <v>0</v>
      </c>
      <c r="O275" s="38" t="s">
        <v>1695</v>
      </c>
      <c r="P275" s="38"/>
      <c r="Q275" s="26">
        <f t="shared" si="34"/>
        <v>5302</v>
      </c>
    </row>
    <row r="276" spans="1:17" x14ac:dyDescent="0.2">
      <c r="A276" s="405" t="s">
        <v>1206</v>
      </c>
      <c r="B276" s="504">
        <v>5303</v>
      </c>
      <c r="C276" s="720" t="s">
        <v>1713</v>
      </c>
      <c r="D276" s="138">
        <f>SUMIFS('Mix Substation Location Summary'!$U$4:$U$1299,'Mix Substation Location Summary'!$B$4:$B$1299,'DS by Location'!$B276)</f>
        <v>532.66000000000008</v>
      </c>
      <c r="E276" s="138">
        <f>SUMIFS('Mix Substation Location Summary'!$Z$4:$Z$1299,'Mix Substation Location Summary'!$B$4:$B$1299,'DS by Location'!$B276)</f>
        <v>364971.47</v>
      </c>
      <c r="F276" s="138">
        <f>SUMIFS('Mix Substation Location Summary'!$AE$4:$AE$1299,'Mix Substation Location Summary'!$B$4:$B$1299,'DS by Location'!$B276)</f>
        <v>11195495.319999991</v>
      </c>
      <c r="G276" s="729">
        <f t="shared" si="36"/>
        <v>11560999.449999992</v>
      </c>
      <c r="H276" s="139">
        <f>IF($O276="ISO",D276,IF($O276="Non-Iso",0,IF($O276="Trans Line",SUMIF('Trans Line Reconciliation'!$B$5:$B$149,B276,'Trans Line Reconciliation'!$X$5:$X$149),IF($O276="Mix",SUMIF('Mix Substation Location Summary'!$B$4:$B$1280,B276,'Mix Substation Location Summary'!$R$4:$R$1280),"NOT FOUND"))))</f>
        <v>0</v>
      </c>
      <c r="I276" s="139">
        <f>IF($O276="ISO",E276,IF($O276="Non-Iso",0,IF($O276="Trans Line",SUMIF('Trans Line Reconciliation'!$B$5:$B$149,B276,'Trans Line Reconciliation'!$Y$5:$Y$149),IF($O276="Mix",SUMIF('Mix Substation Location Summary'!$B$4:$B$1280,B276,'Mix Substation Location Summary'!$W$4:$W$1280),"NOT FOUND"))))</f>
        <v>0</v>
      </c>
      <c r="J276" s="139">
        <f>IF($O276="ISO",F276,IF($O276="Non-Iso",0,IF($O276="Trans Line",SUMIF('Trans Line Reconciliation'!$B$5:$B$149,$B276,'Trans Line Reconciliation'!$Z$5:$Z$149),IF($O276="Mix",SUMIF('Mix Substation Location Summary'!$B$4:$B$1280,$B276,'Mix Substation Location Summary'!$AB$4:$AB$1280),"NOT FOUND"))))</f>
        <v>0</v>
      </c>
      <c r="K276" s="139">
        <f>IF($O276="ISO",0,IF($O276="Non-Iso",D276,IF($O276="Trans Line",SUMIF('Trans Line Reconciliation'!$B$5:$B$149,$B276,'Trans Line Reconciliation'!$AA$5:$AA$149),IF($O276="Mix",SUMIF('Mix Substation Location Summary'!$B$4:$B$1280,$B276,'Mix Substation Location Summary'!$S$4:$S$1280)+SUMIF('Mix Substation Location Summary'!$B$4:$B$1280,$B276,'Mix Substation Location Summary'!$S$4:$S$1280),"NOT FOUND"))))</f>
        <v>532.66000000000008</v>
      </c>
      <c r="L276" s="139">
        <f>IF($O276="ISO",0,IF($O276="Non-Iso",E276,IF($O276="Trans Line",SUMIF('Trans Line Reconciliation'!$B$5:$B$149,$B276,'Trans Line Reconciliation'!$AB$5:$AB$149),IF($O276="Mix",SUMIF('Mix Substation Location Summary'!$B$4:$B$1280,$B276,'Mix Substation Location Summary'!$X$4:$X$1280)+SUMIF('Mix Substation Location Summary'!$B$4:$B$1280,$B276,'Mix Substation Location Summary'!$Y$4:$Y$1280),"NOT FOUND"))))</f>
        <v>364971.47</v>
      </c>
      <c r="M276" s="139">
        <f>IF($O276="ISO",0,IF($O276="Non-Iso",F276,IF($O276="Trans Line",SUMIF('Trans Line Reconciliation'!$B$5:$B$149,$B276,'Trans Line Reconciliation'!$AC$5:$AC$149),IF($O276="Mix",SUMIF('Mix Substation Location Summary'!$B$4:$B$1280,$B276,'Mix Substation Location Summary'!$AC$4:$AC$1280)+SUMIF('Mix Substation Location Summary'!$B$4:$B$1280,$B276,'Mix Substation Location Summary'!$AD$4:$AD$1280),"NOT FOUND"))))</f>
        <v>11195495.319999991</v>
      </c>
      <c r="N276" s="112">
        <f t="shared" si="35"/>
        <v>0</v>
      </c>
      <c r="O276" s="38" t="s">
        <v>1695</v>
      </c>
      <c r="P276" s="38"/>
      <c r="Q276" s="26">
        <f t="shared" si="34"/>
        <v>5303</v>
      </c>
    </row>
    <row r="277" spans="1:17" x14ac:dyDescent="0.2">
      <c r="A277" s="405" t="s">
        <v>1207</v>
      </c>
      <c r="B277" s="504">
        <v>5304</v>
      </c>
      <c r="C277" s="720" t="s">
        <v>1713</v>
      </c>
      <c r="D277" s="138">
        <f>SUMIFS('Mix Substation Location Summary'!$U$4:$U$1299,'Mix Substation Location Summary'!$B$4:$B$1299,'DS by Location'!$B277)</f>
        <v>1931.43</v>
      </c>
      <c r="E277" s="138">
        <f>SUMIFS('Mix Substation Location Summary'!$Z$4:$Z$1299,'Mix Substation Location Summary'!$B$4:$B$1299,'DS by Location'!$B277)</f>
        <v>30173.03</v>
      </c>
      <c r="F277" s="138">
        <f>SUMIFS('Mix Substation Location Summary'!$AE$4:$AE$1299,'Mix Substation Location Summary'!$B$4:$B$1299,'DS by Location'!$B277)</f>
        <v>605963.04999999981</v>
      </c>
      <c r="G277" s="729">
        <f t="shared" si="36"/>
        <v>638067.50999999978</v>
      </c>
      <c r="H277" s="139">
        <f>IF($O277="ISO",D277,IF($O277="Non-Iso",0,IF($O277="Trans Line",SUMIF('Trans Line Reconciliation'!$B$5:$B$149,B277,'Trans Line Reconciliation'!$X$5:$X$149),IF($O277="Mix",SUMIF('Mix Substation Location Summary'!$B$4:$B$1280,B277,'Mix Substation Location Summary'!$R$4:$R$1280),"NOT FOUND"))))</f>
        <v>0</v>
      </c>
      <c r="I277" s="139">
        <f>IF($O277="ISO",E277,IF($O277="Non-Iso",0,IF($O277="Trans Line",SUMIF('Trans Line Reconciliation'!$B$5:$B$149,B277,'Trans Line Reconciliation'!$Y$5:$Y$149),IF($O277="Mix",SUMIF('Mix Substation Location Summary'!$B$4:$B$1280,B277,'Mix Substation Location Summary'!$W$4:$W$1280),"NOT FOUND"))))</f>
        <v>0</v>
      </c>
      <c r="J277" s="139">
        <f>IF($O277="ISO",F277,IF($O277="Non-Iso",0,IF($O277="Trans Line",SUMIF('Trans Line Reconciliation'!$B$5:$B$149,$B277,'Trans Line Reconciliation'!$Z$5:$Z$149),IF($O277="Mix",SUMIF('Mix Substation Location Summary'!$B$4:$B$1280,$B277,'Mix Substation Location Summary'!$AB$4:$AB$1280),"NOT FOUND"))))</f>
        <v>0</v>
      </c>
      <c r="K277" s="139">
        <f>IF($O277="ISO",0,IF($O277="Non-Iso",D277,IF($O277="Trans Line",SUMIF('Trans Line Reconciliation'!$B$5:$B$149,$B277,'Trans Line Reconciliation'!$AA$5:$AA$149),IF($O277="Mix",SUMIF('Mix Substation Location Summary'!$B$4:$B$1280,$B277,'Mix Substation Location Summary'!$S$4:$S$1280)+SUMIF('Mix Substation Location Summary'!$B$4:$B$1280,$B277,'Mix Substation Location Summary'!$S$4:$S$1280),"NOT FOUND"))))</f>
        <v>1931.43</v>
      </c>
      <c r="L277" s="139">
        <f>IF($O277="ISO",0,IF($O277="Non-Iso",E277,IF($O277="Trans Line",SUMIF('Trans Line Reconciliation'!$B$5:$B$149,$B277,'Trans Line Reconciliation'!$AB$5:$AB$149),IF($O277="Mix",SUMIF('Mix Substation Location Summary'!$B$4:$B$1280,$B277,'Mix Substation Location Summary'!$X$4:$X$1280)+SUMIF('Mix Substation Location Summary'!$B$4:$B$1280,$B277,'Mix Substation Location Summary'!$Y$4:$Y$1280),"NOT FOUND"))))</f>
        <v>30173.03</v>
      </c>
      <c r="M277" s="139">
        <f>IF($O277="ISO",0,IF($O277="Non-Iso",F277,IF($O277="Trans Line",SUMIF('Trans Line Reconciliation'!$B$5:$B$149,$B277,'Trans Line Reconciliation'!$AC$5:$AC$149),IF($O277="Mix",SUMIF('Mix Substation Location Summary'!$B$4:$B$1280,$B277,'Mix Substation Location Summary'!$AC$4:$AC$1280)+SUMIF('Mix Substation Location Summary'!$B$4:$B$1280,$B277,'Mix Substation Location Summary'!$AD$4:$AD$1280),"NOT FOUND"))))</f>
        <v>605963.04999999981</v>
      </c>
      <c r="N277" s="112">
        <f t="shared" si="35"/>
        <v>0</v>
      </c>
      <c r="O277" s="38" t="s">
        <v>1695</v>
      </c>
      <c r="P277" s="38"/>
      <c r="Q277" s="26">
        <f t="shared" si="34"/>
        <v>5304</v>
      </c>
    </row>
    <row r="278" spans="1:17" x14ac:dyDescent="0.2">
      <c r="A278" s="405" t="s">
        <v>1208</v>
      </c>
      <c r="B278" s="504">
        <v>5305</v>
      </c>
      <c r="C278" s="720" t="s">
        <v>1713</v>
      </c>
      <c r="D278" s="138">
        <f>SUMIFS('Mix Substation Location Summary'!$U$4:$U$1299,'Mix Substation Location Summary'!$B$4:$B$1299,'DS by Location'!$B278)</f>
        <v>646.51</v>
      </c>
      <c r="E278" s="138">
        <f>SUMIFS('Mix Substation Location Summary'!$Z$4:$Z$1299,'Mix Substation Location Summary'!$B$4:$B$1299,'DS by Location'!$B278)</f>
        <v>1283052.3700000001</v>
      </c>
      <c r="F278" s="138">
        <f>SUMIFS('Mix Substation Location Summary'!$AE$4:$AE$1299,'Mix Substation Location Summary'!$B$4:$B$1299,'DS by Location'!$B278)</f>
        <v>14792698.750000041</v>
      </c>
      <c r="G278" s="729">
        <f t="shared" si="36"/>
        <v>16076397.630000042</v>
      </c>
      <c r="H278" s="139">
        <f>IF($O278="ISO",D278,IF($O278="Non-Iso",0,IF($O278="Trans Line",SUMIF('Trans Line Reconciliation'!$B$5:$B$149,B278,'Trans Line Reconciliation'!$X$5:$X$149),IF($O278="Mix",SUMIF('Mix Substation Location Summary'!$B$4:$B$1280,B278,'Mix Substation Location Summary'!$R$4:$R$1280),"NOT FOUND"))))</f>
        <v>0</v>
      </c>
      <c r="I278" s="139">
        <f>IF($O278="ISO",E278,IF($O278="Non-Iso",0,IF($O278="Trans Line",SUMIF('Trans Line Reconciliation'!$B$5:$B$149,B278,'Trans Line Reconciliation'!$Y$5:$Y$149),IF($O278="Mix",SUMIF('Mix Substation Location Summary'!$B$4:$B$1280,B278,'Mix Substation Location Summary'!$W$4:$W$1280),"NOT FOUND"))))</f>
        <v>0</v>
      </c>
      <c r="J278" s="139">
        <f>IF($O278="ISO",F278,IF($O278="Non-Iso",0,IF($O278="Trans Line",SUMIF('Trans Line Reconciliation'!$B$5:$B$149,$B278,'Trans Line Reconciliation'!$Z$5:$Z$149),IF($O278="Mix",SUMIF('Mix Substation Location Summary'!$B$4:$B$1280,$B278,'Mix Substation Location Summary'!$AB$4:$AB$1280),"NOT FOUND"))))</f>
        <v>0</v>
      </c>
      <c r="K278" s="139">
        <f>IF($O278="ISO",0,IF($O278="Non-Iso",D278,IF($O278="Trans Line",SUMIF('Trans Line Reconciliation'!$B$5:$B$149,$B278,'Trans Line Reconciliation'!$AA$5:$AA$149),IF($O278="Mix",SUMIF('Mix Substation Location Summary'!$B$4:$B$1280,$B278,'Mix Substation Location Summary'!$S$4:$S$1280)+SUMIF('Mix Substation Location Summary'!$B$4:$B$1280,$B278,'Mix Substation Location Summary'!$S$4:$S$1280),"NOT FOUND"))))</f>
        <v>646.51</v>
      </c>
      <c r="L278" s="139">
        <f>IF($O278="ISO",0,IF($O278="Non-Iso",E278,IF($O278="Trans Line",SUMIF('Trans Line Reconciliation'!$B$5:$B$149,$B278,'Trans Line Reconciliation'!$AB$5:$AB$149),IF($O278="Mix",SUMIF('Mix Substation Location Summary'!$B$4:$B$1280,$B278,'Mix Substation Location Summary'!$X$4:$X$1280)+SUMIF('Mix Substation Location Summary'!$B$4:$B$1280,$B278,'Mix Substation Location Summary'!$Y$4:$Y$1280),"NOT FOUND"))))</f>
        <v>1283052.3700000001</v>
      </c>
      <c r="M278" s="139">
        <f>IF($O278="ISO",0,IF($O278="Non-Iso",F278,IF($O278="Trans Line",SUMIF('Trans Line Reconciliation'!$B$5:$B$149,$B278,'Trans Line Reconciliation'!$AC$5:$AC$149),IF($O278="Mix",SUMIF('Mix Substation Location Summary'!$B$4:$B$1280,$B278,'Mix Substation Location Summary'!$AC$4:$AC$1280)+SUMIF('Mix Substation Location Summary'!$B$4:$B$1280,$B278,'Mix Substation Location Summary'!$AD$4:$AD$1280),"NOT FOUND"))))</f>
        <v>14792698.750000041</v>
      </c>
      <c r="N278" s="112">
        <f t="shared" si="35"/>
        <v>0</v>
      </c>
      <c r="O278" s="38" t="s">
        <v>1695</v>
      </c>
      <c r="P278" s="38"/>
      <c r="Q278" s="26">
        <f t="shared" si="34"/>
        <v>5305</v>
      </c>
    </row>
    <row r="279" spans="1:17" x14ac:dyDescent="0.2">
      <c r="A279" s="405" t="s">
        <v>1209</v>
      </c>
      <c r="B279" s="504">
        <v>5306</v>
      </c>
      <c r="C279" s="720" t="s">
        <v>1713</v>
      </c>
      <c r="D279" s="138">
        <f>SUMIFS('Mix Substation Location Summary'!$U$4:$U$1299,'Mix Substation Location Summary'!$B$4:$B$1299,'DS by Location'!$B279)</f>
        <v>17.46</v>
      </c>
      <c r="E279" s="138">
        <f>SUMIFS('Mix Substation Location Summary'!$Z$4:$Z$1299,'Mix Substation Location Summary'!$B$4:$B$1299,'DS by Location'!$B279)</f>
        <v>300727.28999999998</v>
      </c>
      <c r="F279" s="138">
        <f>SUMIFS('Mix Substation Location Summary'!$AE$4:$AE$1299,'Mix Substation Location Summary'!$B$4:$B$1299,'DS by Location'!$B279)</f>
        <v>4095106.56</v>
      </c>
      <c r="G279" s="729">
        <f t="shared" si="36"/>
        <v>4395851.3100000005</v>
      </c>
      <c r="H279" s="139">
        <f>IF($O279="ISO",D279,IF($O279="Non-Iso",0,IF($O279="Trans Line",SUMIF('Trans Line Reconciliation'!$B$5:$B$149,B279,'Trans Line Reconciliation'!$X$5:$X$149),IF($O279="Mix",SUMIF('Mix Substation Location Summary'!$B$4:$B$1280,B279,'Mix Substation Location Summary'!$R$4:$R$1280),"NOT FOUND"))))</f>
        <v>0</v>
      </c>
      <c r="I279" s="139">
        <f>IF($O279="ISO",E279,IF($O279="Non-Iso",0,IF($O279="Trans Line",SUMIF('Trans Line Reconciliation'!$B$5:$B$149,B279,'Trans Line Reconciliation'!$Y$5:$Y$149),IF($O279="Mix",SUMIF('Mix Substation Location Summary'!$B$4:$B$1280,B279,'Mix Substation Location Summary'!$W$4:$W$1280),"NOT FOUND"))))</f>
        <v>0</v>
      </c>
      <c r="J279" s="139">
        <f>IF($O279="ISO",F279,IF($O279="Non-Iso",0,IF($O279="Trans Line",SUMIF('Trans Line Reconciliation'!$B$5:$B$149,$B279,'Trans Line Reconciliation'!$Z$5:$Z$149),IF($O279="Mix",SUMIF('Mix Substation Location Summary'!$B$4:$B$1280,$B279,'Mix Substation Location Summary'!$AB$4:$AB$1280),"NOT FOUND"))))</f>
        <v>0</v>
      </c>
      <c r="K279" s="139">
        <f>IF($O279="ISO",0,IF($O279="Non-Iso",D279,IF($O279="Trans Line",SUMIF('Trans Line Reconciliation'!$B$5:$B$149,$B279,'Trans Line Reconciliation'!$AA$5:$AA$149),IF($O279="Mix",SUMIF('Mix Substation Location Summary'!$B$4:$B$1280,$B279,'Mix Substation Location Summary'!$S$4:$S$1280)+SUMIF('Mix Substation Location Summary'!$B$4:$B$1280,$B279,'Mix Substation Location Summary'!$S$4:$S$1280),"NOT FOUND"))))</f>
        <v>17.46</v>
      </c>
      <c r="L279" s="139">
        <f>IF($O279="ISO",0,IF($O279="Non-Iso",E279,IF($O279="Trans Line",SUMIF('Trans Line Reconciliation'!$B$5:$B$149,$B279,'Trans Line Reconciliation'!$AB$5:$AB$149),IF($O279="Mix",SUMIF('Mix Substation Location Summary'!$B$4:$B$1280,$B279,'Mix Substation Location Summary'!$X$4:$X$1280)+SUMIF('Mix Substation Location Summary'!$B$4:$B$1280,$B279,'Mix Substation Location Summary'!$Y$4:$Y$1280),"NOT FOUND"))))</f>
        <v>300727.28999999998</v>
      </c>
      <c r="M279" s="139">
        <f>IF($O279="ISO",0,IF($O279="Non-Iso",F279,IF($O279="Trans Line",SUMIF('Trans Line Reconciliation'!$B$5:$B$149,$B279,'Trans Line Reconciliation'!$AC$5:$AC$149),IF($O279="Mix",SUMIF('Mix Substation Location Summary'!$B$4:$B$1280,$B279,'Mix Substation Location Summary'!$AC$4:$AC$1280)+SUMIF('Mix Substation Location Summary'!$B$4:$B$1280,$B279,'Mix Substation Location Summary'!$AD$4:$AD$1280),"NOT FOUND"))))</f>
        <v>4095106.56</v>
      </c>
      <c r="N279" s="112">
        <f t="shared" si="35"/>
        <v>0</v>
      </c>
      <c r="O279" s="38" t="s">
        <v>1695</v>
      </c>
      <c r="P279" s="38"/>
      <c r="Q279" s="26">
        <f t="shared" si="34"/>
        <v>5306</v>
      </c>
    </row>
    <row r="280" spans="1:17" x14ac:dyDescent="0.2">
      <c r="A280" s="405" t="s">
        <v>1210</v>
      </c>
      <c r="B280" s="504">
        <v>5307</v>
      </c>
      <c r="C280" s="720" t="s">
        <v>1712</v>
      </c>
      <c r="D280" s="138">
        <f>SUMIFS('Mix Substation Location Summary'!$U$4:$U$1299,'Mix Substation Location Summary'!$B$4:$B$1299,'DS by Location'!$B280)</f>
        <v>2428.4499999999998</v>
      </c>
      <c r="E280" s="138">
        <f>SUMIFS('Mix Substation Location Summary'!$Z$4:$Z$1299,'Mix Substation Location Summary'!$B$4:$B$1299,'DS by Location'!$B280)</f>
        <v>19685.060000000001</v>
      </c>
      <c r="F280" s="138">
        <f>SUMIFS('Mix Substation Location Summary'!$AE$4:$AE$1299,'Mix Substation Location Summary'!$B$4:$B$1299,'DS by Location'!$B280)</f>
        <v>162435.91999999998</v>
      </c>
      <c r="G280" s="729">
        <f t="shared" si="36"/>
        <v>184549.43</v>
      </c>
      <c r="H280" s="139">
        <f>IF($O280="ISO",D280,IF($O280="Non-Iso",0,IF($O280="Trans Line",SUMIF('Trans Line Reconciliation'!$B$5:$B$149,B280,'Trans Line Reconciliation'!$X$5:$X$149),IF($O280="Mix",SUMIF('Mix Substation Location Summary'!$B$4:$B$1280,B280,'Mix Substation Location Summary'!$R$4:$R$1280),"NOT FOUND"))))</f>
        <v>0</v>
      </c>
      <c r="I280" s="139">
        <f>IF($O280="ISO",E280,IF($O280="Non-Iso",0,IF($O280="Trans Line",SUMIF('Trans Line Reconciliation'!$B$5:$B$149,B280,'Trans Line Reconciliation'!$Y$5:$Y$149),IF($O280="Mix",SUMIF('Mix Substation Location Summary'!$B$4:$B$1280,B280,'Mix Substation Location Summary'!$W$4:$W$1280),"NOT FOUND"))))</f>
        <v>0</v>
      </c>
      <c r="J280" s="139">
        <f>IF($O280="ISO",F280,IF($O280="Non-Iso",0,IF($O280="Trans Line",SUMIF('Trans Line Reconciliation'!$B$5:$B$149,$B280,'Trans Line Reconciliation'!$Z$5:$Z$149),IF($O280="Mix",SUMIF('Mix Substation Location Summary'!$B$4:$B$1280,$B280,'Mix Substation Location Summary'!$AB$4:$AB$1280),"NOT FOUND"))))</f>
        <v>0</v>
      </c>
      <c r="K280" s="139">
        <f>IF($O280="ISO",0,IF($O280="Non-Iso",D280,IF($O280="Trans Line",SUMIF('Trans Line Reconciliation'!$B$5:$B$149,$B280,'Trans Line Reconciliation'!$AA$5:$AA$149),IF($O280="Mix",SUMIF('Mix Substation Location Summary'!$B$4:$B$1280,$B280,'Mix Substation Location Summary'!$S$4:$S$1280)+SUMIF('Mix Substation Location Summary'!$B$4:$B$1280,$B280,'Mix Substation Location Summary'!$S$4:$S$1280),"NOT FOUND"))))</f>
        <v>2428.4499999999998</v>
      </c>
      <c r="L280" s="139">
        <f>IF($O280="ISO",0,IF($O280="Non-Iso",E280,IF($O280="Trans Line",SUMIF('Trans Line Reconciliation'!$B$5:$B$149,$B280,'Trans Line Reconciliation'!$AB$5:$AB$149),IF($O280="Mix",SUMIF('Mix Substation Location Summary'!$B$4:$B$1280,$B280,'Mix Substation Location Summary'!$X$4:$X$1280)+SUMIF('Mix Substation Location Summary'!$B$4:$B$1280,$B280,'Mix Substation Location Summary'!$Y$4:$Y$1280),"NOT FOUND"))))</f>
        <v>19685.060000000001</v>
      </c>
      <c r="M280" s="139">
        <f>IF($O280="ISO",0,IF($O280="Non-Iso",F280,IF($O280="Trans Line",SUMIF('Trans Line Reconciliation'!$B$5:$B$149,$B280,'Trans Line Reconciliation'!$AC$5:$AC$149),IF($O280="Mix",SUMIF('Mix Substation Location Summary'!$B$4:$B$1280,$B280,'Mix Substation Location Summary'!$AC$4:$AC$1280)+SUMIF('Mix Substation Location Summary'!$B$4:$B$1280,$B280,'Mix Substation Location Summary'!$AD$4:$AD$1280),"NOT FOUND"))))</f>
        <v>162435.91999999998</v>
      </c>
      <c r="N280" s="112">
        <f t="shared" si="35"/>
        <v>0</v>
      </c>
      <c r="O280" s="38" t="s">
        <v>1695</v>
      </c>
      <c r="P280" s="38"/>
      <c r="Q280" s="26">
        <f t="shared" si="34"/>
        <v>5307</v>
      </c>
    </row>
    <row r="281" spans="1:17" x14ac:dyDescent="0.2">
      <c r="A281" s="405" t="s">
        <v>1211</v>
      </c>
      <c r="B281" s="504">
        <v>5308</v>
      </c>
      <c r="C281" s="720" t="s">
        <v>1713</v>
      </c>
      <c r="D281" s="138">
        <f>SUMIFS('Mix Substation Location Summary'!$U$4:$U$1299,'Mix Substation Location Summary'!$B$4:$B$1299,'DS by Location'!$B281)</f>
        <v>0</v>
      </c>
      <c r="E281" s="138">
        <f>SUMIFS('Mix Substation Location Summary'!$Z$4:$Z$1299,'Mix Substation Location Summary'!$B$4:$B$1299,'DS by Location'!$B281)</f>
        <v>35585.120000000003</v>
      </c>
      <c r="F281" s="138">
        <f>SUMIFS('Mix Substation Location Summary'!$AE$4:$AE$1299,'Mix Substation Location Summary'!$B$4:$B$1299,'DS by Location'!$B281)</f>
        <v>909238.81999999983</v>
      </c>
      <c r="G281" s="729">
        <f t="shared" si="36"/>
        <v>944823.93999999983</v>
      </c>
      <c r="H281" s="139">
        <f>IF($O281="ISO",D281,IF($O281="Non-Iso",0,IF($O281="Trans Line",SUMIF('Trans Line Reconciliation'!$B$5:$B$149,B281,'Trans Line Reconciliation'!$X$5:$X$149),IF($O281="Mix",SUMIF('Mix Substation Location Summary'!$B$4:$B$1280,B281,'Mix Substation Location Summary'!$R$4:$R$1280),"NOT FOUND"))))</f>
        <v>0</v>
      </c>
      <c r="I281" s="139">
        <f>IF($O281="ISO",E281,IF($O281="Non-Iso",0,IF($O281="Trans Line",SUMIF('Trans Line Reconciliation'!$B$5:$B$149,B281,'Trans Line Reconciliation'!$Y$5:$Y$149),IF($O281="Mix",SUMIF('Mix Substation Location Summary'!$B$4:$B$1280,B281,'Mix Substation Location Summary'!$W$4:$W$1280),"NOT FOUND"))))</f>
        <v>0</v>
      </c>
      <c r="J281" s="139">
        <f>IF($O281="ISO",F281,IF($O281="Non-Iso",0,IF($O281="Trans Line",SUMIF('Trans Line Reconciliation'!$B$5:$B$149,$B281,'Trans Line Reconciliation'!$Z$5:$Z$149),IF($O281="Mix",SUMIF('Mix Substation Location Summary'!$B$4:$B$1280,$B281,'Mix Substation Location Summary'!$AB$4:$AB$1280),"NOT FOUND"))))</f>
        <v>0</v>
      </c>
      <c r="K281" s="139">
        <f>IF($O281="ISO",0,IF($O281="Non-Iso",D281,IF($O281="Trans Line",SUMIF('Trans Line Reconciliation'!$B$5:$B$149,$B281,'Trans Line Reconciliation'!$AA$5:$AA$149),IF($O281="Mix",SUMIF('Mix Substation Location Summary'!$B$4:$B$1280,$B281,'Mix Substation Location Summary'!$S$4:$S$1280)+SUMIF('Mix Substation Location Summary'!$B$4:$B$1280,$B281,'Mix Substation Location Summary'!$S$4:$S$1280),"NOT FOUND"))))</f>
        <v>0</v>
      </c>
      <c r="L281" s="139">
        <f>IF($O281="ISO",0,IF($O281="Non-Iso",E281,IF($O281="Trans Line",SUMIF('Trans Line Reconciliation'!$B$5:$B$149,$B281,'Trans Line Reconciliation'!$AB$5:$AB$149),IF($O281="Mix",SUMIF('Mix Substation Location Summary'!$B$4:$B$1280,$B281,'Mix Substation Location Summary'!$X$4:$X$1280)+SUMIF('Mix Substation Location Summary'!$B$4:$B$1280,$B281,'Mix Substation Location Summary'!$Y$4:$Y$1280),"NOT FOUND"))))</f>
        <v>35585.120000000003</v>
      </c>
      <c r="M281" s="139">
        <f>IF($O281="ISO",0,IF($O281="Non-Iso",F281,IF($O281="Trans Line",SUMIF('Trans Line Reconciliation'!$B$5:$B$149,$B281,'Trans Line Reconciliation'!$AC$5:$AC$149),IF($O281="Mix",SUMIF('Mix Substation Location Summary'!$B$4:$B$1280,$B281,'Mix Substation Location Summary'!$AC$4:$AC$1280)+SUMIF('Mix Substation Location Summary'!$B$4:$B$1280,$B281,'Mix Substation Location Summary'!$AD$4:$AD$1280),"NOT FOUND"))))</f>
        <v>909238.81999999983</v>
      </c>
      <c r="N281" s="112">
        <f t="shared" si="35"/>
        <v>0</v>
      </c>
      <c r="O281" s="38" t="s">
        <v>1695</v>
      </c>
      <c r="P281" s="38"/>
      <c r="Q281" s="26">
        <f t="shared" si="34"/>
        <v>5308</v>
      </c>
    </row>
    <row r="282" spans="1:17" x14ac:dyDescent="0.2">
      <c r="A282" s="405" t="s">
        <v>1212</v>
      </c>
      <c r="B282" s="504">
        <v>5309</v>
      </c>
      <c r="C282" s="720" t="s">
        <v>1713</v>
      </c>
      <c r="D282" s="138">
        <f>SUMIFS('Mix Substation Location Summary'!$U$4:$U$1299,'Mix Substation Location Summary'!$B$4:$B$1299,'DS by Location'!$B282)</f>
        <v>1398.21</v>
      </c>
      <c r="E282" s="138">
        <f>SUMIFS('Mix Substation Location Summary'!$Z$4:$Z$1299,'Mix Substation Location Summary'!$B$4:$B$1299,'DS by Location'!$B282)</f>
        <v>118127.37</v>
      </c>
      <c r="F282" s="138">
        <f>SUMIFS('Mix Substation Location Summary'!$AE$4:$AE$1299,'Mix Substation Location Summary'!$B$4:$B$1299,'DS by Location'!$B282)</f>
        <v>6698751.2400000049</v>
      </c>
      <c r="G282" s="729">
        <f t="shared" si="36"/>
        <v>6818276.820000005</v>
      </c>
      <c r="H282" s="139">
        <f>IF($O282="ISO",D282,IF($O282="Non-Iso",0,IF($O282="Trans Line",SUMIF('Trans Line Reconciliation'!$B$5:$B$149,B282,'Trans Line Reconciliation'!$X$5:$X$149),IF($O282="Mix",SUMIF('Mix Substation Location Summary'!$B$4:$B$1280,B282,'Mix Substation Location Summary'!$R$4:$R$1280),"NOT FOUND"))))</f>
        <v>0</v>
      </c>
      <c r="I282" s="139">
        <f>IF($O282="ISO",E282,IF($O282="Non-Iso",0,IF($O282="Trans Line",SUMIF('Trans Line Reconciliation'!$B$5:$B$149,B282,'Trans Line Reconciliation'!$Y$5:$Y$149),IF($O282="Mix",SUMIF('Mix Substation Location Summary'!$B$4:$B$1280,B282,'Mix Substation Location Summary'!$W$4:$W$1280),"NOT FOUND"))))</f>
        <v>0</v>
      </c>
      <c r="J282" s="139">
        <f>IF($O282="ISO",F282,IF($O282="Non-Iso",0,IF($O282="Trans Line",SUMIF('Trans Line Reconciliation'!$B$5:$B$149,$B282,'Trans Line Reconciliation'!$Z$5:$Z$149),IF($O282="Mix",SUMIF('Mix Substation Location Summary'!$B$4:$B$1280,$B282,'Mix Substation Location Summary'!$AB$4:$AB$1280),"NOT FOUND"))))</f>
        <v>0</v>
      </c>
      <c r="K282" s="139">
        <f>IF($O282="ISO",0,IF($O282="Non-Iso",D282,IF($O282="Trans Line",SUMIF('Trans Line Reconciliation'!$B$5:$B$149,$B282,'Trans Line Reconciliation'!$AA$5:$AA$149),IF($O282="Mix",SUMIF('Mix Substation Location Summary'!$B$4:$B$1280,$B282,'Mix Substation Location Summary'!$S$4:$S$1280)+SUMIF('Mix Substation Location Summary'!$B$4:$B$1280,$B282,'Mix Substation Location Summary'!$S$4:$S$1280),"NOT FOUND"))))</f>
        <v>1398.21</v>
      </c>
      <c r="L282" s="139">
        <f>IF($O282="ISO",0,IF($O282="Non-Iso",E282,IF($O282="Trans Line",SUMIF('Trans Line Reconciliation'!$B$5:$B$149,$B282,'Trans Line Reconciliation'!$AB$5:$AB$149),IF($O282="Mix",SUMIF('Mix Substation Location Summary'!$B$4:$B$1280,$B282,'Mix Substation Location Summary'!$X$4:$X$1280)+SUMIF('Mix Substation Location Summary'!$B$4:$B$1280,$B282,'Mix Substation Location Summary'!$Y$4:$Y$1280),"NOT FOUND"))))</f>
        <v>118127.37</v>
      </c>
      <c r="M282" s="139">
        <f>IF($O282="ISO",0,IF($O282="Non-Iso",F282,IF($O282="Trans Line",SUMIF('Trans Line Reconciliation'!$B$5:$B$149,$B282,'Trans Line Reconciliation'!$AC$5:$AC$149),IF($O282="Mix",SUMIF('Mix Substation Location Summary'!$B$4:$B$1280,$B282,'Mix Substation Location Summary'!$AC$4:$AC$1280)+SUMIF('Mix Substation Location Summary'!$B$4:$B$1280,$B282,'Mix Substation Location Summary'!$AD$4:$AD$1280),"NOT FOUND"))))</f>
        <v>6698751.2400000049</v>
      </c>
      <c r="N282" s="112">
        <f t="shared" si="35"/>
        <v>0</v>
      </c>
      <c r="O282" s="38" t="s">
        <v>1695</v>
      </c>
      <c r="P282" s="38"/>
      <c r="Q282" s="26">
        <f t="shared" ref="Q282:Q345" si="37">1*B:B</f>
        <v>5309</v>
      </c>
    </row>
    <row r="283" spans="1:17" x14ac:dyDescent="0.2">
      <c r="A283" s="405" t="s">
        <v>1213</v>
      </c>
      <c r="B283" s="504">
        <v>5310</v>
      </c>
      <c r="C283" s="720" t="s">
        <v>1713</v>
      </c>
      <c r="D283" s="138">
        <f>SUMIFS('Mix Substation Location Summary'!$U$4:$U$1299,'Mix Substation Location Summary'!$B$4:$B$1299,'DS by Location'!$B283)</f>
        <v>45306.58</v>
      </c>
      <c r="E283" s="138">
        <f>SUMIFS('Mix Substation Location Summary'!$Z$4:$Z$1299,'Mix Substation Location Summary'!$B$4:$B$1299,'DS by Location'!$B283)</f>
        <v>688665.58000000007</v>
      </c>
      <c r="F283" s="138">
        <f>SUMIFS('Mix Substation Location Summary'!$AE$4:$AE$1299,'Mix Substation Location Summary'!$B$4:$B$1299,'DS by Location'!$B283)</f>
        <v>15961445.91</v>
      </c>
      <c r="G283" s="729">
        <f t="shared" si="36"/>
        <v>16695418.07</v>
      </c>
      <c r="H283" s="139">
        <f>IF($O283="ISO",D283,IF($O283="Non-Iso",0,IF($O283="Trans Line",SUMIF('Trans Line Reconciliation'!$B$5:$B$149,B283,'Trans Line Reconciliation'!$X$5:$X$149),IF($O283="Mix",SUMIF('Mix Substation Location Summary'!$B$4:$B$1280,B283,'Mix Substation Location Summary'!$R$4:$R$1280),"NOT FOUND"))))</f>
        <v>0</v>
      </c>
      <c r="I283" s="139">
        <f>IF($O283="ISO",E283,IF($O283="Non-Iso",0,IF($O283="Trans Line",SUMIF('Trans Line Reconciliation'!$B$5:$B$149,B283,'Trans Line Reconciliation'!$Y$5:$Y$149),IF($O283="Mix",SUMIF('Mix Substation Location Summary'!$B$4:$B$1280,B283,'Mix Substation Location Summary'!$W$4:$W$1280),"NOT FOUND"))))</f>
        <v>0</v>
      </c>
      <c r="J283" s="139">
        <f>IF($O283="ISO",F283,IF($O283="Non-Iso",0,IF($O283="Trans Line",SUMIF('Trans Line Reconciliation'!$B$5:$B$149,$B283,'Trans Line Reconciliation'!$Z$5:$Z$149),IF($O283="Mix",SUMIF('Mix Substation Location Summary'!$B$4:$B$1280,$B283,'Mix Substation Location Summary'!$AB$4:$AB$1280),"NOT FOUND"))))</f>
        <v>0</v>
      </c>
      <c r="K283" s="139">
        <f>IF($O283="ISO",0,IF($O283="Non-Iso",D283,IF($O283="Trans Line",SUMIF('Trans Line Reconciliation'!$B$5:$B$149,$B283,'Trans Line Reconciliation'!$AA$5:$AA$149),IF($O283="Mix",SUMIF('Mix Substation Location Summary'!$B$4:$B$1280,$B283,'Mix Substation Location Summary'!$S$4:$S$1280)+SUMIF('Mix Substation Location Summary'!$B$4:$B$1280,$B283,'Mix Substation Location Summary'!$S$4:$S$1280),"NOT FOUND"))))</f>
        <v>45306.58</v>
      </c>
      <c r="L283" s="139">
        <f>IF($O283="ISO",0,IF($O283="Non-Iso",E283,IF($O283="Trans Line",SUMIF('Trans Line Reconciliation'!$B$5:$B$149,$B283,'Trans Line Reconciliation'!$AB$5:$AB$149),IF($O283="Mix",SUMIF('Mix Substation Location Summary'!$B$4:$B$1280,$B283,'Mix Substation Location Summary'!$X$4:$X$1280)+SUMIF('Mix Substation Location Summary'!$B$4:$B$1280,$B283,'Mix Substation Location Summary'!$Y$4:$Y$1280),"NOT FOUND"))))</f>
        <v>688665.58000000007</v>
      </c>
      <c r="M283" s="139">
        <f>IF($O283="ISO",0,IF($O283="Non-Iso",F283,IF($O283="Trans Line",SUMIF('Trans Line Reconciliation'!$B$5:$B$149,$B283,'Trans Line Reconciliation'!$AC$5:$AC$149),IF($O283="Mix",SUMIF('Mix Substation Location Summary'!$B$4:$B$1280,$B283,'Mix Substation Location Summary'!$AC$4:$AC$1280)+SUMIF('Mix Substation Location Summary'!$B$4:$B$1280,$B283,'Mix Substation Location Summary'!$AD$4:$AD$1280),"NOT FOUND"))))</f>
        <v>15961445.91</v>
      </c>
      <c r="N283" s="112">
        <f t="shared" si="35"/>
        <v>0</v>
      </c>
      <c r="O283" s="38" t="s">
        <v>1695</v>
      </c>
      <c r="P283" s="38"/>
      <c r="Q283" s="26">
        <f t="shared" si="37"/>
        <v>5310</v>
      </c>
    </row>
    <row r="284" spans="1:17" x14ac:dyDescent="0.2">
      <c r="A284" s="405" t="s">
        <v>1214</v>
      </c>
      <c r="B284" s="504">
        <v>5311</v>
      </c>
      <c r="C284" s="720" t="s">
        <v>1713</v>
      </c>
      <c r="D284" s="138">
        <f>SUMIFS('Mix Substation Location Summary'!$U$4:$U$1299,'Mix Substation Location Summary'!$B$4:$B$1299,'DS by Location'!$B284)</f>
        <v>9406.3799999999992</v>
      </c>
      <c r="E284" s="138">
        <f>SUMIFS('Mix Substation Location Summary'!$Z$4:$Z$1299,'Mix Substation Location Summary'!$B$4:$B$1299,'DS by Location'!$B284)</f>
        <v>27588.399999999998</v>
      </c>
      <c r="F284" s="138">
        <f>SUMIFS('Mix Substation Location Summary'!$AE$4:$AE$1299,'Mix Substation Location Summary'!$B$4:$B$1299,'DS by Location'!$B284)</f>
        <v>4778365.5899999989</v>
      </c>
      <c r="G284" s="729">
        <f t="shared" si="36"/>
        <v>4815360.3699999992</v>
      </c>
      <c r="H284" s="139">
        <f>IF($O284="ISO",D284,IF($O284="Non-Iso",0,IF($O284="Trans Line",SUMIF('Trans Line Reconciliation'!$B$5:$B$149,B284,'Trans Line Reconciliation'!$X$5:$X$149),IF($O284="Mix",SUMIF('Mix Substation Location Summary'!$B$4:$B$1280,B284,'Mix Substation Location Summary'!$R$4:$R$1280),"NOT FOUND"))))</f>
        <v>0</v>
      </c>
      <c r="I284" s="139">
        <f>IF($O284="ISO",E284,IF($O284="Non-Iso",0,IF($O284="Trans Line",SUMIF('Trans Line Reconciliation'!$B$5:$B$149,B284,'Trans Line Reconciliation'!$Y$5:$Y$149),IF($O284="Mix",SUMIF('Mix Substation Location Summary'!$B$4:$B$1280,B284,'Mix Substation Location Summary'!$W$4:$W$1280),"NOT FOUND"))))</f>
        <v>0</v>
      </c>
      <c r="J284" s="139">
        <f>IF($O284="ISO",F284,IF($O284="Non-Iso",0,IF($O284="Trans Line",SUMIF('Trans Line Reconciliation'!$B$5:$B$149,$B284,'Trans Line Reconciliation'!$Z$5:$Z$149),IF($O284="Mix",SUMIF('Mix Substation Location Summary'!$B$4:$B$1280,$B284,'Mix Substation Location Summary'!$AB$4:$AB$1280),"NOT FOUND"))))</f>
        <v>0</v>
      </c>
      <c r="K284" s="139">
        <f>IF($O284="ISO",0,IF($O284="Non-Iso",D284,IF($O284="Trans Line",SUMIF('Trans Line Reconciliation'!$B$5:$B$149,$B284,'Trans Line Reconciliation'!$AA$5:$AA$149),IF($O284="Mix",SUMIF('Mix Substation Location Summary'!$B$4:$B$1280,$B284,'Mix Substation Location Summary'!$S$4:$S$1280)+SUMIF('Mix Substation Location Summary'!$B$4:$B$1280,$B284,'Mix Substation Location Summary'!$S$4:$S$1280),"NOT FOUND"))))</f>
        <v>9406.3799999999992</v>
      </c>
      <c r="L284" s="139">
        <f>IF($O284="ISO",0,IF($O284="Non-Iso",E284,IF($O284="Trans Line",SUMIF('Trans Line Reconciliation'!$B$5:$B$149,$B284,'Trans Line Reconciliation'!$AB$5:$AB$149),IF($O284="Mix",SUMIF('Mix Substation Location Summary'!$B$4:$B$1280,$B284,'Mix Substation Location Summary'!$X$4:$X$1280)+SUMIF('Mix Substation Location Summary'!$B$4:$B$1280,$B284,'Mix Substation Location Summary'!$Y$4:$Y$1280),"NOT FOUND"))))</f>
        <v>27588.399999999998</v>
      </c>
      <c r="M284" s="139">
        <f>IF($O284="ISO",0,IF($O284="Non-Iso",F284,IF($O284="Trans Line",SUMIF('Trans Line Reconciliation'!$B$5:$B$149,$B284,'Trans Line Reconciliation'!$AC$5:$AC$149),IF($O284="Mix",SUMIF('Mix Substation Location Summary'!$B$4:$B$1280,$B284,'Mix Substation Location Summary'!$AC$4:$AC$1280)+SUMIF('Mix Substation Location Summary'!$B$4:$B$1280,$B284,'Mix Substation Location Summary'!$AD$4:$AD$1280),"NOT FOUND"))))</f>
        <v>4778365.5899999989</v>
      </c>
      <c r="N284" s="112">
        <f t="shared" si="35"/>
        <v>0</v>
      </c>
      <c r="O284" s="38" t="s">
        <v>1695</v>
      </c>
      <c r="P284" s="38"/>
      <c r="Q284" s="26">
        <f t="shared" si="37"/>
        <v>5311</v>
      </c>
    </row>
    <row r="285" spans="1:17" x14ac:dyDescent="0.2">
      <c r="A285" s="405" t="s">
        <v>1215</v>
      </c>
      <c r="B285" s="504">
        <v>5312</v>
      </c>
      <c r="C285" s="720" t="s">
        <v>1713</v>
      </c>
      <c r="D285" s="138">
        <f>SUMIFS('Mix Substation Location Summary'!$U$4:$U$1299,'Mix Substation Location Summary'!$B$4:$B$1299,'DS by Location'!$B285)</f>
        <v>8311.15</v>
      </c>
      <c r="E285" s="138">
        <f>SUMIFS('Mix Substation Location Summary'!$Z$4:$Z$1299,'Mix Substation Location Summary'!$B$4:$B$1299,'DS by Location'!$B285)</f>
        <v>381950.49</v>
      </c>
      <c r="F285" s="138">
        <f>SUMIFS('Mix Substation Location Summary'!$AE$4:$AE$1299,'Mix Substation Location Summary'!$B$4:$B$1299,'DS by Location'!$B285)</f>
        <v>10347945.000000006</v>
      </c>
      <c r="G285" s="729">
        <f t="shared" si="36"/>
        <v>10738206.640000006</v>
      </c>
      <c r="H285" s="139">
        <f>IF($O285="ISO",D285,IF($O285="Non-Iso",0,IF($O285="Trans Line",SUMIF('Trans Line Reconciliation'!$B$5:$B$149,B285,'Trans Line Reconciliation'!$X$5:$X$149),IF($O285="Mix",SUMIF('Mix Substation Location Summary'!$B$4:$B$1280,B285,'Mix Substation Location Summary'!$R$4:$R$1280),"NOT FOUND"))))</f>
        <v>0</v>
      </c>
      <c r="I285" s="139">
        <f>IF($O285="ISO",E285,IF($O285="Non-Iso",0,IF($O285="Trans Line",SUMIF('Trans Line Reconciliation'!$B$5:$B$149,B285,'Trans Line Reconciliation'!$Y$5:$Y$149),IF($O285="Mix",SUMIF('Mix Substation Location Summary'!$B$4:$B$1280,B285,'Mix Substation Location Summary'!$W$4:$W$1280),"NOT FOUND"))))</f>
        <v>0</v>
      </c>
      <c r="J285" s="139">
        <f>IF($O285="ISO",F285,IF($O285="Non-Iso",0,IF($O285="Trans Line",SUMIF('Trans Line Reconciliation'!$B$5:$B$149,$B285,'Trans Line Reconciliation'!$Z$5:$Z$149),IF($O285="Mix",SUMIF('Mix Substation Location Summary'!$B$4:$B$1280,$B285,'Mix Substation Location Summary'!$AB$4:$AB$1280),"NOT FOUND"))))</f>
        <v>0</v>
      </c>
      <c r="K285" s="139">
        <f>IF($O285="ISO",0,IF($O285="Non-Iso",D285,IF($O285="Trans Line",SUMIF('Trans Line Reconciliation'!$B$5:$B$149,$B285,'Trans Line Reconciliation'!$AA$5:$AA$149),IF($O285="Mix",SUMIF('Mix Substation Location Summary'!$B$4:$B$1280,$B285,'Mix Substation Location Summary'!$S$4:$S$1280)+SUMIF('Mix Substation Location Summary'!$B$4:$B$1280,$B285,'Mix Substation Location Summary'!$S$4:$S$1280),"NOT FOUND"))))</f>
        <v>8311.15</v>
      </c>
      <c r="L285" s="139">
        <f>IF($O285="ISO",0,IF($O285="Non-Iso",E285,IF($O285="Trans Line",SUMIF('Trans Line Reconciliation'!$B$5:$B$149,$B285,'Trans Line Reconciliation'!$AB$5:$AB$149),IF($O285="Mix",SUMIF('Mix Substation Location Summary'!$B$4:$B$1280,$B285,'Mix Substation Location Summary'!$X$4:$X$1280)+SUMIF('Mix Substation Location Summary'!$B$4:$B$1280,$B285,'Mix Substation Location Summary'!$Y$4:$Y$1280),"NOT FOUND"))))</f>
        <v>381950.49</v>
      </c>
      <c r="M285" s="139">
        <f>IF($O285="ISO",0,IF($O285="Non-Iso",F285,IF($O285="Trans Line",SUMIF('Trans Line Reconciliation'!$B$5:$B$149,$B285,'Trans Line Reconciliation'!$AC$5:$AC$149),IF($O285="Mix",SUMIF('Mix Substation Location Summary'!$B$4:$B$1280,$B285,'Mix Substation Location Summary'!$AC$4:$AC$1280)+SUMIF('Mix Substation Location Summary'!$B$4:$B$1280,$B285,'Mix Substation Location Summary'!$AD$4:$AD$1280),"NOT FOUND"))))</f>
        <v>10347945.000000006</v>
      </c>
      <c r="N285" s="112">
        <f t="shared" si="35"/>
        <v>0</v>
      </c>
      <c r="O285" s="38" t="s">
        <v>1695</v>
      </c>
      <c r="P285" s="38"/>
      <c r="Q285" s="26">
        <f t="shared" si="37"/>
        <v>5312</v>
      </c>
    </row>
    <row r="286" spans="1:17" x14ac:dyDescent="0.2">
      <c r="A286" s="405" t="s">
        <v>1216</v>
      </c>
      <c r="B286" s="504">
        <v>5313</v>
      </c>
      <c r="C286" s="720" t="s">
        <v>1713</v>
      </c>
      <c r="D286" s="138">
        <f>SUMIFS('Mix Substation Location Summary'!$U$4:$U$1299,'Mix Substation Location Summary'!$B$4:$B$1299,'DS by Location'!$B286)</f>
        <v>0</v>
      </c>
      <c r="E286" s="138">
        <f>SUMIFS('Mix Substation Location Summary'!$Z$4:$Z$1299,'Mix Substation Location Summary'!$B$4:$B$1299,'DS by Location'!$B286)</f>
        <v>5323.65</v>
      </c>
      <c r="F286" s="138">
        <f>SUMIFS('Mix Substation Location Summary'!$AE$4:$AE$1299,'Mix Substation Location Summary'!$B$4:$B$1299,'DS by Location'!$B286)</f>
        <v>274662.44</v>
      </c>
      <c r="G286" s="729">
        <f t="shared" si="36"/>
        <v>279986.09000000003</v>
      </c>
      <c r="H286" s="139">
        <f>IF($O286="ISO",D286,IF($O286="Non-Iso",0,IF($O286="Trans Line",SUMIF('Trans Line Reconciliation'!$B$5:$B$149,B286,'Trans Line Reconciliation'!$X$5:$X$149),IF($O286="Mix",SUMIF('Mix Substation Location Summary'!$B$4:$B$1280,B286,'Mix Substation Location Summary'!$R$4:$R$1280),"NOT FOUND"))))</f>
        <v>0</v>
      </c>
      <c r="I286" s="139">
        <f>IF($O286="ISO",E286,IF($O286="Non-Iso",0,IF($O286="Trans Line",SUMIF('Trans Line Reconciliation'!$B$5:$B$149,B286,'Trans Line Reconciliation'!$Y$5:$Y$149),IF($O286="Mix",SUMIF('Mix Substation Location Summary'!$B$4:$B$1280,B286,'Mix Substation Location Summary'!$W$4:$W$1280),"NOT FOUND"))))</f>
        <v>0</v>
      </c>
      <c r="J286" s="139">
        <f>IF($O286="ISO",F286,IF($O286="Non-Iso",0,IF($O286="Trans Line",SUMIF('Trans Line Reconciliation'!$B$5:$B$149,$B286,'Trans Line Reconciliation'!$Z$5:$Z$149),IF($O286="Mix",SUMIF('Mix Substation Location Summary'!$B$4:$B$1280,$B286,'Mix Substation Location Summary'!$AB$4:$AB$1280),"NOT FOUND"))))</f>
        <v>0</v>
      </c>
      <c r="K286" s="139">
        <f>IF($O286="ISO",0,IF($O286="Non-Iso",D286,IF($O286="Trans Line",SUMIF('Trans Line Reconciliation'!$B$5:$B$149,$B286,'Trans Line Reconciliation'!$AA$5:$AA$149),IF($O286="Mix",SUMIF('Mix Substation Location Summary'!$B$4:$B$1280,$B286,'Mix Substation Location Summary'!$S$4:$S$1280)+SUMIF('Mix Substation Location Summary'!$B$4:$B$1280,$B286,'Mix Substation Location Summary'!$S$4:$S$1280),"NOT FOUND"))))</f>
        <v>0</v>
      </c>
      <c r="L286" s="139">
        <f>IF($O286="ISO",0,IF($O286="Non-Iso",E286,IF($O286="Trans Line",SUMIF('Trans Line Reconciliation'!$B$5:$B$149,$B286,'Trans Line Reconciliation'!$AB$5:$AB$149),IF($O286="Mix",SUMIF('Mix Substation Location Summary'!$B$4:$B$1280,$B286,'Mix Substation Location Summary'!$X$4:$X$1280)+SUMIF('Mix Substation Location Summary'!$B$4:$B$1280,$B286,'Mix Substation Location Summary'!$Y$4:$Y$1280),"NOT FOUND"))))</f>
        <v>5323.65</v>
      </c>
      <c r="M286" s="139">
        <f>IF($O286="ISO",0,IF($O286="Non-Iso",F286,IF($O286="Trans Line",SUMIF('Trans Line Reconciliation'!$B$5:$B$149,$B286,'Trans Line Reconciliation'!$AC$5:$AC$149),IF($O286="Mix",SUMIF('Mix Substation Location Summary'!$B$4:$B$1280,$B286,'Mix Substation Location Summary'!$AC$4:$AC$1280)+SUMIF('Mix Substation Location Summary'!$B$4:$B$1280,$B286,'Mix Substation Location Summary'!$AD$4:$AD$1280),"NOT FOUND"))))</f>
        <v>274662.44</v>
      </c>
      <c r="N286" s="112">
        <f t="shared" si="35"/>
        <v>0</v>
      </c>
      <c r="O286" s="38" t="s">
        <v>1695</v>
      </c>
      <c r="P286" s="38"/>
      <c r="Q286" s="26">
        <f t="shared" si="37"/>
        <v>5313</v>
      </c>
    </row>
    <row r="287" spans="1:17" x14ac:dyDescent="0.2">
      <c r="A287" s="405" t="s">
        <v>1217</v>
      </c>
      <c r="B287" s="504">
        <v>5315</v>
      </c>
      <c r="C287" s="720" t="s">
        <v>1713</v>
      </c>
      <c r="D287" s="138">
        <f>SUMIFS('Mix Substation Location Summary'!$U$4:$U$1299,'Mix Substation Location Summary'!$B$4:$B$1299,'DS by Location'!$B287)</f>
        <v>601.42999999999995</v>
      </c>
      <c r="E287" s="138">
        <f>SUMIFS('Mix Substation Location Summary'!$Z$4:$Z$1299,'Mix Substation Location Summary'!$B$4:$B$1299,'DS by Location'!$B287)</f>
        <v>753974.82000000007</v>
      </c>
      <c r="F287" s="138">
        <f>SUMIFS('Mix Substation Location Summary'!$AE$4:$AE$1299,'Mix Substation Location Summary'!$B$4:$B$1299,'DS by Location'!$B287)</f>
        <v>7326170.8000000017</v>
      </c>
      <c r="G287" s="729">
        <f t="shared" si="36"/>
        <v>8080747.0500000017</v>
      </c>
      <c r="H287" s="139">
        <f>IF($O287="ISO",D287,IF($O287="Non-Iso",0,IF($O287="Trans Line",SUMIF('Trans Line Reconciliation'!$B$5:$B$149,B287,'Trans Line Reconciliation'!$X$5:$X$149),IF($O287="Mix",SUMIF('Mix Substation Location Summary'!$B$4:$B$1280,B287,'Mix Substation Location Summary'!$R$4:$R$1280),"NOT FOUND"))))</f>
        <v>0</v>
      </c>
      <c r="I287" s="139">
        <f>IF($O287="ISO",E287,IF($O287="Non-Iso",0,IF($O287="Trans Line",SUMIF('Trans Line Reconciliation'!$B$5:$B$149,B287,'Trans Line Reconciliation'!$Y$5:$Y$149),IF($O287="Mix",SUMIF('Mix Substation Location Summary'!$B$4:$B$1280,B287,'Mix Substation Location Summary'!$W$4:$W$1280),"NOT FOUND"))))</f>
        <v>0</v>
      </c>
      <c r="J287" s="139">
        <f>IF($O287="ISO",F287,IF($O287="Non-Iso",0,IF($O287="Trans Line",SUMIF('Trans Line Reconciliation'!$B$5:$B$149,$B287,'Trans Line Reconciliation'!$Z$5:$Z$149),IF($O287="Mix",SUMIF('Mix Substation Location Summary'!$B$4:$B$1280,$B287,'Mix Substation Location Summary'!$AB$4:$AB$1280),"NOT FOUND"))))</f>
        <v>0</v>
      </c>
      <c r="K287" s="139">
        <f>IF($O287="ISO",0,IF($O287="Non-Iso",D287,IF($O287="Trans Line",SUMIF('Trans Line Reconciliation'!$B$5:$B$149,$B287,'Trans Line Reconciliation'!$AA$5:$AA$149),IF($O287="Mix",SUMIF('Mix Substation Location Summary'!$B$4:$B$1280,$B287,'Mix Substation Location Summary'!$S$4:$S$1280)+SUMIF('Mix Substation Location Summary'!$B$4:$B$1280,$B287,'Mix Substation Location Summary'!$S$4:$S$1280),"NOT FOUND"))))</f>
        <v>601.42999999999995</v>
      </c>
      <c r="L287" s="139">
        <f>IF($O287="ISO",0,IF($O287="Non-Iso",E287,IF($O287="Trans Line",SUMIF('Trans Line Reconciliation'!$B$5:$B$149,$B287,'Trans Line Reconciliation'!$AB$5:$AB$149),IF($O287="Mix",SUMIF('Mix Substation Location Summary'!$B$4:$B$1280,$B287,'Mix Substation Location Summary'!$X$4:$X$1280)+SUMIF('Mix Substation Location Summary'!$B$4:$B$1280,$B287,'Mix Substation Location Summary'!$Y$4:$Y$1280),"NOT FOUND"))))</f>
        <v>753974.82000000007</v>
      </c>
      <c r="M287" s="139">
        <f>IF($O287="ISO",0,IF($O287="Non-Iso",F287,IF($O287="Trans Line",SUMIF('Trans Line Reconciliation'!$B$5:$B$149,$B287,'Trans Line Reconciliation'!$AC$5:$AC$149),IF($O287="Mix",SUMIF('Mix Substation Location Summary'!$B$4:$B$1280,$B287,'Mix Substation Location Summary'!$AC$4:$AC$1280)+SUMIF('Mix Substation Location Summary'!$B$4:$B$1280,$B287,'Mix Substation Location Summary'!$AD$4:$AD$1280),"NOT FOUND"))))</f>
        <v>7326170.8000000017</v>
      </c>
      <c r="N287" s="112">
        <f t="shared" si="35"/>
        <v>0</v>
      </c>
      <c r="O287" s="38" t="s">
        <v>1695</v>
      </c>
      <c r="P287" s="38"/>
      <c r="Q287" s="26">
        <f t="shared" si="37"/>
        <v>5315</v>
      </c>
    </row>
    <row r="288" spans="1:17" x14ac:dyDescent="0.2">
      <c r="A288" s="405" t="s">
        <v>1218</v>
      </c>
      <c r="B288" s="504">
        <v>5316</v>
      </c>
      <c r="C288" s="720" t="s">
        <v>1713</v>
      </c>
      <c r="D288" s="138">
        <f>SUMIFS('Mix Substation Location Summary'!$U$4:$U$1299,'Mix Substation Location Summary'!$B$4:$B$1299,'DS by Location'!$B288)</f>
        <v>2554.34</v>
      </c>
      <c r="E288" s="138">
        <f>SUMIFS('Mix Substation Location Summary'!$Z$4:$Z$1299,'Mix Substation Location Summary'!$B$4:$B$1299,'DS by Location'!$B288)</f>
        <v>20063.949999999997</v>
      </c>
      <c r="F288" s="138">
        <f>SUMIFS('Mix Substation Location Summary'!$AE$4:$AE$1299,'Mix Substation Location Summary'!$B$4:$B$1299,'DS by Location'!$B288)</f>
        <v>333257.92</v>
      </c>
      <c r="G288" s="729">
        <f t="shared" si="36"/>
        <v>355876.20999999996</v>
      </c>
      <c r="H288" s="139">
        <f>IF($O288="ISO",D288,IF($O288="Non-Iso",0,IF($O288="Trans Line",SUMIF('Trans Line Reconciliation'!$B$5:$B$149,B288,'Trans Line Reconciliation'!$X$5:$X$149),IF($O288="Mix",SUMIF('Mix Substation Location Summary'!$B$4:$B$1280,B288,'Mix Substation Location Summary'!$R$4:$R$1280),"NOT FOUND"))))</f>
        <v>0</v>
      </c>
      <c r="I288" s="139">
        <f>IF($O288="ISO",E288,IF($O288="Non-Iso",0,IF($O288="Trans Line",SUMIF('Trans Line Reconciliation'!$B$5:$B$149,B288,'Trans Line Reconciliation'!$Y$5:$Y$149),IF($O288="Mix",SUMIF('Mix Substation Location Summary'!$B$4:$B$1280,B288,'Mix Substation Location Summary'!$W$4:$W$1280),"NOT FOUND"))))</f>
        <v>0</v>
      </c>
      <c r="J288" s="139">
        <f>IF($O288="ISO",F288,IF($O288="Non-Iso",0,IF($O288="Trans Line",SUMIF('Trans Line Reconciliation'!$B$5:$B$149,$B288,'Trans Line Reconciliation'!$Z$5:$Z$149),IF($O288="Mix",SUMIF('Mix Substation Location Summary'!$B$4:$B$1280,$B288,'Mix Substation Location Summary'!$AB$4:$AB$1280),"NOT FOUND"))))</f>
        <v>0</v>
      </c>
      <c r="K288" s="139">
        <f>IF($O288="ISO",0,IF($O288="Non-Iso",D288,IF($O288="Trans Line",SUMIF('Trans Line Reconciliation'!$B$5:$B$149,$B288,'Trans Line Reconciliation'!$AA$5:$AA$149),IF($O288="Mix",SUMIF('Mix Substation Location Summary'!$B$4:$B$1280,$B288,'Mix Substation Location Summary'!$S$4:$S$1280)+SUMIF('Mix Substation Location Summary'!$B$4:$B$1280,$B288,'Mix Substation Location Summary'!$S$4:$S$1280),"NOT FOUND"))))</f>
        <v>2554.34</v>
      </c>
      <c r="L288" s="139">
        <f>IF($O288="ISO",0,IF($O288="Non-Iso",E288,IF($O288="Trans Line",SUMIF('Trans Line Reconciliation'!$B$5:$B$149,$B288,'Trans Line Reconciliation'!$AB$5:$AB$149),IF($O288="Mix",SUMIF('Mix Substation Location Summary'!$B$4:$B$1280,$B288,'Mix Substation Location Summary'!$X$4:$X$1280)+SUMIF('Mix Substation Location Summary'!$B$4:$B$1280,$B288,'Mix Substation Location Summary'!$Y$4:$Y$1280),"NOT FOUND"))))</f>
        <v>20063.949999999997</v>
      </c>
      <c r="M288" s="139">
        <f>IF($O288="ISO",0,IF($O288="Non-Iso",F288,IF($O288="Trans Line",SUMIF('Trans Line Reconciliation'!$B$5:$B$149,$B288,'Trans Line Reconciliation'!$AC$5:$AC$149),IF($O288="Mix",SUMIF('Mix Substation Location Summary'!$B$4:$B$1280,$B288,'Mix Substation Location Summary'!$AC$4:$AC$1280)+SUMIF('Mix Substation Location Summary'!$B$4:$B$1280,$B288,'Mix Substation Location Summary'!$AD$4:$AD$1280),"NOT FOUND"))))</f>
        <v>333257.92</v>
      </c>
      <c r="N288" s="112">
        <f t="shared" si="35"/>
        <v>0</v>
      </c>
      <c r="O288" s="38" t="s">
        <v>1695</v>
      </c>
      <c r="P288" s="38"/>
      <c r="Q288" s="26">
        <f t="shared" si="37"/>
        <v>5316</v>
      </c>
    </row>
    <row r="289" spans="1:17" x14ac:dyDescent="0.2">
      <c r="A289" s="405" t="s">
        <v>1219</v>
      </c>
      <c r="B289" s="504">
        <v>5317</v>
      </c>
      <c r="C289" s="720" t="s">
        <v>1713</v>
      </c>
      <c r="D289" s="138">
        <f>SUMIFS('Mix Substation Location Summary'!$U$4:$U$1299,'Mix Substation Location Summary'!$B$4:$B$1299,'DS by Location'!$B289)</f>
        <v>4388.67</v>
      </c>
      <c r="E289" s="138">
        <f>SUMIFS('Mix Substation Location Summary'!$Z$4:$Z$1299,'Mix Substation Location Summary'!$B$4:$B$1299,'DS by Location'!$B289)</f>
        <v>226047.53000000003</v>
      </c>
      <c r="F289" s="138">
        <f>SUMIFS('Mix Substation Location Summary'!$AE$4:$AE$1299,'Mix Substation Location Summary'!$B$4:$B$1299,'DS by Location'!$B289)</f>
        <v>7365702.3299999982</v>
      </c>
      <c r="G289" s="729">
        <f t="shared" si="36"/>
        <v>7596138.5299999984</v>
      </c>
      <c r="H289" s="139">
        <f>IF($O289="ISO",D289,IF($O289="Non-Iso",0,IF($O289="Trans Line",SUMIF('Trans Line Reconciliation'!$B$5:$B$149,B289,'Trans Line Reconciliation'!$X$5:$X$149),IF($O289="Mix",SUMIF('Mix Substation Location Summary'!$B$4:$B$1280,B289,'Mix Substation Location Summary'!$R$4:$R$1280),"NOT FOUND"))))</f>
        <v>0</v>
      </c>
      <c r="I289" s="139">
        <f>IF($O289="ISO",E289,IF($O289="Non-Iso",0,IF($O289="Trans Line",SUMIF('Trans Line Reconciliation'!$B$5:$B$149,B289,'Trans Line Reconciliation'!$Y$5:$Y$149),IF($O289="Mix",SUMIF('Mix Substation Location Summary'!$B$4:$B$1280,B289,'Mix Substation Location Summary'!$W$4:$W$1280),"NOT FOUND"))))</f>
        <v>0</v>
      </c>
      <c r="J289" s="139">
        <f>IF($O289="ISO",F289,IF($O289="Non-Iso",0,IF($O289="Trans Line",SUMIF('Trans Line Reconciliation'!$B$5:$B$149,$B289,'Trans Line Reconciliation'!$Z$5:$Z$149),IF($O289="Mix",SUMIF('Mix Substation Location Summary'!$B$4:$B$1280,$B289,'Mix Substation Location Summary'!$AB$4:$AB$1280),"NOT FOUND"))))</f>
        <v>0</v>
      </c>
      <c r="K289" s="139">
        <f>IF($O289="ISO",0,IF($O289="Non-Iso",D289,IF($O289="Trans Line",SUMIF('Trans Line Reconciliation'!$B$5:$B$149,$B289,'Trans Line Reconciliation'!$AA$5:$AA$149),IF($O289="Mix",SUMIF('Mix Substation Location Summary'!$B$4:$B$1280,$B289,'Mix Substation Location Summary'!$S$4:$S$1280)+SUMIF('Mix Substation Location Summary'!$B$4:$B$1280,$B289,'Mix Substation Location Summary'!$S$4:$S$1280),"NOT FOUND"))))</f>
        <v>4388.67</v>
      </c>
      <c r="L289" s="139">
        <f>IF($O289="ISO",0,IF($O289="Non-Iso",E289,IF($O289="Trans Line",SUMIF('Trans Line Reconciliation'!$B$5:$B$149,$B289,'Trans Line Reconciliation'!$AB$5:$AB$149),IF($O289="Mix",SUMIF('Mix Substation Location Summary'!$B$4:$B$1280,$B289,'Mix Substation Location Summary'!$X$4:$X$1280)+SUMIF('Mix Substation Location Summary'!$B$4:$B$1280,$B289,'Mix Substation Location Summary'!$Y$4:$Y$1280),"NOT FOUND"))))</f>
        <v>226047.53000000003</v>
      </c>
      <c r="M289" s="139">
        <f>IF($O289="ISO",0,IF($O289="Non-Iso",F289,IF($O289="Trans Line",SUMIF('Trans Line Reconciliation'!$B$5:$B$149,$B289,'Trans Line Reconciliation'!$AC$5:$AC$149),IF($O289="Mix",SUMIF('Mix Substation Location Summary'!$B$4:$B$1280,$B289,'Mix Substation Location Summary'!$AC$4:$AC$1280)+SUMIF('Mix Substation Location Summary'!$B$4:$B$1280,$B289,'Mix Substation Location Summary'!$AD$4:$AD$1280),"NOT FOUND"))))</f>
        <v>7365702.3299999982</v>
      </c>
      <c r="N289" s="112">
        <f t="shared" si="35"/>
        <v>0</v>
      </c>
      <c r="O289" s="38" t="s">
        <v>1695</v>
      </c>
      <c r="P289" s="38"/>
      <c r="Q289" s="26">
        <f t="shared" si="37"/>
        <v>5317</v>
      </c>
    </row>
    <row r="290" spans="1:17" x14ac:dyDescent="0.2">
      <c r="A290" s="405" t="s">
        <v>1220</v>
      </c>
      <c r="B290" s="504">
        <v>5318</v>
      </c>
      <c r="C290" s="720" t="s">
        <v>1713</v>
      </c>
      <c r="D290" s="138">
        <f>SUMIFS('Mix Substation Location Summary'!$U$4:$U$1299,'Mix Substation Location Summary'!$B$4:$B$1299,'DS by Location'!$B290)</f>
        <v>0</v>
      </c>
      <c r="E290" s="138">
        <f>SUMIFS('Mix Substation Location Summary'!$Z$4:$Z$1299,'Mix Substation Location Summary'!$B$4:$B$1299,'DS by Location'!$B290)</f>
        <v>19022.18</v>
      </c>
      <c r="F290" s="138">
        <f>SUMIFS('Mix Substation Location Summary'!$AE$4:$AE$1299,'Mix Substation Location Summary'!$B$4:$B$1299,'DS by Location'!$B290)</f>
        <v>981556.58</v>
      </c>
      <c r="G290" s="729">
        <f t="shared" si="36"/>
        <v>1000578.76</v>
      </c>
      <c r="H290" s="139">
        <f>IF($O290="ISO",D290,IF($O290="Non-Iso",0,IF($O290="Trans Line",SUMIF('Trans Line Reconciliation'!$B$5:$B$149,B290,'Trans Line Reconciliation'!$X$5:$X$149),IF($O290="Mix",SUMIF('Mix Substation Location Summary'!$B$4:$B$1280,B290,'Mix Substation Location Summary'!$R$4:$R$1280),"NOT FOUND"))))</f>
        <v>0</v>
      </c>
      <c r="I290" s="139">
        <f>IF($O290="ISO",E290,IF($O290="Non-Iso",0,IF($O290="Trans Line",SUMIF('Trans Line Reconciliation'!$B$5:$B$149,B290,'Trans Line Reconciliation'!$Y$5:$Y$149),IF($O290="Mix",SUMIF('Mix Substation Location Summary'!$B$4:$B$1280,B290,'Mix Substation Location Summary'!$W$4:$W$1280),"NOT FOUND"))))</f>
        <v>0</v>
      </c>
      <c r="J290" s="139">
        <f>IF($O290="ISO",F290,IF($O290="Non-Iso",0,IF($O290="Trans Line",SUMIF('Trans Line Reconciliation'!$B$5:$B$149,$B290,'Trans Line Reconciliation'!$Z$5:$Z$149),IF($O290="Mix",SUMIF('Mix Substation Location Summary'!$B$4:$B$1280,$B290,'Mix Substation Location Summary'!$AB$4:$AB$1280),"NOT FOUND"))))</f>
        <v>0</v>
      </c>
      <c r="K290" s="139">
        <f>IF($O290="ISO",0,IF($O290="Non-Iso",D290,IF($O290="Trans Line",SUMIF('Trans Line Reconciliation'!$B$5:$B$149,$B290,'Trans Line Reconciliation'!$AA$5:$AA$149),IF($O290="Mix",SUMIF('Mix Substation Location Summary'!$B$4:$B$1280,$B290,'Mix Substation Location Summary'!$S$4:$S$1280)+SUMIF('Mix Substation Location Summary'!$B$4:$B$1280,$B290,'Mix Substation Location Summary'!$S$4:$S$1280),"NOT FOUND"))))</f>
        <v>0</v>
      </c>
      <c r="L290" s="139">
        <f>IF($O290="ISO",0,IF($O290="Non-Iso",E290,IF($O290="Trans Line",SUMIF('Trans Line Reconciliation'!$B$5:$B$149,$B290,'Trans Line Reconciliation'!$AB$5:$AB$149),IF($O290="Mix",SUMIF('Mix Substation Location Summary'!$B$4:$B$1280,$B290,'Mix Substation Location Summary'!$X$4:$X$1280)+SUMIF('Mix Substation Location Summary'!$B$4:$B$1280,$B290,'Mix Substation Location Summary'!$Y$4:$Y$1280),"NOT FOUND"))))</f>
        <v>19022.18</v>
      </c>
      <c r="M290" s="139">
        <f>IF($O290="ISO",0,IF($O290="Non-Iso",F290,IF($O290="Trans Line",SUMIF('Trans Line Reconciliation'!$B$5:$B$149,$B290,'Trans Line Reconciliation'!$AC$5:$AC$149),IF($O290="Mix",SUMIF('Mix Substation Location Summary'!$B$4:$B$1280,$B290,'Mix Substation Location Summary'!$AC$4:$AC$1280)+SUMIF('Mix Substation Location Summary'!$B$4:$B$1280,$B290,'Mix Substation Location Summary'!$AD$4:$AD$1280),"NOT FOUND"))))</f>
        <v>981556.58</v>
      </c>
      <c r="N290" s="112">
        <f t="shared" si="35"/>
        <v>0</v>
      </c>
      <c r="O290" s="38" t="s">
        <v>1695</v>
      </c>
      <c r="P290" s="38"/>
      <c r="Q290" s="26">
        <f t="shared" si="37"/>
        <v>5318</v>
      </c>
    </row>
    <row r="291" spans="1:17" x14ac:dyDescent="0.2">
      <c r="A291" s="405" t="s">
        <v>1221</v>
      </c>
      <c r="B291" s="504">
        <v>5319</v>
      </c>
      <c r="C291" s="720" t="s">
        <v>1713</v>
      </c>
      <c r="D291" s="138">
        <f>SUMIFS('Mix Substation Location Summary'!$U$4:$U$1299,'Mix Substation Location Summary'!$B$4:$B$1299,'DS by Location'!$B291)</f>
        <v>2251.48</v>
      </c>
      <c r="E291" s="138">
        <f>SUMIFS('Mix Substation Location Summary'!$Z$4:$Z$1299,'Mix Substation Location Summary'!$B$4:$B$1299,'DS by Location'!$B291)</f>
        <v>38806.6</v>
      </c>
      <c r="F291" s="138">
        <f>SUMIFS('Mix Substation Location Summary'!$AE$4:$AE$1299,'Mix Substation Location Summary'!$B$4:$B$1299,'DS by Location'!$B291)</f>
        <v>836131.69</v>
      </c>
      <c r="G291" s="729">
        <f t="shared" si="36"/>
        <v>877189.7699999999</v>
      </c>
      <c r="H291" s="139">
        <f>IF($O291="ISO",D291,IF($O291="Non-Iso",0,IF($O291="Trans Line",SUMIF('Trans Line Reconciliation'!$B$5:$B$149,B291,'Trans Line Reconciliation'!$X$5:$X$149),IF($O291="Mix",SUMIF('Mix Substation Location Summary'!$B$4:$B$1280,B291,'Mix Substation Location Summary'!$R$4:$R$1280),"NOT FOUND"))))</f>
        <v>0</v>
      </c>
      <c r="I291" s="139">
        <f>IF($O291="ISO",E291,IF($O291="Non-Iso",0,IF($O291="Trans Line",SUMIF('Trans Line Reconciliation'!$B$5:$B$149,B291,'Trans Line Reconciliation'!$Y$5:$Y$149),IF($O291="Mix",SUMIF('Mix Substation Location Summary'!$B$4:$B$1280,B291,'Mix Substation Location Summary'!$W$4:$W$1280),"NOT FOUND"))))</f>
        <v>0</v>
      </c>
      <c r="J291" s="139">
        <f>IF($O291="ISO",F291,IF($O291="Non-Iso",0,IF($O291="Trans Line",SUMIF('Trans Line Reconciliation'!$B$5:$B$149,$B291,'Trans Line Reconciliation'!$Z$5:$Z$149),IF($O291="Mix",SUMIF('Mix Substation Location Summary'!$B$4:$B$1280,$B291,'Mix Substation Location Summary'!$AB$4:$AB$1280),"NOT FOUND"))))</f>
        <v>0</v>
      </c>
      <c r="K291" s="139">
        <f>IF($O291="ISO",0,IF($O291="Non-Iso",D291,IF($O291="Trans Line",SUMIF('Trans Line Reconciliation'!$B$5:$B$149,$B291,'Trans Line Reconciliation'!$AA$5:$AA$149),IF($O291="Mix",SUMIF('Mix Substation Location Summary'!$B$4:$B$1280,$B291,'Mix Substation Location Summary'!$S$4:$S$1280)+SUMIF('Mix Substation Location Summary'!$B$4:$B$1280,$B291,'Mix Substation Location Summary'!$S$4:$S$1280),"NOT FOUND"))))</f>
        <v>2251.48</v>
      </c>
      <c r="L291" s="139">
        <f>IF($O291="ISO",0,IF($O291="Non-Iso",E291,IF($O291="Trans Line",SUMIF('Trans Line Reconciliation'!$B$5:$B$149,$B291,'Trans Line Reconciliation'!$AB$5:$AB$149),IF($O291="Mix",SUMIF('Mix Substation Location Summary'!$B$4:$B$1280,$B291,'Mix Substation Location Summary'!$X$4:$X$1280)+SUMIF('Mix Substation Location Summary'!$B$4:$B$1280,$B291,'Mix Substation Location Summary'!$Y$4:$Y$1280),"NOT FOUND"))))</f>
        <v>38806.6</v>
      </c>
      <c r="M291" s="139">
        <f>IF($O291="ISO",0,IF($O291="Non-Iso",F291,IF($O291="Trans Line",SUMIF('Trans Line Reconciliation'!$B$5:$B$149,$B291,'Trans Line Reconciliation'!$AC$5:$AC$149),IF($O291="Mix",SUMIF('Mix Substation Location Summary'!$B$4:$B$1280,$B291,'Mix Substation Location Summary'!$AC$4:$AC$1280)+SUMIF('Mix Substation Location Summary'!$B$4:$B$1280,$B291,'Mix Substation Location Summary'!$AD$4:$AD$1280),"NOT FOUND"))))</f>
        <v>836131.69</v>
      </c>
      <c r="N291" s="112">
        <f t="shared" si="35"/>
        <v>0</v>
      </c>
      <c r="O291" s="38" t="s">
        <v>1695</v>
      </c>
      <c r="P291" s="38"/>
      <c r="Q291" s="26">
        <f t="shared" si="37"/>
        <v>5319</v>
      </c>
    </row>
    <row r="292" spans="1:17" x14ac:dyDescent="0.2">
      <c r="A292" s="405" t="s">
        <v>1222</v>
      </c>
      <c r="B292" s="504">
        <v>5320</v>
      </c>
      <c r="C292" s="720" t="s">
        <v>1713</v>
      </c>
      <c r="D292" s="138">
        <f>SUMIFS('Mix Substation Location Summary'!$U$4:$U$1299,'Mix Substation Location Summary'!$B$4:$B$1299,'DS by Location'!$B292)</f>
        <v>1554.23</v>
      </c>
      <c r="E292" s="138">
        <f>SUMIFS('Mix Substation Location Summary'!$Z$4:$Z$1299,'Mix Substation Location Summary'!$B$4:$B$1299,'DS by Location'!$B292)</f>
        <v>83137.539999999994</v>
      </c>
      <c r="F292" s="138">
        <f>SUMIFS('Mix Substation Location Summary'!$AE$4:$AE$1299,'Mix Substation Location Summary'!$B$4:$B$1299,'DS by Location'!$B292)</f>
        <v>5415239.8300000001</v>
      </c>
      <c r="G292" s="729">
        <f t="shared" si="36"/>
        <v>5499931.5999999996</v>
      </c>
      <c r="H292" s="139">
        <f>IF($O292="ISO",D292,IF($O292="Non-Iso",0,IF($O292="Trans Line",SUMIF('Trans Line Reconciliation'!$B$5:$B$149,B292,'Trans Line Reconciliation'!$X$5:$X$149),IF($O292="Mix",SUMIF('Mix Substation Location Summary'!$B$4:$B$1280,B292,'Mix Substation Location Summary'!$R$4:$R$1280),"NOT FOUND"))))</f>
        <v>0</v>
      </c>
      <c r="I292" s="139">
        <f>IF($O292="ISO",E292,IF($O292="Non-Iso",0,IF($O292="Trans Line",SUMIF('Trans Line Reconciliation'!$B$5:$B$149,B292,'Trans Line Reconciliation'!$Y$5:$Y$149),IF($O292="Mix",SUMIF('Mix Substation Location Summary'!$B$4:$B$1280,B292,'Mix Substation Location Summary'!$W$4:$W$1280),"NOT FOUND"))))</f>
        <v>0</v>
      </c>
      <c r="J292" s="139">
        <f>IF($O292="ISO",F292,IF($O292="Non-Iso",0,IF($O292="Trans Line",SUMIF('Trans Line Reconciliation'!$B$5:$B$149,$B292,'Trans Line Reconciliation'!$Z$5:$Z$149),IF($O292="Mix",SUMIF('Mix Substation Location Summary'!$B$4:$B$1280,$B292,'Mix Substation Location Summary'!$AB$4:$AB$1280),"NOT FOUND"))))</f>
        <v>0</v>
      </c>
      <c r="K292" s="139">
        <f>IF($O292="ISO",0,IF($O292="Non-Iso",D292,IF($O292="Trans Line",SUMIF('Trans Line Reconciliation'!$B$5:$B$149,$B292,'Trans Line Reconciliation'!$AA$5:$AA$149),IF($O292="Mix",SUMIF('Mix Substation Location Summary'!$B$4:$B$1280,$B292,'Mix Substation Location Summary'!$S$4:$S$1280)+SUMIF('Mix Substation Location Summary'!$B$4:$B$1280,$B292,'Mix Substation Location Summary'!$S$4:$S$1280),"NOT FOUND"))))</f>
        <v>1554.23</v>
      </c>
      <c r="L292" s="139">
        <f>IF($O292="ISO",0,IF($O292="Non-Iso",E292,IF($O292="Trans Line",SUMIF('Trans Line Reconciliation'!$B$5:$B$149,$B292,'Trans Line Reconciliation'!$AB$5:$AB$149),IF($O292="Mix",SUMIF('Mix Substation Location Summary'!$B$4:$B$1280,$B292,'Mix Substation Location Summary'!$X$4:$X$1280)+SUMIF('Mix Substation Location Summary'!$B$4:$B$1280,$B292,'Mix Substation Location Summary'!$Y$4:$Y$1280),"NOT FOUND"))))</f>
        <v>83137.539999999994</v>
      </c>
      <c r="M292" s="139">
        <f>IF($O292="ISO",0,IF($O292="Non-Iso",F292,IF($O292="Trans Line",SUMIF('Trans Line Reconciliation'!$B$5:$B$149,$B292,'Trans Line Reconciliation'!$AC$5:$AC$149),IF($O292="Mix",SUMIF('Mix Substation Location Summary'!$B$4:$B$1280,$B292,'Mix Substation Location Summary'!$AC$4:$AC$1280)+SUMIF('Mix Substation Location Summary'!$B$4:$B$1280,$B292,'Mix Substation Location Summary'!$AD$4:$AD$1280),"NOT FOUND"))))</f>
        <v>5415239.8300000001</v>
      </c>
      <c r="N292" s="112">
        <f t="shared" si="35"/>
        <v>0</v>
      </c>
      <c r="O292" s="38" t="s">
        <v>1695</v>
      </c>
      <c r="P292" s="38"/>
      <c r="Q292" s="26">
        <f t="shared" si="37"/>
        <v>5320</v>
      </c>
    </row>
    <row r="293" spans="1:17" x14ac:dyDescent="0.2">
      <c r="A293" s="405" t="s">
        <v>1223</v>
      </c>
      <c r="B293" s="504">
        <v>5321</v>
      </c>
      <c r="C293" s="720" t="s">
        <v>1713</v>
      </c>
      <c r="D293" s="138">
        <f>SUMIFS('Mix Substation Location Summary'!$U$4:$U$1299,'Mix Substation Location Summary'!$B$4:$B$1299,'DS by Location'!$B293)</f>
        <v>1249.6100000000001</v>
      </c>
      <c r="E293" s="138">
        <f>SUMIFS('Mix Substation Location Summary'!$Z$4:$Z$1299,'Mix Substation Location Summary'!$B$4:$B$1299,'DS by Location'!$B293)</f>
        <v>450178.16999999993</v>
      </c>
      <c r="F293" s="138">
        <f>SUMIFS('Mix Substation Location Summary'!$AE$4:$AE$1299,'Mix Substation Location Summary'!$B$4:$B$1299,'DS by Location'!$B293)</f>
        <v>6917951.0800000113</v>
      </c>
      <c r="G293" s="729">
        <f t="shared" si="36"/>
        <v>7369378.8600000115</v>
      </c>
      <c r="H293" s="139">
        <f>IF($O293="ISO",D293,IF($O293="Non-Iso",0,IF($O293="Trans Line",SUMIF('Trans Line Reconciliation'!$B$5:$B$149,B293,'Trans Line Reconciliation'!$X$5:$X$149),IF($O293="Mix",SUMIF('Mix Substation Location Summary'!$B$4:$B$1280,B293,'Mix Substation Location Summary'!$R$4:$R$1280),"NOT FOUND"))))</f>
        <v>0</v>
      </c>
      <c r="I293" s="139">
        <f>IF($O293="ISO",E293,IF($O293="Non-Iso",0,IF($O293="Trans Line",SUMIF('Trans Line Reconciliation'!$B$5:$B$149,B293,'Trans Line Reconciliation'!$Y$5:$Y$149),IF($O293="Mix",SUMIF('Mix Substation Location Summary'!$B$4:$B$1280,B293,'Mix Substation Location Summary'!$W$4:$W$1280),"NOT FOUND"))))</f>
        <v>0</v>
      </c>
      <c r="J293" s="139">
        <f>IF($O293="ISO",F293,IF($O293="Non-Iso",0,IF($O293="Trans Line",SUMIF('Trans Line Reconciliation'!$B$5:$B$149,$B293,'Trans Line Reconciliation'!$Z$5:$Z$149),IF($O293="Mix",SUMIF('Mix Substation Location Summary'!$B$4:$B$1280,$B293,'Mix Substation Location Summary'!$AB$4:$AB$1280),"NOT FOUND"))))</f>
        <v>0</v>
      </c>
      <c r="K293" s="139">
        <f>IF($O293="ISO",0,IF($O293="Non-Iso",D293,IF($O293="Trans Line",SUMIF('Trans Line Reconciliation'!$B$5:$B$149,$B293,'Trans Line Reconciliation'!$AA$5:$AA$149),IF($O293="Mix",SUMIF('Mix Substation Location Summary'!$B$4:$B$1280,$B293,'Mix Substation Location Summary'!$S$4:$S$1280)+SUMIF('Mix Substation Location Summary'!$B$4:$B$1280,$B293,'Mix Substation Location Summary'!$S$4:$S$1280),"NOT FOUND"))))</f>
        <v>1249.6100000000001</v>
      </c>
      <c r="L293" s="139">
        <f>IF($O293="ISO",0,IF($O293="Non-Iso",E293,IF($O293="Trans Line",SUMIF('Trans Line Reconciliation'!$B$5:$B$149,$B293,'Trans Line Reconciliation'!$AB$5:$AB$149),IF($O293="Mix",SUMIF('Mix Substation Location Summary'!$B$4:$B$1280,$B293,'Mix Substation Location Summary'!$X$4:$X$1280)+SUMIF('Mix Substation Location Summary'!$B$4:$B$1280,$B293,'Mix Substation Location Summary'!$Y$4:$Y$1280),"NOT FOUND"))))</f>
        <v>450178.16999999993</v>
      </c>
      <c r="M293" s="139">
        <f>IF($O293="ISO",0,IF($O293="Non-Iso",F293,IF($O293="Trans Line",SUMIF('Trans Line Reconciliation'!$B$5:$B$149,$B293,'Trans Line Reconciliation'!$AC$5:$AC$149),IF($O293="Mix",SUMIF('Mix Substation Location Summary'!$B$4:$B$1280,$B293,'Mix Substation Location Summary'!$AC$4:$AC$1280)+SUMIF('Mix Substation Location Summary'!$B$4:$B$1280,$B293,'Mix Substation Location Summary'!$AD$4:$AD$1280),"NOT FOUND"))))</f>
        <v>6917951.0800000113</v>
      </c>
      <c r="N293" s="112">
        <f t="shared" si="35"/>
        <v>0</v>
      </c>
      <c r="O293" s="38" t="s">
        <v>1695</v>
      </c>
      <c r="P293" s="38"/>
      <c r="Q293" s="26">
        <f t="shared" si="37"/>
        <v>5321</v>
      </c>
    </row>
    <row r="294" spans="1:17" x14ac:dyDescent="0.2">
      <c r="A294" s="405" t="s">
        <v>1224</v>
      </c>
      <c r="B294" s="504">
        <v>5322</v>
      </c>
      <c r="C294" s="720" t="s">
        <v>1713</v>
      </c>
      <c r="D294" s="138">
        <f>SUMIFS('Mix Substation Location Summary'!$U$4:$U$1299,'Mix Substation Location Summary'!$B$4:$B$1299,'DS by Location'!$B294)</f>
        <v>710.67</v>
      </c>
      <c r="E294" s="138">
        <f>SUMIFS('Mix Substation Location Summary'!$Z$4:$Z$1299,'Mix Substation Location Summary'!$B$4:$B$1299,'DS by Location'!$B294)</f>
        <v>555632.31999999995</v>
      </c>
      <c r="F294" s="138">
        <f>SUMIFS('Mix Substation Location Summary'!$AE$4:$AE$1299,'Mix Substation Location Summary'!$B$4:$B$1299,'DS by Location'!$B294)</f>
        <v>5201506.6100000003</v>
      </c>
      <c r="G294" s="729">
        <f t="shared" si="36"/>
        <v>5757849.6000000006</v>
      </c>
      <c r="H294" s="139">
        <f>IF($O294="ISO",D294,IF($O294="Non-Iso",0,IF($O294="Trans Line",SUMIF('Trans Line Reconciliation'!$B$5:$B$149,B294,'Trans Line Reconciliation'!$X$5:$X$149),IF($O294="Mix",SUMIF('Mix Substation Location Summary'!$B$4:$B$1280,B294,'Mix Substation Location Summary'!$R$4:$R$1280),"NOT FOUND"))))</f>
        <v>0</v>
      </c>
      <c r="I294" s="139">
        <f>IF($O294="ISO",E294,IF($O294="Non-Iso",0,IF($O294="Trans Line",SUMIF('Trans Line Reconciliation'!$B$5:$B$149,B294,'Trans Line Reconciliation'!$Y$5:$Y$149),IF($O294="Mix",SUMIF('Mix Substation Location Summary'!$B$4:$B$1280,B294,'Mix Substation Location Summary'!$W$4:$W$1280),"NOT FOUND"))))</f>
        <v>0</v>
      </c>
      <c r="J294" s="139">
        <f>IF($O294="ISO",F294,IF($O294="Non-Iso",0,IF($O294="Trans Line",SUMIF('Trans Line Reconciliation'!$B$5:$B$149,$B294,'Trans Line Reconciliation'!$Z$5:$Z$149),IF($O294="Mix",SUMIF('Mix Substation Location Summary'!$B$4:$B$1280,$B294,'Mix Substation Location Summary'!$AB$4:$AB$1280),"NOT FOUND"))))</f>
        <v>0</v>
      </c>
      <c r="K294" s="139">
        <f>IF($O294="ISO",0,IF($O294="Non-Iso",D294,IF($O294="Trans Line",SUMIF('Trans Line Reconciliation'!$B$5:$B$149,$B294,'Trans Line Reconciliation'!$AA$5:$AA$149),IF($O294="Mix",SUMIF('Mix Substation Location Summary'!$B$4:$B$1280,$B294,'Mix Substation Location Summary'!$S$4:$S$1280)+SUMIF('Mix Substation Location Summary'!$B$4:$B$1280,$B294,'Mix Substation Location Summary'!$S$4:$S$1280),"NOT FOUND"))))</f>
        <v>710.67</v>
      </c>
      <c r="L294" s="139">
        <f>IF($O294="ISO",0,IF($O294="Non-Iso",E294,IF($O294="Trans Line",SUMIF('Trans Line Reconciliation'!$B$5:$B$149,$B294,'Trans Line Reconciliation'!$AB$5:$AB$149),IF($O294="Mix",SUMIF('Mix Substation Location Summary'!$B$4:$B$1280,$B294,'Mix Substation Location Summary'!$X$4:$X$1280)+SUMIF('Mix Substation Location Summary'!$B$4:$B$1280,$B294,'Mix Substation Location Summary'!$Y$4:$Y$1280),"NOT FOUND"))))</f>
        <v>555632.31999999995</v>
      </c>
      <c r="M294" s="139">
        <f>IF($O294="ISO",0,IF($O294="Non-Iso",F294,IF($O294="Trans Line",SUMIF('Trans Line Reconciliation'!$B$5:$B$149,$B294,'Trans Line Reconciliation'!$AC$5:$AC$149),IF($O294="Mix",SUMIF('Mix Substation Location Summary'!$B$4:$B$1280,$B294,'Mix Substation Location Summary'!$AC$4:$AC$1280)+SUMIF('Mix Substation Location Summary'!$B$4:$B$1280,$B294,'Mix Substation Location Summary'!$AD$4:$AD$1280),"NOT FOUND"))))</f>
        <v>5201506.6100000003</v>
      </c>
      <c r="N294" s="112">
        <f t="shared" si="35"/>
        <v>0</v>
      </c>
      <c r="O294" s="38" t="s">
        <v>1695</v>
      </c>
      <c r="P294" s="38"/>
      <c r="Q294" s="26">
        <f t="shared" si="37"/>
        <v>5322</v>
      </c>
    </row>
    <row r="295" spans="1:17" x14ac:dyDescent="0.2">
      <c r="A295" s="405" t="s">
        <v>1225</v>
      </c>
      <c r="B295" s="504">
        <v>5323</v>
      </c>
      <c r="C295" s="720" t="s">
        <v>1713</v>
      </c>
      <c r="D295" s="138">
        <f>SUMIFS('Mix Substation Location Summary'!$U$4:$U$1299,'Mix Substation Location Summary'!$B$4:$B$1299,'DS by Location'!$B295)</f>
        <v>2929.65</v>
      </c>
      <c r="E295" s="138">
        <f>SUMIFS('Mix Substation Location Summary'!$Z$4:$Z$1299,'Mix Substation Location Summary'!$B$4:$B$1299,'DS by Location'!$B295)</f>
        <v>788714.32</v>
      </c>
      <c r="F295" s="138">
        <f>SUMIFS('Mix Substation Location Summary'!$AE$4:$AE$1299,'Mix Substation Location Summary'!$B$4:$B$1299,'DS by Location'!$B295)</f>
        <v>14333821.470000003</v>
      </c>
      <c r="G295" s="729">
        <f t="shared" si="36"/>
        <v>15125465.440000003</v>
      </c>
      <c r="H295" s="139">
        <f>IF($O295="ISO",D295,IF($O295="Non-Iso",0,IF($O295="Trans Line",SUMIF('Trans Line Reconciliation'!$B$5:$B$149,B295,'Trans Line Reconciliation'!$X$5:$X$149),IF($O295="Mix",SUMIF('Mix Substation Location Summary'!$B$4:$B$1280,B295,'Mix Substation Location Summary'!$R$4:$R$1280),"NOT FOUND"))))</f>
        <v>0</v>
      </c>
      <c r="I295" s="139">
        <f>IF($O295="ISO",E295,IF($O295="Non-Iso",0,IF($O295="Trans Line",SUMIF('Trans Line Reconciliation'!$B$5:$B$149,B295,'Trans Line Reconciliation'!$Y$5:$Y$149),IF($O295="Mix",SUMIF('Mix Substation Location Summary'!$B$4:$B$1280,B295,'Mix Substation Location Summary'!$W$4:$W$1280),"NOT FOUND"))))</f>
        <v>0</v>
      </c>
      <c r="J295" s="139">
        <f>IF($O295="ISO",F295,IF($O295="Non-Iso",0,IF($O295="Trans Line",SUMIF('Trans Line Reconciliation'!$B$5:$B$149,$B295,'Trans Line Reconciliation'!$Z$5:$Z$149),IF($O295="Mix",SUMIF('Mix Substation Location Summary'!$B$4:$B$1280,$B295,'Mix Substation Location Summary'!$AB$4:$AB$1280),"NOT FOUND"))))</f>
        <v>0</v>
      </c>
      <c r="K295" s="139">
        <f>IF($O295="ISO",0,IF($O295="Non-Iso",D295,IF($O295="Trans Line",SUMIF('Trans Line Reconciliation'!$B$5:$B$149,$B295,'Trans Line Reconciliation'!$AA$5:$AA$149),IF($O295="Mix",SUMIF('Mix Substation Location Summary'!$B$4:$B$1280,$B295,'Mix Substation Location Summary'!$S$4:$S$1280)+SUMIF('Mix Substation Location Summary'!$B$4:$B$1280,$B295,'Mix Substation Location Summary'!$S$4:$S$1280),"NOT FOUND"))))</f>
        <v>2929.65</v>
      </c>
      <c r="L295" s="139">
        <f>IF($O295="ISO",0,IF($O295="Non-Iso",E295,IF($O295="Trans Line",SUMIF('Trans Line Reconciliation'!$B$5:$B$149,$B295,'Trans Line Reconciliation'!$AB$5:$AB$149),IF($O295="Mix",SUMIF('Mix Substation Location Summary'!$B$4:$B$1280,$B295,'Mix Substation Location Summary'!$X$4:$X$1280)+SUMIF('Mix Substation Location Summary'!$B$4:$B$1280,$B295,'Mix Substation Location Summary'!$Y$4:$Y$1280),"NOT FOUND"))))</f>
        <v>788714.32</v>
      </c>
      <c r="M295" s="139">
        <f>IF($O295="ISO",0,IF($O295="Non-Iso",F295,IF($O295="Trans Line",SUMIF('Trans Line Reconciliation'!$B$5:$B$149,$B295,'Trans Line Reconciliation'!$AC$5:$AC$149),IF($O295="Mix",SUMIF('Mix Substation Location Summary'!$B$4:$B$1280,$B295,'Mix Substation Location Summary'!$AC$4:$AC$1280)+SUMIF('Mix Substation Location Summary'!$B$4:$B$1280,$B295,'Mix Substation Location Summary'!$AD$4:$AD$1280),"NOT FOUND"))))</f>
        <v>14333821.470000003</v>
      </c>
      <c r="N295" s="112">
        <f t="shared" si="35"/>
        <v>0</v>
      </c>
      <c r="O295" s="38" t="s">
        <v>1695</v>
      </c>
      <c r="P295" s="38"/>
      <c r="Q295" s="26">
        <f t="shared" si="37"/>
        <v>5323</v>
      </c>
    </row>
    <row r="296" spans="1:17" x14ac:dyDescent="0.2">
      <c r="A296" s="405" t="s">
        <v>1226</v>
      </c>
      <c r="B296" s="504">
        <v>5324</v>
      </c>
      <c r="C296" s="720" t="s">
        <v>1713</v>
      </c>
      <c r="D296" s="138">
        <f>SUMIFS('Mix Substation Location Summary'!$U$4:$U$1299,'Mix Substation Location Summary'!$B$4:$B$1299,'DS by Location'!$B296)</f>
        <v>32745.94</v>
      </c>
      <c r="E296" s="138">
        <f>SUMIFS('Mix Substation Location Summary'!$Z$4:$Z$1299,'Mix Substation Location Summary'!$B$4:$B$1299,'DS by Location'!$B296)</f>
        <v>27723.05</v>
      </c>
      <c r="F296" s="138">
        <f>SUMIFS('Mix Substation Location Summary'!$AE$4:$AE$1299,'Mix Substation Location Summary'!$B$4:$B$1299,'DS by Location'!$B296)</f>
        <v>568653.08000000007</v>
      </c>
      <c r="G296" s="729">
        <f t="shared" si="36"/>
        <v>629122.07000000007</v>
      </c>
      <c r="H296" s="139">
        <f>IF($O296="ISO",D296,IF($O296="Non-Iso",0,IF($O296="Trans Line",SUMIF('Trans Line Reconciliation'!$B$5:$B$149,B296,'Trans Line Reconciliation'!$X$5:$X$149),IF($O296="Mix",SUMIF('Mix Substation Location Summary'!$B$4:$B$1280,B296,'Mix Substation Location Summary'!$R$4:$R$1280),"NOT FOUND"))))</f>
        <v>0</v>
      </c>
      <c r="I296" s="139">
        <f>IF($O296="ISO",E296,IF($O296="Non-Iso",0,IF($O296="Trans Line",SUMIF('Trans Line Reconciliation'!$B$5:$B$149,B296,'Trans Line Reconciliation'!$Y$5:$Y$149),IF($O296="Mix",SUMIF('Mix Substation Location Summary'!$B$4:$B$1280,B296,'Mix Substation Location Summary'!$W$4:$W$1280),"NOT FOUND"))))</f>
        <v>0</v>
      </c>
      <c r="J296" s="139">
        <f>IF($O296="ISO",F296,IF($O296="Non-Iso",0,IF($O296="Trans Line",SUMIF('Trans Line Reconciliation'!$B$5:$B$149,$B296,'Trans Line Reconciliation'!$Z$5:$Z$149),IF($O296="Mix",SUMIF('Mix Substation Location Summary'!$B$4:$B$1280,$B296,'Mix Substation Location Summary'!$AB$4:$AB$1280),"NOT FOUND"))))</f>
        <v>0</v>
      </c>
      <c r="K296" s="139">
        <f>IF($O296="ISO",0,IF($O296="Non-Iso",D296,IF($O296="Trans Line",SUMIF('Trans Line Reconciliation'!$B$5:$B$149,$B296,'Trans Line Reconciliation'!$AA$5:$AA$149),IF($O296="Mix",SUMIF('Mix Substation Location Summary'!$B$4:$B$1280,$B296,'Mix Substation Location Summary'!$S$4:$S$1280)+SUMIF('Mix Substation Location Summary'!$B$4:$B$1280,$B296,'Mix Substation Location Summary'!$S$4:$S$1280),"NOT FOUND"))))</f>
        <v>32745.94</v>
      </c>
      <c r="L296" s="139">
        <f>IF($O296="ISO",0,IF($O296="Non-Iso",E296,IF($O296="Trans Line",SUMIF('Trans Line Reconciliation'!$B$5:$B$149,$B296,'Trans Line Reconciliation'!$AB$5:$AB$149),IF($O296="Mix",SUMIF('Mix Substation Location Summary'!$B$4:$B$1280,$B296,'Mix Substation Location Summary'!$X$4:$X$1280)+SUMIF('Mix Substation Location Summary'!$B$4:$B$1280,$B296,'Mix Substation Location Summary'!$Y$4:$Y$1280),"NOT FOUND"))))</f>
        <v>27723.05</v>
      </c>
      <c r="M296" s="139">
        <f>IF($O296="ISO",0,IF($O296="Non-Iso",F296,IF($O296="Trans Line",SUMIF('Trans Line Reconciliation'!$B$5:$B$149,$B296,'Trans Line Reconciliation'!$AC$5:$AC$149),IF($O296="Mix",SUMIF('Mix Substation Location Summary'!$B$4:$B$1280,$B296,'Mix Substation Location Summary'!$AC$4:$AC$1280)+SUMIF('Mix Substation Location Summary'!$B$4:$B$1280,$B296,'Mix Substation Location Summary'!$AD$4:$AD$1280),"NOT FOUND"))))</f>
        <v>568653.08000000007</v>
      </c>
      <c r="N296" s="112">
        <f t="shared" si="35"/>
        <v>0</v>
      </c>
      <c r="O296" s="38" t="s">
        <v>1695</v>
      </c>
      <c r="P296" s="38"/>
      <c r="Q296" s="26">
        <f t="shared" si="37"/>
        <v>5324</v>
      </c>
    </row>
    <row r="297" spans="1:17" x14ac:dyDescent="0.2">
      <c r="A297" s="405" t="s">
        <v>827</v>
      </c>
      <c r="B297" s="504">
        <v>5325</v>
      </c>
      <c r="C297" s="720" t="s">
        <v>1713</v>
      </c>
      <c r="D297" s="138">
        <f>SUMIFS('Mix Substation Location Summary'!$U$4:$U$1299,'Mix Substation Location Summary'!$B$4:$B$1299,'DS by Location'!$B297)</f>
        <v>2536.8000000000002</v>
      </c>
      <c r="E297" s="138">
        <f>SUMIFS('Mix Substation Location Summary'!$Z$4:$Z$1299,'Mix Substation Location Summary'!$B$4:$B$1299,'DS by Location'!$B297)</f>
        <v>134399.18</v>
      </c>
      <c r="F297" s="138">
        <f>SUMIFS('Mix Substation Location Summary'!$AE$4:$AE$1299,'Mix Substation Location Summary'!$B$4:$B$1299,'DS by Location'!$B297)</f>
        <v>4516594.24</v>
      </c>
      <c r="G297" s="729">
        <f t="shared" si="36"/>
        <v>4653530.2200000007</v>
      </c>
      <c r="H297" s="139">
        <f>IF($O297="ISO",D297,IF($O297="Non-Iso",0,IF($O297="Trans Line",SUMIF('Trans Line Reconciliation'!$B$5:$B$149,B297,'Trans Line Reconciliation'!$X$5:$X$149),IF($O297="Mix",SUMIF('Mix Substation Location Summary'!$B$4:$B$1280,B297,'Mix Substation Location Summary'!$R$4:$R$1280),"NOT FOUND"))))</f>
        <v>0</v>
      </c>
      <c r="I297" s="139">
        <f>IF($O297="ISO",E297,IF($O297="Non-Iso",0,IF($O297="Trans Line",SUMIF('Trans Line Reconciliation'!$B$5:$B$149,B297,'Trans Line Reconciliation'!$Y$5:$Y$149),IF($O297="Mix",SUMIF('Mix Substation Location Summary'!$B$4:$B$1280,B297,'Mix Substation Location Summary'!$W$4:$W$1280),"NOT FOUND"))))</f>
        <v>0</v>
      </c>
      <c r="J297" s="139">
        <f>IF($O297="ISO",F297,IF($O297="Non-Iso",0,IF($O297="Trans Line",SUMIF('Trans Line Reconciliation'!$B$5:$B$149,$B297,'Trans Line Reconciliation'!$Z$5:$Z$149),IF($O297="Mix",SUMIF('Mix Substation Location Summary'!$B$4:$B$1280,$B297,'Mix Substation Location Summary'!$AB$4:$AB$1280),"NOT FOUND"))))</f>
        <v>0</v>
      </c>
      <c r="K297" s="139">
        <f>IF($O297="ISO",0,IF($O297="Non-Iso",D297,IF($O297="Trans Line",SUMIF('Trans Line Reconciliation'!$B$5:$B$149,$B297,'Trans Line Reconciliation'!$AA$5:$AA$149),IF($O297="Mix",SUMIF('Mix Substation Location Summary'!$B$4:$B$1280,$B297,'Mix Substation Location Summary'!$S$4:$S$1280)+SUMIF('Mix Substation Location Summary'!$B$4:$B$1280,$B297,'Mix Substation Location Summary'!$S$4:$S$1280),"NOT FOUND"))))</f>
        <v>2536.8000000000002</v>
      </c>
      <c r="L297" s="139">
        <f>IF($O297="ISO",0,IF($O297="Non-Iso",E297,IF($O297="Trans Line",SUMIF('Trans Line Reconciliation'!$B$5:$B$149,$B297,'Trans Line Reconciliation'!$AB$5:$AB$149),IF($O297="Mix",SUMIF('Mix Substation Location Summary'!$B$4:$B$1280,$B297,'Mix Substation Location Summary'!$X$4:$X$1280)+SUMIF('Mix Substation Location Summary'!$B$4:$B$1280,$B297,'Mix Substation Location Summary'!$Y$4:$Y$1280),"NOT FOUND"))))</f>
        <v>134399.18</v>
      </c>
      <c r="M297" s="139">
        <f>IF($O297="ISO",0,IF($O297="Non-Iso",F297,IF($O297="Trans Line",SUMIF('Trans Line Reconciliation'!$B$5:$B$149,$B297,'Trans Line Reconciliation'!$AC$5:$AC$149),IF($O297="Mix",SUMIF('Mix Substation Location Summary'!$B$4:$B$1280,$B297,'Mix Substation Location Summary'!$AC$4:$AC$1280)+SUMIF('Mix Substation Location Summary'!$B$4:$B$1280,$B297,'Mix Substation Location Summary'!$AD$4:$AD$1280),"NOT FOUND"))))</f>
        <v>4516594.24</v>
      </c>
      <c r="N297" s="112">
        <f t="shared" si="35"/>
        <v>0</v>
      </c>
      <c r="O297" s="38" t="s">
        <v>1695</v>
      </c>
      <c r="P297" s="38"/>
      <c r="Q297" s="26">
        <f t="shared" si="37"/>
        <v>5325</v>
      </c>
    </row>
    <row r="298" spans="1:17" x14ac:dyDescent="0.2">
      <c r="A298" s="405" t="s">
        <v>1227</v>
      </c>
      <c r="B298" s="504">
        <v>5326</v>
      </c>
      <c r="C298" s="720" t="s">
        <v>1713</v>
      </c>
      <c r="D298" s="138">
        <f>SUMIFS('Mix Substation Location Summary'!$U$4:$U$1299,'Mix Substation Location Summary'!$B$4:$B$1299,'DS by Location'!$B298)</f>
        <v>300</v>
      </c>
      <c r="E298" s="138">
        <f>SUMIFS('Mix Substation Location Summary'!$Z$4:$Z$1299,'Mix Substation Location Summary'!$B$4:$B$1299,'DS by Location'!$B298)</f>
        <v>125162.83000000002</v>
      </c>
      <c r="F298" s="138">
        <f>SUMIFS('Mix Substation Location Summary'!$AE$4:$AE$1299,'Mix Substation Location Summary'!$B$4:$B$1299,'DS by Location'!$B298)</f>
        <v>1035126.7999999998</v>
      </c>
      <c r="G298" s="729">
        <f t="shared" si="36"/>
        <v>1160589.6299999999</v>
      </c>
      <c r="H298" s="139">
        <f>IF($O298="ISO",D298,IF($O298="Non-Iso",0,IF($O298="Trans Line",SUMIF('Trans Line Reconciliation'!$B$5:$B$149,B298,'Trans Line Reconciliation'!$X$5:$X$149),IF($O298="Mix",SUMIF('Mix Substation Location Summary'!$B$4:$B$1280,B298,'Mix Substation Location Summary'!$R$4:$R$1280),"NOT FOUND"))))</f>
        <v>0</v>
      </c>
      <c r="I298" s="139">
        <f>IF($O298="ISO",E298,IF($O298="Non-Iso",0,IF($O298="Trans Line",SUMIF('Trans Line Reconciliation'!$B$5:$B$149,B298,'Trans Line Reconciliation'!$Y$5:$Y$149),IF($O298="Mix",SUMIF('Mix Substation Location Summary'!$B$4:$B$1280,B298,'Mix Substation Location Summary'!$W$4:$W$1280),"NOT FOUND"))))</f>
        <v>0</v>
      </c>
      <c r="J298" s="139">
        <f>IF($O298="ISO",F298,IF($O298="Non-Iso",0,IF($O298="Trans Line",SUMIF('Trans Line Reconciliation'!$B$5:$B$149,$B298,'Trans Line Reconciliation'!$Z$5:$Z$149),IF($O298="Mix",SUMIF('Mix Substation Location Summary'!$B$4:$B$1280,$B298,'Mix Substation Location Summary'!$AB$4:$AB$1280),"NOT FOUND"))))</f>
        <v>0</v>
      </c>
      <c r="K298" s="139">
        <f>IF($O298="ISO",0,IF($O298="Non-Iso",D298,IF($O298="Trans Line",SUMIF('Trans Line Reconciliation'!$B$5:$B$149,$B298,'Trans Line Reconciliation'!$AA$5:$AA$149),IF($O298="Mix",SUMIF('Mix Substation Location Summary'!$B$4:$B$1280,$B298,'Mix Substation Location Summary'!$S$4:$S$1280)+SUMIF('Mix Substation Location Summary'!$B$4:$B$1280,$B298,'Mix Substation Location Summary'!$S$4:$S$1280),"NOT FOUND"))))</f>
        <v>300</v>
      </c>
      <c r="L298" s="139">
        <f>IF($O298="ISO",0,IF($O298="Non-Iso",E298,IF($O298="Trans Line",SUMIF('Trans Line Reconciliation'!$B$5:$B$149,$B298,'Trans Line Reconciliation'!$AB$5:$AB$149),IF($O298="Mix",SUMIF('Mix Substation Location Summary'!$B$4:$B$1280,$B298,'Mix Substation Location Summary'!$X$4:$X$1280)+SUMIF('Mix Substation Location Summary'!$B$4:$B$1280,$B298,'Mix Substation Location Summary'!$Y$4:$Y$1280),"NOT FOUND"))))</f>
        <v>125162.83000000002</v>
      </c>
      <c r="M298" s="139">
        <f>IF($O298="ISO",0,IF($O298="Non-Iso",F298,IF($O298="Trans Line",SUMIF('Trans Line Reconciliation'!$B$5:$B$149,$B298,'Trans Line Reconciliation'!$AC$5:$AC$149),IF($O298="Mix",SUMIF('Mix Substation Location Summary'!$B$4:$B$1280,$B298,'Mix Substation Location Summary'!$AC$4:$AC$1280)+SUMIF('Mix Substation Location Summary'!$B$4:$B$1280,$B298,'Mix Substation Location Summary'!$AD$4:$AD$1280),"NOT FOUND"))))</f>
        <v>1035126.7999999998</v>
      </c>
      <c r="N298" s="112">
        <f t="shared" si="35"/>
        <v>0</v>
      </c>
      <c r="O298" s="38" t="s">
        <v>1695</v>
      </c>
      <c r="P298" s="38"/>
      <c r="Q298" s="26">
        <f t="shared" si="37"/>
        <v>5326</v>
      </c>
    </row>
    <row r="299" spans="1:17" x14ac:dyDescent="0.2">
      <c r="A299" s="405" t="s">
        <v>1228</v>
      </c>
      <c r="B299" s="504">
        <v>5327</v>
      </c>
      <c r="C299" s="720" t="s">
        <v>1713</v>
      </c>
      <c r="D299" s="138">
        <f>SUMIFS('Mix Substation Location Summary'!$U$4:$U$1299,'Mix Substation Location Summary'!$B$4:$B$1299,'DS by Location'!$B299)</f>
        <v>501.2</v>
      </c>
      <c r="E299" s="138">
        <f>SUMIFS('Mix Substation Location Summary'!$Z$4:$Z$1299,'Mix Substation Location Summary'!$B$4:$B$1299,'DS by Location'!$B299)</f>
        <v>858660.92999999993</v>
      </c>
      <c r="F299" s="138">
        <f>SUMIFS('Mix Substation Location Summary'!$AE$4:$AE$1299,'Mix Substation Location Summary'!$B$4:$B$1299,'DS by Location'!$B299)</f>
        <v>9450772.8199999947</v>
      </c>
      <c r="G299" s="729">
        <f t="shared" si="36"/>
        <v>10309934.949999996</v>
      </c>
      <c r="H299" s="139">
        <f>IF($O299="ISO",D299,IF($O299="Non-Iso",0,IF($O299="Trans Line",SUMIF('Trans Line Reconciliation'!$B$5:$B$149,B299,'Trans Line Reconciliation'!$X$5:$X$149),IF($O299="Mix",SUMIF('Mix Substation Location Summary'!$B$4:$B$1280,B299,'Mix Substation Location Summary'!$R$4:$R$1280),"NOT FOUND"))))</f>
        <v>0</v>
      </c>
      <c r="I299" s="139">
        <f>IF($O299="ISO",E299,IF($O299="Non-Iso",0,IF($O299="Trans Line",SUMIF('Trans Line Reconciliation'!$B$5:$B$149,B299,'Trans Line Reconciliation'!$Y$5:$Y$149),IF($O299="Mix",SUMIF('Mix Substation Location Summary'!$B$4:$B$1280,B299,'Mix Substation Location Summary'!$W$4:$W$1280),"NOT FOUND"))))</f>
        <v>0</v>
      </c>
      <c r="J299" s="139">
        <f>IF($O299="ISO",F299,IF($O299="Non-Iso",0,IF($O299="Trans Line",SUMIF('Trans Line Reconciliation'!$B$5:$B$149,$B299,'Trans Line Reconciliation'!$Z$5:$Z$149),IF($O299="Mix",SUMIF('Mix Substation Location Summary'!$B$4:$B$1280,$B299,'Mix Substation Location Summary'!$AB$4:$AB$1280),"NOT FOUND"))))</f>
        <v>0</v>
      </c>
      <c r="K299" s="139">
        <f>IF($O299="ISO",0,IF($O299="Non-Iso",D299,IF($O299="Trans Line",SUMIF('Trans Line Reconciliation'!$B$5:$B$149,$B299,'Trans Line Reconciliation'!$AA$5:$AA$149),IF($O299="Mix",SUMIF('Mix Substation Location Summary'!$B$4:$B$1280,$B299,'Mix Substation Location Summary'!$S$4:$S$1280)+SUMIF('Mix Substation Location Summary'!$B$4:$B$1280,$B299,'Mix Substation Location Summary'!$S$4:$S$1280),"NOT FOUND"))))</f>
        <v>501.2</v>
      </c>
      <c r="L299" s="139">
        <f>IF($O299="ISO",0,IF($O299="Non-Iso",E299,IF($O299="Trans Line",SUMIF('Trans Line Reconciliation'!$B$5:$B$149,$B299,'Trans Line Reconciliation'!$AB$5:$AB$149),IF($O299="Mix",SUMIF('Mix Substation Location Summary'!$B$4:$B$1280,$B299,'Mix Substation Location Summary'!$X$4:$X$1280)+SUMIF('Mix Substation Location Summary'!$B$4:$B$1280,$B299,'Mix Substation Location Summary'!$Y$4:$Y$1280),"NOT FOUND"))))</f>
        <v>858660.92999999993</v>
      </c>
      <c r="M299" s="139">
        <f>IF($O299="ISO",0,IF($O299="Non-Iso",F299,IF($O299="Trans Line",SUMIF('Trans Line Reconciliation'!$B$5:$B$149,$B299,'Trans Line Reconciliation'!$AC$5:$AC$149),IF($O299="Mix",SUMIF('Mix Substation Location Summary'!$B$4:$B$1280,$B299,'Mix Substation Location Summary'!$AC$4:$AC$1280)+SUMIF('Mix Substation Location Summary'!$B$4:$B$1280,$B299,'Mix Substation Location Summary'!$AD$4:$AD$1280),"NOT FOUND"))))</f>
        <v>9450772.8199999947</v>
      </c>
      <c r="N299" s="112">
        <f t="shared" si="35"/>
        <v>0</v>
      </c>
      <c r="O299" s="38" t="s">
        <v>1695</v>
      </c>
      <c r="P299" s="38"/>
      <c r="Q299" s="26">
        <f t="shared" si="37"/>
        <v>5327</v>
      </c>
    </row>
    <row r="300" spans="1:17" x14ac:dyDescent="0.2">
      <c r="A300" s="405" t="s">
        <v>1229</v>
      </c>
      <c r="B300" s="504">
        <v>5328</v>
      </c>
      <c r="C300" s="720" t="s">
        <v>1713</v>
      </c>
      <c r="D300" s="138">
        <f>SUMIFS('Mix Substation Location Summary'!$U$4:$U$1299,'Mix Substation Location Summary'!$B$4:$B$1299,'DS by Location'!$B300)</f>
        <v>3522.48</v>
      </c>
      <c r="E300" s="138">
        <f>SUMIFS('Mix Substation Location Summary'!$Z$4:$Z$1299,'Mix Substation Location Summary'!$B$4:$B$1299,'DS by Location'!$B300)</f>
        <v>300006.65999999997</v>
      </c>
      <c r="F300" s="138">
        <f>SUMIFS('Mix Substation Location Summary'!$AE$4:$AE$1299,'Mix Substation Location Summary'!$B$4:$B$1299,'DS by Location'!$B300)</f>
        <v>11542109.239999996</v>
      </c>
      <c r="G300" s="729">
        <f t="shared" si="36"/>
        <v>11845638.379999997</v>
      </c>
      <c r="H300" s="139">
        <f>IF($O300="ISO",D300,IF($O300="Non-Iso",0,IF($O300="Trans Line",SUMIF('Trans Line Reconciliation'!$B$5:$B$149,B300,'Trans Line Reconciliation'!$X$5:$X$149),IF($O300="Mix",SUMIF('Mix Substation Location Summary'!$B$4:$B$1280,B300,'Mix Substation Location Summary'!$R$4:$R$1280),"NOT FOUND"))))</f>
        <v>0</v>
      </c>
      <c r="I300" s="139">
        <f>IF($O300="ISO",E300,IF($O300="Non-Iso",0,IF($O300="Trans Line",SUMIF('Trans Line Reconciliation'!$B$5:$B$149,B300,'Trans Line Reconciliation'!$Y$5:$Y$149),IF($O300="Mix",SUMIF('Mix Substation Location Summary'!$B$4:$B$1280,B300,'Mix Substation Location Summary'!$W$4:$W$1280),"NOT FOUND"))))</f>
        <v>0</v>
      </c>
      <c r="J300" s="139">
        <f>IF($O300="ISO",F300,IF($O300="Non-Iso",0,IF($O300="Trans Line",SUMIF('Trans Line Reconciliation'!$B$5:$B$149,$B300,'Trans Line Reconciliation'!$Z$5:$Z$149),IF($O300="Mix",SUMIF('Mix Substation Location Summary'!$B$4:$B$1280,$B300,'Mix Substation Location Summary'!$AB$4:$AB$1280),"NOT FOUND"))))</f>
        <v>0</v>
      </c>
      <c r="K300" s="139">
        <f>IF($O300="ISO",0,IF($O300="Non-Iso",D300,IF($O300="Trans Line",SUMIF('Trans Line Reconciliation'!$B$5:$B$149,$B300,'Trans Line Reconciliation'!$AA$5:$AA$149),IF($O300="Mix",SUMIF('Mix Substation Location Summary'!$B$4:$B$1280,$B300,'Mix Substation Location Summary'!$S$4:$S$1280)+SUMIF('Mix Substation Location Summary'!$B$4:$B$1280,$B300,'Mix Substation Location Summary'!$S$4:$S$1280),"NOT FOUND"))))</f>
        <v>3522.48</v>
      </c>
      <c r="L300" s="139">
        <f>IF($O300="ISO",0,IF($O300="Non-Iso",E300,IF($O300="Trans Line",SUMIF('Trans Line Reconciliation'!$B$5:$B$149,$B300,'Trans Line Reconciliation'!$AB$5:$AB$149),IF($O300="Mix",SUMIF('Mix Substation Location Summary'!$B$4:$B$1280,$B300,'Mix Substation Location Summary'!$X$4:$X$1280)+SUMIF('Mix Substation Location Summary'!$B$4:$B$1280,$B300,'Mix Substation Location Summary'!$Y$4:$Y$1280),"NOT FOUND"))))</f>
        <v>300006.65999999997</v>
      </c>
      <c r="M300" s="139">
        <f>IF($O300="ISO",0,IF($O300="Non-Iso",F300,IF($O300="Trans Line",SUMIF('Trans Line Reconciliation'!$B$5:$B$149,$B300,'Trans Line Reconciliation'!$AC$5:$AC$149),IF($O300="Mix",SUMIF('Mix Substation Location Summary'!$B$4:$B$1280,$B300,'Mix Substation Location Summary'!$AC$4:$AC$1280)+SUMIF('Mix Substation Location Summary'!$B$4:$B$1280,$B300,'Mix Substation Location Summary'!$AD$4:$AD$1280),"NOT FOUND"))))</f>
        <v>11542109.239999996</v>
      </c>
      <c r="N300" s="112">
        <f t="shared" si="35"/>
        <v>0</v>
      </c>
      <c r="O300" s="38" t="s">
        <v>1695</v>
      </c>
      <c r="P300" s="38"/>
      <c r="Q300" s="26">
        <f t="shared" si="37"/>
        <v>5328</v>
      </c>
    </row>
    <row r="301" spans="1:17" x14ac:dyDescent="0.2">
      <c r="A301" s="405" t="s">
        <v>1230</v>
      </c>
      <c r="B301" s="504">
        <v>5329</v>
      </c>
      <c r="C301" s="720" t="s">
        <v>1713</v>
      </c>
      <c r="D301" s="138">
        <f>SUMIFS('Mix Substation Location Summary'!$U$4:$U$1299,'Mix Substation Location Summary'!$B$4:$B$1299,'DS by Location'!$B301)</f>
        <v>14777.480000000001</v>
      </c>
      <c r="E301" s="138">
        <f>SUMIFS('Mix Substation Location Summary'!$Z$4:$Z$1299,'Mix Substation Location Summary'!$B$4:$B$1299,'DS by Location'!$B301)</f>
        <v>174852.81</v>
      </c>
      <c r="F301" s="138">
        <f>SUMIFS('Mix Substation Location Summary'!$AE$4:$AE$1299,'Mix Substation Location Summary'!$B$4:$B$1299,'DS by Location'!$B301)</f>
        <v>4080952.3899999997</v>
      </c>
      <c r="G301" s="729">
        <f t="shared" si="36"/>
        <v>4270582.68</v>
      </c>
      <c r="H301" s="139">
        <f>IF($O301="ISO",D301,IF($O301="Non-Iso",0,IF($O301="Trans Line",SUMIF('Trans Line Reconciliation'!$B$5:$B$149,B301,'Trans Line Reconciliation'!$X$5:$X$149),IF($O301="Mix",SUMIF('Mix Substation Location Summary'!$B$4:$B$1280,B301,'Mix Substation Location Summary'!$R$4:$R$1280),"NOT FOUND"))))</f>
        <v>0</v>
      </c>
      <c r="I301" s="139">
        <f>IF($O301="ISO",E301,IF($O301="Non-Iso",0,IF($O301="Trans Line",SUMIF('Trans Line Reconciliation'!$B$5:$B$149,B301,'Trans Line Reconciliation'!$Y$5:$Y$149),IF($O301="Mix",SUMIF('Mix Substation Location Summary'!$B$4:$B$1280,B301,'Mix Substation Location Summary'!$W$4:$W$1280),"NOT FOUND"))))</f>
        <v>0</v>
      </c>
      <c r="J301" s="139">
        <f>IF($O301="ISO",F301,IF($O301="Non-Iso",0,IF($O301="Trans Line",SUMIF('Trans Line Reconciliation'!$B$5:$B$149,$B301,'Trans Line Reconciliation'!$Z$5:$Z$149),IF($O301="Mix",SUMIF('Mix Substation Location Summary'!$B$4:$B$1280,$B301,'Mix Substation Location Summary'!$AB$4:$AB$1280),"NOT FOUND"))))</f>
        <v>0</v>
      </c>
      <c r="K301" s="139">
        <f>IF($O301="ISO",0,IF($O301="Non-Iso",D301,IF($O301="Trans Line",SUMIF('Trans Line Reconciliation'!$B$5:$B$149,$B301,'Trans Line Reconciliation'!$AA$5:$AA$149),IF($O301="Mix",SUMIF('Mix Substation Location Summary'!$B$4:$B$1280,$B301,'Mix Substation Location Summary'!$S$4:$S$1280)+SUMIF('Mix Substation Location Summary'!$B$4:$B$1280,$B301,'Mix Substation Location Summary'!$S$4:$S$1280),"NOT FOUND"))))</f>
        <v>14777.480000000001</v>
      </c>
      <c r="L301" s="139">
        <f>IF($O301="ISO",0,IF($O301="Non-Iso",E301,IF($O301="Trans Line",SUMIF('Trans Line Reconciliation'!$B$5:$B$149,$B301,'Trans Line Reconciliation'!$AB$5:$AB$149),IF($O301="Mix",SUMIF('Mix Substation Location Summary'!$B$4:$B$1280,$B301,'Mix Substation Location Summary'!$X$4:$X$1280)+SUMIF('Mix Substation Location Summary'!$B$4:$B$1280,$B301,'Mix Substation Location Summary'!$Y$4:$Y$1280),"NOT FOUND"))))</f>
        <v>174852.81</v>
      </c>
      <c r="M301" s="139">
        <f>IF($O301="ISO",0,IF($O301="Non-Iso",F301,IF($O301="Trans Line",SUMIF('Trans Line Reconciliation'!$B$5:$B$149,$B301,'Trans Line Reconciliation'!$AC$5:$AC$149),IF($O301="Mix",SUMIF('Mix Substation Location Summary'!$B$4:$B$1280,$B301,'Mix Substation Location Summary'!$AC$4:$AC$1280)+SUMIF('Mix Substation Location Summary'!$B$4:$B$1280,$B301,'Mix Substation Location Summary'!$AD$4:$AD$1280),"NOT FOUND"))))</f>
        <v>4080952.3899999997</v>
      </c>
      <c r="N301" s="112">
        <f t="shared" si="35"/>
        <v>0</v>
      </c>
      <c r="O301" s="38" t="s">
        <v>1695</v>
      </c>
      <c r="P301" s="38"/>
      <c r="Q301" s="26">
        <f t="shared" si="37"/>
        <v>5329</v>
      </c>
    </row>
    <row r="302" spans="1:17" x14ac:dyDescent="0.2">
      <c r="A302" s="405" t="s">
        <v>1231</v>
      </c>
      <c r="B302" s="504">
        <v>5330</v>
      </c>
      <c r="C302" s="720" t="s">
        <v>1713</v>
      </c>
      <c r="D302" s="138">
        <f>SUMIFS('Mix Substation Location Summary'!$U$4:$U$1299,'Mix Substation Location Summary'!$B$4:$B$1299,'DS by Location'!$B302)</f>
        <v>1683.31</v>
      </c>
      <c r="E302" s="138">
        <f>SUMIFS('Mix Substation Location Summary'!$Z$4:$Z$1299,'Mix Substation Location Summary'!$B$4:$B$1299,'DS by Location'!$B302)</f>
        <v>981088.15</v>
      </c>
      <c r="F302" s="138">
        <f>SUMIFS('Mix Substation Location Summary'!$AE$4:$AE$1299,'Mix Substation Location Summary'!$B$4:$B$1299,'DS by Location'!$B302)</f>
        <v>7921324.6600000057</v>
      </c>
      <c r="G302" s="729">
        <f t="shared" si="36"/>
        <v>8904096.1200000066</v>
      </c>
      <c r="H302" s="139">
        <f>IF($O302="ISO",D302,IF($O302="Non-Iso",0,IF($O302="Trans Line",SUMIF('Trans Line Reconciliation'!$B$5:$B$149,B302,'Trans Line Reconciliation'!$X$5:$X$149),IF($O302="Mix",SUMIF('Mix Substation Location Summary'!$B$4:$B$1280,B302,'Mix Substation Location Summary'!$R$4:$R$1280),"NOT FOUND"))))</f>
        <v>0</v>
      </c>
      <c r="I302" s="139">
        <f>IF($O302="ISO",E302,IF($O302="Non-Iso",0,IF($O302="Trans Line",SUMIF('Trans Line Reconciliation'!$B$5:$B$149,B302,'Trans Line Reconciliation'!$Y$5:$Y$149),IF($O302="Mix",SUMIF('Mix Substation Location Summary'!$B$4:$B$1280,B302,'Mix Substation Location Summary'!$W$4:$W$1280),"NOT FOUND"))))</f>
        <v>0</v>
      </c>
      <c r="J302" s="139">
        <f>IF($O302="ISO",F302,IF($O302="Non-Iso",0,IF($O302="Trans Line",SUMIF('Trans Line Reconciliation'!$B$5:$B$149,$B302,'Trans Line Reconciliation'!$Z$5:$Z$149),IF($O302="Mix",SUMIF('Mix Substation Location Summary'!$B$4:$B$1280,$B302,'Mix Substation Location Summary'!$AB$4:$AB$1280),"NOT FOUND"))))</f>
        <v>0</v>
      </c>
      <c r="K302" s="139">
        <f>IF($O302="ISO",0,IF($O302="Non-Iso",D302,IF($O302="Trans Line",SUMIF('Trans Line Reconciliation'!$B$5:$B$149,$B302,'Trans Line Reconciliation'!$AA$5:$AA$149),IF($O302="Mix",SUMIF('Mix Substation Location Summary'!$B$4:$B$1280,$B302,'Mix Substation Location Summary'!$S$4:$S$1280)+SUMIF('Mix Substation Location Summary'!$B$4:$B$1280,$B302,'Mix Substation Location Summary'!$S$4:$S$1280),"NOT FOUND"))))</f>
        <v>1683.31</v>
      </c>
      <c r="L302" s="139">
        <f>IF($O302="ISO",0,IF($O302="Non-Iso",E302,IF($O302="Trans Line",SUMIF('Trans Line Reconciliation'!$B$5:$B$149,$B302,'Trans Line Reconciliation'!$AB$5:$AB$149),IF($O302="Mix",SUMIF('Mix Substation Location Summary'!$B$4:$B$1280,$B302,'Mix Substation Location Summary'!$X$4:$X$1280)+SUMIF('Mix Substation Location Summary'!$B$4:$B$1280,$B302,'Mix Substation Location Summary'!$Y$4:$Y$1280),"NOT FOUND"))))</f>
        <v>981088.15</v>
      </c>
      <c r="M302" s="139">
        <f>IF($O302="ISO",0,IF($O302="Non-Iso",F302,IF($O302="Trans Line",SUMIF('Trans Line Reconciliation'!$B$5:$B$149,$B302,'Trans Line Reconciliation'!$AC$5:$AC$149),IF($O302="Mix",SUMIF('Mix Substation Location Summary'!$B$4:$B$1280,$B302,'Mix Substation Location Summary'!$AC$4:$AC$1280)+SUMIF('Mix Substation Location Summary'!$B$4:$B$1280,$B302,'Mix Substation Location Summary'!$AD$4:$AD$1280),"NOT FOUND"))))</f>
        <v>7921324.6600000057</v>
      </c>
      <c r="N302" s="112">
        <f t="shared" si="35"/>
        <v>0</v>
      </c>
      <c r="O302" s="38" t="s">
        <v>1695</v>
      </c>
      <c r="P302" s="38"/>
      <c r="Q302" s="26">
        <f t="shared" si="37"/>
        <v>5330</v>
      </c>
    </row>
    <row r="303" spans="1:17" x14ac:dyDescent="0.2">
      <c r="A303" s="405" t="s">
        <v>828</v>
      </c>
      <c r="B303" s="504">
        <v>5331</v>
      </c>
      <c r="C303" s="720" t="s">
        <v>1713</v>
      </c>
      <c r="D303" s="138">
        <f>SUMIFS('Mix Substation Location Summary'!$U$4:$U$1299,'Mix Substation Location Summary'!$B$4:$B$1299,'DS by Location'!$B303)</f>
        <v>198.32</v>
      </c>
      <c r="E303" s="138">
        <f>SUMIFS('Mix Substation Location Summary'!$Z$4:$Z$1299,'Mix Substation Location Summary'!$B$4:$B$1299,'DS by Location'!$B303)</f>
        <v>148631.70000000001</v>
      </c>
      <c r="F303" s="138">
        <f>SUMIFS('Mix Substation Location Summary'!$AE$4:$AE$1299,'Mix Substation Location Summary'!$B$4:$B$1299,'DS by Location'!$B303)</f>
        <v>4665626.959999999</v>
      </c>
      <c r="G303" s="729">
        <f t="shared" si="36"/>
        <v>4814456.9799999986</v>
      </c>
      <c r="H303" s="139">
        <f>IF($O303="ISO",D303,IF($O303="Non-Iso",0,IF($O303="Trans Line",SUMIF('Trans Line Reconciliation'!$B$5:$B$149,B303,'Trans Line Reconciliation'!$X$5:$X$149),IF($O303="Mix",SUMIF('Mix Substation Location Summary'!$B$4:$B$1280,B303,'Mix Substation Location Summary'!$R$4:$R$1280),"NOT FOUND"))))</f>
        <v>0</v>
      </c>
      <c r="I303" s="139">
        <f>IF($O303="ISO",E303,IF($O303="Non-Iso",0,IF($O303="Trans Line",SUMIF('Trans Line Reconciliation'!$B$5:$B$149,B303,'Trans Line Reconciliation'!$Y$5:$Y$149),IF($O303="Mix",SUMIF('Mix Substation Location Summary'!$B$4:$B$1280,B303,'Mix Substation Location Summary'!$W$4:$W$1280),"NOT FOUND"))))</f>
        <v>0</v>
      </c>
      <c r="J303" s="139">
        <f>IF($O303="ISO",F303,IF($O303="Non-Iso",0,IF($O303="Trans Line",SUMIF('Trans Line Reconciliation'!$B$5:$B$149,$B303,'Trans Line Reconciliation'!$Z$5:$Z$149),IF($O303="Mix",SUMIF('Mix Substation Location Summary'!$B$4:$B$1280,$B303,'Mix Substation Location Summary'!$AB$4:$AB$1280),"NOT FOUND"))))</f>
        <v>0</v>
      </c>
      <c r="K303" s="139">
        <f>IF($O303="ISO",0,IF($O303="Non-Iso",D303,IF($O303="Trans Line",SUMIF('Trans Line Reconciliation'!$B$5:$B$149,$B303,'Trans Line Reconciliation'!$AA$5:$AA$149),IF($O303="Mix",SUMIF('Mix Substation Location Summary'!$B$4:$B$1280,$B303,'Mix Substation Location Summary'!$S$4:$S$1280)+SUMIF('Mix Substation Location Summary'!$B$4:$B$1280,$B303,'Mix Substation Location Summary'!$S$4:$S$1280),"NOT FOUND"))))</f>
        <v>198.32</v>
      </c>
      <c r="L303" s="139">
        <f>IF($O303="ISO",0,IF($O303="Non-Iso",E303,IF($O303="Trans Line",SUMIF('Trans Line Reconciliation'!$B$5:$B$149,$B303,'Trans Line Reconciliation'!$AB$5:$AB$149),IF($O303="Mix",SUMIF('Mix Substation Location Summary'!$B$4:$B$1280,$B303,'Mix Substation Location Summary'!$X$4:$X$1280)+SUMIF('Mix Substation Location Summary'!$B$4:$B$1280,$B303,'Mix Substation Location Summary'!$Y$4:$Y$1280),"NOT FOUND"))))</f>
        <v>148631.70000000001</v>
      </c>
      <c r="M303" s="139">
        <f>IF($O303="ISO",0,IF($O303="Non-Iso",F303,IF($O303="Trans Line",SUMIF('Trans Line Reconciliation'!$B$5:$B$149,$B303,'Trans Line Reconciliation'!$AC$5:$AC$149),IF($O303="Mix",SUMIF('Mix Substation Location Summary'!$B$4:$B$1280,$B303,'Mix Substation Location Summary'!$AC$4:$AC$1280)+SUMIF('Mix Substation Location Summary'!$B$4:$B$1280,$B303,'Mix Substation Location Summary'!$AD$4:$AD$1280),"NOT FOUND"))))</f>
        <v>4665626.959999999</v>
      </c>
      <c r="N303" s="112">
        <f t="shared" si="35"/>
        <v>0</v>
      </c>
      <c r="O303" s="38" t="s">
        <v>1695</v>
      </c>
      <c r="P303" s="38"/>
      <c r="Q303" s="26">
        <f t="shared" si="37"/>
        <v>5331</v>
      </c>
    </row>
    <row r="304" spans="1:17" x14ac:dyDescent="0.2">
      <c r="A304" s="405" t="s">
        <v>1232</v>
      </c>
      <c r="B304" s="504">
        <v>5332</v>
      </c>
      <c r="C304" s="720" t="s">
        <v>1713</v>
      </c>
      <c r="D304" s="138">
        <f>SUMIFS('Mix Substation Location Summary'!$U$4:$U$1299,'Mix Substation Location Summary'!$B$4:$B$1299,'DS by Location'!$B304)</f>
        <v>0</v>
      </c>
      <c r="E304" s="138">
        <f>SUMIFS('Mix Substation Location Summary'!$Z$4:$Z$1299,'Mix Substation Location Summary'!$B$4:$B$1299,'DS by Location'!$B304)</f>
        <v>51090.520000000004</v>
      </c>
      <c r="F304" s="138">
        <f>SUMIFS('Mix Substation Location Summary'!$AE$4:$AE$1299,'Mix Substation Location Summary'!$B$4:$B$1299,'DS by Location'!$B304)</f>
        <v>2996655.3600000003</v>
      </c>
      <c r="G304" s="729">
        <f t="shared" si="36"/>
        <v>3047745.8800000004</v>
      </c>
      <c r="H304" s="139">
        <f>IF($O304="ISO",D304,IF($O304="Non-Iso",0,IF($O304="Trans Line",SUMIF('Trans Line Reconciliation'!$B$5:$B$149,B304,'Trans Line Reconciliation'!$X$5:$X$149),IF($O304="Mix",SUMIF('Mix Substation Location Summary'!$B$4:$B$1280,B304,'Mix Substation Location Summary'!$R$4:$R$1280),"NOT FOUND"))))</f>
        <v>0</v>
      </c>
      <c r="I304" s="139">
        <f>IF($O304="ISO",E304,IF($O304="Non-Iso",0,IF($O304="Trans Line",SUMIF('Trans Line Reconciliation'!$B$5:$B$149,B304,'Trans Line Reconciliation'!$Y$5:$Y$149),IF($O304="Mix",SUMIF('Mix Substation Location Summary'!$B$4:$B$1280,B304,'Mix Substation Location Summary'!$W$4:$W$1280),"NOT FOUND"))))</f>
        <v>0</v>
      </c>
      <c r="J304" s="139">
        <f>IF($O304="ISO",F304,IF($O304="Non-Iso",0,IF($O304="Trans Line",SUMIF('Trans Line Reconciliation'!$B$5:$B$149,$B304,'Trans Line Reconciliation'!$Z$5:$Z$149),IF($O304="Mix",SUMIF('Mix Substation Location Summary'!$B$4:$B$1280,$B304,'Mix Substation Location Summary'!$AB$4:$AB$1280),"NOT FOUND"))))</f>
        <v>0</v>
      </c>
      <c r="K304" s="139">
        <f>IF($O304="ISO",0,IF($O304="Non-Iso",D304,IF($O304="Trans Line",SUMIF('Trans Line Reconciliation'!$B$5:$B$149,$B304,'Trans Line Reconciliation'!$AA$5:$AA$149),IF($O304="Mix",SUMIF('Mix Substation Location Summary'!$B$4:$B$1280,$B304,'Mix Substation Location Summary'!$S$4:$S$1280)+SUMIF('Mix Substation Location Summary'!$B$4:$B$1280,$B304,'Mix Substation Location Summary'!$S$4:$S$1280),"NOT FOUND"))))</f>
        <v>0</v>
      </c>
      <c r="L304" s="139">
        <f>IF($O304="ISO",0,IF($O304="Non-Iso",E304,IF($O304="Trans Line",SUMIF('Trans Line Reconciliation'!$B$5:$B$149,$B304,'Trans Line Reconciliation'!$AB$5:$AB$149),IF($O304="Mix",SUMIF('Mix Substation Location Summary'!$B$4:$B$1280,$B304,'Mix Substation Location Summary'!$X$4:$X$1280)+SUMIF('Mix Substation Location Summary'!$B$4:$B$1280,$B304,'Mix Substation Location Summary'!$Y$4:$Y$1280),"NOT FOUND"))))</f>
        <v>51090.520000000004</v>
      </c>
      <c r="M304" s="139">
        <f>IF($O304="ISO",0,IF($O304="Non-Iso",F304,IF($O304="Trans Line",SUMIF('Trans Line Reconciliation'!$B$5:$B$149,$B304,'Trans Line Reconciliation'!$AC$5:$AC$149),IF($O304="Mix",SUMIF('Mix Substation Location Summary'!$B$4:$B$1280,$B304,'Mix Substation Location Summary'!$AC$4:$AC$1280)+SUMIF('Mix Substation Location Summary'!$B$4:$B$1280,$B304,'Mix Substation Location Summary'!$AD$4:$AD$1280),"NOT FOUND"))))</f>
        <v>2996655.3600000003</v>
      </c>
      <c r="N304" s="112">
        <f t="shared" si="35"/>
        <v>0</v>
      </c>
      <c r="O304" s="38" t="s">
        <v>1695</v>
      </c>
      <c r="P304" s="38"/>
      <c r="Q304" s="26">
        <f t="shared" si="37"/>
        <v>5332</v>
      </c>
    </row>
    <row r="305" spans="1:17" x14ac:dyDescent="0.2">
      <c r="A305" s="405" t="s">
        <v>1233</v>
      </c>
      <c r="B305" s="504">
        <v>5333</v>
      </c>
      <c r="C305" s="720" t="s">
        <v>1713</v>
      </c>
      <c r="D305" s="138">
        <f>SUMIFS('Mix Substation Location Summary'!$U$4:$U$1299,'Mix Substation Location Summary'!$B$4:$B$1299,'DS by Location'!$B305)</f>
        <v>200</v>
      </c>
      <c r="E305" s="138">
        <f>SUMIFS('Mix Substation Location Summary'!$Z$4:$Z$1299,'Mix Substation Location Summary'!$B$4:$B$1299,'DS by Location'!$B305)</f>
        <v>12065.739999999998</v>
      </c>
      <c r="F305" s="138">
        <f>SUMIFS('Mix Substation Location Summary'!$AE$4:$AE$1299,'Mix Substation Location Summary'!$B$4:$B$1299,'DS by Location'!$B305)</f>
        <v>10823659.859999996</v>
      </c>
      <c r="G305" s="729">
        <f t="shared" si="36"/>
        <v>10835925.599999996</v>
      </c>
      <c r="H305" s="139">
        <f>IF($O305="ISO",D305,IF($O305="Non-Iso",0,IF($O305="Trans Line",SUMIF('Trans Line Reconciliation'!$B$5:$B$149,B305,'Trans Line Reconciliation'!$X$5:$X$149),IF($O305="Mix",SUMIF('Mix Substation Location Summary'!$B$4:$B$1280,B305,'Mix Substation Location Summary'!$R$4:$R$1280),"NOT FOUND"))))</f>
        <v>0</v>
      </c>
      <c r="I305" s="139">
        <f>IF($O305="ISO",E305,IF($O305="Non-Iso",0,IF($O305="Trans Line",SUMIF('Trans Line Reconciliation'!$B$5:$B$149,B305,'Trans Line Reconciliation'!$Y$5:$Y$149),IF($O305="Mix",SUMIF('Mix Substation Location Summary'!$B$4:$B$1280,B305,'Mix Substation Location Summary'!$W$4:$W$1280),"NOT FOUND"))))</f>
        <v>0</v>
      </c>
      <c r="J305" s="139">
        <f>IF($O305="ISO",F305,IF($O305="Non-Iso",0,IF($O305="Trans Line",SUMIF('Trans Line Reconciliation'!$B$5:$B$149,$B305,'Trans Line Reconciliation'!$Z$5:$Z$149),IF($O305="Mix",SUMIF('Mix Substation Location Summary'!$B$4:$B$1280,$B305,'Mix Substation Location Summary'!$AB$4:$AB$1280),"NOT FOUND"))))</f>
        <v>0</v>
      </c>
      <c r="K305" s="139">
        <f>IF($O305="ISO",0,IF($O305="Non-Iso",D305,IF($O305="Trans Line",SUMIF('Trans Line Reconciliation'!$B$5:$B$149,$B305,'Trans Line Reconciliation'!$AA$5:$AA$149),IF($O305="Mix",SUMIF('Mix Substation Location Summary'!$B$4:$B$1280,$B305,'Mix Substation Location Summary'!$S$4:$S$1280)+SUMIF('Mix Substation Location Summary'!$B$4:$B$1280,$B305,'Mix Substation Location Summary'!$S$4:$S$1280),"NOT FOUND"))))</f>
        <v>200</v>
      </c>
      <c r="L305" s="139">
        <f>IF($O305="ISO",0,IF($O305="Non-Iso",E305,IF($O305="Trans Line",SUMIF('Trans Line Reconciliation'!$B$5:$B$149,$B305,'Trans Line Reconciliation'!$AB$5:$AB$149),IF($O305="Mix",SUMIF('Mix Substation Location Summary'!$B$4:$B$1280,$B305,'Mix Substation Location Summary'!$X$4:$X$1280)+SUMIF('Mix Substation Location Summary'!$B$4:$B$1280,$B305,'Mix Substation Location Summary'!$Y$4:$Y$1280),"NOT FOUND"))))</f>
        <v>12065.739999999998</v>
      </c>
      <c r="M305" s="139">
        <f>IF($O305="ISO",0,IF($O305="Non-Iso",F305,IF($O305="Trans Line",SUMIF('Trans Line Reconciliation'!$B$5:$B$149,$B305,'Trans Line Reconciliation'!$AC$5:$AC$149),IF($O305="Mix",SUMIF('Mix Substation Location Summary'!$B$4:$B$1280,$B305,'Mix Substation Location Summary'!$AC$4:$AC$1280)+SUMIF('Mix Substation Location Summary'!$B$4:$B$1280,$B305,'Mix Substation Location Summary'!$AD$4:$AD$1280),"NOT FOUND"))))</f>
        <v>10823659.859999996</v>
      </c>
      <c r="N305" s="112">
        <f t="shared" si="35"/>
        <v>0</v>
      </c>
      <c r="O305" s="38" t="s">
        <v>1695</v>
      </c>
      <c r="P305" s="38"/>
      <c r="Q305" s="26">
        <f t="shared" si="37"/>
        <v>5333</v>
      </c>
    </row>
    <row r="306" spans="1:17" x14ac:dyDescent="0.2">
      <c r="A306" s="405" t="s">
        <v>1234</v>
      </c>
      <c r="B306" s="504">
        <v>5334</v>
      </c>
      <c r="C306" s="720" t="s">
        <v>1713</v>
      </c>
      <c r="D306" s="138">
        <f>SUMIFS('Mix Substation Location Summary'!$U$4:$U$1299,'Mix Substation Location Summary'!$B$4:$B$1299,'DS by Location'!$B306)</f>
        <v>0</v>
      </c>
      <c r="E306" s="138">
        <f>SUMIFS('Mix Substation Location Summary'!$Z$4:$Z$1299,'Mix Substation Location Summary'!$B$4:$B$1299,'DS by Location'!$B306)</f>
        <v>5505.59</v>
      </c>
      <c r="F306" s="138">
        <f>SUMIFS('Mix Substation Location Summary'!$AE$4:$AE$1299,'Mix Substation Location Summary'!$B$4:$B$1299,'DS by Location'!$B306)</f>
        <v>321113.82</v>
      </c>
      <c r="G306" s="729">
        <f t="shared" si="36"/>
        <v>326619.41000000003</v>
      </c>
      <c r="H306" s="139">
        <f>IF($O306="ISO",D306,IF($O306="Non-Iso",0,IF($O306="Trans Line",SUMIF('Trans Line Reconciliation'!$B$5:$B$149,B306,'Trans Line Reconciliation'!$X$5:$X$149),IF($O306="Mix",SUMIF('Mix Substation Location Summary'!$B$4:$B$1280,B306,'Mix Substation Location Summary'!$R$4:$R$1280),"NOT FOUND"))))</f>
        <v>0</v>
      </c>
      <c r="I306" s="139">
        <f>IF($O306="ISO",E306,IF($O306="Non-Iso",0,IF($O306="Trans Line",SUMIF('Trans Line Reconciliation'!$B$5:$B$149,B306,'Trans Line Reconciliation'!$Y$5:$Y$149),IF($O306="Mix",SUMIF('Mix Substation Location Summary'!$B$4:$B$1280,B306,'Mix Substation Location Summary'!$W$4:$W$1280),"NOT FOUND"))))</f>
        <v>0</v>
      </c>
      <c r="J306" s="139">
        <f>IF($O306="ISO",F306,IF($O306="Non-Iso",0,IF($O306="Trans Line",SUMIF('Trans Line Reconciliation'!$B$5:$B$149,$B306,'Trans Line Reconciliation'!$Z$5:$Z$149),IF($O306="Mix",SUMIF('Mix Substation Location Summary'!$B$4:$B$1280,$B306,'Mix Substation Location Summary'!$AB$4:$AB$1280),"NOT FOUND"))))</f>
        <v>0</v>
      </c>
      <c r="K306" s="139">
        <f>IF($O306="ISO",0,IF($O306="Non-Iso",D306,IF($O306="Trans Line",SUMIF('Trans Line Reconciliation'!$B$5:$B$149,$B306,'Trans Line Reconciliation'!$AA$5:$AA$149),IF($O306="Mix",SUMIF('Mix Substation Location Summary'!$B$4:$B$1280,$B306,'Mix Substation Location Summary'!$S$4:$S$1280)+SUMIF('Mix Substation Location Summary'!$B$4:$B$1280,$B306,'Mix Substation Location Summary'!$S$4:$S$1280),"NOT FOUND"))))</f>
        <v>0</v>
      </c>
      <c r="L306" s="139">
        <f>IF($O306="ISO",0,IF($O306="Non-Iso",E306,IF($O306="Trans Line",SUMIF('Trans Line Reconciliation'!$B$5:$B$149,$B306,'Trans Line Reconciliation'!$AB$5:$AB$149),IF($O306="Mix",SUMIF('Mix Substation Location Summary'!$B$4:$B$1280,$B306,'Mix Substation Location Summary'!$X$4:$X$1280)+SUMIF('Mix Substation Location Summary'!$B$4:$B$1280,$B306,'Mix Substation Location Summary'!$Y$4:$Y$1280),"NOT FOUND"))))</f>
        <v>5505.59</v>
      </c>
      <c r="M306" s="139">
        <f>IF($O306="ISO",0,IF($O306="Non-Iso",F306,IF($O306="Trans Line",SUMIF('Trans Line Reconciliation'!$B$5:$B$149,$B306,'Trans Line Reconciliation'!$AC$5:$AC$149),IF($O306="Mix",SUMIF('Mix Substation Location Summary'!$B$4:$B$1280,$B306,'Mix Substation Location Summary'!$AC$4:$AC$1280)+SUMIF('Mix Substation Location Summary'!$B$4:$B$1280,$B306,'Mix Substation Location Summary'!$AD$4:$AD$1280),"NOT FOUND"))))</f>
        <v>321113.82</v>
      </c>
      <c r="N306" s="112">
        <f t="shared" si="35"/>
        <v>0</v>
      </c>
      <c r="O306" s="38" t="s">
        <v>1695</v>
      </c>
      <c r="P306" s="38"/>
      <c r="Q306" s="26">
        <f t="shared" si="37"/>
        <v>5334</v>
      </c>
    </row>
    <row r="307" spans="1:17" x14ac:dyDescent="0.2">
      <c r="A307" s="405" t="s">
        <v>1235</v>
      </c>
      <c r="B307" s="504">
        <v>5335</v>
      </c>
      <c r="C307" s="720" t="s">
        <v>1713</v>
      </c>
      <c r="D307" s="138">
        <f>SUMIFS('Mix Substation Location Summary'!$U$4:$U$1299,'Mix Substation Location Summary'!$B$4:$B$1299,'DS by Location'!$B307)</f>
        <v>0</v>
      </c>
      <c r="E307" s="138">
        <f>SUMIFS('Mix Substation Location Summary'!$Z$4:$Z$1299,'Mix Substation Location Summary'!$B$4:$B$1299,'DS by Location'!$B307)</f>
        <v>7049.14</v>
      </c>
      <c r="F307" s="138">
        <f>SUMIFS('Mix Substation Location Summary'!$AE$4:$AE$1299,'Mix Substation Location Summary'!$B$4:$B$1299,'DS by Location'!$B307)</f>
        <v>264955.33999999997</v>
      </c>
      <c r="G307" s="729">
        <f t="shared" si="36"/>
        <v>272004.47999999998</v>
      </c>
      <c r="H307" s="139">
        <f>IF($O307="ISO",D307,IF($O307="Non-Iso",0,IF($O307="Trans Line",SUMIF('Trans Line Reconciliation'!$B$5:$B$149,B307,'Trans Line Reconciliation'!$X$5:$X$149),IF($O307="Mix",SUMIF('Mix Substation Location Summary'!$B$4:$B$1280,B307,'Mix Substation Location Summary'!$R$4:$R$1280),"NOT FOUND"))))</f>
        <v>0</v>
      </c>
      <c r="I307" s="139">
        <f>IF($O307="ISO",E307,IF($O307="Non-Iso",0,IF($O307="Trans Line",SUMIF('Trans Line Reconciliation'!$B$5:$B$149,B307,'Trans Line Reconciliation'!$Y$5:$Y$149),IF($O307="Mix",SUMIF('Mix Substation Location Summary'!$B$4:$B$1280,B307,'Mix Substation Location Summary'!$W$4:$W$1280),"NOT FOUND"))))</f>
        <v>0</v>
      </c>
      <c r="J307" s="139">
        <f>IF($O307="ISO",F307,IF($O307="Non-Iso",0,IF($O307="Trans Line",SUMIF('Trans Line Reconciliation'!$B$5:$B$149,$B307,'Trans Line Reconciliation'!$Z$5:$Z$149),IF($O307="Mix",SUMIF('Mix Substation Location Summary'!$B$4:$B$1280,$B307,'Mix Substation Location Summary'!$AB$4:$AB$1280),"NOT FOUND"))))</f>
        <v>0</v>
      </c>
      <c r="K307" s="139">
        <f>IF($O307="ISO",0,IF($O307="Non-Iso",D307,IF($O307="Trans Line",SUMIF('Trans Line Reconciliation'!$B$5:$B$149,$B307,'Trans Line Reconciliation'!$AA$5:$AA$149),IF($O307="Mix",SUMIF('Mix Substation Location Summary'!$B$4:$B$1280,$B307,'Mix Substation Location Summary'!$S$4:$S$1280)+SUMIF('Mix Substation Location Summary'!$B$4:$B$1280,$B307,'Mix Substation Location Summary'!$S$4:$S$1280),"NOT FOUND"))))</f>
        <v>0</v>
      </c>
      <c r="L307" s="139">
        <f>IF($O307="ISO",0,IF($O307="Non-Iso",E307,IF($O307="Trans Line",SUMIF('Trans Line Reconciliation'!$B$5:$B$149,$B307,'Trans Line Reconciliation'!$AB$5:$AB$149),IF($O307="Mix",SUMIF('Mix Substation Location Summary'!$B$4:$B$1280,$B307,'Mix Substation Location Summary'!$X$4:$X$1280)+SUMIF('Mix Substation Location Summary'!$B$4:$B$1280,$B307,'Mix Substation Location Summary'!$Y$4:$Y$1280),"NOT FOUND"))))</f>
        <v>7049.14</v>
      </c>
      <c r="M307" s="139">
        <f>IF($O307="ISO",0,IF($O307="Non-Iso",F307,IF($O307="Trans Line",SUMIF('Trans Line Reconciliation'!$B$5:$B$149,$B307,'Trans Line Reconciliation'!$AC$5:$AC$149),IF($O307="Mix",SUMIF('Mix Substation Location Summary'!$B$4:$B$1280,$B307,'Mix Substation Location Summary'!$AC$4:$AC$1280)+SUMIF('Mix Substation Location Summary'!$B$4:$B$1280,$B307,'Mix Substation Location Summary'!$AD$4:$AD$1280),"NOT FOUND"))))</f>
        <v>264955.33999999997</v>
      </c>
      <c r="N307" s="112">
        <f t="shared" si="35"/>
        <v>0</v>
      </c>
      <c r="O307" s="38" t="s">
        <v>1695</v>
      </c>
      <c r="P307" s="38"/>
      <c r="Q307" s="26">
        <f t="shared" si="37"/>
        <v>5335</v>
      </c>
    </row>
    <row r="308" spans="1:17" x14ac:dyDescent="0.2">
      <c r="A308" s="405" t="s">
        <v>1236</v>
      </c>
      <c r="B308" s="504">
        <v>5336</v>
      </c>
      <c r="C308" s="720" t="s">
        <v>1713</v>
      </c>
      <c r="D308" s="138">
        <f>SUMIFS('Mix Substation Location Summary'!$U$4:$U$1299,'Mix Substation Location Summary'!$B$4:$B$1299,'DS by Location'!$B308)</f>
        <v>3281.25</v>
      </c>
      <c r="E308" s="138">
        <f>SUMIFS('Mix Substation Location Summary'!$Z$4:$Z$1299,'Mix Substation Location Summary'!$B$4:$B$1299,'DS by Location'!$B308)</f>
        <v>824704.9</v>
      </c>
      <c r="F308" s="138">
        <f>SUMIFS('Mix Substation Location Summary'!$AE$4:$AE$1299,'Mix Substation Location Summary'!$B$4:$B$1299,'DS by Location'!$B308)</f>
        <v>4922624.08</v>
      </c>
      <c r="G308" s="729">
        <f t="shared" si="36"/>
        <v>5750610.2300000004</v>
      </c>
      <c r="H308" s="139">
        <f>IF($O308="ISO",D308,IF($O308="Non-Iso",0,IF($O308="Trans Line",SUMIF('Trans Line Reconciliation'!$B$5:$B$149,B308,'Trans Line Reconciliation'!$X$5:$X$149),IF($O308="Mix",SUMIF('Mix Substation Location Summary'!$B$4:$B$1280,B308,'Mix Substation Location Summary'!$R$4:$R$1280),"NOT FOUND"))))</f>
        <v>0</v>
      </c>
      <c r="I308" s="139">
        <f>IF($O308="ISO",E308,IF($O308="Non-Iso",0,IF($O308="Trans Line",SUMIF('Trans Line Reconciliation'!$B$5:$B$149,B308,'Trans Line Reconciliation'!$Y$5:$Y$149),IF($O308="Mix",SUMIF('Mix Substation Location Summary'!$B$4:$B$1280,B308,'Mix Substation Location Summary'!$W$4:$W$1280),"NOT FOUND"))))</f>
        <v>0</v>
      </c>
      <c r="J308" s="139">
        <f>IF($O308="ISO",F308,IF($O308="Non-Iso",0,IF($O308="Trans Line",SUMIF('Trans Line Reconciliation'!$B$5:$B$149,$B308,'Trans Line Reconciliation'!$Z$5:$Z$149),IF($O308="Mix",SUMIF('Mix Substation Location Summary'!$B$4:$B$1280,$B308,'Mix Substation Location Summary'!$AB$4:$AB$1280),"NOT FOUND"))))</f>
        <v>0</v>
      </c>
      <c r="K308" s="139">
        <f>IF($O308="ISO",0,IF($O308="Non-Iso",D308,IF($O308="Trans Line",SUMIF('Trans Line Reconciliation'!$B$5:$B$149,$B308,'Trans Line Reconciliation'!$AA$5:$AA$149),IF($O308="Mix",SUMIF('Mix Substation Location Summary'!$B$4:$B$1280,$B308,'Mix Substation Location Summary'!$S$4:$S$1280)+SUMIF('Mix Substation Location Summary'!$B$4:$B$1280,$B308,'Mix Substation Location Summary'!$S$4:$S$1280),"NOT FOUND"))))</f>
        <v>3281.25</v>
      </c>
      <c r="L308" s="139">
        <f>IF($O308="ISO",0,IF($O308="Non-Iso",E308,IF($O308="Trans Line",SUMIF('Trans Line Reconciliation'!$B$5:$B$149,$B308,'Trans Line Reconciliation'!$AB$5:$AB$149),IF($O308="Mix",SUMIF('Mix Substation Location Summary'!$B$4:$B$1280,$B308,'Mix Substation Location Summary'!$X$4:$X$1280)+SUMIF('Mix Substation Location Summary'!$B$4:$B$1280,$B308,'Mix Substation Location Summary'!$Y$4:$Y$1280),"NOT FOUND"))))</f>
        <v>824704.9</v>
      </c>
      <c r="M308" s="139">
        <f>IF($O308="ISO",0,IF($O308="Non-Iso",F308,IF($O308="Trans Line",SUMIF('Trans Line Reconciliation'!$B$5:$B$149,$B308,'Trans Line Reconciliation'!$AC$5:$AC$149),IF($O308="Mix",SUMIF('Mix Substation Location Summary'!$B$4:$B$1280,$B308,'Mix Substation Location Summary'!$AC$4:$AC$1280)+SUMIF('Mix Substation Location Summary'!$B$4:$B$1280,$B308,'Mix Substation Location Summary'!$AD$4:$AD$1280),"NOT FOUND"))))</f>
        <v>4922624.08</v>
      </c>
      <c r="N308" s="112">
        <f t="shared" si="35"/>
        <v>0</v>
      </c>
      <c r="O308" s="38" t="s">
        <v>1695</v>
      </c>
      <c r="P308" s="38"/>
      <c r="Q308" s="26">
        <f t="shared" si="37"/>
        <v>5336</v>
      </c>
    </row>
    <row r="309" spans="1:17" x14ac:dyDescent="0.2">
      <c r="A309" s="405" t="s">
        <v>1237</v>
      </c>
      <c r="B309" s="504">
        <v>5337</v>
      </c>
      <c r="C309" s="720" t="s">
        <v>1713</v>
      </c>
      <c r="D309" s="138">
        <f>SUMIFS('Mix Substation Location Summary'!$U$4:$U$1299,'Mix Substation Location Summary'!$B$4:$B$1299,'DS by Location'!$B309)</f>
        <v>1487.57</v>
      </c>
      <c r="E309" s="138">
        <f>SUMIFS('Mix Substation Location Summary'!$Z$4:$Z$1299,'Mix Substation Location Summary'!$B$4:$B$1299,'DS by Location'!$B309)</f>
        <v>419891.81</v>
      </c>
      <c r="F309" s="138">
        <f>SUMIFS('Mix Substation Location Summary'!$AE$4:$AE$1299,'Mix Substation Location Summary'!$B$4:$B$1299,'DS by Location'!$B309)</f>
        <v>6021218.3400000008</v>
      </c>
      <c r="G309" s="729">
        <f t="shared" si="36"/>
        <v>6442597.7200000007</v>
      </c>
      <c r="H309" s="139">
        <f>IF($O309="ISO",D309,IF($O309="Non-Iso",0,IF($O309="Trans Line",SUMIF('Trans Line Reconciliation'!$B$5:$B$149,B309,'Trans Line Reconciliation'!$X$5:$X$149),IF($O309="Mix",SUMIF('Mix Substation Location Summary'!$B$4:$B$1280,B309,'Mix Substation Location Summary'!$R$4:$R$1280),"NOT FOUND"))))</f>
        <v>0</v>
      </c>
      <c r="I309" s="139">
        <f>IF($O309="ISO",E309,IF($O309="Non-Iso",0,IF($O309="Trans Line",SUMIF('Trans Line Reconciliation'!$B$5:$B$149,B309,'Trans Line Reconciliation'!$Y$5:$Y$149),IF($O309="Mix",SUMIF('Mix Substation Location Summary'!$B$4:$B$1280,B309,'Mix Substation Location Summary'!$W$4:$W$1280),"NOT FOUND"))))</f>
        <v>0</v>
      </c>
      <c r="J309" s="139">
        <f>IF($O309="ISO",F309,IF($O309="Non-Iso",0,IF($O309="Trans Line",SUMIF('Trans Line Reconciliation'!$B$5:$B$149,$B309,'Trans Line Reconciliation'!$Z$5:$Z$149),IF($O309="Mix",SUMIF('Mix Substation Location Summary'!$B$4:$B$1280,$B309,'Mix Substation Location Summary'!$AB$4:$AB$1280),"NOT FOUND"))))</f>
        <v>0</v>
      </c>
      <c r="K309" s="139">
        <f>IF($O309="ISO",0,IF($O309="Non-Iso",D309,IF($O309="Trans Line",SUMIF('Trans Line Reconciliation'!$B$5:$B$149,$B309,'Trans Line Reconciliation'!$AA$5:$AA$149),IF($O309="Mix",SUMIF('Mix Substation Location Summary'!$B$4:$B$1280,$B309,'Mix Substation Location Summary'!$S$4:$S$1280)+SUMIF('Mix Substation Location Summary'!$B$4:$B$1280,$B309,'Mix Substation Location Summary'!$S$4:$S$1280),"NOT FOUND"))))</f>
        <v>1487.57</v>
      </c>
      <c r="L309" s="139">
        <f>IF($O309="ISO",0,IF($O309="Non-Iso",E309,IF($O309="Trans Line",SUMIF('Trans Line Reconciliation'!$B$5:$B$149,$B309,'Trans Line Reconciliation'!$AB$5:$AB$149),IF($O309="Mix",SUMIF('Mix Substation Location Summary'!$B$4:$B$1280,$B309,'Mix Substation Location Summary'!$X$4:$X$1280)+SUMIF('Mix Substation Location Summary'!$B$4:$B$1280,$B309,'Mix Substation Location Summary'!$Y$4:$Y$1280),"NOT FOUND"))))</f>
        <v>419891.81</v>
      </c>
      <c r="M309" s="139">
        <f>IF($O309="ISO",0,IF($O309="Non-Iso",F309,IF($O309="Trans Line",SUMIF('Trans Line Reconciliation'!$B$5:$B$149,$B309,'Trans Line Reconciliation'!$AC$5:$AC$149),IF($O309="Mix",SUMIF('Mix Substation Location Summary'!$B$4:$B$1280,$B309,'Mix Substation Location Summary'!$AC$4:$AC$1280)+SUMIF('Mix Substation Location Summary'!$B$4:$B$1280,$B309,'Mix Substation Location Summary'!$AD$4:$AD$1280),"NOT FOUND"))))</f>
        <v>6021218.3400000008</v>
      </c>
      <c r="N309" s="112">
        <f t="shared" si="35"/>
        <v>0</v>
      </c>
      <c r="O309" s="38" t="s">
        <v>1695</v>
      </c>
      <c r="P309" s="38"/>
      <c r="Q309" s="26">
        <f t="shared" si="37"/>
        <v>5337</v>
      </c>
    </row>
    <row r="310" spans="1:17" x14ac:dyDescent="0.2">
      <c r="A310" s="405" t="s">
        <v>1238</v>
      </c>
      <c r="B310" s="504">
        <v>5338</v>
      </c>
      <c r="C310" s="720" t="s">
        <v>1712</v>
      </c>
      <c r="D310" s="138">
        <f>SUMIFS('Mix Substation Location Summary'!$U$4:$U$1299,'Mix Substation Location Summary'!$B$4:$B$1299,'DS by Location'!$B310)</f>
        <v>0</v>
      </c>
      <c r="E310" s="138">
        <f>SUMIFS('Mix Substation Location Summary'!$Z$4:$Z$1299,'Mix Substation Location Summary'!$B$4:$B$1299,'DS by Location'!$B310)</f>
        <v>30713.7</v>
      </c>
      <c r="F310" s="138">
        <f>SUMIFS('Mix Substation Location Summary'!$AE$4:$AE$1299,'Mix Substation Location Summary'!$B$4:$B$1299,'DS by Location'!$B310)</f>
        <v>228864.45000000004</v>
      </c>
      <c r="G310" s="729">
        <f t="shared" si="36"/>
        <v>259578.15000000005</v>
      </c>
      <c r="H310" s="139">
        <f>IF($O310="ISO",D310,IF($O310="Non-Iso",0,IF($O310="Trans Line",SUMIF('Trans Line Reconciliation'!$B$5:$B$149,B310,'Trans Line Reconciliation'!$X$5:$X$149),IF($O310="Mix",SUMIF('Mix Substation Location Summary'!$B$4:$B$1280,B310,'Mix Substation Location Summary'!$R$4:$R$1280),"NOT FOUND"))))</f>
        <v>0</v>
      </c>
      <c r="I310" s="139">
        <f>IF($O310="ISO",E310,IF($O310="Non-Iso",0,IF($O310="Trans Line",SUMIF('Trans Line Reconciliation'!$B$5:$B$149,B310,'Trans Line Reconciliation'!$Y$5:$Y$149),IF($O310="Mix",SUMIF('Mix Substation Location Summary'!$B$4:$B$1280,B310,'Mix Substation Location Summary'!$W$4:$W$1280),"NOT FOUND"))))</f>
        <v>0</v>
      </c>
      <c r="J310" s="139">
        <f>IF($O310="ISO",F310,IF($O310="Non-Iso",0,IF($O310="Trans Line",SUMIF('Trans Line Reconciliation'!$B$5:$B$149,$B310,'Trans Line Reconciliation'!$Z$5:$Z$149),IF($O310="Mix",SUMIF('Mix Substation Location Summary'!$B$4:$B$1280,$B310,'Mix Substation Location Summary'!$AB$4:$AB$1280),"NOT FOUND"))))</f>
        <v>0</v>
      </c>
      <c r="K310" s="139">
        <f>IF($O310="ISO",0,IF($O310="Non-Iso",D310,IF($O310="Trans Line",SUMIF('Trans Line Reconciliation'!$B$5:$B$149,$B310,'Trans Line Reconciliation'!$AA$5:$AA$149),IF($O310="Mix",SUMIF('Mix Substation Location Summary'!$B$4:$B$1280,$B310,'Mix Substation Location Summary'!$S$4:$S$1280)+SUMIF('Mix Substation Location Summary'!$B$4:$B$1280,$B310,'Mix Substation Location Summary'!$S$4:$S$1280),"NOT FOUND"))))</f>
        <v>0</v>
      </c>
      <c r="L310" s="139">
        <f>IF($O310="ISO",0,IF($O310="Non-Iso",E310,IF($O310="Trans Line",SUMIF('Trans Line Reconciliation'!$B$5:$B$149,$B310,'Trans Line Reconciliation'!$AB$5:$AB$149),IF($O310="Mix",SUMIF('Mix Substation Location Summary'!$B$4:$B$1280,$B310,'Mix Substation Location Summary'!$X$4:$X$1280)+SUMIF('Mix Substation Location Summary'!$B$4:$B$1280,$B310,'Mix Substation Location Summary'!$Y$4:$Y$1280),"NOT FOUND"))))</f>
        <v>30713.7</v>
      </c>
      <c r="M310" s="139">
        <f>IF($O310="ISO",0,IF($O310="Non-Iso",F310,IF($O310="Trans Line",SUMIF('Trans Line Reconciliation'!$B$5:$B$149,$B310,'Trans Line Reconciliation'!$AC$5:$AC$149),IF($O310="Mix",SUMIF('Mix Substation Location Summary'!$B$4:$B$1280,$B310,'Mix Substation Location Summary'!$AC$4:$AC$1280)+SUMIF('Mix Substation Location Summary'!$B$4:$B$1280,$B310,'Mix Substation Location Summary'!$AD$4:$AD$1280),"NOT FOUND"))))</f>
        <v>228864.45000000004</v>
      </c>
      <c r="N310" s="112">
        <f t="shared" si="35"/>
        <v>0</v>
      </c>
      <c r="O310" s="38" t="s">
        <v>1695</v>
      </c>
      <c r="P310" s="38"/>
      <c r="Q310" s="26">
        <f t="shared" si="37"/>
        <v>5338</v>
      </c>
    </row>
    <row r="311" spans="1:17" x14ac:dyDescent="0.2">
      <c r="A311" s="405" t="s">
        <v>1239</v>
      </c>
      <c r="B311" s="504">
        <v>5339</v>
      </c>
      <c r="C311" s="720" t="s">
        <v>1713</v>
      </c>
      <c r="D311" s="138">
        <f>SUMIFS('Mix Substation Location Summary'!$U$4:$U$1299,'Mix Substation Location Summary'!$B$4:$B$1299,'DS by Location'!$B311)</f>
        <v>727</v>
      </c>
      <c r="E311" s="138">
        <f>SUMIFS('Mix Substation Location Summary'!$Z$4:$Z$1299,'Mix Substation Location Summary'!$B$4:$B$1299,'DS by Location'!$B311)</f>
        <v>25578.489999999998</v>
      </c>
      <c r="F311" s="138">
        <f>SUMIFS('Mix Substation Location Summary'!$AE$4:$AE$1299,'Mix Substation Location Summary'!$B$4:$B$1299,'DS by Location'!$B311)</f>
        <v>62031.360000000008</v>
      </c>
      <c r="G311" s="729">
        <f t="shared" si="36"/>
        <v>88336.85</v>
      </c>
      <c r="H311" s="139">
        <f>IF($O311="ISO",D311,IF($O311="Non-Iso",0,IF($O311="Trans Line",SUMIF('Trans Line Reconciliation'!$B$5:$B$149,B311,'Trans Line Reconciliation'!$X$5:$X$149),IF($O311="Mix",SUMIF('Mix Substation Location Summary'!$B$4:$B$1280,B311,'Mix Substation Location Summary'!$R$4:$R$1280),"NOT FOUND"))))</f>
        <v>0</v>
      </c>
      <c r="I311" s="139">
        <f>IF($O311="ISO",E311,IF($O311="Non-Iso",0,IF($O311="Trans Line",SUMIF('Trans Line Reconciliation'!$B$5:$B$149,B311,'Trans Line Reconciliation'!$Y$5:$Y$149),IF($O311="Mix",SUMIF('Mix Substation Location Summary'!$B$4:$B$1280,B311,'Mix Substation Location Summary'!$W$4:$W$1280),"NOT FOUND"))))</f>
        <v>0</v>
      </c>
      <c r="J311" s="139">
        <f>IF($O311="ISO",F311,IF($O311="Non-Iso",0,IF($O311="Trans Line",SUMIF('Trans Line Reconciliation'!$B$5:$B$149,$B311,'Trans Line Reconciliation'!$Z$5:$Z$149),IF($O311="Mix",SUMIF('Mix Substation Location Summary'!$B$4:$B$1280,$B311,'Mix Substation Location Summary'!$AB$4:$AB$1280),"NOT FOUND"))))</f>
        <v>0</v>
      </c>
      <c r="K311" s="139">
        <f>IF($O311="ISO",0,IF($O311="Non-Iso",D311,IF($O311="Trans Line",SUMIF('Trans Line Reconciliation'!$B$5:$B$149,$B311,'Trans Line Reconciliation'!$AA$5:$AA$149),IF($O311="Mix",SUMIF('Mix Substation Location Summary'!$B$4:$B$1280,$B311,'Mix Substation Location Summary'!$S$4:$S$1280)+SUMIF('Mix Substation Location Summary'!$B$4:$B$1280,$B311,'Mix Substation Location Summary'!$S$4:$S$1280),"NOT FOUND"))))</f>
        <v>727</v>
      </c>
      <c r="L311" s="139">
        <f>IF($O311="ISO",0,IF($O311="Non-Iso",E311,IF($O311="Trans Line",SUMIF('Trans Line Reconciliation'!$B$5:$B$149,$B311,'Trans Line Reconciliation'!$AB$5:$AB$149),IF($O311="Mix",SUMIF('Mix Substation Location Summary'!$B$4:$B$1280,$B311,'Mix Substation Location Summary'!$X$4:$X$1280)+SUMIF('Mix Substation Location Summary'!$B$4:$B$1280,$B311,'Mix Substation Location Summary'!$Y$4:$Y$1280),"NOT FOUND"))))</f>
        <v>25578.489999999998</v>
      </c>
      <c r="M311" s="139">
        <f>IF($O311="ISO",0,IF($O311="Non-Iso",F311,IF($O311="Trans Line",SUMIF('Trans Line Reconciliation'!$B$5:$B$149,$B311,'Trans Line Reconciliation'!$AC$5:$AC$149),IF($O311="Mix",SUMIF('Mix Substation Location Summary'!$B$4:$B$1280,$B311,'Mix Substation Location Summary'!$AC$4:$AC$1280)+SUMIF('Mix Substation Location Summary'!$B$4:$B$1280,$B311,'Mix Substation Location Summary'!$AD$4:$AD$1280),"NOT FOUND"))))</f>
        <v>62031.360000000008</v>
      </c>
      <c r="N311" s="112">
        <f t="shared" si="35"/>
        <v>0</v>
      </c>
      <c r="O311" s="38" t="s">
        <v>1695</v>
      </c>
      <c r="P311" s="38"/>
      <c r="Q311" s="26">
        <f t="shared" si="37"/>
        <v>5339</v>
      </c>
    </row>
    <row r="312" spans="1:17" x14ac:dyDescent="0.2">
      <c r="A312" s="405" t="s">
        <v>1240</v>
      </c>
      <c r="B312" s="504">
        <v>5340</v>
      </c>
      <c r="C312" s="720" t="s">
        <v>1712</v>
      </c>
      <c r="D312" s="138">
        <f>SUMIFS('Mix Substation Location Summary'!$U$4:$U$1299,'Mix Substation Location Summary'!$B$4:$B$1299,'DS by Location'!$B312)</f>
        <v>0</v>
      </c>
      <c r="E312" s="138">
        <f>SUMIFS('Mix Substation Location Summary'!$Z$4:$Z$1299,'Mix Substation Location Summary'!$B$4:$B$1299,'DS by Location'!$B312)</f>
        <v>250</v>
      </c>
      <c r="F312" s="138">
        <f>SUMIFS('Mix Substation Location Summary'!$AE$4:$AE$1299,'Mix Substation Location Summary'!$B$4:$B$1299,'DS by Location'!$B312)</f>
        <v>0</v>
      </c>
      <c r="G312" s="729">
        <f t="shared" si="36"/>
        <v>250</v>
      </c>
      <c r="H312" s="139">
        <f>IF($O312="ISO",D312,IF($O312="Non-Iso",0,IF($O312="Trans Line",SUMIF('Trans Line Reconciliation'!$B$5:$B$149,B312,'Trans Line Reconciliation'!$X$5:$X$149),IF($O312="Mix",SUMIF('Mix Substation Location Summary'!$B$4:$B$1280,B312,'Mix Substation Location Summary'!$R$4:$R$1280),"NOT FOUND"))))</f>
        <v>0</v>
      </c>
      <c r="I312" s="139">
        <f>IF($O312="ISO",E312,IF($O312="Non-Iso",0,IF($O312="Trans Line",SUMIF('Trans Line Reconciliation'!$B$5:$B$149,B312,'Trans Line Reconciliation'!$Y$5:$Y$149),IF($O312="Mix",SUMIF('Mix Substation Location Summary'!$B$4:$B$1280,B312,'Mix Substation Location Summary'!$W$4:$W$1280),"NOT FOUND"))))</f>
        <v>0</v>
      </c>
      <c r="J312" s="139">
        <f>IF($O312="ISO",F312,IF($O312="Non-Iso",0,IF($O312="Trans Line",SUMIF('Trans Line Reconciliation'!$B$5:$B$149,$B312,'Trans Line Reconciliation'!$Z$5:$Z$149),IF($O312="Mix",SUMIF('Mix Substation Location Summary'!$B$4:$B$1280,$B312,'Mix Substation Location Summary'!$AB$4:$AB$1280),"NOT FOUND"))))</f>
        <v>0</v>
      </c>
      <c r="K312" s="139">
        <f>IF($O312="ISO",0,IF($O312="Non-Iso",D312,IF($O312="Trans Line",SUMIF('Trans Line Reconciliation'!$B$5:$B$149,$B312,'Trans Line Reconciliation'!$AA$5:$AA$149),IF($O312="Mix",SUMIF('Mix Substation Location Summary'!$B$4:$B$1280,$B312,'Mix Substation Location Summary'!$S$4:$S$1280)+SUMIF('Mix Substation Location Summary'!$B$4:$B$1280,$B312,'Mix Substation Location Summary'!$S$4:$S$1280),"NOT FOUND"))))</f>
        <v>0</v>
      </c>
      <c r="L312" s="139">
        <f>IF($O312="ISO",0,IF($O312="Non-Iso",E312,IF($O312="Trans Line",SUMIF('Trans Line Reconciliation'!$B$5:$B$149,$B312,'Trans Line Reconciliation'!$AB$5:$AB$149),IF($O312="Mix",SUMIF('Mix Substation Location Summary'!$B$4:$B$1280,$B312,'Mix Substation Location Summary'!$X$4:$X$1280)+SUMIF('Mix Substation Location Summary'!$B$4:$B$1280,$B312,'Mix Substation Location Summary'!$Y$4:$Y$1280),"NOT FOUND"))))</f>
        <v>250</v>
      </c>
      <c r="M312" s="139">
        <f>IF($O312="ISO",0,IF($O312="Non-Iso",F312,IF($O312="Trans Line",SUMIF('Trans Line Reconciliation'!$B$5:$B$149,$B312,'Trans Line Reconciliation'!$AC$5:$AC$149),IF($O312="Mix",SUMIF('Mix Substation Location Summary'!$B$4:$B$1280,$B312,'Mix Substation Location Summary'!$AC$4:$AC$1280)+SUMIF('Mix Substation Location Summary'!$B$4:$B$1280,$B312,'Mix Substation Location Summary'!$AD$4:$AD$1280),"NOT FOUND"))))</f>
        <v>0</v>
      </c>
      <c r="N312" s="112">
        <f t="shared" si="35"/>
        <v>0</v>
      </c>
      <c r="O312" s="38" t="s">
        <v>1695</v>
      </c>
      <c r="P312" s="38"/>
      <c r="Q312" s="26">
        <f t="shared" si="37"/>
        <v>5340</v>
      </c>
    </row>
    <row r="313" spans="1:17" x14ac:dyDescent="0.2">
      <c r="A313" s="405" t="s">
        <v>1241</v>
      </c>
      <c r="B313" s="504">
        <v>5342</v>
      </c>
      <c r="C313" s="720" t="s">
        <v>1712</v>
      </c>
      <c r="D313" s="138">
        <f>SUMIFS('Mix Substation Location Summary'!$U$4:$U$1299,'Mix Substation Location Summary'!$B$4:$B$1299,'DS by Location'!$B313)</f>
        <v>1318.16</v>
      </c>
      <c r="E313" s="138">
        <f>SUMIFS('Mix Substation Location Summary'!$Z$4:$Z$1299,'Mix Substation Location Summary'!$B$4:$B$1299,'DS by Location'!$B313)</f>
        <v>9220.99</v>
      </c>
      <c r="F313" s="138">
        <f>SUMIFS('Mix Substation Location Summary'!$AE$4:$AE$1299,'Mix Substation Location Summary'!$B$4:$B$1299,'DS by Location'!$B313)</f>
        <v>137079.26</v>
      </c>
      <c r="G313" s="729">
        <f t="shared" si="36"/>
        <v>147618.41</v>
      </c>
      <c r="H313" s="139">
        <f>IF($O313="ISO",D313,IF($O313="Non-Iso",0,IF($O313="Trans Line",SUMIF('Trans Line Reconciliation'!$B$5:$B$149,B313,'Trans Line Reconciliation'!$X$5:$X$149),IF($O313="Mix",SUMIF('Mix Substation Location Summary'!$B$4:$B$1280,B313,'Mix Substation Location Summary'!$R$4:$R$1280),"NOT FOUND"))))</f>
        <v>0</v>
      </c>
      <c r="I313" s="139">
        <f>IF($O313="ISO",E313,IF($O313="Non-Iso",0,IF($O313="Trans Line",SUMIF('Trans Line Reconciliation'!$B$5:$B$149,B313,'Trans Line Reconciliation'!$Y$5:$Y$149),IF($O313="Mix",SUMIF('Mix Substation Location Summary'!$B$4:$B$1280,B313,'Mix Substation Location Summary'!$W$4:$W$1280),"NOT FOUND"))))</f>
        <v>0</v>
      </c>
      <c r="J313" s="139">
        <f>IF($O313="ISO",F313,IF($O313="Non-Iso",0,IF($O313="Trans Line",SUMIF('Trans Line Reconciliation'!$B$5:$B$149,$B313,'Trans Line Reconciliation'!$Z$5:$Z$149),IF($O313="Mix",SUMIF('Mix Substation Location Summary'!$B$4:$B$1280,$B313,'Mix Substation Location Summary'!$AB$4:$AB$1280),"NOT FOUND"))))</f>
        <v>0</v>
      </c>
      <c r="K313" s="139">
        <f>IF($O313="ISO",0,IF($O313="Non-Iso",D313,IF($O313="Trans Line",SUMIF('Trans Line Reconciliation'!$B$5:$B$149,$B313,'Trans Line Reconciliation'!$AA$5:$AA$149),IF($O313="Mix",SUMIF('Mix Substation Location Summary'!$B$4:$B$1280,$B313,'Mix Substation Location Summary'!$S$4:$S$1280)+SUMIF('Mix Substation Location Summary'!$B$4:$B$1280,$B313,'Mix Substation Location Summary'!$S$4:$S$1280),"NOT FOUND"))))</f>
        <v>1318.16</v>
      </c>
      <c r="L313" s="139">
        <f>IF($O313="ISO",0,IF($O313="Non-Iso",E313,IF($O313="Trans Line",SUMIF('Trans Line Reconciliation'!$B$5:$B$149,$B313,'Trans Line Reconciliation'!$AB$5:$AB$149),IF($O313="Mix",SUMIF('Mix Substation Location Summary'!$B$4:$B$1280,$B313,'Mix Substation Location Summary'!$X$4:$X$1280)+SUMIF('Mix Substation Location Summary'!$B$4:$B$1280,$B313,'Mix Substation Location Summary'!$Y$4:$Y$1280),"NOT FOUND"))))</f>
        <v>9220.99</v>
      </c>
      <c r="M313" s="139">
        <f>IF($O313="ISO",0,IF($O313="Non-Iso",F313,IF($O313="Trans Line",SUMIF('Trans Line Reconciliation'!$B$5:$B$149,$B313,'Trans Line Reconciliation'!$AC$5:$AC$149),IF($O313="Mix",SUMIF('Mix Substation Location Summary'!$B$4:$B$1280,$B313,'Mix Substation Location Summary'!$AC$4:$AC$1280)+SUMIF('Mix Substation Location Summary'!$B$4:$B$1280,$B313,'Mix Substation Location Summary'!$AD$4:$AD$1280),"NOT FOUND"))))</f>
        <v>137079.26</v>
      </c>
      <c r="N313" s="112">
        <f t="shared" si="35"/>
        <v>0</v>
      </c>
      <c r="O313" s="38" t="s">
        <v>1695</v>
      </c>
      <c r="P313" s="38"/>
      <c r="Q313" s="26">
        <f t="shared" si="37"/>
        <v>5342</v>
      </c>
    </row>
    <row r="314" spans="1:17" x14ac:dyDescent="0.2">
      <c r="A314" s="405" t="s">
        <v>1242</v>
      </c>
      <c r="B314" s="504">
        <v>5343</v>
      </c>
      <c r="C314" s="720" t="s">
        <v>1713</v>
      </c>
      <c r="D314" s="138">
        <f>SUMIFS('Mix Substation Location Summary'!$U$4:$U$1299,'Mix Substation Location Summary'!$B$4:$B$1299,'DS by Location'!$B314)</f>
        <v>5351.53</v>
      </c>
      <c r="E314" s="138">
        <f>SUMIFS('Mix Substation Location Summary'!$Z$4:$Z$1299,'Mix Substation Location Summary'!$B$4:$B$1299,'DS by Location'!$B314)</f>
        <v>6113.7000000000007</v>
      </c>
      <c r="F314" s="138">
        <f>SUMIFS('Mix Substation Location Summary'!$AE$4:$AE$1299,'Mix Substation Location Summary'!$B$4:$B$1299,'DS by Location'!$B314)</f>
        <v>1379919.7399999998</v>
      </c>
      <c r="G314" s="729">
        <f t="shared" si="36"/>
        <v>1391384.9699999997</v>
      </c>
      <c r="H314" s="139">
        <f>IF($O314="ISO",D314,IF($O314="Non-Iso",0,IF($O314="Trans Line",SUMIF('Trans Line Reconciliation'!$B$5:$B$149,B314,'Trans Line Reconciliation'!$X$5:$X$149),IF($O314="Mix",SUMIF('Mix Substation Location Summary'!$B$4:$B$1280,B314,'Mix Substation Location Summary'!$R$4:$R$1280),"NOT FOUND"))))</f>
        <v>0</v>
      </c>
      <c r="I314" s="139">
        <f>IF($O314="ISO",E314,IF($O314="Non-Iso",0,IF($O314="Trans Line",SUMIF('Trans Line Reconciliation'!$B$5:$B$149,B314,'Trans Line Reconciliation'!$Y$5:$Y$149),IF($O314="Mix",SUMIF('Mix Substation Location Summary'!$B$4:$B$1280,B314,'Mix Substation Location Summary'!$W$4:$W$1280),"NOT FOUND"))))</f>
        <v>0</v>
      </c>
      <c r="J314" s="139">
        <f>IF($O314="ISO",F314,IF($O314="Non-Iso",0,IF($O314="Trans Line",SUMIF('Trans Line Reconciliation'!$B$5:$B$149,$B314,'Trans Line Reconciliation'!$Z$5:$Z$149),IF($O314="Mix",SUMIF('Mix Substation Location Summary'!$B$4:$B$1280,$B314,'Mix Substation Location Summary'!$AB$4:$AB$1280),"NOT FOUND"))))</f>
        <v>0</v>
      </c>
      <c r="K314" s="139">
        <f>IF($O314="ISO",0,IF($O314="Non-Iso",D314,IF($O314="Trans Line",SUMIF('Trans Line Reconciliation'!$B$5:$B$149,$B314,'Trans Line Reconciliation'!$AA$5:$AA$149),IF($O314="Mix",SUMIF('Mix Substation Location Summary'!$B$4:$B$1280,$B314,'Mix Substation Location Summary'!$S$4:$S$1280)+SUMIF('Mix Substation Location Summary'!$B$4:$B$1280,$B314,'Mix Substation Location Summary'!$S$4:$S$1280),"NOT FOUND"))))</f>
        <v>5351.53</v>
      </c>
      <c r="L314" s="139">
        <f>IF($O314="ISO",0,IF($O314="Non-Iso",E314,IF($O314="Trans Line",SUMIF('Trans Line Reconciliation'!$B$5:$B$149,$B314,'Trans Line Reconciliation'!$AB$5:$AB$149),IF($O314="Mix",SUMIF('Mix Substation Location Summary'!$B$4:$B$1280,$B314,'Mix Substation Location Summary'!$X$4:$X$1280)+SUMIF('Mix Substation Location Summary'!$B$4:$B$1280,$B314,'Mix Substation Location Summary'!$Y$4:$Y$1280),"NOT FOUND"))))</f>
        <v>6113.7000000000007</v>
      </c>
      <c r="M314" s="139">
        <f>IF($O314="ISO",0,IF($O314="Non-Iso",F314,IF($O314="Trans Line",SUMIF('Trans Line Reconciliation'!$B$5:$B$149,$B314,'Trans Line Reconciliation'!$AC$5:$AC$149),IF($O314="Mix",SUMIF('Mix Substation Location Summary'!$B$4:$B$1280,$B314,'Mix Substation Location Summary'!$AC$4:$AC$1280)+SUMIF('Mix Substation Location Summary'!$B$4:$B$1280,$B314,'Mix Substation Location Summary'!$AD$4:$AD$1280),"NOT FOUND"))))</f>
        <v>1379919.7399999998</v>
      </c>
      <c r="N314" s="112">
        <f t="shared" si="35"/>
        <v>0</v>
      </c>
      <c r="O314" s="38" t="s">
        <v>1695</v>
      </c>
      <c r="P314" s="38"/>
      <c r="Q314" s="26">
        <f t="shared" si="37"/>
        <v>5343</v>
      </c>
    </row>
    <row r="315" spans="1:17" x14ac:dyDescent="0.2">
      <c r="A315" s="405" t="s">
        <v>1243</v>
      </c>
      <c r="B315" s="504">
        <v>5344</v>
      </c>
      <c r="C315" s="720" t="s">
        <v>1712</v>
      </c>
      <c r="D315" s="138">
        <f>SUMIFS('Mix Substation Location Summary'!$U$4:$U$1299,'Mix Substation Location Summary'!$B$4:$B$1299,'DS by Location'!$B315)</f>
        <v>5747.65</v>
      </c>
      <c r="E315" s="138">
        <f>SUMIFS('Mix Substation Location Summary'!$Z$4:$Z$1299,'Mix Substation Location Summary'!$B$4:$B$1299,'DS by Location'!$B315)</f>
        <v>0</v>
      </c>
      <c r="F315" s="138">
        <f>SUMIFS('Mix Substation Location Summary'!$AE$4:$AE$1299,'Mix Substation Location Summary'!$B$4:$B$1299,'DS by Location'!$B315)</f>
        <v>0</v>
      </c>
      <c r="G315" s="729">
        <f t="shared" si="36"/>
        <v>5747.65</v>
      </c>
      <c r="H315" s="139">
        <f>IF($O315="ISO",D315,IF($O315="Non-Iso",0,IF($O315="Trans Line",SUMIF('Trans Line Reconciliation'!$B$5:$B$149,B315,'Trans Line Reconciliation'!$X$5:$X$149),IF($O315="Mix",SUMIF('Mix Substation Location Summary'!$B$4:$B$1280,B315,'Mix Substation Location Summary'!$R$4:$R$1280),"NOT FOUND"))))</f>
        <v>0</v>
      </c>
      <c r="I315" s="139">
        <f>IF($O315="ISO",E315,IF($O315="Non-Iso",0,IF($O315="Trans Line",SUMIF('Trans Line Reconciliation'!$B$5:$B$149,B315,'Trans Line Reconciliation'!$Y$5:$Y$149),IF($O315="Mix",SUMIF('Mix Substation Location Summary'!$B$4:$B$1280,B315,'Mix Substation Location Summary'!$W$4:$W$1280),"NOT FOUND"))))</f>
        <v>0</v>
      </c>
      <c r="J315" s="139">
        <f>IF($O315="ISO",F315,IF($O315="Non-Iso",0,IF($O315="Trans Line",SUMIF('Trans Line Reconciliation'!$B$5:$B$149,$B315,'Trans Line Reconciliation'!$Z$5:$Z$149),IF($O315="Mix",SUMIF('Mix Substation Location Summary'!$B$4:$B$1280,$B315,'Mix Substation Location Summary'!$AB$4:$AB$1280),"NOT FOUND"))))</f>
        <v>0</v>
      </c>
      <c r="K315" s="139">
        <f>IF($O315="ISO",0,IF($O315="Non-Iso",D315,IF($O315="Trans Line",SUMIF('Trans Line Reconciliation'!$B$5:$B$149,$B315,'Trans Line Reconciliation'!$AA$5:$AA$149),IF($O315="Mix",SUMIF('Mix Substation Location Summary'!$B$4:$B$1280,$B315,'Mix Substation Location Summary'!$S$4:$S$1280)+SUMIF('Mix Substation Location Summary'!$B$4:$B$1280,$B315,'Mix Substation Location Summary'!$S$4:$S$1280),"NOT FOUND"))))</f>
        <v>5747.65</v>
      </c>
      <c r="L315" s="139">
        <f>IF($O315="ISO",0,IF($O315="Non-Iso",E315,IF($O315="Trans Line",SUMIF('Trans Line Reconciliation'!$B$5:$B$149,$B315,'Trans Line Reconciliation'!$AB$5:$AB$149),IF($O315="Mix",SUMIF('Mix Substation Location Summary'!$B$4:$B$1280,$B315,'Mix Substation Location Summary'!$X$4:$X$1280)+SUMIF('Mix Substation Location Summary'!$B$4:$B$1280,$B315,'Mix Substation Location Summary'!$Y$4:$Y$1280),"NOT FOUND"))))</f>
        <v>0</v>
      </c>
      <c r="M315" s="139">
        <f>IF($O315="ISO",0,IF($O315="Non-Iso",F315,IF($O315="Trans Line",SUMIF('Trans Line Reconciliation'!$B$5:$B$149,$B315,'Trans Line Reconciliation'!$AC$5:$AC$149),IF($O315="Mix",SUMIF('Mix Substation Location Summary'!$B$4:$B$1280,$B315,'Mix Substation Location Summary'!$AC$4:$AC$1280)+SUMIF('Mix Substation Location Summary'!$B$4:$B$1280,$B315,'Mix Substation Location Summary'!$AD$4:$AD$1280),"NOT FOUND"))))</f>
        <v>0</v>
      </c>
      <c r="N315" s="112">
        <f t="shared" si="35"/>
        <v>0</v>
      </c>
      <c r="O315" s="38" t="s">
        <v>1695</v>
      </c>
      <c r="P315" s="38"/>
      <c r="Q315" s="26">
        <f t="shared" si="37"/>
        <v>5344</v>
      </c>
    </row>
    <row r="316" spans="1:17" x14ac:dyDescent="0.2">
      <c r="A316" s="405" t="s">
        <v>1244</v>
      </c>
      <c r="B316" s="504">
        <v>5345</v>
      </c>
      <c r="C316" s="720" t="s">
        <v>1713</v>
      </c>
      <c r="D316" s="138">
        <f>SUMIFS('Mix Substation Location Summary'!$U$4:$U$1299,'Mix Substation Location Summary'!$B$4:$B$1299,'DS by Location'!$B316)</f>
        <v>10241.219999999999</v>
      </c>
      <c r="E316" s="138">
        <f>SUMIFS('Mix Substation Location Summary'!$Z$4:$Z$1299,'Mix Substation Location Summary'!$B$4:$B$1299,'DS by Location'!$B316)</f>
        <v>17810.62</v>
      </c>
      <c r="F316" s="138">
        <f>SUMIFS('Mix Substation Location Summary'!$AE$4:$AE$1299,'Mix Substation Location Summary'!$B$4:$B$1299,'DS by Location'!$B316)</f>
        <v>454960.78000000014</v>
      </c>
      <c r="G316" s="729">
        <f t="shared" si="36"/>
        <v>483012.62000000011</v>
      </c>
      <c r="H316" s="139">
        <f>IF($O316="ISO",D316,IF($O316="Non-Iso",0,IF($O316="Trans Line",SUMIF('Trans Line Reconciliation'!$B$5:$B$149,B316,'Trans Line Reconciliation'!$X$5:$X$149),IF($O316="Mix",SUMIF('Mix Substation Location Summary'!$B$4:$B$1280,B316,'Mix Substation Location Summary'!$R$4:$R$1280),"NOT FOUND"))))</f>
        <v>0</v>
      </c>
      <c r="I316" s="139">
        <f>IF($O316="ISO",E316,IF($O316="Non-Iso",0,IF($O316="Trans Line",SUMIF('Trans Line Reconciliation'!$B$5:$B$149,B316,'Trans Line Reconciliation'!$Y$5:$Y$149),IF($O316="Mix",SUMIF('Mix Substation Location Summary'!$B$4:$B$1280,B316,'Mix Substation Location Summary'!$W$4:$W$1280),"NOT FOUND"))))</f>
        <v>0</v>
      </c>
      <c r="J316" s="139">
        <f>IF($O316="ISO",F316,IF($O316="Non-Iso",0,IF($O316="Trans Line",SUMIF('Trans Line Reconciliation'!$B$5:$B$149,$B316,'Trans Line Reconciliation'!$Z$5:$Z$149),IF($O316="Mix",SUMIF('Mix Substation Location Summary'!$B$4:$B$1280,$B316,'Mix Substation Location Summary'!$AB$4:$AB$1280),"NOT FOUND"))))</f>
        <v>0</v>
      </c>
      <c r="K316" s="139">
        <f>IF($O316="ISO",0,IF($O316="Non-Iso",D316,IF($O316="Trans Line",SUMIF('Trans Line Reconciliation'!$B$5:$B$149,$B316,'Trans Line Reconciliation'!$AA$5:$AA$149),IF($O316="Mix",SUMIF('Mix Substation Location Summary'!$B$4:$B$1280,$B316,'Mix Substation Location Summary'!$S$4:$S$1280)+SUMIF('Mix Substation Location Summary'!$B$4:$B$1280,$B316,'Mix Substation Location Summary'!$S$4:$S$1280),"NOT FOUND"))))</f>
        <v>10241.219999999999</v>
      </c>
      <c r="L316" s="139">
        <f>IF($O316="ISO",0,IF($O316="Non-Iso",E316,IF($O316="Trans Line",SUMIF('Trans Line Reconciliation'!$B$5:$B$149,$B316,'Trans Line Reconciliation'!$AB$5:$AB$149),IF($O316="Mix",SUMIF('Mix Substation Location Summary'!$B$4:$B$1280,$B316,'Mix Substation Location Summary'!$X$4:$X$1280)+SUMIF('Mix Substation Location Summary'!$B$4:$B$1280,$B316,'Mix Substation Location Summary'!$Y$4:$Y$1280),"NOT FOUND"))))</f>
        <v>17810.62</v>
      </c>
      <c r="M316" s="139">
        <f>IF($O316="ISO",0,IF($O316="Non-Iso",F316,IF($O316="Trans Line",SUMIF('Trans Line Reconciliation'!$B$5:$B$149,$B316,'Trans Line Reconciliation'!$AC$5:$AC$149),IF($O316="Mix",SUMIF('Mix Substation Location Summary'!$B$4:$B$1280,$B316,'Mix Substation Location Summary'!$AC$4:$AC$1280)+SUMIF('Mix Substation Location Summary'!$B$4:$B$1280,$B316,'Mix Substation Location Summary'!$AD$4:$AD$1280),"NOT FOUND"))))</f>
        <v>454960.78000000014</v>
      </c>
      <c r="N316" s="112">
        <f t="shared" si="35"/>
        <v>0</v>
      </c>
      <c r="O316" s="38" t="s">
        <v>1695</v>
      </c>
      <c r="P316" s="38"/>
      <c r="Q316" s="26">
        <f t="shared" si="37"/>
        <v>5345</v>
      </c>
    </row>
    <row r="317" spans="1:17" x14ac:dyDescent="0.2">
      <c r="A317" s="405" t="s">
        <v>1245</v>
      </c>
      <c r="B317" s="504">
        <v>5346</v>
      </c>
      <c r="C317" s="720" t="s">
        <v>1713</v>
      </c>
      <c r="D317" s="138">
        <f>SUMIFS('Mix Substation Location Summary'!$U$4:$U$1299,'Mix Substation Location Summary'!$B$4:$B$1299,'DS by Location'!$B317)</f>
        <v>1846.3899999999999</v>
      </c>
      <c r="E317" s="138">
        <f>SUMIFS('Mix Substation Location Summary'!$Z$4:$Z$1299,'Mix Substation Location Summary'!$B$4:$B$1299,'DS by Location'!$B317)</f>
        <v>138194.1</v>
      </c>
      <c r="F317" s="138">
        <f>SUMIFS('Mix Substation Location Summary'!$AE$4:$AE$1299,'Mix Substation Location Summary'!$B$4:$B$1299,'DS by Location'!$B317)</f>
        <v>577799.59000000008</v>
      </c>
      <c r="G317" s="729">
        <f t="shared" si="36"/>
        <v>717840.08000000007</v>
      </c>
      <c r="H317" s="139">
        <f>IF($O317="ISO",D317,IF($O317="Non-Iso",0,IF($O317="Trans Line",SUMIF('Trans Line Reconciliation'!$B$5:$B$149,B317,'Trans Line Reconciliation'!$X$5:$X$149),IF($O317="Mix",SUMIF('Mix Substation Location Summary'!$B$4:$B$1280,B317,'Mix Substation Location Summary'!$R$4:$R$1280),"NOT FOUND"))))</f>
        <v>0</v>
      </c>
      <c r="I317" s="139">
        <f>IF($O317="ISO",E317,IF($O317="Non-Iso",0,IF($O317="Trans Line",SUMIF('Trans Line Reconciliation'!$B$5:$B$149,B317,'Trans Line Reconciliation'!$Y$5:$Y$149),IF($O317="Mix",SUMIF('Mix Substation Location Summary'!$B$4:$B$1280,B317,'Mix Substation Location Summary'!$W$4:$W$1280),"NOT FOUND"))))</f>
        <v>0</v>
      </c>
      <c r="J317" s="139">
        <f>IF($O317="ISO",F317,IF($O317="Non-Iso",0,IF($O317="Trans Line",SUMIF('Trans Line Reconciliation'!$B$5:$B$149,$B317,'Trans Line Reconciliation'!$Z$5:$Z$149),IF($O317="Mix",SUMIF('Mix Substation Location Summary'!$B$4:$B$1280,$B317,'Mix Substation Location Summary'!$AB$4:$AB$1280),"NOT FOUND"))))</f>
        <v>0</v>
      </c>
      <c r="K317" s="139">
        <f>IF($O317="ISO",0,IF($O317="Non-Iso",D317,IF($O317="Trans Line",SUMIF('Trans Line Reconciliation'!$B$5:$B$149,$B317,'Trans Line Reconciliation'!$AA$5:$AA$149),IF($O317="Mix",SUMIF('Mix Substation Location Summary'!$B$4:$B$1280,$B317,'Mix Substation Location Summary'!$S$4:$S$1280)+SUMIF('Mix Substation Location Summary'!$B$4:$B$1280,$B317,'Mix Substation Location Summary'!$S$4:$S$1280),"NOT FOUND"))))</f>
        <v>1846.3899999999999</v>
      </c>
      <c r="L317" s="139">
        <f>IF($O317="ISO",0,IF($O317="Non-Iso",E317,IF($O317="Trans Line",SUMIF('Trans Line Reconciliation'!$B$5:$B$149,$B317,'Trans Line Reconciliation'!$AB$5:$AB$149),IF($O317="Mix",SUMIF('Mix Substation Location Summary'!$B$4:$B$1280,$B317,'Mix Substation Location Summary'!$X$4:$X$1280)+SUMIF('Mix Substation Location Summary'!$B$4:$B$1280,$B317,'Mix Substation Location Summary'!$Y$4:$Y$1280),"NOT FOUND"))))</f>
        <v>138194.1</v>
      </c>
      <c r="M317" s="139">
        <f>IF($O317="ISO",0,IF($O317="Non-Iso",F317,IF($O317="Trans Line",SUMIF('Trans Line Reconciliation'!$B$5:$B$149,$B317,'Trans Line Reconciliation'!$AC$5:$AC$149),IF($O317="Mix",SUMIF('Mix Substation Location Summary'!$B$4:$B$1280,$B317,'Mix Substation Location Summary'!$AC$4:$AC$1280)+SUMIF('Mix Substation Location Summary'!$B$4:$B$1280,$B317,'Mix Substation Location Summary'!$AD$4:$AD$1280),"NOT FOUND"))))</f>
        <v>577799.59000000008</v>
      </c>
      <c r="N317" s="112">
        <f t="shared" si="35"/>
        <v>0</v>
      </c>
      <c r="O317" s="38" t="s">
        <v>1695</v>
      </c>
      <c r="P317" s="38"/>
      <c r="Q317" s="26">
        <f t="shared" si="37"/>
        <v>5346</v>
      </c>
    </row>
    <row r="318" spans="1:17" x14ac:dyDescent="0.2">
      <c r="A318" s="405" t="s">
        <v>1246</v>
      </c>
      <c r="B318" s="504">
        <v>5347</v>
      </c>
      <c r="C318" s="720" t="s">
        <v>1713</v>
      </c>
      <c r="D318" s="138">
        <f>SUMIFS('Mix Substation Location Summary'!$U$4:$U$1299,'Mix Substation Location Summary'!$B$4:$B$1299,'DS by Location'!$B318)</f>
        <v>4658.6000000000004</v>
      </c>
      <c r="E318" s="138">
        <f>SUMIFS('Mix Substation Location Summary'!$Z$4:$Z$1299,'Mix Substation Location Summary'!$B$4:$B$1299,'DS by Location'!$B318)</f>
        <v>30833.699999999997</v>
      </c>
      <c r="F318" s="138">
        <f>SUMIFS('Mix Substation Location Summary'!$AE$4:$AE$1299,'Mix Substation Location Summary'!$B$4:$B$1299,'DS by Location'!$B318)</f>
        <v>823801.22999999986</v>
      </c>
      <c r="G318" s="729">
        <f t="shared" si="36"/>
        <v>859293.52999999991</v>
      </c>
      <c r="H318" s="139">
        <f>IF($O318="ISO",D318,IF($O318="Non-Iso",0,IF($O318="Trans Line",SUMIF('Trans Line Reconciliation'!$B$5:$B$149,B318,'Trans Line Reconciliation'!$X$5:$X$149),IF($O318="Mix",SUMIF('Mix Substation Location Summary'!$B$4:$B$1280,B318,'Mix Substation Location Summary'!$R$4:$R$1280),"NOT FOUND"))))</f>
        <v>0</v>
      </c>
      <c r="I318" s="139">
        <f>IF($O318="ISO",E318,IF($O318="Non-Iso",0,IF($O318="Trans Line",SUMIF('Trans Line Reconciliation'!$B$5:$B$149,B318,'Trans Line Reconciliation'!$Y$5:$Y$149),IF($O318="Mix",SUMIF('Mix Substation Location Summary'!$B$4:$B$1280,B318,'Mix Substation Location Summary'!$W$4:$W$1280),"NOT FOUND"))))</f>
        <v>0</v>
      </c>
      <c r="J318" s="139">
        <f>IF($O318="ISO",F318,IF($O318="Non-Iso",0,IF($O318="Trans Line",SUMIF('Trans Line Reconciliation'!$B$5:$B$149,$B318,'Trans Line Reconciliation'!$Z$5:$Z$149),IF($O318="Mix",SUMIF('Mix Substation Location Summary'!$B$4:$B$1280,$B318,'Mix Substation Location Summary'!$AB$4:$AB$1280),"NOT FOUND"))))</f>
        <v>0</v>
      </c>
      <c r="K318" s="139">
        <f>IF($O318="ISO",0,IF($O318="Non-Iso",D318,IF($O318="Trans Line",SUMIF('Trans Line Reconciliation'!$B$5:$B$149,$B318,'Trans Line Reconciliation'!$AA$5:$AA$149),IF($O318="Mix",SUMIF('Mix Substation Location Summary'!$B$4:$B$1280,$B318,'Mix Substation Location Summary'!$S$4:$S$1280)+SUMIF('Mix Substation Location Summary'!$B$4:$B$1280,$B318,'Mix Substation Location Summary'!$S$4:$S$1280),"NOT FOUND"))))</f>
        <v>4658.6000000000004</v>
      </c>
      <c r="L318" s="139">
        <f>IF($O318="ISO",0,IF($O318="Non-Iso",E318,IF($O318="Trans Line",SUMIF('Trans Line Reconciliation'!$B$5:$B$149,$B318,'Trans Line Reconciliation'!$AB$5:$AB$149),IF($O318="Mix",SUMIF('Mix Substation Location Summary'!$B$4:$B$1280,$B318,'Mix Substation Location Summary'!$X$4:$X$1280)+SUMIF('Mix Substation Location Summary'!$B$4:$B$1280,$B318,'Mix Substation Location Summary'!$Y$4:$Y$1280),"NOT FOUND"))))</f>
        <v>30833.699999999997</v>
      </c>
      <c r="M318" s="139">
        <f>IF($O318="ISO",0,IF($O318="Non-Iso",F318,IF($O318="Trans Line",SUMIF('Trans Line Reconciliation'!$B$5:$B$149,$B318,'Trans Line Reconciliation'!$AC$5:$AC$149),IF($O318="Mix",SUMIF('Mix Substation Location Summary'!$B$4:$B$1280,$B318,'Mix Substation Location Summary'!$AC$4:$AC$1280)+SUMIF('Mix Substation Location Summary'!$B$4:$B$1280,$B318,'Mix Substation Location Summary'!$AD$4:$AD$1280),"NOT FOUND"))))</f>
        <v>823801.22999999986</v>
      </c>
      <c r="N318" s="112">
        <f t="shared" si="35"/>
        <v>0</v>
      </c>
      <c r="O318" s="38" t="s">
        <v>1695</v>
      </c>
      <c r="P318" s="38"/>
      <c r="Q318" s="26">
        <f t="shared" si="37"/>
        <v>5347</v>
      </c>
    </row>
    <row r="319" spans="1:17" x14ac:dyDescent="0.2">
      <c r="A319" s="405" t="s">
        <v>1247</v>
      </c>
      <c r="B319" s="504">
        <v>5348</v>
      </c>
      <c r="C319" s="720" t="s">
        <v>1713</v>
      </c>
      <c r="D319" s="138">
        <f>SUMIFS('Mix Substation Location Summary'!$U$4:$U$1299,'Mix Substation Location Summary'!$B$4:$B$1299,'DS by Location'!$B319)</f>
        <v>1738.77</v>
      </c>
      <c r="E319" s="138">
        <f>SUMIFS('Mix Substation Location Summary'!$Z$4:$Z$1299,'Mix Substation Location Summary'!$B$4:$B$1299,'DS by Location'!$B319)</f>
        <v>954752.55999999994</v>
      </c>
      <c r="F319" s="138">
        <f>SUMIFS('Mix Substation Location Summary'!$AE$4:$AE$1299,'Mix Substation Location Summary'!$B$4:$B$1299,'DS by Location'!$B319)</f>
        <v>7427149.8999999994</v>
      </c>
      <c r="G319" s="729">
        <f t="shared" si="36"/>
        <v>8383641.2299999995</v>
      </c>
      <c r="H319" s="139">
        <f>IF($O319="ISO",D319,IF($O319="Non-Iso",0,IF($O319="Trans Line",SUMIF('Trans Line Reconciliation'!$B$5:$B$149,B319,'Trans Line Reconciliation'!$X$5:$X$149),IF($O319="Mix",SUMIF('Mix Substation Location Summary'!$B$4:$B$1280,B319,'Mix Substation Location Summary'!$R$4:$R$1280),"NOT FOUND"))))</f>
        <v>0</v>
      </c>
      <c r="I319" s="139">
        <f>IF($O319="ISO",E319,IF($O319="Non-Iso",0,IF($O319="Trans Line",SUMIF('Trans Line Reconciliation'!$B$5:$B$149,B319,'Trans Line Reconciliation'!$Y$5:$Y$149),IF($O319="Mix",SUMIF('Mix Substation Location Summary'!$B$4:$B$1280,B319,'Mix Substation Location Summary'!$W$4:$W$1280),"NOT FOUND"))))</f>
        <v>0</v>
      </c>
      <c r="J319" s="139">
        <f>IF($O319="ISO",F319,IF($O319="Non-Iso",0,IF($O319="Trans Line",SUMIF('Trans Line Reconciliation'!$B$5:$B$149,$B319,'Trans Line Reconciliation'!$Z$5:$Z$149),IF($O319="Mix",SUMIF('Mix Substation Location Summary'!$B$4:$B$1280,$B319,'Mix Substation Location Summary'!$AB$4:$AB$1280),"NOT FOUND"))))</f>
        <v>0</v>
      </c>
      <c r="K319" s="139">
        <f>IF($O319="ISO",0,IF($O319="Non-Iso",D319,IF($O319="Trans Line",SUMIF('Trans Line Reconciliation'!$B$5:$B$149,$B319,'Trans Line Reconciliation'!$AA$5:$AA$149),IF($O319="Mix",SUMIF('Mix Substation Location Summary'!$B$4:$B$1280,$B319,'Mix Substation Location Summary'!$S$4:$S$1280)+SUMIF('Mix Substation Location Summary'!$B$4:$B$1280,$B319,'Mix Substation Location Summary'!$S$4:$S$1280),"NOT FOUND"))))</f>
        <v>1738.77</v>
      </c>
      <c r="L319" s="139">
        <f>IF($O319="ISO",0,IF($O319="Non-Iso",E319,IF($O319="Trans Line",SUMIF('Trans Line Reconciliation'!$B$5:$B$149,$B319,'Trans Line Reconciliation'!$AB$5:$AB$149),IF($O319="Mix",SUMIF('Mix Substation Location Summary'!$B$4:$B$1280,$B319,'Mix Substation Location Summary'!$X$4:$X$1280)+SUMIF('Mix Substation Location Summary'!$B$4:$B$1280,$B319,'Mix Substation Location Summary'!$Y$4:$Y$1280),"NOT FOUND"))))</f>
        <v>954752.55999999994</v>
      </c>
      <c r="M319" s="139">
        <f>IF($O319="ISO",0,IF($O319="Non-Iso",F319,IF($O319="Trans Line",SUMIF('Trans Line Reconciliation'!$B$5:$B$149,$B319,'Trans Line Reconciliation'!$AC$5:$AC$149),IF($O319="Mix",SUMIF('Mix Substation Location Summary'!$B$4:$B$1280,$B319,'Mix Substation Location Summary'!$AC$4:$AC$1280)+SUMIF('Mix Substation Location Summary'!$B$4:$B$1280,$B319,'Mix Substation Location Summary'!$AD$4:$AD$1280),"NOT FOUND"))))</f>
        <v>7427149.8999999994</v>
      </c>
      <c r="N319" s="112">
        <f t="shared" si="35"/>
        <v>0</v>
      </c>
      <c r="O319" s="38" t="s">
        <v>1695</v>
      </c>
      <c r="P319" s="38"/>
      <c r="Q319" s="26">
        <f t="shared" si="37"/>
        <v>5348</v>
      </c>
    </row>
    <row r="320" spans="1:17" x14ac:dyDescent="0.2">
      <c r="A320" s="405" t="s">
        <v>1248</v>
      </c>
      <c r="B320" s="504">
        <v>5350</v>
      </c>
      <c r="C320" s="720" t="s">
        <v>1713</v>
      </c>
      <c r="D320" s="138">
        <f>SUMIFS('Mix Substation Location Summary'!$U$4:$U$1299,'Mix Substation Location Summary'!$B$4:$B$1299,'DS by Location'!$B320)</f>
        <v>2788.23</v>
      </c>
      <c r="E320" s="138">
        <f>SUMIFS('Mix Substation Location Summary'!$Z$4:$Z$1299,'Mix Substation Location Summary'!$B$4:$B$1299,'DS by Location'!$B320)</f>
        <v>92336.650000000009</v>
      </c>
      <c r="F320" s="138">
        <f>SUMIFS('Mix Substation Location Summary'!$AE$4:$AE$1299,'Mix Substation Location Summary'!$B$4:$B$1299,'DS by Location'!$B320)</f>
        <v>1630163.92</v>
      </c>
      <c r="G320" s="729">
        <f t="shared" si="36"/>
        <v>1725288.7999999998</v>
      </c>
      <c r="H320" s="139">
        <f>IF($O320="ISO",D320,IF($O320="Non-Iso",0,IF($O320="Trans Line",SUMIF('Trans Line Reconciliation'!$B$5:$B$149,B320,'Trans Line Reconciliation'!$X$5:$X$149),IF($O320="Mix",SUMIF('Mix Substation Location Summary'!$B$4:$B$1280,B320,'Mix Substation Location Summary'!$R$4:$R$1280),"NOT FOUND"))))</f>
        <v>0</v>
      </c>
      <c r="I320" s="139">
        <f>IF($O320="ISO",E320,IF($O320="Non-Iso",0,IF($O320="Trans Line",SUMIF('Trans Line Reconciliation'!$B$5:$B$149,B320,'Trans Line Reconciliation'!$Y$5:$Y$149),IF($O320="Mix",SUMIF('Mix Substation Location Summary'!$B$4:$B$1280,B320,'Mix Substation Location Summary'!$W$4:$W$1280),"NOT FOUND"))))</f>
        <v>0</v>
      </c>
      <c r="J320" s="139">
        <f>IF($O320="ISO",F320,IF($O320="Non-Iso",0,IF($O320="Trans Line",SUMIF('Trans Line Reconciliation'!$B$5:$B$149,$B320,'Trans Line Reconciliation'!$Z$5:$Z$149),IF($O320="Mix",SUMIF('Mix Substation Location Summary'!$B$4:$B$1280,$B320,'Mix Substation Location Summary'!$AB$4:$AB$1280),"NOT FOUND"))))</f>
        <v>0</v>
      </c>
      <c r="K320" s="139">
        <f>IF($O320="ISO",0,IF($O320="Non-Iso",D320,IF($O320="Trans Line",SUMIF('Trans Line Reconciliation'!$B$5:$B$149,$B320,'Trans Line Reconciliation'!$AA$5:$AA$149),IF($O320="Mix",SUMIF('Mix Substation Location Summary'!$B$4:$B$1280,$B320,'Mix Substation Location Summary'!$S$4:$S$1280)+SUMIF('Mix Substation Location Summary'!$B$4:$B$1280,$B320,'Mix Substation Location Summary'!$S$4:$S$1280),"NOT FOUND"))))</f>
        <v>2788.23</v>
      </c>
      <c r="L320" s="139">
        <f>IF($O320="ISO",0,IF($O320="Non-Iso",E320,IF($O320="Trans Line",SUMIF('Trans Line Reconciliation'!$B$5:$B$149,$B320,'Trans Line Reconciliation'!$AB$5:$AB$149),IF($O320="Mix",SUMIF('Mix Substation Location Summary'!$B$4:$B$1280,$B320,'Mix Substation Location Summary'!$X$4:$X$1280)+SUMIF('Mix Substation Location Summary'!$B$4:$B$1280,$B320,'Mix Substation Location Summary'!$Y$4:$Y$1280),"NOT FOUND"))))</f>
        <v>92336.650000000009</v>
      </c>
      <c r="M320" s="139">
        <f>IF($O320="ISO",0,IF($O320="Non-Iso",F320,IF($O320="Trans Line",SUMIF('Trans Line Reconciliation'!$B$5:$B$149,$B320,'Trans Line Reconciliation'!$AC$5:$AC$149),IF($O320="Mix",SUMIF('Mix Substation Location Summary'!$B$4:$B$1280,$B320,'Mix Substation Location Summary'!$AC$4:$AC$1280)+SUMIF('Mix Substation Location Summary'!$B$4:$B$1280,$B320,'Mix Substation Location Summary'!$AD$4:$AD$1280),"NOT FOUND"))))</f>
        <v>1630163.92</v>
      </c>
      <c r="N320" s="112">
        <f t="shared" si="35"/>
        <v>0</v>
      </c>
      <c r="O320" s="38" t="s">
        <v>1695</v>
      </c>
      <c r="P320" s="38"/>
      <c r="Q320" s="26">
        <f t="shared" si="37"/>
        <v>5350</v>
      </c>
    </row>
    <row r="321" spans="1:17" x14ac:dyDescent="0.2">
      <c r="A321" s="405" t="s">
        <v>1249</v>
      </c>
      <c r="B321" s="504">
        <v>5351</v>
      </c>
      <c r="C321" s="720" t="s">
        <v>1713</v>
      </c>
      <c r="D321" s="138">
        <f>SUMIFS('Mix Substation Location Summary'!$U$4:$U$1299,'Mix Substation Location Summary'!$B$4:$B$1299,'DS by Location'!$B321)</f>
        <v>6973.4</v>
      </c>
      <c r="E321" s="138">
        <f>SUMIFS('Mix Substation Location Summary'!$Z$4:$Z$1299,'Mix Substation Location Summary'!$B$4:$B$1299,'DS by Location'!$B321)</f>
        <v>62224.130000000005</v>
      </c>
      <c r="F321" s="138">
        <f>SUMIFS('Mix Substation Location Summary'!$AE$4:$AE$1299,'Mix Substation Location Summary'!$B$4:$B$1299,'DS by Location'!$B321)</f>
        <v>628621.73999999987</v>
      </c>
      <c r="G321" s="729">
        <f t="shared" si="36"/>
        <v>697819.2699999999</v>
      </c>
      <c r="H321" s="139">
        <f>IF($O321="ISO",D321,IF($O321="Non-Iso",0,IF($O321="Trans Line",SUMIF('Trans Line Reconciliation'!$B$5:$B$149,B321,'Trans Line Reconciliation'!$X$5:$X$149),IF($O321="Mix",SUMIF('Mix Substation Location Summary'!$B$4:$B$1280,B321,'Mix Substation Location Summary'!$R$4:$R$1280),"NOT FOUND"))))</f>
        <v>0</v>
      </c>
      <c r="I321" s="139">
        <f>IF($O321="ISO",E321,IF($O321="Non-Iso",0,IF($O321="Trans Line",SUMIF('Trans Line Reconciliation'!$B$5:$B$149,B321,'Trans Line Reconciliation'!$Y$5:$Y$149),IF($O321="Mix",SUMIF('Mix Substation Location Summary'!$B$4:$B$1280,B321,'Mix Substation Location Summary'!$W$4:$W$1280),"NOT FOUND"))))</f>
        <v>0</v>
      </c>
      <c r="J321" s="139">
        <f>IF($O321="ISO",F321,IF($O321="Non-Iso",0,IF($O321="Trans Line",SUMIF('Trans Line Reconciliation'!$B$5:$B$149,$B321,'Trans Line Reconciliation'!$Z$5:$Z$149),IF($O321="Mix",SUMIF('Mix Substation Location Summary'!$B$4:$B$1280,$B321,'Mix Substation Location Summary'!$AB$4:$AB$1280),"NOT FOUND"))))</f>
        <v>0</v>
      </c>
      <c r="K321" s="139">
        <f>IF($O321="ISO",0,IF($O321="Non-Iso",D321,IF($O321="Trans Line",SUMIF('Trans Line Reconciliation'!$B$5:$B$149,$B321,'Trans Line Reconciliation'!$AA$5:$AA$149),IF($O321="Mix",SUMIF('Mix Substation Location Summary'!$B$4:$B$1280,$B321,'Mix Substation Location Summary'!$S$4:$S$1280)+SUMIF('Mix Substation Location Summary'!$B$4:$B$1280,$B321,'Mix Substation Location Summary'!$S$4:$S$1280),"NOT FOUND"))))</f>
        <v>6973.4</v>
      </c>
      <c r="L321" s="139">
        <f>IF($O321="ISO",0,IF($O321="Non-Iso",E321,IF($O321="Trans Line",SUMIF('Trans Line Reconciliation'!$B$5:$B$149,$B321,'Trans Line Reconciliation'!$AB$5:$AB$149),IF($O321="Mix",SUMIF('Mix Substation Location Summary'!$B$4:$B$1280,$B321,'Mix Substation Location Summary'!$X$4:$X$1280)+SUMIF('Mix Substation Location Summary'!$B$4:$B$1280,$B321,'Mix Substation Location Summary'!$Y$4:$Y$1280),"NOT FOUND"))))</f>
        <v>62224.130000000005</v>
      </c>
      <c r="M321" s="139">
        <f>IF($O321="ISO",0,IF($O321="Non-Iso",F321,IF($O321="Trans Line",SUMIF('Trans Line Reconciliation'!$B$5:$B$149,$B321,'Trans Line Reconciliation'!$AC$5:$AC$149),IF($O321="Mix",SUMIF('Mix Substation Location Summary'!$B$4:$B$1280,$B321,'Mix Substation Location Summary'!$AC$4:$AC$1280)+SUMIF('Mix Substation Location Summary'!$B$4:$B$1280,$B321,'Mix Substation Location Summary'!$AD$4:$AD$1280),"NOT FOUND"))))</f>
        <v>628621.73999999987</v>
      </c>
      <c r="N321" s="112">
        <f t="shared" si="35"/>
        <v>0</v>
      </c>
      <c r="O321" s="38" t="s">
        <v>1695</v>
      </c>
      <c r="P321" s="38"/>
      <c r="Q321" s="26">
        <f t="shared" si="37"/>
        <v>5351</v>
      </c>
    </row>
    <row r="322" spans="1:17" x14ac:dyDescent="0.2">
      <c r="A322" s="405" t="s">
        <v>829</v>
      </c>
      <c r="B322" s="504">
        <v>5352</v>
      </c>
      <c r="C322" s="720" t="s">
        <v>1712</v>
      </c>
      <c r="D322" s="138">
        <f>SUMIFS('Mix Substation Location Summary'!$U$4:$U$1299,'Mix Substation Location Summary'!$B$4:$B$1299,'DS by Location'!$B322)</f>
        <v>0</v>
      </c>
      <c r="E322" s="138">
        <f>SUMIFS('Mix Substation Location Summary'!$Z$4:$Z$1299,'Mix Substation Location Summary'!$B$4:$B$1299,'DS by Location'!$B322)</f>
        <v>4794.12</v>
      </c>
      <c r="F322" s="138">
        <f>SUMIFS('Mix Substation Location Summary'!$AE$4:$AE$1299,'Mix Substation Location Summary'!$B$4:$B$1299,'DS by Location'!$B322)</f>
        <v>233784.96000000005</v>
      </c>
      <c r="G322" s="729">
        <f t="shared" si="36"/>
        <v>238579.08000000005</v>
      </c>
      <c r="H322" s="139">
        <f>IF($O322="ISO",D322,IF($O322="Non-Iso",0,IF($O322="Trans Line",SUMIF('Trans Line Reconciliation'!$B$5:$B$149,B322,'Trans Line Reconciliation'!$X$5:$X$149),IF($O322="Mix",SUMIF('Mix Substation Location Summary'!$B$4:$B$1280,B322,'Mix Substation Location Summary'!$R$4:$R$1280),"NOT FOUND"))))</f>
        <v>0</v>
      </c>
      <c r="I322" s="139">
        <f>IF($O322="ISO",E322,IF($O322="Non-Iso",0,IF($O322="Trans Line",SUMIF('Trans Line Reconciliation'!$B$5:$B$149,B322,'Trans Line Reconciliation'!$Y$5:$Y$149),IF($O322="Mix",SUMIF('Mix Substation Location Summary'!$B$4:$B$1280,B322,'Mix Substation Location Summary'!$W$4:$W$1280),"NOT FOUND"))))</f>
        <v>0</v>
      </c>
      <c r="J322" s="139">
        <f>IF($O322="ISO",F322,IF($O322="Non-Iso",0,IF($O322="Trans Line",SUMIF('Trans Line Reconciliation'!$B$5:$B$149,$B322,'Trans Line Reconciliation'!$Z$5:$Z$149),IF($O322="Mix",SUMIF('Mix Substation Location Summary'!$B$4:$B$1280,$B322,'Mix Substation Location Summary'!$AB$4:$AB$1280),"NOT FOUND"))))</f>
        <v>0</v>
      </c>
      <c r="K322" s="139">
        <f>IF($O322="ISO",0,IF($O322="Non-Iso",D322,IF($O322="Trans Line",SUMIF('Trans Line Reconciliation'!$B$5:$B$149,$B322,'Trans Line Reconciliation'!$AA$5:$AA$149),IF($O322="Mix",SUMIF('Mix Substation Location Summary'!$B$4:$B$1280,$B322,'Mix Substation Location Summary'!$S$4:$S$1280)+SUMIF('Mix Substation Location Summary'!$B$4:$B$1280,$B322,'Mix Substation Location Summary'!$S$4:$S$1280),"NOT FOUND"))))</f>
        <v>0</v>
      </c>
      <c r="L322" s="139">
        <f>IF($O322="ISO",0,IF($O322="Non-Iso",E322,IF($O322="Trans Line",SUMIF('Trans Line Reconciliation'!$B$5:$B$149,$B322,'Trans Line Reconciliation'!$AB$5:$AB$149),IF($O322="Mix",SUMIF('Mix Substation Location Summary'!$B$4:$B$1280,$B322,'Mix Substation Location Summary'!$X$4:$X$1280)+SUMIF('Mix Substation Location Summary'!$B$4:$B$1280,$B322,'Mix Substation Location Summary'!$Y$4:$Y$1280),"NOT FOUND"))))</f>
        <v>4794.12</v>
      </c>
      <c r="M322" s="139">
        <f>IF($O322="ISO",0,IF($O322="Non-Iso",F322,IF($O322="Trans Line",SUMIF('Trans Line Reconciliation'!$B$5:$B$149,$B322,'Trans Line Reconciliation'!$AC$5:$AC$149),IF($O322="Mix",SUMIF('Mix Substation Location Summary'!$B$4:$B$1280,$B322,'Mix Substation Location Summary'!$AC$4:$AC$1280)+SUMIF('Mix Substation Location Summary'!$B$4:$B$1280,$B322,'Mix Substation Location Summary'!$AD$4:$AD$1280),"NOT FOUND"))))</f>
        <v>233784.96000000005</v>
      </c>
      <c r="N322" s="112">
        <f t="shared" si="35"/>
        <v>0</v>
      </c>
      <c r="O322" s="38" t="s">
        <v>1695</v>
      </c>
      <c r="P322" s="38"/>
      <c r="Q322" s="26">
        <f t="shared" si="37"/>
        <v>5352</v>
      </c>
    </row>
    <row r="323" spans="1:17" x14ac:dyDescent="0.2">
      <c r="A323" s="405" t="s">
        <v>1250</v>
      </c>
      <c r="B323" s="504">
        <v>5353</v>
      </c>
      <c r="C323" s="720" t="s">
        <v>1713</v>
      </c>
      <c r="D323" s="138">
        <f>SUMIFS('Mix Substation Location Summary'!$U$4:$U$1299,'Mix Substation Location Summary'!$B$4:$B$1299,'DS by Location'!$B323)</f>
        <v>7155.5</v>
      </c>
      <c r="E323" s="138">
        <f>SUMIFS('Mix Substation Location Summary'!$Z$4:$Z$1299,'Mix Substation Location Summary'!$B$4:$B$1299,'DS by Location'!$B323)</f>
        <v>1012626.0499999998</v>
      </c>
      <c r="F323" s="138">
        <f>SUMIFS('Mix Substation Location Summary'!$AE$4:$AE$1299,'Mix Substation Location Summary'!$B$4:$B$1299,'DS by Location'!$B323)</f>
        <v>9779286.7699999996</v>
      </c>
      <c r="G323" s="729">
        <f t="shared" si="36"/>
        <v>10799068.32</v>
      </c>
      <c r="H323" s="139">
        <f>IF($O323="ISO",D323,IF($O323="Non-Iso",0,IF($O323="Trans Line",SUMIF('Trans Line Reconciliation'!$B$5:$B$149,B323,'Trans Line Reconciliation'!$X$5:$X$149),IF($O323="Mix",SUMIF('Mix Substation Location Summary'!$B$4:$B$1280,B323,'Mix Substation Location Summary'!$R$4:$R$1280),"NOT FOUND"))))</f>
        <v>0</v>
      </c>
      <c r="I323" s="139">
        <f>IF($O323="ISO",E323,IF($O323="Non-Iso",0,IF($O323="Trans Line",SUMIF('Trans Line Reconciliation'!$B$5:$B$149,B323,'Trans Line Reconciliation'!$Y$5:$Y$149),IF($O323="Mix",SUMIF('Mix Substation Location Summary'!$B$4:$B$1280,B323,'Mix Substation Location Summary'!$W$4:$W$1280),"NOT FOUND"))))</f>
        <v>0</v>
      </c>
      <c r="J323" s="139">
        <f>IF($O323="ISO",F323,IF($O323="Non-Iso",0,IF($O323="Trans Line",SUMIF('Trans Line Reconciliation'!$B$5:$B$149,$B323,'Trans Line Reconciliation'!$Z$5:$Z$149),IF($O323="Mix",SUMIF('Mix Substation Location Summary'!$B$4:$B$1280,$B323,'Mix Substation Location Summary'!$AB$4:$AB$1280),"NOT FOUND"))))</f>
        <v>0</v>
      </c>
      <c r="K323" s="139">
        <f>IF($O323="ISO",0,IF($O323="Non-Iso",D323,IF($O323="Trans Line",SUMIF('Trans Line Reconciliation'!$B$5:$B$149,$B323,'Trans Line Reconciliation'!$AA$5:$AA$149),IF($O323="Mix",SUMIF('Mix Substation Location Summary'!$B$4:$B$1280,$B323,'Mix Substation Location Summary'!$S$4:$S$1280)+SUMIF('Mix Substation Location Summary'!$B$4:$B$1280,$B323,'Mix Substation Location Summary'!$S$4:$S$1280),"NOT FOUND"))))</f>
        <v>7155.5</v>
      </c>
      <c r="L323" s="139">
        <f>IF($O323="ISO",0,IF($O323="Non-Iso",E323,IF($O323="Trans Line",SUMIF('Trans Line Reconciliation'!$B$5:$B$149,$B323,'Trans Line Reconciliation'!$AB$5:$AB$149),IF($O323="Mix",SUMIF('Mix Substation Location Summary'!$B$4:$B$1280,$B323,'Mix Substation Location Summary'!$X$4:$X$1280)+SUMIF('Mix Substation Location Summary'!$B$4:$B$1280,$B323,'Mix Substation Location Summary'!$Y$4:$Y$1280),"NOT FOUND"))))</f>
        <v>1012626.0499999998</v>
      </c>
      <c r="M323" s="139">
        <f>IF($O323="ISO",0,IF($O323="Non-Iso",F323,IF($O323="Trans Line",SUMIF('Trans Line Reconciliation'!$B$5:$B$149,$B323,'Trans Line Reconciliation'!$AC$5:$AC$149),IF($O323="Mix",SUMIF('Mix Substation Location Summary'!$B$4:$B$1280,$B323,'Mix Substation Location Summary'!$AC$4:$AC$1280)+SUMIF('Mix Substation Location Summary'!$B$4:$B$1280,$B323,'Mix Substation Location Summary'!$AD$4:$AD$1280),"NOT FOUND"))))</f>
        <v>9779286.7699999996</v>
      </c>
      <c r="N323" s="112">
        <f t="shared" si="35"/>
        <v>0</v>
      </c>
      <c r="O323" s="38" t="s">
        <v>1695</v>
      </c>
      <c r="P323" s="38"/>
      <c r="Q323" s="26">
        <f t="shared" si="37"/>
        <v>5353</v>
      </c>
    </row>
    <row r="324" spans="1:17" x14ac:dyDescent="0.2">
      <c r="A324" s="405" t="s">
        <v>1251</v>
      </c>
      <c r="B324" s="504">
        <v>5356</v>
      </c>
      <c r="C324" s="720" t="s">
        <v>1713</v>
      </c>
      <c r="D324" s="138">
        <f>SUMIFS('Mix Substation Location Summary'!$U$4:$U$1299,'Mix Substation Location Summary'!$B$4:$B$1299,'DS by Location'!$B324)</f>
        <v>0</v>
      </c>
      <c r="E324" s="138">
        <f>SUMIFS('Mix Substation Location Summary'!$Z$4:$Z$1299,'Mix Substation Location Summary'!$B$4:$B$1299,'DS by Location'!$B324)</f>
        <v>362250.79</v>
      </c>
      <c r="F324" s="138">
        <f>SUMIFS('Mix Substation Location Summary'!$AE$4:$AE$1299,'Mix Substation Location Summary'!$B$4:$B$1299,'DS by Location'!$B324)</f>
        <v>1883453.53</v>
      </c>
      <c r="G324" s="729">
        <f t="shared" si="36"/>
        <v>2245704.3199999998</v>
      </c>
      <c r="H324" s="139">
        <f>IF($O324="ISO",D324,IF($O324="Non-Iso",0,IF($O324="Trans Line",SUMIF('Trans Line Reconciliation'!$B$5:$B$149,B324,'Trans Line Reconciliation'!$X$5:$X$149),IF($O324="Mix",SUMIF('Mix Substation Location Summary'!$B$4:$B$1280,B324,'Mix Substation Location Summary'!$R$4:$R$1280),"NOT FOUND"))))</f>
        <v>0</v>
      </c>
      <c r="I324" s="139">
        <f>IF($O324="ISO",E324,IF($O324="Non-Iso",0,IF($O324="Trans Line",SUMIF('Trans Line Reconciliation'!$B$5:$B$149,B324,'Trans Line Reconciliation'!$Y$5:$Y$149),IF($O324="Mix",SUMIF('Mix Substation Location Summary'!$B$4:$B$1280,B324,'Mix Substation Location Summary'!$W$4:$W$1280),"NOT FOUND"))))</f>
        <v>0</v>
      </c>
      <c r="J324" s="139">
        <f>IF($O324="ISO",F324,IF($O324="Non-Iso",0,IF($O324="Trans Line",SUMIF('Trans Line Reconciliation'!$B$5:$B$149,$B324,'Trans Line Reconciliation'!$Z$5:$Z$149),IF($O324="Mix",SUMIF('Mix Substation Location Summary'!$B$4:$B$1280,$B324,'Mix Substation Location Summary'!$AB$4:$AB$1280),"NOT FOUND"))))</f>
        <v>0</v>
      </c>
      <c r="K324" s="139">
        <f>IF($O324="ISO",0,IF($O324="Non-Iso",D324,IF($O324="Trans Line",SUMIF('Trans Line Reconciliation'!$B$5:$B$149,$B324,'Trans Line Reconciliation'!$AA$5:$AA$149),IF($O324="Mix",SUMIF('Mix Substation Location Summary'!$B$4:$B$1280,$B324,'Mix Substation Location Summary'!$S$4:$S$1280)+SUMIF('Mix Substation Location Summary'!$B$4:$B$1280,$B324,'Mix Substation Location Summary'!$S$4:$S$1280),"NOT FOUND"))))</f>
        <v>0</v>
      </c>
      <c r="L324" s="139">
        <f>IF($O324="ISO",0,IF($O324="Non-Iso",E324,IF($O324="Trans Line",SUMIF('Trans Line Reconciliation'!$B$5:$B$149,$B324,'Trans Line Reconciliation'!$AB$5:$AB$149),IF($O324="Mix",SUMIF('Mix Substation Location Summary'!$B$4:$B$1280,$B324,'Mix Substation Location Summary'!$X$4:$X$1280)+SUMIF('Mix Substation Location Summary'!$B$4:$B$1280,$B324,'Mix Substation Location Summary'!$Y$4:$Y$1280),"NOT FOUND"))))</f>
        <v>362250.79</v>
      </c>
      <c r="M324" s="139">
        <f>IF($O324="ISO",0,IF($O324="Non-Iso",F324,IF($O324="Trans Line",SUMIF('Trans Line Reconciliation'!$B$5:$B$149,$B324,'Trans Line Reconciliation'!$AC$5:$AC$149),IF($O324="Mix",SUMIF('Mix Substation Location Summary'!$B$4:$B$1280,$B324,'Mix Substation Location Summary'!$AC$4:$AC$1280)+SUMIF('Mix Substation Location Summary'!$B$4:$B$1280,$B324,'Mix Substation Location Summary'!$AD$4:$AD$1280),"NOT FOUND"))))</f>
        <v>1883453.53</v>
      </c>
      <c r="N324" s="112">
        <f t="shared" si="35"/>
        <v>0</v>
      </c>
      <c r="O324" s="38" t="s">
        <v>1695</v>
      </c>
      <c r="P324" s="38"/>
      <c r="Q324" s="26">
        <f t="shared" si="37"/>
        <v>5356</v>
      </c>
    </row>
    <row r="325" spans="1:17" ht="12.75" customHeight="1" x14ac:dyDescent="0.2">
      <c r="A325" s="405" t="s">
        <v>830</v>
      </c>
      <c r="B325" s="504">
        <v>5357</v>
      </c>
      <c r="C325" s="720" t="s">
        <v>1713</v>
      </c>
      <c r="D325" s="138">
        <f>SUMIFS('Mix Substation Location Summary'!$U$4:$U$1299,'Mix Substation Location Summary'!$B$4:$B$1299,'DS by Location'!$B325)</f>
        <v>678.89</v>
      </c>
      <c r="E325" s="138">
        <f>SUMIFS('Mix Substation Location Summary'!$Z$4:$Z$1299,'Mix Substation Location Summary'!$B$4:$B$1299,'DS by Location'!$B325)</f>
        <v>21630.61</v>
      </c>
      <c r="F325" s="138">
        <f>SUMIFS('Mix Substation Location Summary'!$AE$4:$AE$1299,'Mix Substation Location Summary'!$B$4:$B$1299,'DS by Location'!$B325)</f>
        <v>2389918.1599999997</v>
      </c>
      <c r="G325" s="729">
        <f t="shared" si="36"/>
        <v>2412227.6599999997</v>
      </c>
      <c r="H325" s="139">
        <f>IF($O325="ISO",D325,IF($O325="Non-Iso",0,IF($O325="Trans Line",SUMIF('Trans Line Reconciliation'!$B$5:$B$149,B325,'Trans Line Reconciliation'!$X$5:$X$149),IF($O325="Mix",SUMIF('Mix Substation Location Summary'!$B$4:$B$1280,B325,'Mix Substation Location Summary'!$R$4:$R$1280),"NOT FOUND"))))</f>
        <v>0</v>
      </c>
      <c r="I325" s="139">
        <f>IF($O325="ISO",E325,IF($O325="Non-Iso",0,IF($O325="Trans Line",SUMIF('Trans Line Reconciliation'!$B$5:$B$149,B325,'Trans Line Reconciliation'!$Y$5:$Y$149),IF($O325="Mix",SUMIF('Mix Substation Location Summary'!$B$4:$B$1280,B325,'Mix Substation Location Summary'!$W$4:$W$1280),"NOT FOUND"))))</f>
        <v>0</v>
      </c>
      <c r="J325" s="139">
        <f>IF($O325="ISO",F325,IF($O325="Non-Iso",0,IF($O325="Trans Line",SUMIF('Trans Line Reconciliation'!$B$5:$B$149,$B325,'Trans Line Reconciliation'!$Z$5:$Z$149),IF($O325="Mix",SUMIF('Mix Substation Location Summary'!$B$4:$B$1280,$B325,'Mix Substation Location Summary'!$AB$4:$AB$1280),"NOT FOUND"))))</f>
        <v>0</v>
      </c>
      <c r="K325" s="139">
        <f>IF($O325="ISO",0,IF($O325="Non-Iso",D325,IF($O325="Trans Line",SUMIF('Trans Line Reconciliation'!$B$5:$B$149,$B325,'Trans Line Reconciliation'!$AA$5:$AA$149),IF($O325="Mix",SUMIF('Mix Substation Location Summary'!$B$4:$B$1280,$B325,'Mix Substation Location Summary'!$S$4:$S$1280)+SUMIF('Mix Substation Location Summary'!$B$4:$B$1280,$B325,'Mix Substation Location Summary'!$S$4:$S$1280),"NOT FOUND"))))</f>
        <v>678.89</v>
      </c>
      <c r="L325" s="139">
        <f>IF($O325="ISO",0,IF($O325="Non-Iso",E325,IF($O325="Trans Line",SUMIF('Trans Line Reconciliation'!$B$5:$B$149,$B325,'Trans Line Reconciliation'!$AB$5:$AB$149),IF($O325="Mix",SUMIF('Mix Substation Location Summary'!$B$4:$B$1280,$B325,'Mix Substation Location Summary'!$X$4:$X$1280)+SUMIF('Mix Substation Location Summary'!$B$4:$B$1280,$B325,'Mix Substation Location Summary'!$Y$4:$Y$1280),"NOT FOUND"))))</f>
        <v>21630.61</v>
      </c>
      <c r="M325" s="139">
        <f>IF($O325="ISO",0,IF($O325="Non-Iso",F325,IF($O325="Trans Line",SUMIF('Trans Line Reconciliation'!$B$5:$B$149,$B325,'Trans Line Reconciliation'!$AC$5:$AC$149),IF($O325="Mix",SUMIF('Mix Substation Location Summary'!$B$4:$B$1280,$B325,'Mix Substation Location Summary'!$AC$4:$AC$1280)+SUMIF('Mix Substation Location Summary'!$B$4:$B$1280,$B325,'Mix Substation Location Summary'!$AD$4:$AD$1280),"NOT FOUND"))))</f>
        <v>2389918.1599999997</v>
      </c>
      <c r="N325" s="112">
        <f t="shared" si="35"/>
        <v>0</v>
      </c>
      <c r="O325" s="38" t="s">
        <v>1695</v>
      </c>
      <c r="P325" s="38"/>
      <c r="Q325" s="26">
        <f t="shared" si="37"/>
        <v>5357</v>
      </c>
    </row>
    <row r="326" spans="1:17" ht="12.75" customHeight="1" x14ac:dyDescent="0.2">
      <c r="A326" s="405" t="s">
        <v>831</v>
      </c>
      <c r="B326" s="504">
        <v>5358</v>
      </c>
      <c r="C326" s="720" t="s">
        <v>1713</v>
      </c>
      <c r="D326" s="138">
        <f>SUMIFS('Mix Substation Location Summary'!$U$4:$U$1299,'Mix Substation Location Summary'!$B$4:$B$1299,'DS by Location'!$B326)</f>
        <v>287.94</v>
      </c>
      <c r="E326" s="138">
        <f>SUMIFS('Mix Substation Location Summary'!$Z$4:$Z$1299,'Mix Substation Location Summary'!$B$4:$B$1299,'DS by Location'!$B326)</f>
        <v>733543.30999999994</v>
      </c>
      <c r="F326" s="138">
        <f>SUMIFS('Mix Substation Location Summary'!$AE$4:$AE$1299,'Mix Substation Location Summary'!$B$4:$B$1299,'DS by Location'!$B326)</f>
        <v>9471841.3700000029</v>
      </c>
      <c r="G326" s="729">
        <f t="shared" si="36"/>
        <v>10205672.620000003</v>
      </c>
      <c r="H326" s="139">
        <f>IF($O326="ISO",D326,IF($O326="Non-Iso",0,IF($O326="Trans Line",SUMIF('Trans Line Reconciliation'!$B$5:$B$149,B326,'Trans Line Reconciliation'!$X$5:$X$149),IF($O326="Mix",SUMIF('Mix Substation Location Summary'!$B$4:$B$1280,B326,'Mix Substation Location Summary'!$R$4:$R$1280),"NOT FOUND"))))</f>
        <v>0</v>
      </c>
      <c r="I326" s="139">
        <f>IF($O326="ISO",E326,IF($O326="Non-Iso",0,IF($O326="Trans Line",SUMIF('Trans Line Reconciliation'!$B$5:$B$149,B326,'Trans Line Reconciliation'!$Y$5:$Y$149),IF($O326="Mix",SUMIF('Mix Substation Location Summary'!$B$4:$B$1280,B326,'Mix Substation Location Summary'!$W$4:$W$1280),"NOT FOUND"))))</f>
        <v>0</v>
      </c>
      <c r="J326" s="139">
        <f>IF($O326="ISO",F326,IF($O326="Non-Iso",0,IF($O326="Trans Line",SUMIF('Trans Line Reconciliation'!$B$5:$B$149,$B326,'Trans Line Reconciliation'!$Z$5:$Z$149),IF($O326="Mix",SUMIF('Mix Substation Location Summary'!$B$4:$B$1280,$B326,'Mix Substation Location Summary'!$AB$4:$AB$1280),"NOT FOUND"))))</f>
        <v>0</v>
      </c>
      <c r="K326" s="139">
        <f>IF($O326="ISO",0,IF($O326="Non-Iso",D326,IF($O326="Trans Line",SUMIF('Trans Line Reconciliation'!$B$5:$B$149,$B326,'Trans Line Reconciliation'!$AA$5:$AA$149),IF($O326="Mix",SUMIF('Mix Substation Location Summary'!$B$4:$B$1280,$B326,'Mix Substation Location Summary'!$S$4:$S$1280)+SUMIF('Mix Substation Location Summary'!$B$4:$B$1280,$B326,'Mix Substation Location Summary'!$S$4:$S$1280),"NOT FOUND"))))</f>
        <v>287.94</v>
      </c>
      <c r="L326" s="139">
        <f>IF($O326="ISO",0,IF($O326="Non-Iso",E326,IF($O326="Trans Line",SUMIF('Trans Line Reconciliation'!$B$5:$B$149,$B326,'Trans Line Reconciliation'!$AB$5:$AB$149),IF($O326="Mix",SUMIF('Mix Substation Location Summary'!$B$4:$B$1280,$B326,'Mix Substation Location Summary'!$X$4:$X$1280)+SUMIF('Mix Substation Location Summary'!$B$4:$B$1280,$B326,'Mix Substation Location Summary'!$Y$4:$Y$1280),"NOT FOUND"))))</f>
        <v>733543.30999999994</v>
      </c>
      <c r="M326" s="139">
        <f>IF($O326="ISO",0,IF($O326="Non-Iso",F326,IF($O326="Trans Line",SUMIF('Trans Line Reconciliation'!$B$5:$B$149,$B326,'Trans Line Reconciliation'!$AC$5:$AC$149),IF($O326="Mix",SUMIF('Mix Substation Location Summary'!$B$4:$B$1280,$B326,'Mix Substation Location Summary'!$AC$4:$AC$1280)+SUMIF('Mix Substation Location Summary'!$B$4:$B$1280,$B326,'Mix Substation Location Summary'!$AD$4:$AD$1280),"NOT FOUND"))))</f>
        <v>9471841.3700000029</v>
      </c>
      <c r="N326" s="112">
        <f t="shared" si="35"/>
        <v>0</v>
      </c>
      <c r="O326" s="38" t="s">
        <v>1695</v>
      </c>
      <c r="P326" s="38"/>
      <c r="Q326" s="26">
        <f t="shared" si="37"/>
        <v>5358</v>
      </c>
    </row>
    <row r="327" spans="1:17" x14ac:dyDescent="0.2">
      <c r="A327" s="405" t="s">
        <v>1252</v>
      </c>
      <c r="B327" s="504">
        <v>5360</v>
      </c>
      <c r="C327" s="720" t="s">
        <v>1713</v>
      </c>
      <c r="D327" s="138">
        <f>SUMIFS('Mix Substation Location Summary'!$U$4:$U$1299,'Mix Substation Location Summary'!$B$4:$B$1299,'DS by Location'!$B327)</f>
        <v>43083.57</v>
      </c>
      <c r="E327" s="138">
        <f>SUMIFS('Mix Substation Location Summary'!$Z$4:$Z$1299,'Mix Substation Location Summary'!$B$4:$B$1299,'DS by Location'!$B327)</f>
        <v>10730.39</v>
      </c>
      <c r="F327" s="138">
        <f>SUMIFS('Mix Substation Location Summary'!$AE$4:$AE$1299,'Mix Substation Location Summary'!$B$4:$B$1299,'DS by Location'!$B327)</f>
        <v>3557569.6099999994</v>
      </c>
      <c r="G327" s="729">
        <f t="shared" si="36"/>
        <v>3611383.5699999994</v>
      </c>
      <c r="H327" s="139">
        <f>IF($O327="ISO",D327,IF($O327="Non-Iso",0,IF($O327="Trans Line",SUMIF('Trans Line Reconciliation'!$B$5:$B$149,B327,'Trans Line Reconciliation'!$X$5:$X$149),IF($O327="Mix",SUMIF('Mix Substation Location Summary'!$B$4:$B$1280,B327,'Mix Substation Location Summary'!$R$4:$R$1280),"NOT FOUND"))))</f>
        <v>0</v>
      </c>
      <c r="I327" s="139">
        <f>IF($O327="ISO",E327,IF($O327="Non-Iso",0,IF($O327="Trans Line",SUMIF('Trans Line Reconciliation'!$B$5:$B$149,B327,'Trans Line Reconciliation'!$Y$5:$Y$149),IF($O327="Mix",SUMIF('Mix Substation Location Summary'!$B$4:$B$1280,B327,'Mix Substation Location Summary'!$W$4:$W$1280),"NOT FOUND"))))</f>
        <v>0</v>
      </c>
      <c r="J327" s="139">
        <f>IF($O327="ISO",F327,IF($O327="Non-Iso",0,IF($O327="Trans Line",SUMIF('Trans Line Reconciliation'!$B$5:$B$149,$B327,'Trans Line Reconciliation'!$Z$5:$Z$149),IF($O327="Mix",SUMIF('Mix Substation Location Summary'!$B$4:$B$1280,$B327,'Mix Substation Location Summary'!$AB$4:$AB$1280),"NOT FOUND"))))</f>
        <v>0</v>
      </c>
      <c r="K327" s="139">
        <f>IF($O327="ISO",0,IF($O327="Non-Iso",D327,IF($O327="Trans Line",SUMIF('Trans Line Reconciliation'!$B$5:$B$149,$B327,'Trans Line Reconciliation'!$AA$5:$AA$149),IF($O327="Mix",SUMIF('Mix Substation Location Summary'!$B$4:$B$1280,$B327,'Mix Substation Location Summary'!$S$4:$S$1280)+SUMIF('Mix Substation Location Summary'!$B$4:$B$1280,$B327,'Mix Substation Location Summary'!$S$4:$S$1280),"NOT FOUND"))))</f>
        <v>43083.57</v>
      </c>
      <c r="L327" s="139">
        <f>IF($O327="ISO",0,IF($O327="Non-Iso",E327,IF($O327="Trans Line",SUMIF('Trans Line Reconciliation'!$B$5:$B$149,$B327,'Trans Line Reconciliation'!$AB$5:$AB$149),IF($O327="Mix",SUMIF('Mix Substation Location Summary'!$B$4:$B$1280,$B327,'Mix Substation Location Summary'!$X$4:$X$1280)+SUMIF('Mix Substation Location Summary'!$B$4:$B$1280,$B327,'Mix Substation Location Summary'!$Y$4:$Y$1280),"NOT FOUND"))))</f>
        <v>10730.39</v>
      </c>
      <c r="M327" s="139">
        <f>IF($O327="ISO",0,IF($O327="Non-Iso",F327,IF($O327="Trans Line",SUMIF('Trans Line Reconciliation'!$B$5:$B$149,$B327,'Trans Line Reconciliation'!$AC$5:$AC$149),IF($O327="Mix",SUMIF('Mix Substation Location Summary'!$B$4:$B$1280,$B327,'Mix Substation Location Summary'!$AC$4:$AC$1280)+SUMIF('Mix Substation Location Summary'!$B$4:$B$1280,$B327,'Mix Substation Location Summary'!$AD$4:$AD$1280),"NOT FOUND"))))</f>
        <v>3557569.6099999994</v>
      </c>
      <c r="N327" s="112">
        <f t="shared" si="35"/>
        <v>0</v>
      </c>
      <c r="O327" s="38" t="s">
        <v>1695</v>
      </c>
      <c r="P327" s="38"/>
      <c r="Q327" s="26">
        <f t="shared" si="37"/>
        <v>5360</v>
      </c>
    </row>
    <row r="328" spans="1:17" x14ac:dyDescent="0.2">
      <c r="A328" s="405" t="s">
        <v>1253</v>
      </c>
      <c r="B328" s="504">
        <v>5361</v>
      </c>
      <c r="C328" s="720" t="s">
        <v>1713</v>
      </c>
      <c r="D328" s="138">
        <f>SUMIFS('Mix Substation Location Summary'!$U$4:$U$1299,'Mix Substation Location Summary'!$B$4:$B$1299,'DS by Location'!$B328)</f>
        <v>12560.53</v>
      </c>
      <c r="E328" s="138">
        <f>SUMIFS('Mix Substation Location Summary'!$Z$4:$Z$1299,'Mix Substation Location Summary'!$B$4:$B$1299,'DS by Location'!$B328)</f>
        <v>28843.629999999997</v>
      </c>
      <c r="F328" s="138">
        <f>SUMIFS('Mix Substation Location Summary'!$AE$4:$AE$1299,'Mix Substation Location Summary'!$B$4:$B$1299,'DS by Location'!$B328)</f>
        <v>733714.43999999983</v>
      </c>
      <c r="G328" s="729">
        <f t="shared" si="36"/>
        <v>775118.59999999986</v>
      </c>
      <c r="H328" s="139">
        <f>IF($O328="ISO",D328,IF($O328="Non-Iso",0,IF($O328="Trans Line",SUMIF('Trans Line Reconciliation'!$B$5:$B$149,B328,'Trans Line Reconciliation'!$X$5:$X$149),IF($O328="Mix",SUMIF('Mix Substation Location Summary'!$B$4:$B$1280,B328,'Mix Substation Location Summary'!$R$4:$R$1280),"NOT FOUND"))))</f>
        <v>0</v>
      </c>
      <c r="I328" s="139">
        <f>IF($O328="ISO",E328,IF($O328="Non-Iso",0,IF($O328="Trans Line",SUMIF('Trans Line Reconciliation'!$B$5:$B$149,B328,'Trans Line Reconciliation'!$Y$5:$Y$149),IF($O328="Mix",SUMIF('Mix Substation Location Summary'!$B$4:$B$1280,B328,'Mix Substation Location Summary'!$W$4:$W$1280),"NOT FOUND"))))</f>
        <v>0</v>
      </c>
      <c r="J328" s="139">
        <f>IF($O328="ISO",F328,IF($O328="Non-Iso",0,IF($O328="Trans Line",SUMIF('Trans Line Reconciliation'!$B$5:$B$149,$B328,'Trans Line Reconciliation'!$Z$5:$Z$149),IF($O328="Mix",SUMIF('Mix Substation Location Summary'!$B$4:$B$1280,$B328,'Mix Substation Location Summary'!$AB$4:$AB$1280),"NOT FOUND"))))</f>
        <v>0</v>
      </c>
      <c r="K328" s="139">
        <f>IF($O328="ISO",0,IF($O328="Non-Iso",D328,IF($O328="Trans Line",SUMIF('Trans Line Reconciliation'!$B$5:$B$149,$B328,'Trans Line Reconciliation'!$AA$5:$AA$149),IF($O328="Mix",SUMIF('Mix Substation Location Summary'!$B$4:$B$1280,$B328,'Mix Substation Location Summary'!$S$4:$S$1280)+SUMIF('Mix Substation Location Summary'!$B$4:$B$1280,$B328,'Mix Substation Location Summary'!$S$4:$S$1280),"NOT FOUND"))))</f>
        <v>12560.53</v>
      </c>
      <c r="L328" s="139">
        <f>IF($O328="ISO",0,IF($O328="Non-Iso",E328,IF($O328="Trans Line",SUMIF('Trans Line Reconciliation'!$B$5:$B$149,$B328,'Trans Line Reconciliation'!$AB$5:$AB$149),IF($O328="Mix",SUMIF('Mix Substation Location Summary'!$B$4:$B$1280,$B328,'Mix Substation Location Summary'!$X$4:$X$1280)+SUMIF('Mix Substation Location Summary'!$B$4:$B$1280,$B328,'Mix Substation Location Summary'!$Y$4:$Y$1280),"NOT FOUND"))))</f>
        <v>28843.629999999997</v>
      </c>
      <c r="M328" s="139">
        <f>IF($O328="ISO",0,IF($O328="Non-Iso",F328,IF($O328="Trans Line",SUMIF('Trans Line Reconciliation'!$B$5:$B$149,$B328,'Trans Line Reconciliation'!$AC$5:$AC$149),IF($O328="Mix",SUMIF('Mix Substation Location Summary'!$B$4:$B$1280,$B328,'Mix Substation Location Summary'!$AC$4:$AC$1280)+SUMIF('Mix Substation Location Summary'!$B$4:$B$1280,$B328,'Mix Substation Location Summary'!$AD$4:$AD$1280),"NOT FOUND"))))</f>
        <v>733714.43999999983</v>
      </c>
      <c r="N328" s="112">
        <f t="shared" si="35"/>
        <v>0</v>
      </c>
      <c r="O328" s="38" t="s">
        <v>1695</v>
      </c>
      <c r="P328" s="38"/>
      <c r="Q328" s="26">
        <f t="shared" si="37"/>
        <v>5361</v>
      </c>
    </row>
    <row r="329" spans="1:17" x14ac:dyDescent="0.2">
      <c r="A329" s="405" t="s">
        <v>1254</v>
      </c>
      <c r="B329" s="504">
        <v>5362</v>
      </c>
      <c r="C329" s="720" t="s">
        <v>1713</v>
      </c>
      <c r="D329" s="138">
        <f>SUMIFS('Mix Substation Location Summary'!$U$4:$U$1299,'Mix Substation Location Summary'!$B$4:$B$1299,'DS by Location'!$B329)</f>
        <v>3467.74</v>
      </c>
      <c r="E329" s="138">
        <f>SUMIFS('Mix Substation Location Summary'!$Z$4:$Z$1299,'Mix Substation Location Summary'!$B$4:$B$1299,'DS by Location'!$B329)</f>
        <v>29072.080000000002</v>
      </c>
      <c r="F329" s="138">
        <f>SUMIFS('Mix Substation Location Summary'!$AE$4:$AE$1299,'Mix Substation Location Summary'!$B$4:$B$1299,'DS by Location'!$B329)</f>
        <v>43671.840000000004</v>
      </c>
      <c r="G329" s="729">
        <f t="shared" si="36"/>
        <v>76211.66</v>
      </c>
      <c r="H329" s="139">
        <f>IF($O329="ISO",D329,IF($O329="Non-Iso",0,IF($O329="Trans Line",SUMIF('Trans Line Reconciliation'!$B$5:$B$149,B329,'Trans Line Reconciliation'!$X$5:$X$149),IF($O329="Mix",SUMIF('Mix Substation Location Summary'!$B$4:$B$1280,B329,'Mix Substation Location Summary'!$R$4:$R$1280),"NOT FOUND"))))</f>
        <v>0</v>
      </c>
      <c r="I329" s="139">
        <f>IF($O329="ISO",E329,IF($O329="Non-Iso",0,IF($O329="Trans Line",SUMIF('Trans Line Reconciliation'!$B$5:$B$149,B329,'Trans Line Reconciliation'!$Y$5:$Y$149),IF($O329="Mix",SUMIF('Mix Substation Location Summary'!$B$4:$B$1280,B329,'Mix Substation Location Summary'!$W$4:$W$1280),"NOT FOUND"))))</f>
        <v>0</v>
      </c>
      <c r="J329" s="139">
        <f>IF($O329="ISO",F329,IF($O329="Non-Iso",0,IF($O329="Trans Line",SUMIF('Trans Line Reconciliation'!$B$5:$B$149,$B329,'Trans Line Reconciliation'!$Z$5:$Z$149),IF($O329="Mix",SUMIF('Mix Substation Location Summary'!$B$4:$B$1280,$B329,'Mix Substation Location Summary'!$AB$4:$AB$1280),"NOT FOUND"))))</f>
        <v>0</v>
      </c>
      <c r="K329" s="139">
        <f>IF($O329="ISO",0,IF($O329="Non-Iso",D329,IF($O329="Trans Line",SUMIF('Trans Line Reconciliation'!$B$5:$B$149,$B329,'Trans Line Reconciliation'!$AA$5:$AA$149),IF($O329="Mix",SUMIF('Mix Substation Location Summary'!$B$4:$B$1280,$B329,'Mix Substation Location Summary'!$S$4:$S$1280)+SUMIF('Mix Substation Location Summary'!$B$4:$B$1280,$B329,'Mix Substation Location Summary'!$S$4:$S$1280),"NOT FOUND"))))</f>
        <v>3467.74</v>
      </c>
      <c r="L329" s="139">
        <f>IF($O329="ISO",0,IF($O329="Non-Iso",E329,IF($O329="Trans Line",SUMIF('Trans Line Reconciliation'!$B$5:$B$149,$B329,'Trans Line Reconciliation'!$AB$5:$AB$149),IF($O329="Mix",SUMIF('Mix Substation Location Summary'!$B$4:$B$1280,$B329,'Mix Substation Location Summary'!$X$4:$X$1280)+SUMIF('Mix Substation Location Summary'!$B$4:$B$1280,$B329,'Mix Substation Location Summary'!$Y$4:$Y$1280),"NOT FOUND"))))</f>
        <v>29072.080000000002</v>
      </c>
      <c r="M329" s="139">
        <f>IF($O329="ISO",0,IF($O329="Non-Iso",F329,IF($O329="Trans Line",SUMIF('Trans Line Reconciliation'!$B$5:$B$149,$B329,'Trans Line Reconciliation'!$AC$5:$AC$149),IF($O329="Mix",SUMIF('Mix Substation Location Summary'!$B$4:$B$1280,$B329,'Mix Substation Location Summary'!$AC$4:$AC$1280)+SUMIF('Mix Substation Location Summary'!$B$4:$B$1280,$B329,'Mix Substation Location Summary'!$AD$4:$AD$1280),"NOT FOUND"))))</f>
        <v>43671.840000000004</v>
      </c>
      <c r="N329" s="112">
        <f t="shared" si="35"/>
        <v>0</v>
      </c>
      <c r="O329" s="38" t="s">
        <v>1695</v>
      </c>
      <c r="P329" s="38"/>
      <c r="Q329" s="26">
        <f t="shared" si="37"/>
        <v>5362</v>
      </c>
    </row>
    <row r="330" spans="1:17" ht="12.75" customHeight="1" x14ac:dyDescent="0.2">
      <c r="A330" s="405" t="s">
        <v>1255</v>
      </c>
      <c r="B330" s="504">
        <v>5363</v>
      </c>
      <c r="C330" s="720" t="s">
        <v>1713</v>
      </c>
      <c r="D330" s="138">
        <f>SUMIFS('Mix Substation Location Summary'!$U$4:$U$1299,'Mix Substation Location Summary'!$B$4:$B$1299,'DS by Location'!$B330)</f>
        <v>35760.450000000004</v>
      </c>
      <c r="E330" s="138">
        <f>SUMIFS('Mix Substation Location Summary'!$Z$4:$Z$1299,'Mix Substation Location Summary'!$B$4:$B$1299,'DS by Location'!$B330)</f>
        <v>0</v>
      </c>
      <c r="F330" s="138">
        <f>SUMIFS('Mix Substation Location Summary'!$AE$4:$AE$1299,'Mix Substation Location Summary'!$B$4:$B$1299,'DS by Location'!$B330)</f>
        <v>319855.35999999993</v>
      </c>
      <c r="G330" s="729">
        <f t="shared" si="36"/>
        <v>355615.80999999994</v>
      </c>
      <c r="H330" s="139">
        <f>IF($O330="ISO",D330,IF($O330="Non-Iso",0,IF($O330="Trans Line",SUMIF('Trans Line Reconciliation'!$B$5:$B$149,B330,'Trans Line Reconciliation'!$X$5:$X$149),IF($O330="Mix",SUMIF('Mix Substation Location Summary'!$B$4:$B$1280,B330,'Mix Substation Location Summary'!$R$4:$R$1280),"NOT FOUND"))))</f>
        <v>0</v>
      </c>
      <c r="I330" s="139">
        <f>IF($O330="ISO",E330,IF($O330="Non-Iso",0,IF($O330="Trans Line",SUMIF('Trans Line Reconciliation'!$B$5:$B$149,B330,'Trans Line Reconciliation'!$Y$5:$Y$149),IF($O330="Mix",SUMIF('Mix Substation Location Summary'!$B$4:$B$1280,B330,'Mix Substation Location Summary'!$W$4:$W$1280),"NOT FOUND"))))</f>
        <v>0</v>
      </c>
      <c r="J330" s="139">
        <f>IF($O330="ISO",F330,IF($O330="Non-Iso",0,IF($O330="Trans Line",SUMIF('Trans Line Reconciliation'!$B$5:$B$149,$B330,'Trans Line Reconciliation'!$Z$5:$Z$149),IF($O330="Mix",SUMIF('Mix Substation Location Summary'!$B$4:$B$1280,$B330,'Mix Substation Location Summary'!$AB$4:$AB$1280),"NOT FOUND"))))</f>
        <v>0</v>
      </c>
      <c r="K330" s="139">
        <f>IF($O330="ISO",0,IF($O330="Non-Iso",D330,IF($O330="Trans Line",SUMIF('Trans Line Reconciliation'!$B$5:$B$149,$B330,'Trans Line Reconciliation'!$AA$5:$AA$149),IF($O330="Mix",SUMIF('Mix Substation Location Summary'!$B$4:$B$1280,$B330,'Mix Substation Location Summary'!$S$4:$S$1280)+SUMIF('Mix Substation Location Summary'!$B$4:$B$1280,$B330,'Mix Substation Location Summary'!$S$4:$S$1280),"NOT FOUND"))))</f>
        <v>35760.450000000004</v>
      </c>
      <c r="L330" s="139">
        <f>IF($O330="ISO",0,IF($O330="Non-Iso",E330,IF($O330="Trans Line",SUMIF('Trans Line Reconciliation'!$B$5:$B$149,$B330,'Trans Line Reconciliation'!$AB$5:$AB$149),IF($O330="Mix",SUMIF('Mix Substation Location Summary'!$B$4:$B$1280,$B330,'Mix Substation Location Summary'!$X$4:$X$1280)+SUMIF('Mix Substation Location Summary'!$B$4:$B$1280,$B330,'Mix Substation Location Summary'!$Y$4:$Y$1280),"NOT FOUND"))))</f>
        <v>0</v>
      </c>
      <c r="M330" s="139">
        <f>IF($O330="ISO",0,IF($O330="Non-Iso",F330,IF($O330="Trans Line",SUMIF('Trans Line Reconciliation'!$B$5:$B$149,$B330,'Trans Line Reconciliation'!$AC$5:$AC$149),IF($O330="Mix",SUMIF('Mix Substation Location Summary'!$B$4:$B$1280,$B330,'Mix Substation Location Summary'!$AC$4:$AC$1280)+SUMIF('Mix Substation Location Summary'!$B$4:$B$1280,$B330,'Mix Substation Location Summary'!$AD$4:$AD$1280),"NOT FOUND"))))</f>
        <v>319855.35999999993</v>
      </c>
      <c r="N330" s="112">
        <f t="shared" si="35"/>
        <v>0</v>
      </c>
      <c r="O330" s="38" t="s">
        <v>1695</v>
      </c>
      <c r="P330" s="38"/>
      <c r="Q330" s="26">
        <f t="shared" si="37"/>
        <v>5363</v>
      </c>
    </row>
    <row r="331" spans="1:17" x14ac:dyDescent="0.2">
      <c r="A331" s="405" t="s">
        <v>1256</v>
      </c>
      <c r="B331" s="504">
        <v>5366</v>
      </c>
      <c r="C331" s="720" t="s">
        <v>1713</v>
      </c>
      <c r="D331" s="138">
        <f>SUMIFS('Mix Substation Location Summary'!$U$4:$U$1299,'Mix Substation Location Summary'!$B$4:$B$1299,'DS by Location'!$B331)</f>
        <v>0</v>
      </c>
      <c r="E331" s="138">
        <f>SUMIFS('Mix Substation Location Summary'!$Z$4:$Z$1299,'Mix Substation Location Summary'!$B$4:$B$1299,'DS by Location'!$B331)</f>
        <v>46691.15</v>
      </c>
      <c r="F331" s="138">
        <f>SUMIFS('Mix Substation Location Summary'!$AE$4:$AE$1299,'Mix Substation Location Summary'!$B$4:$B$1299,'DS by Location'!$B331)</f>
        <v>346029.92000000004</v>
      </c>
      <c r="G331" s="729">
        <f t="shared" si="36"/>
        <v>392721.07000000007</v>
      </c>
      <c r="H331" s="139">
        <f>IF($O331="ISO",D331,IF($O331="Non-Iso",0,IF($O331="Trans Line",SUMIF('Trans Line Reconciliation'!$B$5:$B$149,B331,'Trans Line Reconciliation'!$X$5:$X$149),IF($O331="Mix",SUMIF('Mix Substation Location Summary'!$B$4:$B$1280,B331,'Mix Substation Location Summary'!$R$4:$R$1280),"NOT FOUND"))))</f>
        <v>0</v>
      </c>
      <c r="I331" s="139">
        <f>IF($O331="ISO",E331,IF($O331="Non-Iso",0,IF($O331="Trans Line",SUMIF('Trans Line Reconciliation'!$B$5:$B$149,B331,'Trans Line Reconciliation'!$Y$5:$Y$149),IF($O331="Mix",SUMIF('Mix Substation Location Summary'!$B$4:$B$1280,B331,'Mix Substation Location Summary'!$W$4:$W$1280),"NOT FOUND"))))</f>
        <v>0</v>
      </c>
      <c r="J331" s="139">
        <f>IF($O331="ISO",F331,IF($O331="Non-Iso",0,IF($O331="Trans Line",SUMIF('Trans Line Reconciliation'!$B$5:$B$149,$B331,'Trans Line Reconciliation'!$Z$5:$Z$149),IF($O331="Mix",SUMIF('Mix Substation Location Summary'!$B$4:$B$1280,$B331,'Mix Substation Location Summary'!$AB$4:$AB$1280),"NOT FOUND"))))</f>
        <v>0</v>
      </c>
      <c r="K331" s="139">
        <f>IF($O331="ISO",0,IF($O331="Non-Iso",D331,IF($O331="Trans Line",SUMIF('Trans Line Reconciliation'!$B$5:$B$149,$B331,'Trans Line Reconciliation'!$AA$5:$AA$149),IF($O331="Mix",SUMIF('Mix Substation Location Summary'!$B$4:$B$1280,$B331,'Mix Substation Location Summary'!$S$4:$S$1280)+SUMIF('Mix Substation Location Summary'!$B$4:$B$1280,$B331,'Mix Substation Location Summary'!$S$4:$S$1280),"NOT FOUND"))))</f>
        <v>0</v>
      </c>
      <c r="L331" s="139">
        <f>IF($O331="ISO",0,IF($O331="Non-Iso",E331,IF($O331="Trans Line",SUMIF('Trans Line Reconciliation'!$B$5:$B$149,$B331,'Trans Line Reconciliation'!$AB$5:$AB$149),IF($O331="Mix",SUMIF('Mix Substation Location Summary'!$B$4:$B$1280,$B331,'Mix Substation Location Summary'!$X$4:$X$1280)+SUMIF('Mix Substation Location Summary'!$B$4:$B$1280,$B331,'Mix Substation Location Summary'!$Y$4:$Y$1280),"NOT FOUND"))))</f>
        <v>46691.15</v>
      </c>
      <c r="M331" s="139">
        <f>IF($O331="ISO",0,IF($O331="Non-Iso",F331,IF($O331="Trans Line",SUMIF('Trans Line Reconciliation'!$B$5:$B$149,$B331,'Trans Line Reconciliation'!$AC$5:$AC$149),IF($O331="Mix",SUMIF('Mix Substation Location Summary'!$B$4:$B$1280,$B331,'Mix Substation Location Summary'!$AC$4:$AC$1280)+SUMIF('Mix Substation Location Summary'!$B$4:$B$1280,$B331,'Mix Substation Location Summary'!$AD$4:$AD$1280),"NOT FOUND"))))</f>
        <v>346029.92000000004</v>
      </c>
      <c r="N331" s="112">
        <f t="shared" si="35"/>
        <v>0</v>
      </c>
      <c r="O331" s="38" t="s">
        <v>1695</v>
      </c>
      <c r="P331" s="38"/>
      <c r="Q331" s="26">
        <f t="shared" si="37"/>
        <v>5366</v>
      </c>
    </row>
    <row r="332" spans="1:17" x14ac:dyDescent="0.2">
      <c r="A332" s="405" t="s">
        <v>1257</v>
      </c>
      <c r="B332" s="504">
        <v>5368</v>
      </c>
      <c r="C332" s="720" t="s">
        <v>1713</v>
      </c>
      <c r="D332" s="138">
        <f>SUMIFS('Mix Substation Location Summary'!$U$4:$U$1299,'Mix Substation Location Summary'!$B$4:$B$1299,'DS by Location'!$B332)</f>
        <v>39443.040000000001</v>
      </c>
      <c r="E332" s="138">
        <f>SUMIFS('Mix Substation Location Summary'!$Z$4:$Z$1299,'Mix Substation Location Summary'!$B$4:$B$1299,'DS by Location'!$B332)</f>
        <v>87535.85</v>
      </c>
      <c r="F332" s="138">
        <f>SUMIFS('Mix Substation Location Summary'!$AE$4:$AE$1299,'Mix Substation Location Summary'!$B$4:$B$1299,'DS by Location'!$B332)</f>
        <v>601357.89000000013</v>
      </c>
      <c r="G332" s="729">
        <f t="shared" si="36"/>
        <v>728336.78000000014</v>
      </c>
      <c r="H332" s="139">
        <f>IF($O332="ISO",D332,IF($O332="Non-Iso",0,IF($O332="Trans Line",SUMIF('Trans Line Reconciliation'!$B$5:$B$149,B332,'Trans Line Reconciliation'!$X$5:$X$149),IF($O332="Mix",SUMIF('Mix Substation Location Summary'!$B$4:$B$1280,B332,'Mix Substation Location Summary'!$R$4:$R$1280),"NOT FOUND"))))</f>
        <v>0</v>
      </c>
      <c r="I332" s="139">
        <f>IF($O332="ISO",E332,IF($O332="Non-Iso",0,IF($O332="Trans Line",SUMIF('Trans Line Reconciliation'!$B$5:$B$149,B332,'Trans Line Reconciliation'!$Y$5:$Y$149),IF($O332="Mix",SUMIF('Mix Substation Location Summary'!$B$4:$B$1280,B332,'Mix Substation Location Summary'!$W$4:$W$1280),"NOT FOUND"))))</f>
        <v>0</v>
      </c>
      <c r="J332" s="139">
        <f>IF($O332="ISO",F332,IF($O332="Non-Iso",0,IF($O332="Trans Line",SUMIF('Trans Line Reconciliation'!$B$5:$B$149,$B332,'Trans Line Reconciliation'!$Z$5:$Z$149),IF($O332="Mix",SUMIF('Mix Substation Location Summary'!$B$4:$B$1280,$B332,'Mix Substation Location Summary'!$AB$4:$AB$1280),"NOT FOUND"))))</f>
        <v>0</v>
      </c>
      <c r="K332" s="139">
        <f>IF($O332="ISO",0,IF($O332="Non-Iso",D332,IF($O332="Trans Line",SUMIF('Trans Line Reconciliation'!$B$5:$B$149,$B332,'Trans Line Reconciliation'!$AA$5:$AA$149),IF($O332="Mix",SUMIF('Mix Substation Location Summary'!$B$4:$B$1280,$B332,'Mix Substation Location Summary'!$S$4:$S$1280)+SUMIF('Mix Substation Location Summary'!$B$4:$B$1280,$B332,'Mix Substation Location Summary'!$S$4:$S$1280),"NOT FOUND"))))</f>
        <v>39443.040000000001</v>
      </c>
      <c r="L332" s="139">
        <f>IF($O332="ISO",0,IF($O332="Non-Iso",E332,IF($O332="Trans Line",SUMIF('Trans Line Reconciliation'!$B$5:$B$149,$B332,'Trans Line Reconciliation'!$AB$5:$AB$149),IF($O332="Mix",SUMIF('Mix Substation Location Summary'!$B$4:$B$1280,$B332,'Mix Substation Location Summary'!$X$4:$X$1280)+SUMIF('Mix Substation Location Summary'!$B$4:$B$1280,$B332,'Mix Substation Location Summary'!$Y$4:$Y$1280),"NOT FOUND"))))</f>
        <v>87535.85</v>
      </c>
      <c r="M332" s="139">
        <f>IF($O332="ISO",0,IF($O332="Non-Iso",F332,IF($O332="Trans Line",SUMIF('Trans Line Reconciliation'!$B$5:$B$149,$B332,'Trans Line Reconciliation'!$AC$5:$AC$149),IF($O332="Mix",SUMIF('Mix Substation Location Summary'!$B$4:$B$1280,$B332,'Mix Substation Location Summary'!$AC$4:$AC$1280)+SUMIF('Mix Substation Location Summary'!$B$4:$B$1280,$B332,'Mix Substation Location Summary'!$AD$4:$AD$1280),"NOT FOUND"))))</f>
        <v>601357.89000000013</v>
      </c>
      <c r="N332" s="112">
        <f t="shared" ref="N332:N395" si="38">G332-SUM(H332:M332)</f>
        <v>0</v>
      </c>
      <c r="O332" s="38" t="s">
        <v>1695</v>
      </c>
      <c r="P332" s="38"/>
      <c r="Q332" s="26">
        <f t="shared" si="37"/>
        <v>5368</v>
      </c>
    </row>
    <row r="333" spans="1:17" x14ac:dyDescent="0.2">
      <c r="A333" s="405" t="s">
        <v>1258</v>
      </c>
      <c r="B333" s="720">
        <v>5369</v>
      </c>
      <c r="C333" s="720" t="s">
        <v>1713</v>
      </c>
      <c r="D333" s="138">
        <f>SUMIFS('Mix Substation Location Summary'!$U$4:$U$1299,'Mix Substation Location Summary'!$B$4:$B$1299,'DS by Location'!$B333)</f>
        <v>0</v>
      </c>
      <c r="E333" s="138">
        <f>SUMIFS('Mix Substation Location Summary'!$Z$4:$Z$1299,'Mix Substation Location Summary'!$B$4:$B$1299,'DS by Location'!$B333)</f>
        <v>0</v>
      </c>
      <c r="F333" s="138">
        <f>SUMIFS('Mix Substation Location Summary'!$AE$4:$AE$1299,'Mix Substation Location Summary'!$B$4:$B$1299,'DS by Location'!$B333)</f>
        <v>259950.24999999997</v>
      </c>
      <c r="G333" s="729">
        <f t="shared" si="36"/>
        <v>259950.24999999997</v>
      </c>
      <c r="H333" s="139">
        <f>IF($O333="ISO",D333,IF($O333="Non-Iso",0,IF($O333="Trans Line",SUMIF('Trans Line Reconciliation'!$B$5:$B$149,B333,'Trans Line Reconciliation'!$X$5:$X$149),IF($O333="Mix",SUMIF('Mix Substation Location Summary'!$B$4:$B$1280,B333,'Mix Substation Location Summary'!$R$4:$R$1280),"NOT FOUND"))))</f>
        <v>0</v>
      </c>
      <c r="I333" s="139">
        <f>IF($O333="ISO",E333,IF($O333="Non-Iso",0,IF($O333="Trans Line",SUMIF('Trans Line Reconciliation'!$B$5:$B$149,B333,'Trans Line Reconciliation'!$Y$5:$Y$149),IF($O333="Mix",SUMIF('Mix Substation Location Summary'!$B$4:$B$1280,B333,'Mix Substation Location Summary'!$W$4:$W$1280),"NOT FOUND"))))</f>
        <v>0</v>
      </c>
      <c r="J333" s="139">
        <f>IF($O333="ISO",F333,IF($O333="Non-Iso",0,IF($O333="Trans Line",SUMIF('Trans Line Reconciliation'!$B$5:$B$149,$B333,'Trans Line Reconciliation'!$Z$5:$Z$149),IF($O333="Mix",SUMIF('Mix Substation Location Summary'!$B$4:$B$1280,$B333,'Mix Substation Location Summary'!$AB$4:$AB$1280),"NOT FOUND"))))</f>
        <v>0</v>
      </c>
      <c r="K333" s="139">
        <f>IF($O333="ISO",0,IF($O333="Non-Iso",D333,IF($O333="Trans Line",SUMIF('Trans Line Reconciliation'!$B$5:$B$149,$B333,'Trans Line Reconciliation'!$AA$5:$AA$149),IF($O333="Mix",SUMIF('Mix Substation Location Summary'!$B$4:$B$1280,$B333,'Mix Substation Location Summary'!$S$4:$S$1280)+SUMIF('Mix Substation Location Summary'!$B$4:$B$1280,$B333,'Mix Substation Location Summary'!$S$4:$S$1280),"NOT FOUND"))))</f>
        <v>0</v>
      </c>
      <c r="L333" s="139">
        <f>IF($O333="ISO",0,IF($O333="Non-Iso",E333,IF($O333="Trans Line",SUMIF('Trans Line Reconciliation'!$B$5:$B$149,$B333,'Trans Line Reconciliation'!$AB$5:$AB$149),IF($O333="Mix",SUMIF('Mix Substation Location Summary'!$B$4:$B$1280,$B333,'Mix Substation Location Summary'!$X$4:$X$1280)+SUMIF('Mix Substation Location Summary'!$B$4:$B$1280,$B333,'Mix Substation Location Summary'!$Y$4:$Y$1280),"NOT FOUND"))))</f>
        <v>0</v>
      </c>
      <c r="M333" s="139">
        <f>IF($O333="ISO",0,IF($O333="Non-Iso",F333,IF($O333="Trans Line",SUMIF('Trans Line Reconciliation'!$B$5:$B$149,$B333,'Trans Line Reconciliation'!$AC$5:$AC$149),IF($O333="Mix",SUMIF('Mix Substation Location Summary'!$B$4:$B$1280,$B333,'Mix Substation Location Summary'!$AC$4:$AC$1280)+SUMIF('Mix Substation Location Summary'!$B$4:$B$1280,$B333,'Mix Substation Location Summary'!$AD$4:$AD$1280),"NOT FOUND"))))</f>
        <v>259950.24999999997</v>
      </c>
      <c r="N333" s="112">
        <f t="shared" si="38"/>
        <v>0</v>
      </c>
      <c r="O333" s="38" t="s">
        <v>1695</v>
      </c>
      <c r="P333" s="38"/>
      <c r="Q333" s="26">
        <f t="shared" si="37"/>
        <v>5369</v>
      </c>
    </row>
    <row r="334" spans="1:17" x14ac:dyDescent="0.2">
      <c r="A334" s="405" t="s">
        <v>1259</v>
      </c>
      <c r="B334" s="504">
        <v>5370</v>
      </c>
      <c r="C334" s="720" t="s">
        <v>1713</v>
      </c>
      <c r="D334" s="138">
        <f>SUMIFS('Mix Substation Location Summary'!$U$4:$U$1299,'Mix Substation Location Summary'!$B$4:$B$1299,'DS by Location'!$B334)</f>
        <v>6241.06</v>
      </c>
      <c r="E334" s="138">
        <f>SUMIFS('Mix Substation Location Summary'!$Z$4:$Z$1299,'Mix Substation Location Summary'!$B$4:$B$1299,'DS by Location'!$B334)</f>
        <v>20596.02</v>
      </c>
      <c r="F334" s="138">
        <f>SUMIFS('Mix Substation Location Summary'!$AE$4:$AE$1299,'Mix Substation Location Summary'!$B$4:$B$1299,'DS by Location'!$B334)</f>
        <v>552743.07000000007</v>
      </c>
      <c r="G334" s="729">
        <f t="shared" si="36"/>
        <v>579580.15</v>
      </c>
      <c r="H334" s="139">
        <f>IF($O334="ISO",D334,IF($O334="Non-Iso",0,IF($O334="Trans Line",SUMIF('Trans Line Reconciliation'!$B$5:$B$149,B334,'Trans Line Reconciliation'!$X$5:$X$149),IF($O334="Mix",SUMIF('Mix Substation Location Summary'!$B$4:$B$1280,B334,'Mix Substation Location Summary'!$R$4:$R$1280),"NOT FOUND"))))</f>
        <v>0</v>
      </c>
      <c r="I334" s="139">
        <f>IF($O334="ISO",E334,IF($O334="Non-Iso",0,IF($O334="Trans Line",SUMIF('Trans Line Reconciliation'!$B$5:$B$149,B334,'Trans Line Reconciliation'!$Y$5:$Y$149),IF($O334="Mix",SUMIF('Mix Substation Location Summary'!$B$4:$B$1280,B334,'Mix Substation Location Summary'!$W$4:$W$1280),"NOT FOUND"))))</f>
        <v>0</v>
      </c>
      <c r="J334" s="139">
        <f>IF($O334="ISO",F334,IF($O334="Non-Iso",0,IF($O334="Trans Line",SUMIF('Trans Line Reconciliation'!$B$5:$B$149,$B334,'Trans Line Reconciliation'!$Z$5:$Z$149),IF($O334="Mix",SUMIF('Mix Substation Location Summary'!$B$4:$B$1280,$B334,'Mix Substation Location Summary'!$AB$4:$AB$1280),"NOT FOUND"))))</f>
        <v>0</v>
      </c>
      <c r="K334" s="139">
        <f>IF($O334="ISO",0,IF($O334="Non-Iso",D334,IF($O334="Trans Line",SUMIF('Trans Line Reconciliation'!$B$5:$B$149,$B334,'Trans Line Reconciliation'!$AA$5:$AA$149),IF($O334="Mix",SUMIF('Mix Substation Location Summary'!$B$4:$B$1280,$B334,'Mix Substation Location Summary'!$S$4:$S$1280)+SUMIF('Mix Substation Location Summary'!$B$4:$B$1280,$B334,'Mix Substation Location Summary'!$S$4:$S$1280),"NOT FOUND"))))</f>
        <v>6241.06</v>
      </c>
      <c r="L334" s="139">
        <f>IF($O334="ISO",0,IF($O334="Non-Iso",E334,IF($O334="Trans Line",SUMIF('Trans Line Reconciliation'!$B$5:$B$149,$B334,'Trans Line Reconciliation'!$AB$5:$AB$149),IF($O334="Mix",SUMIF('Mix Substation Location Summary'!$B$4:$B$1280,$B334,'Mix Substation Location Summary'!$X$4:$X$1280)+SUMIF('Mix Substation Location Summary'!$B$4:$B$1280,$B334,'Mix Substation Location Summary'!$Y$4:$Y$1280),"NOT FOUND"))))</f>
        <v>20596.02</v>
      </c>
      <c r="M334" s="139">
        <f>IF($O334="ISO",0,IF($O334="Non-Iso",F334,IF($O334="Trans Line",SUMIF('Trans Line Reconciliation'!$B$5:$B$149,$B334,'Trans Line Reconciliation'!$AC$5:$AC$149),IF($O334="Mix",SUMIF('Mix Substation Location Summary'!$B$4:$B$1280,$B334,'Mix Substation Location Summary'!$AC$4:$AC$1280)+SUMIF('Mix Substation Location Summary'!$B$4:$B$1280,$B334,'Mix Substation Location Summary'!$AD$4:$AD$1280),"NOT FOUND"))))</f>
        <v>552743.07000000007</v>
      </c>
      <c r="N334" s="112">
        <f t="shared" si="38"/>
        <v>0</v>
      </c>
      <c r="O334" s="38" t="s">
        <v>1695</v>
      </c>
      <c r="P334" s="38"/>
      <c r="Q334" s="26">
        <f t="shared" si="37"/>
        <v>5370</v>
      </c>
    </row>
    <row r="335" spans="1:17" x14ac:dyDescent="0.2">
      <c r="A335" s="405" t="s">
        <v>1260</v>
      </c>
      <c r="B335" s="504">
        <v>5371</v>
      </c>
      <c r="C335" s="720" t="s">
        <v>1713</v>
      </c>
      <c r="D335" s="138">
        <f>SUMIFS('Mix Substation Location Summary'!$U$4:$U$1299,'Mix Substation Location Summary'!$B$4:$B$1299,'DS by Location'!$B335)</f>
        <v>0</v>
      </c>
      <c r="E335" s="138">
        <f>SUMIFS('Mix Substation Location Summary'!$Z$4:$Z$1299,'Mix Substation Location Summary'!$B$4:$B$1299,'DS by Location'!$B335)</f>
        <v>10138.09</v>
      </c>
      <c r="F335" s="138">
        <f>SUMIFS('Mix Substation Location Summary'!$AE$4:$AE$1299,'Mix Substation Location Summary'!$B$4:$B$1299,'DS by Location'!$B335)</f>
        <v>292628.34000000003</v>
      </c>
      <c r="G335" s="729">
        <f t="shared" si="36"/>
        <v>302766.43000000005</v>
      </c>
      <c r="H335" s="139">
        <f>IF($O335="ISO",D335,IF($O335="Non-Iso",0,IF($O335="Trans Line",SUMIF('Trans Line Reconciliation'!$B$5:$B$149,B335,'Trans Line Reconciliation'!$X$5:$X$149),IF($O335="Mix",SUMIF('Mix Substation Location Summary'!$B$4:$B$1280,B335,'Mix Substation Location Summary'!$R$4:$R$1280),"NOT FOUND"))))</f>
        <v>0</v>
      </c>
      <c r="I335" s="139">
        <f>IF($O335="ISO",E335,IF($O335="Non-Iso",0,IF($O335="Trans Line",SUMIF('Trans Line Reconciliation'!$B$5:$B$149,B335,'Trans Line Reconciliation'!$Y$5:$Y$149),IF($O335="Mix",SUMIF('Mix Substation Location Summary'!$B$4:$B$1280,B335,'Mix Substation Location Summary'!$W$4:$W$1280),"NOT FOUND"))))</f>
        <v>0</v>
      </c>
      <c r="J335" s="139">
        <f>IF($O335="ISO",F335,IF($O335="Non-Iso",0,IF($O335="Trans Line",SUMIF('Trans Line Reconciliation'!$B$5:$B$149,$B335,'Trans Line Reconciliation'!$Z$5:$Z$149),IF($O335="Mix",SUMIF('Mix Substation Location Summary'!$B$4:$B$1280,$B335,'Mix Substation Location Summary'!$AB$4:$AB$1280),"NOT FOUND"))))</f>
        <v>0</v>
      </c>
      <c r="K335" s="139">
        <f>IF($O335="ISO",0,IF($O335="Non-Iso",D335,IF($O335="Trans Line",SUMIF('Trans Line Reconciliation'!$B$5:$B$149,$B335,'Trans Line Reconciliation'!$AA$5:$AA$149),IF($O335="Mix",SUMIF('Mix Substation Location Summary'!$B$4:$B$1280,$B335,'Mix Substation Location Summary'!$S$4:$S$1280)+SUMIF('Mix Substation Location Summary'!$B$4:$B$1280,$B335,'Mix Substation Location Summary'!$S$4:$S$1280),"NOT FOUND"))))</f>
        <v>0</v>
      </c>
      <c r="L335" s="139">
        <f>IF($O335="ISO",0,IF($O335="Non-Iso",E335,IF($O335="Trans Line",SUMIF('Trans Line Reconciliation'!$B$5:$B$149,$B335,'Trans Line Reconciliation'!$AB$5:$AB$149),IF($O335="Mix",SUMIF('Mix Substation Location Summary'!$B$4:$B$1280,$B335,'Mix Substation Location Summary'!$X$4:$X$1280)+SUMIF('Mix Substation Location Summary'!$B$4:$B$1280,$B335,'Mix Substation Location Summary'!$Y$4:$Y$1280),"NOT FOUND"))))</f>
        <v>10138.09</v>
      </c>
      <c r="M335" s="139">
        <f>IF($O335="ISO",0,IF($O335="Non-Iso",F335,IF($O335="Trans Line",SUMIF('Trans Line Reconciliation'!$B$5:$B$149,$B335,'Trans Line Reconciliation'!$AC$5:$AC$149),IF($O335="Mix",SUMIF('Mix Substation Location Summary'!$B$4:$B$1280,$B335,'Mix Substation Location Summary'!$AC$4:$AC$1280)+SUMIF('Mix Substation Location Summary'!$B$4:$B$1280,$B335,'Mix Substation Location Summary'!$AD$4:$AD$1280),"NOT FOUND"))))</f>
        <v>292628.34000000003</v>
      </c>
      <c r="N335" s="112">
        <f t="shared" si="38"/>
        <v>0</v>
      </c>
      <c r="O335" s="38" t="s">
        <v>1695</v>
      </c>
      <c r="P335" s="38"/>
      <c r="Q335" s="26">
        <f t="shared" si="37"/>
        <v>5371</v>
      </c>
    </row>
    <row r="336" spans="1:17" x14ac:dyDescent="0.2">
      <c r="A336" s="405" t="s">
        <v>1261</v>
      </c>
      <c r="B336" s="504">
        <v>5372</v>
      </c>
      <c r="C336" s="720" t="s">
        <v>1713</v>
      </c>
      <c r="D336" s="138">
        <f>SUMIFS('Mix Substation Location Summary'!$U$4:$U$1299,'Mix Substation Location Summary'!$B$4:$B$1299,'DS by Location'!$B336)</f>
        <v>36251.519999999997</v>
      </c>
      <c r="E336" s="138">
        <f>SUMIFS('Mix Substation Location Summary'!$Z$4:$Z$1299,'Mix Substation Location Summary'!$B$4:$B$1299,'DS by Location'!$B336)</f>
        <v>52501.67</v>
      </c>
      <c r="F336" s="138">
        <f>SUMIFS('Mix Substation Location Summary'!$AE$4:$AE$1299,'Mix Substation Location Summary'!$B$4:$B$1299,'DS by Location'!$B336)</f>
        <v>2816342.9399999972</v>
      </c>
      <c r="G336" s="729">
        <f t="shared" si="36"/>
        <v>2905096.1299999971</v>
      </c>
      <c r="H336" s="139">
        <f>IF($O336="ISO",D336,IF($O336="Non-Iso",0,IF($O336="Trans Line",SUMIF('Trans Line Reconciliation'!$B$5:$B$149,B336,'Trans Line Reconciliation'!$X$5:$X$149),IF($O336="Mix",SUMIF('Mix Substation Location Summary'!$B$4:$B$1280,B336,'Mix Substation Location Summary'!$R$4:$R$1280),"NOT FOUND"))))</f>
        <v>0</v>
      </c>
      <c r="I336" s="139">
        <f>IF($O336="ISO",E336,IF($O336="Non-Iso",0,IF($O336="Trans Line",SUMIF('Trans Line Reconciliation'!$B$5:$B$149,B336,'Trans Line Reconciliation'!$Y$5:$Y$149),IF($O336="Mix",SUMIF('Mix Substation Location Summary'!$B$4:$B$1280,B336,'Mix Substation Location Summary'!$W$4:$W$1280),"NOT FOUND"))))</f>
        <v>0</v>
      </c>
      <c r="J336" s="139">
        <f>IF($O336="ISO",F336,IF($O336="Non-Iso",0,IF($O336="Trans Line",SUMIF('Trans Line Reconciliation'!$B$5:$B$149,$B336,'Trans Line Reconciliation'!$Z$5:$Z$149),IF($O336="Mix",SUMIF('Mix Substation Location Summary'!$B$4:$B$1280,$B336,'Mix Substation Location Summary'!$AB$4:$AB$1280),"NOT FOUND"))))</f>
        <v>0</v>
      </c>
      <c r="K336" s="139">
        <f>IF($O336="ISO",0,IF($O336="Non-Iso",D336,IF($O336="Trans Line",SUMIF('Trans Line Reconciliation'!$B$5:$B$149,$B336,'Trans Line Reconciliation'!$AA$5:$AA$149),IF($O336="Mix",SUMIF('Mix Substation Location Summary'!$B$4:$B$1280,$B336,'Mix Substation Location Summary'!$S$4:$S$1280)+SUMIF('Mix Substation Location Summary'!$B$4:$B$1280,$B336,'Mix Substation Location Summary'!$S$4:$S$1280),"NOT FOUND"))))</f>
        <v>36251.519999999997</v>
      </c>
      <c r="L336" s="139">
        <f>IF($O336="ISO",0,IF($O336="Non-Iso",E336,IF($O336="Trans Line",SUMIF('Trans Line Reconciliation'!$B$5:$B$149,$B336,'Trans Line Reconciliation'!$AB$5:$AB$149),IF($O336="Mix",SUMIF('Mix Substation Location Summary'!$B$4:$B$1280,$B336,'Mix Substation Location Summary'!$X$4:$X$1280)+SUMIF('Mix Substation Location Summary'!$B$4:$B$1280,$B336,'Mix Substation Location Summary'!$Y$4:$Y$1280),"NOT FOUND"))))</f>
        <v>52501.67</v>
      </c>
      <c r="M336" s="139">
        <f>IF($O336="ISO",0,IF($O336="Non-Iso",F336,IF($O336="Trans Line",SUMIF('Trans Line Reconciliation'!$B$5:$B$149,$B336,'Trans Line Reconciliation'!$AC$5:$AC$149),IF($O336="Mix",SUMIF('Mix Substation Location Summary'!$B$4:$B$1280,$B336,'Mix Substation Location Summary'!$AC$4:$AC$1280)+SUMIF('Mix Substation Location Summary'!$B$4:$B$1280,$B336,'Mix Substation Location Summary'!$AD$4:$AD$1280),"NOT FOUND"))))</f>
        <v>2816342.9399999972</v>
      </c>
      <c r="N336" s="112">
        <f t="shared" si="38"/>
        <v>0</v>
      </c>
      <c r="O336" s="38" t="s">
        <v>1695</v>
      </c>
      <c r="P336" s="38"/>
      <c r="Q336" s="26">
        <f t="shared" si="37"/>
        <v>5372</v>
      </c>
    </row>
    <row r="337" spans="1:17" x14ac:dyDescent="0.2">
      <c r="A337" s="405" t="s">
        <v>1262</v>
      </c>
      <c r="B337" s="504">
        <v>5373</v>
      </c>
      <c r="C337" s="720" t="s">
        <v>1713</v>
      </c>
      <c r="D337" s="138">
        <f>SUMIFS('Mix Substation Location Summary'!$U$4:$U$1299,'Mix Substation Location Summary'!$B$4:$B$1299,'DS by Location'!$B337)</f>
        <v>0</v>
      </c>
      <c r="E337" s="138">
        <f>SUMIFS('Mix Substation Location Summary'!$Z$4:$Z$1299,'Mix Substation Location Summary'!$B$4:$B$1299,'DS by Location'!$B337)</f>
        <v>62485.08</v>
      </c>
      <c r="F337" s="138">
        <f>SUMIFS('Mix Substation Location Summary'!$AE$4:$AE$1299,'Mix Substation Location Summary'!$B$4:$B$1299,'DS by Location'!$B337)</f>
        <v>1049585.08</v>
      </c>
      <c r="G337" s="729">
        <f t="shared" si="36"/>
        <v>1112070.1600000001</v>
      </c>
      <c r="H337" s="139">
        <f>IF($O337="ISO",D337,IF($O337="Non-Iso",0,IF($O337="Trans Line",SUMIF('Trans Line Reconciliation'!$B$5:$B$149,B337,'Trans Line Reconciliation'!$X$5:$X$149),IF($O337="Mix",SUMIF('Mix Substation Location Summary'!$B$4:$B$1280,B337,'Mix Substation Location Summary'!$R$4:$R$1280),"NOT FOUND"))))</f>
        <v>0</v>
      </c>
      <c r="I337" s="139">
        <f>IF($O337="ISO",E337,IF($O337="Non-Iso",0,IF($O337="Trans Line",SUMIF('Trans Line Reconciliation'!$B$5:$B$149,B337,'Trans Line Reconciliation'!$Y$5:$Y$149),IF($O337="Mix",SUMIF('Mix Substation Location Summary'!$B$4:$B$1280,B337,'Mix Substation Location Summary'!$W$4:$W$1280),"NOT FOUND"))))</f>
        <v>0</v>
      </c>
      <c r="J337" s="139">
        <f>IF($O337="ISO",F337,IF($O337="Non-Iso",0,IF($O337="Trans Line",SUMIF('Trans Line Reconciliation'!$B$5:$B$149,$B337,'Trans Line Reconciliation'!$Z$5:$Z$149),IF($O337="Mix",SUMIF('Mix Substation Location Summary'!$B$4:$B$1280,$B337,'Mix Substation Location Summary'!$AB$4:$AB$1280),"NOT FOUND"))))</f>
        <v>0</v>
      </c>
      <c r="K337" s="139">
        <f>IF($O337="ISO",0,IF($O337="Non-Iso",D337,IF($O337="Trans Line",SUMIF('Trans Line Reconciliation'!$B$5:$B$149,$B337,'Trans Line Reconciliation'!$AA$5:$AA$149),IF($O337="Mix",SUMIF('Mix Substation Location Summary'!$B$4:$B$1280,$B337,'Mix Substation Location Summary'!$S$4:$S$1280)+SUMIF('Mix Substation Location Summary'!$B$4:$B$1280,$B337,'Mix Substation Location Summary'!$S$4:$S$1280),"NOT FOUND"))))</f>
        <v>0</v>
      </c>
      <c r="L337" s="139">
        <f>IF($O337="ISO",0,IF($O337="Non-Iso",E337,IF($O337="Trans Line",SUMIF('Trans Line Reconciliation'!$B$5:$B$149,$B337,'Trans Line Reconciliation'!$AB$5:$AB$149),IF($O337="Mix",SUMIF('Mix Substation Location Summary'!$B$4:$B$1280,$B337,'Mix Substation Location Summary'!$X$4:$X$1280)+SUMIF('Mix Substation Location Summary'!$B$4:$B$1280,$B337,'Mix Substation Location Summary'!$Y$4:$Y$1280),"NOT FOUND"))))</f>
        <v>62485.08</v>
      </c>
      <c r="M337" s="139">
        <f>IF($O337="ISO",0,IF($O337="Non-Iso",F337,IF($O337="Trans Line",SUMIF('Trans Line Reconciliation'!$B$5:$B$149,$B337,'Trans Line Reconciliation'!$AC$5:$AC$149),IF($O337="Mix",SUMIF('Mix Substation Location Summary'!$B$4:$B$1280,$B337,'Mix Substation Location Summary'!$AC$4:$AC$1280)+SUMIF('Mix Substation Location Summary'!$B$4:$B$1280,$B337,'Mix Substation Location Summary'!$AD$4:$AD$1280),"NOT FOUND"))))</f>
        <v>1049585.08</v>
      </c>
      <c r="N337" s="112">
        <f t="shared" si="38"/>
        <v>0</v>
      </c>
      <c r="O337" s="38" t="s">
        <v>1695</v>
      </c>
      <c r="P337" s="38"/>
      <c r="Q337" s="26">
        <f t="shared" si="37"/>
        <v>5373</v>
      </c>
    </row>
    <row r="338" spans="1:17" x14ac:dyDescent="0.2">
      <c r="A338" s="405" t="s">
        <v>833</v>
      </c>
      <c r="B338" s="504">
        <v>5374</v>
      </c>
      <c r="C338" s="720" t="s">
        <v>1713</v>
      </c>
      <c r="D338" s="138">
        <f>SUMIFS('Mix Substation Location Summary'!$U$4:$U$1299,'Mix Substation Location Summary'!$B$4:$B$1299,'DS by Location'!$B338)</f>
        <v>0</v>
      </c>
      <c r="E338" s="138">
        <f>SUMIFS('Mix Substation Location Summary'!$Z$4:$Z$1299,'Mix Substation Location Summary'!$B$4:$B$1299,'DS by Location'!$B338)</f>
        <v>501273.21000000008</v>
      </c>
      <c r="F338" s="138">
        <f>SUMIFS('Mix Substation Location Summary'!$AE$4:$AE$1299,'Mix Substation Location Summary'!$B$4:$B$1299,'DS by Location'!$B338)</f>
        <v>11293092.960000006</v>
      </c>
      <c r="G338" s="729">
        <f t="shared" ref="G338:G349" si="39">SUM(D338:F338)</f>
        <v>11794366.170000007</v>
      </c>
      <c r="H338" s="139">
        <f>IF($O338="ISO",D338,IF($O338="Non-Iso",0,IF($O338="Trans Line",SUMIF('Trans Line Reconciliation'!$B$5:$B$149,B338,'Trans Line Reconciliation'!$X$5:$X$149),IF($O338="Mix",SUMIF('Mix Substation Location Summary'!$B$4:$B$1280,B338,'Mix Substation Location Summary'!$R$4:$R$1280),"NOT FOUND"))))</f>
        <v>0</v>
      </c>
      <c r="I338" s="139">
        <f>IF($O338="ISO",E338,IF($O338="Non-Iso",0,IF($O338="Trans Line",SUMIF('Trans Line Reconciliation'!$B$5:$B$149,B338,'Trans Line Reconciliation'!$Y$5:$Y$149),IF($O338="Mix",SUMIF('Mix Substation Location Summary'!$B$4:$B$1280,B338,'Mix Substation Location Summary'!$W$4:$W$1280),"NOT FOUND"))))</f>
        <v>0</v>
      </c>
      <c r="J338" s="139">
        <f>IF($O338="ISO",F338,IF($O338="Non-Iso",0,IF($O338="Trans Line",SUMIF('Trans Line Reconciliation'!$B$5:$B$149,$B338,'Trans Line Reconciliation'!$Z$5:$Z$149),IF($O338="Mix",SUMIF('Mix Substation Location Summary'!$B$4:$B$1280,$B338,'Mix Substation Location Summary'!$AB$4:$AB$1280),"NOT FOUND"))))</f>
        <v>0</v>
      </c>
      <c r="K338" s="139">
        <f>IF($O338="ISO",0,IF($O338="Non-Iso",D338,IF($O338="Trans Line",SUMIF('Trans Line Reconciliation'!$B$5:$B$149,$B338,'Trans Line Reconciliation'!$AA$5:$AA$149),IF($O338="Mix",SUMIF('Mix Substation Location Summary'!$B$4:$B$1280,$B338,'Mix Substation Location Summary'!$S$4:$S$1280)+SUMIF('Mix Substation Location Summary'!$B$4:$B$1280,$B338,'Mix Substation Location Summary'!$S$4:$S$1280),"NOT FOUND"))))</f>
        <v>0</v>
      </c>
      <c r="L338" s="139">
        <f>IF($O338="ISO",0,IF($O338="Non-Iso",E338,IF($O338="Trans Line",SUMIF('Trans Line Reconciliation'!$B$5:$B$149,$B338,'Trans Line Reconciliation'!$AB$5:$AB$149),IF($O338="Mix",SUMIF('Mix Substation Location Summary'!$B$4:$B$1280,$B338,'Mix Substation Location Summary'!$X$4:$X$1280)+SUMIF('Mix Substation Location Summary'!$B$4:$B$1280,$B338,'Mix Substation Location Summary'!$Y$4:$Y$1280),"NOT FOUND"))))</f>
        <v>501273.21000000008</v>
      </c>
      <c r="M338" s="139">
        <f>IF($O338="ISO",0,IF($O338="Non-Iso",F338,IF($O338="Trans Line",SUMIF('Trans Line Reconciliation'!$B$5:$B$149,$B338,'Trans Line Reconciliation'!$AC$5:$AC$149),IF($O338="Mix",SUMIF('Mix Substation Location Summary'!$B$4:$B$1280,$B338,'Mix Substation Location Summary'!$AC$4:$AC$1280)+SUMIF('Mix Substation Location Summary'!$B$4:$B$1280,$B338,'Mix Substation Location Summary'!$AD$4:$AD$1280),"NOT FOUND"))))</f>
        <v>11293092.960000006</v>
      </c>
      <c r="N338" s="112">
        <f t="shared" si="38"/>
        <v>0</v>
      </c>
      <c r="O338" s="38" t="s">
        <v>1695</v>
      </c>
      <c r="P338" s="38"/>
      <c r="Q338" s="26">
        <f t="shared" si="37"/>
        <v>5374</v>
      </c>
    </row>
    <row r="339" spans="1:17" x14ac:dyDescent="0.2">
      <c r="A339" s="405" t="s">
        <v>1814</v>
      </c>
      <c r="B339" s="504">
        <v>5375</v>
      </c>
      <c r="C339" s="720" t="s">
        <v>1713</v>
      </c>
      <c r="D339" s="138">
        <f>SUMIFS('Mix Substation Location Summary'!$U$4:$U$1299,'Mix Substation Location Summary'!$B$4:$B$1299,'DS by Location'!$B339)</f>
        <v>11327.04</v>
      </c>
      <c r="E339" s="138">
        <f>SUMIFS('Mix Substation Location Summary'!$Z$4:$Z$1299,'Mix Substation Location Summary'!$B$4:$B$1299,'DS by Location'!$B339)</f>
        <v>3159308.1699999995</v>
      </c>
      <c r="F339" s="138">
        <f>SUMIFS('Mix Substation Location Summary'!$AE$4:$AE$1299,'Mix Substation Location Summary'!$B$4:$B$1299,'DS by Location'!$B339)</f>
        <v>14466036.340000009</v>
      </c>
      <c r="G339" s="729">
        <f t="shared" si="39"/>
        <v>17636671.550000008</v>
      </c>
      <c r="H339" s="139">
        <f>IF($O339="ISO",D339,IF($O339="Non-Iso",0,IF($O339="Trans Line",SUMIF('Trans Line Reconciliation'!$B$5:$B$149,B339,'Trans Line Reconciliation'!$X$5:$X$149),IF($O339="Mix",SUMIF('Mix Substation Location Summary'!$B$4:$B$1280,B339,'Mix Substation Location Summary'!$R$4:$R$1280),"NOT FOUND"))))</f>
        <v>0</v>
      </c>
      <c r="I339" s="139">
        <f>IF($O339="ISO",E339,IF($O339="Non-Iso",0,IF($O339="Trans Line",SUMIF('Trans Line Reconciliation'!$B$5:$B$149,B339,'Trans Line Reconciliation'!$Y$5:$Y$149),IF($O339="Mix",SUMIF('Mix Substation Location Summary'!$B$4:$B$1280,B339,'Mix Substation Location Summary'!$W$4:$W$1280),"NOT FOUND"))))</f>
        <v>0</v>
      </c>
      <c r="J339" s="139">
        <f>IF($O339="ISO",F339,IF($O339="Non-Iso",0,IF($O339="Trans Line",SUMIF('Trans Line Reconciliation'!$B$5:$B$149,$B339,'Trans Line Reconciliation'!$Z$5:$Z$149),IF($O339="Mix",SUMIF('Mix Substation Location Summary'!$B$4:$B$1280,$B339,'Mix Substation Location Summary'!$AB$4:$AB$1280),"NOT FOUND"))))</f>
        <v>0</v>
      </c>
      <c r="K339" s="139">
        <f>IF($O339="ISO",0,IF($O339="Non-Iso",D339,IF($O339="Trans Line",SUMIF('Trans Line Reconciliation'!$B$5:$B$149,$B339,'Trans Line Reconciliation'!$AA$5:$AA$149),IF($O339="Mix",SUMIF('Mix Substation Location Summary'!$B$4:$B$1280,$B339,'Mix Substation Location Summary'!$S$4:$S$1280)+SUMIF('Mix Substation Location Summary'!$B$4:$B$1280,$B339,'Mix Substation Location Summary'!$S$4:$S$1280),"NOT FOUND"))))</f>
        <v>11327.04</v>
      </c>
      <c r="L339" s="139">
        <f>IF($O339="ISO",0,IF($O339="Non-Iso",E339,IF($O339="Trans Line",SUMIF('Trans Line Reconciliation'!$B$5:$B$149,$B339,'Trans Line Reconciliation'!$AB$5:$AB$149),IF($O339="Mix",SUMIF('Mix Substation Location Summary'!$B$4:$B$1280,$B339,'Mix Substation Location Summary'!$X$4:$X$1280)+SUMIF('Mix Substation Location Summary'!$B$4:$B$1280,$B339,'Mix Substation Location Summary'!$Y$4:$Y$1280),"NOT FOUND"))))</f>
        <v>3159308.1699999995</v>
      </c>
      <c r="M339" s="139">
        <f>IF($O339="ISO",0,IF($O339="Non-Iso",F339,IF($O339="Trans Line",SUMIF('Trans Line Reconciliation'!$B$5:$B$149,$B339,'Trans Line Reconciliation'!$AC$5:$AC$149),IF($O339="Mix",SUMIF('Mix Substation Location Summary'!$B$4:$B$1280,$B339,'Mix Substation Location Summary'!$AC$4:$AC$1280)+SUMIF('Mix Substation Location Summary'!$B$4:$B$1280,$B339,'Mix Substation Location Summary'!$AD$4:$AD$1280),"NOT FOUND"))))</f>
        <v>14466036.340000009</v>
      </c>
      <c r="N339" s="112">
        <f t="shared" si="38"/>
        <v>0</v>
      </c>
      <c r="O339" s="38" t="s">
        <v>1695</v>
      </c>
      <c r="P339" s="38"/>
      <c r="Q339" s="26">
        <f t="shared" si="37"/>
        <v>5375</v>
      </c>
    </row>
    <row r="340" spans="1:17" x14ac:dyDescent="0.2">
      <c r="A340" s="405" t="s">
        <v>3148</v>
      </c>
      <c r="B340" s="504">
        <v>5377</v>
      </c>
      <c r="C340" s="720" t="s">
        <v>1713</v>
      </c>
      <c r="D340" s="138">
        <f>SUMIFS('Mix Substation Location Summary'!$U$4:$U$1299,'Mix Substation Location Summary'!$B$4:$B$1299,'DS by Location'!$B340)</f>
        <v>0</v>
      </c>
      <c r="E340" s="138">
        <f>SUMIFS('Mix Substation Location Summary'!$Z$4:$Z$1299,'Mix Substation Location Summary'!$B$4:$B$1299,'DS by Location'!$B340)</f>
        <v>12705.85</v>
      </c>
      <c r="F340" s="138">
        <f>SUMIFS('Mix Substation Location Summary'!$AE$4:$AE$1299,'Mix Substation Location Summary'!$B$4:$B$1299,'DS by Location'!$B340)</f>
        <v>0</v>
      </c>
      <c r="G340" s="729">
        <f t="shared" si="39"/>
        <v>12705.85</v>
      </c>
      <c r="H340" s="139">
        <f>IF($O340="ISO",D340,IF($O340="Non-Iso",0,IF($O340="Trans Line",SUMIF('Trans Line Reconciliation'!$B$5:$B$149,B340,'Trans Line Reconciliation'!$X$5:$X$149),IF($O340="Mix",SUMIF('Mix Substation Location Summary'!$B$4:$B$1280,B340,'Mix Substation Location Summary'!$R$4:$R$1280),"NOT FOUND"))))</f>
        <v>0</v>
      </c>
      <c r="I340" s="139">
        <f>IF($O340="ISO",E340,IF($O340="Non-Iso",0,IF($O340="Trans Line",SUMIF('Trans Line Reconciliation'!$B$5:$B$149,B340,'Trans Line Reconciliation'!$Y$5:$Y$149),IF($O340="Mix",SUMIF('Mix Substation Location Summary'!$B$4:$B$1280,B340,'Mix Substation Location Summary'!$W$4:$W$1280),"NOT FOUND"))))</f>
        <v>0</v>
      </c>
      <c r="J340" s="139">
        <f>IF($O340="ISO",F340,IF($O340="Non-Iso",0,IF($O340="Trans Line",SUMIF('Trans Line Reconciliation'!$B$5:$B$149,$B340,'Trans Line Reconciliation'!$Z$5:$Z$149),IF($O340="Mix",SUMIF('Mix Substation Location Summary'!$B$4:$B$1280,$B340,'Mix Substation Location Summary'!$AB$4:$AB$1280),"NOT FOUND"))))</f>
        <v>0</v>
      </c>
      <c r="K340" s="139">
        <f>IF($O340="ISO",0,IF($O340="Non-Iso",D340,IF($O340="Trans Line",SUMIF('Trans Line Reconciliation'!$B$5:$B$149,$B340,'Trans Line Reconciliation'!$AA$5:$AA$149),IF($O340="Mix",SUMIF('Mix Substation Location Summary'!$B$4:$B$1280,$B340,'Mix Substation Location Summary'!$S$4:$S$1280)+SUMIF('Mix Substation Location Summary'!$B$4:$B$1280,$B340,'Mix Substation Location Summary'!$S$4:$S$1280),"NOT FOUND"))))</f>
        <v>0</v>
      </c>
      <c r="L340" s="139">
        <f>IF($O340="ISO",0,IF($O340="Non-Iso",E340,IF($O340="Trans Line",SUMIF('Trans Line Reconciliation'!$B$5:$B$149,$B340,'Trans Line Reconciliation'!$AB$5:$AB$149),IF($O340="Mix",SUMIF('Mix Substation Location Summary'!$B$4:$B$1280,$B340,'Mix Substation Location Summary'!$X$4:$X$1280)+SUMIF('Mix Substation Location Summary'!$B$4:$B$1280,$B340,'Mix Substation Location Summary'!$Y$4:$Y$1280),"NOT FOUND"))))</f>
        <v>12705.85</v>
      </c>
      <c r="M340" s="139">
        <f>IF($O340="ISO",0,IF($O340="Non-Iso",F340,IF($O340="Trans Line",SUMIF('Trans Line Reconciliation'!$B$5:$B$149,$B340,'Trans Line Reconciliation'!$AC$5:$AC$149),IF($O340="Mix",SUMIF('Mix Substation Location Summary'!$B$4:$B$1280,$B340,'Mix Substation Location Summary'!$AC$4:$AC$1280)+SUMIF('Mix Substation Location Summary'!$B$4:$B$1280,$B340,'Mix Substation Location Summary'!$AD$4:$AD$1280),"NOT FOUND"))))</f>
        <v>0</v>
      </c>
      <c r="N340" s="112">
        <f t="shared" si="38"/>
        <v>0</v>
      </c>
      <c r="O340" s="38" t="s">
        <v>1695</v>
      </c>
      <c r="P340" s="38"/>
      <c r="Q340" s="26">
        <f t="shared" si="37"/>
        <v>5377</v>
      </c>
    </row>
    <row r="341" spans="1:17" x14ac:dyDescent="0.2">
      <c r="A341" s="405" t="s">
        <v>1263</v>
      </c>
      <c r="B341" s="730">
        <v>5400</v>
      </c>
      <c r="C341" s="720" t="s">
        <v>1713</v>
      </c>
      <c r="D341" s="138">
        <f>SUMIFS('Mix Substation Location Summary'!$U$4:$U$1299,'Mix Substation Location Summary'!$B$4:$B$1299,'DS by Location'!$B341)</f>
        <v>0</v>
      </c>
      <c r="E341" s="138">
        <f>SUMIFS('Mix Substation Location Summary'!$Z$4:$Z$1299,'Mix Substation Location Summary'!$B$4:$B$1299,'DS by Location'!$B341)</f>
        <v>0</v>
      </c>
      <c r="F341" s="138">
        <f>SUMIFS('Mix Substation Location Summary'!$AE$4:$AE$1299,'Mix Substation Location Summary'!$B$4:$B$1299,'DS by Location'!$B341)</f>
        <v>6671.15</v>
      </c>
      <c r="G341" s="729">
        <f t="shared" si="39"/>
        <v>6671.15</v>
      </c>
      <c r="H341" s="139">
        <f>IF($O341="ISO",D341,IF($O341="Non-Iso",0,IF($O341="Trans Line",SUMIF('Trans Line Reconciliation'!$B$5:$B$149,B341,'Trans Line Reconciliation'!$X$5:$X$149),IF($O341="Mix",SUMIF('Mix Substation Location Summary'!$B$4:$B$1280,B341,'Mix Substation Location Summary'!$R$4:$R$1280),"NOT FOUND"))))</f>
        <v>0</v>
      </c>
      <c r="I341" s="139">
        <f>IF($O341="ISO",E341,IF($O341="Non-Iso",0,IF($O341="Trans Line",SUMIF('Trans Line Reconciliation'!$B$5:$B$149,B341,'Trans Line Reconciliation'!$Y$5:$Y$149),IF($O341="Mix",SUMIF('Mix Substation Location Summary'!$B$4:$B$1280,B341,'Mix Substation Location Summary'!$W$4:$W$1280),"NOT FOUND"))))</f>
        <v>0</v>
      </c>
      <c r="J341" s="139">
        <f>IF($O341="ISO",F341,IF($O341="Non-Iso",0,IF($O341="Trans Line",SUMIF('Trans Line Reconciliation'!$B$5:$B$149,$B341,'Trans Line Reconciliation'!$Z$5:$Z$149),IF($O341="Mix",SUMIF('Mix Substation Location Summary'!$B$4:$B$1280,$B341,'Mix Substation Location Summary'!$AB$4:$AB$1280),"NOT FOUND"))))</f>
        <v>0</v>
      </c>
      <c r="K341" s="139">
        <f>IF($O341="ISO",0,IF($O341="Non-Iso",D341,IF($O341="Trans Line",SUMIF('Trans Line Reconciliation'!$B$5:$B$149,$B341,'Trans Line Reconciliation'!$AA$5:$AA$149),IF($O341="Mix",SUMIF('Mix Substation Location Summary'!$B$4:$B$1280,$B341,'Mix Substation Location Summary'!$S$4:$S$1280)+SUMIF('Mix Substation Location Summary'!$B$4:$B$1280,$B341,'Mix Substation Location Summary'!$S$4:$S$1280),"NOT FOUND"))))</f>
        <v>0</v>
      </c>
      <c r="L341" s="139">
        <f>IF($O341="ISO",0,IF($O341="Non-Iso",E341,IF($O341="Trans Line",SUMIF('Trans Line Reconciliation'!$B$5:$B$149,$B341,'Trans Line Reconciliation'!$AB$5:$AB$149),IF($O341="Mix",SUMIF('Mix Substation Location Summary'!$B$4:$B$1280,$B341,'Mix Substation Location Summary'!$X$4:$X$1280)+SUMIF('Mix Substation Location Summary'!$B$4:$B$1280,$B341,'Mix Substation Location Summary'!$Y$4:$Y$1280),"NOT FOUND"))))</f>
        <v>0</v>
      </c>
      <c r="M341" s="139">
        <f>IF($O341="ISO",0,IF($O341="Non-Iso",F341,IF($O341="Trans Line",SUMIF('Trans Line Reconciliation'!$B$5:$B$149,$B341,'Trans Line Reconciliation'!$AC$5:$AC$149),IF($O341="Mix",SUMIF('Mix Substation Location Summary'!$B$4:$B$1280,$B341,'Mix Substation Location Summary'!$AC$4:$AC$1280)+SUMIF('Mix Substation Location Summary'!$B$4:$B$1280,$B341,'Mix Substation Location Summary'!$AD$4:$AD$1280),"NOT FOUND"))))</f>
        <v>6671.15</v>
      </c>
      <c r="N341" s="112">
        <f t="shared" si="38"/>
        <v>0</v>
      </c>
      <c r="O341" s="38" t="s">
        <v>1695</v>
      </c>
      <c r="P341" s="38"/>
      <c r="Q341" s="26">
        <f t="shared" si="37"/>
        <v>5400</v>
      </c>
    </row>
    <row r="342" spans="1:17" x14ac:dyDescent="0.2">
      <c r="A342" s="405" t="s">
        <v>1264</v>
      </c>
      <c r="B342" s="504">
        <v>5401</v>
      </c>
      <c r="C342" s="720" t="s">
        <v>1713</v>
      </c>
      <c r="D342" s="138">
        <f>SUMIFS('Mix Substation Location Summary'!$U$4:$U$1299,'Mix Substation Location Summary'!$B$4:$B$1299,'DS by Location'!$B342)</f>
        <v>0</v>
      </c>
      <c r="E342" s="138">
        <f>SUMIFS('Mix Substation Location Summary'!$Z$4:$Z$1299,'Mix Substation Location Summary'!$B$4:$B$1299,'DS by Location'!$B342)</f>
        <v>35896.400000000001</v>
      </c>
      <c r="F342" s="138">
        <f>SUMIFS('Mix Substation Location Summary'!$AE$4:$AE$1299,'Mix Substation Location Summary'!$B$4:$B$1299,'DS by Location'!$B342)</f>
        <v>577017.86999999988</v>
      </c>
      <c r="G342" s="729">
        <f t="shared" si="39"/>
        <v>612914.2699999999</v>
      </c>
      <c r="H342" s="139">
        <f>IF($O342="ISO",D342,IF($O342="Non-Iso",0,IF($O342="Trans Line",SUMIF('Trans Line Reconciliation'!$B$5:$B$149,B342,'Trans Line Reconciliation'!$X$5:$X$149),IF($O342="Mix",SUMIF('Mix Substation Location Summary'!$B$4:$B$1280,B342,'Mix Substation Location Summary'!$R$4:$R$1280),"NOT FOUND"))))</f>
        <v>0</v>
      </c>
      <c r="I342" s="139">
        <f>IF($O342="ISO",E342,IF($O342="Non-Iso",0,IF($O342="Trans Line",SUMIF('Trans Line Reconciliation'!$B$5:$B$149,B342,'Trans Line Reconciliation'!$Y$5:$Y$149),IF($O342="Mix",SUMIF('Mix Substation Location Summary'!$B$4:$B$1280,B342,'Mix Substation Location Summary'!$W$4:$W$1280),"NOT FOUND"))))</f>
        <v>0</v>
      </c>
      <c r="J342" s="139">
        <f>IF($O342="ISO",F342,IF($O342="Non-Iso",0,IF($O342="Trans Line",SUMIF('Trans Line Reconciliation'!$B$5:$B$149,$B342,'Trans Line Reconciliation'!$Z$5:$Z$149),IF($O342="Mix",SUMIF('Mix Substation Location Summary'!$B$4:$B$1280,$B342,'Mix Substation Location Summary'!$AB$4:$AB$1280),"NOT FOUND"))))</f>
        <v>0</v>
      </c>
      <c r="K342" s="139">
        <f>IF($O342="ISO",0,IF($O342="Non-Iso",D342,IF($O342="Trans Line",SUMIF('Trans Line Reconciliation'!$B$5:$B$149,$B342,'Trans Line Reconciliation'!$AA$5:$AA$149),IF($O342="Mix",SUMIF('Mix Substation Location Summary'!$B$4:$B$1280,$B342,'Mix Substation Location Summary'!$S$4:$S$1280)+SUMIF('Mix Substation Location Summary'!$B$4:$B$1280,$B342,'Mix Substation Location Summary'!$S$4:$S$1280),"NOT FOUND"))))</f>
        <v>0</v>
      </c>
      <c r="L342" s="139">
        <f>IF($O342="ISO",0,IF($O342="Non-Iso",E342,IF($O342="Trans Line",SUMIF('Trans Line Reconciliation'!$B$5:$B$149,$B342,'Trans Line Reconciliation'!$AB$5:$AB$149),IF($O342="Mix",SUMIF('Mix Substation Location Summary'!$B$4:$B$1280,$B342,'Mix Substation Location Summary'!$X$4:$X$1280)+SUMIF('Mix Substation Location Summary'!$B$4:$B$1280,$B342,'Mix Substation Location Summary'!$Y$4:$Y$1280),"NOT FOUND"))))</f>
        <v>35896.400000000001</v>
      </c>
      <c r="M342" s="139">
        <f>IF($O342="ISO",0,IF($O342="Non-Iso",F342,IF($O342="Trans Line",SUMIF('Trans Line Reconciliation'!$B$5:$B$149,$B342,'Trans Line Reconciliation'!$AC$5:$AC$149),IF($O342="Mix",SUMIF('Mix Substation Location Summary'!$B$4:$B$1280,$B342,'Mix Substation Location Summary'!$AC$4:$AC$1280)+SUMIF('Mix Substation Location Summary'!$B$4:$B$1280,$B342,'Mix Substation Location Summary'!$AD$4:$AD$1280),"NOT FOUND"))))</f>
        <v>577017.86999999988</v>
      </c>
      <c r="N342" s="112">
        <f t="shared" si="38"/>
        <v>0</v>
      </c>
      <c r="O342" s="38" t="s">
        <v>1695</v>
      </c>
      <c r="P342" s="38"/>
      <c r="Q342" s="26">
        <f t="shared" si="37"/>
        <v>5401</v>
      </c>
    </row>
    <row r="343" spans="1:17" x14ac:dyDescent="0.2">
      <c r="A343" s="405" t="s">
        <v>1265</v>
      </c>
      <c r="B343" s="504">
        <v>5402</v>
      </c>
      <c r="C343" s="720" t="s">
        <v>1713</v>
      </c>
      <c r="D343" s="138">
        <f>SUMIFS('Mix Substation Location Summary'!$U$4:$U$1299,'Mix Substation Location Summary'!$B$4:$B$1299,'DS by Location'!$B343)</f>
        <v>0</v>
      </c>
      <c r="E343" s="138">
        <f>SUMIFS('Mix Substation Location Summary'!$Z$4:$Z$1299,'Mix Substation Location Summary'!$B$4:$B$1299,'DS by Location'!$B343)</f>
        <v>3673.62</v>
      </c>
      <c r="F343" s="138">
        <f>SUMIFS('Mix Substation Location Summary'!$AE$4:$AE$1299,'Mix Substation Location Summary'!$B$4:$B$1299,'DS by Location'!$B343)</f>
        <v>515799.58000000019</v>
      </c>
      <c r="G343" s="729">
        <f t="shared" si="39"/>
        <v>519473.20000000019</v>
      </c>
      <c r="H343" s="139">
        <f>IF($O343="ISO",D343,IF($O343="Non-Iso",0,IF($O343="Trans Line",SUMIF('Trans Line Reconciliation'!$B$5:$B$149,B343,'Trans Line Reconciliation'!$X$5:$X$149),IF($O343="Mix",SUMIF('Mix Substation Location Summary'!$B$4:$B$1280,B343,'Mix Substation Location Summary'!$R$4:$R$1280),"NOT FOUND"))))</f>
        <v>0</v>
      </c>
      <c r="I343" s="139">
        <f>IF($O343="ISO",E343,IF($O343="Non-Iso",0,IF($O343="Trans Line",SUMIF('Trans Line Reconciliation'!$B$5:$B$149,B343,'Trans Line Reconciliation'!$Y$5:$Y$149),IF($O343="Mix",SUMIF('Mix Substation Location Summary'!$B$4:$B$1280,B343,'Mix Substation Location Summary'!$W$4:$W$1280),"NOT FOUND"))))</f>
        <v>0</v>
      </c>
      <c r="J343" s="139">
        <f>IF($O343="ISO",F343,IF($O343="Non-Iso",0,IF($O343="Trans Line",SUMIF('Trans Line Reconciliation'!$B$5:$B$149,$B343,'Trans Line Reconciliation'!$Z$5:$Z$149),IF($O343="Mix",SUMIF('Mix Substation Location Summary'!$B$4:$B$1280,$B343,'Mix Substation Location Summary'!$AB$4:$AB$1280),"NOT FOUND"))))</f>
        <v>0</v>
      </c>
      <c r="K343" s="139">
        <f>IF($O343="ISO",0,IF($O343="Non-Iso",D343,IF($O343="Trans Line",SUMIF('Trans Line Reconciliation'!$B$5:$B$149,$B343,'Trans Line Reconciliation'!$AA$5:$AA$149),IF($O343="Mix",SUMIF('Mix Substation Location Summary'!$B$4:$B$1280,$B343,'Mix Substation Location Summary'!$S$4:$S$1280)+SUMIF('Mix Substation Location Summary'!$B$4:$B$1280,$B343,'Mix Substation Location Summary'!$S$4:$S$1280),"NOT FOUND"))))</f>
        <v>0</v>
      </c>
      <c r="L343" s="139">
        <f>IF($O343="ISO",0,IF($O343="Non-Iso",E343,IF($O343="Trans Line",SUMIF('Trans Line Reconciliation'!$B$5:$B$149,$B343,'Trans Line Reconciliation'!$AB$5:$AB$149),IF($O343="Mix",SUMIF('Mix Substation Location Summary'!$B$4:$B$1280,$B343,'Mix Substation Location Summary'!$X$4:$X$1280)+SUMIF('Mix Substation Location Summary'!$B$4:$B$1280,$B343,'Mix Substation Location Summary'!$Y$4:$Y$1280),"NOT FOUND"))))</f>
        <v>3673.62</v>
      </c>
      <c r="M343" s="139">
        <f>IF($O343="ISO",0,IF($O343="Non-Iso",F343,IF($O343="Trans Line",SUMIF('Trans Line Reconciliation'!$B$5:$B$149,$B343,'Trans Line Reconciliation'!$AC$5:$AC$149),IF($O343="Mix",SUMIF('Mix Substation Location Summary'!$B$4:$B$1280,$B343,'Mix Substation Location Summary'!$AC$4:$AC$1280)+SUMIF('Mix Substation Location Summary'!$B$4:$B$1280,$B343,'Mix Substation Location Summary'!$AD$4:$AD$1280),"NOT FOUND"))))</f>
        <v>515799.58000000019</v>
      </c>
      <c r="N343" s="112">
        <f t="shared" si="38"/>
        <v>0</v>
      </c>
      <c r="O343" s="38" t="s">
        <v>1695</v>
      </c>
      <c r="P343" s="38"/>
      <c r="Q343" s="26">
        <f t="shared" si="37"/>
        <v>5402</v>
      </c>
    </row>
    <row r="344" spans="1:17" x14ac:dyDescent="0.2">
      <c r="A344" s="405" t="s">
        <v>1266</v>
      </c>
      <c r="B344" s="504">
        <v>5404</v>
      </c>
      <c r="C344" s="720" t="s">
        <v>1713</v>
      </c>
      <c r="D344" s="138">
        <f>SUMIFS('Mix Substation Location Summary'!$U$4:$U$1299,'Mix Substation Location Summary'!$B$4:$B$1299,'DS by Location'!$B344)</f>
        <v>0</v>
      </c>
      <c r="E344" s="138">
        <f>SUMIFS('Mix Substation Location Summary'!$Z$4:$Z$1299,'Mix Substation Location Summary'!$B$4:$B$1299,'DS by Location'!$B344)</f>
        <v>0</v>
      </c>
      <c r="F344" s="138">
        <f>SUMIFS('Mix Substation Location Summary'!$AE$4:$AE$1299,'Mix Substation Location Summary'!$B$4:$B$1299,'DS by Location'!$B344)</f>
        <v>6798.8</v>
      </c>
      <c r="G344" s="729">
        <f t="shared" si="39"/>
        <v>6798.8</v>
      </c>
      <c r="H344" s="139">
        <f>IF($O344="ISO",D344,IF($O344="Non-Iso",0,IF($O344="Trans Line",SUMIF('Trans Line Reconciliation'!$B$5:$B$149,B344,'Trans Line Reconciliation'!$X$5:$X$149),IF($O344="Mix",SUMIF('Mix Substation Location Summary'!$B$4:$B$1280,B344,'Mix Substation Location Summary'!$R$4:$R$1280),"NOT FOUND"))))</f>
        <v>0</v>
      </c>
      <c r="I344" s="139">
        <f>IF($O344="ISO",E344,IF($O344="Non-Iso",0,IF($O344="Trans Line",SUMIF('Trans Line Reconciliation'!$B$5:$B$149,B344,'Trans Line Reconciliation'!$Y$5:$Y$149),IF($O344="Mix",SUMIF('Mix Substation Location Summary'!$B$4:$B$1280,B344,'Mix Substation Location Summary'!$W$4:$W$1280),"NOT FOUND"))))</f>
        <v>0</v>
      </c>
      <c r="J344" s="139">
        <f>IF($O344="ISO",F344,IF($O344="Non-Iso",0,IF($O344="Trans Line",SUMIF('Trans Line Reconciliation'!$B$5:$B$149,$B344,'Trans Line Reconciliation'!$Z$5:$Z$149),IF($O344="Mix",SUMIF('Mix Substation Location Summary'!$B$4:$B$1280,$B344,'Mix Substation Location Summary'!$AB$4:$AB$1280),"NOT FOUND"))))</f>
        <v>0</v>
      </c>
      <c r="K344" s="139">
        <f>IF($O344="ISO",0,IF($O344="Non-Iso",D344,IF($O344="Trans Line",SUMIF('Trans Line Reconciliation'!$B$5:$B$149,$B344,'Trans Line Reconciliation'!$AA$5:$AA$149),IF($O344="Mix",SUMIF('Mix Substation Location Summary'!$B$4:$B$1280,$B344,'Mix Substation Location Summary'!$S$4:$S$1280)+SUMIF('Mix Substation Location Summary'!$B$4:$B$1280,$B344,'Mix Substation Location Summary'!$S$4:$S$1280),"NOT FOUND"))))</f>
        <v>0</v>
      </c>
      <c r="L344" s="139">
        <f>IF($O344="ISO",0,IF($O344="Non-Iso",E344,IF($O344="Trans Line",SUMIF('Trans Line Reconciliation'!$B$5:$B$149,$B344,'Trans Line Reconciliation'!$AB$5:$AB$149),IF($O344="Mix",SUMIF('Mix Substation Location Summary'!$B$4:$B$1280,$B344,'Mix Substation Location Summary'!$X$4:$X$1280)+SUMIF('Mix Substation Location Summary'!$B$4:$B$1280,$B344,'Mix Substation Location Summary'!$Y$4:$Y$1280),"NOT FOUND"))))</f>
        <v>0</v>
      </c>
      <c r="M344" s="139">
        <f>IF($O344="ISO",0,IF($O344="Non-Iso",F344,IF($O344="Trans Line",SUMIF('Trans Line Reconciliation'!$B$5:$B$149,$B344,'Trans Line Reconciliation'!$AC$5:$AC$149),IF($O344="Mix",SUMIF('Mix Substation Location Summary'!$B$4:$B$1280,$B344,'Mix Substation Location Summary'!$AC$4:$AC$1280)+SUMIF('Mix Substation Location Summary'!$B$4:$B$1280,$B344,'Mix Substation Location Summary'!$AD$4:$AD$1280),"NOT FOUND"))))</f>
        <v>6798.8</v>
      </c>
      <c r="N344" s="112">
        <f t="shared" si="38"/>
        <v>0</v>
      </c>
      <c r="O344" s="38" t="s">
        <v>1695</v>
      </c>
      <c r="P344" s="38"/>
      <c r="Q344" s="26">
        <f t="shared" si="37"/>
        <v>5404</v>
      </c>
    </row>
    <row r="345" spans="1:17" x14ac:dyDescent="0.2">
      <c r="A345" s="405" t="s">
        <v>1267</v>
      </c>
      <c r="B345" s="38">
        <v>5405</v>
      </c>
      <c r="C345" s="720" t="s">
        <v>1713</v>
      </c>
      <c r="D345" s="138">
        <f>SUMIFS('Mix Substation Location Summary'!$U$4:$U$1299,'Mix Substation Location Summary'!$B$4:$B$1299,'DS by Location'!$B345)</f>
        <v>0</v>
      </c>
      <c r="E345" s="138">
        <f>SUMIFS('Mix Substation Location Summary'!$Z$4:$Z$1299,'Mix Substation Location Summary'!$B$4:$B$1299,'DS by Location'!$B345)</f>
        <v>0</v>
      </c>
      <c r="F345" s="138">
        <f>SUMIFS('Mix Substation Location Summary'!$AE$4:$AE$1299,'Mix Substation Location Summary'!$B$4:$B$1299,'DS by Location'!$B345)</f>
        <v>304629</v>
      </c>
      <c r="G345" s="729">
        <f t="shared" si="39"/>
        <v>304629</v>
      </c>
      <c r="H345" s="139">
        <f>IF($O345="ISO",D345,IF($O345="Non-Iso",0,IF($O345="Trans Line",SUMIF('Trans Line Reconciliation'!$B$5:$B$149,B345,'Trans Line Reconciliation'!$X$5:$X$149),IF($O345="Mix",SUMIF('Mix Substation Location Summary'!$B$4:$B$1280,B345,'Mix Substation Location Summary'!$R$4:$R$1280),"NOT FOUND"))))</f>
        <v>0</v>
      </c>
      <c r="I345" s="139">
        <f>IF($O345="ISO",E345,IF($O345="Non-Iso",0,IF($O345="Trans Line",SUMIF('Trans Line Reconciliation'!$B$5:$B$149,B345,'Trans Line Reconciliation'!$Y$5:$Y$149),IF($O345="Mix",SUMIF('Mix Substation Location Summary'!$B$4:$B$1280,B345,'Mix Substation Location Summary'!$W$4:$W$1280),"NOT FOUND"))))</f>
        <v>0</v>
      </c>
      <c r="J345" s="139">
        <f>IF($O345="ISO",F345,IF($O345="Non-Iso",0,IF($O345="Trans Line",SUMIF('Trans Line Reconciliation'!$B$5:$B$149,$B345,'Trans Line Reconciliation'!$Z$5:$Z$149),IF($O345="Mix",SUMIF('Mix Substation Location Summary'!$B$4:$B$1280,$B345,'Mix Substation Location Summary'!$AB$4:$AB$1280),"NOT FOUND"))))</f>
        <v>0</v>
      </c>
      <c r="K345" s="139">
        <f>IF($O345="ISO",0,IF($O345="Non-Iso",D345,IF($O345="Trans Line",SUMIF('Trans Line Reconciliation'!$B$5:$B$149,$B345,'Trans Line Reconciliation'!$AA$5:$AA$149),IF($O345="Mix",SUMIF('Mix Substation Location Summary'!$B$4:$B$1280,$B345,'Mix Substation Location Summary'!$S$4:$S$1280)+SUMIF('Mix Substation Location Summary'!$B$4:$B$1280,$B345,'Mix Substation Location Summary'!$S$4:$S$1280),"NOT FOUND"))))</f>
        <v>0</v>
      </c>
      <c r="L345" s="139">
        <f>IF($O345="ISO",0,IF($O345="Non-Iso",E345,IF($O345="Trans Line",SUMIF('Trans Line Reconciliation'!$B$5:$B$149,$B345,'Trans Line Reconciliation'!$AB$5:$AB$149),IF($O345="Mix",SUMIF('Mix Substation Location Summary'!$B$4:$B$1280,$B345,'Mix Substation Location Summary'!$X$4:$X$1280)+SUMIF('Mix Substation Location Summary'!$B$4:$B$1280,$B345,'Mix Substation Location Summary'!$Y$4:$Y$1280),"NOT FOUND"))))</f>
        <v>0</v>
      </c>
      <c r="M345" s="139">
        <f>IF($O345="ISO",0,IF($O345="Non-Iso",F345,IF($O345="Trans Line",SUMIF('Trans Line Reconciliation'!$B$5:$B$149,$B345,'Trans Line Reconciliation'!$AC$5:$AC$149),IF($O345="Mix",SUMIF('Mix Substation Location Summary'!$B$4:$B$1280,$B345,'Mix Substation Location Summary'!$AC$4:$AC$1280)+SUMIF('Mix Substation Location Summary'!$B$4:$B$1280,$B345,'Mix Substation Location Summary'!$AD$4:$AD$1280),"NOT FOUND"))))</f>
        <v>304629</v>
      </c>
      <c r="N345" s="112">
        <f t="shared" si="38"/>
        <v>0</v>
      </c>
      <c r="O345" s="38" t="s">
        <v>1695</v>
      </c>
      <c r="P345" s="38"/>
      <c r="Q345" s="26">
        <f t="shared" si="37"/>
        <v>5405</v>
      </c>
    </row>
    <row r="346" spans="1:17" x14ac:dyDescent="0.2">
      <c r="A346" s="405" t="s">
        <v>1268</v>
      </c>
      <c r="B346" s="504">
        <v>5406</v>
      </c>
      <c r="C346" s="720" t="s">
        <v>1713</v>
      </c>
      <c r="D346" s="138">
        <f>SUMIFS('Mix Substation Location Summary'!$U$4:$U$1299,'Mix Substation Location Summary'!$B$4:$B$1299,'DS by Location'!$B346)</f>
        <v>0</v>
      </c>
      <c r="E346" s="138">
        <f>SUMIFS('Mix Substation Location Summary'!$Z$4:$Z$1299,'Mix Substation Location Summary'!$B$4:$B$1299,'DS by Location'!$B346)</f>
        <v>0</v>
      </c>
      <c r="F346" s="138">
        <f>SUMIFS('Mix Substation Location Summary'!$AE$4:$AE$1299,'Mix Substation Location Summary'!$B$4:$B$1299,'DS by Location'!$B346)</f>
        <v>721875.74999999988</v>
      </c>
      <c r="G346" s="729">
        <f t="shared" si="39"/>
        <v>721875.74999999988</v>
      </c>
      <c r="H346" s="139">
        <f>IF($O346="ISO",D346,IF($O346="Non-Iso",0,IF($O346="Trans Line",SUMIF('Trans Line Reconciliation'!$B$5:$B$149,B346,'Trans Line Reconciliation'!$X$5:$X$149),IF($O346="Mix",SUMIF('Mix Substation Location Summary'!$B$4:$B$1280,B346,'Mix Substation Location Summary'!$R$4:$R$1280),"NOT FOUND"))))</f>
        <v>0</v>
      </c>
      <c r="I346" s="139">
        <f>IF($O346="ISO",E346,IF($O346="Non-Iso",0,IF($O346="Trans Line",SUMIF('Trans Line Reconciliation'!$B$5:$B$149,B346,'Trans Line Reconciliation'!$Y$5:$Y$149),IF($O346="Mix",SUMIF('Mix Substation Location Summary'!$B$4:$B$1280,B346,'Mix Substation Location Summary'!$W$4:$W$1280),"NOT FOUND"))))</f>
        <v>0</v>
      </c>
      <c r="J346" s="139">
        <f>IF($O346="ISO",F346,IF($O346="Non-Iso",0,IF($O346="Trans Line",SUMIF('Trans Line Reconciliation'!$B$5:$B$149,$B346,'Trans Line Reconciliation'!$Z$5:$Z$149),IF($O346="Mix",SUMIF('Mix Substation Location Summary'!$B$4:$B$1280,$B346,'Mix Substation Location Summary'!$AB$4:$AB$1280),"NOT FOUND"))))</f>
        <v>0</v>
      </c>
      <c r="K346" s="139">
        <f>IF($O346="ISO",0,IF($O346="Non-Iso",D346,IF($O346="Trans Line",SUMIF('Trans Line Reconciliation'!$B$5:$B$149,$B346,'Trans Line Reconciliation'!$AA$5:$AA$149),IF($O346="Mix",SUMIF('Mix Substation Location Summary'!$B$4:$B$1280,$B346,'Mix Substation Location Summary'!$S$4:$S$1280)+SUMIF('Mix Substation Location Summary'!$B$4:$B$1280,$B346,'Mix Substation Location Summary'!$S$4:$S$1280),"NOT FOUND"))))</f>
        <v>0</v>
      </c>
      <c r="L346" s="139">
        <f>IF($O346="ISO",0,IF($O346="Non-Iso",E346,IF($O346="Trans Line",SUMIF('Trans Line Reconciliation'!$B$5:$B$149,$B346,'Trans Line Reconciliation'!$AB$5:$AB$149),IF($O346="Mix",SUMIF('Mix Substation Location Summary'!$B$4:$B$1280,$B346,'Mix Substation Location Summary'!$X$4:$X$1280)+SUMIF('Mix Substation Location Summary'!$B$4:$B$1280,$B346,'Mix Substation Location Summary'!$Y$4:$Y$1280),"NOT FOUND"))))</f>
        <v>0</v>
      </c>
      <c r="M346" s="139">
        <f>IF($O346="ISO",0,IF($O346="Non-Iso",F346,IF($O346="Trans Line",SUMIF('Trans Line Reconciliation'!$B$5:$B$149,$B346,'Trans Line Reconciliation'!$AC$5:$AC$149),IF($O346="Mix",SUMIF('Mix Substation Location Summary'!$B$4:$B$1280,$B346,'Mix Substation Location Summary'!$AC$4:$AC$1280)+SUMIF('Mix Substation Location Summary'!$B$4:$B$1280,$B346,'Mix Substation Location Summary'!$AD$4:$AD$1280),"NOT FOUND"))))</f>
        <v>721875.74999999988</v>
      </c>
      <c r="N346" s="112">
        <f t="shared" si="38"/>
        <v>0</v>
      </c>
      <c r="O346" s="38" t="s">
        <v>1695</v>
      </c>
      <c r="P346" s="38"/>
      <c r="Q346" s="26">
        <f t="shared" ref="Q346:Q409" si="40">1*B:B</f>
        <v>5406</v>
      </c>
    </row>
    <row r="347" spans="1:17" x14ac:dyDescent="0.2">
      <c r="A347" s="405" t="s">
        <v>1269</v>
      </c>
      <c r="B347" s="504">
        <v>5409</v>
      </c>
      <c r="C347" s="720" t="s">
        <v>1713</v>
      </c>
      <c r="D347" s="138">
        <f>SUMIFS('Mix Substation Location Summary'!$U$4:$U$1299,'Mix Substation Location Summary'!$B$4:$B$1299,'DS by Location'!$B347)</f>
        <v>0</v>
      </c>
      <c r="E347" s="138">
        <f>SUMIFS('Mix Substation Location Summary'!$Z$4:$Z$1299,'Mix Substation Location Summary'!$B$4:$B$1299,'DS by Location'!$B347)</f>
        <v>0</v>
      </c>
      <c r="F347" s="138">
        <f>SUMIFS('Mix Substation Location Summary'!$AE$4:$AE$1299,'Mix Substation Location Summary'!$B$4:$B$1299,'DS by Location'!$B347)</f>
        <v>241205.73</v>
      </c>
      <c r="G347" s="729">
        <f t="shared" si="39"/>
        <v>241205.73</v>
      </c>
      <c r="H347" s="139">
        <f>IF($O347="ISO",D347,IF($O347="Non-Iso",0,IF($O347="Trans Line",SUMIF('Trans Line Reconciliation'!$B$5:$B$149,B347,'Trans Line Reconciliation'!$X$5:$X$149),IF($O347="Mix",SUMIF('Mix Substation Location Summary'!$B$4:$B$1280,B347,'Mix Substation Location Summary'!$R$4:$R$1280),"NOT FOUND"))))</f>
        <v>0</v>
      </c>
      <c r="I347" s="139">
        <f>IF($O347="ISO",E347,IF($O347="Non-Iso",0,IF($O347="Trans Line",SUMIF('Trans Line Reconciliation'!$B$5:$B$149,B347,'Trans Line Reconciliation'!$Y$5:$Y$149),IF($O347="Mix",SUMIF('Mix Substation Location Summary'!$B$4:$B$1280,B347,'Mix Substation Location Summary'!$W$4:$W$1280),"NOT FOUND"))))</f>
        <v>0</v>
      </c>
      <c r="J347" s="139">
        <f>IF($O347="ISO",F347,IF($O347="Non-Iso",0,IF($O347="Trans Line",SUMIF('Trans Line Reconciliation'!$B$5:$B$149,$B347,'Trans Line Reconciliation'!$Z$5:$Z$149),IF($O347="Mix",SUMIF('Mix Substation Location Summary'!$B$4:$B$1280,$B347,'Mix Substation Location Summary'!$AB$4:$AB$1280),"NOT FOUND"))))</f>
        <v>0</v>
      </c>
      <c r="K347" s="139">
        <f>IF($O347="ISO",0,IF($O347="Non-Iso",D347,IF($O347="Trans Line",SUMIF('Trans Line Reconciliation'!$B$5:$B$149,$B347,'Trans Line Reconciliation'!$AA$5:$AA$149),IF($O347="Mix",SUMIF('Mix Substation Location Summary'!$B$4:$B$1280,$B347,'Mix Substation Location Summary'!$S$4:$S$1280)+SUMIF('Mix Substation Location Summary'!$B$4:$B$1280,$B347,'Mix Substation Location Summary'!$S$4:$S$1280),"NOT FOUND"))))</f>
        <v>0</v>
      </c>
      <c r="L347" s="139">
        <f>IF($O347="ISO",0,IF($O347="Non-Iso",E347,IF($O347="Trans Line",SUMIF('Trans Line Reconciliation'!$B$5:$B$149,$B347,'Trans Line Reconciliation'!$AB$5:$AB$149),IF($O347="Mix",SUMIF('Mix Substation Location Summary'!$B$4:$B$1280,$B347,'Mix Substation Location Summary'!$X$4:$X$1280)+SUMIF('Mix Substation Location Summary'!$B$4:$B$1280,$B347,'Mix Substation Location Summary'!$Y$4:$Y$1280),"NOT FOUND"))))</f>
        <v>0</v>
      </c>
      <c r="M347" s="139">
        <f>IF($O347="ISO",0,IF($O347="Non-Iso",F347,IF($O347="Trans Line",SUMIF('Trans Line Reconciliation'!$B$5:$B$149,$B347,'Trans Line Reconciliation'!$AC$5:$AC$149),IF($O347="Mix",SUMIF('Mix Substation Location Summary'!$B$4:$B$1280,$B347,'Mix Substation Location Summary'!$AC$4:$AC$1280)+SUMIF('Mix Substation Location Summary'!$B$4:$B$1280,$B347,'Mix Substation Location Summary'!$AD$4:$AD$1280),"NOT FOUND"))))</f>
        <v>241205.73</v>
      </c>
      <c r="N347" s="112">
        <f t="shared" si="38"/>
        <v>0</v>
      </c>
      <c r="O347" s="38" t="s">
        <v>1695</v>
      </c>
      <c r="P347" s="38"/>
      <c r="Q347" s="26">
        <f t="shared" si="40"/>
        <v>5409</v>
      </c>
    </row>
    <row r="348" spans="1:17" x14ac:dyDescent="0.2">
      <c r="A348" s="405" t="s">
        <v>1270</v>
      </c>
      <c r="B348" s="504">
        <v>5410</v>
      </c>
      <c r="C348" s="720" t="s">
        <v>1713</v>
      </c>
      <c r="D348" s="138">
        <f>SUMIFS('Mix Substation Location Summary'!$U$4:$U$1299,'Mix Substation Location Summary'!$B$4:$B$1299,'DS by Location'!$B348)</f>
        <v>50341.71</v>
      </c>
      <c r="E348" s="138">
        <f>SUMIFS('Mix Substation Location Summary'!$Z$4:$Z$1299,'Mix Substation Location Summary'!$B$4:$B$1299,'DS by Location'!$B348)</f>
        <v>113.89</v>
      </c>
      <c r="F348" s="138">
        <f>SUMIFS('Mix Substation Location Summary'!$AE$4:$AE$1299,'Mix Substation Location Summary'!$B$4:$B$1299,'DS by Location'!$B348)</f>
        <v>497415.77000000014</v>
      </c>
      <c r="G348" s="729">
        <f t="shared" si="39"/>
        <v>547871.37000000011</v>
      </c>
      <c r="H348" s="139">
        <f>IF($O348="ISO",D348,IF($O348="Non-Iso",0,IF($O348="Trans Line",SUMIF('Trans Line Reconciliation'!$B$5:$B$149,B348,'Trans Line Reconciliation'!$X$5:$X$149),IF($O348="Mix",SUMIF('Mix Substation Location Summary'!$B$4:$B$1280,B348,'Mix Substation Location Summary'!$R$4:$R$1280),"NOT FOUND"))))</f>
        <v>0</v>
      </c>
      <c r="I348" s="139">
        <f>IF($O348="ISO",E348,IF($O348="Non-Iso",0,IF($O348="Trans Line",SUMIF('Trans Line Reconciliation'!$B$5:$B$149,B348,'Trans Line Reconciliation'!$Y$5:$Y$149),IF($O348="Mix",SUMIF('Mix Substation Location Summary'!$B$4:$B$1280,B348,'Mix Substation Location Summary'!$W$4:$W$1280),"NOT FOUND"))))</f>
        <v>0</v>
      </c>
      <c r="J348" s="139">
        <f>IF($O348="ISO",F348,IF($O348="Non-Iso",0,IF($O348="Trans Line",SUMIF('Trans Line Reconciliation'!$B$5:$B$149,$B348,'Trans Line Reconciliation'!$Z$5:$Z$149),IF($O348="Mix",SUMIF('Mix Substation Location Summary'!$B$4:$B$1280,$B348,'Mix Substation Location Summary'!$AB$4:$AB$1280),"NOT FOUND"))))</f>
        <v>0</v>
      </c>
      <c r="K348" s="139">
        <f>IF($O348="ISO",0,IF($O348="Non-Iso",D348,IF($O348="Trans Line",SUMIF('Trans Line Reconciliation'!$B$5:$B$149,$B348,'Trans Line Reconciliation'!$AA$5:$AA$149),IF($O348="Mix",SUMIF('Mix Substation Location Summary'!$B$4:$B$1280,$B348,'Mix Substation Location Summary'!$S$4:$S$1280)+SUMIF('Mix Substation Location Summary'!$B$4:$B$1280,$B348,'Mix Substation Location Summary'!$S$4:$S$1280),"NOT FOUND"))))</f>
        <v>50341.71</v>
      </c>
      <c r="L348" s="139">
        <f>IF($O348="ISO",0,IF($O348="Non-Iso",E348,IF($O348="Trans Line",SUMIF('Trans Line Reconciliation'!$B$5:$B$149,$B348,'Trans Line Reconciliation'!$AB$5:$AB$149),IF($O348="Mix",SUMIF('Mix Substation Location Summary'!$B$4:$B$1280,$B348,'Mix Substation Location Summary'!$X$4:$X$1280)+SUMIF('Mix Substation Location Summary'!$B$4:$B$1280,$B348,'Mix Substation Location Summary'!$Y$4:$Y$1280),"NOT FOUND"))))</f>
        <v>113.89</v>
      </c>
      <c r="M348" s="139">
        <f>IF($O348="ISO",0,IF($O348="Non-Iso",F348,IF($O348="Trans Line",SUMIF('Trans Line Reconciliation'!$B$5:$B$149,$B348,'Trans Line Reconciliation'!$AC$5:$AC$149),IF($O348="Mix",SUMIF('Mix Substation Location Summary'!$B$4:$B$1280,$B348,'Mix Substation Location Summary'!$AC$4:$AC$1280)+SUMIF('Mix Substation Location Summary'!$B$4:$B$1280,$B348,'Mix Substation Location Summary'!$AD$4:$AD$1280),"NOT FOUND"))))</f>
        <v>497415.77000000014</v>
      </c>
      <c r="N348" s="112">
        <f t="shared" si="38"/>
        <v>0</v>
      </c>
      <c r="O348" s="38" t="s">
        <v>1695</v>
      </c>
      <c r="P348" s="38"/>
      <c r="Q348" s="26">
        <f t="shared" si="40"/>
        <v>5410</v>
      </c>
    </row>
    <row r="349" spans="1:17" x14ac:dyDescent="0.2">
      <c r="A349" s="405" t="s">
        <v>1271</v>
      </c>
      <c r="B349" s="504">
        <v>5411</v>
      </c>
      <c r="C349" s="720" t="s">
        <v>1713</v>
      </c>
      <c r="D349" s="138">
        <f>SUMIFS('Mix Substation Location Summary'!$U$4:$U$1299,'Mix Substation Location Summary'!$B$4:$B$1299,'DS by Location'!$B349)</f>
        <v>0</v>
      </c>
      <c r="E349" s="138">
        <f>SUMIFS('Mix Substation Location Summary'!$Z$4:$Z$1299,'Mix Substation Location Summary'!$B$4:$B$1299,'DS by Location'!$B349)</f>
        <v>0</v>
      </c>
      <c r="F349" s="138">
        <f>SUMIFS('Mix Substation Location Summary'!$AE$4:$AE$1299,'Mix Substation Location Summary'!$B$4:$B$1299,'DS by Location'!$B349)</f>
        <v>323547.51000000007</v>
      </c>
      <c r="G349" s="729">
        <f t="shared" si="39"/>
        <v>323547.51000000007</v>
      </c>
      <c r="H349" s="139">
        <f>IF($O349="ISO",D349,IF($O349="Non-Iso",0,IF($O349="Trans Line",SUMIF('Trans Line Reconciliation'!$B$5:$B$149,B349,'Trans Line Reconciliation'!$X$5:$X$149),IF($O349="Mix",SUMIF('Mix Substation Location Summary'!$B$4:$B$1280,B349,'Mix Substation Location Summary'!$R$4:$R$1280),"NOT FOUND"))))</f>
        <v>0</v>
      </c>
      <c r="I349" s="139">
        <f>IF($O349="ISO",E349,IF($O349="Non-Iso",0,IF($O349="Trans Line",SUMIF('Trans Line Reconciliation'!$B$5:$B$149,B349,'Trans Line Reconciliation'!$Y$5:$Y$149),IF($O349="Mix",SUMIF('Mix Substation Location Summary'!$B$4:$B$1280,B349,'Mix Substation Location Summary'!$W$4:$W$1280),"NOT FOUND"))))</f>
        <v>0</v>
      </c>
      <c r="J349" s="139">
        <f>IF($O349="ISO",F349,IF($O349="Non-Iso",0,IF($O349="Trans Line",SUMIF('Trans Line Reconciliation'!$B$5:$B$149,$B349,'Trans Line Reconciliation'!$Z$5:$Z$149),IF($O349="Mix",SUMIF('Mix Substation Location Summary'!$B$4:$B$1280,$B349,'Mix Substation Location Summary'!$AB$4:$AB$1280),"NOT FOUND"))))</f>
        <v>0</v>
      </c>
      <c r="K349" s="139">
        <f>IF($O349="ISO",0,IF($O349="Non-Iso",D349,IF($O349="Trans Line",SUMIF('Trans Line Reconciliation'!$B$5:$B$149,$B349,'Trans Line Reconciliation'!$AA$5:$AA$149),IF($O349="Mix",SUMIF('Mix Substation Location Summary'!$B$4:$B$1280,$B349,'Mix Substation Location Summary'!$S$4:$S$1280)+SUMIF('Mix Substation Location Summary'!$B$4:$B$1280,$B349,'Mix Substation Location Summary'!$S$4:$S$1280),"NOT FOUND"))))</f>
        <v>0</v>
      </c>
      <c r="L349" s="139">
        <f>IF($O349="ISO",0,IF($O349="Non-Iso",E349,IF($O349="Trans Line",SUMIF('Trans Line Reconciliation'!$B$5:$B$149,$B349,'Trans Line Reconciliation'!$AB$5:$AB$149),IF($O349="Mix",SUMIF('Mix Substation Location Summary'!$B$4:$B$1280,$B349,'Mix Substation Location Summary'!$X$4:$X$1280)+SUMIF('Mix Substation Location Summary'!$B$4:$B$1280,$B349,'Mix Substation Location Summary'!$Y$4:$Y$1280),"NOT FOUND"))))</f>
        <v>0</v>
      </c>
      <c r="M349" s="139">
        <f>IF($O349="ISO",0,IF($O349="Non-Iso",F349,IF($O349="Trans Line",SUMIF('Trans Line Reconciliation'!$B$5:$B$149,$B349,'Trans Line Reconciliation'!$AC$5:$AC$149),IF($O349="Mix",SUMIF('Mix Substation Location Summary'!$B$4:$B$1280,$B349,'Mix Substation Location Summary'!$AC$4:$AC$1280)+SUMIF('Mix Substation Location Summary'!$B$4:$B$1280,$B349,'Mix Substation Location Summary'!$AD$4:$AD$1280),"NOT FOUND"))))</f>
        <v>323547.51000000007</v>
      </c>
      <c r="N349" s="112">
        <f t="shared" si="38"/>
        <v>0</v>
      </c>
      <c r="O349" s="38" t="s">
        <v>1695</v>
      </c>
      <c r="P349" s="38"/>
      <c r="Q349" s="26">
        <f t="shared" si="40"/>
        <v>5411</v>
      </c>
    </row>
    <row r="350" spans="1:17" x14ac:dyDescent="0.2">
      <c r="A350" s="405" t="s">
        <v>1272</v>
      </c>
      <c r="B350" s="504">
        <v>5412</v>
      </c>
      <c r="C350" s="720" t="s">
        <v>1713</v>
      </c>
      <c r="D350" s="138">
        <f>SUMIFS('Mix Substation Location Summary'!$U$4:$U$1299,'Mix Substation Location Summary'!$B$4:$B$1299,'DS by Location'!$B350)</f>
        <v>0</v>
      </c>
      <c r="E350" s="138">
        <f>SUMIFS('Mix Substation Location Summary'!$Z$4:$Z$1299,'Mix Substation Location Summary'!$B$4:$B$1299,'DS by Location'!$B350)</f>
        <v>0</v>
      </c>
      <c r="F350" s="138">
        <f>SUMIFS('Mix Substation Location Summary'!$AE$4:$AE$1299,'Mix Substation Location Summary'!$B$4:$B$1299,'DS by Location'!$B350)</f>
        <v>61463.03</v>
      </c>
      <c r="G350" s="729">
        <f t="shared" ref="G350:G403" si="41">SUM(D350:F350)</f>
        <v>61463.03</v>
      </c>
      <c r="H350" s="139">
        <f>IF($O350="ISO",D350,IF($O350="Non-Iso",0,IF($O350="Trans Line",SUMIF('Trans Line Reconciliation'!$B$5:$B$149,B350,'Trans Line Reconciliation'!$X$5:$X$149),IF($O350="Mix",SUMIF('Mix Substation Location Summary'!$B$4:$B$1280,B350,'Mix Substation Location Summary'!$R$4:$R$1280),"NOT FOUND"))))</f>
        <v>0</v>
      </c>
      <c r="I350" s="139">
        <f>IF($O350="ISO",E350,IF($O350="Non-Iso",0,IF($O350="Trans Line",SUMIF('Trans Line Reconciliation'!$B$5:$B$149,B350,'Trans Line Reconciliation'!$Y$5:$Y$149),IF($O350="Mix",SUMIF('Mix Substation Location Summary'!$B$4:$B$1280,B350,'Mix Substation Location Summary'!$W$4:$W$1280),"NOT FOUND"))))</f>
        <v>0</v>
      </c>
      <c r="J350" s="139">
        <f>IF($O350="ISO",F350,IF($O350="Non-Iso",0,IF($O350="Trans Line",SUMIF('Trans Line Reconciliation'!$B$5:$B$149,$B350,'Trans Line Reconciliation'!$Z$5:$Z$149),IF($O350="Mix",SUMIF('Mix Substation Location Summary'!$B$4:$B$1280,$B350,'Mix Substation Location Summary'!$AB$4:$AB$1280),"NOT FOUND"))))</f>
        <v>0</v>
      </c>
      <c r="K350" s="139">
        <f>IF($O350="ISO",0,IF($O350="Non-Iso",D350,IF($O350="Trans Line",SUMIF('Trans Line Reconciliation'!$B$5:$B$149,$B350,'Trans Line Reconciliation'!$AA$5:$AA$149),IF($O350="Mix",SUMIF('Mix Substation Location Summary'!$B$4:$B$1280,$B350,'Mix Substation Location Summary'!$S$4:$S$1280)+SUMIF('Mix Substation Location Summary'!$B$4:$B$1280,$B350,'Mix Substation Location Summary'!$S$4:$S$1280),"NOT FOUND"))))</f>
        <v>0</v>
      </c>
      <c r="L350" s="139">
        <f>IF($O350="ISO",0,IF($O350="Non-Iso",E350,IF($O350="Trans Line",SUMIF('Trans Line Reconciliation'!$B$5:$B$149,$B350,'Trans Line Reconciliation'!$AB$5:$AB$149),IF($O350="Mix",SUMIF('Mix Substation Location Summary'!$B$4:$B$1280,$B350,'Mix Substation Location Summary'!$X$4:$X$1280)+SUMIF('Mix Substation Location Summary'!$B$4:$B$1280,$B350,'Mix Substation Location Summary'!$Y$4:$Y$1280),"NOT FOUND"))))</f>
        <v>0</v>
      </c>
      <c r="M350" s="139">
        <f>IF($O350="ISO",0,IF($O350="Non-Iso",F350,IF($O350="Trans Line",SUMIF('Trans Line Reconciliation'!$B$5:$B$149,$B350,'Trans Line Reconciliation'!$AC$5:$AC$149),IF($O350="Mix",SUMIF('Mix Substation Location Summary'!$B$4:$B$1280,$B350,'Mix Substation Location Summary'!$AC$4:$AC$1280)+SUMIF('Mix Substation Location Summary'!$B$4:$B$1280,$B350,'Mix Substation Location Summary'!$AD$4:$AD$1280),"NOT FOUND"))))</f>
        <v>61463.03</v>
      </c>
      <c r="N350" s="112">
        <f t="shared" si="38"/>
        <v>0</v>
      </c>
      <c r="O350" s="38" t="s">
        <v>1695</v>
      </c>
      <c r="P350" s="38"/>
      <c r="Q350" s="26">
        <f t="shared" si="40"/>
        <v>5412</v>
      </c>
    </row>
    <row r="351" spans="1:17" x14ac:dyDescent="0.2">
      <c r="A351" s="405" t="s">
        <v>1273</v>
      </c>
      <c r="B351" s="504">
        <v>5414</v>
      </c>
      <c r="C351" s="720" t="s">
        <v>1713</v>
      </c>
      <c r="D351" s="138">
        <f>SUMIFS('Mix Substation Location Summary'!$U$4:$U$1299,'Mix Substation Location Summary'!$B$4:$B$1299,'DS by Location'!$B351)</f>
        <v>0</v>
      </c>
      <c r="E351" s="138">
        <f>SUMIFS('Mix Substation Location Summary'!$Z$4:$Z$1299,'Mix Substation Location Summary'!$B$4:$B$1299,'DS by Location'!$B351)</f>
        <v>6244.16</v>
      </c>
      <c r="F351" s="138">
        <f>SUMIFS('Mix Substation Location Summary'!$AE$4:$AE$1299,'Mix Substation Location Summary'!$B$4:$B$1299,'DS by Location'!$B351)</f>
        <v>188685.88999999998</v>
      </c>
      <c r="G351" s="729">
        <f t="shared" si="41"/>
        <v>194930.05</v>
      </c>
      <c r="H351" s="139">
        <f>IF($O351="ISO",D351,IF($O351="Non-Iso",0,IF($O351="Trans Line",SUMIF('Trans Line Reconciliation'!$B$5:$B$149,B351,'Trans Line Reconciliation'!$X$5:$X$149),IF($O351="Mix",SUMIF('Mix Substation Location Summary'!$B$4:$B$1280,B351,'Mix Substation Location Summary'!$R$4:$R$1280),"NOT FOUND"))))</f>
        <v>0</v>
      </c>
      <c r="I351" s="139">
        <f>IF($O351="ISO",E351,IF($O351="Non-Iso",0,IF($O351="Trans Line",SUMIF('Trans Line Reconciliation'!$B$5:$B$149,B351,'Trans Line Reconciliation'!$Y$5:$Y$149),IF($O351="Mix",SUMIF('Mix Substation Location Summary'!$B$4:$B$1280,B351,'Mix Substation Location Summary'!$W$4:$W$1280),"NOT FOUND"))))</f>
        <v>0</v>
      </c>
      <c r="J351" s="139">
        <f>IF($O351="ISO",F351,IF($O351="Non-Iso",0,IF($O351="Trans Line",SUMIF('Trans Line Reconciliation'!$B$5:$B$149,$B351,'Trans Line Reconciliation'!$Z$5:$Z$149),IF($O351="Mix",SUMIF('Mix Substation Location Summary'!$B$4:$B$1280,$B351,'Mix Substation Location Summary'!$AB$4:$AB$1280),"NOT FOUND"))))</f>
        <v>0</v>
      </c>
      <c r="K351" s="139">
        <f>IF($O351="ISO",0,IF($O351="Non-Iso",D351,IF($O351="Trans Line",SUMIF('Trans Line Reconciliation'!$B$5:$B$149,$B351,'Trans Line Reconciliation'!$AA$5:$AA$149),IF($O351="Mix",SUMIF('Mix Substation Location Summary'!$B$4:$B$1280,$B351,'Mix Substation Location Summary'!$S$4:$S$1280)+SUMIF('Mix Substation Location Summary'!$B$4:$B$1280,$B351,'Mix Substation Location Summary'!$S$4:$S$1280),"NOT FOUND"))))</f>
        <v>0</v>
      </c>
      <c r="L351" s="139">
        <f>IF($O351="ISO",0,IF($O351="Non-Iso",E351,IF($O351="Trans Line",SUMIF('Trans Line Reconciliation'!$B$5:$B$149,$B351,'Trans Line Reconciliation'!$AB$5:$AB$149),IF($O351="Mix",SUMIF('Mix Substation Location Summary'!$B$4:$B$1280,$B351,'Mix Substation Location Summary'!$X$4:$X$1280)+SUMIF('Mix Substation Location Summary'!$B$4:$B$1280,$B351,'Mix Substation Location Summary'!$Y$4:$Y$1280),"NOT FOUND"))))</f>
        <v>6244.16</v>
      </c>
      <c r="M351" s="139">
        <f>IF($O351="ISO",0,IF($O351="Non-Iso",F351,IF($O351="Trans Line",SUMIF('Trans Line Reconciliation'!$B$5:$B$149,$B351,'Trans Line Reconciliation'!$AC$5:$AC$149),IF($O351="Mix",SUMIF('Mix Substation Location Summary'!$B$4:$B$1280,$B351,'Mix Substation Location Summary'!$AC$4:$AC$1280)+SUMIF('Mix Substation Location Summary'!$B$4:$B$1280,$B351,'Mix Substation Location Summary'!$AD$4:$AD$1280),"NOT FOUND"))))</f>
        <v>188685.88999999998</v>
      </c>
      <c r="N351" s="112">
        <f t="shared" si="38"/>
        <v>0</v>
      </c>
      <c r="O351" s="38" t="s">
        <v>1695</v>
      </c>
      <c r="P351" s="38"/>
      <c r="Q351" s="26">
        <f t="shared" si="40"/>
        <v>5414</v>
      </c>
    </row>
    <row r="352" spans="1:17" x14ac:dyDescent="0.2">
      <c r="A352" s="405" t="s">
        <v>1274</v>
      </c>
      <c r="B352" s="504">
        <v>5415</v>
      </c>
      <c r="C352" s="720" t="s">
        <v>1713</v>
      </c>
      <c r="D352" s="138">
        <f>SUMIFS('Mix Substation Location Summary'!$U$4:$U$1299,'Mix Substation Location Summary'!$B$4:$B$1299,'DS by Location'!$B352)</f>
        <v>0</v>
      </c>
      <c r="E352" s="138">
        <f>SUMIFS('Mix Substation Location Summary'!$Z$4:$Z$1299,'Mix Substation Location Summary'!$B$4:$B$1299,'DS by Location'!$B352)</f>
        <v>0</v>
      </c>
      <c r="F352" s="138">
        <f>SUMIFS('Mix Substation Location Summary'!$AE$4:$AE$1299,'Mix Substation Location Summary'!$B$4:$B$1299,'DS by Location'!$B352)</f>
        <v>381866.22000000003</v>
      </c>
      <c r="G352" s="729">
        <f t="shared" si="41"/>
        <v>381866.22000000003</v>
      </c>
      <c r="H352" s="139">
        <f>IF($O352="ISO",D352,IF($O352="Non-Iso",0,IF($O352="Trans Line",SUMIF('Trans Line Reconciliation'!$B$5:$B$149,B352,'Trans Line Reconciliation'!$X$5:$X$149),IF($O352="Mix",SUMIF('Mix Substation Location Summary'!$B$4:$B$1280,B352,'Mix Substation Location Summary'!$R$4:$R$1280),"NOT FOUND"))))</f>
        <v>0</v>
      </c>
      <c r="I352" s="139">
        <f>IF($O352="ISO",E352,IF($O352="Non-Iso",0,IF($O352="Trans Line",SUMIF('Trans Line Reconciliation'!$B$5:$B$149,B352,'Trans Line Reconciliation'!$Y$5:$Y$149),IF($O352="Mix",SUMIF('Mix Substation Location Summary'!$B$4:$B$1280,B352,'Mix Substation Location Summary'!$W$4:$W$1280),"NOT FOUND"))))</f>
        <v>0</v>
      </c>
      <c r="J352" s="139">
        <f>IF($O352="ISO",F352,IF($O352="Non-Iso",0,IF($O352="Trans Line",SUMIF('Trans Line Reconciliation'!$B$5:$B$149,$B352,'Trans Line Reconciliation'!$Z$5:$Z$149),IF($O352="Mix",SUMIF('Mix Substation Location Summary'!$B$4:$B$1280,$B352,'Mix Substation Location Summary'!$AB$4:$AB$1280),"NOT FOUND"))))</f>
        <v>0</v>
      </c>
      <c r="K352" s="139">
        <f>IF($O352="ISO",0,IF($O352="Non-Iso",D352,IF($O352="Trans Line",SUMIF('Trans Line Reconciliation'!$B$5:$B$149,$B352,'Trans Line Reconciliation'!$AA$5:$AA$149),IF($O352="Mix",SUMIF('Mix Substation Location Summary'!$B$4:$B$1280,$B352,'Mix Substation Location Summary'!$S$4:$S$1280)+SUMIF('Mix Substation Location Summary'!$B$4:$B$1280,$B352,'Mix Substation Location Summary'!$S$4:$S$1280),"NOT FOUND"))))</f>
        <v>0</v>
      </c>
      <c r="L352" s="139">
        <f>IF($O352="ISO",0,IF($O352="Non-Iso",E352,IF($O352="Trans Line",SUMIF('Trans Line Reconciliation'!$B$5:$B$149,$B352,'Trans Line Reconciliation'!$AB$5:$AB$149),IF($O352="Mix",SUMIF('Mix Substation Location Summary'!$B$4:$B$1280,$B352,'Mix Substation Location Summary'!$X$4:$X$1280)+SUMIF('Mix Substation Location Summary'!$B$4:$B$1280,$B352,'Mix Substation Location Summary'!$Y$4:$Y$1280),"NOT FOUND"))))</f>
        <v>0</v>
      </c>
      <c r="M352" s="139">
        <f>IF($O352="ISO",0,IF($O352="Non-Iso",F352,IF($O352="Trans Line",SUMIF('Trans Line Reconciliation'!$B$5:$B$149,$B352,'Trans Line Reconciliation'!$AC$5:$AC$149),IF($O352="Mix",SUMIF('Mix Substation Location Summary'!$B$4:$B$1280,$B352,'Mix Substation Location Summary'!$AC$4:$AC$1280)+SUMIF('Mix Substation Location Summary'!$B$4:$B$1280,$B352,'Mix Substation Location Summary'!$AD$4:$AD$1280),"NOT FOUND"))))</f>
        <v>381866.22000000003</v>
      </c>
      <c r="N352" s="112">
        <f t="shared" si="38"/>
        <v>0</v>
      </c>
      <c r="O352" s="38" t="s">
        <v>1695</v>
      </c>
      <c r="P352" s="38"/>
      <c r="Q352" s="26">
        <f t="shared" si="40"/>
        <v>5415</v>
      </c>
    </row>
    <row r="353" spans="1:17" x14ac:dyDescent="0.2">
      <c r="A353" s="405" t="s">
        <v>1275</v>
      </c>
      <c r="B353" s="504">
        <v>5423</v>
      </c>
      <c r="C353" s="720" t="s">
        <v>1713</v>
      </c>
      <c r="D353" s="138">
        <f>SUMIFS('Mix Substation Location Summary'!$U$4:$U$1299,'Mix Substation Location Summary'!$B$4:$B$1299,'DS by Location'!$B353)</f>
        <v>72874.680000000008</v>
      </c>
      <c r="E353" s="138">
        <f>SUMIFS('Mix Substation Location Summary'!$Z$4:$Z$1299,'Mix Substation Location Summary'!$B$4:$B$1299,'DS by Location'!$B353)</f>
        <v>109381.18000000001</v>
      </c>
      <c r="F353" s="138">
        <f>SUMIFS('Mix Substation Location Summary'!$AE$4:$AE$1299,'Mix Substation Location Summary'!$B$4:$B$1299,'DS by Location'!$B353)</f>
        <v>1459688.3299999998</v>
      </c>
      <c r="G353" s="729">
        <f t="shared" si="41"/>
        <v>1641944.19</v>
      </c>
      <c r="H353" s="139">
        <f>IF($O353="ISO",D353,IF($O353="Non-Iso",0,IF($O353="Trans Line",SUMIF('Trans Line Reconciliation'!$B$5:$B$149,B353,'Trans Line Reconciliation'!$X$5:$X$149),IF($O353="Mix",SUMIF('Mix Substation Location Summary'!$B$4:$B$1280,B353,'Mix Substation Location Summary'!$R$4:$R$1280),"NOT FOUND"))))</f>
        <v>0</v>
      </c>
      <c r="I353" s="139">
        <f>IF($O353="ISO",E353,IF($O353="Non-Iso",0,IF($O353="Trans Line",SUMIF('Trans Line Reconciliation'!$B$5:$B$149,B353,'Trans Line Reconciliation'!$Y$5:$Y$149),IF($O353="Mix",SUMIF('Mix Substation Location Summary'!$B$4:$B$1280,B353,'Mix Substation Location Summary'!$W$4:$W$1280),"NOT FOUND"))))</f>
        <v>0</v>
      </c>
      <c r="J353" s="139">
        <f>IF($O353="ISO",F353,IF($O353="Non-Iso",0,IF($O353="Trans Line",SUMIF('Trans Line Reconciliation'!$B$5:$B$149,$B353,'Trans Line Reconciliation'!$Z$5:$Z$149),IF($O353="Mix",SUMIF('Mix Substation Location Summary'!$B$4:$B$1280,$B353,'Mix Substation Location Summary'!$AB$4:$AB$1280),"NOT FOUND"))))</f>
        <v>0</v>
      </c>
      <c r="K353" s="139">
        <f>IF($O353="ISO",0,IF($O353="Non-Iso",D353,IF($O353="Trans Line",SUMIF('Trans Line Reconciliation'!$B$5:$B$149,$B353,'Trans Line Reconciliation'!$AA$5:$AA$149),IF($O353="Mix",SUMIF('Mix Substation Location Summary'!$B$4:$B$1280,$B353,'Mix Substation Location Summary'!$S$4:$S$1280)+SUMIF('Mix Substation Location Summary'!$B$4:$B$1280,$B353,'Mix Substation Location Summary'!$S$4:$S$1280),"NOT FOUND"))))</f>
        <v>72874.680000000008</v>
      </c>
      <c r="L353" s="139">
        <f>IF($O353="ISO",0,IF($O353="Non-Iso",E353,IF($O353="Trans Line",SUMIF('Trans Line Reconciliation'!$B$5:$B$149,$B353,'Trans Line Reconciliation'!$AB$5:$AB$149),IF($O353="Mix",SUMIF('Mix Substation Location Summary'!$B$4:$B$1280,$B353,'Mix Substation Location Summary'!$X$4:$X$1280)+SUMIF('Mix Substation Location Summary'!$B$4:$B$1280,$B353,'Mix Substation Location Summary'!$Y$4:$Y$1280),"NOT FOUND"))))</f>
        <v>109381.18000000001</v>
      </c>
      <c r="M353" s="139">
        <f>IF($O353="ISO",0,IF($O353="Non-Iso",F353,IF($O353="Trans Line",SUMIF('Trans Line Reconciliation'!$B$5:$B$149,$B353,'Trans Line Reconciliation'!$AC$5:$AC$149),IF($O353="Mix",SUMIF('Mix Substation Location Summary'!$B$4:$B$1280,$B353,'Mix Substation Location Summary'!$AC$4:$AC$1280)+SUMIF('Mix Substation Location Summary'!$B$4:$B$1280,$B353,'Mix Substation Location Summary'!$AD$4:$AD$1280),"NOT FOUND"))))</f>
        <v>1459688.3299999998</v>
      </c>
      <c r="N353" s="112">
        <f t="shared" si="38"/>
        <v>0</v>
      </c>
      <c r="O353" s="38" t="s">
        <v>1695</v>
      </c>
      <c r="P353" s="38"/>
      <c r="Q353" s="26">
        <f t="shared" si="40"/>
        <v>5423</v>
      </c>
    </row>
    <row r="354" spans="1:17" x14ac:dyDescent="0.2">
      <c r="A354" s="405" t="s">
        <v>1276</v>
      </c>
      <c r="B354" s="504">
        <v>5424</v>
      </c>
      <c r="C354" s="720" t="s">
        <v>1713</v>
      </c>
      <c r="D354" s="138">
        <f>SUMIFS('Mix Substation Location Summary'!$U$4:$U$1299,'Mix Substation Location Summary'!$B$4:$B$1299,'DS by Location'!$B354)</f>
        <v>65767.760000000009</v>
      </c>
      <c r="E354" s="138">
        <f>SUMIFS('Mix Substation Location Summary'!$Z$4:$Z$1299,'Mix Substation Location Summary'!$B$4:$B$1299,'DS by Location'!$B354)</f>
        <v>29123.9</v>
      </c>
      <c r="F354" s="138">
        <f>SUMIFS('Mix Substation Location Summary'!$AE$4:$AE$1299,'Mix Substation Location Summary'!$B$4:$B$1299,'DS by Location'!$B354)</f>
        <v>866663.1399999999</v>
      </c>
      <c r="G354" s="729">
        <f t="shared" si="41"/>
        <v>961554.79999999993</v>
      </c>
      <c r="H354" s="139">
        <f>IF($O354="ISO",D354,IF($O354="Non-Iso",0,IF($O354="Trans Line",SUMIF('Trans Line Reconciliation'!$B$5:$B$149,B354,'Trans Line Reconciliation'!$X$5:$X$149),IF($O354="Mix",SUMIF('Mix Substation Location Summary'!$B$4:$B$1280,B354,'Mix Substation Location Summary'!$R$4:$R$1280),"NOT FOUND"))))</f>
        <v>0</v>
      </c>
      <c r="I354" s="139">
        <f>IF($O354="ISO",E354,IF($O354="Non-Iso",0,IF($O354="Trans Line",SUMIF('Trans Line Reconciliation'!$B$5:$B$149,B354,'Trans Line Reconciliation'!$Y$5:$Y$149),IF($O354="Mix",SUMIF('Mix Substation Location Summary'!$B$4:$B$1280,B354,'Mix Substation Location Summary'!$W$4:$W$1280),"NOT FOUND"))))</f>
        <v>0</v>
      </c>
      <c r="J354" s="139">
        <f>IF($O354="ISO",F354,IF($O354="Non-Iso",0,IF($O354="Trans Line",SUMIF('Trans Line Reconciliation'!$B$5:$B$149,$B354,'Trans Line Reconciliation'!$Z$5:$Z$149),IF($O354="Mix",SUMIF('Mix Substation Location Summary'!$B$4:$B$1280,$B354,'Mix Substation Location Summary'!$AB$4:$AB$1280),"NOT FOUND"))))</f>
        <v>0</v>
      </c>
      <c r="K354" s="139">
        <f>IF($O354="ISO",0,IF($O354="Non-Iso",D354,IF($O354="Trans Line",SUMIF('Trans Line Reconciliation'!$B$5:$B$149,$B354,'Trans Line Reconciliation'!$AA$5:$AA$149),IF($O354="Mix",SUMIF('Mix Substation Location Summary'!$B$4:$B$1280,$B354,'Mix Substation Location Summary'!$S$4:$S$1280)+SUMIF('Mix Substation Location Summary'!$B$4:$B$1280,$B354,'Mix Substation Location Summary'!$S$4:$S$1280),"NOT FOUND"))))</f>
        <v>65767.760000000009</v>
      </c>
      <c r="L354" s="139">
        <f>IF($O354="ISO",0,IF($O354="Non-Iso",E354,IF($O354="Trans Line",SUMIF('Trans Line Reconciliation'!$B$5:$B$149,$B354,'Trans Line Reconciliation'!$AB$5:$AB$149),IF($O354="Mix",SUMIF('Mix Substation Location Summary'!$B$4:$B$1280,$B354,'Mix Substation Location Summary'!$X$4:$X$1280)+SUMIF('Mix Substation Location Summary'!$B$4:$B$1280,$B354,'Mix Substation Location Summary'!$Y$4:$Y$1280),"NOT FOUND"))))</f>
        <v>29123.9</v>
      </c>
      <c r="M354" s="139">
        <f>IF($O354="ISO",0,IF($O354="Non-Iso",F354,IF($O354="Trans Line",SUMIF('Trans Line Reconciliation'!$B$5:$B$149,$B354,'Trans Line Reconciliation'!$AC$5:$AC$149),IF($O354="Mix",SUMIF('Mix Substation Location Summary'!$B$4:$B$1280,$B354,'Mix Substation Location Summary'!$AC$4:$AC$1280)+SUMIF('Mix Substation Location Summary'!$B$4:$B$1280,$B354,'Mix Substation Location Summary'!$AD$4:$AD$1280),"NOT FOUND"))))</f>
        <v>866663.1399999999</v>
      </c>
      <c r="N354" s="112">
        <f t="shared" si="38"/>
        <v>0</v>
      </c>
      <c r="O354" s="38" t="s">
        <v>1695</v>
      </c>
      <c r="P354" s="38"/>
      <c r="Q354" s="26">
        <f t="shared" si="40"/>
        <v>5424</v>
      </c>
    </row>
    <row r="355" spans="1:17" x14ac:dyDescent="0.2">
      <c r="A355" s="405" t="s">
        <v>1277</v>
      </c>
      <c r="B355" s="504">
        <v>5425</v>
      </c>
      <c r="C355" s="720" t="s">
        <v>1713</v>
      </c>
      <c r="D355" s="138">
        <f>SUMIFS('Mix Substation Location Summary'!$U$4:$U$1299,'Mix Substation Location Summary'!$B$4:$B$1299,'DS by Location'!$B355)</f>
        <v>0</v>
      </c>
      <c r="E355" s="138">
        <f>SUMIFS('Mix Substation Location Summary'!$Z$4:$Z$1299,'Mix Substation Location Summary'!$B$4:$B$1299,'DS by Location'!$B355)</f>
        <v>167.77</v>
      </c>
      <c r="F355" s="138">
        <f>SUMIFS('Mix Substation Location Summary'!$AE$4:$AE$1299,'Mix Substation Location Summary'!$B$4:$B$1299,'DS by Location'!$B355)</f>
        <v>32190.710000000003</v>
      </c>
      <c r="G355" s="729">
        <f t="shared" si="41"/>
        <v>32358.480000000003</v>
      </c>
      <c r="H355" s="139">
        <f>IF($O355="ISO",D355,IF($O355="Non-Iso",0,IF($O355="Trans Line",SUMIF('Trans Line Reconciliation'!$B$5:$B$149,B355,'Trans Line Reconciliation'!$X$5:$X$149),IF($O355="Mix",SUMIF('Mix Substation Location Summary'!$B$4:$B$1280,B355,'Mix Substation Location Summary'!$R$4:$R$1280),"NOT FOUND"))))</f>
        <v>0</v>
      </c>
      <c r="I355" s="139">
        <f>IF($O355="ISO",E355,IF($O355="Non-Iso",0,IF($O355="Trans Line",SUMIF('Trans Line Reconciliation'!$B$5:$B$149,B355,'Trans Line Reconciliation'!$Y$5:$Y$149),IF($O355="Mix",SUMIF('Mix Substation Location Summary'!$B$4:$B$1280,B355,'Mix Substation Location Summary'!$W$4:$W$1280),"NOT FOUND"))))</f>
        <v>0</v>
      </c>
      <c r="J355" s="139">
        <f>IF($O355="ISO",F355,IF($O355="Non-Iso",0,IF($O355="Trans Line",SUMIF('Trans Line Reconciliation'!$B$5:$B$149,$B355,'Trans Line Reconciliation'!$Z$5:$Z$149),IF($O355="Mix",SUMIF('Mix Substation Location Summary'!$B$4:$B$1280,$B355,'Mix Substation Location Summary'!$AB$4:$AB$1280),"NOT FOUND"))))</f>
        <v>0</v>
      </c>
      <c r="K355" s="139">
        <f>IF($O355="ISO",0,IF($O355="Non-Iso",D355,IF($O355="Trans Line",SUMIF('Trans Line Reconciliation'!$B$5:$B$149,$B355,'Trans Line Reconciliation'!$AA$5:$AA$149),IF($O355="Mix",SUMIF('Mix Substation Location Summary'!$B$4:$B$1280,$B355,'Mix Substation Location Summary'!$S$4:$S$1280)+SUMIF('Mix Substation Location Summary'!$B$4:$B$1280,$B355,'Mix Substation Location Summary'!$S$4:$S$1280),"NOT FOUND"))))</f>
        <v>0</v>
      </c>
      <c r="L355" s="139">
        <f>IF($O355="ISO",0,IF($O355="Non-Iso",E355,IF($O355="Trans Line",SUMIF('Trans Line Reconciliation'!$B$5:$B$149,$B355,'Trans Line Reconciliation'!$AB$5:$AB$149),IF($O355="Mix",SUMIF('Mix Substation Location Summary'!$B$4:$B$1280,$B355,'Mix Substation Location Summary'!$X$4:$X$1280)+SUMIF('Mix Substation Location Summary'!$B$4:$B$1280,$B355,'Mix Substation Location Summary'!$Y$4:$Y$1280),"NOT FOUND"))))</f>
        <v>167.77</v>
      </c>
      <c r="M355" s="139">
        <f>IF($O355="ISO",0,IF($O355="Non-Iso",F355,IF($O355="Trans Line",SUMIF('Trans Line Reconciliation'!$B$5:$B$149,$B355,'Trans Line Reconciliation'!$AC$5:$AC$149),IF($O355="Mix",SUMIF('Mix Substation Location Summary'!$B$4:$B$1280,$B355,'Mix Substation Location Summary'!$AC$4:$AC$1280)+SUMIF('Mix Substation Location Summary'!$B$4:$B$1280,$B355,'Mix Substation Location Summary'!$AD$4:$AD$1280),"NOT FOUND"))))</f>
        <v>32190.710000000003</v>
      </c>
      <c r="N355" s="112">
        <f t="shared" si="38"/>
        <v>0</v>
      </c>
      <c r="O355" s="38" t="s">
        <v>1695</v>
      </c>
      <c r="P355" s="38"/>
      <c r="Q355" s="26">
        <f t="shared" si="40"/>
        <v>5425</v>
      </c>
    </row>
    <row r="356" spans="1:17" x14ac:dyDescent="0.2">
      <c r="A356" s="405" t="s">
        <v>1278</v>
      </c>
      <c r="B356" s="504">
        <v>5461</v>
      </c>
      <c r="C356" s="720" t="s">
        <v>1712</v>
      </c>
      <c r="D356" s="138">
        <f>SUMIFS('Mix Substation Location Summary'!$U$4:$U$1299,'Mix Substation Location Summary'!$B$4:$B$1299,'DS by Location'!$B356)</f>
        <v>27650.47</v>
      </c>
      <c r="E356" s="138">
        <f>SUMIFS('Mix Substation Location Summary'!$Z$4:$Z$1299,'Mix Substation Location Summary'!$B$4:$B$1299,'DS by Location'!$B356)</f>
        <v>250555.05000000002</v>
      </c>
      <c r="F356" s="138">
        <f>SUMIFS('Mix Substation Location Summary'!$AE$4:$AE$1299,'Mix Substation Location Summary'!$B$4:$B$1299,'DS by Location'!$B356)</f>
        <v>5834533.3300000029</v>
      </c>
      <c r="G356" s="729">
        <f t="shared" si="41"/>
        <v>6112738.8500000034</v>
      </c>
      <c r="H356" s="139">
        <f>IF($O356="ISO",D356,IF($O356="Non-Iso",0,IF($O356="Trans Line",SUMIF('Trans Line Reconciliation'!$B$5:$B$149,B356,'Trans Line Reconciliation'!$X$5:$X$149),IF($O356="Mix",SUMIF('Mix Substation Location Summary'!$B$4:$B$1280,B356,'Mix Substation Location Summary'!$R$4:$R$1280),"NOT FOUND"))))</f>
        <v>0</v>
      </c>
      <c r="I356" s="139">
        <f>IF($O356="ISO",E356,IF($O356="Non-Iso",0,IF($O356="Trans Line",SUMIF('Trans Line Reconciliation'!$B$5:$B$149,B356,'Trans Line Reconciliation'!$Y$5:$Y$149),IF($O356="Mix",SUMIF('Mix Substation Location Summary'!$B$4:$B$1280,B356,'Mix Substation Location Summary'!$W$4:$W$1280),"NOT FOUND"))))</f>
        <v>0</v>
      </c>
      <c r="J356" s="139">
        <f>IF($O356="ISO",F356,IF($O356="Non-Iso",0,IF($O356="Trans Line",SUMIF('Trans Line Reconciliation'!$B$5:$B$149,$B356,'Trans Line Reconciliation'!$Z$5:$Z$149),IF($O356="Mix",SUMIF('Mix Substation Location Summary'!$B$4:$B$1280,$B356,'Mix Substation Location Summary'!$AB$4:$AB$1280),"NOT FOUND"))))</f>
        <v>0</v>
      </c>
      <c r="K356" s="139">
        <f>IF($O356="ISO",0,IF($O356="Non-Iso",D356,IF($O356="Trans Line",SUMIF('Trans Line Reconciliation'!$B$5:$B$149,$B356,'Trans Line Reconciliation'!$AA$5:$AA$149),IF($O356="Mix",SUMIF('Mix Substation Location Summary'!$B$4:$B$1280,$B356,'Mix Substation Location Summary'!$S$4:$S$1280)+SUMIF('Mix Substation Location Summary'!$B$4:$B$1280,$B356,'Mix Substation Location Summary'!$S$4:$S$1280),"NOT FOUND"))))</f>
        <v>27650.47</v>
      </c>
      <c r="L356" s="139">
        <f>IF($O356="ISO",0,IF($O356="Non-Iso",E356,IF($O356="Trans Line",SUMIF('Trans Line Reconciliation'!$B$5:$B$149,$B356,'Trans Line Reconciliation'!$AB$5:$AB$149),IF($O356="Mix",SUMIF('Mix Substation Location Summary'!$B$4:$B$1280,$B356,'Mix Substation Location Summary'!$X$4:$X$1280)+SUMIF('Mix Substation Location Summary'!$B$4:$B$1280,$B356,'Mix Substation Location Summary'!$Y$4:$Y$1280),"NOT FOUND"))))</f>
        <v>250555.05000000002</v>
      </c>
      <c r="M356" s="139">
        <f>IF($O356="ISO",0,IF($O356="Non-Iso",F356,IF($O356="Trans Line",SUMIF('Trans Line Reconciliation'!$B$5:$B$149,$B356,'Trans Line Reconciliation'!$AC$5:$AC$149),IF($O356="Mix",SUMIF('Mix Substation Location Summary'!$B$4:$B$1280,$B356,'Mix Substation Location Summary'!$AC$4:$AC$1280)+SUMIF('Mix Substation Location Summary'!$B$4:$B$1280,$B356,'Mix Substation Location Summary'!$AD$4:$AD$1280),"NOT FOUND"))))</f>
        <v>5834533.3300000029</v>
      </c>
      <c r="N356" s="112">
        <f t="shared" si="38"/>
        <v>0</v>
      </c>
      <c r="O356" s="38" t="s">
        <v>1695</v>
      </c>
      <c r="P356" s="38"/>
      <c r="Q356" s="26">
        <f t="shared" si="40"/>
        <v>5461</v>
      </c>
    </row>
    <row r="357" spans="1:17" x14ac:dyDescent="0.2">
      <c r="A357" s="405" t="s">
        <v>1279</v>
      </c>
      <c r="B357" s="504">
        <v>5462</v>
      </c>
      <c r="C357" s="720" t="s">
        <v>1713</v>
      </c>
      <c r="D357" s="138">
        <f>SUMIFS('Mix Substation Location Summary'!$U$4:$U$1299,'Mix Substation Location Summary'!$B$4:$B$1299,'DS by Location'!$B357)</f>
        <v>0</v>
      </c>
      <c r="E357" s="138">
        <f>SUMIFS('Mix Substation Location Summary'!$Z$4:$Z$1299,'Mix Substation Location Summary'!$B$4:$B$1299,'DS by Location'!$B357)</f>
        <v>0</v>
      </c>
      <c r="F357" s="138">
        <f>SUMIFS('Mix Substation Location Summary'!$AE$4:$AE$1299,'Mix Substation Location Summary'!$B$4:$B$1299,'DS by Location'!$B357)</f>
        <v>432806.04000000004</v>
      </c>
      <c r="G357" s="729">
        <f t="shared" si="41"/>
        <v>432806.04000000004</v>
      </c>
      <c r="H357" s="139">
        <f>IF($O357="ISO",D357,IF($O357="Non-Iso",0,IF($O357="Trans Line",SUMIF('Trans Line Reconciliation'!$B$5:$B$149,B357,'Trans Line Reconciliation'!$X$5:$X$149),IF($O357="Mix",SUMIF('Mix Substation Location Summary'!$B$4:$B$1280,B357,'Mix Substation Location Summary'!$R$4:$R$1280),"NOT FOUND"))))</f>
        <v>0</v>
      </c>
      <c r="I357" s="139">
        <f>IF($O357="ISO",E357,IF($O357="Non-Iso",0,IF($O357="Trans Line",SUMIF('Trans Line Reconciliation'!$B$5:$B$149,B357,'Trans Line Reconciliation'!$Y$5:$Y$149),IF($O357="Mix",SUMIF('Mix Substation Location Summary'!$B$4:$B$1280,B357,'Mix Substation Location Summary'!$W$4:$W$1280),"NOT FOUND"))))</f>
        <v>0</v>
      </c>
      <c r="J357" s="139">
        <f>IF($O357="ISO",F357,IF($O357="Non-Iso",0,IF($O357="Trans Line",SUMIF('Trans Line Reconciliation'!$B$5:$B$149,$B357,'Trans Line Reconciliation'!$Z$5:$Z$149),IF($O357="Mix",SUMIF('Mix Substation Location Summary'!$B$4:$B$1280,$B357,'Mix Substation Location Summary'!$AB$4:$AB$1280),"NOT FOUND"))))</f>
        <v>0</v>
      </c>
      <c r="K357" s="139">
        <f>IF($O357="ISO",0,IF($O357="Non-Iso",D357,IF($O357="Trans Line",SUMIF('Trans Line Reconciliation'!$B$5:$B$149,$B357,'Trans Line Reconciliation'!$AA$5:$AA$149),IF($O357="Mix",SUMIF('Mix Substation Location Summary'!$B$4:$B$1280,$B357,'Mix Substation Location Summary'!$S$4:$S$1280)+SUMIF('Mix Substation Location Summary'!$B$4:$B$1280,$B357,'Mix Substation Location Summary'!$S$4:$S$1280),"NOT FOUND"))))</f>
        <v>0</v>
      </c>
      <c r="L357" s="139">
        <f>IF($O357="ISO",0,IF($O357="Non-Iso",E357,IF($O357="Trans Line",SUMIF('Trans Line Reconciliation'!$B$5:$B$149,$B357,'Trans Line Reconciliation'!$AB$5:$AB$149),IF($O357="Mix",SUMIF('Mix Substation Location Summary'!$B$4:$B$1280,$B357,'Mix Substation Location Summary'!$X$4:$X$1280)+SUMIF('Mix Substation Location Summary'!$B$4:$B$1280,$B357,'Mix Substation Location Summary'!$Y$4:$Y$1280),"NOT FOUND"))))</f>
        <v>0</v>
      </c>
      <c r="M357" s="139">
        <f>IF($O357="ISO",0,IF($O357="Non-Iso",F357,IF($O357="Trans Line",SUMIF('Trans Line Reconciliation'!$B$5:$B$149,$B357,'Trans Line Reconciliation'!$AC$5:$AC$149),IF($O357="Mix",SUMIF('Mix Substation Location Summary'!$B$4:$B$1280,$B357,'Mix Substation Location Summary'!$AC$4:$AC$1280)+SUMIF('Mix Substation Location Summary'!$B$4:$B$1280,$B357,'Mix Substation Location Summary'!$AD$4:$AD$1280),"NOT FOUND"))))</f>
        <v>432806.04000000004</v>
      </c>
      <c r="N357" s="112">
        <f t="shared" si="38"/>
        <v>0</v>
      </c>
      <c r="O357" s="38" t="s">
        <v>1695</v>
      </c>
      <c r="P357" s="38"/>
      <c r="Q357" s="26">
        <f t="shared" si="40"/>
        <v>5462</v>
      </c>
    </row>
    <row r="358" spans="1:17" x14ac:dyDescent="0.2">
      <c r="A358" s="405" t="s">
        <v>1280</v>
      </c>
      <c r="B358" s="504">
        <v>5463</v>
      </c>
      <c r="C358" s="720" t="s">
        <v>1713</v>
      </c>
      <c r="D358" s="138">
        <f>SUMIFS('Mix Substation Location Summary'!$U$4:$U$1299,'Mix Substation Location Summary'!$B$4:$B$1299,'DS by Location'!$B358)</f>
        <v>0</v>
      </c>
      <c r="E358" s="138">
        <f>SUMIFS('Mix Substation Location Summary'!$Z$4:$Z$1299,'Mix Substation Location Summary'!$B$4:$B$1299,'DS by Location'!$B358)</f>
        <v>9498.41</v>
      </c>
      <c r="F358" s="138">
        <f>SUMIFS('Mix Substation Location Summary'!$AE$4:$AE$1299,'Mix Substation Location Summary'!$B$4:$B$1299,'DS by Location'!$B358)</f>
        <v>587933.93999999994</v>
      </c>
      <c r="G358" s="729">
        <f t="shared" si="41"/>
        <v>597432.35</v>
      </c>
      <c r="H358" s="139">
        <f>IF($O358="ISO",D358,IF($O358="Non-Iso",0,IF($O358="Trans Line",SUMIF('Trans Line Reconciliation'!$B$5:$B$149,B358,'Trans Line Reconciliation'!$X$5:$X$149),IF($O358="Mix",SUMIF('Mix Substation Location Summary'!$B$4:$B$1280,B358,'Mix Substation Location Summary'!$R$4:$R$1280),"NOT FOUND"))))</f>
        <v>0</v>
      </c>
      <c r="I358" s="139">
        <f>IF($O358="ISO",E358,IF($O358="Non-Iso",0,IF($O358="Trans Line",SUMIF('Trans Line Reconciliation'!$B$5:$B$149,B358,'Trans Line Reconciliation'!$Y$5:$Y$149),IF($O358="Mix",SUMIF('Mix Substation Location Summary'!$B$4:$B$1280,B358,'Mix Substation Location Summary'!$W$4:$W$1280),"NOT FOUND"))))</f>
        <v>0</v>
      </c>
      <c r="J358" s="139">
        <f>IF($O358="ISO",F358,IF($O358="Non-Iso",0,IF($O358="Trans Line",SUMIF('Trans Line Reconciliation'!$B$5:$B$149,$B358,'Trans Line Reconciliation'!$Z$5:$Z$149),IF($O358="Mix",SUMIF('Mix Substation Location Summary'!$B$4:$B$1280,$B358,'Mix Substation Location Summary'!$AB$4:$AB$1280),"NOT FOUND"))))</f>
        <v>0</v>
      </c>
      <c r="K358" s="139">
        <f>IF($O358="ISO",0,IF($O358="Non-Iso",D358,IF($O358="Trans Line",SUMIF('Trans Line Reconciliation'!$B$5:$B$149,$B358,'Trans Line Reconciliation'!$AA$5:$AA$149),IF($O358="Mix",SUMIF('Mix Substation Location Summary'!$B$4:$B$1280,$B358,'Mix Substation Location Summary'!$S$4:$S$1280)+SUMIF('Mix Substation Location Summary'!$B$4:$B$1280,$B358,'Mix Substation Location Summary'!$S$4:$S$1280),"NOT FOUND"))))</f>
        <v>0</v>
      </c>
      <c r="L358" s="139">
        <f>IF($O358="ISO",0,IF($O358="Non-Iso",E358,IF($O358="Trans Line",SUMIF('Trans Line Reconciliation'!$B$5:$B$149,$B358,'Trans Line Reconciliation'!$AB$5:$AB$149),IF($O358="Mix",SUMIF('Mix Substation Location Summary'!$B$4:$B$1280,$B358,'Mix Substation Location Summary'!$X$4:$X$1280)+SUMIF('Mix Substation Location Summary'!$B$4:$B$1280,$B358,'Mix Substation Location Summary'!$Y$4:$Y$1280),"NOT FOUND"))))</f>
        <v>9498.41</v>
      </c>
      <c r="M358" s="139">
        <f>IF($O358="ISO",0,IF($O358="Non-Iso",F358,IF($O358="Trans Line",SUMIF('Trans Line Reconciliation'!$B$5:$B$149,$B358,'Trans Line Reconciliation'!$AC$5:$AC$149),IF($O358="Mix",SUMIF('Mix Substation Location Summary'!$B$4:$B$1280,$B358,'Mix Substation Location Summary'!$AC$4:$AC$1280)+SUMIF('Mix Substation Location Summary'!$B$4:$B$1280,$B358,'Mix Substation Location Summary'!$AD$4:$AD$1280),"NOT FOUND"))))</f>
        <v>587933.93999999994</v>
      </c>
      <c r="N358" s="112">
        <f t="shared" si="38"/>
        <v>0</v>
      </c>
      <c r="O358" s="38" t="s">
        <v>1695</v>
      </c>
      <c r="P358" s="38"/>
      <c r="Q358" s="26">
        <f t="shared" si="40"/>
        <v>5463</v>
      </c>
    </row>
    <row r="359" spans="1:17" x14ac:dyDescent="0.2">
      <c r="A359" s="405" t="s">
        <v>1281</v>
      </c>
      <c r="B359" s="504">
        <v>5464</v>
      </c>
      <c r="C359" s="720" t="s">
        <v>1713</v>
      </c>
      <c r="D359" s="138">
        <f>SUMIFS('Mix Substation Location Summary'!$U$4:$U$1299,'Mix Substation Location Summary'!$B$4:$B$1299,'DS by Location'!$B359)</f>
        <v>0</v>
      </c>
      <c r="E359" s="138">
        <f>SUMIFS('Mix Substation Location Summary'!$Z$4:$Z$1299,'Mix Substation Location Summary'!$B$4:$B$1299,'DS by Location'!$B359)</f>
        <v>29687.75</v>
      </c>
      <c r="F359" s="138">
        <f>SUMIFS('Mix Substation Location Summary'!$AE$4:$AE$1299,'Mix Substation Location Summary'!$B$4:$B$1299,'DS by Location'!$B359)</f>
        <v>616815.66</v>
      </c>
      <c r="G359" s="729">
        <f t="shared" si="41"/>
        <v>646503.41</v>
      </c>
      <c r="H359" s="139">
        <f>IF($O359="ISO",D359,IF($O359="Non-Iso",0,IF($O359="Trans Line",SUMIF('Trans Line Reconciliation'!$B$5:$B$149,B359,'Trans Line Reconciliation'!$X$5:$X$149),IF($O359="Mix",SUMIF('Mix Substation Location Summary'!$B$4:$B$1280,B359,'Mix Substation Location Summary'!$R$4:$R$1280),"NOT FOUND"))))</f>
        <v>0</v>
      </c>
      <c r="I359" s="139">
        <f>IF($O359="ISO",E359,IF($O359="Non-Iso",0,IF($O359="Trans Line",SUMIF('Trans Line Reconciliation'!$B$5:$B$149,B359,'Trans Line Reconciliation'!$Y$5:$Y$149),IF($O359="Mix",SUMIF('Mix Substation Location Summary'!$B$4:$B$1280,B359,'Mix Substation Location Summary'!$W$4:$W$1280),"NOT FOUND"))))</f>
        <v>0</v>
      </c>
      <c r="J359" s="139">
        <f>IF($O359="ISO",F359,IF($O359="Non-Iso",0,IF($O359="Trans Line",SUMIF('Trans Line Reconciliation'!$B$5:$B$149,$B359,'Trans Line Reconciliation'!$Z$5:$Z$149),IF($O359="Mix",SUMIF('Mix Substation Location Summary'!$B$4:$B$1280,$B359,'Mix Substation Location Summary'!$AB$4:$AB$1280),"NOT FOUND"))))</f>
        <v>0</v>
      </c>
      <c r="K359" s="139">
        <f>IF($O359="ISO",0,IF($O359="Non-Iso",D359,IF($O359="Trans Line",SUMIF('Trans Line Reconciliation'!$B$5:$B$149,$B359,'Trans Line Reconciliation'!$AA$5:$AA$149),IF($O359="Mix",SUMIF('Mix Substation Location Summary'!$B$4:$B$1280,$B359,'Mix Substation Location Summary'!$S$4:$S$1280)+SUMIF('Mix Substation Location Summary'!$B$4:$B$1280,$B359,'Mix Substation Location Summary'!$S$4:$S$1280),"NOT FOUND"))))</f>
        <v>0</v>
      </c>
      <c r="L359" s="139">
        <f>IF($O359="ISO",0,IF($O359="Non-Iso",E359,IF($O359="Trans Line",SUMIF('Trans Line Reconciliation'!$B$5:$B$149,$B359,'Trans Line Reconciliation'!$AB$5:$AB$149),IF($O359="Mix",SUMIF('Mix Substation Location Summary'!$B$4:$B$1280,$B359,'Mix Substation Location Summary'!$X$4:$X$1280)+SUMIF('Mix Substation Location Summary'!$B$4:$B$1280,$B359,'Mix Substation Location Summary'!$Y$4:$Y$1280),"NOT FOUND"))))</f>
        <v>29687.75</v>
      </c>
      <c r="M359" s="139">
        <f>IF($O359="ISO",0,IF($O359="Non-Iso",F359,IF($O359="Trans Line",SUMIF('Trans Line Reconciliation'!$B$5:$B$149,$B359,'Trans Line Reconciliation'!$AC$5:$AC$149),IF($O359="Mix",SUMIF('Mix Substation Location Summary'!$B$4:$B$1280,$B359,'Mix Substation Location Summary'!$AC$4:$AC$1280)+SUMIF('Mix Substation Location Summary'!$B$4:$B$1280,$B359,'Mix Substation Location Summary'!$AD$4:$AD$1280),"NOT FOUND"))))</f>
        <v>616815.66</v>
      </c>
      <c r="N359" s="112">
        <f t="shared" si="38"/>
        <v>0</v>
      </c>
      <c r="O359" s="38" t="s">
        <v>1695</v>
      </c>
      <c r="P359" s="38"/>
      <c r="Q359" s="26">
        <f t="shared" si="40"/>
        <v>5464</v>
      </c>
    </row>
    <row r="360" spans="1:17" x14ac:dyDescent="0.2">
      <c r="A360" s="405" t="s">
        <v>1686</v>
      </c>
      <c r="B360" s="504">
        <v>5500</v>
      </c>
      <c r="C360" s="720" t="s">
        <v>1685</v>
      </c>
      <c r="D360" s="138">
        <f>SUMIFS('Mix Substation Location Summary'!$U$4:$U$1299,'Mix Substation Location Summary'!$B$4:$B$1299,'DS by Location'!$B360)</f>
        <v>0</v>
      </c>
      <c r="E360" s="138">
        <f>SUMIFS('Mix Substation Location Summary'!$Z$4:$Z$1299,'Mix Substation Location Summary'!$B$4:$B$1299,'DS by Location'!$B360)</f>
        <v>0</v>
      </c>
      <c r="F360" s="138">
        <f>SUMIFS('Mix Substation Location Summary'!$AE$4:$AE$1299,'Mix Substation Location Summary'!$B$4:$B$1299,'DS by Location'!$B360)</f>
        <v>16765.16</v>
      </c>
      <c r="G360" s="729">
        <f t="shared" si="41"/>
        <v>16765.16</v>
      </c>
      <c r="H360" s="139">
        <f>IF($O360="ISO",D360,IF($O360="Non-Iso",0,IF($O360="Trans Line",SUMIF('Trans Line Reconciliation'!$B$5:$B$149,B360,'Trans Line Reconciliation'!$X$5:$X$149),IF($O360="Mix",SUMIF('Mix Substation Location Summary'!$B$4:$B$1280,B360,'Mix Substation Location Summary'!$R$4:$R$1280),"NOT FOUND"))))</f>
        <v>0</v>
      </c>
      <c r="I360" s="139">
        <f>IF($O360="ISO",E360,IF($O360="Non-Iso",0,IF($O360="Trans Line",SUMIF('Trans Line Reconciliation'!$B$5:$B$149,B360,'Trans Line Reconciliation'!$Y$5:$Y$149),IF($O360="Mix",SUMIF('Mix Substation Location Summary'!$B$4:$B$1280,B360,'Mix Substation Location Summary'!$W$4:$W$1280),"NOT FOUND"))))</f>
        <v>0</v>
      </c>
      <c r="J360" s="139">
        <f>IF($O360="ISO",F360,IF($O360="Non-Iso",0,IF($O360="Trans Line",SUMIF('Trans Line Reconciliation'!$B$5:$B$149,$B360,'Trans Line Reconciliation'!$Z$5:$Z$149),IF($O360="Mix",SUMIF('Mix Substation Location Summary'!$B$4:$B$1280,$B360,'Mix Substation Location Summary'!$AB$4:$AB$1280),"NOT FOUND"))))</f>
        <v>0</v>
      </c>
      <c r="K360" s="139">
        <f>IF($O360="ISO",0,IF($O360="Non-Iso",D360,IF($O360="Trans Line",SUMIF('Trans Line Reconciliation'!$B$5:$B$149,$B360,'Trans Line Reconciliation'!$AA$5:$AA$149),IF($O360="Mix",SUMIF('Mix Substation Location Summary'!$B$4:$B$1280,$B360,'Mix Substation Location Summary'!$S$4:$S$1280)+SUMIF('Mix Substation Location Summary'!$B$4:$B$1280,$B360,'Mix Substation Location Summary'!$S$4:$S$1280),"NOT FOUND"))))</f>
        <v>0</v>
      </c>
      <c r="L360" s="139">
        <f>IF($O360="ISO",0,IF($O360="Non-Iso",E360,IF($O360="Trans Line",SUMIF('Trans Line Reconciliation'!$B$5:$B$149,$B360,'Trans Line Reconciliation'!$AB$5:$AB$149),IF($O360="Mix",SUMIF('Mix Substation Location Summary'!$B$4:$B$1280,$B360,'Mix Substation Location Summary'!$X$4:$X$1280)+SUMIF('Mix Substation Location Summary'!$B$4:$B$1280,$B360,'Mix Substation Location Summary'!$Y$4:$Y$1280),"NOT FOUND"))))</f>
        <v>0</v>
      </c>
      <c r="M360" s="139">
        <f>IF($O360="ISO",0,IF($O360="Non-Iso",F360,IF($O360="Trans Line",SUMIF('Trans Line Reconciliation'!$B$5:$B$149,$B360,'Trans Line Reconciliation'!$AC$5:$AC$149),IF($O360="Mix",SUMIF('Mix Substation Location Summary'!$B$4:$B$1280,$B360,'Mix Substation Location Summary'!$AC$4:$AC$1280)+SUMIF('Mix Substation Location Summary'!$B$4:$B$1280,$B360,'Mix Substation Location Summary'!$AD$4:$AD$1280),"NOT FOUND"))))</f>
        <v>16765.16</v>
      </c>
      <c r="N360" s="112">
        <f t="shared" si="38"/>
        <v>0</v>
      </c>
      <c r="O360" s="38" t="s">
        <v>1695</v>
      </c>
      <c r="P360" s="38"/>
      <c r="Q360" s="26">
        <f t="shared" si="40"/>
        <v>5500</v>
      </c>
    </row>
    <row r="361" spans="1:17" x14ac:dyDescent="0.2">
      <c r="A361" s="405" t="s">
        <v>1282</v>
      </c>
      <c r="B361" s="504">
        <v>5502</v>
      </c>
      <c r="C361" s="720" t="s">
        <v>1713</v>
      </c>
      <c r="D361" s="138">
        <f>SUMIFS('Mix Substation Location Summary'!$U$4:$U$1299,'Mix Substation Location Summary'!$B$4:$B$1299,'DS by Location'!$B361)</f>
        <v>1068.3800000000001</v>
      </c>
      <c r="E361" s="138">
        <f>SUMIFS('Mix Substation Location Summary'!$Z$4:$Z$1299,'Mix Substation Location Summary'!$B$4:$B$1299,'DS by Location'!$B361)</f>
        <v>11011.78</v>
      </c>
      <c r="F361" s="138">
        <f>SUMIFS('Mix Substation Location Summary'!$AE$4:$AE$1299,'Mix Substation Location Summary'!$B$4:$B$1299,'DS by Location'!$B361)</f>
        <v>80365.88</v>
      </c>
      <c r="G361" s="729">
        <f t="shared" si="41"/>
        <v>92446.040000000008</v>
      </c>
      <c r="H361" s="139">
        <f>IF($O361="ISO",D361,IF($O361="Non-Iso",0,IF($O361="Trans Line",SUMIF('Trans Line Reconciliation'!$B$5:$B$149,B361,'Trans Line Reconciliation'!$X$5:$X$149),IF($O361="Mix",SUMIF('Mix Substation Location Summary'!$B$4:$B$1280,B361,'Mix Substation Location Summary'!$R$4:$R$1280),"NOT FOUND"))))</f>
        <v>0</v>
      </c>
      <c r="I361" s="139">
        <f>IF($O361="ISO",E361,IF($O361="Non-Iso",0,IF($O361="Trans Line",SUMIF('Trans Line Reconciliation'!$B$5:$B$149,B361,'Trans Line Reconciliation'!$Y$5:$Y$149),IF($O361="Mix",SUMIF('Mix Substation Location Summary'!$B$4:$B$1280,B361,'Mix Substation Location Summary'!$W$4:$W$1280),"NOT FOUND"))))</f>
        <v>0</v>
      </c>
      <c r="J361" s="139">
        <f>IF($O361="ISO",F361,IF($O361="Non-Iso",0,IF($O361="Trans Line",SUMIF('Trans Line Reconciliation'!$B$5:$B$149,$B361,'Trans Line Reconciliation'!$Z$5:$Z$149),IF($O361="Mix",SUMIF('Mix Substation Location Summary'!$B$4:$B$1280,$B361,'Mix Substation Location Summary'!$AB$4:$AB$1280),"NOT FOUND"))))</f>
        <v>0</v>
      </c>
      <c r="K361" s="139">
        <f>IF($O361="ISO",0,IF($O361="Non-Iso",D361,IF($O361="Trans Line",SUMIF('Trans Line Reconciliation'!$B$5:$B$149,$B361,'Trans Line Reconciliation'!$AA$5:$AA$149),IF($O361="Mix",SUMIF('Mix Substation Location Summary'!$B$4:$B$1280,$B361,'Mix Substation Location Summary'!$S$4:$S$1280)+SUMIF('Mix Substation Location Summary'!$B$4:$B$1280,$B361,'Mix Substation Location Summary'!$S$4:$S$1280),"NOT FOUND"))))</f>
        <v>1068.3800000000001</v>
      </c>
      <c r="L361" s="139">
        <f>IF($O361="ISO",0,IF($O361="Non-Iso",E361,IF($O361="Trans Line",SUMIF('Trans Line Reconciliation'!$B$5:$B$149,$B361,'Trans Line Reconciliation'!$AB$5:$AB$149),IF($O361="Mix",SUMIF('Mix Substation Location Summary'!$B$4:$B$1280,$B361,'Mix Substation Location Summary'!$X$4:$X$1280)+SUMIF('Mix Substation Location Summary'!$B$4:$B$1280,$B361,'Mix Substation Location Summary'!$Y$4:$Y$1280),"NOT FOUND"))))</f>
        <v>11011.78</v>
      </c>
      <c r="M361" s="139">
        <f>IF($O361="ISO",0,IF($O361="Non-Iso",F361,IF($O361="Trans Line",SUMIF('Trans Line Reconciliation'!$B$5:$B$149,$B361,'Trans Line Reconciliation'!$AC$5:$AC$149),IF($O361="Mix",SUMIF('Mix Substation Location Summary'!$B$4:$B$1280,$B361,'Mix Substation Location Summary'!$AC$4:$AC$1280)+SUMIF('Mix Substation Location Summary'!$B$4:$B$1280,$B361,'Mix Substation Location Summary'!$AD$4:$AD$1280),"NOT FOUND"))))</f>
        <v>80365.88</v>
      </c>
      <c r="N361" s="112">
        <f t="shared" si="38"/>
        <v>0</v>
      </c>
      <c r="O361" s="38" t="s">
        <v>1695</v>
      </c>
      <c r="P361" s="38"/>
      <c r="Q361" s="26">
        <f t="shared" si="40"/>
        <v>5502</v>
      </c>
    </row>
    <row r="362" spans="1:17" x14ac:dyDescent="0.2">
      <c r="A362" s="405" t="s">
        <v>1283</v>
      </c>
      <c r="B362" s="504">
        <v>5503</v>
      </c>
      <c r="C362" s="720" t="s">
        <v>1713</v>
      </c>
      <c r="D362" s="138">
        <f>SUMIFS('Mix Substation Location Summary'!$U$4:$U$1299,'Mix Substation Location Summary'!$B$4:$B$1299,'DS by Location'!$B362)</f>
        <v>3006.3</v>
      </c>
      <c r="E362" s="138">
        <f>SUMIFS('Mix Substation Location Summary'!$Z$4:$Z$1299,'Mix Substation Location Summary'!$B$4:$B$1299,'DS by Location'!$B362)</f>
        <v>241603.76</v>
      </c>
      <c r="F362" s="138">
        <f>SUMIFS('Mix Substation Location Summary'!$AE$4:$AE$1299,'Mix Substation Location Summary'!$B$4:$B$1299,'DS by Location'!$B362)</f>
        <v>2808139.85</v>
      </c>
      <c r="G362" s="729">
        <f t="shared" si="41"/>
        <v>3052749.91</v>
      </c>
      <c r="H362" s="139">
        <f>IF($O362="ISO",D362,IF($O362="Non-Iso",0,IF($O362="Trans Line",SUMIF('Trans Line Reconciliation'!$B$5:$B$149,B362,'Trans Line Reconciliation'!$X$5:$X$149),IF($O362="Mix",SUMIF('Mix Substation Location Summary'!$B$4:$B$1280,B362,'Mix Substation Location Summary'!$R$4:$R$1280),"NOT FOUND"))))</f>
        <v>0</v>
      </c>
      <c r="I362" s="139">
        <f>IF($O362="ISO",E362,IF($O362="Non-Iso",0,IF($O362="Trans Line",SUMIF('Trans Line Reconciliation'!$B$5:$B$149,B362,'Trans Line Reconciliation'!$Y$5:$Y$149),IF($O362="Mix",SUMIF('Mix Substation Location Summary'!$B$4:$B$1280,B362,'Mix Substation Location Summary'!$W$4:$W$1280),"NOT FOUND"))))</f>
        <v>0</v>
      </c>
      <c r="J362" s="139">
        <f>IF($O362="ISO",F362,IF($O362="Non-Iso",0,IF($O362="Trans Line",SUMIF('Trans Line Reconciliation'!$B$5:$B$149,$B362,'Trans Line Reconciliation'!$Z$5:$Z$149),IF($O362="Mix",SUMIF('Mix Substation Location Summary'!$B$4:$B$1280,$B362,'Mix Substation Location Summary'!$AB$4:$AB$1280),"NOT FOUND"))))</f>
        <v>0</v>
      </c>
      <c r="K362" s="139">
        <f>IF($O362="ISO",0,IF($O362="Non-Iso",D362,IF($O362="Trans Line",SUMIF('Trans Line Reconciliation'!$B$5:$B$149,$B362,'Trans Line Reconciliation'!$AA$5:$AA$149),IF($O362="Mix",SUMIF('Mix Substation Location Summary'!$B$4:$B$1280,$B362,'Mix Substation Location Summary'!$S$4:$S$1280)+SUMIF('Mix Substation Location Summary'!$B$4:$B$1280,$B362,'Mix Substation Location Summary'!$S$4:$S$1280),"NOT FOUND"))))</f>
        <v>3006.3</v>
      </c>
      <c r="L362" s="139">
        <f>IF($O362="ISO",0,IF($O362="Non-Iso",E362,IF($O362="Trans Line",SUMIF('Trans Line Reconciliation'!$B$5:$B$149,$B362,'Trans Line Reconciliation'!$AB$5:$AB$149),IF($O362="Mix",SUMIF('Mix Substation Location Summary'!$B$4:$B$1280,$B362,'Mix Substation Location Summary'!$X$4:$X$1280)+SUMIF('Mix Substation Location Summary'!$B$4:$B$1280,$B362,'Mix Substation Location Summary'!$Y$4:$Y$1280),"NOT FOUND"))))</f>
        <v>241603.76</v>
      </c>
      <c r="M362" s="139">
        <f>IF($O362="ISO",0,IF($O362="Non-Iso",F362,IF($O362="Trans Line",SUMIF('Trans Line Reconciliation'!$B$5:$B$149,$B362,'Trans Line Reconciliation'!$AC$5:$AC$149),IF($O362="Mix",SUMIF('Mix Substation Location Summary'!$B$4:$B$1280,$B362,'Mix Substation Location Summary'!$AC$4:$AC$1280)+SUMIF('Mix Substation Location Summary'!$B$4:$B$1280,$B362,'Mix Substation Location Summary'!$AD$4:$AD$1280),"NOT FOUND"))))</f>
        <v>2808139.85</v>
      </c>
      <c r="N362" s="112">
        <f t="shared" si="38"/>
        <v>0</v>
      </c>
      <c r="O362" s="38" t="s">
        <v>1695</v>
      </c>
      <c r="P362" s="38"/>
      <c r="Q362" s="26">
        <f t="shared" si="40"/>
        <v>5503</v>
      </c>
    </row>
    <row r="363" spans="1:17" x14ac:dyDescent="0.2">
      <c r="A363" s="405" t="s">
        <v>1284</v>
      </c>
      <c r="B363" s="504">
        <v>5504</v>
      </c>
      <c r="C363" s="720" t="s">
        <v>1713</v>
      </c>
      <c r="D363" s="138">
        <f>SUMIFS('Mix Substation Location Summary'!$U$4:$U$1299,'Mix Substation Location Summary'!$B$4:$B$1299,'DS by Location'!$B363)</f>
        <v>1281.24</v>
      </c>
      <c r="E363" s="138">
        <f>SUMIFS('Mix Substation Location Summary'!$Z$4:$Z$1299,'Mix Substation Location Summary'!$B$4:$B$1299,'DS by Location'!$B363)</f>
        <v>187862.27000000002</v>
      </c>
      <c r="F363" s="138">
        <f>SUMIFS('Mix Substation Location Summary'!$AE$4:$AE$1299,'Mix Substation Location Summary'!$B$4:$B$1299,'DS by Location'!$B363)</f>
        <v>3453451.4799999995</v>
      </c>
      <c r="G363" s="729">
        <f t="shared" si="41"/>
        <v>3642594.9899999993</v>
      </c>
      <c r="H363" s="139">
        <f>IF($O363="ISO",D363,IF($O363="Non-Iso",0,IF($O363="Trans Line",SUMIF('Trans Line Reconciliation'!$B$5:$B$149,B363,'Trans Line Reconciliation'!$X$5:$X$149),IF($O363="Mix",SUMIF('Mix Substation Location Summary'!$B$4:$B$1280,B363,'Mix Substation Location Summary'!$R$4:$R$1280),"NOT FOUND"))))</f>
        <v>0</v>
      </c>
      <c r="I363" s="139">
        <f>IF($O363="ISO",E363,IF($O363="Non-Iso",0,IF($O363="Trans Line",SUMIF('Trans Line Reconciliation'!$B$5:$B$149,B363,'Trans Line Reconciliation'!$Y$5:$Y$149),IF($O363="Mix",SUMIF('Mix Substation Location Summary'!$B$4:$B$1280,B363,'Mix Substation Location Summary'!$W$4:$W$1280),"NOT FOUND"))))</f>
        <v>0</v>
      </c>
      <c r="J363" s="139">
        <f>IF($O363="ISO",F363,IF($O363="Non-Iso",0,IF($O363="Trans Line",SUMIF('Trans Line Reconciliation'!$B$5:$B$149,$B363,'Trans Line Reconciliation'!$Z$5:$Z$149),IF($O363="Mix",SUMIF('Mix Substation Location Summary'!$B$4:$B$1280,$B363,'Mix Substation Location Summary'!$AB$4:$AB$1280),"NOT FOUND"))))</f>
        <v>0</v>
      </c>
      <c r="K363" s="139">
        <f>IF($O363="ISO",0,IF($O363="Non-Iso",D363,IF($O363="Trans Line",SUMIF('Trans Line Reconciliation'!$B$5:$B$149,$B363,'Trans Line Reconciliation'!$AA$5:$AA$149),IF($O363="Mix",SUMIF('Mix Substation Location Summary'!$B$4:$B$1280,$B363,'Mix Substation Location Summary'!$S$4:$S$1280)+SUMIF('Mix Substation Location Summary'!$B$4:$B$1280,$B363,'Mix Substation Location Summary'!$S$4:$S$1280),"NOT FOUND"))))</f>
        <v>1281.24</v>
      </c>
      <c r="L363" s="139">
        <f>IF($O363="ISO",0,IF($O363="Non-Iso",E363,IF($O363="Trans Line",SUMIF('Trans Line Reconciliation'!$B$5:$B$149,$B363,'Trans Line Reconciliation'!$AB$5:$AB$149),IF($O363="Mix",SUMIF('Mix Substation Location Summary'!$B$4:$B$1280,$B363,'Mix Substation Location Summary'!$X$4:$X$1280)+SUMIF('Mix Substation Location Summary'!$B$4:$B$1280,$B363,'Mix Substation Location Summary'!$Y$4:$Y$1280),"NOT FOUND"))))</f>
        <v>187862.27000000002</v>
      </c>
      <c r="M363" s="139">
        <f>IF($O363="ISO",0,IF($O363="Non-Iso",F363,IF($O363="Trans Line",SUMIF('Trans Line Reconciliation'!$B$5:$B$149,$B363,'Trans Line Reconciliation'!$AC$5:$AC$149),IF($O363="Mix",SUMIF('Mix Substation Location Summary'!$B$4:$B$1280,$B363,'Mix Substation Location Summary'!$AC$4:$AC$1280)+SUMIF('Mix Substation Location Summary'!$B$4:$B$1280,$B363,'Mix Substation Location Summary'!$AD$4:$AD$1280),"NOT FOUND"))))</f>
        <v>3453451.4799999995</v>
      </c>
      <c r="N363" s="112">
        <f t="shared" si="38"/>
        <v>0</v>
      </c>
      <c r="O363" s="38" t="s">
        <v>1695</v>
      </c>
      <c r="P363" s="38"/>
      <c r="Q363" s="26">
        <f t="shared" si="40"/>
        <v>5504</v>
      </c>
    </row>
    <row r="364" spans="1:17" x14ac:dyDescent="0.2">
      <c r="A364" s="405" t="s">
        <v>1285</v>
      </c>
      <c r="B364" s="504">
        <v>5505</v>
      </c>
      <c r="C364" s="720" t="s">
        <v>1713</v>
      </c>
      <c r="D364" s="138">
        <f>SUMIFS('Mix Substation Location Summary'!$U$4:$U$1299,'Mix Substation Location Summary'!$B$4:$B$1299,'DS by Location'!$B364)</f>
        <v>1944.86</v>
      </c>
      <c r="E364" s="138">
        <f>SUMIFS('Mix Substation Location Summary'!$Z$4:$Z$1299,'Mix Substation Location Summary'!$B$4:$B$1299,'DS by Location'!$B364)</f>
        <v>1125891.5399999998</v>
      </c>
      <c r="F364" s="138">
        <f>SUMIFS('Mix Substation Location Summary'!$AE$4:$AE$1299,'Mix Substation Location Summary'!$B$4:$B$1299,'DS by Location'!$B364)</f>
        <v>9465104.4700000063</v>
      </c>
      <c r="G364" s="729">
        <f t="shared" si="41"/>
        <v>10592940.870000007</v>
      </c>
      <c r="H364" s="139">
        <f>IF($O364="ISO",D364,IF($O364="Non-Iso",0,IF($O364="Trans Line",SUMIF('Trans Line Reconciliation'!$B$5:$B$149,B364,'Trans Line Reconciliation'!$X$5:$X$149),IF($O364="Mix",SUMIF('Mix Substation Location Summary'!$B$4:$B$1280,B364,'Mix Substation Location Summary'!$R$4:$R$1280),"NOT FOUND"))))</f>
        <v>0</v>
      </c>
      <c r="I364" s="139">
        <f>IF($O364="ISO",E364,IF($O364="Non-Iso",0,IF($O364="Trans Line",SUMIF('Trans Line Reconciliation'!$B$5:$B$149,B364,'Trans Line Reconciliation'!$Y$5:$Y$149),IF($O364="Mix",SUMIF('Mix Substation Location Summary'!$B$4:$B$1280,B364,'Mix Substation Location Summary'!$W$4:$W$1280),"NOT FOUND"))))</f>
        <v>0</v>
      </c>
      <c r="J364" s="139">
        <f>IF($O364="ISO",F364,IF($O364="Non-Iso",0,IF($O364="Trans Line",SUMIF('Trans Line Reconciliation'!$B$5:$B$149,$B364,'Trans Line Reconciliation'!$Z$5:$Z$149),IF($O364="Mix",SUMIF('Mix Substation Location Summary'!$B$4:$B$1280,$B364,'Mix Substation Location Summary'!$AB$4:$AB$1280),"NOT FOUND"))))</f>
        <v>0</v>
      </c>
      <c r="K364" s="139">
        <f>IF($O364="ISO",0,IF($O364="Non-Iso",D364,IF($O364="Trans Line",SUMIF('Trans Line Reconciliation'!$B$5:$B$149,$B364,'Trans Line Reconciliation'!$AA$5:$AA$149),IF($O364="Mix",SUMIF('Mix Substation Location Summary'!$B$4:$B$1280,$B364,'Mix Substation Location Summary'!$S$4:$S$1280)+SUMIF('Mix Substation Location Summary'!$B$4:$B$1280,$B364,'Mix Substation Location Summary'!$S$4:$S$1280),"NOT FOUND"))))</f>
        <v>1944.86</v>
      </c>
      <c r="L364" s="139">
        <f>IF($O364="ISO",0,IF($O364="Non-Iso",E364,IF($O364="Trans Line",SUMIF('Trans Line Reconciliation'!$B$5:$B$149,$B364,'Trans Line Reconciliation'!$AB$5:$AB$149),IF($O364="Mix",SUMIF('Mix Substation Location Summary'!$B$4:$B$1280,$B364,'Mix Substation Location Summary'!$X$4:$X$1280)+SUMIF('Mix Substation Location Summary'!$B$4:$B$1280,$B364,'Mix Substation Location Summary'!$Y$4:$Y$1280),"NOT FOUND"))))</f>
        <v>1125891.5399999998</v>
      </c>
      <c r="M364" s="139">
        <f>IF($O364="ISO",0,IF($O364="Non-Iso",F364,IF($O364="Trans Line",SUMIF('Trans Line Reconciliation'!$B$5:$B$149,$B364,'Trans Line Reconciliation'!$AC$5:$AC$149),IF($O364="Mix",SUMIF('Mix Substation Location Summary'!$B$4:$B$1280,$B364,'Mix Substation Location Summary'!$AC$4:$AC$1280)+SUMIF('Mix Substation Location Summary'!$B$4:$B$1280,$B364,'Mix Substation Location Summary'!$AD$4:$AD$1280),"NOT FOUND"))))</f>
        <v>9465104.4700000063</v>
      </c>
      <c r="N364" s="112">
        <f t="shared" si="38"/>
        <v>0</v>
      </c>
      <c r="O364" s="38" t="s">
        <v>1695</v>
      </c>
      <c r="P364" s="38"/>
      <c r="Q364" s="26">
        <f t="shared" si="40"/>
        <v>5505</v>
      </c>
    </row>
    <row r="365" spans="1:17" x14ac:dyDescent="0.2">
      <c r="A365" s="405" t="s">
        <v>1286</v>
      </c>
      <c r="B365" s="504">
        <v>5506</v>
      </c>
      <c r="C365" s="720" t="s">
        <v>1713</v>
      </c>
      <c r="D365" s="138">
        <f>SUMIFS('Mix Substation Location Summary'!$U$4:$U$1299,'Mix Substation Location Summary'!$B$4:$B$1299,'DS by Location'!$B365)</f>
        <v>97257.97</v>
      </c>
      <c r="E365" s="138">
        <f>SUMIFS('Mix Substation Location Summary'!$Z$4:$Z$1299,'Mix Substation Location Summary'!$B$4:$B$1299,'DS by Location'!$B365)</f>
        <v>454863.69</v>
      </c>
      <c r="F365" s="138">
        <f>SUMIFS('Mix Substation Location Summary'!$AE$4:$AE$1299,'Mix Substation Location Summary'!$B$4:$B$1299,'DS by Location'!$B365)</f>
        <v>3845378.3300000015</v>
      </c>
      <c r="G365" s="729">
        <f t="shared" si="41"/>
        <v>4397499.9900000012</v>
      </c>
      <c r="H365" s="139">
        <f>IF($O365="ISO",D365,IF($O365="Non-Iso",0,IF($O365="Trans Line",SUMIF('Trans Line Reconciliation'!$B$5:$B$149,B365,'Trans Line Reconciliation'!$X$5:$X$149),IF($O365="Mix",SUMIF('Mix Substation Location Summary'!$B$4:$B$1280,B365,'Mix Substation Location Summary'!$R$4:$R$1280),"NOT FOUND"))))</f>
        <v>0</v>
      </c>
      <c r="I365" s="139">
        <f>IF($O365="ISO",E365,IF($O365="Non-Iso",0,IF($O365="Trans Line",SUMIF('Trans Line Reconciliation'!$B$5:$B$149,B365,'Trans Line Reconciliation'!$Y$5:$Y$149),IF($O365="Mix",SUMIF('Mix Substation Location Summary'!$B$4:$B$1280,B365,'Mix Substation Location Summary'!$W$4:$W$1280),"NOT FOUND"))))</f>
        <v>0</v>
      </c>
      <c r="J365" s="139">
        <f>IF($O365="ISO",F365,IF($O365="Non-Iso",0,IF($O365="Trans Line",SUMIF('Trans Line Reconciliation'!$B$5:$B$149,$B365,'Trans Line Reconciliation'!$Z$5:$Z$149),IF($O365="Mix",SUMIF('Mix Substation Location Summary'!$B$4:$B$1280,$B365,'Mix Substation Location Summary'!$AB$4:$AB$1280),"NOT FOUND"))))</f>
        <v>0</v>
      </c>
      <c r="K365" s="139">
        <f>IF($O365="ISO",0,IF($O365="Non-Iso",D365,IF($O365="Trans Line",SUMIF('Trans Line Reconciliation'!$B$5:$B$149,$B365,'Trans Line Reconciliation'!$AA$5:$AA$149),IF($O365="Mix",SUMIF('Mix Substation Location Summary'!$B$4:$B$1280,$B365,'Mix Substation Location Summary'!$S$4:$S$1280)+SUMIF('Mix Substation Location Summary'!$B$4:$B$1280,$B365,'Mix Substation Location Summary'!$S$4:$S$1280),"NOT FOUND"))))</f>
        <v>97257.97</v>
      </c>
      <c r="L365" s="139">
        <f>IF($O365="ISO",0,IF($O365="Non-Iso",E365,IF($O365="Trans Line",SUMIF('Trans Line Reconciliation'!$B$5:$B$149,$B365,'Trans Line Reconciliation'!$AB$5:$AB$149),IF($O365="Mix",SUMIF('Mix Substation Location Summary'!$B$4:$B$1280,$B365,'Mix Substation Location Summary'!$X$4:$X$1280)+SUMIF('Mix Substation Location Summary'!$B$4:$B$1280,$B365,'Mix Substation Location Summary'!$Y$4:$Y$1280),"NOT FOUND"))))</f>
        <v>454863.69</v>
      </c>
      <c r="M365" s="139">
        <f>IF($O365="ISO",0,IF($O365="Non-Iso",F365,IF($O365="Trans Line",SUMIF('Trans Line Reconciliation'!$B$5:$B$149,$B365,'Trans Line Reconciliation'!$AC$5:$AC$149),IF($O365="Mix",SUMIF('Mix Substation Location Summary'!$B$4:$B$1280,$B365,'Mix Substation Location Summary'!$AC$4:$AC$1280)+SUMIF('Mix Substation Location Summary'!$B$4:$B$1280,$B365,'Mix Substation Location Summary'!$AD$4:$AD$1280),"NOT FOUND"))))</f>
        <v>3845378.3300000015</v>
      </c>
      <c r="N365" s="112">
        <f t="shared" si="38"/>
        <v>0</v>
      </c>
      <c r="O365" s="38" t="s">
        <v>1695</v>
      </c>
      <c r="P365" s="38"/>
      <c r="Q365" s="26">
        <f t="shared" si="40"/>
        <v>5506</v>
      </c>
    </row>
    <row r="366" spans="1:17" x14ac:dyDescent="0.2">
      <c r="A366" s="405" t="s">
        <v>1287</v>
      </c>
      <c r="B366" s="504">
        <v>5507</v>
      </c>
      <c r="C366" s="720" t="s">
        <v>1713</v>
      </c>
      <c r="D366" s="138">
        <f>SUMIFS('Mix Substation Location Summary'!$U$4:$U$1299,'Mix Substation Location Summary'!$B$4:$B$1299,'DS by Location'!$B366)</f>
        <v>319668.63</v>
      </c>
      <c r="E366" s="138">
        <f>SUMIFS('Mix Substation Location Summary'!$Z$4:$Z$1299,'Mix Substation Location Summary'!$B$4:$B$1299,'DS by Location'!$B366)</f>
        <v>419270.1</v>
      </c>
      <c r="F366" s="138">
        <f>SUMIFS('Mix Substation Location Summary'!$AE$4:$AE$1299,'Mix Substation Location Summary'!$B$4:$B$1299,'DS by Location'!$B366)</f>
        <v>2649211.1400000006</v>
      </c>
      <c r="G366" s="729">
        <f t="shared" si="41"/>
        <v>3388149.8700000006</v>
      </c>
      <c r="H366" s="139">
        <f>IF($O366="ISO",D366,IF($O366="Non-Iso",0,IF($O366="Trans Line",SUMIF('Trans Line Reconciliation'!$B$5:$B$149,B366,'Trans Line Reconciliation'!$X$5:$X$149),IF($O366="Mix",SUMIF('Mix Substation Location Summary'!$B$4:$B$1280,B366,'Mix Substation Location Summary'!$R$4:$R$1280),"NOT FOUND"))))</f>
        <v>0</v>
      </c>
      <c r="I366" s="139">
        <f>IF($O366="ISO",E366,IF($O366="Non-Iso",0,IF($O366="Trans Line",SUMIF('Trans Line Reconciliation'!$B$5:$B$149,B366,'Trans Line Reconciliation'!$Y$5:$Y$149),IF($O366="Mix",SUMIF('Mix Substation Location Summary'!$B$4:$B$1280,B366,'Mix Substation Location Summary'!$W$4:$W$1280),"NOT FOUND"))))</f>
        <v>0</v>
      </c>
      <c r="J366" s="139">
        <f>IF($O366="ISO",F366,IF($O366="Non-Iso",0,IF($O366="Trans Line",SUMIF('Trans Line Reconciliation'!$B$5:$B$149,$B366,'Trans Line Reconciliation'!$Z$5:$Z$149),IF($O366="Mix",SUMIF('Mix Substation Location Summary'!$B$4:$B$1280,$B366,'Mix Substation Location Summary'!$AB$4:$AB$1280),"NOT FOUND"))))</f>
        <v>0</v>
      </c>
      <c r="K366" s="139">
        <f>IF($O366="ISO",0,IF($O366="Non-Iso",D366,IF($O366="Trans Line",SUMIF('Trans Line Reconciliation'!$B$5:$B$149,$B366,'Trans Line Reconciliation'!$AA$5:$AA$149),IF($O366="Mix",SUMIF('Mix Substation Location Summary'!$B$4:$B$1280,$B366,'Mix Substation Location Summary'!$S$4:$S$1280)+SUMIF('Mix Substation Location Summary'!$B$4:$B$1280,$B366,'Mix Substation Location Summary'!$S$4:$S$1280),"NOT FOUND"))))</f>
        <v>319668.63</v>
      </c>
      <c r="L366" s="139">
        <f>IF($O366="ISO",0,IF($O366="Non-Iso",E366,IF($O366="Trans Line",SUMIF('Trans Line Reconciliation'!$B$5:$B$149,$B366,'Trans Line Reconciliation'!$AB$5:$AB$149),IF($O366="Mix",SUMIF('Mix Substation Location Summary'!$B$4:$B$1280,$B366,'Mix Substation Location Summary'!$X$4:$X$1280)+SUMIF('Mix Substation Location Summary'!$B$4:$B$1280,$B366,'Mix Substation Location Summary'!$Y$4:$Y$1280),"NOT FOUND"))))</f>
        <v>419270.1</v>
      </c>
      <c r="M366" s="139">
        <f>IF($O366="ISO",0,IF($O366="Non-Iso",F366,IF($O366="Trans Line",SUMIF('Trans Line Reconciliation'!$B$5:$B$149,$B366,'Trans Line Reconciliation'!$AC$5:$AC$149),IF($O366="Mix",SUMIF('Mix Substation Location Summary'!$B$4:$B$1280,$B366,'Mix Substation Location Summary'!$AC$4:$AC$1280)+SUMIF('Mix Substation Location Summary'!$B$4:$B$1280,$B366,'Mix Substation Location Summary'!$AD$4:$AD$1280),"NOT FOUND"))))</f>
        <v>2649211.1400000006</v>
      </c>
      <c r="N366" s="112">
        <f t="shared" si="38"/>
        <v>0</v>
      </c>
      <c r="O366" s="38" t="s">
        <v>1695</v>
      </c>
      <c r="P366" s="38"/>
      <c r="Q366" s="26">
        <f t="shared" si="40"/>
        <v>5507</v>
      </c>
    </row>
    <row r="367" spans="1:17" ht="12.75" customHeight="1" x14ac:dyDescent="0.2">
      <c r="A367" s="405" t="s">
        <v>834</v>
      </c>
      <c r="B367" s="504">
        <v>5508</v>
      </c>
      <c r="C367" s="720" t="s">
        <v>1713</v>
      </c>
      <c r="D367" s="138">
        <f>SUMIFS('Mix Substation Location Summary'!$U$4:$U$1299,'Mix Substation Location Summary'!$B$4:$B$1299,'DS by Location'!$B367)</f>
        <v>1492.8000000000002</v>
      </c>
      <c r="E367" s="138">
        <f>SUMIFS('Mix Substation Location Summary'!$Z$4:$Z$1299,'Mix Substation Location Summary'!$B$4:$B$1299,'DS by Location'!$B367)</f>
        <v>392100.29999999993</v>
      </c>
      <c r="F367" s="138">
        <f>SUMIFS('Mix Substation Location Summary'!$AE$4:$AE$1299,'Mix Substation Location Summary'!$B$4:$B$1299,'DS by Location'!$B367)</f>
        <v>6277975.5499999952</v>
      </c>
      <c r="G367" s="729">
        <f t="shared" si="41"/>
        <v>6671568.6499999948</v>
      </c>
      <c r="H367" s="139">
        <f>IF($O367="ISO",D367,IF($O367="Non-Iso",0,IF($O367="Trans Line",SUMIF('Trans Line Reconciliation'!$B$5:$B$149,B367,'Trans Line Reconciliation'!$X$5:$X$149),IF($O367="Mix",SUMIF('Mix Substation Location Summary'!$B$4:$B$1280,B367,'Mix Substation Location Summary'!$R$4:$R$1280),"NOT FOUND"))))</f>
        <v>0</v>
      </c>
      <c r="I367" s="139">
        <f>IF($O367="ISO",E367,IF($O367="Non-Iso",0,IF($O367="Trans Line",SUMIF('Trans Line Reconciliation'!$B$5:$B$149,B367,'Trans Line Reconciliation'!$Y$5:$Y$149),IF($O367="Mix",SUMIF('Mix Substation Location Summary'!$B$4:$B$1280,B367,'Mix Substation Location Summary'!$W$4:$W$1280),"NOT FOUND"))))</f>
        <v>0</v>
      </c>
      <c r="J367" s="139">
        <f>IF($O367="ISO",F367,IF($O367="Non-Iso",0,IF($O367="Trans Line",SUMIF('Trans Line Reconciliation'!$B$5:$B$149,$B367,'Trans Line Reconciliation'!$Z$5:$Z$149),IF($O367="Mix",SUMIF('Mix Substation Location Summary'!$B$4:$B$1280,$B367,'Mix Substation Location Summary'!$AB$4:$AB$1280),"NOT FOUND"))))</f>
        <v>0</v>
      </c>
      <c r="K367" s="139">
        <f>IF($O367="ISO",0,IF($O367="Non-Iso",D367,IF($O367="Trans Line",SUMIF('Trans Line Reconciliation'!$B$5:$B$149,$B367,'Trans Line Reconciliation'!$AA$5:$AA$149),IF($O367="Mix",SUMIF('Mix Substation Location Summary'!$B$4:$B$1280,$B367,'Mix Substation Location Summary'!$S$4:$S$1280)+SUMIF('Mix Substation Location Summary'!$B$4:$B$1280,$B367,'Mix Substation Location Summary'!$S$4:$S$1280),"NOT FOUND"))))</f>
        <v>1492.8000000000002</v>
      </c>
      <c r="L367" s="139">
        <f>IF($O367="ISO",0,IF($O367="Non-Iso",E367,IF($O367="Trans Line",SUMIF('Trans Line Reconciliation'!$B$5:$B$149,$B367,'Trans Line Reconciliation'!$AB$5:$AB$149),IF($O367="Mix",SUMIF('Mix Substation Location Summary'!$B$4:$B$1280,$B367,'Mix Substation Location Summary'!$X$4:$X$1280)+SUMIF('Mix Substation Location Summary'!$B$4:$B$1280,$B367,'Mix Substation Location Summary'!$Y$4:$Y$1280),"NOT FOUND"))))</f>
        <v>392100.29999999993</v>
      </c>
      <c r="M367" s="139">
        <f>IF($O367="ISO",0,IF($O367="Non-Iso",F367,IF($O367="Trans Line",SUMIF('Trans Line Reconciliation'!$B$5:$B$149,$B367,'Trans Line Reconciliation'!$AC$5:$AC$149),IF($O367="Mix",SUMIF('Mix Substation Location Summary'!$B$4:$B$1280,$B367,'Mix Substation Location Summary'!$AC$4:$AC$1280)+SUMIF('Mix Substation Location Summary'!$B$4:$B$1280,$B367,'Mix Substation Location Summary'!$AD$4:$AD$1280),"NOT FOUND"))))</f>
        <v>6277975.5499999952</v>
      </c>
      <c r="N367" s="112">
        <f t="shared" si="38"/>
        <v>0</v>
      </c>
      <c r="O367" s="38" t="s">
        <v>1695</v>
      </c>
      <c r="P367" s="38"/>
      <c r="Q367" s="26">
        <f t="shared" si="40"/>
        <v>5508</v>
      </c>
    </row>
    <row r="368" spans="1:17" x14ac:dyDescent="0.2">
      <c r="A368" s="405" t="s">
        <v>1288</v>
      </c>
      <c r="B368" s="504">
        <v>5509</v>
      </c>
      <c r="C368" s="720" t="s">
        <v>1713</v>
      </c>
      <c r="D368" s="138">
        <f>SUMIFS('Mix Substation Location Summary'!$U$4:$U$1299,'Mix Substation Location Summary'!$B$4:$B$1299,'DS by Location'!$B368)</f>
        <v>554.46</v>
      </c>
      <c r="E368" s="138">
        <f>SUMIFS('Mix Substation Location Summary'!$Z$4:$Z$1299,'Mix Substation Location Summary'!$B$4:$B$1299,'DS by Location'!$B368)</f>
        <v>86.34</v>
      </c>
      <c r="F368" s="138">
        <f>SUMIFS('Mix Substation Location Summary'!$AE$4:$AE$1299,'Mix Substation Location Summary'!$B$4:$B$1299,'DS by Location'!$B368)</f>
        <v>36909.83</v>
      </c>
      <c r="G368" s="729">
        <f t="shared" si="41"/>
        <v>37550.630000000005</v>
      </c>
      <c r="H368" s="139">
        <f>IF($O368="ISO",D368,IF($O368="Non-Iso",0,IF($O368="Trans Line",SUMIF('Trans Line Reconciliation'!$B$5:$B$149,B368,'Trans Line Reconciliation'!$X$5:$X$149),IF($O368="Mix",SUMIF('Mix Substation Location Summary'!$B$4:$B$1280,B368,'Mix Substation Location Summary'!$R$4:$R$1280),"NOT FOUND"))))</f>
        <v>0</v>
      </c>
      <c r="I368" s="139">
        <f>IF($O368="ISO",E368,IF($O368="Non-Iso",0,IF($O368="Trans Line",SUMIF('Trans Line Reconciliation'!$B$5:$B$149,B368,'Trans Line Reconciliation'!$Y$5:$Y$149),IF($O368="Mix",SUMIF('Mix Substation Location Summary'!$B$4:$B$1280,B368,'Mix Substation Location Summary'!$W$4:$W$1280),"NOT FOUND"))))</f>
        <v>0</v>
      </c>
      <c r="J368" s="139">
        <f>IF($O368="ISO",F368,IF($O368="Non-Iso",0,IF($O368="Trans Line",SUMIF('Trans Line Reconciliation'!$B$5:$B$149,$B368,'Trans Line Reconciliation'!$Z$5:$Z$149),IF($O368="Mix",SUMIF('Mix Substation Location Summary'!$B$4:$B$1280,$B368,'Mix Substation Location Summary'!$AB$4:$AB$1280),"NOT FOUND"))))</f>
        <v>0</v>
      </c>
      <c r="K368" s="139">
        <f>IF($O368="ISO",0,IF($O368="Non-Iso",D368,IF($O368="Trans Line",SUMIF('Trans Line Reconciliation'!$B$5:$B$149,$B368,'Trans Line Reconciliation'!$AA$5:$AA$149),IF($O368="Mix",SUMIF('Mix Substation Location Summary'!$B$4:$B$1280,$B368,'Mix Substation Location Summary'!$S$4:$S$1280)+SUMIF('Mix Substation Location Summary'!$B$4:$B$1280,$B368,'Mix Substation Location Summary'!$S$4:$S$1280),"NOT FOUND"))))</f>
        <v>554.46</v>
      </c>
      <c r="L368" s="139">
        <f>IF($O368="ISO",0,IF($O368="Non-Iso",E368,IF($O368="Trans Line",SUMIF('Trans Line Reconciliation'!$B$5:$B$149,$B368,'Trans Line Reconciliation'!$AB$5:$AB$149),IF($O368="Mix",SUMIF('Mix Substation Location Summary'!$B$4:$B$1280,$B368,'Mix Substation Location Summary'!$X$4:$X$1280)+SUMIF('Mix Substation Location Summary'!$B$4:$B$1280,$B368,'Mix Substation Location Summary'!$Y$4:$Y$1280),"NOT FOUND"))))</f>
        <v>86.34</v>
      </c>
      <c r="M368" s="139">
        <f>IF($O368="ISO",0,IF($O368="Non-Iso",F368,IF($O368="Trans Line",SUMIF('Trans Line Reconciliation'!$B$5:$B$149,$B368,'Trans Line Reconciliation'!$AC$5:$AC$149),IF($O368="Mix",SUMIF('Mix Substation Location Summary'!$B$4:$B$1280,$B368,'Mix Substation Location Summary'!$AC$4:$AC$1280)+SUMIF('Mix Substation Location Summary'!$B$4:$B$1280,$B368,'Mix Substation Location Summary'!$AD$4:$AD$1280),"NOT FOUND"))))</f>
        <v>36909.83</v>
      </c>
      <c r="N368" s="112">
        <f t="shared" si="38"/>
        <v>0</v>
      </c>
      <c r="O368" s="38" t="s">
        <v>1695</v>
      </c>
      <c r="P368" s="38"/>
      <c r="Q368" s="26">
        <f t="shared" si="40"/>
        <v>5509</v>
      </c>
    </row>
    <row r="369" spans="1:17" x14ac:dyDescent="0.2">
      <c r="A369" s="405" t="s">
        <v>835</v>
      </c>
      <c r="B369" s="504">
        <v>5510</v>
      </c>
      <c r="C369" s="720" t="s">
        <v>1713</v>
      </c>
      <c r="D369" s="138">
        <f>SUMIFS('Mix Substation Location Summary'!$U$4:$U$1299,'Mix Substation Location Summary'!$B$4:$B$1299,'DS by Location'!$B369)</f>
        <v>58776.66</v>
      </c>
      <c r="E369" s="138">
        <f>SUMIFS('Mix Substation Location Summary'!$Z$4:$Z$1299,'Mix Substation Location Summary'!$B$4:$B$1299,'DS by Location'!$B369)</f>
        <v>281881.40999999997</v>
      </c>
      <c r="F369" s="138">
        <f>SUMIFS('Mix Substation Location Summary'!$AE$4:$AE$1299,'Mix Substation Location Summary'!$B$4:$B$1299,'DS by Location'!$B369)</f>
        <v>7303667.7500000037</v>
      </c>
      <c r="G369" s="729">
        <f t="shared" si="41"/>
        <v>7644325.820000004</v>
      </c>
      <c r="H369" s="139">
        <f>IF($O369="ISO",D369,IF($O369="Non-Iso",0,IF($O369="Trans Line",SUMIF('Trans Line Reconciliation'!$B$5:$B$149,B369,'Trans Line Reconciliation'!$X$5:$X$149),IF($O369="Mix",SUMIF('Mix Substation Location Summary'!$B$4:$B$1280,B369,'Mix Substation Location Summary'!$R$4:$R$1280),"NOT FOUND"))))</f>
        <v>0</v>
      </c>
      <c r="I369" s="139">
        <f>IF($O369="ISO",E369,IF($O369="Non-Iso",0,IF($O369="Trans Line",SUMIF('Trans Line Reconciliation'!$B$5:$B$149,B369,'Trans Line Reconciliation'!$Y$5:$Y$149),IF($O369="Mix",SUMIF('Mix Substation Location Summary'!$B$4:$B$1280,B369,'Mix Substation Location Summary'!$W$4:$W$1280),"NOT FOUND"))))</f>
        <v>0</v>
      </c>
      <c r="J369" s="139">
        <f>IF($O369="ISO",F369,IF($O369="Non-Iso",0,IF($O369="Trans Line",SUMIF('Trans Line Reconciliation'!$B$5:$B$149,$B369,'Trans Line Reconciliation'!$Z$5:$Z$149),IF($O369="Mix",SUMIF('Mix Substation Location Summary'!$B$4:$B$1280,$B369,'Mix Substation Location Summary'!$AB$4:$AB$1280),"NOT FOUND"))))</f>
        <v>0</v>
      </c>
      <c r="K369" s="139">
        <f>IF($O369="ISO",0,IF($O369="Non-Iso",D369,IF($O369="Trans Line",SUMIF('Trans Line Reconciliation'!$B$5:$B$149,$B369,'Trans Line Reconciliation'!$AA$5:$AA$149),IF($O369="Mix",SUMIF('Mix Substation Location Summary'!$B$4:$B$1280,$B369,'Mix Substation Location Summary'!$S$4:$S$1280)+SUMIF('Mix Substation Location Summary'!$B$4:$B$1280,$B369,'Mix Substation Location Summary'!$S$4:$S$1280),"NOT FOUND"))))</f>
        <v>58776.66</v>
      </c>
      <c r="L369" s="139">
        <f>IF($O369="ISO",0,IF($O369="Non-Iso",E369,IF($O369="Trans Line",SUMIF('Trans Line Reconciliation'!$B$5:$B$149,$B369,'Trans Line Reconciliation'!$AB$5:$AB$149),IF($O369="Mix",SUMIF('Mix Substation Location Summary'!$B$4:$B$1280,$B369,'Mix Substation Location Summary'!$X$4:$X$1280)+SUMIF('Mix Substation Location Summary'!$B$4:$B$1280,$B369,'Mix Substation Location Summary'!$Y$4:$Y$1280),"NOT FOUND"))))</f>
        <v>281881.40999999997</v>
      </c>
      <c r="M369" s="139">
        <f>IF($O369="ISO",0,IF($O369="Non-Iso",F369,IF($O369="Trans Line",SUMIF('Trans Line Reconciliation'!$B$5:$B$149,$B369,'Trans Line Reconciliation'!$AC$5:$AC$149),IF($O369="Mix",SUMIF('Mix Substation Location Summary'!$B$4:$B$1280,$B369,'Mix Substation Location Summary'!$AC$4:$AC$1280)+SUMIF('Mix Substation Location Summary'!$B$4:$B$1280,$B369,'Mix Substation Location Summary'!$AD$4:$AD$1280),"NOT FOUND"))))</f>
        <v>7303667.7500000037</v>
      </c>
      <c r="N369" s="112">
        <f t="shared" si="38"/>
        <v>0</v>
      </c>
      <c r="O369" s="38" t="s">
        <v>1695</v>
      </c>
      <c r="P369" s="38"/>
      <c r="Q369" s="26">
        <f t="shared" si="40"/>
        <v>5510</v>
      </c>
    </row>
    <row r="370" spans="1:17" ht="12.75" customHeight="1" x14ac:dyDescent="0.2">
      <c r="A370" s="405" t="s">
        <v>836</v>
      </c>
      <c r="B370" s="504">
        <v>5511</v>
      </c>
      <c r="C370" s="720" t="s">
        <v>1713</v>
      </c>
      <c r="D370" s="138">
        <f>SUMIFS('Mix Substation Location Summary'!$U$4:$U$1299,'Mix Substation Location Summary'!$B$4:$B$1299,'DS by Location'!$B370)</f>
        <v>187.19</v>
      </c>
      <c r="E370" s="138">
        <f>SUMIFS('Mix Substation Location Summary'!$Z$4:$Z$1299,'Mix Substation Location Summary'!$B$4:$B$1299,'DS by Location'!$B370)</f>
        <v>209083.36000000004</v>
      </c>
      <c r="F370" s="138">
        <f>SUMIFS('Mix Substation Location Summary'!$AE$4:$AE$1299,'Mix Substation Location Summary'!$B$4:$B$1299,'DS by Location'!$B370)</f>
        <v>8904519.7699999996</v>
      </c>
      <c r="G370" s="729">
        <f t="shared" si="41"/>
        <v>9113790.3200000003</v>
      </c>
      <c r="H370" s="139">
        <f>IF($O370="ISO",D370,IF($O370="Non-Iso",0,IF($O370="Trans Line",SUMIF('Trans Line Reconciliation'!$B$5:$B$149,B370,'Trans Line Reconciliation'!$X$5:$X$149),IF($O370="Mix",SUMIF('Mix Substation Location Summary'!$B$4:$B$1280,B370,'Mix Substation Location Summary'!$R$4:$R$1280),"NOT FOUND"))))</f>
        <v>0</v>
      </c>
      <c r="I370" s="139">
        <f>IF($O370="ISO",E370,IF($O370="Non-Iso",0,IF($O370="Trans Line",SUMIF('Trans Line Reconciliation'!$B$5:$B$149,B370,'Trans Line Reconciliation'!$Y$5:$Y$149),IF($O370="Mix",SUMIF('Mix Substation Location Summary'!$B$4:$B$1280,B370,'Mix Substation Location Summary'!$W$4:$W$1280),"NOT FOUND"))))</f>
        <v>0</v>
      </c>
      <c r="J370" s="139">
        <f>IF($O370="ISO",F370,IF($O370="Non-Iso",0,IF($O370="Trans Line",SUMIF('Trans Line Reconciliation'!$B$5:$B$149,$B370,'Trans Line Reconciliation'!$Z$5:$Z$149),IF($O370="Mix",SUMIF('Mix Substation Location Summary'!$B$4:$B$1280,$B370,'Mix Substation Location Summary'!$AB$4:$AB$1280),"NOT FOUND"))))</f>
        <v>0</v>
      </c>
      <c r="K370" s="139">
        <f>IF($O370="ISO",0,IF($O370="Non-Iso",D370,IF($O370="Trans Line",SUMIF('Trans Line Reconciliation'!$B$5:$B$149,$B370,'Trans Line Reconciliation'!$AA$5:$AA$149),IF($O370="Mix",SUMIF('Mix Substation Location Summary'!$B$4:$B$1280,$B370,'Mix Substation Location Summary'!$S$4:$S$1280)+SUMIF('Mix Substation Location Summary'!$B$4:$B$1280,$B370,'Mix Substation Location Summary'!$S$4:$S$1280),"NOT FOUND"))))</f>
        <v>187.19</v>
      </c>
      <c r="L370" s="139">
        <f>IF($O370="ISO",0,IF($O370="Non-Iso",E370,IF($O370="Trans Line",SUMIF('Trans Line Reconciliation'!$B$5:$B$149,$B370,'Trans Line Reconciliation'!$AB$5:$AB$149),IF($O370="Mix",SUMIF('Mix Substation Location Summary'!$B$4:$B$1280,$B370,'Mix Substation Location Summary'!$X$4:$X$1280)+SUMIF('Mix Substation Location Summary'!$B$4:$B$1280,$B370,'Mix Substation Location Summary'!$Y$4:$Y$1280),"NOT FOUND"))))</f>
        <v>209083.36000000004</v>
      </c>
      <c r="M370" s="139">
        <f>IF($O370="ISO",0,IF($O370="Non-Iso",F370,IF($O370="Trans Line",SUMIF('Trans Line Reconciliation'!$B$5:$B$149,$B370,'Trans Line Reconciliation'!$AC$5:$AC$149),IF($O370="Mix",SUMIF('Mix Substation Location Summary'!$B$4:$B$1280,$B370,'Mix Substation Location Summary'!$AC$4:$AC$1280)+SUMIF('Mix Substation Location Summary'!$B$4:$B$1280,$B370,'Mix Substation Location Summary'!$AD$4:$AD$1280),"NOT FOUND"))))</f>
        <v>8904519.7699999996</v>
      </c>
      <c r="N370" s="112">
        <f t="shared" si="38"/>
        <v>0</v>
      </c>
      <c r="O370" s="38" t="s">
        <v>1695</v>
      </c>
      <c r="P370" s="38"/>
      <c r="Q370" s="26">
        <f t="shared" si="40"/>
        <v>5511</v>
      </c>
    </row>
    <row r="371" spans="1:17" ht="12.75" customHeight="1" x14ac:dyDescent="0.2">
      <c r="A371" s="405" t="s">
        <v>837</v>
      </c>
      <c r="B371" s="504">
        <v>5514</v>
      </c>
      <c r="C371" s="720" t="s">
        <v>1713</v>
      </c>
      <c r="D371" s="138">
        <f>SUMIFS('Mix Substation Location Summary'!$U$4:$U$1299,'Mix Substation Location Summary'!$B$4:$B$1299,'DS by Location'!$B371)</f>
        <v>0</v>
      </c>
      <c r="E371" s="138">
        <f>SUMIFS('Mix Substation Location Summary'!$Z$4:$Z$1299,'Mix Substation Location Summary'!$B$4:$B$1299,'DS by Location'!$B371)</f>
        <v>386305.19000000012</v>
      </c>
      <c r="F371" s="138">
        <f>SUMIFS('Mix Substation Location Summary'!$AE$4:$AE$1299,'Mix Substation Location Summary'!$B$4:$B$1299,'DS by Location'!$B371)</f>
        <v>6659793.6299999971</v>
      </c>
      <c r="G371" s="729">
        <f t="shared" si="41"/>
        <v>7046098.8199999975</v>
      </c>
      <c r="H371" s="139">
        <f>IF($O371="ISO",D371,IF($O371="Non-Iso",0,IF($O371="Trans Line",SUMIF('Trans Line Reconciliation'!$B$5:$B$149,B371,'Trans Line Reconciliation'!$X$5:$X$149),IF($O371="Mix",SUMIF('Mix Substation Location Summary'!$B$4:$B$1280,B371,'Mix Substation Location Summary'!$R$4:$R$1280),"NOT FOUND"))))</f>
        <v>0</v>
      </c>
      <c r="I371" s="139">
        <f>IF($O371="ISO",E371,IF($O371="Non-Iso",0,IF($O371="Trans Line",SUMIF('Trans Line Reconciliation'!$B$5:$B$149,B371,'Trans Line Reconciliation'!$Y$5:$Y$149),IF($O371="Mix",SUMIF('Mix Substation Location Summary'!$B$4:$B$1280,B371,'Mix Substation Location Summary'!$W$4:$W$1280),"NOT FOUND"))))</f>
        <v>0</v>
      </c>
      <c r="J371" s="139">
        <f>IF($O371="ISO",F371,IF($O371="Non-Iso",0,IF($O371="Trans Line",SUMIF('Trans Line Reconciliation'!$B$5:$B$149,$B371,'Trans Line Reconciliation'!$Z$5:$Z$149),IF($O371="Mix",SUMIF('Mix Substation Location Summary'!$B$4:$B$1280,$B371,'Mix Substation Location Summary'!$AB$4:$AB$1280),"NOT FOUND"))))</f>
        <v>0</v>
      </c>
      <c r="K371" s="139">
        <f>IF($O371="ISO",0,IF($O371="Non-Iso",D371,IF($O371="Trans Line",SUMIF('Trans Line Reconciliation'!$B$5:$B$149,$B371,'Trans Line Reconciliation'!$AA$5:$AA$149),IF($O371="Mix",SUMIF('Mix Substation Location Summary'!$B$4:$B$1280,$B371,'Mix Substation Location Summary'!$S$4:$S$1280)+SUMIF('Mix Substation Location Summary'!$B$4:$B$1280,$B371,'Mix Substation Location Summary'!$S$4:$S$1280),"NOT FOUND"))))</f>
        <v>0</v>
      </c>
      <c r="L371" s="139">
        <f>IF($O371="ISO",0,IF($O371="Non-Iso",E371,IF($O371="Trans Line",SUMIF('Trans Line Reconciliation'!$B$5:$B$149,$B371,'Trans Line Reconciliation'!$AB$5:$AB$149),IF($O371="Mix",SUMIF('Mix Substation Location Summary'!$B$4:$B$1280,$B371,'Mix Substation Location Summary'!$X$4:$X$1280)+SUMIF('Mix Substation Location Summary'!$B$4:$B$1280,$B371,'Mix Substation Location Summary'!$Y$4:$Y$1280),"NOT FOUND"))))</f>
        <v>386305.19000000012</v>
      </c>
      <c r="M371" s="139">
        <f>IF($O371="ISO",0,IF($O371="Non-Iso",F371,IF($O371="Trans Line",SUMIF('Trans Line Reconciliation'!$B$5:$B$149,$B371,'Trans Line Reconciliation'!$AC$5:$AC$149),IF($O371="Mix",SUMIF('Mix Substation Location Summary'!$B$4:$B$1280,$B371,'Mix Substation Location Summary'!$AC$4:$AC$1280)+SUMIF('Mix Substation Location Summary'!$B$4:$B$1280,$B371,'Mix Substation Location Summary'!$AD$4:$AD$1280),"NOT FOUND"))))</f>
        <v>6659793.6299999971</v>
      </c>
      <c r="N371" s="112">
        <f t="shared" si="38"/>
        <v>0</v>
      </c>
      <c r="O371" s="38" t="s">
        <v>1695</v>
      </c>
      <c r="P371" s="38"/>
      <c r="Q371" s="26">
        <f t="shared" si="40"/>
        <v>5514</v>
      </c>
    </row>
    <row r="372" spans="1:17" x14ac:dyDescent="0.2">
      <c r="A372" s="405" t="s">
        <v>1290</v>
      </c>
      <c r="B372" s="504">
        <v>5515</v>
      </c>
      <c r="C372" s="720" t="s">
        <v>1713</v>
      </c>
      <c r="D372" s="138">
        <f>SUMIFS('Mix Substation Location Summary'!$U$4:$U$1299,'Mix Substation Location Summary'!$B$4:$B$1299,'DS by Location'!$B372)</f>
        <v>0</v>
      </c>
      <c r="E372" s="138">
        <f>SUMIFS('Mix Substation Location Summary'!$Z$4:$Z$1299,'Mix Substation Location Summary'!$B$4:$B$1299,'DS by Location'!$B372)</f>
        <v>24286.54</v>
      </c>
      <c r="F372" s="138">
        <f>SUMIFS('Mix Substation Location Summary'!$AE$4:$AE$1299,'Mix Substation Location Summary'!$B$4:$B$1299,'DS by Location'!$B372)</f>
        <v>966900.56000000041</v>
      </c>
      <c r="G372" s="729">
        <f t="shared" si="41"/>
        <v>991187.10000000044</v>
      </c>
      <c r="H372" s="139">
        <f>IF($O372="ISO",D372,IF($O372="Non-Iso",0,IF($O372="Trans Line",SUMIF('Trans Line Reconciliation'!$B$5:$B$149,B372,'Trans Line Reconciliation'!$X$5:$X$149),IF($O372="Mix",SUMIF('Mix Substation Location Summary'!$B$4:$B$1280,B372,'Mix Substation Location Summary'!$R$4:$R$1280),"NOT FOUND"))))</f>
        <v>0</v>
      </c>
      <c r="I372" s="139">
        <f>IF($O372="ISO",E372,IF($O372="Non-Iso",0,IF($O372="Trans Line",SUMIF('Trans Line Reconciliation'!$B$5:$B$149,B372,'Trans Line Reconciliation'!$Y$5:$Y$149),IF($O372="Mix",SUMIF('Mix Substation Location Summary'!$B$4:$B$1280,B372,'Mix Substation Location Summary'!$W$4:$W$1280),"NOT FOUND"))))</f>
        <v>0</v>
      </c>
      <c r="J372" s="139">
        <f>IF($O372="ISO",F372,IF($O372="Non-Iso",0,IF($O372="Trans Line",SUMIF('Trans Line Reconciliation'!$B$5:$B$149,$B372,'Trans Line Reconciliation'!$Z$5:$Z$149),IF($O372="Mix",SUMIF('Mix Substation Location Summary'!$B$4:$B$1280,$B372,'Mix Substation Location Summary'!$AB$4:$AB$1280),"NOT FOUND"))))</f>
        <v>0</v>
      </c>
      <c r="K372" s="139">
        <f>IF($O372="ISO",0,IF($O372="Non-Iso",D372,IF($O372="Trans Line",SUMIF('Trans Line Reconciliation'!$B$5:$B$149,$B372,'Trans Line Reconciliation'!$AA$5:$AA$149),IF($O372="Mix",SUMIF('Mix Substation Location Summary'!$B$4:$B$1280,$B372,'Mix Substation Location Summary'!$S$4:$S$1280)+SUMIF('Mix Substation Location Summary'!$B$4:$B$1280,$B372,'Mix Substation Location Summary'!$S$4:$S$1280),"NOT FOUND"))))</f>
        <v>0</v>
      </c>
      <c r="L372" s="139">
        <f>IF($O372="ISO",0,IF($O372="Non-Iso",E372,IF($O372="Trans Line",SUMIF('Trans Line Reconciliation'!$B$5:$B$149,$B372,'Trans Line Reconciliation'!$AB$5:$AB$149),IF($O372="Mix",SUMIF('Mix Substation Location Summary'!$B$4:$B$1280,$B372,'Mix Substation Location Summary'!$X$4:$X$1280)+SUMIF('Mix Substation Location Summary'!$B$4:$B$1280,$B372,'Mix Substation Location Summary'!$Y$4:$Y$1280),"NOT FOUND"))))</f>
        <v>24286.54</v>
      </c>
      <c r="M372" s="139">
        <f>IF($O372="ISO",0,IF($O372="Non-Iso",F372,IF($O372="Trans Line",SUMIF('Trans Line Reconciliation'!$B$5:$B$149,$B372,'Trans Line Reconciliation'!$AC$5:$AC$149),IF($O372="Mix",SUMIF('Mix Substation Location Summary'!$B$4:$B$1280,$B372,'Mix Substation Location Summary'!$AC$4:$AC$1280)+SUMIF('Mix Substation Location Summary'!$B$4:$B$1280,$B372,'Mix Substation Location Summary'!$AD$4:$AD$1280),"NOT FOUND"))))</f>
        <v>966900.56000000041</v>
      </c>
      <c r="N372" s="112">
        <f t="shared" si="38"/>
        <v>0</v>
      </c>
      <c r="O372" s="38" t="s">
        <v>1695</v>
      </c>
      <c r="P372" s="38"/>
      <c r="Q372" s="26">
        <f t="shared" si="40"/>
        <v>5515</v>
      </c>
    </row>
    <row r="373" spans="1:17" x14ac:dyDescent="0.2">
      <c r="A373" s="405" t="s">
        <v>1291</v>
      </c>
      <c r="B373" s="504">
        <v>5516</v>
      </c>
      <c r="C373" s="720" t="s">
        <v>1713</v>
      </c>
      <c r="D373" s="138">
        <f>SUMIFS('Mix Substation Location Summary'!$U$4:$U$1299,'Mix Substation Location Summary'!$B$4:$B$1299,'DS by Location'!$B373)</f>
        <v>0</v>
      </c>
      <c r="E373" s="138">
        <f>SUMIFS('Mix Substation Location Summary'!$Z$4:$Z$1299,'Mix Substation Location Summary'!$B$4:$B$1299,'DS by Location'!$B373)</f>
        <v>58840.989999999991</v>
      </c>
      <c r="F373" s="138">
        <f>SUMIFS('Mix Substation Location Summary'!$AE$4:$AE$1299,'Mix Substation Location Summary'!$B$4:$B$1299,'DS by Location'!$B373)</f>
        <v>2679728.3599999994</v>
      </c>
      <c r="G373" s="729">
        <f t="shared" si="41"/>
        <v>2738569.3499999996</v>
      </c>
      <c r="H373" s="139">
        <f>IF($O373="ISO",D373,IF($O373="Non-Iso",0,IF($O373="Trans Line",SUMIF('Trans Line Reconciliation'!$B$5:$B$149,B373,'Trans Line Reconciliation'!$X$5:$X$149),IF($O373="Mix",SUMIF('Mix Substation Location Summary'!$B$4:$B$1280,B373,'Mix Substation Location Summary'!$R$4:$R$1280),"NOT FOUND"))))</f>
        <v>0</v>
      </c>
      <c r="I373" s="139">
        <f>IF($O373="ISO",E373,IF($O373="Non-Iso",0,IF($O373="Trans Line",SUMIF('Trans Line Reconciliation'!$B$5:$B$149,B373,'Trans Line Reconciliation'!$Y$5:$Y$149),IF($O373="Mix",SUMIF('Mix Substation Location Summary'!$B$4:$B$1280,B373,'Mix Substation Location Summary'!$W$4:$W$1280),"NOT FOUND"))))</f>
        <v>0</v>
      </c>
      <c r="J373" s="139">
        <f>IF($O373="ISO",F373,IF($O373="Non-Iso",0,IF($O373="Trans Line",SUMIF('Trans Line Reconciliation'!$B$5:$B$149,$B373,'Trans Line Reconciliation'!$Z$5:$Z$149),IF($O373="Mix",SUMIF('Mix Substation Location Summary'!$B$4:$B$1280,$B373,'Mix Substation Location Summary'!$AB$4:$AB$1280),"NOT FOUND"))))</f>
        <v>0</v>
      </c>
      <c r="K373" s="139">
        <f>IF($O373="ISO",0,IF($O373="Non-Iso",D373,IF($O373="Trans Line",SUMIF('Trans Line Reconciliation'!$B$5:$B$149,$B373,'Trans Line Reconciliation'!$AA$5:$AA$149),IF($O373="Mix",SUMIF('Mix Substation Location Summary'!$B$4:$B$1280,$B373,'Mix Substation Location Summary'!$S$4:$S$1280)+SUMIF('Mix Substation Location Summary'!$B$4:$B$1280,$B373,'Mix Substation Location Summary'!$S$4:$S$1280),"NOT FOUND"))))</f>
        <v>0</v>
      </c>
      <c r="L373" s="139">
        <f>IF($O373="ISO",0,IF($O373="Non-Iso",E373,IF($O373="Trans Line",SUMIF('Trans Line Reconciliation'!$B$5:$B$149,$B373,'Trans Line Reconciliation'!$AB$5:$AB$149),IF($O373="Mix",SUMIF('Mix Substation Location Summary'!$B$4:$B$1280,$B373,'Mix Substation Location Summary'!$X$4:$X$1280)+SUMIF('Mix Substation Location Summary'!$B$4:$B$1280,$B373,'Mix Substation Location Summary'!$Y$4:$Y$1280),"NOT FOUND"))))</f>
        <v>58840.989999999991</v>
      </c>
      <c r="M373" s="139">
        <f>IF($O373="ISO",0,IF($O373="Non-Iso",F373,IF($O373="Trans Line",SUMIF('Trans Line Reconciliation'!$B$5:$B$149,$B373,'Trans Line Reconciliation'!$AC$5:$AC$149),IF($O373="Mix",SUMIF('Mix Substation Location Summary'!$B$4:$B$1280,$B373,'Mix Substation Location Summary'!$AC$4:$AC$1280)+SUMIF('Mix Substation Location Summary'!$B$4:$B$1280,$B373,'Mix Substation Location Summary'!$AD$4:$AD$1280),"NOT FOUND"))))</f>
        <v>2679728.3599999994</v>
      </c>
      <c r="N373" s="112">
        <f t="shared" si="38"/>
        <v>0</v>
      </c>
      <c r="O373" s="38" t="s">
        <v>1695</v>
      </c>
      <c r="P373" s="38"/>
      <c r="Q373" s="26">
        <f t="shared" si="40"/>
        <v>5516</v>
      </c>
    </row>
    <row r="374" spans="1:17" ht="12.75" customHeight="1" x14ac:dyDescent="0.2">
      <c r="A374" s="405" t="s">
        <v>1292</v>
      </c>
      <c r="B374" s="504">
        <v>5517</v>
      </c>
      <c r="C374" s="720" t="s">
        <v>1713</v>
      </c>
      <c r="D374" s="138">
        <f>SUMIFS('Mix Substation Location Summary'!$U$4:$U$1299,'Mix Substation Location Summary'!$B$4:$B$1299,'DS by Location'!$B374)</f>
        <v>28584.49</v>
      </c>
      <c r="E374" s="138">
        <f>SUMIFS('Mix Substation Location Summary'!$Z$4:$Z$1299,'Mix Substation Location Summary'!$B$4:$B$1299,'DS by Location'!$B374)</f>
        <v>440416.9599999999</v>
      </c>
      <c r="F374" s="138">
        <f>SUMIFS('Mix Substation Location Summary'!$AE$4:$AE$1299,'Mix Substation Location Summary'!$B$4:$B$1299,'DS by Location'!$B374)</f>
        <v>7186424.7599999895</v>
      </c>
      <c r="G374" s="729">
        <f t="shared" si="41"/>
        <v>7655426.2099999897</v>
      </c>
      <c r="H374" s="139">
        <f>IF($O374="ISO",D374,IF($O374="Non-Iso",0,IF($O374="Trans Line",SUMIF('Trans Line Reconciliation'!$B$5:$B$149,B374,'Trans Line Reconciliation'!$X$5:$X$149),IF($O374="Mix",SUMIF('Mix Substation Location Summary'!$B$4:$B$1280,B374,'Mix Substation Location Summary'!$R$4:$R$1280),"NOT FOUND"))))</f>
        <v>0</v>
      </c>
      <c r="I374" s="139">
        <f>IF($O374="ISO",E374,IF($O374="Non-Iso",0,IF($O374="Trans Line",SUMIF('Trans Line Reconciliation'!$B$5:$B$149,B374,'Trans Line Reconciliation'!$Y$5:$Y$149),IF($O374="Mix",SUMIF('Mix Substation Location Summary'!$B$4:$B$1280,B374,'Mix Substation Location Summary'!$W$4:$W$1280),"NOT FOUND"))))</f>
        <v>0</v>
      </c>
      <c r="J374" s="139">
        <f>IF($O374="ISO",F374,IF($O374="Non-Iso",0,IF($O374="Trans Line",SUMIF('Trans Line Reconciliation'!$B$5:$B$149,$B374,'Trans Line Reconciliation'!$Z$5:$Z$149),IF($O374="Mix",SUMIF('Mix Substation Location Summary'!$B$4:$B$1280,$B374,'Mix Substation Location Summary'!$AB$4:$AB$1280),"NOT FOUND"))))</f>
        <v>0</v>
      </c>
      <c r="K374" s="139">
        <f>IF($O374="ISO",0,IF($O374="Non-Iso",D374,IF($O374="Trans Line",SUMIF('Trans Line Reconciliation'!$B$5:$B$149,$B374,'Trans Line Reconciliation'!$AA$5:$AA$149),IF($O374="Mix",SUMIF('Mix Substation Location Summary'!$B$4:$B$1280,$B374,'Mix Substation Location Summary'!$S$4:$S$1280)+SUMIF('Mix Substation Location Summary'!$B$4:$B$1280,$B374,'Mix Substation Location Summary'!$S$4:$S$1280),"NOT FOUND"))))</f>
        <v>28584.49</v>
      </c>
      <c r="L374" s="139">
        <f>IF($O374="ISO",0,IF($O374="Non-Iso",E374,IF($O374="Trans Line",SUMIF('Trans Line Reconciliation'!$B$5:$B$149,$B374,'Trans Line Reconciliation'!$AB$5:$AB$149),IF($O374="Mix",SUMIF('Mix Substation Location Summary'!$B$4:$B$1280,$B374,'Mix Substation Location Summary'!$X$4:$X$1280)+SUMIF('Mix Substation Location Summary'!$B$4:$B$1280,$B374,'Mix Substation Location Summary'!$Y$4:$Y$1280),"NOT FOUND"))))</f>
        <v>440416.9599999999</v>
      </c>
      <c r="M374" s="139">
        <f>IF($O374="ISO",0,IF($O374="Non-Iso",F374,IF($O374="Trans Line",SUMIF('Trans Line Reconciliation'!$B$5:$B$149,$B374,'Trans Line Reconciliation'!$AC$5:$AC$149),IF($O374="Mix",SUMIF('Mix Substation Location Summary'!$B$4:$B$1280,$B374,'Mix Substation Location Summary'!$AC$4:$AC$1280)+SUMIF('Mix Substation Location Summary'!$B$4:$B$1280,$B374,'Mix Substation Location Summary'!$AD$4:$AD$1280),"NOT FOUND"))))</f>
        <v>7186424.7599999895</v>
      </c>
      <c r="N374" s="112">
        <f t="shared" si="38"/>
        <v>0</v>
      </c>
      <c r="O374" s="38" t="s">
        <v>1695</v>
      </c>
      <c r="P374" s="38"/>
      <c r="Q374" s="26">
        <f t="shared" si="40"/>
        <v>5517</v>
      </c>
    </row>
    <row r="375" spans="1:17" ht="12.75" customHeight="1" x14ac:dyDescent="0.2">
      <c r="A375" s="405" t="s">
        <v>838</v>
      </c>
      <c r="B375" s="504">
        <v>5518</v>
      </c>
      <c r="C375" s="720" t="s">
        <v>1713</v>
      </c>
      <c r="D375" s="138">
        <f>SUMIFS('Mix Substation Location Summary'!$U$4:$U$1299,'Mix Substation Location Summary'!$B$4:$B$1299,'DS by Location'!$B375)</f>
        <v>442.59</v>
      </c>
      <c r="E375" s="138">
        <f>SUMIFS('Mix Substation Location Summary'!$Z$4:$Z$1299,'Mix Substation Location Summary'!$B$4:$B$1299,'DS by Location'!$B375)</f>
        <v>416397.5</v>
      </c>
      <c r="F375" s="138">
        <f>SUMIFS('Mix Substation Location Summary'!$AE$4:$AE$1299,'Mix Substation Location Summary'!$B$4:$B$1299,'DS by Location'!$B375)</f>
        <v>8065174.4300000118</v>
      </c>
      <c r="G375" s="729">
        <f t="shared" si="41"/>
        <v>8482014.5200000126</v>
      </c>
      <c r="H375" s="139">
        <f>IF($O375="ISO",D375,IF($O375="Non-Iso",0,IF($O375="Trans Line",SUMIF('Trans Line Reconciliation'!$B$5:$B$149,B375,'Trans Line Reconciliation'!$X$5:$X$149),IF($O375="Mix",SUMIF('Mix Substation Location Summary'!$B$4:$B$1280,B375,'Mix Substation Location Summary'!$R$4:$R$1280),"NOT FOUND"))))</f>
        <v>0</v>
      </c>
      <c r="I375" s="139">
        <f>IF($O375="ISO",E375,IF($O375="Non-Iso",0,IF($O375="Trans Line",SUMIF('Trans Line Reconciliation'!$B$5:$B$149,B375,'Trans Line Reconciliation'!$Y$5:$Y$149),IF($O375="Mix",SUMIF('Mix Substation Location Summary'!$B$4:$B$1280,B375,'Mix Substation Location Summary'!$W$4:$W$1280),"NOT FOUND"))))</f>
        <v>0</v>
      </c>
      <c r="J375" s="139">
        <f>IF($O375="ISO",F375,IF($O375="Non-Iso",0,IF($O375="Trans Line",SUMIF('Trans Line Reconciliation'!$B$5:$B$149,$B375,'Trans Line Reconciliation'!$Z$5:$Z$149),IF($O375="Mix",SUMIF('Mix Substation Location Summary'!$B$4:$B$1280,$B375,'Mix Substation Location Summary'!$AB$4:$AB$1280),"NOT FOUND"))))</f>
        <v>0</v>
      </c>
      <c r="K375" s="139">
        <f>IF($O375="ISO",0,IF($O375="Non-Iso",D375,IF($O375="Trans Line",SUMIF('Trans Line Reconciliation'!$B$5:$B$149,$B375,'Trans Line Reconciliation'!$AA$5:$AA$149),IF($O375="Mix",SUMIF('Mix Substation Location Summary'!$B$4:$B$1280,$B375,'Mix Substation Location Summary'!$S$4:$S$1280)+SUMIF('Mix Substation Location Summary'!$B$4:$B$1280,$B375,'Mix Substation Location Summary'!$S$4:$S$1280),"NOT FOUND"))))</f>
        <v>442.59</v>
      </c>
      <c r="L375" s="139">
        <f>IF($O375="ISO",0,IF($O375="Non-Iso",E375,IF($O375="Trans Line",SUMIF('Trans Line Reconciliation'!$B$5:$B$149,$B375,'Trans Line Reconciliation'!$AB$5:$AB$149),IF($O375="Mix",SUMIF('Mix Substation Location Summary'!$B$4:$B$1280,$B375,'Mix Substation Location Summary'!$X$4:$X$1280)+SUMIF('Mix Substation Location Summary'!$B$4:$B$1280,$B375,'Mix Substation Location Summary'!$Y$4:$Y$1280),"NOT FOUND"))))</f>
        <v>416397.5</v>
      </c>
      <c r="M375" s="139">
        <f>IF($O375="ISO",0,IF($O375="Non-Iso",F375,IF($O375="Trans Line",SUMIF('Trans Line Reconciliation'!$B$5:$B$149,$B375,'Trans Line Reconciliation'!$AC$5:$AC$149),IF($O375="Mix",SUMIF('Mix Substation Location Summary'!$B$4:$B$1280,$B375,'Mix Substation Location Summary'!$AC$4:$AC$1280)+SUMIF('Mix Substation Location Summary'!$B$4:$B$1280,$B375,'Mix Substation Location Summary'!$AD$4:$AD$1280),"NOT FOUND"))))</f>
        <v>8065174.4300000118</v>
      </c>
      <c r="N375" s="112">
        <f t="shared" si="38"/>
        <v>0</v>
      </c>
      <c r="O375" s="38" t="s">
        <v>1695</v>
      </c>
      <c r="P375" s="38"/>
      <c r="Q375" s="26">
        <f t="shared" si="40"/>
        <v>5518</v>
      </c>
    </row>
    <row r="376" spans="1:17" x14ac:dyDescent="0.2">
      <c r="A376" s="405" t="s">
        <v>1293</v>
      </c>
      <c r="B376" s="504">
        <v>5519</v>
      </c>
      <c r="C376" s="720" t="s">
        <v>1713</v>
      </c>
      <c r="D376" s="138">
        <f>SUMIFS('Mix Substation Location Summary'!$U$4:$U$1299,'Mix Substation Location Summary'!$B$4:$B$1299,'DS by Location'!$B376)</f>
        <v>14388.89</v>
      </c>
      <c r="E376" s="138">
        <f>SUMIFS('Mix Substation Location Summary'!$Z$4:$Z$1299,'Mix Substation Location Summary'!$B$4:$B$1299,'DS by Location'!$B376)</f>
        <v>301326.71999999997</v>
      </c>
      <c r="F376" s="138">
        <f>SUMIFS('Mix Substation Location Summary'!$AE$4:$AE$1299,'Mix Substation Location Summary'!$B$4:$B$1299,'DS by Location'!$B376)</f>
        <v>5882773.9300000006</v>
      </c>
      <c r="G376" s="729">
        <f t="shared" si="41"/>
        <v>6198489.540000001</v>
      </c>
      <c r="H376" s="139">
        <f>IF($O376="ISO",D376,IF($O376="Non-Iso",0,IF($O376="Trans Line",SUMIF('Trans Line Reconciliation'!$B$5:$B$149,B376,'Trans Line Reconciliation'!$X$5:$X$149),IF($O376="Mix",SUMIF('Mix Substation Location Summary'!$B$4:$B$1280,B376,'Mix Substation Location Summary'!$R$4:$R$1280),"NOT FOUND"))))</f>
        <v>0</v>
      </c>
      <c r="I376" s="139">
        <f>IF($O376="ISO",E376,IF($O376="Non-Iso",0,IF($O376="Trans Line",SUMIF('Trans Line Reconciliation'!$B$5:$B$149,B376,'Trans Line Reconciliation'!$Y$5:$Y$149),IF($O376="Mix",SUMIF('Mix Substation Location Summary'!$B$4:$B$1280,B376,'Mix Substation Location Summary'!$W$4:$W$1280),"NOT FOUND"))))</f>
        <v>0</v>
      </c>
      <c r="J376" s="139">
        <f>IF($O376="ISO",F376,IF($O376="Non-Iso",0,IF($O376="Trans Line",SUMIF('Trans Line Reconciliation'!$B$5:$B$149,$B376,'Trans Line Reconciliation'!$Z$5:$Z$149),IF($O376="Mix",SUMIF('Mix Substation Location Summary'!$B$4:$B$1280,$B376,'Mix Substation Location Summary'!$AB$4:$AB$1280),"NOT FOUND"))))</f>
        <v>0</v>
      </c>
      <c r="K376" s="139">
        <f>IF($O376="ISO",0,IF($O376="Non-Iso",D376,IF($O376="Trans Line",SUMIF('Trans Line Reconciliation'!$B$5:$B$149,$B376,'Trans Line Reconciliation'!$AA$5:$AA$149),IF($O376="Mix",SUMIF('Mix Substation Location Summary'!$B$4:$B$1280,$B376,'Mix Substation Location Summary'!$S$4:$S$1280)+SUMIF('Mix Substation Location Summary'!$B$4:$B$1280,$B376,'Mix Substation Location Summary'!$S$4:$S$1280),"NOT FOUND"))))</f>
        <v>14388.89</v>
      </c>
      <c r="L376" s="139">
        <f>IF($O376="ISO",0,IF($O376="Non-Iso",E376,IF($O376="Trans Line",SUMIF('Trans Line Reconciliation'!$B$5:$B$149,$B376,'Trans Line Reconciliation'!$AB$5:$AB$149),IF($O376="Mix",SUMIF('Mix Substation Location Summary'!$B$4:$B$1280,$B376,'Mix Substation Location Summary'!$X$4:$X$1280)+SUMIF('Mix Substation Location Summary'!$B$4:$B$1280,$B376,'Mix Substation Location Summary'!$Y$4:$Y$1280),"NOT FOUND"))))</f>
        <v>301326.71999999997</v>
      </c>
      <c r="M376" s="139">
        <f>IF($O376="ISO",0,IF($O376="Non-Iso",F376,IF($O376="Trans Line",SUMIF('Trans Line Reconciliation'!$B$5:$B$149,$B376,'Trans Line Reconciliation'!$AC$5:$AC$149),IF($O376="Mix",SUMIF('Mix Substation Location Summary'!$B$4:$B$1280,$B376,'Mix Substation Location Summary'!$AC$4:$AC$1280)+SUMIF('Mix Substation Location Summary'!$B$4:$B$1280,$B376,'Mix Substation Location Summary'!$AD$4:$AD$1280),"NOT FOUND"))))</f>
        <v>5882773.9300000006</v>
      </c>
      <c r="N376" s="112">
        <f t="shared" si="38"/>
        <v>0</v>
      </c>
      <c r="O376" s="38" t="s">
        <v>1695</v>
      </c>
      <c r="P376" s="38"/>
      <c r="Q376" s="26">
        <f t="shared" si="40"/>
        <v>5519</v>
      </c>
    </row>
    <row r="377" spans="1:17" x14ac:dyDescent="0.2">
      <c r="A377" s="405" t="s">
        <v>1294</v>
      </c>
      <c r="B377" s="504">
        <v>5520</v>
      </c>
      <c r="C377" s="720" t="s">
        <v>1712</v>
      </c>
      <c r="D377" s="138">
        <f>SUMIFS('Mix Substation Location Summary'!$U$4:$U$1299,'Mix Substation Location Summary'!$B$4:$B$1299,'DS by Location'!$B377)</f>
        <v>6752.07</v>
      </c>
      <c r="E377" s="138">
        <f>SUMIFS('Mix Substation Location Summary'!$Z$4:$Z$1299,'Mix Substation Location Summary'!$B$4:$B$1299,'DS by Location'!$B377)</f>
        <v>136507.11000000002</v>
      </c>
      <c r="F377" s="138">
        <f>SUMIFS('Mix Substation Location Summary'!$AE$4:$AE$1299,'Mix Substation Location Summary'!$B$4:$B$1299,'DS by Location'!$B377)</f>
        <v>4300324.0099999988</v>
      </c>
      <c r="G377" s="729">
        <f t="shared" si="41"/>
        <v>4443583.1899999985</v>
      </c>
      <c r="H377" s="139">
        <f>IF($O377="ISO",D377,IF($O377="Non-Iso",0,IF($O377="Trans Line",SUMIF('Trans Line Reconciliation'!$B$5:$B$149,B377,'Trans Line Reconciliation'!$X$5:$X$149),IF($O377="Mix",SUMIF('Mix Substation Location Summary'!$B$4:$B$1280,B377,'Mix Substation Location Summary'!$R$4:$R$1280),"NOT FOUND"))))</f>
        <v>0</v>
      </c>
      <c r="I377" s="139">
        <f>IF($O377="ISO",E377,IF($O377="Non-Iso",0,IF($O377="Trans Line",SUMIF('Trans Line Reconciliation'!$B$5:$B$149,B377,'Trans Line Reconciliation'!$Y$5:$Y$149),IF($O377="Mix",SUMIF('Mix Substation Location Summary'!$B$4:$B$1280,B377,'Mix Substation Location Summary'!$W$4:$W$1280),"NOT FOUND"))))</f>
        <v>0</v>
      </c>
      <c r="J377" s="139">
        <f>IF($O377="ISO",F377,IF($O377="Non-Iso",0,IF($O377="Trans Line",SUMIF('Trans Line Reconciliation'!$B$5:$B$149,$B377,'Trans Line Reconciliation'!$Z$5:$Z$149),IF($O377="Mix",SUMIF('Mix Substation Location Summary'!$B$4:$B$1280,$B377,'Mix Substation Location Summary'!$AB$4:$AB$1280),"NOT FOUND"))))</f>
        <v>0</v>
      </c>
      <c r="K377" s="139">
        <f>IF($O377="ISO",0,IF($O377="Non-Iso",D377,IF($O377="Trans Line",SUMIF('Trans Line Reconciliation'!$B$5:$B$149,$B377,'Trans Line Reconciliation'!$AA$5:$AA$149),IF($O377="Mix",SUMIF('Mix Substation Location Summary'!$B$4:$B$1280,$B377,'Mix Substation Location Summary'!$S$4:$S$1280)+SUMIF('Mix Substation Location Summary'!$B$4:$B$1280,$B377,'Mix Substation Location Summary'!$S$4:$S$1280),"NOT FOUND"))))</f>
        <v>6752.07</v>
      </c>
      <c r="L377" s="139">
        <f>IF($O377="ISO",0,IF($O377="Non-Iso",E377,IF($O377="Trans Line",SUMIF('Trans Line Reconciliation'!$B$5:$B$149,$B377,'Trans Line Reconciliation'!$AB$5:$AB$149),IF($O377="Mix",SUMIF('Mix Substation Location Summary'!$B$4:$B$1280,$B377,'Mix Substation Location Summary'!$X$4:$X$1280)+SUMIF('Mix Substation Location Summary'!$B$4:$B$1280,$B377,'Mix Substation Location Summary'!$Y$4:$Y$1280),"NOT FOUND"))))</f>
        <v>136507.11000000002</v>
      </c>
      <c r="M377" s="139">
        <f>IF($O377="ISO",0,IF($O377="Non-Iso",F377,IF($O377="Trans Line",SUMIF('Trans Line Reconciliation'!$B$5:$B$149,$B377,'Trans Line Reconciliation'!$AC$5:$AC$149),IF($O377="Mix",SUMIF('Mix Substation Location Summary'!$B$4:$B$1280,$B377,'Mix Substation Location Summary'!$AC$4:$AC$1280)+SUMIF('Mix Substation Location Summary'!$B$4:$B$1280,$B377,'Mix Substation Location Summary'!$AD$4:$AD$1280),"NOT FOUND"))))</f>
        <v>4300324.0099999988</v>
      </c>
      <c r="N377" s="112">
        <f t="shared" si="38"/>
        <v>0</v>
      </c>
      <c r="O377" s="38" t="s">
        <v>1695</v>
      </c>
      <c r="P377" s="38"/>
      <c r="Q377" s="26">
        <f t="shared" si="40"/>
        <v>5520</v>
      </c>
    </row>
    <row r="378" spans="1:17" ht="12.75" customHeight="1" x14ac:dyDescent="0.2">
      <c r="A378" s="405" t="s">
        <v>1295</v>
      </c>
      <c r="B378" s="504">
        <v>5521</v>
      </c>
      <c r="C378" s="720" t="s">
        <v>1713</v>
      </c>
      <c r="D378" s="138">
        <f>SUMIFS('Mix Substation Location Summary'!$U$4:$U$1299,'Mix Substation Location Summary'!$B$4:$B$1299,'DS by Location'!$B378)</f>
        <v>0</v>
      </c>
      <c r="E378" s="138">
        <f>SUMIFS('Mix Substation Location Summary'!$Z$4:$Z$1299,'Mix Substation Location Summary'!$B$4:$B$1299,'DS by Location'!$B378)</f>
        <v>25088.46</v>
      </c>
      <c r="F378" s="138">
        <f>SUMIFS('Mix Substation Location Summary'!$AE$4:$AE$1299,'Mix Substation Location Summary'!$B$4:$B$1299,'DS by Location'!$B378)</f>
        <v>857256.99</v>
      </c>
      <c r="G378" s="729">
        <f t="shared" si="41"/>
        <v>882345.45</v>
      </c>
      <c r="H378" s="139">
        <f>IF($O378="ISO",D378,IF($O378="Non-Iso",0,IF($O378="Trans Line",SUMIF('Trans Line Reconciliation'!$B$5:$B$149,B378,'Trans Line Reconciliation'!$X$5:$X$149),IF($O378="Mix",SUMIF('Mix Substation Location Summary'!$B$4:$B$1280,B378,'Mix Substation Location Summary'!$R$4:$R$1280),"NOT FOUND"))))</f>
        <v>0</v>
      </c>
      <c r="I378" s="139">
        <f>IF($O378="ISO",E378,IF($O378="Non-Iso",0,IF($O378="Trans Line",SUMIF('Trans Line Reconciliation'!$B$5:$B$149,B378,'Trans Line Reconciliation'!$Y$5:$Y$149),IF($O378="Mix",SUMIF('Mix Substation Location Summary'!$B$4:$B$1280,B378,'Mix Substation Location Summary'!$W$4:$W$1280),"NOT FOUND"))))</f>
        <v>0</v>
      </c>
      <c r="J378" s="139">
        <f>IF($O378="ISO",F378,IF($O378="Non-Iso",0,IF($O378="Trans Line",SUMIF('Trans Line Reconciliation'!$B$5:$B$149,$B378,'Trans Line Reconciliation'!$Z$5:$Z$149),IF($O378="Mix",SUMIF('Mix Substation Location Summary'!$B$4:$B$1280,$B378,'Mix Substation Location Summary'!$AB$4:$AB$1280),"NOT FOUND"))))</f>
        <v>0</v>
      </c>
      <c r="K378" s="139">
        <f>IF($O378="ISO",0,IF($O378="Non-Iso",D378,IF($O378="Trans Line",SUMIF('Trans Line Reconciliation'!$B$5:$B$149,$B378,'Trans Line Reconciliation'!$AA$5:$AA$149),IF($O378="Mix",SUMIF('Mix Substation Location Summary'!$B$4:$B$1280,$B378,'Mix Substation Location Summary'!$S$4:$S$1280)+SUMIF('Mix Substation Location Summary'!$B$4:$B$1280,$B378,'Mix Substation Location Summary'!$S$4:$S$1280),"NOT FOUND"))))</f>
        <v>0</v>
      </c>
      <c r="L378" s="139">
        <f>IF($O378="ISO",0,IF($O378="Non-Iso",E378,IF($O378="Trans Line",SUMIF('Trans Line Reconciliation'!$B$5:$B$149,$B378,'Trans Line Reconciliation'!$AB$5:$AB$149),IF($O378="Mix",SUMIF('Mix Substation Location Summary'!$B$4:$B$1280,$B378,'Mix Substation Location Summary'!$X$4:$X$1280)+SUMIF('Mix Substation Location Summary'!$B$4:$B$1280,$B378,'Mix Substation Location Summary'!$Y$4:$Y$1280),"NOT FOUND"))))</f>
        <v>25088.46</v>
      </c>
      <c r="M378" s="139">
        <f>IF($O378="ISO",0,IF($O378="Non-Iso",F378,IF($O378="Trans Line",SUMIF('Trans Line Reconciliation'!$B$5:$B$149,$B378,'Trans Line Reconciliation'!$AC$5:$AC$149),IF($O378="Mix",SUMIF('Mix Substation Location Summary'!$B$4:$B$1280,$B378,'Mix Substation Location Summary'!$AC$4:$AC$1280)+SUMIF('Mix Substation Location Summary'!$B$4:$B$1280,$B378,'Mix Substation Location Summary'!$AD$4:$AD$1280),"NOT FOUND"))))</f>
        <v>857256.99</v>
      </c>
      <c r="N378" s="112">
        <f t="shared" si="38"/>
        <v>0</v>
      </c>
      <c r="O378" s="38" t="s">
        <v>1695</v>
      </c>
      <c r="P378" s="38"/>
      <c r="Q378" s="26">
        <f t="shared" si="40"/>
        <v>5521</v>
      </c>
    </row>
    <row r="379" spans="1:17" ht="12.75" customHeight="1" x14ac:dyDescent="0.2">
      <c r="A379" s="405" t="s">
        <v>839</v>
      </c>
      <c r="B379" s="504">
        <v>5522</v>
      </c>
      <c r="C379" s="720" t="s">
        <v>1713</v>
      </c>
      <c r="D379" s="138">
        <f>SUMIFS('Mix Substation Location Summary'!$U$4:$U$1299,'Mix Substation Location Summary'!$B$4:$B$1299,'DS by Location'!$B379)</f>
        <v>11913.320000000002</v>
      </c>
      <c r="E379" s="138">
        <f>SUMIFS('Mix Substation Location Summary'!$Z$4:$Z$1299,'Mix Substation Location Summary'!$B$4:$B$1299,'DS by Location'!$B379)</f>
        <v>435043.18</v>
      </c>
      <c r="F379" s="138">
        <f>SUMIFS('Mix Substation Location Summary'!$AE$4:$AE$1299,'Mix Substation Location Summary'!$B$4:$B$1299,'DS by Location'!$B379)</f>
        <v>7622024.3000000035</v>
      </c>
      <c r="G379" s="729">
        <f t="shared" si="41"/>
        <v>8068980.8000000035</v>
      </c>
      <c r="H379" s="139">
        <f>IF($O379="ISO",D379,IF($O379="Non-Iso",0,IF($O379="Trans Line",SUMIF('Trans Line Reconciliation'!$B$5:$B$149,B379,'Trans Line Reconciliation'!$X$5:$X$149),IF($O379="Mix",SUMIF('Mix Substation Location Summary'!$B$4:$B$1280,B379,'Mix Substation Location Summary'!$R$4:$R$1280),"NOT FOUND"))))</f>
        <v>0</v>
      </c>
      <c r="I379" s="139">
        <f>IF($O379="ISO",E379,IF($O379="Non-Iso",0,IF($O379="Trans Line",SUMIF('Trans Line Reconciliation'!$B$5:$B$149,B379,'Trans Line Reconciliation'!$Y$5:$Y$149),IF($O379="Mix",SUMIF('Mix Substation Location Summary'!$B$4:$B$1280,B379,'Mix Substation Location Summary'!$W$4:$W$1280),"NOT FOUND"))))</f>
        <v>0</v>
      </c>
      <c r="J379" s="139">
        <f>IF($O379="ISO",F379,IF($O379="Non-Iso",0,IF($O379="Trans Line",SUMIF('Trans Line Reconciliation'!$B$5:$B$149,$B379,'Trans Line Reconciliation'!$Z$5:$Z$149),IF($O379="Mix",SUMIF('Mix Substation Location Summary'!$B$4:$B$1280,$B379,'Mix Substation Location Summary'!$AB$4:$AB$1280),"NOT FOUND"))))</f>
        <v>0</v>
      </c>
      <c r="K379" s="139">
        <f>IF($O379="ISO",0,IF($O379="Non-Iso",D379,IF($O379="Trans Line",SUMIF('Trans Line Reconciliation'!$B$5:$B$149,$B379,'Trans Line Reconciliation'!$AA$5:$AA$149),IF($O379="Mix",SUMIF('Mix Substation Location Summary'!$B$4:$B$1280,$B379,'Mix Substation Location Summary'!$S$4:$S$1280)+SUMIF('Mix Substation Location Summary'!$B$4:$B$1280,$B379,'Mix Substation Location Summary'!$S$4:$S$1280),"NOT FOUND"))))</f>
        <v>11913.320000000002</v>
      </c>
      <c r="L379" s="139">
        <f>IF($O379="ISO",0,IF($O379="Non-Iso",E379,IF($O379="Trans Line",SUMIF('Trans Line Reconciliation'!$B$5:$B$149,$B379,'Trans Line Reconciliation'!$AB$5:$AB$149),IF($O379="Mix",SUMIF('Mix Substation Location Summary'!$B$4:$B$1280,$B379,'Mix Substation Location Summary'!$X$4:$X$1280)+SUMIF('Mix Substation Location Summary'!$B$4:$B$1280,$B379,'Mix Substation Location Summary'!$Y$4:$Y$1280),"NOT FOUND"))))</f>
        <v>435043.18</v>
      </c>
      <c r="M379" s="139">
        <f>IF($O379="ISO",0,IF($O379="Non-Iso",F379,IF($O379="Trans Line",SUMIF('Trans Line Reconciliation'!$B$5:$B$149,$B379,'Trans Line Reconciliation'!$AC$5:$AC$149),IF($O379="Mix",SUMIF('Mix Substation Location Summary'!$B$4:$B$1280,$B379,'Mix Substation Location Summary'!$AC$4:$AC$1280)+SUMIF('Mix Substation Location Summary'!$B$4:$B$1280,$B379,'Mix Substation Location Summary'!$AD$4:$AD$1280),"NOT FOUND"))))</f>
        <v>7622024.3000000035</v>
      </c>
      <c r="N379" s="112">
        <f t="shared" si="38"/>
        <v>0</v>
      </c>
      <c r="O379" s="38" t="s">
        <v>1695</v>
      </c>
      <c r="P379" s="38"/>
      <c r="Q379" s="26">
        <f t="shared" si="40"/>
        <v>5522</v>
      </c>
    </row>
    <row r="380" spans="1:17" ht="12.75" customHeight="1" x14ac:dyDescent="0.2">
      <c r="A380" s="405" t="s">
        <v>1296</v>
      </c>
      <c r="B380" s="504">
        <v>5523</v>
      </c>
      <c r="C380" s="720" t="s">
        <v>1713</v>
      </c>
      <c r="D380" s="138">
        <f>SUMIFS('Mix Substation Location Summary'!$U$4:$U$1299,'Mix Substation Location Summary'!$B$4:$B$1299,'DS by Location'!$B380)</f>
        <v>0</v>
      </c>
      <c r="E380" s="138">
        <f>SUMIFS('Mix Substation Location Summary'!$Z$4:$Z$1299,'Mix Substation Location Summary'!$B$4:$B$1299,'DS by Location'!$B380)</f>
        <v>77034.73</v>
      </c>
      <c r="F380" s="138">
        <f>SUMIFS('Mix Substation Location Summary'!$AE$4:$AE$1299,'Mix Substation Location Summary'!$B$4:$B$1299,'DS by Location'!$B380)</f>
        <v>1001817.59</v>
      </c>
      <c r="G380" s="729">
        <f t="shared" si="41"/>
        <v>1078852.32</v>
      </c>
      <c r="H380" s="139">
        <f>IF($O380="ISO",D380,IF($O380="Non-Iso",0,IF($O380="Trans Line",SUMIF('Trans Line Reconciliation'!$B$5:$B$149,B380,'Trans Line Reconciliation'!$X$5:$X$149),IF($O380="Mix",SUMIF('Mix Substation Location Summary'!$B$4:$B$1280,B380,'Mix Substation Location Summary'!$R$4:$R$1280),"NOT FOUND"))))</f>
        <v>0</v>
      </c>
      <c r="I380" s="139">
        <f>IF($O380="ISO",E380,IF($O380="Non-Iso",0,IF($O380="Trans Line",SUMIF('Trans Line Reconciliation'!$B$5:$B$149,B380,'Trans Line Reconciliation'!$Y$5:$Y$149),IF($O380="Mix",SUMIF('Mix Substation Location Summary'!$B$4:$B$1280,B380,'Mix Substation Location Summary'!$W$4:$W$1280),"NOT FOUND"))))</f>
        <v>0</v>
      </c>
      <c r="J380" s="139">
        <f>IF($O380="ISO",F380,IF($O380="Non-Iso",0,IF($O380="Trans Line",SUMIF('Trans Line Reconciliation'!$B$5:$B$149,$B380,'Trans Line Reconciliation'!$Z$5:$Z$149),IF($O380="Mix",SUMIF('Mix Substation Location Summary'!$B$4:$B$1280,$B380,'Mix Substation Location Summary'!$AB$4:$AB$1280),"NOT FOUND"))))</f>
        <v>0</v>
      </c>
      <c r="K380" s="139">
        <f>IF($O380="ISO",0,IF($O380="Non-Iso",D380,IF($O380="Trans Line",SUMIF('Trans Line Reconciliation'!$B$5:$B$149,$B380,'Trans Line Reconciliation'!$AA$5:$AA$149),IF($O380="Mix",SUMIF('Mix Substation Location Summary'!$B$4:$B$1280,$B380,'Mix Substation Location Summary'!$S$4:$S$1280)+SUMIF('Mix Substation Location Summary'!$B$4:$B$1280,$B380,'Mix Substation Location Summary'!$S$4:$S$1280),"NOT FOUND"))))</f>
        <v>0</v>
      </c>
      <c r="L380" s="139">
        <f>IF($O380="ISO",0,IF($O380="Non-Iso",E380,IF($O380="Trans Line",SUMIF('Trans Line Reconciliation'!$B$5:$B$149,$B380,'Trans Line Reconciliation'!$AB$5:$AB$149),IF($O380="Mix",SUMIF('Mix Substation Location Summary'!$B$4:$B$1280,$B380,'Mix Substation Location Summary'!$X$4:$X$1280)+SUMIF('Mix Substation Location Summary'!$B$4:$B$1280,$B380,'Mix Substation Location Summary'!$Y$4:$Y$1280),"NOT FOUND"))))</f>
        <v>77034.73</v>
      </c>
      <c r="M380" s="139">
        <f>IF($O380="ISO",0,IF($O380="Non-Iso",F380,IF($O380="Trans Line",SUMIF('Trans Line Reconciliation'!$B$5:$B$149,$B380,'Trans Line Reconciliation'!$AC$5:$AC$149),IF($O380="Mix",SUMIF('Mix Substation Location Summary'!$B$4:$B$1280,$B380,'Mix Substation Location Summary'!$AC$4:$AC$1280)+SUMIF('Mix Substation Location Summary'!$B$4:$B$1280,$B380,'Mix Substation Location Summary'!$AD$4:$AD$1280),"NOT FOUND"))))</f>
        <v>1001817.59</v>
      </c>
      <c r="N380" s="112">
        <f t="shared" si="38"/>
        <v>0</v>
      </c>
      <c r="O380" s="38" t="s">
        <v>1695</v>
      </c>
      <c r="P380" s="38"/>
      <c r="Q380" s="26">
        <f t="shared" si="40"/>
        <v>5523</v>
      </c>
    </row>
    <row r="381" spans="1:17" x14ac:dyDescent="0.2">
      <c r="A381" s="405" t="s">
        <v>1297</v>
      </c>
      <c r="B381" s="504">
        <v>5524</v>
      </c>
      <c r="C381" s="720" t="s">
        <v>1712</v>
      </c>
      <c r="D381" s="138">
        <f>SUMIFS('Mix Substation Location Summary'!$U$4:$U$1299,'Mix Substation Location Summary'!$B$4:$B$1299,'DS by Location'!$B381)</f>
        <v>5859.13</v>
      </c>
      <c r="E381" s="138">
        <f>SUMIFS('Mix Substation Location Summary'!$Z$4:$Z$1299,'Mix Substation Location Summary'!$B$4:$B$1299,'DS by Location'!$B381)</f>
        <v>155314.21999999997</v>
      </c>
      <c r="F381" s="138">
        <f>SUMIFS('Mix Substation Location Summary'!$AE$4:$AE$1299,'Mix Substation Location Summary'!$B$4:$B$1299,'DS by Location'!$B381)</f>
        <v>1219492.8100000003</v>
      </c>
      <c r="G381" s="729">
        <f t="shared" si="41"/>
        <v>1380666.1600000001</v>
      </c>
      <c r="H381" s="139">
        <f>IF($O381="ISO",D381,IF($O381="Non-Iso",0,IF($O381="Trans Line",SUMIF('Trans Line Reconciliation'!$B$5:$B$149,B381,'Trans Line Reconciliation'!$X$5:$X$149),IF($O381="Mix",SUMIF('Mix Substation Location Summary'!$B$4:$B$1280,B381,'Mix Substation Location Summary'!$R$4:$R$1280),"NOT FOUND"))))</f>
        <v>0</v>
      </c>
      <c r="I381" s="139">
        <f>IF($O381="ISO",E381,IF($O381="Non-Iso",0,IF($O381="Trans Line",SUMIF('Trans Line Reconciliation'!$B$5:$B$149,B381,'Trans Line Reconciliation'!$Y$5:$Y$149),IF($O381="Mix",SUMIF('Mix Substation Location Summary'!$B$4:$B$1280,B381,'Mix Substation Location Summary'!$W$4:$W$1280),"NOT FOUND"))))</f>
        <v>0</v>
      </c>
      <c r="J381" s="139">
        <f>IF($O381="ISO",F381,IF($O381="Non-Iso",0,IF($O381="Trans Line",SUMIF('Trans Line Reconciliation'!$B$5:$B$149,$B381,'Trans Line Reconciliation'!$Z$5:$Z$149),IF($O381="Mix",SUMIF('Mix Substation Location Summary'!$B$4:$B$1280,$B381,'Mix Substation Location Summary'!$AB$4:$AB$1280),"NOT FOUND"))))</f>
        <v>0</v>
      </c>
      <c r="K381" s="139">
        <f>IF($O381="ISO",0,IF($O381="Non-Iso",D381,IF($O381="Trans Line",SUMIF('Trans Line Reconciliation'!$B$5:$B$149,$B381,'Trans Line Reconciliation'!$AA$5:$AA$149),IF($O381="Mix",SUMIF('Mix Substation Location Summary'!$B$4:$B$1280,$B381,'Mix Substation Location Summary'!$S$4:$S$1280)+SUMIF('Mix Substation Location Summary'!$B$4:$B$1280,$B381,'Mix Substation Location Summary'!$S$4:$S$1280),"NOT FOUND"))))</f>
        <v>5859.13</v>
      </c>
      <c r="L381" s="139">
        <f>IF($O381="ISO",0,IF($O381="Non-Iso",E381,IF($O381="Trans Line",SUMIF('Trans Line Reconciliation'!$B$5:$B$149,$B381,'Trans Line Reconciliation'!$AB$5:$AB$149),IF($O381="Mix",SUMIF('Mix Substation Location Summary'!$B$4:$B$1280,$B381,'Mix Substation Location Summary'!$X$4:$X$1280)+SUMIF('Mix Substation Location Summary'!$B$4:$B$1280,$B381,'Mix Substation Location Summary'!$Y$4:$Y$1280),"NOT FOUND"))))</f>
        <v>155314.21999999997</v>
      </c>
      <c r="M381" s="139">
        <f>IF($O381="ISO",0,IF($O381="Non-Iso",F381,IF($O381="Trans Line",SUMIF('Trans Line Reconciliation'!$B$5:$B$149,$B381,'Trans Line Reconciliation'!$AC$5:$AC$149),IF($O381="Mix",SUMIF('Mix Substation Location Summary'!$B$4:$B$1280,$B381,'Mix Substation Location Summary'!$AC$4:$AC$1280)+SUMIF('Mix Substation Location Summary'!$B$4:$B$1280,$B381,'Mix Substation Location Summary'!$AD$4:$AD$1280),"NOT FOUND"))))</f>
        <v>1219492.8100000003</v>
      </c>
      <c r="N381" s="112">
        <f t="shared" si="38"/>
        <v>0</v>
      </c>
      <c r="O381" s="38" t="s">
        <v>1695</v>
      </c>
      <c r="P381" s="38"/>
      <c r="Q381" s="26">
        <f t="shared" si="40"/>
        <v>5524</v>
      </c>
    </row>
    <row r="382" spans="1:17" x14ac:dyDescent="0.2">
      <c r="A382" s="405" t="s">
        <v>1298</v>
      </c>
      <c r="B382" s="504">
        <v>5525</v>
      </c>
      <c r="C382" s="720" t="s">
        <v>1713</v>
      </c>
      <c r="D382" s="138">
        <f>SUMIFS('Mix Substation Location Summary'!$U$4:$U$1299,'Mix Substation Location Summary'!$B$4:$B$1299,'DS by Location'!$B382)</f>
        <v>389360.72</v>
      </c>
      <c r="E382" s="138">
        <f>SUMIFS('Mix Substation Location Summary'!$Z$4:$Z$1299,'Mix Substation Location Summary'!$B$4:$B$1299,'DS by Location'!$B382)</f>
        <v>866592.23</v>
      </c>
      <c r="F382" s="138">
        <f>SUMIFS('Mix Substation Location Summary'!$AE$4:$AE$1299,'Mix Substation Location Summary'!$B$4:$B$1299,'DS by Location'!$B382)</f>
        <v>4309598.7</v>
      </c>
      <c r="G382" s="729">
        <f t="shared" si="41"/>
        <v>5565551.6500000004</v>
      </c>
      <c r="H382" s="139">
        <f>IF($O382="ISO",D382,IF($O382="Non-Iso",0,IF($O382="Trans Line",SUMIF('Trans Line Reconciliation'!$B$5:$B$149,B382,'Trans Line Reconciliation'!$X$5:$X$149),IF($O382="Mix",SUMIF('Mix Substation Location Summary'!$B$4:$B$1280,B382,'Mix Substation Location Summary'!$R$4:$R$1280),"NOT FOUND"))))</f>
        <v>0</v>
      </c>
      <c r="I382" s="139">
        <f>IF($O382="ISO",E382,IF($O382="Non-Iso",0,IF($O382="Trans Line",SUMIF('Trans Line Reconciliation'!$B$5:$B$149,B382,'Trans Line Reconciliation'!$Y$5:$Y$149),IF($O382="Mix",SUMIF('Mix Substation Location Summary'!$B$4:$B$1280,B382,'Mix Substation Location Summary'!$W$4:$W$1280),"NOT FOUND"))))</f>
        <v>0</v>
      </c>
      <c r="J382" s="139">
        <f>IF($O382="ISO",F382,IF($O382="Non-Iso",0,IF($O382="Trans Line",SUMIF('Trans Line Reconciliation'!$B$5:$B$149,$B382,'Trans Line Reconciliation'!$Z$5:$Z$149),IF($O382="Mix",SUMIF('Mix Substation Location Summary'!$B$4:$B$1280,$B382,'Mix Substation Location Summary'!$AB$4:$AB$1280),"NOT FOUND"))))</f>
        <v>0</v>
      </c>
      <c r="K382" s="139">
        <f>IF($O382="ISO",0,IF($O382="Non-Iso",D382,IF($O382="Trans Line",SUMIF('Trans Line Reconciliation'!$B$5:$B$149,$B382,'Trans Line Reconciliation'!$AA$5:$AA$149),IF($O382="Mix",SUMIF('Mix Substation Location Summary'!$B$4:$B$1280,$B382,'Mix Substation Location Summary'!$S$4:$S$1280)+SUMIF('Mix Substation Location Summary'!$B$4:$B$1280,$B382,'Mix Substation Location Summary'!$S$4:$S$1280),"NOT FOUND"))))</f>
        <v>389360.72</v>
      </c>
      <c r="L382" s="139">
        <f>IF($O382="ISO",0,IF($O382="Non-Iso",E382,IF($O382="Trans Line",SUMIF('Trans Line Reconciliation'!$B$5:$B$149,$B382,'Trans Line Reconciliation'!$AB$5:$AB$149),IF($O382="Mix",SUMIF('Mix Substation Location Summary'!$B$4:$B$1280,$B382,'Mix Substation Location Summary'!$X$4:$X$1280)+SUMIF('Mix Substation Location Summary'!$B$4:$B$1280,$B382,'Mix Substation Location Summary'!$Y$4:$Y$1280),"NOT FOUND"))))</f>
        <v>866592.23</v>
      </c>
      <c r="M382" s="139">
        <f>IF($O382="ISO",0,IF($O382="Non-Iso",F382,IF($O382="Trans Line",SUMIF('Trans Line Reconciliation'!$B$5:$B$149,$B382,'Trans Line Reconciliation'!$AC$5:$AC$149),IF($O382="Mix",SUMIF('Mix Substation Location Summary'!$B$4:$B$1280,$B382,'Mix Substation Location Summary'!$AC$4:$AC$1280)+SUMIF('Mix Substation Location Summary'!$B$4:$B$1280,$B382,'Mix Substation Location Summary'!$AD$4:$AD$1280),"NOT FOUND"))))</f>
        <v>4309598.7</v>
      </c>
      <c r="N382" s="112">
        <f t="shared" si="38"/>
        <v>0</v>
      </c>
      <c r="O382" s="38" t="s">
        <v>1695</v>
      </c>
      <c r="P382" s="38"/>
      <c r="Q382" s="26">
        <f t="shared" si="40"/>
        <v>5525</v>
      </c>
    </row>
    <row r="383" spans="1:17" x14ac:dyDescent="0.2">
      <c r="A383" s="405" t="s">
        <v>1299</v>
      </c>
      <c r="B383" s="504">
        <v>5526</v>
      </c>
      <c r="C383" s="720" t="s">
        <v>1713</v>
      </c>
      <c r="D383" s="138">
        <f>SUMIFS('Mix Substation Location Summary'!$U$4:$U$1299,'Mix Substation Location Summary'!$B$4:$B$1299,'DS by Location'!$B383)</f>
        <v>18795.05</v>
      </c>
      <c r="E383" s="138">
        <f>SUMIFS('Mix Substation Location Summary'!$Z$4:$Z$1299,'Mix Substation Location Summary'!$B$4:$B$1299,'DS by Location'!$B383)</f>
        <v>148863.33000000002</v>
      </c>
      <c r="F383" s="138">
        <f>SUMIFS('Mix Substation Location Summary'!$AE$4:$AE$1299,'Mix Substation Location Summary'!$B$4:$B$1299,'DS by Location'!$B383)</f>
        <v>1749907.6399999992</v>
      </c>
      <c r="G383" s="729">
        <f t="shared" si="41"/>
        <v>1917566.0199999991</v>
      </c>
      <c r="H383" s="139">
        <f>IF($O383="ISO",D383,IF($O383="Non-Iso",0,IF($O383="Trans Line",SUMIF('Trans Line Reconciliation'!$B$5:$B$149,B383,'Trans Line Reconciliation'!$X$5:$X$149),IF($O383="Mix",SUMIF('Mix Substation Location Summary'!$B$4:$B$1280,B383,'Mix Substation Location Summary'!$R$4:$R$1280),"NOT FOUND"))))</f>
        <v>0</v>
      </c>
      <c r="I383" s="139">
        <f>IF($O383="ISO",E383,IF($O383="Non-Iso",0,IF($O383="Trans Line",SUMIF('Trans Line Reconciliation'!$B$5:$B$149,B383,'Trans Line Reconciliation'!$Y$5:$Y$149),IF($O383="Mix",SUMIF('Mix Substation Location Summary'!$B$4:$B$1280,B383,'Mix Substation Location Summary'!$W$4:$W$1280),"NOT FOUND"))))</f>
        <v>0</v>
      </c>
      <c r="J383" s="139">
        <f>IF($O383="ISO",F383,IF($O383="Non-Iso",0,IF($O383="Trans Line",SUMIF('Trans Line Reconciliation'!$B$5:$B$149,$B383,'Trans Line Reconciliation'!$Z$5:$Z$149),IF($O383="Mix",SUMIF('Mix Substation Location Summary'!$B$4:$B$1280,$B383,'Mix Substation Location Summary'!$AB$4:$AB$1280),"NOT FOUND"))))</f>
        <v>0</v>
      </c>
      <c r="K383" s="139">
        <f>IF($O383="ISO",0,IF($O383="Non-Iso",D383,IF($O383="Trans Line",SUMIF('Trans Line Reconciliation'!$B$5:$B$149,$B383,'Trans Line Reconciliation'!$AA$5:$AA$149),IF($O383="Mix",SUMIF('Mix Substation Location Summary'!$B$4:$B$1280,$B383,'Mix Substation Location Summary'!$S$4:$S$1280)+SUMIF('Mix Substation Location Summary'!$B$4:$B$1280,$B383,'Mix Substation Location Summary'!$S$4:$S$1280),"NOT FOUND"))))</f>
        <v>18795.05</v>
      </c>
      <c r="L383" s="139">
        <f>IF($O383="ISO",0,IF($O383="Non-Iso",E383,IF($O383="Trans Line",SUMIF('Trans Line Reconciliation'!$B$5:$B$149,$B383,'Trans Line Reconciliation'!$AB$5:$AB$149),IF($O383="Mix",SUMIF('Mix Substation Location Summary'!$B$4:$B$1280,$B383,'Mix Substation Location Summary'!$X$4:$X$1280)+SUMIF('Mix Substation Location Summary'!$B$4:$B$1280,$B383,'Mix Substation Location Summary'!$Y$4:$Y$1280),"NOT FOUND"))))</f>
        <v>148863.33000000002</v>
      </c>
      <c r="M383" s="139">
        <f>IF($O383="ISO",0,IF($O383="Non-Iso",F383,IF($O383="Trans Line",SUMIF('Trans Line Reconciliation'!$B$5:$B$149,$B383,'Trans Line Reconciliation'!$AC$5:$AC$149),IF($O383="Mix",SUMIF('Mix Substation Location Summary'!$B$4:$B$1280,$B383,'Mix Substation Location Summary'!$AC$4:$AC$1280)+SUMIF('Mix Substation Location Summary'!$B$4:$B$1280,$B383,'Mix Substation Location Summary'!$AD$4:$AD$1280),"NOT FOUND"))))</f>
        <v>1749907.6399999992</v>
      </c>
      <c r="N383" s="112">
        <f t="shared" si="38"/>
        <v>0</v>
      </c>
      <c r="O383" s="38" t="s">
        <v>1695</v>
      </c>
      <c r="P383" s="38"/>
      <c r="Q383" s="26">
        <f t="shared" si="40"/>
        <v>5526</v>
      </c>
    </row>
    <row r="384" spans="1:17" ht="12.75" customHeight="1" x14ac:dyDescent="0.2">
      <c r="A384" s="405" t="s">
        <v>1300</v>
      </c>
      <c r="B384" s="504">
        <v>5527</v>
      </c>
      <c r="C384" s="720" t="s">
        <v>1712</v>
      </c>
      <c r="D384" s="138">
        <f>SUMIFS('Mix Substation Location Summary'!$U$4:$U$1299,'Mix Substation Location Summary'!$B$4:$B$1299,'DS by Location'!$B384)</f>
        <v>7735.3</v>
      </c>
      <c r="E384" s="138">
        <f>SUMIFS('Mix Substation Location Summary'!$Z$4:$Z$1299,'Mix Substation Location Summary'!$B$4:$B$1299,'DS by Location'!$B384)</f>
        <v>66117.040000000008</v>
      </c>
      <c r="F384" s="138">
        <f>SUMIFS('Mix Substation Location Summary'!$AE$4:$AE$1299,'Mix Substation Location Summary'!$B$4:$B$1299,'DS by Location'!$B384)</f>
        <v>1439915.2400000005</v>
      </c>
      <c r="G384" s="729">
        <f t="shared" si="41"/>
        <v>1513767.5800000005</v>
      </c>
      <c r="H384" s="139">
        <f>IF($O384="ISO",D384,IF($O384="Non-Iso",0,IF($O384="Trans Line",SUMIF('Trans Line Reconciliation'!$B$5:$B$149,B384,'Trans Line Reconciliation'!$X$5:$X$149),IF($O384="Mix",SUMIF('Mix Substation Location Summary'!$B$4:$B$1280,B384,'Mix Substation Location Summary'!$R$4:$R$1280),"NOT FOUND"))))</f>
        <v>0</v>
      </c>
      <c r="I384" s="139">
        <f>IF($O384="ISO",E384,IF($O384="Non-Iso",0,IF($O384="Trans Line",SUMIF('Trans Line Reconciliation'!$B$5:$B$149,B384,'Trans Line Reconciliation'!$Y$5:$Y$149),IF($O384="Mix",SUMIF('Mix Substation Location Summary'!$B$4:$B$1280,B384,'Mix Substation Location Summary'!$W$4:$W$1280),"NOT FOUND"))))</f>
        <v>0</v>
      </c>
      <c r="J384" s="139">
        <f>IF($O384="ISO",F384,IF($O384="Non-Iso",0,IF($O384="Trans Line",SUMIF('Trans Line Reconciliation'!$B$5:$B$149,$B384,'Trans Line Reconciliation'!$Z$5:$Z$149),IF($O384="Mix",SUMIF('Mix Substation Location Summary'!$B$4:$B$1280,$B384,'Mix Substation Location Summary'!$AB$4:$AB$1280),"NOT FOUND"))))</f>
        <v>0</v>
      </c>
      <c r="K384" s="139">
        <f>IF($O384="ISO",0,IF($O384="Non-Iso",D384,IF($O384="Trans Line",SUMIF('Trans Line Reconciliation'!$B$5:$B$149,$B384,'Trans Line Reconciliation'!$AA$5:$AA$149),IF($O384="Mix",SUMIF('Mix Substation Location Summary'!$B$4:$B$1280,$B384,'Mix Substation Location Summary'!$S$4:$S$1280)+SUMIF('Mix Substation Location Summary'!$B$4:$B$1280,$B384,'Mix Substation Location Summary'!$S$4:$S$1280),"NOT FOUND"))))</f>
        <v>7735.3</v>
      </c>
      <c r="L384" s="139">
        <f>IF($O384="ISO",0,IF($O384="Non-Iso",E384,IF($O384="Trans Line",SUMIF('Trans Line Reconciliation'!$B$5:$B$149,$B384,'Trans Line Reconciliation'!$AB$5:$AB$149),IF($O384="Mix",SUMIF('Mix Substation Location Summary'!$B$4:$B$1280,$B384,'Mix Substation Location Summary'!$X$4:$X$1280)+SUMIF('Mix Substation Location Summary'!$B$4:$B$1280,$B384,'Mix Substation Location Summary'!$Y$4:$Y$1280),"NOT FOUND"))))</f>
        <v>66117.040000000008</v>
      </c>
      <c r="M384" s="139">
        <f>IF($O384="ISO",0,IF($O384="Non-Iso",F384,IF($O384="Trans Line",SUMIF('Trans Line Reconciliation'!$B$5:$B$149,$B384,'Trans Line Reconciliation'!$AC$5:$AC$149),IF($O384="Mix",SUMIF('Mix Substation Location Summary'!$B$4:$B$1280,$B384,'Mix Substation Location Summary'!$AC$4:$AC$1280)+SUMIF('Mix Substation Location Summary'!$B$4:$B$1280,$B384,'Mix Substation Location Summary'!$AD$4:$AD$1280),"NOT FOUND"))))</f>
        <v>1439915.2400000005</v>
      </c>
      <c r="N384" s="112">
        <f t="shared" si="38"/>
        <v>0</v>
      </c>
      <c r="O384" s="38" t="s">
        <v>1695</v>
      </c>
      <c r="P384" s="38"/>
      <c r="Q384" s="26">
        <f t="shared" si="40"/>
        <v>5527</v>
      </c>
    </row>
    <row r="385" spans="1:17" x14ac:dyDescent="0.2">
      <c r="A385" s="405" t="s">
        <v>1301</v>
      </c>
      <c r="B385" s="504">
        <v>5528</v>
      </c>
      <c r="C385" s="720" t="s">
        <v>1712</v>
      </c>
      <c r="D385" s="138">
        <f>SUMIFS('Mix Substation Location Summary'!$U$4:$U$1299,'Mix Substation Location Summary'!$B$4:$B$1299,'DS by Location'!$B385)</f>
        <v>1727.47</v>
      </c>
      <c r="E385" s="138">
        <f>SUMIFS('Mix Substation Location Summary'!$Z$4:$Z$1299,'Mix Substation Location Summary'!$B$4:$B$1299,'DS by Location'!$B385)</f>
        <v>103999.40000000001</v>
      </c>
      <c r="F385" s="138">
        <f>SUMIFS('Mix Substation Location Summary'!$AE$4:$AE$1299,'Mix Substation Location Summary'!$B$4:$B$1299,'DS by Location'!$B385)</f>
        <v>1155999.1800000002</v>
      </c>
      <c r="G385" s="729">
        <f t="shared" si="41"/>
        <v>1261726.0500000003</v>
      </c>
      <c r="H385" s="139">
        <f>IF($O385="ISO",D385,IF($O385="Non-Iso",0,IF($O385="Trans Line",SUMIF('Trans Line Reconciliation'!$B$5:$B$149,B385,'Trans Line Reconciliation'!$X$5:$X$149),IF($O385="Mix",SUMIF('Mix Substation Location Summary'!$B$4:$B$1280,B385,'Mix Substation Location Summary'!$R$4:$R$1280),"NOT FOUND"))))</f>
        <v>0</v>
      </c>
      <c r="I385" s="139">
        <f>IF($O385="ISO",E385,IF($O385="Non-Iso",0,IF($O385="Trans Line",SUMIF('Trans Line Reconciliation'!$B$5:$B$149,B385,'Trans Line Reconciliation'!$Y$5:$Y$149),IF($O385="Mix",SUMIF('Mix Substation Location Summary'!$B$4:$B$1280,B385,'Mix Substation Location Summary'!$W$4:$W$1280),"NOT FOUND"))))</f>
        <v>0</v>
      </c>
      <c r="J385" s="139">
        <f>IF($O385="ISO",F385,IF($O385="Non-Iso",0,IF($O385="Trans Line",SUMIF('Trans Line Reconciliation'!$B$5:$B$149,$B385,'Trans Line Reconciliation'!$Z$5:$Z$149),IF($O385="Mix",SUMIF('Mix Substation Location Summary'!$B$4:$B$1280,$B385,'Mix Substation Location Summary'!$AB$4:$AB$1280),"NOT FOUND"))))</f>
        <v>0</v>
      </c>
      <c r="K385" s="139">
        <f>IF($O385="ISO",0,IF($O385="Non-Iso",D385,IF($O385="Trans Line",SUMIF('Trans Line Reconciliation'!$B$5:$B$149,$B385,'Trans Line Reconciliation'!$AA$5:$AA$149),IF($O385="Mix",SUMIF('Mix Substation Location Summary'!$B$4:$B$1280,$B385,'Mix Substation Location Summary'!$S$4:$S$1280)+SUMIF('Mix Substation Location Summary'!$B$4:$B$1280,$B385,'Mix Substation Location Summary'!$S$4:$S$1280),"NOT FOUND"))))</f>
        <v>1727.47</v>
      </c>
      <c r="L385" s="139">
        <f>IF($O385="ISO",0,IF($O385="Non-Iso",E385,IF($O385="Trans Line",SUMIF('Trans Line Reconciliation'!$B$5:$B$149,$B385,'Trans Line Reconciliation'!$AB$5:$AB$149),IF($O385="Mix",SUMIF('Mix Substation Location Summary'!$B$4:$B$1280,$B385,'Mix Substation Location Summary'!$X$4:$X$1280)+SUMIF('Mix Substation Location Summary'!$B$4:$B$1280,$B385,'Mix Substation Location Summary'!$Y$4:$Y$1280),"NOT FOUND"))))</f>
        <v>103999.40000000001</v>
      </c>
      <c r="M385" s="139">
        <f>IF($O385="ISO",0,IF($O385="Non-Iso",F385,IF($O385="Trans Line",SUMIF('Trans Line Reconciliation'!$B$5:$B$149,$B385,'Trans Line Reconciliation'!$AC$5:$AC$149),IF($O385="Mix",SUMIF('Mix Substation Location Summary'!$B$4:$B$1280,$B385,'Mix Substation Location Summary'!$AC$4:$AC$1280)+SUMIF('Mix Substation Location Summary'!$B$4:$B$1280,$B385,'Mix Substation Location Summary'!$AD$4:$AD$1280),"NOT FOUND"))))</f>
        <v>1155999.1800000002</v>
      </c>
      <c r="N385" s="112">
        <f t="shared" si="38"/>
        <v>0</v>
      </c>
      <c r="O385" s="38" t="s">
        <v>1695</v>
      </c>
      <c r="P385" s="38"/>
      <c r="Q385" s="26">
        <f t="shared" si="40"/>
        <v>5528</v>
      </c>
    </row>
    <row r="386" spans="1:17" x14ac:dyDescent="0.2">
      <c r="A386" s="405" t="s">
        <v>1302</v>
      </c>
      <c r="B386" s="504">
        <v>5529</v>
      </c>
      <c r="C386" s="720" t="s">
        <v>1712</v>
      </c>
      <c r="D386" s="138">
        <f>SUMIFS('Mix Substation Location Summary'!$U$4:$U$1299,'Mix Substation Location Summary'!$B$4:$B$1299,'DS by Location'!$B386)</f>
        <v>0</v>
      </c>
      <c r="E386" s="138">
        <f>SUMIFS('Mix Substation Location Summary'!$Z$4:$Z$1299,'Mix Substation Location Summary'!$B$4:$B$1299,'DS by Location'!$B386)</f>
        <v>13026.140000000001</v>
      </c>
      <c r="F386" s="138">
        <f>SUMIFS('Mix Substation Location Summary'!$AE$4:$AE$1299,'Mix Substation Location Summary'!$B$4:$B$1299,'DS by Location'!$B386)</f>
        <v>0</v>
      </c>
      <c r="G386" s="729">
        <f t="shared" si="41"/>
        <v>13026.140000000001</v>
      </c>
      <c r="H386" s="139">
        <f>IF($O386="ISO",D386,IF($O386="Non-Iso",0,IF($O386="Trans Line",SUMIF('Trans Line Reconciliation'!$B$5:$B$149,B386,'Trans Line Reconciliation'!$X$5:$X$149),IF($O386="Mix",SUMIF('Mix Substation Location Summary'!$B$4:$B$1280,B386,'Mix Substation Location Summary'!$R$4:$R$1280),"NOT FOUND"))))</f>
        <v>0</v>
      </c>
      <c r="I386" s="139">
        <f>IF($O386="ISO",E386,IF($O386="Non-Iso",0,IF($O386="Trans Line",SUMIF('Trans Line Reconciliation'!$B$5:$B$149,B386,'Trans Line Reconciliation'!$Y$5:$Y$149),IF($O386="Mix",SUMIF('Mix Substation Location Summary'!$B$4:$B$1280,B386,'Mix Substation Location Summary'!$W$4:$W$1280),"NOT FOUND"))))</f>
        <v>0</v>
      </c>
      <c r="J386" s="139">
        <f>IF($O386="ISO",F386,IF($O386="Non-Iso",0,IF($O386="Trans Line",SUMIF('Trans Line Reconciliation'!$B$5:$B$149,$B386,'Trans Line Reconciliation'!$Z$5:$Z$149),IF($O386="Mix",SUMIF('Mix Substation Location Summary'!$B$4:$B$1280,$B386,'Mix Substation Location Summary'!$AB$4:$AB$1280),"NOT FOUND"))))</f>
        <v>0</v>
      </c>
      <c r="K386" s="139">
        <f>IF($O386="ISO",0,IF($O386="Non-Iso",D386,IF($O386="Trans Line",SUMIF('Trans Line Reconciliation'!$B$5:$B$149,$B386,'Trans Line Reconciliation'!$AA$5:$AA$149),IF($O386="Mix",SUMIF('Mix Substation Location Summary'!$B$4:$B$1280,$B386,'Mix Substation Location Summary'!$S$4:$S$1280)+SUMIF('Mix Substation Location Summary'!$B$4:$B$1280,$B386,'Mix Substation Location Summary'!$S$4:$S$1280),"NOT FOUND"))))</f>
        <v>0</v>
      </c>
      <c r="L386" s="139">
        <f>IF($O386="ISO",0,IF($O386="Non-Iso",E386,IF($O386="Trans Line",SUMIF('Trans Line Reconciliation'!$B$5:$B$149,$B386,'Trans Line Reconciliation'!$AB$5:$AB$149),IF($O386="Mix",SUMIF('Mix Substation Location Summary'!$B$4:$B$1280,$B386,'Mix Substation Location Summary'!$X$4:$X$1280)+SUMIF('Mix Substation Location Summary'!$B$4:$B$1280,$B386,'Mix Substation Location Summary'!$Y$4:$Y$1280),"NOT FOUND"))))</f>
        <v>13026.140000000001</v>
      </c>
      <c r="M386" s="139">
        <f>IF($O386="ISO",0,IF($O386="Non-Iso",F386,IF($O386="Trans Line",SUMIF('Trans Line Reconciliation'!$B$5:$B$149,$B386,'Trans Line Reconciliation'!$AC$5:$AC$149),IF($O386="Mix",SUMIF('Mix Substation Location Summary'!$B$4:$B$1280,$B386,'Mix Substation Location Summary'!$AC$4:$AC$1280)+SUMIF('Mix Substation Location Summary'!$B$4:$B$1280,$B386,'Mix Substation Location Summary'!$AD$4:$AD$1280),"NOT FOUND"))))</f>
        <v>0</v>
      </c>
      <c r="N386" s="112">
        <f t="shared" si="38"/>
        <v>0</v>
      </c>
      <c r="O386" s="38" t="s">
        <v>1695</v>
      </c>
      <c r="P386" s="38"/>
      <c r="Q386" s="26">
        <f t="shared" si="40"/>
        <v>5529</v>
      </c>
    </row>
    <row r="387" spans="1:17" ht="12.75" customHeight="1" x14ac:dyDescent="0.2">
      <c r="A387" s="405" t="s">
        <v>840</v>
      </c>
      <c r="B387" s="504">
        <v>5530</v>
      </c>
      <c r="C387" s="720" t="s">
        <v>1713</v>
      </c>
      <c r="D387" s="138">
        <f>SUMIFS('Mix Substation Location Summary'!$U$4:$U$1299,'Mix Substation Location Summary'!$B$4:$B$1299,'DS by Location'!$B387)</f>
        <v>959.21</v>
      </c>
      <c r="E387" s="138">
        <f>SUMIFS('Mix Substation Location Summary'!$Z$4:$Z$1299,'Mix Substation Location Summary'!$B$4:$B$1299,'DS by Location'!$B387)</f>
        <v>18768.36</v>
      </c>
      <c r="F387" s="138">
        <f>SUMIFS('Mix Substation Location Summary'!$AE$4:$AE$1299,'Mix Substation Location Summary'!$B$4:$B$1299,'DS by Location'!$B387)</f>
        <v>757020.90000000014</v>
      </c>
      <c r="G387" s="729">
        <f t="shared" si="41"/>
        <v>776748.47000000009</v>
      </c>
      <c r="H387" s="139">
        <f>IF($O387="ISO",D387,IF($O387="Non-Iso",0,IF($O387="Trans Line",SUMIF('Trans Line Reconciliation'!$B$5:$B$149,B387,'Trans Line Reconciliation'!$X$5:$X$149),IF($O387="Mix",SUMIF('Mix Substation Location Summary'!$B$4:$B$1280,B387,'Mix Substation Location Summary'!$R$4:$R$1280),"NOT FOUND"))))</f>
        <v>0</v>
      </c>
      <c r="I387" s="139">
        <f>IF($O387="ISO",E387,IF($O387="Non-Iso",0,IF($O387="Trans Line",SUMIF('Trans Line Reconciliation'!$B$5:$B$149,B387,'Trans Line Reconciliation'!$Y$5:$Y$149),IF($O387="Mix",SUMIF('Mix Substation Location Summary'!$B$4:$B$1280,B387,'Mix Substation Location Summary'!$W$4:$W$1280),"NOT FOUND"))))</f>
        <v>0</v>
      </c>
      <c r="J387" s="139">
        <f>IF($O387="ISO",F387,IF($O387="Non-Iso",0,IF($O387="Trans Line",SUMIF('Trans Line Reconciliation'!$B$5:$B$149,$B387,'Trans Line Reconciliation'!$Z$5:$Z$149),IF($O387="Mix",SUMIF('Mix Substation Location Summary'!$B$4:$B$1280,$B387,'Mix Substation Location Summary'!$AB$4:$AB$1280),"NOT FOUND"))))</f>
        <v>0</v>
      </c>
      <c r="K387" s="139">
        <f>IF($O387="ISO",0,IF($O387="Non-Iso",D387,IF($O387="Trans Line",SUMIF('Trans Line Reconciliation'!$B$5:$B$149,$B387,'Trans Line Reconciliation'!$AA$5:$AA$149),IF($O387="Mix",SUMIF('Mix Substation Location Summary'!$B$4:$B$1280,$B387,'Mix Substation Location Summary'!$S$4:$S$1280)+SUMIF('Mix Substation Location Summary'!$B$4:$B$1280,$B387,'Mix Substation Location Summary'!$S$4:$S$1280),"NOT FOUND"))))</f>
        <v>959.21</v>
      </c>
      <c r="L387" s="139">
        <f>IF($O387="ISO",0,IF($O387="Non-Iso",E387,IF($O387="Trans Line",SUMIF('Trans Line Reconciliation'!$B$5:$B$149,$B387,'Trans Line Reconciliation'!$AB$5:$AB$149),IF($O387="Mix",SUMIF('Mix Substation Location Summary'!$B$4:$B$1280,$B387,'Mix Substation Location Summary'!$X$4:$X$1280)+SUMIF('Mix Substation Location Summary'!$B$4:$B$1280,$B387,'Mix Substation Location Summary'!$Y$4:$Y$1280),"NOT FOUND"))))</f>
        <v>18768.36</v>
      </c>
      <c r="M387" s="139">
        <f>IF($O387="ISO",0,IF($O387="Non-Iso",F387,IF($O387="Trans Line",SUMIF('Trans Line Reconciliation'!$B$5:$B$149,$B387,'Trans Line Reconciliation'!$AC$5:$AC$149),IF($O387="Mix",SUMIF('Mix Substation Location Summary'!$B$4:$B$1280,$B387,'Mix Substation Location Summary'!$AC$4:$AC$1280)+SUMIF('Mix Substation Location Summary'!$B$4:$B$1280,$B387,'Mix Substation Location Summary'!$AD$4:$AD$1280),"NOT FOUND"))))</f>
        <v>757020.90000000014</v>
      </c>
      <c r="N387" s="112">
        <f t="shared" si="38"/>
        <v>0</v>
      </c>
      <c r="O387" s="38" t="s">
        <v>1695</v>
      </c>
      <c r="P387" s="38"/>
      <c r="Q387" s="26">
        <f t="shared" si="40"/>
        <v>5530</v>
      </c>
    </row>
    <row r="388" spans="1:17" x14ac:dyDescent="0.2">
      <c r="A388" s="405" t="s">
        <v>1303</v>
      </c>
      <c r="B388" s="504">
        <v>5531</v>
      </c>
      <c r="C388" s="720" t="s">
        <v>1713</v>
      </c>
      <c r="D388" s="138">
        <f>SUMIFS('Mix Substation Location Summary'!$U$4:$U$1299,'Mix Substation Location Summary'!$B$4:$B$1299,'DS by Location'!$B388)</f>
        <v>36966.57</v>
      </c>
      <c r="E388" s="138">
        <f>SUMIFS('Mix Substation Location Summary'!$Z$4:$Z$1299,'Mix Substation Location Summary'!$B$4:$B$1299,'DS by Location'!$B388)</f>
        <v>523866.2099999999</v>
      </c>
      <c r="F388" s="138">
        <f>SUMIFS('Mix Substation Location Summary'!$AE$4:$AE$1299,'Mix Substation Location Summary'!$B$4:$B$1299,'DS by Location'!$B388)</f>
        <v>8975634.5599999856</v>
      </c>
      <c r="G388" s="729">
        <f t="shared" si="41"/>
        <v>9536467.3399999849</v>
      </c>
      <c r="H388" s="139">
        <f>IF($O388="ISO",D388,IF($O388="Non-Iso",0,IF($O388="Trans Line",SUMIF('Trans Line Reconciliation'!$B$5:$B$149,B388,'Trans Line Reconciliation'!$X$5:$X$149),IF($O388="Mix",SUMIF('Mix Substation Location Summary'!$B$4:$B$1280,B388,'Mix Substation Location Summary'!$R$4:$R$1280),"NOT FOUND"))))</f>
        <v>0</v>
      </c>
      <c r="I388" s="139">
        <f>IF($O388="ISO",E388,IF($O388="Non-Iso",0,IF($O388="Trans Line",SUMIF('Trans Line Reconciliation'!$B$5:$B$149,B388,'Trans Line Reconciliation'!$Y$5:$Y$149),IF($O388="Mix",SUMIF('Mix Substation Location Summary'!$B$4:$B$1280,B388,'Mix Substation Location Summary'!$W$4:$W$1280),"NOT FOUND"))))</f>
        <v>0</v>
      </c>
      <c r="J388" s="139">
        <f>IF($O388="ISO",F388,IF($O388="Non-Iso",0,IF($O388="Trans Line",SUMIF('Trans Line Reconciliation'!$B$5:$B$149,$B388,'Trans Line Reconciliation'!$Z$5:$Z$149),IF($O388="Mix",SUMIF('Mix Substation Location Summary'!$B$4:$B$1280,$B388,'Mix Substation Location Summary'!$AB$4:$AB$1280),"NOT FOUND"))))</f>
        <v>0</v>
      </c>
      <c r="K388" s="139">
        <f>IF($O388="ISO",0,IF($O388="Non-Iso",D388,IF($O388="Trans Line",SUMIF('Trans Line Reconciliation'!$B$5:$B$149,$B388,'Trans Line Reconciliation'!$AA$5:$AA$149),IF($O388="Mix",SUMIF('Mix Substation Location Summary'!$B$4:$B$1280,$B388,'Mix Substation Location Summary'!$S$4:$S$1280)+SUMIF('Mix Substation Location Summary'!$B$4:$B$1280,$B388,'Mix Substation Location Summary'!$S$4:$S$1280),"NOT FOUND"))))</f>
        <v>36966.57</v>
      </c>
      <c r="L388" s="139">
        <f>IF($O388="ISO",0,IF($O388="Non-Iso",E388,IF($O388="Trans Line",SUMIF('Trans Line Reconciliation'!$B$5:$B$149,$B388,'Trans Line Reconciliation'!$AB$5:$AB$149),IF($O388="Mix",SUMIF('Mix Substation Location Summary'!$B$4:$B$1280,$B388,'Mix Substation Location Summary'!$X$4:$X$1280)+SUMIF('Mix Substation Location Summary'!$B$4:$B$1280,$B388,'Mix Substation Location Summary'!$Y$4:$Y$1280),"NOT FOUND"))))</f>
        <v>523866.2099999999</v>
      </c>
      <c r="M388" s="139">
        <f>IF($O388="ISO",0,IF($O388="Non-Iso",F388,IF($O388="Trans Line",SUMIF('Trans Line Reconciliation'!$B$5:$B$149,$B388,'Trans Line Reconciliation'!$AC$5:$AC$149),IF($O388="Mix",SUMIF('Mix Substation Location Summary'!$B$4:$B$1280,$B388,'Mix Substation Location Summary'!$AC$4:$AC$1280)+SUMIF('Mix Substation Location Summary'!$B$4:$B$1280,$B388,'Mix Substation Location Summary'!$AD$4:$AD$1280),"NOT FOUND"))))</f>
        <v>8975634.5599999856</v>
      </c>
      <c r="N388" s="112">
        <f t="shared" si="38"/>
        <v>0</v>
      </c>
      <c r="O388" s="38" t="s">
        <v>1695</v>
      </c>
      <c r="P388" s="38"/>
      <c r="Q388" s="26">
        <f t="shared" si="40"/>
        <v>5531</v>
      </c>
    </row>
    <row r="389" spans="1:17" ht="12.75" customHeight="1" x14ac:dyDescent="0.2">
      <c r="A389" s="405" t="s">
        <v>1304</v>
      </c>
      <c r="B389" s="504">
        <v>5532</v>
      </c>
      <c r="C389" s="720" t="s">
        <v>1713</v>
      </c>
      <c r="D389" s="138">
        <f>SUMIFS('Mix Substation Location Summary'!$U$4:$U$1299,'Mix Substation Location Summary'!$B$4:$B$1299,'DS by Location'!$B389)</f>
        <v>5325.34</v>
      </c>
      <c r="E389" s="138">
        <f>SUMIFS('Mix Substation Location Summary'!$Z$4:$Z$1299,'Mix Substation Location Summary'!$B$4:$B$1299,'DS by Location'!$B389)</f>
        <v>162060.69999999998</v>
      </c>
      <c r="F389" s="138">
        <f>SUMIFS('Mix Substation Location Summary'!$AE$4:$AE$1299,'Mix Substation Location Summary'!$B$4:$B$1299,'DS by Location'!$B389)</f>
        <v>8982055.2499999851</v>
      </c>
      <c r="G389" s="729">
        <f>SUM(D389:F389)</f>
        <v>9149441.2899999842</v>
      </c>
      <c r="H389" s="139">
        <f>IF($O389="ISO",D389,IF($O389="Non-Iso",0,IF($O389="Trans Line",SUMIF('Trans Line Reconciliation'!$B$5:$B$149,B389,'Trans Line Reconciliation'!$X$5:$X$149),IF($O389="Mix",SUMIF('Mix Substation Location Summary'!$B$4:$B$1280,B389,'Mix Substation Location Summary'!$R$4:$R$1280),"NOT FOUND"))))</f>
        <v>0</v>
      </c>
      <c r="I389" s="139">
        <f>IF($O389="ISO",E389,IF($O389="Non-Iso",0,IF($O389="Trans Line",SUMIF('Trans Line Reconciliation'!$B$5:$B$149,B389,'Trans Line Reconciliation'!$Y$5:$Y$149),IF($O389="Mix",SUMIF('Mix Substation Location Summary'!$B$4:$B$1280,B389,'Mix Substation Location Summary'!$W$4:$W$1280),"NOT FOUND"))))</f>
        <v>0</v>
      </c>
      <c r="J389" s="139">
        <f>IF($O389="ISO",F389,IF($O389="Non-Iso",0,IF($O389="Trans Line",SUMIF('Trans Line Reconciliation'!$B$5:$B$149,$B389,'Trans Line Reconciliation'!$Z$5:$Z$149),IF($O389="Mix",SUMIF('Mix Substation Location Summary'!$B$4:$B$1280,$B389,'Mix Substation Location Summary'!$AB$4:$AB$1280),"NOT FOUND"))))</f>
        <v>0</v>
      </c>
      <c r="K389" s="139">
        <f>IF($O389="ISO",0,IF($O389="Non-Iso",D389,IF($O389="Trans Line",SUMIF('Trans Line Reconciliation'!$B$5:$B$149,$B389,'Trans Line Reconciliation'!$AA$5:$AA$149),IF($O389="Mix",SUMIF('Mix Substation Location Summary'!$B$4:$B$1280,$B389,'Mix Substation Location Summary'!$S$4:$S$1280)+SUMIF('Mix Substation Location Summary'!$B$4:$B$1280,$B389,'Mix Substation Location Summary'!$S$4:$S$1280),"NOT FOUND"))))</f>
        <v>5325.34</v>
      </c>
      <c r="L389" s="139">
        <f>IF($O389="ISO",0,IF($O389="Non-Iso",E389,IF($O389="Trans Line",SUMIF('Trans Line Reconciliation'!$B$5:$B$149,$B389,'Trans Line Reconciliation'!$AB$5:$AB$149),IF($O389="Mix",SUMIF('Mix Substation Location Summary'!$B$4:$B$1280,$B389,'Mix Substation Location Summary'!$X$4:$X$1280)+SUMIF('Mix Substation Location Summary'!$B$4:$B$1280,$B389,'Mix Substation Location Summary'!$Y$4:$Y$1280),"NOT FOUND"))))</f>
        <v>162060.69999999998</v>
      </c>
      <c r="M389" s="139">
        <f>IF($O389="ISO",0,IF($O389="Non-Iso",F389,IF($O389="Trans Line",SUMIF('Trans Line Reconciliation'!$B$5:$B$149,$B389,'Trans Line Reconciliation'!$AC$5:$AC$149),IF($O389="Mix",SUMIF('Mix Substation Location Summary'!$B$4:$B$1280,$B389,'Mix Substation Location Summary'!$AC$4:$AC$1280)+SUMIF('Mix Substation Location Summary'!$B$4:$B$1280,$B389,'Mix Substation Location Summary'!$AD$4:$AD$1280),"NOT FOUND"))))</f>
        <v>8982055.2499999851</v>
      </c>
      <c r="N389" s="112">
        <f t="shared" si="38"/>
        <v>0</v>
      </c>
      <c r="O389" s="38" t="s">
        <v>1695</v>
      </c>
      <c r="P389" s="38"/>
      <c r="Q389" s="26">
        <f t="shared" si="40"/>
        <v>5532</v>
      </c>
    </row>
    <row r="390" spans="1:17" ht="12.75" customHeight="1" x14ac:dyDescent="0.2">
      <c r="A390" s="405" t="s">
        <v>3149</v>
      </c>
      <c r="B390" s="504">
        <v>5533</v>
      </c>
      <c r="C390" s="720" t="s">
        <v>1713</v>
      </c>
      <c r="D390" s="138">
        <f>SUMIFS('Mix Substation Location Summary'!$U$4:$U$1299,'Mix Substation Location Summary'!$B$4:$B$1299,'DS by Location'!$B390)</f>
        <v>0</v>
      </c>
      <c r="E390" s="138">
        <f>SUMIFS('Mix Substation Location Summary'!$Z$4:$Z$1299,'Mix Substation Location Summary'!$B$4:$B$1299,'DS by Location'!$B390)</f>
        <v>561869.71</v>
      </c>
      <c r="F390" s="138">
        <f>SUMIFS('Mix Substation Location Summary'!$AE$4:$AE$1299,'Mix Substation Location Summary'!$B$4:$B$1299,'DS by Location'!$B390)</f>
        <v>2782714.2399999993</v>
      </c>
      <c r="G390" s="729">
        <f t="shared" si="41"/>
        <v>3344583.9499999993</v>
      </c>
      <c r="H390" s="139">
        <f>IF($O390="ISO",D390,IF($O390="Non-Iso",0,IF($O390="Trans Line",SUMIF('Trans Line Reconciliation'!$B$5:$B$149,B390,'Trans Line Reconciliation'!$X$5:$X$149),IF($O390="Mix",SUMIF('Mix Substation Location Summary'!$B$4:$B$1280,B390,'Mix Substation Location Summary'!$R$4:$R$1280),"NOT FOUND"))))</f>
        <v>0</v>
      </c>
      <c r="I390" s="139">
        <f>IF($O390="ISO",E390,IF($O390="Non-Iso",0,IF($O390="Trans Line",SUMIF('Trans Line Reconciliation'!$B$5:$B$149,B390,'Trans Line Reconciliation'!$Y$5:$Y$149),IF($O390="Mix",SUMIF('Mix Substation Location Summary'!$B$4:$B$1280,B390,'Mix Substation Location Summary'!$W$4:$W$1280),"NOT FOUND"))))</f>
        <v>0</v>
      </c>
      <c r="J390" s="139">
        <f>IF($O390="ISO",F390,IF($O390="Non-Iso",0,IF($O390="Trans Line",SUMIF('Trans Line Reconciliation'!$B$5:$B$149,$B390,'Trans Line Reconciliation'!$Z$5:$Z$149),IF($O390="Mix",SUMIF('Mix Substation Location Summary'!$B$4:$B$1280,$B390,'Mix Substation Location Summary'!$AB$4:$AB$1280),"NOT FOUND"))))</f>
        <v>0</v>
      </c>
      <c r="K390" s="139">
        <f>IF($O390="ISO",0,IF($O390="Non-Iso",D390,IF($O390="Trans Line",SUMIF('Trans Line Reconciliation'!$B$5:$B$149,$B390,'Trans Line Reconciliation'!$AA$5:$AA$149),IF($O390="Mix",SUMIF('Mix Substation Location Summary'!$B$4:$B$1280,$B390,'Mix Substation Location Summary'!$S$4:$S$1280)+SUMIF('Mix Substation Location Summary'!$B$4:$B$1280,$B390,'Mix Substation Location Summary'!$S$4:$S$1280),"NOT FOUND"))))</f>
        <v>0</v>
      </c>
      <c r="L390" s="139">
        <f>IF($O390="ISO",0,IF($O390="Non-Iso",E390,IF($O390="Trans Line",SUMIF('Trans Line Reconciliation'!$B$5:$B$149,$B390,'Trans Line Reconciliation'!$AB$5:$AB$149),IF($O390="Mix",SUMIF('Mix Substation Location Summary'!$B$4:$B$1280,$B390,'Mix Substation Location Summary'!$X$4:$X$1280)+SUMIF('Mix Substation Location Summary'!$B$4:$B$1280,$B390,'Mix Substation Location Summary'!$Y$4:$Y$1280),"NOT FOUND"))))</f>
        <v>561869.71</v>
      </c>
      <c r="M390" s="139">
        <f>IF($O390="ISO",0,IF($O390="Non-Iso",F390,IF($O390="Trans Line",SUMIF('Trans Line Reconciliation'!$B$5:$B$149,$B390,'Trans Line Reconciliation'!$AC$5:$AC$149),IF($O390="Mix",SUMIF('Mix Substation Location Summary'!$B$4:$B$1280,$B390,'Mix Substation Location Summary'!$AC$4:$AC$1280)+SUMIF('Mix Substation Location Summary'!$B$4:$B$1280,$B390,'Mix Substation Location Summary'!$AD$4:$AD$1280),"NOT FOUND"))))</f>
        <v>2782714.2399999993</v>
      </c>
      <c r="N390" s="112">
        <f t="shared" si="38"/>
        <v>0</v>
      </c>
      <c r="O390" s="38" t="s">
        <v>1695</v>
      </c>
      <c r="P390" s="38"/>
      <c r="Q390" s="26">
        <f t="shared" si="40"/>
        <v>5533</v>
      </c>
    </row>
    <row r="391" spans="1:17" x14ac:dyDescent="0.2">
      <c r="A391" s="405" t="s">
        <v>1305</v>
      </c>
      <c r="B391" s="504">
        <v>5534</v>
      </c>
      <c r="C391" s="720" t="s">
        <v>1713</v>
      </c>
      <c r="D391" s="138">
        <f>SUMIFS('Mix Substation Location Summary'!$U$4:$U$1299,'Mix Substation Location Summary'!$B$4:$B$1299,'DS by Location'!$B391)</f>
        <v>12556.38</v>
      </c>
      <c r="E391" s="138">
        <f>SUMIFS('Mix Substation Location Summary'!$Z$4:$Z$1299,'Mix Substation Location Summary'!$B$4:$B$1299,'DS by Location'!$B391)</f>
        <v>1479800.15</v>
      </c>
      <c r="F391" s="138">
        <f>SUMIFS('Mix Substation Location Summary'!$AE$4:$AE$1299,'Mix Substation Location Summary'!$B$4:$B$1299,'DS by Location'!$B391)</f>
        <v>3142617.310000001</v>
      </c>
      <c r="G391" s="729">
        <f t="shared" si="41"/>
        <v>4634973.8400000008</v>
      </c>
      <c r="H391" s="139">
        <f>IF($O391="ISO",D391,IF($O391="Non-Iso",0,IF($O391="Trans Line",SUMIF('Trans Line Reconciliation'!$B$5:$B$149,B391,'Trans Line Reconciliation'!$X$5:$X$149),IF($O391="Mix",SUMIF('Mix Substation Location Summary'!$B$4:$B$1280,B391,'Mix Substation Location Summary'!$R$4:$R$1280),"NOT FOUND"))))</f>
        <v>0</v>
      </c>
      <c r="I391" s="139">
        <f>IF($O391="ISO",E391,IF($O391="Non-Iso",0,IF($O391="Trans Line",SUMIF('Trans Line Reconciliation'!$B$5:$B$149,B391,'Trans Line Reconciliation'!$Y$5:$Y$149),IF($O391="Mix",SUMIF('Mix Substation Location Summary'!$B$4:$B$1280,B391,'Mix Substation Location Summary'!$W$4:$W$1280),"NOT FOUND"))))</f>
        <v>0</v>
      </c>
      <c r="J391" s="139">
        <f>IF($O391="ISO",F391,IF($O391="Non-Iso",0,IF($O391="Trans Line",SUMIF('Trans Line Reconciliation'!$B$5:$B$149,$B391,'Trans Line Reconciliation'!$Z$5:$Z$149),IF($O391="Mix",SUMIF('Mix Substation Location Summary'!$B$4:$B$1280,$B391,'Mix Substation Location Summary'!$AB$4:$AB$1280),"NOT FOUND"))))</f>
        <v>0</v>
      </c>
      <c r="K391" s="139">
        <f>IF($O391="ISO",0,IF($O391="Non-Iso",D391,IF($O391="Trans Line",SUMIF('Trans Line Reconciliation'!$B$5:$B$149,$B391,'Trans Line Reconciliation'!$AA$5:$AA$149),IF($O391="Mix",SUMIF('Mix Substation Location Summary'!$B$4:$B$1280,$B391,'Mix Substation Location Summary'!$S$4:$S$1280)+SUMIF('Mix Substation Location Summary'!$B$4:$B$1280,$B391,'Mix Substation Location Summary'!$S$4:$S$1280),"NOT FOUND"))))</f>
        <v>12556.38</v>
      </c>
      <c r="L391" s="139">
        <f>IF($O391="ISO",0,IF($O391="Non-Iso",E391,IF($O391="Trans Line",SUMIF('Trans Line Reconciliation'!$B$5:$B$149,$B391,'Trans Line Reconciliation'!$AB$5:$AB$149),IF($O391="Mix",SUMIF('Mix Substation Location Summary'!$B$4:$B$1280,$B391,'Mix Substation Location Summary'!$X$4:$X$1280)+SUMIF('Mix Substation Location Summary'!$B$4:$B$1280,$B391,'Mix Substation Location Summary'!$Y$4:$Y$1280),"NOT FOUND"))))</f>
        <v>1479800.15</v>
      </c>
      <c r="M391" s="139">
        <f>IF($O391="ISO",0,IF($O391="Non-Iso",F391,IF($O391="Trans Line",SUMIF('Trans Line Reconciliation'!$B$5:$B$149,$B391,'Trans Line Reconciliation'!$AC$5:$AC$149),IF($O391="Mix",SUMIF('Mix Substation Location Summary'!$B$4:$B$1280,$B391,'Mix Substation Location Summary'!$AC$4:$AC$1280)+SUMIF('Mix Substation Location Summary'!$B$4:$B$1280,$B391,'Mix Substation Location Summary'!$AD$4:$AD$1280),"NOT FOUND"))))</f>
        <v>3142617.310000001</v>
      </c>
      <c r="N391" s="112">
        <f t="shared" si="38"/>
        <v>0</v>
      </c>
      <c r="O391" s="38" t="s">
        <v>1695</v>
      </c>
      <c r="P391" s="38"/>
      <c r="Q391" s="26">
        <f t="shared" si="40"/>
        <v>5534</v>
      </c>
    </row>
    <row r="392" spans="1:17" x14ac:dyDescent="0.2">
      <c r="A392" s="405" t="s">
        <v>1306</v>
      </c>
      <c r="B392" s="504">
        <v>5535</v>
      </c>
      <c r="C392" s="720" t="s">
        <v>1713</v>
      </c>
      <c r="D392" s="138">
        <f>SUMIFS('Mix Substation Location Summary'!$U$4:$U$1299,'Mix Substation Location Summary'!$B$4:$B$1299,'DS by Location'!$B392)</f>
        <v>10253.02</v>
      </c>
      <c r="E392" s="138">
        <f>SUMIFS('Mix Substation Location Summary'!$Z$4:$Z$1299,'Mix Substation Location Summary'!$B$4:$B$1299,'DS by Location'!$B392)</f>
        <v>25441</v>
      </c>
      <c r="F392" s="138">
        <f>SUMIFS('Mix Substation Location Summary'!$AE$4:$AE$1299,'Mix Substation Location Summary'!$B$4:$B$1299,'DS by Location'!$B392)</f>
        <v>1669128.8600000006</v>
      </c>
      <c r="G392" s="729">
        <f t="shared" si="41"/>
        <v>1704822.8800000006</v>
      </c>
      <c r="H392" s="139">
        <f>IF($O392="ISO",D392,IF($O392="Non-Iso",0,IF($O392="Trans Line",SUMIF('Trans Line Reconciliation'!$B$5:$B$149,B392,'Trans Line Reconciliation'!$X$5:$X$149),IF($O392="Mix",SUMIF('Mix Substation Location Summary'!$B$4:$B$1280,B392,'Mix Substation Location Summary'!$R$4:$R$1280),"NOT FOUND"))))</f>
        <v>0</v>
      </c>
      <c r="I392" s="139">
        <f>IF($O392="ISO",E392,IF($O392="Non-Iso",0,IF($O392="Trans Line",SUMIF('Trans Line Reconciliation'!$B$5:$B$149,B392,'Trans Line Reconciliation'!$Y$5:$Y$149),IF($O392="Mix",SUMIF('Mix Substation Location Summary'!$B$4:$B$1280,B392,'Mix Substation Location Summary'!$W$4:$W$1280),"NOT FOUND"))))</f>
        <v>0</v>
      </c>
      <c r="J392" s="139">
        <f>IF($O392="ISO",F392,IF($O392="Non-Iso",0,IF($O392="Trans Line",SUMIF('Trans Line Reconciliation'!$B$5:$B$149,$B392,'Trans Line Reconciliation'!$Z$5:$Z$149),IF($O392="Mix",SUMIF('Mix Substation Location Summary'!$B$4:$B$1280,$B392,'Mix Substation Location Summary'!$AB$4:$AB$1280),"NOT FOUND"))))</f>
        <v>0</v>
      </c>
      <c r="K392" s="139">
        <f>IF($O392="ISO",0,IF($O392="Non-Iso",D392,IF($O392="Trans Line",SUMIF('Trans Line Reconciliation'!$B$5:$B$149,$B392,'Trans Line Reconciliation'!$AA$5:$AA$149),IF($O392="Mix",SUMIF('Mix Substation Location Summary'!$B$4:$B$1280,$B392,'Mix Substation Location Summary'!$S$4:$S$1280)+SUMIF('Mix Substation Location Summary'!$B$4:$B$1280,$B392,'Mix Substation Location Summary'!$S$4:$S$1280),"NOT FOUND"))))</f>
        <v>10253.02</v>
      </c>
      <c r="L392" s="139">
        <f>IF($O392="ISO",0,IF($O392="Non-Iso",E392,IF($O392="Trans Line",SUMIF('Trans Line Reconciliation'!$B$5:$B$149,$B392,'Trans Line Reconciliation'!$AB$5:$AB$149),IF($O392="Mix",SUMIF('Mix Substation Location Summary'!$B$4:$B$1280,$B392,'Mix Substation Location Summary'!$X$4:$X$1280)+SUMIF('Mix Substation Location Summary'!$B$4:$B$1280,$B392,'Mix Substation Location Summary'!$Y$4:$Y$1280),"NOT FOUND"))))</f>
        <v>25441</v>
      </c>
      <c r="M392" s="139">
        <f>IF($O392="ISO",0,IF($O392="Non-Iso",F392,IF($O392="Trans Line",SUMIF('Trans Line Reconciliation'!$B$5:$B$149,$B392,'Trans Line Reconciliation'!$AC$5:$AC$149),IF($O392="Mix",SUMIF('Mix Substation Location Summary'!$B$4:$B$1280,$B392,'Mix Substation Location Summary'!$AC$4:$AC$1280)+SUMIF('Mix Substation Location Summary'!$B$4:$B$1280,$B392,'Mix Substation Location Summary'!$AD$4:$AD$1280),"NOT FOUND"))))</f>
        <v>1669128.8600000006</v>
      </c>
      <c r="N392" s="112">
        <f t="shared" si="38"/>
        <v>0</v>
      </c>
      <c r="O392" s="38" t="s">
        <v>1695</v>
      </c>
      <c r="P392" s="38"/>
      <c r="Q392" s="26">
        <f t="shared" si="40"/>
        <v>5535</v>
      </c>
    </row>
    <row r="393" spans="1:17" x14ac:dyDescent="0.2">
      <c r="A393" s="405" t="s">
        <v>1307</v>
      </c>
      <c r="B393" s="504">
        <v>5536</v>
      </c>
      <c r="C393" s="720" t="s">
        <v>1713</v>
      </c>
      <c r="D393" s="138">
        <f>SUMIFS('Mix Substation Location Summary'!$U$4:$U$1299,'Mix Substation Location Summary'!$B$4:$B$1299,'DS by Location'!$B393)</f>
        <v>2601.87</v>
      </c>
      <c r="E393" s="138">
        <f>SUMIFS('Mix Substation Location Summary'!$Z$4:$Z$1299,'Mix Substation Location Summary'!$B$4:$B$1299,'DS by Location'!$B393)</f>
        <v>433522.48</v>
      </c>
      <c r="F393" s="138">
        <f>SUMIFS('Mix Substation Location Summary'!$AE$4:$AE$1299,'Mix Substation Location Summary'!$B$4:$B$1299,'DS by Location'!$B393)</f>
        <v>1372808.9899999998</v>
      </c>
      <c r="G393" s="729">
        <f t="shared" si="41"/>
        <v>1808933.3399999999</v>
      </c>
      <c r="H393" s="139">
        <f>IF($O393="ISO",D393,IF($O393="Non-Iso",0,IF($O393="Trans Line",SUMIF('Trans Line Reconciliation'!$B$5:$B$149,B393,'Trans Line Reconciliation'!$X$5:$X$149),IF($O393="Mix",SUMIF('Mix Substation Location Summary'!$B$4:$B$1280,B393,'Mix Substation Location Summary'!$R$4:$R$1280),"NOT FOUND"))))</f>
        <v>0</v>
      </c>
      <c r="I393" s="139">
        <f>IF($O393="ISO",E393,IF($O393="Non-Iso",0,IF($O393="Trans Line",SUMIF('Trans Line Reconciliation'!$B$5:$B$149,B393,'Trans Line Reconciliation'!$Y$5:$Y$149),IF($O393="Mix",SUMIF('Mix Substation Location Summary'!$B$4:$B$1280,B393,'Mix Substation Location Summary'!$W$4:$W$1280),"NOT FOUND"))))</f>
        <v>0</v>
      </c>
      <c r="J393" s="139">
        <f>IF($O393="ISO",F393,IF($O393="Non-Iso",0,IF($O393="Trans Line",SUMIF('Trans Line Reconciliation'!$B$5:$B$149,$B393,'Trans Line Reconciliation'!$Z$5:$Z$149),IF($O393="Mix",SUMIF('Mix Substation Location Summary'!$B$4:$B$1280,$B393,'Mix Substation Location Summary'!$AB$4:$AB$1280),"NOT FOUND"))))</f>
        <v>0</v>
      </c>
      <c r="K393" s="139">
        <f>IF($O393="ISO",0,IF($O393="Non-Iso",D393,IF($O393="Trans Line",SUMIF('Trans Line Reconciliation'!$B$5:$B$149,$B393,'Trans Line Reconciliation'!$AA$5:$AA$149),IF($O393="Mix",SUMIF('Mix Substation Location Summary'!$B$4:$B$1280,$B393,'Mix Substation Location Summary'!$S$4:$S$1280)+SUMIF('Mix Substation Location Summary'!$B$4:$B$1280,$B393,'Mix Substation Location Summary'!$S$4:$S$1280),"NOT FOUND"))))</f>
        <v>2601.87</v>
      </c>
      <c r="L393" s="139">
        <f>IF($O393="ISO",0,IF($O393="Non-Iso",E393,IF($O393="Trans Line",SUMIF('Trans Line Reconciliation'!$B$5:$B$149,$B393,'Trans Line Reconciliation'!$AB$5:$AB$149),IF($O393="Mix",SUMIF('Mix Substation Location Summary'!$B$4:$B$1280,$B393,'Mix Substation Location Summary'!$X$4:$X$1280)+SUMIF('Mix Substation Location Summary'!$B$4:$B$1280,$B393,'Mix Substation Location Summary'!$Y$4:$Y$1280),"NOT FOUND"))))</f>
        <v>433522.48</v>
      </c>
      <c r="M393" s="139">
        <f>IF($O393="ISO",0,IF($O393="Non-Iso",F393,IF($O393="Trans Line",SUMIF('Trans Line Reconciliation'!$B$5:$B$149,$B393,'Trans Line Reconciliation'!$AC$5:$AC$149),IF($O393="Mix",SUMIF('Mix Substation Location Summary'!$B$4:$B$1280,$B393,'Mix Substation Location Summary'!$AC$4:$AC$1280)+SUMIF('Mix Substation Location Summary'!$B$4:$B$1280,$B393,'Mix Substation Location Summary'!$AD$4:$AD$1280),"NOT FOUND"))))</f>
        <v>1372808.9899999998</v>
      </c>
      <c r="N393" s="112">
        <f t="shared" si="38"/>
        <v>0</v>
      </c>
      <c r="O393" s="38" t="s">
        <v>1695</v>
      </c>
      <c r="P393" s="38"/>
      <c r="Q393" s="26">
        <f t="shared" si="40"/>
        <v>5536</v>
      </c>
    </row>
    <row r="394" spans="1:17" x14ac:dyDescent="0.2">
      <c r="A394" s="405" t="s">
        <v>1308</v>
      </c>
      <c r="B394" s="504">
        <v>5538</v>
      </c>
      <c r="C394" s="720" t="s">
        <v>1712</v>
      </c>
      <c r="D394" s="138">
        <f>SUMIFS('Mix Substation Location Summary'!$U$4:$U$1299,'Mix Substation Location Summary'!$B$4:$B$1299,'DS by Location'!$B394)</f>
        <v>3098.98</v>
      </c>
      <c r="E394" s="138">
        <f>SUMIFS('Mix Substation Location Summary'!$Z$4:$Z$1299,'Mix Substation Location Summary'!$B$4:$B$1299,'DS by Location'!$B394)</f>
        <v>666518.00999999978</v>
      </c>
      <c r="F394" s="138">
        <f>SUMIFS('Mix Substation Location Summary'!$AE$4:$AE$1299,'Mix Substation Location Summary'!$B$4:$B$1299,'DS by Location'!$B394)</f>
        <v>967258.1599999998</v>
      </c>
      <c r="G394" s="729">
        <f t="shared" si="41"/>
        <v>1636875.1499999994</v>
      </c>
      <c r="H394" s="139">
        <f>IF($O394="ISO",D394,IF($O394="Non-Iso",0,IF($O394="Trans Line",SUMIF('Trans Line Reconciliation'!$B$5:$B$149,B394,'Trans Line Reconciliation'!$X$5:$X$149),IF($O394="Mix",SUMIF('Mix Substation Location Summary'!$B$4:$B$1280,B394,'Mix Substation Location Summary'!$R$4:$R$1280),"NOT FOUND"))))</f>
        <v>0</v>
      </c>
      <c r="I394" s="139">
        <f>IF($O394="ISO",E394,IF($O394="Non-Iso",0,IF($O394="Trans Line",SUMIF('Trans Line Reconciliation'!$B$5:$B$149,B394,'Trans Line Reconciliation'!$Y$5:$Y$149),IF($O394="Mix",SUMIF('Mix Substation Location Summary'!$B$4:$B$1280,B394,'Mix Substation Location Summary'!$W$4:$W$1280),"NOT FOUND"))))</f>
        <v>0</v>
      </c>
      <c r="J394" s="139">
        <f>IF($O394="ISO",F394,IF($O394="Non-Iso",0,IF($O394="Trans Line",SUMIF('Trans Line Reconciliation'!$B$5:$B$149,$B394,'Trans Line Reconciliation'!$Z$5:$Z$149),IF($O394="Mix",SUMIF('Mix Substation Location Summary'!$B$4:$B$1280,$B394,'Mix Substation Location Summary'!$AB$4:$AB$1280),"NOT FOUND"))))</f>
        <v>0</v>
      </c>
      <c r="K394" s="139">
        <f>IF($O394="ISO",0,IF($O394="Non-Iso",D394,IF($O394="Trans Line",SUMIF('Trans Line Reconciliation'!$B$5:$B$149,$B394,'Trans Line Reconciliation'!$AA$5:$AA$149),IF($O394="Mix",SUMIF('Mix Substation Location Summary'!$B$4:$B$1280,$B394,'Mix Substation Location Summary'!$S$4:$S$1280)+SUMIF('Mix Substation Location Summary'!$B$4:$B$1280,$B394,'Mix Substation Location Summary'!$S$4:$S$1280),"NOT FOUND"))))</f>
        <v>3098.98</v>
      </c>
      <c r="L394" s="139">
        <f>IF($O394="ISO",0,IF($O394="Non-Iso",E394,IF($O394="Trans Line",SUMIF('Trans Line Reconciliation'!$B$5:$B$149,$B394,'Trans Line Reconciliation'!$AB$5:$AB$149),IF($O394="Mix",SUMIF('Mix Substation Location Summary'!$B$4:$B$1280,$B394,'Mix Substation Location Summary'!$X$4:$X$1280)+SUMIF('Mix Substation Location Summary'!$B$4:$B$1280,$B394,'Mix Substation Location Summary'!$Y$4:$Y$1280),"NOT FOUND"))))</f>
        <v>666518.00999999978</v>
      </c>
      <c r="M394" s="139">
        <f>IF($O394="ISO",0,IF($O394="Non-Iso",F394,IF($O394="Trans Line",SUMIF('Trans Line Reconciliation'!$B$5:$B$149,$B394,'Trans Line Reconciliation'!$AC$5:$AC$149),IF($O394="Mix",SUMIF('Mix Substation Location Summary'!$B$4:$B$1280,$B394,'Mix Substation Location Summary'!$AC$4:$AC$1280)+SUMIF('Mix Substation Location Summary'!$B$4:$B$1280,$B394,'Mix Substation Location Summary'!$AD$4:$AD$1280),"NOT FOUND"))))</f>
        <v>967258.1599999998</v>
      </c>
      <c r="N394" s="112">
        <f t="shared" si="38"/>
        <v>0</v>
      </c>
      <c r="O394" s="38" t="s">
        <v>1695</v>
      </c>
      <c r="P394" s="38"/>
      <c r="Q394" s="26">
        <f t="shared" si="40"/>
        <v>5538</v>
      </c>
    </row>
    <row r="395" spans="1:17" ht="12.75" customHeight="1" x14ac:dyDescent="0.2">
      <c r="A395" s="405" t="s">
        <v>841</v>
      </c>
      <c r="B395" s="504">
        <v>5541</v>
      </c>
      <c r="C395" s="720" t="s">
        <v>1713</v>
      </c>
      <c r="D395" s="138">
        <f>SUMIFS('Mix Substation Location Summary'!$U$4:$U$1299,'Mix Substation Location Summary'!$B$4:$B$1299,'DS by Location'!$B395)</f>
        <v>1087.8699999999999</v>
      </c>
      <c r="E395" s="138">
        <f>SUMIFS('Mix Substation Location Summary'!$Z$4:$Z$1299,'Mix Substation Location Summary'!$B$4:$B$1299,'DS by Location'!$B395)</f>
        <v>1981431.8299999996</v>
      </c>
      <c r="F395" s="138">
        <f>SUMIFS('Mix Substation Location Summary'!$AE$4:$AE$1299,'Mix Substation Location Summary'!$B$4:$B$1299,'DS by Location'!$B395)</f>
        <v>7452410.3199999891</v>
      </c>
      <c r="G395" s="729">
        <f t="shared" si="41"/>
        <v>9434930.0199999884</v>
      </c>
      <c r="H395" s="139">
        <f>IF($O395="ISO",D395,IF($O395="Non-Iso",0,IF($O395="Trans Line",SUMIF('Trans Line Reconciliation'!$B$5:$B$149,B395,'Trans Line Reconciliation'!$X$5:$X$149),IF($O395="Mix",SUMIF('Mix Substation Location Summary'!$B$4:$B$1280,B395,'Mix Substation Location Summary'!$R$4:$R$1280),"NOT FOUND"))))</f>
        <v>0</v>
      </c>
      <c r="I395" s="139">
        <f>IF($O395="ISO",E395,IF($O395="Non-Iso",0,IF($O395="Trans Line",SUMIF('Trans Line Reconciliation'!$B$5:$B$149,B395,'Trans Line Reconciliation'!$Y$5:$Y$149),IF($O395="Mix",SUMIF('Mix Substation Location Summary'!$B$4:$B$1280,B395,'Mix Substation Location Summary'!$W$4:$W$1280),"NOT FOUND"))))</f>
        <v>0</v>
      </c>
      <c r="J395" s="139">
        <f>IF($O395="ISO",F395,IF($O395="Non-Iso",0,IF($O395="Trans Line",SUMIF('Trans Line Reconciliation'!$B$5:$B$149,$B395,'Trans Line Reconciliation'!$Z$5:$Z$149),IF($O395="Mix",SUMIF('Mix Substation Location Summary'!$B$4:$B$1280,$B395,'Mix Substation Location Summary'!$AB$4:$AB$1280),"NOT FOUND"))))</f>
        <v>0</v>
      </c>
      <c r="K395" s="139">
        <f>IF($O395="ISO",0,IF($O395="Non-Iso",D395,IF($O395="Trans Line",SUMIF('Trans Line Reconciliation'!$B$5:$B$149,$B395,'Trans Line Reconciliation'!$AA$5:$AA$149),IF($O395="Mix",SUMIF('Mix Substation Location Summary'!$B$4:$B$1280,$B395,'Mix Substation Location Summary'!$S$4:$S$1280)+SUMIF('Mix Substation Location Summary'!$B$4:$B$1280,$B395,'Mix Substation Location Summary'!$S$4:$S$1280),"NOT FOUND"))))</f>
        <v>1087.8699999999999</v>
      </c>
      <c r="L395" s="139">
        <f>IF($O395="ISO",0,IF($O395="Non-Iso",E395,IF($O395="Trans Line",SUMIF('Trans Line Reconciliation'!$B$5:$B$149,$B395,'Trans Line Reconciliation'!$AB$5:$AB$149),IF($O395="Mix",SUMIF('Mix Substation Location Summary'!$B$4:$B$1280,$B395,'Mix Substation Location Summary'!$X$4:$X$1280)+SUMIF('Mix Substation Location Summary'!$B$4:$B$1280,$B395,'Mix Substation Location Summary'!$Y$4:$Y$1280),"NOT FOUND"))))</f>
        <v>1981431.8299999996</v>
      </c>
      <c r="M395" s="139">
        <f>IF($O395="ISO",0,IF($O395="Non-Iso",F395,IF($O395="Trans Line",SUMIF('Trans Line Reconciliation'!$B$5:$B$149,$B395,'Trans Line Reconciliation'!$AC$5:$AC$149),IF($O395="Mix",SUMIF('Mix Substation Location Summary'!$B$4:$B$1280,$B395,'Mix Substation Location Summary'!$AC$4:$AC$1280)+SUMIF('Mix Substation Location Summary'!$B$4:$B$1280,$B395,'Mix Substation Location Summary'!$AD$4:$AD$1280),"NOT FOUND"))))</f>
        <v>7452410.3199999891</v>
      </c>
      <c r="N395" s="112">
        <f t="shared" si="38"/>
        <v>0</v>
      </c>
      <c r="O395" s="38" t="s">
        <v>1695</v>
      </c>
      <c r="P395" s="38"/>
      <c r="Q395" s="26">
        <f t="shared" si="40"/>
        <v>5541</v>
      </c>
    </row>
    <row r="396" spans="1:17" x14ac:dyDescent="0.2">
      <c r="A396" s="405" t="s">
        <v>1310</v>
      </c>
      <c r="B396" s="504">
        <v>5542</v>
      </c>
      <c r="C396" s="720" t="s">
        <v>1713</v>
      </c>
      <c r="D396" s="138">
        <f>SUMIFS('Mix Substation Location Summary'!$U$4:$U$1299,'Mix Substation Location Summary'!$B$4:$B$1299,'DS by Location'!$B396)</f>
        <v>141650.35</v>
      </c>
      <c r="E396" s="138">
        <f>SUMIFS('Mix Substation Location Summary'!$Z$4:$Z$1299,'Mix Substation Location Summary'!$B$4:$B$1299,'DS by Location'!$B396)</f>
        <v>212327.24</v>
      </c>
      <c r="F396" s="138">
        <f>SUMIFS('Mix Substation Location Summary'!$AE$4:$AE$1299,'Mix Substation Location Summary'!$B$4:$B$1299,'DS by Location'!$B396)</f>
        <v>7332010.7200000063</v>
      </c>
      <c r="G396" s="729">
        <f t="shared" si="41"/>
        <v>7685988.3100000061</v>
      </c>
      <c r="H396" s="139">
        <f>IF($O396="ISO",D396,IF($O396="Non-Iso",0,IF($O396="Trans Line",SUMIF('Trans Line Reconciliation'!$B$5:$B$149,B396,'Trans Line Reconciliation'!$X$5:$X$149),IF($O396="Mix",SUMIF('Mix Substation Location Summary'!$B$4:$B$1280,B396,'Mix Substation Location Summary'!$R$4:$R$1280),"NOT FOUND"))))</f>
        <v>0</v>
      </c>
      <c r="I396" s="139">
        <f>IF($O396="ISO",E396,IF($O396="Non-Iso",0,IF($O396="Trans Line",SUMIF('Trans Line Reconciliation'!$B$5:$B$149,B396,'Trans Line Reconciliation'!$Y$5:$Y$149),IF($O396="Mix",SUMIF('Mix Substation Location Summary'!$B$4:$B$1280,B396,'Mix Substation Location Summary'!$W$4:$W$1280),"NOT FOUND"))))</f>
        <v>0</v>
      </c>
      <c r="J396" s="139">
        <f>IF($O396="ISO",F396,IF($O396="Non-Iso",0,IF($O396="Trans Line",SUMIF('Trans Line Reconciliation'!$B$5:$B$149,$B396,'Trans Line Reconciliation'!$Z$5:$Z$149),IF($O396="Mix",SUMIF('Mix Substation Location Summary'!$B$4:$B$1280,$B396,'Mix Substation Location Summary'!$AB$4:$AB$1280),"NOT FOUND"))))</f>
        <v>0</v>
      </c>
      <c r="K396" s="139">
        <f>IF($O396="ISO",0,IF($O396="Non-Iso",D396,IF($O396="Trans Line",SUMIF('Trans Line Reconciliation'!$B$5:$B$149,$B396,'Trans Line Reconciliation'!$AA$5:$AA$149),IF($O396="Mix",SUMIF('Mix Substation Location Summary'!$B$4:$B$1280,$B396,'Mix Substation Location Summary'!$S$4:$S$1280)+SUMIF('Mix Substation Location Summary'!$B$4:$B$1280,$B396,'Mix Substation Location Summary'!$S$4:$S$1280),"NOT FOUND"))))</f>
        <v>141650.35</v>
      </c>
      <c r="L396" s="139">
        <f>IF($O396="ISO",0,IF($O396="Non-Iso",E396,IF($O396="Trans Line",SUMIF('Trans Line Reconciliation'!$B$5:$B$149,$B396,'Trans Line Reconciliation'!$AB$5:$AB$149),IF($O396="Mix",SUMIF('Mix Substation Location Summary'!$B$4:$B$1280,$B396,'Mix Substation Location Summary'!$X$4:$X$1280)+SUMIF('Mix Substation Location Summary'!$B$4:$B$1280,$B396,'Mix Substation Location Summary'!$Y$4:$Y$1280),"NOT FOUND"))))</f>
        <v>212327.24</v>
      </c>
      <c r="M396" s="139">
        <f>IF($O396="ISO",0,IF($O396="Non-Iso",F396,IF($O396="Trans Line",SUMIF('Trans Line Reconciliation'!$B$5:$B$149,$B396,'Trans Line Reconciliation'!$AC$5:$AC$149),IF($O396="Mix",SUMIF('Mix Substation Location Summary'!$B$4:$B$1280,$B396,'Mix Substation Location Summary'!$AC$4:$AC$1280)+SUMIF('Mix Substation Location Summary'!$B$4:$B$1280,$B396,'Mix Substation Location Summary'!$AD$4:$AD$1280),"NOT FOUND"))))</f>
        <v>7332010.7200000063</v>
      </c>
      <c r="N396" s="112">
        <f t="shared" ref="N396:N459" si="42">G396-SUM(H396:M396)</f>
        <v>0</v>
      </c>
      <c r="O396" s="38" t="s">
        <v>1695</v>
      </c>
      <c r="P396" s="38"/>
      <c r="Q396" s="26">
        <f t="shared" si="40"/>
        <v>5542</v>
      </c>
    </row>
    <row r="397" spans="1:17" x14ac:dyDescent="0.2">
      <c r="A397" s="405" t="s">
        <v>1311</v>
      </c>
      <c r="B397" s="504">
        <v>5543</v>
      </c>
      <c r="C397" s="720" t="s">
        <v>1713</v>
      </c>
      <c r="D397" s="138">
        <f>SUMIFS('Mix Substation Location Summary'!$U$4:$U$1299,'Mix Substation Location Summary'!$B$4:$B$1299,'DS by Location'!$B397)</f>
        <v>0</v>
      </c>
      <c r="E397" s="138">
        <f>SUMIFS('Mix Substation Location Summary'!$Z$4:$Z$1299,'Mix Substation Location Summary'!$B$4:$B$1299,'DS by Location'!$B397)</f>
        <v>11659.79</v>
      </c>
      <c r="F397" s="138">
        <f>SUMIFS('Mix Substation Location Summary'!$AE$4:$AE$1299,'Mix Substation Location Summary'!$B$4:$B$1299,'DS by Location'!$B397)</f>
        <v>505486.74000000011</v>
      </c>
      <c r="G397" s="729">
        <f t="shared" si="41"/>
        <v>517146.53000000009</v>
      </c>
      <c r="H397" s="139">
        <f>IF($O397="ISO",D397,IF($O397="Non-Iso",0,IF($O397="Trans Line",SUMIF('Trans Line Reconciliation'!$B$5:$B$149,B397,'Trans Line Reconciliation'!$X$5:$X$149),IF($O397="Mix",SUMIF('Mix Substation Location Summary'!$B$4:$B$1280,B397,'Mix Substation Location Summary'!$R$4:$R$1280),"NOT FOUND"))))</f>
        <v>0</v>
      </c>
      <c r="I397" s="139">
        <f>IF($O397="ISO",E397,IF($O397="Non-Iso",0,IF($O397="Trans Line",SUMIF('Trans Line Reconciliation'!$B$5:$B$149,B397,'Trans Line Reconciliation'!$Y$5:$Y$149),IF($O397="Mix",SUMIF('Mix Substation Location Summary'!$B$4:$B$1280,B397,'Mix Substation Location Summary'!$W$4:$W$1280),"NOT FOUND"))))</f>
        <v>0</v>
      </c>
      <c r="J397" s="139">
        <f>IF($O397="ISO",F397,IF($O397="Non-Iso",0,IF($O397="Trans Line",SUMIF('Trans Line Reconciliation'!$B$5:$B$149,$B397,'Trans Line Reconciliation'!$Z$5:$Z$149),IF($O397="Mix",SUMIF('Mix Substation Location Summary'!$B$4:$B$1280,$B397,'Mix Substation Location Summary'!$AB$4:$AB$1280),"NOT FOUND"))))</f>
        <v>0</v>
      </c>
      <c r="K397" s="139">
        <f>IF($O397="ISO",0,IF($O397="Non-Iso",D397,IF($O397="Trans Line",SUMIF('Trans Line Reconciliation'!$B$5:$B$149,$B397,'Trans Line Reconciliation'!$AA$5:$AA$149),IF($O397="Mix",SUMIF('Mix Substation Location Summary'!$B$4:$B$1280,$B397,'Mix Substation Location Summary'!$S$4:$S$1280)+SUMIF('Mix Substation Location Summary'!$B$4:$B$1280,$B397,'Mix Substation Location Summary'!$S$4:$S$1280),"NOT FOUND"))))</f>
        <v>0</v>
      </c>
      <c r="L397" s="139">
        <f>IF($O397="ISO",0,IF($O397="Non-Iso",E397,IF($O397="Trans Line",SUMIF('Trans Line Reconciliation'!$B$5:$B$149,$B397,'Trans Line Reconciliation'!$AB$5:$AB$149),IF($O397="Mix",SUMIF('Mix Substation Location Summary'!$B$4:$B$1280,$B397,'Mix Substation Location Summary'!$X$4:$X$1280)+SUMIF('Mix Substation Location Summary'!$B$4:$B$1280,$B397,'Mix Substation Location Summary'!$Y$4:$Y$1280),"NOT FOUND"))))</f>
        <v>11659.79</v>
      </c>
      <c r="M397" s="139">
        <f>IF($O397="ISO",0,IF($O397="Non-Iso",F397,IF($O397="Trans Line",SUMIF('Trans Line Reconciliation'!$B$5:$B$149,$B397,'Trans Line Reconciliation'!$AC$5:$AC$149),IF($O397="Mix",SUMIF('Mix Substation Location Summary'!$B$4:$B$1280,$B397,'Mix Substation Location Summary'!$AC$4:$AC$1280)+SUMIF('Mix Substation Location Summary'!$B$4:$B$1280,$B397,'Mix Substation Location Summary'!$AD$4:$AD$1280),"NOT FOUND"))))</f>
        <v>505486.74000000011</v>
      </c>
      <c r="N397" s="112">
        <f t="shared" si="42"/>
        <v>0</v>
      </c>
      <c r="O397" s="38" t="s">
        <v>1695</v>
      </c>
      <c r="P397" s="38"/>
      <c r="Q397" s="26">
        <f t="shared" si="40"/>
        <v>5543</v>
      </c>
    </row>
    <row r="398" spans="1:17" x14ac:dyDescent="0.2">
      <c r="A398" s="405" t="s">
        <v>1312</v>
      </c>
      <c r="B398" s="504">
        <v>5544</v>
      </c>
      <c r="C398" s="720" t="s">
        <v>1712</v>
      </c>
      <c r="D398" s="138">
        <f>SUMIFS('Mix Substation Location Summary'!$U$4:$U$1299,'Mix Substation Location Summary'!$B$4:$B$1299,'DS by Location'!$B398)</f>
        <v>0</v>
      </c>
      <c r="E398" s="138">
        <f>SUMIFS('Mix Substation Location Summary'!$Z$4:$Z$1299,'Mix Substation Location Summary'!$B$4:$B$1299,'DS by Location'!$B398)</f>
        <v>1173.1600000000001</v>
      </c>
      <c r="F398" s="138">
        <f>SUMIFS('Mix Substation Location Summary'!$AE$4:$AE$1299,'Mix Substation Location Summary'!$B$4:$B$1299,'DS by Location'!$B398)</f>
        <v>0</v>
      </c>
      <c r="G398" s="729">
        <f t="shared" si="41"/>
        <v>1173.1600000000001</v>
      </c>
      <c r="H398" s="139">
        <f>IF($O398="ISO",D398,IF($O398="Non-Iso",0,IF($O398="Trans Line",SUMIF('Trans Line Reconciliation'!$B$5:$B$149,B398,'Trans Line Reconciliation'!$X$5:$X$149),IF($O398="Mix",SUMIF('Mix Substation Location Summary'!$B$4:$B$1280,B398,'Mix Substation Location Summary'!$R$4:$R$1280),"NOT FOUND"))))</f>
        <v>0</v>
      </c>
      <c r="I398" s="139">
        <f>IF($O398="ISO",E398,IF($O398="Non-Iso",0,IF($O398="Trans Line",SUMIF('Trans Line Reconciliation'!$B$5:$B$149,B398,'Trans Line Reconciliation'!$Y$5:$Y$149),IF($O398="Mix",SUMIF('Mix Substation Location Summary'!$B$4:$B$1280,B398,'Mix Substation Location Summary'!$W$4:$W$1280),"NOT FOUND"))))</f>
        <v>0</v>
      </c>
      <c r="J398" s="139">
        <f>IF($O398="ISO",F398,IF($O398="Non-Iso",0,IF($O398="Trans Line",SUMIF('Trans Line Reconciliation'!$B$5:$B$149,$B398,'Trans Line Reconciliation'!$Z$5:$Z$149),IF($O398="Mix",SUMIF('Mix Substation Location Summary'!$B$4:$B$1280,$B398,'Mix Substation Location Summary'!$AB$4:$AB$1280),"NOT FOUND"))))</f>
        <v>0</v>
      </c>
      <c r="K398" s="139">
        <f>IF($O398="ISO",0,IF($O398="Non-Iso",D398,IF($O398="Trans Line",SUMIF('Trans Line Reconciliation'!$B$5:$B$149,$B398,'Trans Line Reconciliation'!$AA$5:$AA$149),IF($O398="Mix",SUMIF('Mix Substation Location Summary'!$B$4:$B$1280,$B398,'Mix Substation Location Summary'!$S$4:$S$1280)+SUMIF('Mix Substation Location Summary'!$B$4:$B$1280,$B398,'Mix Substation Location Summary'!$S$4:$S$1280),"NOT FOUND"))))</f>
        <v>0</v>
      </c>
      <c r="L398" s="139">
        <f>IF($O398="ISO",0,IF($O398="Non-Iso",E398,IF($O398="Trans Line",SUMIF('Trans Line Reconciliation'!$B$5:$B$149,$B398,'Trans Line Reconciliation'!$AB$5:$AB$149),IF($O398="Mix",SUMIF('Mix Substation Location Summary'!$B$4:$B$1280,$B398,'Mix Substation Location Summary'!$X$4:$X$1280)+SUMIF('Mix Substation Location Summary'!$B$4:$B$1280,$B398,'Mix Substation Location Summary'!$Y$4:$Y$1280),"NOT FOUND"))))</f>
        <v>1173.1600000000001</v>
      </c>
      <c r="M398" s="139">
        <f>IF($O398="ISO",0,IF($O398="Non-Iso",F398,IF($O398="Trans Line",SUMIF('Trans Line Reconciliation'!$B$5:$B$149,$B398,'Trans Line Reconciliation'!$AC$5:$AC$149),IF($O398="Mix",SUMIF('Mix Substation Location Summary'!$B$4:$B$1280,$B398,'Mix Substation Location Summary'!$AC$4:$AC$1280)+SUMIF('Mix Substation Location Summary'!$B$4:$B$1280,$B398,'Mix Substation Location Summary'!$AD$4:$AD$1280),"NOT FOUND"))))</f>
        <v>0</v>
      </c>
      <c r="N398" s="112">
        <f t="shared" si="42"/>
        <v>0</v>
      </c>
      <c r="O398" s="38" t="s">
        <v>1695</v>
      </c>
      <c r="P398" s="38"/>
      <c r="Q398" s="26">
        <f t="shared" si="40"/>
        <v>5544</v>
      </c>
    </row>
    <row r="399" spans="1:17" ht="12.75" customHeight="1" x14ac:dyDescent="0.2">
      <c r="A399" s="405" t="s">
        <v>842</v>
      </c>
      <c r="B399" s="504">
        <v>5545</v>
      </c>
      <c r="C399" s="720" t="s">
        <v>1713</v>
      </c>
      <c r="D399" s="138">
        <f>SUMIFS('Mix Substation Location Summary'!$U$4:$U$1299,'Mix Substation Location Summary'!$B$4:$B$1299,'DS by Location'!$B399)</f>
        <v>3756.67</v>
      </c>
      <c r="E399" s="138">
        <f>SUMIFS('Mix Substation Location Summary'!$Z$4:$Z$1299,'Mix Substation Location Summary'!$B$4:$B$1299,'DS by Location'!$B399)</f>
        <v>59048.939999999995</v>
      </c>
      <c r="F399" s="138">
        <f>SUMIFS('Mix Substation Location Summary'!$AE$4:$AE$1299,'Mix Substation Location Summary'!$B$4:$B$1299,'DS by Location'!$B399)</f>
        <v>6812966.8699999964</v>
      </c>
      <c r="G399" s="729">
        <f t="shared" si="41"/>
        <v>6875772.4799999967</v>
      </c>
      <c r="H399" s="139">
        <f>IF($O399="ISO",D399,IF($O399="Non-Iso",0,IF($O399="Trans Line",SUMIF('Trans Line Reconciliation'!$B$5:$B$149,B399,'Trans Line Reconciliation'!$X$5:$X$149),IF($O399="Mix",SUMIF('Mix Substation Location Summary'!$B$4:$B$1280,B399,'Mix Substation Location Summary'!$R$4:$R$1280),"NOT FOUND"))))</f>
        <v>0</v>
      </c>
      <c r="I399" s="139">
        <f>IF($O399="ISO",E399,IF($O399="Non-Iso",0,IF($O399="Trans Line",SUMIF('Trans Line Reconciliation'!$B$5:$B$149,B399,'Trans Line Reconciliation'!$Y$5:$Y$149),IF($O399="Mix",SUMIF('Mix Substation Location Summary'!$B$4:$B$1280,B399,'Mix Substation Location Summary'!$W$4:$W$1280),"NOT FOUND"))))</f>
        <v>0</v>
      </c>
      <c r="J399" s="139">
        <f>IF($O399="ISO",F399,IF($O399="Non-Iso",0,IF($O399="Trans Line",SUMIF('Trans Line Reconciliation'!$B$5:$B$149,$B399,'Trans Line Reconciliation'!$Z$5:$Z$149),IF($O399="Mix",SUMIF('Mix Substation Location Summary'!$B$4:$B$1280,$B399,'Mix Substation Location Summary'!$AB$4:$AB$1280),"NOT FOUND"))))</f>
        <v>0</v>
      </c>
      <c r="K399" s="139">
        <f>IF($O399="ISO",0,IF($O399="Non-Iso",D399,IF($O399="Trans Line",SUMIF('Trans Line Reconciliation'!$B$5:$B$149,$B399,'Trans Line Reconciliation'!$AA$5:$AA$149),IF($O399="Mix",SUMIF('Mix Substation Location Summary'!$B$4:$B$1280,$B399,'Mix Substation Location Summary'!$S$4:$S$1280)+SUMIF('Mix Substation Location Summary'!$B$4:$B$1280,$B399,'Mix Substation Location Summary'!$S$4:$S$1280),"NOT FOUND"))))</f>
        <v>3756.67</v>
      </c>
      <c r="L399" s="139">
        <f>IF($O399="ISO",0,IF($O399="Non-Iso",E399,IF($O399="Trans Line",SUMIF('Trans Line Reconciliation'!$B$5:$B$149,$B399,'Trans Line Reconciliation'!$AB$5:$AB$149),IF($O399="Mix",SUMIF('Mix Substation Location Summary'!$B$4:$B$1280,$B399,'Mix Substation Location Summary'!$X$4:$X$1280)+SUMIF('Mix Substation Location Summary'!$B$4:$B$1280,$B399,'Mix Substation Location Summary'!$Y$4:$Y$1280),"NOT FOUND"))))</f>
        <v>59048.939999999995</v>
      </c>
      <c r="M399" s="139">
        <f>IF($O399="ISO",0,IF($O399="Non-Iso",F399,IF($O399="Trans Line",SUMIF('Trans Line Reconciliation'!$B$5:$B$149,$B399,'Trans Line Reconciliation'!$AC$5:$AC$149),IF($O399="Mix",SUMIF('Mix Substation Location Summary'!$B$4:$B$1280,$B399,'Mix Substation Location Summary'!$AC$4:$AC$1280)+SUMIF('Mix Substation Location Summary'!$B$4:$B$1280,$B399,'Mix Substation Location Summary'!$AD$4:$AD$1280),"NOT FOUND"))))</f>
        <v>6812966.8699999964</v>
      </c>
      <c r="N399" s="112">
        <f t="shared" si="42"/>
        <v>0</v>
      </c>
      <c r="O399" s="38" t="s">
        <v>1695</v>
      </c>
      <c r="P399" s="38"/>
      <c r="Q399" s="26">
        <f t="shared" si="40"/>
        <v>5545</v>
      </c>
    </row>
    <row r="400" spans="1:17" ht="12.75" customHeight="1" x14ac:dyDescent="0.2">
      <c r="A400" s="405" t="s">
        <v>843</v>
      </c>
      <c r="B400" s="504">
        <v>5546</v>
      </c>
      <c r="C400" s="720" t="s">
        <v>1713</v>
      </c>
      <c r="D400" s="138">
        <f>SUMIFS('Mix Substation Location Summary'!$U$4:$U$1299,'Mix Substation Location Summary'!$B$4:$B$1299,'DS by Location'!$B400)</f>
        <v>86331.28</v>
      </c>
      <c r="E400" s="138">
        <f>SUMIFS('Mix Substation Location Summary'!$Z$4:$Z$1299,'Mix Substation Location Summary'!$B$4:$B$1299,'DS by Location'!$B400)</f>
        <v>266398.21000000002</v>
      </c>
      <c r="F400" s="138">
        <f>SUMIFS('Mix Substation Location Summary'!$AE$4:$AE$1299,'Mix Substation Location Summary'!$B$4:$B$1299,'DS by Location'!$B400)</f>
        <v>8014181.0499999998</v>
      </c>
      <c r="G400" s="729">
        <f t="shared" si="41"/>
        <v>8366910.54</v>
      </c>
      <c r="H400" s="139">
        <f>IF($O400="ISO",D400,IF($O400="Non-Iso",0,IF($O400="Trans Line",SUMIF('Trans Line Reconciliation'!$B$5:$B$149,B400,'Trans Line Reconciliation'!$X$5:$X$149),IF($O400="Mix",SUMIF('Mix Substation Location Summary'!$B$4:$B$1280,B400,'Mix Substation Location Summary'!$R$4:$R$1280),"NOT FOUND"))))</f>
        <v>0</v>
      </c>
      <c r="I400" s="139">
        <f>IF($O400="ISO",E400,IF($O400="Non-Iso",0,IF($O400="Trans Line",SUMIF('Trans Line Reconciliation'!$B$5:$B$149,B400,'Trans Line Reconciliation'!$Y$5:$Y$149),IF($O400="Mix",SUMIF('Mix Substation Location Summary'!$B$4:$B$1280,B400,'Mix Substation Location Summary'!$W$4:$W$1280),"NOT FOUND"))))</f>
        <v>0</v>
      </c>
      <c r="J400" s="139">
        <f>IF($O400="ISO",F400,IF($O400="Non-Iso",0,IF($O400="Trans Line",SUMIF('Trans Line Reconciliation'!$B$5:$B$149,$B400,'Trans Line Reconciliation'!$Z$5:$Z$149),IF($O400="Mix",SUMIF('Mix Substation Location Summary'!$B$4:$B$1280,$B400,'Mix Substation Location Summary'!$AB$4:$AB$1280),"NOT FOUND"))))</f>
        <v>0</v>
      </c>
      <c r="K400" s="139">
        <f>IF($O400="ISO",0,IF($O400="Non-Iso",D400,IF($O400="Trans Line",SUMIF('Trans Line Reconciliation'!$B$5:$B$149,$B400,'Trans Line Reconciliation'!$AA$5:$AA$149),IF($O400="Mix",SUMIF('Mix Substation Location Summary'!$B$4:$B$1280,$B400,'Mix Substation Location Summary'!$S$4:$S$1280)+SUMIF('Mix Substation Location Summary'!$B$4:$B$1280,$B400,'Mix Substation Location Summary'!$S$4:$S$1280),"NOT FOUND"))))</f>
        <v>86331.28</v>
      </c>
      <c r="L400" s="139">
        <f>IF($O400="ISO",0,IF($O400="Non-Iso",E400,IF($O400="Trans Line",SUMIF('Trans Line Reconciliation'!$B$5:$B$149,$B400,'Trans Line Reconciliation'!$AB$5:$AB$149),IF($O400="Mix",SUMIF('Mix Substation Location Summary'!$B$4:$B$1280,$B400,'Mix Substation Location Summary'!$X$4:$X$1280)+SUMIF('Mix Substation Location Summary'!$B$4:$B$1280,$B400,'Mix Substation Location Summary'!$Y$4:$Y$1280),"NOT FOUND"))))</f>
        <v>266398.21000000002</v>
      </c>
      <c r="M400" s="139">
        <f>IF($O400="ISO",0,IF($O400="Non-Iso",F400,IF($O400="Trans Line",SUMIF('Trans Line Reconciliation'!$B$5:$B$149,$B400,'Trans Line Reconciliation'!$AC$5:$AC$149),IF($O400="Mix",SUMIF('Mix Substation Location Summary'!$B$4:$B$1280,$B400,'Mix Substation Location Summary'!$AC$4:$AC$1280)+SUMIF('Mix Substation Location Summary'!$B$4:$B$1280,$B400,'Mix Substation Location Summary'!$AD$4:$AD$1280),"NOT FOUND"))))</f>
        <v>8014181.0499999998</v>
      </c>
      <c r="N400" s="112">
        <f t="shared" si="42"/>
        <v>0</v>
      </c>
      <c r="O400" s="38" t="s">
        <v>1695</v>
      </c>
      <c r="P400" s="38"/>
      <c r="Q400" s="26">
        <f t="shared" si="40"/>
        <v>5546</v>
      </c>
    </row>
    <row r="401" spans="1:17" ht="12.75" customHeight="1" x14ac:dyDescent="0.2">
      <c r="A401" s="405" t="s">
        <v>844</v>
      </c>
      <c r="B401" s="504">
        <v>5548</v>
      </c>
      <c r="C401" s="720" t="s">
        <v>1713</v>
      </c>
      <c r="D401" s="138">
        <f>SUMIFS('Mix Substation Location Summary'!$U$4:$U$1299,'Mix Substation Location Summary'!$B$4:$B$1299,'DS by Location'!$B401)</f>
        <v>5187.7700000000004</v>
      </c>
      <c r="E401" s="138">
        <f>SUMIFS('Mix Substation Location Summary'!$Z$4:$Z$1299,'Mix Substation Location Summary'!$B$4:$B$1299,'DS by Location'!$B401)</f>
        <v>1201386.9599999997</v>
      </c>
      <c r="F401" s="138">
        <f>SUMIFS('Mix Substation Location Summary'!$AE$4:$AE$1299,'Mix Substation Location Summary'!$B$4:$B$1299,'DS by Location'!$B401)</f>
        <v>9168435.7000000011</v>
      </c>
      <c r="G401" s="729">
        <f t="shared" si="41"/>
        <v>10375010.430000002</v>
      </c>
      <c r="H401" s="139">
        <f>IF($O401="ISO",D401,IF($O401="Non-Iso",0,IF($O401="Trans Line",SUMIF('Trans Line Reconciliation'!$B$5:$B$149,B401,'Trans Line Reconciliation'!$X$5:$X$149),IF($O401="Mix",SUMIF('Mix Substation Location Summary'!$B$4:$B$1280,B401,'Mix Substation Location Summary'!$R$4:$R$1280),"NOT FOUND"))))</f>
        <v>0</v>
      </c>
      <c r="I401" s="139">
        <f>IF($O401="ISO",E401,IF($O401="Non-Iso",0,IF($O401="Trans Line",SUMIF('Trans Line Reconciliation'!$B$5:$B$149,B401,'Trans Line Reconciliation'!$Y$5:$Y$149),IF($O401="Mix",SUMIF('Mix Substation Location Summary'!$B$4:$B$1280,B401,'Mix Substation Location Summary'!$W$4:$W$1280),"NOT FOUND"))))</f>
        <v>0</v>
      </c>
      <c r="J401" s="139">
        <f>IF($O401="ISO",F401,IF($O401="Non-Iso",0,IF($O401="Trans Line",SUMIF('Trans Line Reconciliation'!$B$5:$B$149,$B401,'Trans Line Reconciliation'!$Z$5:$Z$149),IF($O401="Mix",SUMIF('Mix Substation Location Summary'!$B$4:$B$1280,$B401,'Mix Substation Location Summary'!$AB$4:$AB$1280),"NOT FOUND"))))</f>
        <v>0</v>
      </c>
      <c r="K401" s="139">
        <f>IF($O401="ISO",0,IF($O401="Non-Iso",D401,IF($O401="Trans Line",SUMIF('Trans Line Reconciliation'!$B$5:$B$149,$B401,'Trans Line Reconciliation'!$AA$5:$AA$149),IF($O401="Mix",SUMIF('Mix Substation Location Summary'!$B$4:$B$1280,$B401,'Mix Substation Location Summary'!$S$4:$S$1280)+SUMIF('Mix Substation Location Summary'!$B$4:$B$1280,$B401,'Mix Substation Location Summary'!$S$4:$S$1280),"NOT FOUND"))))</f>
        <v>5187.7700000000004</v>
      </c>
      <c r="L401" s="139">
        <f>IF($O401="ISO",0,IF($O401="Non-Iso",E401,IF($O401="Trans Line",SUMIF('Trans Line Reconciliation'!$B$5:$B$149,$B401,'Trans Line Reconciliation'!$AB$5:$AB$149),IF($O401="Mix",SUMIF('Mix Substation Location Summary'!$B$4:$B$1280,$B401,'Mix Substation Location Summary'!$X$4:$X$1280)+SUMIF('Mix Substation Location Summary'!$B$4:$B$1280,$B401,'Mix Substation Location Summary'!$Y$4:$Y$1280),"NOT FOUND"))))</f>
        <v>1201386.9599999997</v>
      </c>
      <c r="M401" s="139">
        <f>IF($O401="ISO",0,IF($O401="Non-Iso",F401,IF($O401="Trans Line",SUMIF('Trans Line Reconciliation'!$B$5:$B$149,$B401,'Trans Line Reconciliation'!$AC$5:$AC$149),IF($O401="Mix",SUMIF('Mix Substation Location Summary'!$B$4:$B$1280,$B401,'Mix Substation Location Summary'!$AC$4:$AC$1280)+SUMIF('Mix Substation Location Summary'!$B$4:$B$1280,$B401,'Mix Substation Location Summary'!$AD$4:$AD$1280),"NOT FOUND"))))</f>
        <v>9168435.7000000011</v>
      </c>
      <c r="N401" s="112">
        <f t="shared" si="42"/>
        <v>0</v>
      </c>
      <c r="O401" s="38" t="s">
        <v>1695</v>
      </c>
      <c r="P401" s="38"/>
      <c r="Q401" s="26">
        <f t="shared" si="40"/>
        <v>5548</v>
      </c>
    </row>
    <row r="402" spans="1:17" ht="12.75" customHeight="1" x14ac:dyDescent="0.2">
      <c r="A402" s="405" t="s">
        <v>1314</v>
      </c>
      <c r="B402" s="504">
        <v>5549</v>
      </c>
      <c r="C402" s="720" t="s">
        <v>1712</v>
      </c>
      <c r="D402" s="138">
        <f>SUMIFS('Mix Substation Location Summary'!$U$4:$U$1299,'Mix Substation Location Summary'!$B$4:$B$1299,'DS by Location'!$B402)</f>
        <v>881.31</v>
      </c>
      <c r="E402" s="138">
        <f>SUMIFS('Mix Substation Location Summary'!$Z$4:$Z$1299,'Mix Substation Location Summary'!$B$4:$B$1299,'DS by Location'!$B402)</f>
        <v>5063.8099999999995</v>
      </c>
      <c r="F402" s="138">
        <f>SUMIFS('Mix Substation Location Summary'!$AE$4:$AE$1299,'Mix Substation Location Summary'!$B$4:$B$1299,'DS by Location'!$B402)</f>
        <v>554413.53999999992</v>
      </c>
      <c r="G402" s="729">
        <f t="shared" si="41"/>
        <v>560358.65999999992</v>
      </c>
      <c r="H402" s="139">
        <f>IF($O402="ISO",D402,IF($O402="Non-Iso",0,IF($O402="Trans Line",SUMIF('Trans Line Reconciliation'!$B$5:$B$149,B402,'Trans Line Reconciliation'!$X$5:$X$149),IF($O402="Mix",SUMIF('Mix Substation Location Summary'!$B$4:$B$1280,B402,'Mix Substation Location Summary'!$R$4:$R$1280),"NOT FOUND"))))</f>
        <v>0</v>
      </c>
      <c r="I402" s="139">
        <f>IF($O402="ISO",E402,IF($O402="Non-Iso",0,IF($O402="Trans Line",SUMIF('Trans Line Reconciliation'!$B$5:$B$149,B402,'Trans Line Reconciliation'!$Y$5:$Y$149),IF($O402="Mix",SUMIF('Mix Substation Location Summary'!$B$4:$B$1280,B402,'Mix Substation Location Summary'!$W$4:$W$1280),"NOT FOUND"))))</f>
        <v>0</v>
      </c>
      <c r="J402" s="139">
        <f>IF($O402="ISO",F402,IF($O402="Non-Iso",0,IF($O402="Trans Line",SUMIF('Trans Line Reconciliation'!$B$5:$B$149,$B402,'Trans Line Reconciliation'!$Z$5:$Z$149),IF($O402="Mix",SUMIF('Mix Substation Location Summary'!$B$4:$B$1280,$B402,'Mix Substation Location Summary'!$AB$4:$AB$1280),"NOT FOUND"))))</f>
        <v>0</v>
      </c>
      <c r="K402" s="139">
        <f>IF($O402="ISO",0,IF($O402="Non-Iso",D402,IF($O402="Trans Line",SUMIF('Trans Line Reconciliation'!$B$5:$B$149,$B402,'Trans Line Reconciliation'!$AA$5:$AA$149),IF($O402="Mix",SUMIF('Mix Substation Location Summary'!$B$4:$B$1280,$B402,'Mix Substation Location Summary'!$S$4:$S$1280)+SUMIF('Mix Substation Location Summary'!$B$4:$B$1280,$B402,'Mix Substation Location Summary'!$S$4:$S$1280),"NOT FOUND"))))</f>
        <v>881.31</v>
      </c>
      <c r="L402" s="139">
        <f>IF($O402="ISO",0,IF($O402="Non-Iso",E402,IF($O402="Trans Line",SUMIF('Trans Line Reconciliation'!$B$5:$B$149,$B402,'Trans Line Reconciliation'!$AB$5:$AB$149),IF($O402="Mix",SUMIF('Mix Substation Location Summary'!$B$4:$B$1280,$B402,'Mix Substation Location Summary'!$X$4:$X$1280)+SUMIF('Mix Substation Location Summary'!$B$4:$B$1280,$B402,'Mix Substation Location Summary'!$Y$4:$Y$1280),"NOT FOUND"))))</f>
        <v>5063.8099999999995</v>
      </c>
      <c r="M402" s="139">
        <f>IF($O402="ISO",0,IF($O402="Non-Iso",F402,IF($O402="Trans Line",SUMIF('Trans Line Reconciliation'!$B$5:$B$149,$B402,'Trans Line Reconciliation'!$AC$5:$AC$149),IF($O402="Mix",SUMIF('Mix Substation Location Summary'!$B$4:$B$1280,$B402,'Mix Substation Location Summary'!$AC$4:$AC$1280)+SUMIF('Mix Substation Location Summary'!$B$4:$B$1280,$B402,'Mix Substation Location Summary'!$AD$4:$AD$1280),"NOT FOUND"))))</f>
        <v>554413.53999999992</v>
      </c>
      <c r="N402" s="112">
        <f t="shared" si="42"/>
        <v>0</v>
      </c>
      <c r="O402" s="38" t="s">
        <v>1695</v>
      </c>
      <c r="P402" s="38"/>
      <c r="Q402" s="26">
        <f t="shared" si="40"/>
        <v>5549</v>
      </c>
    </row>
    <row r="403" spans="1:17" ht="12.75" customHeight="1" x14ac:dyDescent="0.2">
      <c r="A403" s="405" t="s">
        <v>1315</v>
      </c>
      <c r="B403" s="504">
        <v>5550</v>
      </c>
      <c r="C403" s="720" t="s">
        <v>1713</v>
      </c>
      <c r="D403" s="138">
        <f>SUMIFS('Mix Substation Location Summary'!$U$4:$U$1299,'Mix Substation Location Summary'!$B$4:$B$1299,'DS by Location'!$B403)</f>
        <v>518.76</v>
      </c>
      <c r="E403" s="138">
        <f>SUMIFS('Mix Substation Location Summary'!$Z$4:$Z$1299,'Mix Substation Location Summary'!$B$4:$B$1299,'DS by Location'!$B403)</f>
        <v>120636.88</v>
      </c>
      <c r="F403" s="138">
        <f>SUMIFS('Mix Substation Location Summary'!$AE$4:$AE$1299,'Mix Substation Location Summary'!$B$4:$B$1299,'DS by Location'!$B403)</f>
        <v>4262355.01</v>
      </c>
      <c r="G403" s="729">
        <f t="shared" si="41"/>
        <v>4383510.6499999994</v>
      </c>
      <c r="H403" s="139">
        <f>IF($O403="ISO",D403,IF($O403="Non-Iso",0,IF($O403="Trans Line",SUMIF('Trans Line Reconciliation'!$B$5:$B$149,B403,'Trans Line Reconciliation'!$X$5:$X$149),IF($O403="Mix",SUMIF('Mix Substation Location Summary'!$B$4:$B$1280,B403,'Mix Substation Location Summary'!$R$4:$R$1280),"NOT FOUND"))))</f>
        <v>0</v>
      </c>
      <c r="I403" s="139">
        <f>IF($O403="ISO",E403,IF($O403="Non-Iso",0,IF($O403="Trans Line",SUMIF('Trans Line Reconciliation'!$B$5:$B$149,B403,'Trans Line Reconciliation'!$Y$5:$Y$149),IF($O403="Mix",SUMIF('Mix Substation Location Summary'!$B$4:$B$1280,B403,'Mix Substation Location Summary'!$W$4:$W$1280),"NOT FOUND"))))</f>
        <v>0</v>
      </c>
      <c r="J403" s="139">
        <f>IF($O403="ISO",F403,IF($O403="Non-Iso",0,IF($O403="Trans Line",SUMIF('Trans Line Reconciliation'!$B$5:$B$149,$B403,'Trans Line Reconciliation'!$Z$5:$Z$149),IF($O403="Mix",SUMIF('Mix Substation Location Summary'!$B$4:$B$1280,$B403,'Mix Substation Location Summary'!$AB$4:$AB$1280),"NOT FOUND"))))</f>
        <v>0</v>
      </c>
      <c r="K403" s="139">
        <f>IF($O403="ISO",0,IF($O403="Non-Iso",D403,IF($O403="Trans Line",SUMIF('Trans Line Reconciliation'!$B$5:$B$149,$B403,'Trans Line Reconciliation'!$AA$5:$AA$149),IF($O403="Mix",SUMIF('Mix Substation Location Summary'!$B$4:$B$1280,$B403,'Mix Substation Location Summary'!$S$4:$S$1280)+SUMIF('Mix Substation Location Summary'!$B$4:$B$1280,$B403,'Mix Substation Location Summary'!$S$4:$S$1280),"NOT FOUND"))))</f>
        <v>518.76</v>
      </c>
      <c r="L403" s="139">
        <f>IF($O403="ISO",0,IF($O403="Non-Iso",E403,IF($O403="Trans Line",SUMIF('Trans Line Reconciliation'!$B$5:$B$149,$B403,'Trans Line Reconciliation'!$AB$5:$AB$149),IF($O403="Mix",SUMIF('Mix Substation Location Summary'!$B$4:$B$1280,$B403,'Mix Substation Location Summary'!$X$4:$X$1280)+SUMIF('Mix Substation Location Summary'!$B$4:$B$1280,$B403,'Mix Substation Location Summary'!$Y$4:$Y$1280),"NOT FOUND"))))</f>
        <v>120636.88</v>
      </c>
      <c r="M403" s="139">
        <f>IF($O403="ISO",0,IF($O403="Non-Iso",F403,IF($O403="Trans Line",SUMIF('Trans Line Reconciliation'!$B$5:$B$149,$B403,'Trans Line Reconciliation'!$AC$5:$AC$149),IF($O403="Mix",SUMIF('Mix Substation Location Summary'!$B$4:$B$1280,$B403,'Mix Substation Location Summary'!$AC$4:$AC$1280)+SUMIF('Mix Substation Location Summary'!$B$4:$B$1280,$B403,'Mix Substation Location Summary'!$AD$4:$AD$1280),"NOT FOUND"))))</f>
        <v>4262355.01</v>
      </c>
      <c r="N403" s="112">
        <f t="shared" si="42"/>
        <v>0</v>
      </c>
      <c r="O403" s="38" t="s">
        <v>1695</v>
      </c>
      <c r="P403" s="38"/>
      <c r="Q403" s="26">
        <f t="shared" si="40"/>
        <v>5550</v>
      </c>
    </row>
    <row r="404" spans="1:17" ht="12.75" customHeight="1" x14ac:dyDescent="0.2">
      <c r="A404" s="405" t="s">
        <v>1316</v>
      </c>
      <c r="B404" s="504">
        <v>5551</v>
      </c>
      <c r="C404" s="720" t="s">
        <v>1713</v>
      </c>
      <c r="D404" s="138">
        <f>SUMIFS('Mix Substation Location Summary'!$U$4:$U$1299,'Mix Substation Location Summary'!$B$4:$B$1299,'DS by Location'!$B404)</f>
        <v>2903.05</v>
      </c>
      <c r="E404" s="138">
        <f>SUMIFS('Mix Substation Location Summary'!$Z$4:$Z$1299,'Mix Substation Location Summary'!$B$4:$B$1299,'DS by Location'!$B404)</f>
        <v>22946.660000000003</v>
      </c>
      <c r="F404" s="138">
        <f>SUMIFS('Mix Substation Location Summary'!$AE$4:$AE$1299,'Mix Substation Location Summary'!$B$4:$B$1299,'DS by Location'!$B404)</f>
        <v>1444646.0199999998</v>
      </c>
      <c r="G404" s="729">
        <f t="shared" ref="G404:G468" si="43">SUM(D404:F404)</f>
        <v>1470495.7299999997</v>
      </c>
      <c r="H404" s="139">
        <f>IF($O404="ISO",D404,IF($O404="Non-Iso",0,IF($O404="Trans Line",SUMIF('Trans Line Reconciliation'!$B$5:$B$149,B404,'Trans Line Reconciliation'!$X$5:$X$149),IF($O404="Mix",SUMIF('Mix Substation Location Summary'!$B$4:$B$1280,B404,'Mix Substation Location Summary'!$R$4:$R$1280),"NOT FOUND"))))</f>
        <v>0</v>
      </c>
      <c r="I404" s="139">
        <f>IF($O404="ISO",E404,IF($O404="Non-Iso",0,IF($O404="Trans Line",SUMIF('Trans Line Reconciliation'!$B$5:$B$149,B404,'Trans Line Reconciliation'!$Y$5:$Y$149),IF($O404="Mix",SUMIF('Mix Substation Location Summary'!$B$4:$B$1280,B404,'Mix Substation Location Summary'!$W$4:$W$1280),"NOT FOUND"))))</f>
        <v>0</v>
      </c>
      <c r="J404" s="139">
        <f>IF($O404="ISO",F404,IF($O404="Non-Iso",0,IF($O404="Trans Line",SUMIF('Trans Line Reconciliation'!$B$5:$B$149,$B404,'Trans Line Reconciliation'!$Z$5:$Z$149),IF($O404="Mix",SUMIF('Mix Substation Location Summary'!$B$4:$B$1280,$B404,'Mix Substation Location Summary'!$AB$4:$AB$1280),"NOT FOUND"))))</f>
        <v>0</v>
      </c>
      <c r="K404" s="139">
        <f>IF($O404="ISO",0,IF($O404="Non-Iso",D404,IF($O404="Trans Line",SUMIF('Trans Line Reconciliation'!$B$5:$B$149,$B404,'Trans Line Reconciliation'!$AA$5:$AA$149),IF($O404="Mix",SUMIF('Mix Substation Location Summary'!$B$4:$B$1280,$B404,'Mix Substation Location Summary'!$S$4:$S$1280)+SUMIF('Mix Substation Location Summary'!$B$4:$B$1280,$B404,'Mix Substation Location Summary'!$S$4:$S$1280),"NOT FOUND"))))</f>
        <v>2903.05</v>
      </c>
      <c r="L404" s="139">
        <f>IF($O404="ISO",0,IF($O404="Non-Iso",E404,IF($O404="Trans Line",SUMIF('Trans Line Reconciliation'!$B$5:$B$149,$B404,'Trans Line Reconciliation'!$AB$5:$AB$149),IF($O404="Mix",SUMIF('Mix Substation Location Summary'!$B$4:$B$1280,$B404,'Mix Substation Location Summary'!$X$4:$X$1280)+SUMIF('Mix Substation Location Summary'!$B$4:$B$1280,$B404,'Mix Substation Location Summary'!$Y$4:$Y$1280),"NOT FOUND"))))</f>
        <v>22946.660000000003</v>
      </c>
      <c r="M404" s="139">
        <f>IF($O404="ISO",0,IF($O404="Non-Iso",F404,IF($O404="Trans Line",SUMIF('Trans Line Reconciliation'!$B$5:$B$149,$B404,'Trans Line Reconciliation'!$AC$5:$AC$149),IF($O404="Mix",SUMIF('Mix Substation Location Summary'!$B$4:$B$1280,$B404,'Mix Substation Location Summary'!$AC$4:$AC$1280)+SUMIF('Mix Substation Location Summary'!$B$4:$B$1280,$B404,'Mix Substation Location Summary'!$AD$4:$AD$1280),"NOT FOUND"))))</f>
        <v>1444646.0199999998</v>
      </c>
      <c r="N404" s="112">
        <f t="shared" si="42"/>
        <v>0</v>
      </c>
      <c r="O404" s="38" t="s">
        <v>1695</v>
      </c>
      <c r="P404" s="38"/>
      <c r="Q404" s="26">
        <f t="shared" si="40"/>
        <v>5551</v>
      </c>
    </row>
    <row r="405" spans="1:17" x14ac:dyDescent="0.2">
      <c r="A405" s="405" t="s">
        <v>1317</v>
      </c>
      <c r="B405" s="504">
        <v>5552</v>
      </c>
      <c r="C405" s="720" t="s">
        <v>1713</v>
      </c>
      <c r="D405" s="138">
        <f>SUMIFS('Mix Substation Location Summary'!$U$4:$U$1299,'Mix Substation Location Summary'!$B$4:$B$1299,'DS by Location'!$B405)</f>
        <v>16548.080000000002</v>
      </c>
      <c r="E405" s="138">
        <f>SUMIFS('Mix Substation Location Summary'!$Z$4:$Z$1299,'Mix Substation Location Summary'!$B$4:$B$1299,'DS by Location'!$B405)</f>
        <v>192960.96000000002</v>
      </c>
      <c r="F405" s="138">
        <f>SUMIFS('Mix Substation Location Summary'!$AE$4:$AE$1299,'Mix Substation Location Summary'!$B$4:$B$1299,'DS by Location'!$B405)</f>
        <v>4696452.91</v>
      </c>
      <c r="G405" s="729">
        <f t="shared" si="43"/>
        <v>4905961.95</v>
      </c>
      <c r="H405" s="139">
        <f>IF($O405="ISO",D405,IF($O405="Non-Iso",0,IF($O405="Trans Line",SUMIF('Trans Line Reconciliation'!$B$5:$B$149,B405,'Trans Line Reconciliation'!$X$5:$X$149),IF($O405="Mix",SUMIF('Mix Substation Location Summary'!$B$4:$B$1280,B405,'Mix Substation Location Summary'!$R$4:$R$1280),"NOT FOUND"))))</f>
        <v>0</v>
      </c>
      <c r="I405" s="139">
        <f>IF($O405="ISO",E405,IF($O405="Non-Iso",0,IF($O405="Trans Line",SUMIF('Trans Line Reconciliation'!$B$5:$B$149,B405,'Trans Line Reconciliation'!$Y$5:$Y$149),IF($O405="Mix",SUMIF('Mix Substation Location Summary'!$B$4:$B$1280,B405,'Mix Substation Location Summary'!$W$4:$W$1280),"NOT FOUND"))))</f>
        <v>0</v>
      </c>
      <c r="J405" s="139">
        <f>IF($O405="ISO",F405,IF($O405="Non-Iso",0,IF($O405="Trans Line",SUMIF('Trans Line Reconciliation'!$B$5:$B$149,$B405,'Trans Line Reconciliation'!$Z$5:$Z$149),IF($O405="Mix",SUMIF('Mix Substation Location Summary'!$B$4:$B$1280,$B405,'Mix Substation Location Summary'!$AB$4:$AB$1280),"NOT FOUND"))))</f>
        <v>0</v>
      </c>
      <c r="K405" s="139">
        <f>IF($O405="ISO",0,IF($O405="Non-Iso",D405,IF($O405="Trans Line",SUMIF('Trans Line Reconciliation'!$B$5:$B$149,$B405,'Trans Line Reconciliation'!$AA$5:$AA$149),IF($O405="Mix",SUMIF('Mix Substation Location Summary'!$B$4:$B$1280,$B405,'Mix Substation Location Summary'!$S$4:$S$1280)+SUMIF('Mix Substation Location Summary'!$B$4:$B$1280,$B405,'Mix Substation Location Summary'!$S$4:$S$1280),"NOT FOUND"))))</f>
        <v>16548.080000000002</v>
      </c>
      <c r="L405" s="139">
        <f>IF($O405="ISO",0,IF($O405="Non-Iso",E405,IF($O405="Trans Line",SUMIF('Trans Line Reconciliation'!$B$5:$B$149,$B405,'Trans Line Reconciliation'!$AB$5:$AB$149),IF($O405="Mix",SUMIF('Mix Substation Location Summary'!$B$4:$B$1280,$B405,'Mix Substation Location Summary'!$X$4:$X$1280)+SUMIF('Mix Substation Location Summary'!$B$4:$B$1280,$B405,'Mix Substation Location Summary'!$Y$4:$Y$1280),"NOT FOUND"))))</f>
        <v>192960.96000000002</v>
      </c>
      <c r="M405" s="139">
        <f>IF($O405="ISO",0,IF($O405="Non-Iso",F405,IF($O405="Trans Line",SUMIF('Trans Line Reconciliation'!$B$5:$B$149,$B405,'Trans Line Reconciliation'!$AC$5:$AC$149),IF($O405="Mix",SUMIF('Mix Substation Location Summary'!$B$4:$B$1280,$B405,'Mix Substation Location Summary'!$AC$4:$AC$1280)+SUMIF('Mix Substation Location Summary'!$B$4:$B$1280,$B405,'Mix Substation Location Summary'!$AD$4:$AD$1280),"NOT FOUND"))))</f>
        <v>4696452.91</v>
      </c>
      <c r="N405" s="112">
        <f t="shared" si="42"/>
        <v>0</v>
      </c>
      <c r="O405" s="38" t="s">
        <v>1695</v>
      </c>
      <c r="P405" s="38"/>
      <c r="Q405" s="26">
        <f t="shared" si="40"/>
        <v>5552</v>
      </c>
    </row>
    <row r="406" spans="1:17" x14ac:dyDescent="0.2">
      <c r="A406" s="405" t="s">
        <v>845</v>
      </c>
      <c r="B406" s="504">
        <v>5553</v>
      </c>
      <c r="C406" s="720" t="s">
        <v>1713</v>
      </c>
      <c r="D406" s="138">
        <f>SUMIFS('Mix Substation Location Summary'!$U$4:$U$1299,'Mix Substation Location Summary'!$B$4:$B$1299,'DS by Location'!$B406)</f>
        <v>0</v>
      </c>
      <c r="E406" s="138">
        <f>SUMIFS('Mix Substation Location Summary'!$Z$4:$Z$1299,'Mix Substation Location Summary'!$B$4:$B$1299,'DS by Location'!$B406)</f>
        <v>86068.7</v>
      </c>
      <c r="F406" s="138">
        <f>SUMIFS('Mix Substation Location Summary'!$AE$4:$AE$1299,'Mix Substation Location Summary'!$B$4:$B$1299,'DS by Location'!$B406)</f>
        <v>5065594.8799999999</v>
      </c>
      <c r="G406" s="729">
        <f t="shared" si="43"/>
        <v>5151663.58</v>
      </c>
      <c r="H406" s="139">
        <f>IF($O406="ISO",D406,IF($O406="Non-Iso",0,IF($O406="Trans Line",SUMIF('Trans Line Reconciliation'!$B$5:$B$149,B406,'Trans Line Reconciliation'!$X$5:$X$149),IF($O406="Mix",SUMIF('Mix Substation Location Summary'!$B$4:$B$1280,B406,'Mix Substation Location Summary'!$R$4:$R$1280),"NOT FOUND"))))</f>
        <v>0</v>
      </c>
      <c r="I406" s="139">
        <f>IF($O406="ISO",E406,IF($O406="Non-Iso",0,IF($O406="Trans Line",SUMIF('Trans Line Reconciliation'!$B$5:$B$149,B406,'Trans Line Reconciliation'!$Y$5:$Y$149),IF($O406="Mix",SUMIF('Mix Substation Location Summary'!$B$4:$B$1280,B406,'Mix Substation Location Summary'!$W$4:$W$1280),"NOT FOUND"))))</f>
        <v>0</v>
      </c>
      <c r="J406" s="139">
        <f>IF($O406="ISO",F406,IF($O406="Non-Iso",0,IF($O406="Trans Line",SUMIF('Trans Line Reconciliation'!$B$5:$B$149,$B406,'Trans Line Reconciliation'!$Z$5:$Z$149),IF($O406="Mix",SUMIF('Mix Substation Location Summary'!$B$4:$B$1280,$B406,'Mix Substation Location Summary'!$AB$4:$AB$1280),"NOT FOUND"))))</f>
        <v>0</v>
      </c>
      <c r="K406" s="139">
        <f>IF($O406="ISO",0,IF($O406="Non-Iso",D406,IF($O406="Trans Line",SUMIF('Trans Line Reconciliation'!$B$5:$B$149,$B406,'Trans Line Reconciliation'!$AA$5:$AA$149),IF($O406="Mix",SUMIF('Mix Substation Location Summary'!$B$4:$B$1280,$B406,'Mix Substation Location Summary'!$S$4:$S$1280)+SUMIF('Mix Substation Location Summary'!$B$4:$B$1280,$B406,'Mix Substation Location Summary'!$S$4:$S$1280),"NOT FOUND"))))</f>
        <v>0</v>
      </c>
      <c r="L406" s="139">
        <f>IF($O406="ISO",0,IF($O406="Non-Iso",E406,IF($O406="Trans Line",SUMIF('Trans Line Reconciliation'!$B$5:$B$149,$B406,'Trans Line Reconciliation'!$AB$5:$AB$149),IF($O406="Mix",SUMIF('Mix Substation Location Summary'!$B$4:$B$1280,$B406,'Mix Substation Location Summary'!$X$4:$X$1280)+SUMIF('Mix Substation Location Summary'!$B$4:$B$1280,$B406,'Mix Substation Location Summary'!$Y$4:$Y$1280),"NOT FOUND"))))</f>
        <v>86068.7</v>
      </c>
      <c r="M406" s="139">
        <f>IF($O406="ISO",0,IF($O406="Non-Iso",F406,IF($O406="Trans Line",SUMIF('Trans Line Reconciliation'!$B$5:$B$149,$B406,'Trans Line Reconciliation'!$AC$5:$AC$149),IF($O406="Mix",SUMIF('Mix Substation Location Summary'!$B$4:$B$1280,$B406,'Mix Substation Location Summary'!$AC$4:$AC$1280)+SUMIF('Mix Substation Location Summary'!$B$4:$B$1280,$B406,'Mix Substation Location Summary'!$AD$4:$AD$1280),"NOT FOUND"))))</f>
        <v>5065594.8799999999</v>
      </c>
      <c r="N406" s="112">
        <f t="shared" si="42"/>
        <v>0</v>
      </c>
      <c r="O406" s="38" t="s">
        <v>1695</v>
      </c>
      <c r="P406" s="38"/>
      <c r="Q406" s="26">
        <f t="shared" si="40"/>
        <v>5553</v>
      </c>
    </row>
    <row r="407" spans="1:17" x14ac:dyDescent="0.2">
      <c r="A407" s="405" t="s">
        <v>1318</v>
      </c>
      <c r="B407" s="504">
        <v>5554</v>
      </c>
      <c r="C407" s="720" t="s">
        <v>1713</v>
      </c>
      <c r="D407" s="138">
        <f>SUMIFS('Mix Substation Location Summary'!$U$4:$U$1299,'Mix Substation Location Summary'!$B$4:$B$1299,'DS by Location'!$B407)</f>
        <v>1155.2</v>
      </c>
      <c r="E407" s="138">
        <f>SUMIFS('Mix Substation Location Summary'!$Z$4:$Z$1299,'Mix Substation Location Summary'!$B$4:$B$1299,'DS by Location'!$B407)</f>
        <v>3686.94</v>
      </c>
      <c r="F407" s="138">
        <f>SUMIFS('Mix Substation Location Summary'!$AE$4:$AE$1299,'Mix Substation Location Summary'!$B$4:$B$1299,'DS by Location'!$B407)</f>
        <v>29468.01</v>
      </c>
      <c r="G407" s="729">
        <f t="shared" si="43"/>
        <v>34310.15</v>
      </c>
      <c r="H407" s="139">
        <f>IF($O407="ISO",D407,IF($O407="Non-Iso",0,IF($O407="Trans Line",SUMIF('Trans Line Reconciliation'!$B$5:$B$149,B407,'Trans Line Reconciliation'!$X$5:$X$149),IF($O407="Mix",SUMIF('Mix Substation Location Summary'!$B$4:$B$1280,B407,'Mix Substation Location Summary'!$R$4:$R$1280),"NOT FOUND"))))</f>
        <v>0</v>
      </c>
      <c r="I407" s="139">
        <f>IF($O407="ISO",E407,IF($O407="Non-Iso",0,IF($O407="Trans Line",SUMIF('Trans Line Reconciliation'!$B$5:$B$149,B407,'Trans Line Reconciliation'!$Y$5:$Y$149),IF($O407="Mix",SUMIF('Mix Substation Location Summary'!$B$4:$B$1280,B407,'Mix Substation Location Summary'!$W$4:$W$1280),"NOT FOUND"))))</f>
        <v>0</v>
      </c>
      <c r="J407" s="139">
        <f>IF($O407="ISO",F407,IF($O407="Non-Iso",0,IF($O407="Trans Line",SUMIF('Trans Line Reconciliation'!$B$5:$B$149,$B407,'Trans Line Reconciliation'!$Z$5:$Z$149),IF($O407="Mix",SUMIF('Mix Substation Location Summary'!$B$4:$B$1280,$B407,'Mix Substation Location Summary'!$AB$4:$AB$1280),"NOT FOUND"))))</f>
        <v>0</v>
      </c>
      <c r="K407" s="139">
        <f>IF($O407="ISO",0,IF($O407="Non-Iso",D407,IF($O407="Trans Line",SUMIF('Trans Line Reconciliation'!$B$5:$B$149,$B407,'Trans Line Reconciliation'!$AA$5:$AA$149),IF($O407="Mix",SUMIF('Mix Substation Location Summary'!$B$4:$B$1280,$B407,'Mix Substation Location Summary'!$S$4:$S$1280)+SUMIF('Mix Substation Location Summary'!$B$4:$B$1280,$B407,'Mix Substation Location Summary'!$S$4:$S$1280),"NOT FOUND"))))</f>
        <v>1155.2</v>
      </c>
      <c r="L407" s="139">
        <f>IF($O407="ISO",0,IF($O407="Non-Iso",E407,IF($O407="Trans Line",SUMIF('Trans Line Reconciliation'!$B$5:$B$149,$B407,'Trans Line Reconciliation'!$AB$5:$AB$149),IF($O407="Mix",SUMIF('Mix Substation Location Summary'!$B$4:$B$1280,$B407,'Mix Substation Location Summary'!$X$4:$X$1280)+SUMIF('Mix Substation Location Summary'!$B$4:$B$1280,$B407,'Mix Substation Location Summary'!$Y$4:$Y$1280),"NOT FOUND"))))</f>
        <v>3686.94</v>
      </c>
      <c r="M407" s="139">
        <f>IF($O407="ISO",0,IF($O407="Non-Iso",F407,IF($O407="Trans Line",SUMIF('Trans Line Reconciliation'!$B$5:$B$149,$B407,'Trans Line Reconciliation'!$AC$5:$AC$149),IF($O407="Mix",SUMIF('Mix Substation Location Summary'!$B$4:$B$1280,$B407,'Mix Substation Location Summary'!$AC$4:$AC$1280)+SUMIF('Mix Substation Location Summary'!$B$4:$B$1280,$B407,'Mix Substation Location Summary'!$AD$4:$AD$1280),"NOT FOUND"))))</f>
        <v>29468.01</v>
      </c>
      <c r="N407" s="112">
        <f t="shared" si="42"/>
        <v>0</v>
      </c>
      <c r="O407" s="38" t="s">
        <v>1695</v>
      </c>
      <c r="P407" s="38"/>
      <c r="Q407" s="26">
        <f t="shared" si="40"/>
        <v>5554</v>
      </c>
    </row>
    <row r="408" spans="1:17" x14ac:dyDescent="0.2">
      <c r="A408" s="405" t="s">
        <v>1319</v>
      </c>
      <c r="B408" s="504">
        <v>5555</v>
      </c>
      <c r="C408" s="720" t="s">
        <v>1713</v>
      </c>
      <c r="D408" s="138">
        <f>SUMIFS('Mix Substation Location Summary'!$U$4:$U$1299,'Mix Substation Location Summary'!$B$4:$B$1299,'DS by Location'!$B408)</f>
        <v>3166.33</v>
      </c>
      <c r="E408" s="138">
        <f>SUMIFS('Mix Substation Location Summary'!$Z$4:$Z$1299,'Mix Substation Location Summary'!$B$4:$B$1299,'DS by Location'!$B408)</f>
        <v>29293.41</v>
      </c>
      <c r="F408" s="138">
        <f>SUMIFS('Mix Substation Location Summary'!$AE$4:$AE$1299,'Mix Substation Location Summary'!$B$4:$B$1299,'DS by Location'!$B408)</f>
        <v>3084856.4899999988</v>
      </c>
      <c r="G408" s="729">
        <f t="shared" si="43"/>
        <v>3117316.2299999991</v>
      </c>
      <c r="H408" s="139">
        <f>IF($O408="ISO",D408,IF($O408="Non-Iso",0,IF($O408="Trans Line",SUMIF('Trans Line Reconciliation'!$B$5:$B$149,B408,'Trans Line Reconciliation'!$X$5:$X$149),IF($O408="Mix",SUMIF('Mix Substation Location Summary'!$B$4:$B$1280,B408,'Mix Substation Location Summary'!$R$4:$R$1280),"NOT FOUND"))))</f>
        <v>0</v>
      </c>
      <c r="I408" s="139">
        <f>IF($O408="ISO",E408,IF($O408="Non-Iso",0,IF($O408="Trans Line",SUMIF('Trans Line Reconciliation'!$B$5:$B$149,B408,'Trans Line Reconciliation'!$Y$5:$Y$149),IF($O408="Mix",SUMIF('Mix Substation Location Summary'!$B$4:$B$1280,B408,'Mix Substation Location Summary'!$W$4:$W$1280),"NOT FOUND"))))</f>
        <v>0</v>
      </c>
      <c r="J408" s="139">
        <f>IF($O408="ISO",F408,IF($O408="Non-Iso",0,IF($O408="Trans Line",SUMIF('Trans Line Reconciliation'!$B$5:$B$149,$B408,'Trans Line Reconciliation'!$Z$5:$Z$149),IF($O408="Mix",SUMIF('Mix Substation Location Summary'!$B$4:$B$1280,$B408,'Mix Substation Location Summary'!$AB$4:$AB$1280),"NOT FOUND"))))</f>
        <v>0</v>
      </c>
      <c r="K408" s="139">
        <f>IF($O408="ISO",0,IF($O408="Non-Iso",D408,IF($O408="Trans Line",SUMIF('Trans Line Reconciliation'!$B$5:$B$149,$B408,'Trans Line Reconciliation'!$AA$5:$AA$149),IF($O408="Mix",SUMIF('Mix Substation Location Summary'!$B$4:$B$1280,$B408,'Mix Substation Location Summary'!$S$4:$S$1280)+SUMIF('Mix Substation Location Summary'!$B$4:$B$1280,$B408,'Mix Substation Location Summary'!$S$4:$S$1280),"NOT FOUND"))))</f>
        <v>3166.33</v>
      </c>
      <c r="L408" s="139">
        <f>IF($O408="ISO",0,IF($O408="Non-Iso",E408,IF($O408="Trans Line",SUMIF('Trans Line Reconciliation'!$B$5:$B$149,$B408,'Trans Line Reconciliation'!$AB$5:$AB$149),IF($O408="Mix",SUMIF('Mix Substation Location Summary'!$B$4:$B$1280,$B408,'Mix Substation Location Summary'!$X$4:$X$1280)+SUMIF('Mix Substation Location Summary'!$B$4:$B$1280,$B408,'Mix Substation Location Summary'!$Y$4:$Y$1280),"NOT FOUND"))))</f>
        <v>29293.41</v>
      </c>
      <c r="M408" s="139">
        <f>IF($O408="ISO",0,IF($O408="Non-Iso",F408,IF($O408="Trans Line",SUMIF('Trans Line Reconciliation'!$B$5:$B$149,$B408,'Trans Line Reconciliation'!$AC$5:$AC$149),IF($O408="Mix",SUMIF('Mix Substation Location Summary'!$B$4:$B$1280,$B408,'Mix Substation Location Summary'!$AC$4:$AC$1280)+SUMIF('Mix Substation Location Summary'!$B$4:$B$1280,$B408,'Mix Substation Location Summary'!$AD$4:$AD$1280),"NOT FOUND"))))</f>
        <v>3084856.4899999988</v>
      </c>
      <c r="N408" s="112">
        <f t="shared" si="42"/>
        <v>0</v>
      </c>
      <c r="O408" s="38" t="s">
        <v>1695</v>
      </c>
      <c r="P408" s="38"/>
      <c r="Q408" s="26">
        <f t="shared" si="40"/>
        <v>5555</v>
      </c>
    </row>
    <row r="409" spans="1:17" x14ac:dyDescent="0.2">
      <c r="A409" s="405" t="s">
        <v>846</v>
      </c>
      <c r="B409" s="504">
        <v>5556</v>
      </c>
      <c r="C409" s="720" t="s">
        <v>1713</v>
      </c>
      <c r="D409" s="138">
        <f>SUMIFS('Mix Substation Location Summary'!$U$4:$U$1299,'Mix Substation Location Summary'!$B$4:$B$1299,'DS by Location'!$B409)</f>
        <v>3378.21</v>
      </c>
      <c r="E409" s="138">
        <f>SUMIFS('Mix Substation Location Summary'!$Z$4:$Z$1299,'Mix Substation Location Summary'!$B$4:$B$1299,'DS by Location'!$B409)</f>
        <v>84586.5</v>
      </c>
      <c r="F409" s="138">
        <f>SUMIFS('Mix Substation Location Summary'!$AE$4:$AE$1299,'Mix Substation Location Summary'!$B$4:$B$1299,'DS by Location'!$B409)</f>
        <v>2696970.7700000009</v>
      </c>
      <c r="G409" s="729">
        <f t="shared" si="43"/>
        <v>2784935.4800000009</v>
      </c>
      <c r="H409" s="139">
        <f>IF($O409="ISO",D409,IF($O409="Non-Iso",0,IF($O409="Trans Line",SUMIF('Trans Line Reconciliation'!$B$5:$B$149,B409,'Trans Line Reconciliation'!$X$5:$X$149),IF($O409="Mix",SUMIF('Mix Substation Location Summary'!$B$4:$B$1280,B409,'Mix Substation Location Summary'!$R$4:$R$1280),"NOT FOUND"))))</f>
        <v>0</v>
      </c>
      <c r="I409" s="139">
        <f>IF($O409="ISO",E409,IF($O409="Non-Iso",0,IF($O409="Trans Line",SUMIF('Trans Line Reconciliation'!$B$5:$B$149,B409,'Trans Line Reconciliation'!$Y$5:$Y$149),IF($O409="Mix",SUMIF('Mix Substation Location Summary'!$B$4:$B$1280,B409,'Mix Substation Location Summary'!$W$4:$W$1280),"NOT FOUND"))))</f>
        <v>0</v>
      </c>
      <c r="J409" s="139">
        <f>IF($O409="ISO",F409,IF($O409="Non-Iso",0,IF($O409="Trans Line",SUMIF('Trans Line Reconciliation'!$B$5:$B$149,$B409,'Trans Line Reconciliation'!$Z$5:$Z$149),IF($O409="Mix",SUMIF('Mix Substation Location Summary'!$B$4:$B$1280,$B409,'Mix Substation Location Summary'!$AB$4:$AB$1280),"NOT FOUND"))))</f>
        <v>0</v>
      </c>
      <c r="K409" s="139">
        <f>IF($O409="ISO",0,IF($O409="Non-Iso",D409,IF($O409="Trans Line",SUMIF('Trans Line Reconciliation'!$B$5:$B$149,$B409,'Trans Line Reconciliation'!$AA$5:$AA$149),IF($O409="Mix",SUMIF('Mix Substation Location Summary'!$B$4:$B$1280,$B409,'Mix Substation Location Summary'!$S$4:$S$1280)+SUMIF('Mix Substation Location Summary'!$B$4:$B$1280,$B409,'Mix Substation Location Summary'!$S$4:$S$1280),"NOT FOUND"))))</f>
        <v>3378.21</v>
      </c>
      <c r="L409" s="139">
        <f>IF($O409="ISO",0,IF($O409="Non-Iso",E409,IF($O409="Trans Line",SUMIF('Trans Line Reconciliation'!$B$5:$B$149,$B409,'Trans Line Reconciliation'!$AB$5:$AB$149),IF($O409="Mix",SUMIF('Mix Substation Location Summary'!$B$4:$B$1280,$B409,'Mix Substation Location Summary'!$X$4:$X$1280)+SUMIF('Mix Substation Location Summary'!$B$4:$B$1280,$B409,'Mix Substation Location Summary'!$Y$4:$Y$1280),"NOT FOUND"))))</f>
        <v>84586.5</v>
      </c>
      <c r="M409" s="139">
        <f>IF($O409="ISO",0,IF($O409="Non-Iso",F409,IF($O409="Trans Line",SUMIF('Trans Line Reconciliation'!$B$5:$B$149,$B409,'Trans Line Reconciliation'!$AC$5:$AC$149),IF($O409="Mix",SUMIF('Mix Substation Location Summary'!$B$4:$B$1280,$B409,'Mix Substation Location Summary'!$AC$4:$AC$1280)+SUMIF('Mix Substation Location Summary'!$B$4:$B$1280,$B409,'Mix Substation Location Summary'!$AD$4:$AD$1280),"NOT FOUND"))))</f>
        <v>2696970.7700000009</v>
      </c>
      <c r="N409" s="112">
        <f t="shared" si="42"/>
        <v>0</v>
      </c>
      <c r="O409" s="38" t="s">
        <v>1695</v>
      </c>
      <c r="P409" s="38"/>
      <c r="Q409" s="26">
        <f t="shared" si="40"/>
        <v>5556</v>
      </c>
    </row>
    <row r="410" spans="1:17" x14ac:dyDescent="0.2">
      <c r="A410" s="405" t="s">
        <v>847</v>
      </c>
      <c r="B410" s="730">
        <v>5557</v>
      </c>
      <c r="C410" s="720" t="s">
        <v>1713</v>
      </c>
      <c r="D410" s="138">
        <f>SUMIFS('Mix Substation Location Summary'!$U$4:$U$1299,'Mix Substation Location Summary'!$B$4:$B$1299,'DS by Location'!$B410)</f>
        <v>55457.94</v>
      </c>
      <c r="E410" s="138">
        <f>SUMIFS('Mix Substation Location Summary'!$Z$4:$Z$1299,'Mix Substation Location Summary'!$B$4:$B$1299,'DS by Location'!$B410)</f>
        <v>198079.93</v>
      </c>
      <c r="F410" s="138">
        <f>SUMIFS('Mix Substation Location Summary'!$AE$4:$AE$1299,'Mix Substation Location Summary'!$B$4:$B$1299,'DS by Location'!$B410)</f>
        <v>8833997.9100000039</v>
      </c>
      <c r="G410" s="729">
        <f t="shared" si="43"/>
        <v>9087535.7800000031</v>
      </c>
      <c r="H410" s="139">
        <f>IF($O410="ISO",D410,IF($O410="Non-Iso",0,IF($O410="Trans Line",SUMIF('Trans Line Reconciliation'!$B$5:$B$149,B410,'Trans Line Reconciliation'!$X$5:$X$149),IF($O410="Mix",SUMIF('Mix Substation Location Summary'!$B$4:$B$1280,B410,'Mix Substation Location Summary'!$R$4:$R$1280),"NOT FOUND"))))</f>
        <v>0</v>
      </c>
      <c r="I410" s="139">
        <f>IF($O410="ISO",E410,IF($O410="Non-Iso",0,IF($O410="Trans Line",SUMIF('Trans Line Reconciliation'!$B$5:$B$149,B410,'Trans Line Reconciliation'!$Y$5:$Y$149),IF($O410="Mix",SUMIF('Mix Substation Location Summary'!$B$4:$B$1280,B410,'Mix Substation Location Summary'!$W$4:$W$1280),"NOT FOUND"))))</f>
        <v>0</v>
      </c>
      <c r="J410" s="139">
        <f>IF($O410="ISO",F410,IF($O410="Non-Iso",0,IF($O410="Trans Line",SUMIF('Trans Line Reconciliation'!$B$5:$B$149,$B410,'Trans Line Reconciliation'!$Z$5:$Z$149),IF($O410="Mix",SUMIF('Mix Substation Location Summary'!$B$4:$B$1280,$B410,'Mix Substation Location Summary'!$AB$4:$AB$1280),"NOT FOUND"))))</f>
        <v>0</v>
      </c>
      <c r="K410" s="139">
        <f>IF($O410="ISO",0,IF($O410="Non-Iso",D410,IF($O410="Trans Line",SUMIF('Trans Line Reconciliation'!$B$5:$B$149,$B410,'Trans Line Reconciliation'!$AA$5:$AA$149),IF($O410="Mix",SUMIF('Mix Substation Location Summary'!$B$4:$B$1280,$B410,'Mix Substation Location Summary'!$S$4:$S$1280)+SUMIF('Mix Substation Location Summary'!$B$4:$B$1280,$B410,'Mix Substation Location Summary'!$S$4:$S$1280),"NOT FOUND"))))</f>
        <v>55457.94</v>
      </c>
      <c r="L410" s="139">
        <f>IF($O410="ISO",0,IF($O410="Non-Iso",E410,IF($O410="Trans Line",SUMIF('Trans Line Reconciliation'!$B$5:$B$149,$B410,'Trans Line Reconciliation'!$AB$5:$AB$149),IF($O410="Mix",SUMIF('Mix Substation Location Summary'!$B$4:$B$1280,$B410,'Mix Substation Location Summary'!$X$4:$X$1280)+SUMIF('Mix Substation Location Summary'!$B$4:$B$1280,$B410,'Mix Substation Location Summary'!$Y$4:$Y$1280),"NOT FOUND"))))</f>
        <v>198079.93</v>
      </c>
      <c r="M410" s="139">
        <f>IF($O410="ISO",0,IF($O410="Non-Iso",F410,IF($O410="Trans Line",SUMIF('Trans Line Reconciliation'!$B$5:$B$149,$B410,'Trans Line Reconciliation'!$AC$5:$AC$149),IF($O410="Mix",SUMIF('Mix Substation Location Summary'!$B$4:$B$1280,$B410,'Mix Substation Location Summary'!$AC$4:$AC$1280)+SUMIF('Mix Substation Location Summary'!$B$4:$B$1280,$B410,'Mix Substation Location Summary'!$AD$4:$AD$1280),"NOT FOUND"))))</f>
        <v>8833997.9100000039</v>
      </c>
      <c r="N410" s="112">
        <f t="shared" si="42"/>
        <v>0</v>
      </c>
      <c r="O410" s="38" t="s">
        <v>1695</v>
      </c>
      <c r="P410" s="38"/>
      <c r="Q410" s="26">
        <f t="shared" ref="Q410:Q473" si="44">1*B:B</f>
        <v>5557</v>
      </c>
    </row>
    <row r="411" spans="1:17" ht="12.75" customHeight="1" x14ac:dyDescent="0.2">
      <c r="A411" s="405" t="s">
        <v>1320</v>
      </c>
      <c r="B411" s="504">
        <v>5560</v>
      </c>
      <c r="C411" s="720" t="s">
        <v>1713</v>
      </c>
      <c r="D411" s="138">
        <f>SUMIFS('Mix Substation Location Summary'!$U$4:$U$1299,'Mix Substation Location Summary'!$B$4:$B$1299,'DS by Location'!$B411)</f>
        <v>17362.68</v>
      </c>
      <c r="E411" s="138">
        <f>SUMIFS('Mix Substation Location Summary'!$Z$4:$Z$1299,'Mix Substation Location Summary'!$B$4:$B$1299,'DS by Location'!$B411)</f>
        <v>253915.88999999998</v>
      </c>
      <c r="F411" s="138">
        <f>SUMIFS('Mix Substation Location Summary'!$AE$4:$AE$1299,'Mix Substation Location Summary'!$B$4:$B$1299,'DS by Location'!$B411)</f>
        <v>4373732.2699999968</v>
      </c>
      <c r="G411" s="729">
        <f t="shared" si="43"/>
        <v>4645010.8399999971</v>
      </c>
      <c r="H411" s="139">
        <f>IF($O411="ISO",D411,IF($O411="Non-Iso",0,IF($O411="Trans Line",SUMIF('Trans Line Reconciliation'!$B$5:$B$149,B411,'Trans Line Reconciliation'!$X$5:$X$149),IF($O411="Mix",SUMIF('Mix Substation Location Summary'!$B$4:$B$1280,B411,'Mix Substation Location Summary'!$R$4:$R$1280),"NOT FOUND"))))</f>
        <v>0</v>
      </c>
      <c r="I411" s="139">
        <f>IF($O411="ISO",E411,IF($O411="Non-Iso",0,IF($O411="Trans Line",SUMIF('Trans Line Reconciliation'!$B$5:$B$149,B411,'Trans Line Reconciliation'!$Y$5:$Y$149),IF($O411="Mix",SUMIF('Mix Substation Location Summary'!$B$4:$B$1280,B411,'Mix Substation Location Summary'!$W$4:$W$1280),"NOT FOUND"))))</f>
        <v>0</v>
      </c>
      <c r="J411" s="139">
        <f>IF($O411="ISO",F411,IF($O411="Non-Iso",0,IF($O411="Trans Line",SUMIF('Trans Line Reconciliation'!$B$5:$B$149,$B411,'Trans Line Reconciliation'!$Z$5:$Z$149),IF($O411="Mix",SUMIF('Mix Substation Location Summary'!$B$4:$B$1280,$B411,'Mix Substation Location Summary'!$AB$4:$AB$1280),"NOT FOUND"))))</f>
        <v>0</v>
      </c>
      <c r="K411" s="139">
        <f>IF($O411="ISO",0,IF($O411="Non-Iso",D411,IF($O411="Trans Line",SUMIF('Trans Line Reconciliation'!$B$5:$B$149,$B411,'Trans Line Reconciliation'!$AA$5:$AA$149),IF($O411="Mix",SUMIF('Mix Substation Location Summary'!$B$4:$B$1280,$B411,'Mix Substation Location Summary'!$S$4:$S$1280)+SUMIF('Mix Substation Location Summary'!$B$4:$B$1280,$B411,'Mix Substation Location Summary'!$S$4:$S$1280),"NOT FOUND"))))</f>
        <v>17362.68</v>
      </c>
      <c r="L411" s="139">
        <f>IF($O411="ISO",0,IF($O411="Non-Iso",E411,IF($O411="Trans Line",SUMIF('Trans Line Reconciliation'!$B$5:$B$149,$B411,'Trans Line Reconciliation'!$AB$5:$AB$149),IF($O411="Mix",SUMIF('Mix Substation Location Summary'!$B$4:$B$1280,$B411,'Mix Substation Location Summary'!$X$4:$X$1280)+SUMIF('Mix Substation Location Summary'!$B$4:$B$1280,$B411,'Mix Substation Location Summary'!$Y$4:$Y$1280),"NOT FOUND"))))</f>
        <v>253915.88999999998</v>
      </c>
      <c r="M411" s="139">
        <f>IF($O411="ISO",0,IF($O411="Non-Iso",F411,IF($O411="Trans Line",SUMIF('Trans Line Reconciliation'!$B$5:$B$149,$B411,'Trans Line Reconciliation'!$AC$5:$AC$149),IF($O411="Mix",SUMIF('Mix Substation Location Summary'!$B$4:$B$1280,$B411,'Mix Substation Location Summary'!$AC$4:$AC$1280)+SUMIF('Mix Substation Location Summary'!$B$4:$B$1280,$B411,'Mix Substation Location Summary'!$AD$4:$AD$1280),"NOT FOUND"))))</f>
        <v>4373732.2699999968</v>
      </c>
      <c r="N411" s="112">
        <f t="shared" si="42"/>
        <v>0</v>
      </c>
      <c r="O411" s="38" t="s">
        <v>1695</v>
      </c>
      <c r="P411" s="38"/>
      <c r="Q411" s="26">
        <f t="shared" si="44"/>
        <v>5560</v>
      </c>
    </row>
    <row r="412" spans="1:17" ht="12.75" customHeight="1" x14ac:dyDescent="0.2">
      <c r="A412" s="405" t="s">
        <v>1321</v>
      </c>
      <c r="B412" s="504">
        <v>5561</v>
      </c>
      <c r="C412" s="720" t="s">
        <v>1713</v>
      </c>
      <c r="D412" s="138">
        <f>SUMIFS('Mix Substation Location Summary'!$U$4:$U$1299,'Mix Substation Location Summary'!$B$4:$B$1299,'DS by Location'!$B412)</f>
        <v>0</v>
      </c>
      <c r="E412" s="138">
        <f>SUMIFS('Mix Substation Location Summary'!$Z$4:$Z$1299,'Mix Substation Location Summary'!$B$4:$B$1299,'DS by Location'!$B412)</f>
        <v>86872.06</v>
      </c>
      <c r="F412" s="138">
        <f>SUMIFS('Mix Substation Location Summary'!$AE$4:$AE$1299,'Mix Substation Location Summary'!$B$4:$B$1299,'DS by Location'!$B412)</f>
        <v>234592.76</v>
      </c>
      <c r="G412" s="729">
        <f t="shared" si="43"/>
        <v>321464.82</v>
      </c>
      <c r="H412" s="139">
        <f>IF($O412="ISO",D412,IF($O412="Non-Iso",0,IF($O412="Trans Line",SUMIF('Trans Line Reconciliation'!$B$5:$B$149,B412,'Trans Line Reconciliation'!$X$5:$X$149),IF($O412="Mix",SUMIF('Mix Substation Location Summary'!$B$4:$B$1280,B412,'Mix Substation Location Summary'!$R$4:$R$1280),"NOT FOUND"))))</f>
        <v>0</v>
      </c>
      <c r="I412" s="139">
        <f>IF($O412="ISO",E412,IF($O412="Non-Iso",0,IF($O412="Trans Line",SUMIF('Trans Line Reconciliation'!$B$5:$B$149,B412,'Trans Line Reconciliation'!$Y$5:$Y$149),IF($O412="Mix",SUMIF('Mix Substation Location Summary'!$B$4:$B$1280,B412,'Mix Substation Location Summary'!$W$4:$W$1280),"NOT FOUND"))))</f>
        <v>0</v>
      </c>
      <c r="J412" s="139">
        <f>IF($O412="ISO",F412,IF($O412="Non-Iso",0,IF($O412="Trans Line",SUMIF('Trans Line Reconciliation'!$B$5:$B$149,$B412,'Trans Line Reconciliation'!$Z$5:$Z$149),IF($O412="Mix",SUMIF('Mix Substation Location Summary'!$B$4:$B$1280,$B412,'Mix Substation Location Summary'!$AB$4:$AB$1280),"NOT FOUND"))))</f>
        <v>0</v>
      </c>
      <c r="K412" s="139">
        <f>IF($O412="ISO",0,IF($O412="Non-Iso",D412,IF($O412="Trans Line",SUMIF('Trans Line Reconciliation'!$B$5:$B$149,$B412,'Trans Line Reconciliation'!$AA$5:$AA$149),IF($O412="Mix",SUMIF('Mix Substation Location Summary'!$B$4:$B$1280,$B412,'Mix Substation Location Summary'!$S$4:$S$1280)+SUMIF('Mix Substation Location Summary'!$B$4:$B$1280,$B412,'Mix Substation Location Summary'!$S$4:$S$1280),"NOT FOUND"))))</f>
        <v>0</v>
      </c>
      <c r="L412" s="139">
        <f>IF($O412="ISO",0,IF($O412="Non-Iso",E412,IF($O412="Trans Line",SUMIF('Trans Line Reconciliation'!$B$5:$B$149,$B412,'Trans Line Reconciliation'!$AB$5:$AB$149),IF($O412="Mix",SUMIF('Mix Substation Location Summary'!$B$4:$B$1280,$B412,'Mix Substation Location Summary'!$X$4:$X$1280)+SUMIF('Mix Substation Location Summary'!$B$4:$B$1280,$B412,'Mix Substation Location Summary'!$Y$4:$Y$1280),"NOT FOUND"))))</f>
        <v>86872.06</v>
      </c>
      <c r="M412" s="139">
        <f>IF($O412="ISO",0,IF($O412="Non-Iso",F412,IF($O412="Trans Line",SUMIF('Trans Line Reconciliation'!$B$5:$B$149,$B412,'Trans Line Reconciliation'!$AC$5:$AC$149),IF($O412="Mix",SUMIF('Mix Substation Location Summary'!$B$4:$B$1280,$B412,'Mix Substation Location Summary'!$AC$4:$AC$1280)+SUMIF('Mix Substation Location Summary'!$B$4:$B$1280,$B412,'Mix Substation Location Summary'!$AD$4:$AD$1280),"NOT FOUND"))))</f>
        <v>234592.76</v>
      </c>
      <c r="N412" s="112">
        <f t="shared" si="42"/>
        <v>0</v>
      </c>
      <c r="O412" s="38" t="s">
        <v>1695</v>
      </c>
      <c r="P412" s="38"/>
      <c r="Q412" s="26">
        <f t="shared" si="44"/>
        <v>5561</v>
      </c>
    </row>
    <row r="413" spans="1:17" x14ac:dyDescent="0.2">
      <c r="A413" s="405" t="s">
        <v>1322</v>
      </c>
      <c r="B413" s="504">
        <v>5562</v>
      </c>
      <c r="C413" s="720" t="s">
        <v>1712</v>
      </c>
      <c r="D413" s="138">
        <f>SUMIFS('Mix Substation Location Summary'!$U$4:$U$1299,'Mix Substation Location Summary'!$B$4:$B$1299,'DS by Location'!$B413)</f>
        <v>24305.48</v>
      </c>
      <c r="E413" s="138">
        <f>SUMIFS('Mix Substation Location Summary'!$Z$4:$Z$1299,'Mix Substation Location Summary'!$B$4:$B$1299,'DS by Location'!$B413)</f>
        <v>21958.54</v>
      </c>
      <c r="F413" s="138">
        <f>SUMIFS('Mix Substation Location Summary'!$AE$4:$AE$1299,'Mix Substation Location Summary'!$B$4:$B$1299,'DS by Location'!$B413)</f>
        <v>359534.74000000005</v>
      </c>
      <c r="G413" s="729">
        <f t="shared" si="43"/>
        <v>405798.76000000007</v>
      </c>
      <c r="H413" s="139">
        <f>IF($O413="ISO",D413,IF($O413="Non-Iso",0,IF($O413="Trans Line",SUMIF('Trans Line Reconciliation'!$B$5:$B$149,B413,'Trans Line Reconciliation'!$X$5:$X$149),IF($O413="Mix",SUMIF('Mix Substation Location Summary'!$B$4:$B$1280,B413,'Mix Substation Location Summary'!$R$4:$R$1280),"NOT FOUND"))))</f>
        <v>0</v>
      </c>
      <c r="I413" s="139">
        <f>IF($O413="ISO",E413,IF($O413="Non-Iso",0,IF($O413="Trans Line",SUMIF('Trans Line Reconciliation'!$B$5:$B$149,B413,'Trans Line Reconciliation'!$Y$5:$Y$149),IF($O413="Mix",SUMIF('Mix Substation Location Summary'!$B$4:$B$1280,B413,'Mix Substation Location Summary'!$W$4:$W$1280),"NOT FOUND"))))</f>
        <v>0</v>
      </c>
      <c r="J413" s="139">
        <f>IF($O413="ISO",F413,IF($O413="Non-Iso",0,IF($O413="Trans Line",SUMIF('Trans Line Reconciliation'!$B$5:$B$149,$B413,'Trans Line Reconciliation'!$Z$5:$Z$149),IF($O413="Mix",SUMIF('Mix Substation Location Summary'!$B$4:$B$1280,$B413,'Mix Substation Location Summary'!$AB$4:$AB$1280),"NOT FOUND"))))</f>
        <v>0</v>
      </c>
      <c r="K413" s="139">
        <f>IF($O413="ISO",0,IF($O413="Non-Iso",D413,IF($O413="Trans Line",SUMIF('Trans Line Reconciliation'!$B$5:$B$149,$B413,'Trans Line Reconciliation'!$AA$5:$AA$149),IF($O413="Mix",SUMIF('Mix Substation Location Summary'!$B$4:$B$1280,$B413,'Mix Substation Location Summary'!$S$4:$S$1280)+SUMIF('Mix Substation Location Summary'!$B$4:$B$1280,$B413,'Mix Substation Location Summary'!$S$4:$S$1280),"NOT FOUND"))))</f>
        <v>24305.48</v>
      </c>
      <c r="L413" s="139">
        <f>IF($O413="ISO",0,IF($O413="Non-Iso",E413,IF($O413="Trans Line",SUMIF('Trans Line Reconciliation'!$B$5:$B$149,$B413,'Trans Line Reconciliation'!$AB$5:$AB$149),IF($O413="Mix",SUMIF('Mix Substation Location Summary'!$B$4:$B$1280,$B413,'Mix Substation Location Summary'!$X$4:$X$1280)+SUMIF('Mix Substation Location Summary'!$B$4:$B$1280,$B413,'Mix Substation Location Summary'!$Y$4:$Y$1280),"NOT FOUND"))))</f>
        <v>21958.54</v>
      </c>
      <c r="M413" s="139">
        <f>IF($O413="ISO",0,IF($O413="Non-Iso",F413,IF($O413="Trans Line",SUMIF('Trans Line Reconciliation'!$B$5:$B$149,$B413,'Trans Line Reconciliation'!$AC$5:$AC$149),IF($O413="Mix",SUMIF('Mix Substation Location Summary'!$B$4:$B$1280,$B413,'Mix Substation Location Summary'!$AC$4:$AC$1280)+SUMIF('Mix Substation Location Summary'!$B$4:$B$1280,$B413,'Mix Substation Location Summary'!$AD$4:$AD$1280),"NOT FOUND"))))</f>
        <v>359534.74000000005</v>
      </c>
      <c r="N413" s="112">
        <f t="shared" si="42"/>
        <v>0</v>
      </c>
      <c r="O413" s="38" t="s">
        <v>1695</v>
      </c>
      <c r="P413" s="38"/>
      <c r="Q413" s="26">
        <f t="shared" si="44"/>
        <v>5562</v>
      </c>
    </row>
    <row r="414" spans="1:17" x14ac:dyDescent="0.2">
      <c r="A414" s="405" t="s">
        <v>1323</v>
      </c>
      <c r="B414" s="504">
        <v>5563</v>
      </c>
      <c r="C414" s="720" t="s">
        <v>1713</v>
      </c>
      <c r="D414" s="138">
        <f>SUMIFS('Mix Substation Location Summary'!$U$4:$U$1299,'Mix Substation Location Summary'!$B$4:$B$1299,'DS by Location'!$B414)</f>
        <v>19480.25</v>
      </c>
      <c r="E414" s="138">
        <f>SUMIFS('Mix Substation Location Summary'!$Z$4:$Z$1299,'Mix Substation Location Summary'!$B$4:$B$1299,'DS by Location'!$B414)</f>
        <v>106593.83</v>
      </c>
      <c r="F414" s="138">
        <f>SUMIFS('Mix Substation Location Summary'!$AE$4:$AE$1299,'Mix Substation Location Summary'!$B$4:$B$1299,'DS by Location'!$B414)</f>
        <v>2760806.6900000004</v>
      </c>
      <c r="G414" s="729">
        <f t="shared" si="43"/>
        <v>2886880.7700000005</v>
      </c>
      <c r="H414" s="139">
        <f>IF($O414="ISO",D414,IF($O414="Non-Iso",0,IF($O414="Trans Line",SUMIF('Trans Line Reconciliation'!$B$5:$B$149,B414,'Trans Line Reconciliation'!$X$5:$X$149),IF($O414="Mix",SUMIF('Mix Substation Location Summary'!$B$4:$B$1280,B414,'Mix Substation Location Summary'!$R$4:$R$1280),"NOT FOUND"))))</f>
        <v>0</v>
      </c>
      <c r="I414" s="139">
        <f>IF($O414="ISO",E414,IF($O414="Non-Iso",0,IF($O414="Trans Line",SUMIF('Trans Line Reconciliation'!$B$5:$B$149,B414,'Trans Line Reconciliation'!$Y$5:$Y$149),IF($O414="Mix",SUMIF('Mix Substation Location Summary'!$B$4:$B$1280,B414,'Mix Substation Location Summary'!$W$4:$W$1280),"NOT FOUND"))))</f>
        <v>0</v>
      </c>
      <c r="J414" s="139">
        <f>IF($O414="ISO",F414,IF($O414="Non-Iso",0,IF($O414="Trans Line",SUMIF('Trans Line Reconciliation'!$B$5:$B$149,$B414,'Trans Line Reconciliation'!$Z$5:$Z$149),IF($O414="Mix",SUMIF('Mix Substation Location Summary'!$B$4:$B$1280,$B414,'Mix Substation Location Summary'!$AB$4:$AB$1280),"NOT FOUND"))))</f>
        <v>0</v>
      </c>
      <c r="K414" s="139">
        <f>IF($O414="ISO",0,IF($O414="Non-Iso",D414,IF($O414="Trans Line",SUMIF('Trans Line Reconciliation'!$B$5:$B$149,$B414,'Trans Line Reconciliation'!$AA$5:$AA$149),IF($O414="Mix",SUMIF('Mix Substation Location Summary'!$B$4:$B$1280,$B414,'Mix Substation Location Summary'!$S$4:$S$1280)+SUMIF('Mix Substation Location Summary'!$B$4:$B$1280,$B414,'Mix Substation Location Summary'!$S$4:$S$1280),"NOT FOUND"))))</f>
        <v>19480.25</v>
      </c>
      <c r="L414" s="139">
        <f>IF($O414="ISO",0,IF($O414="Non-Iso",E414,IF($O414="Trans Line",SUMIF('Trans Line Reconciliation'!$B$5:$B$149,$B414,'Trans Line Reconciliation'!$AB$5:$AB$149),IF($O414="Mix",SUMIF('Mix Substation Location Summary'!$B$4:$B$1280,$B414,'Mix Substation Location Summary'!$X$4:$X$1280)+SUMIF('Mix Substation Location Summary'!$B$4:$B$1280,$B414,'Mix Substation Location Summary'!$Y$4:$Y$1280),"NOT FOUND"))))</f>
        <v>106593.83</v>
      </c>
      <c r="M414" s="139">
        <f>IF($O414="ISO",0,IF($O414="Non-Iso",F414,IF($O414="Trans Line",SUMIF('Trans Line Reconciliation'!$B$5:$B$149,$B414,'Trans Line Reconciliation'!$AC$5:$AC$149),IF($O414="Mix",SUMIF('Mix Substation Location Summary'!$B$4:$B$1280,$B414,'Mix Substation Location Summary'!$AC$4:$AC$1280)+SUMIF('Mix Substation Location Summary'!$B$4:$B$1280,$B414,'Mix Substation Location Summary'!$AD$4:$AD$1280),"NOT FOUND"))))</f>
        <v>2760806.6900000004</v>
      </c>
      <c r="N414" s="112">
        <f t="shared" si="42"/>
        <v>0</v>
      </c>
      <c r="O414" s="38" t="s">
        <v>1695</v>
      </c>
      <c r="P414" s="38"/>
      <c r="Q414" s="26">
        <f t="shared" si="44"/>
        <v>5563</v>
      </c>
    </row>
    <row r="415" spans="1:17" x14ac:dyDescent="0.2">
      <c r="A415" s="405" t="s">
        <v>848</v>
      </c>
      <c r="B415" s="504">
        <v>5564</v>
      </c>
      <c r="C415" s="720" t="s">
        <v>1713</v>
      </c>
      <c r="D415" s="138">
        <f>SUMIFS('Mix Substation Location Summary'!$U$4:$U$1299,'Mix Substation Location Summary'!$B$4:$B$1299,'DS by Location'!$B415)</f>
        <v>62303.26</v>
      </c>
      <c r="E415" s="138">
        <f>SUMIFS('Mix Substation Location Summary'!$Z$4:$Z$1299,'Mix Substation Location Summary'!$B$4:$B$1299,'DS by Location'!$B415)</f>
        <v>485698.16000000003</v>
      </c>
      <c r="F415" s="138">
        <f>SUMIFS('Mix Substation Location Summary'!$AE$4:$AE$1299,'Mix Substation Location Summary'!$B$4:$B$1299,'DS by Location'!$B415)</f>
        <v>7215444.6800000006</v>
      </c>
      <c r="G415" s="729">
        <f t="shared" si="43"/>
        <v>7763446.1000000006</v>
      </c>
      <c r="H415" s="139">
        <f>IF($O415="ISO",D415,IF($O415="Non-Iso",0,IF($O415="Trans Line",SUMIF('Trans Line Reconciliation'!$B$5:$B$149,B415,'Trans Line Reconciliation'!$X$5:$X$149),IF($O415="Mix",SUMIF('Mix Substation Location Summary'!$B$4:$B$1280,B415,'Mix Substation Location Summary'!$R$4:$R$1280),"NOT FOUND"))))</f>
        <v>0</v>
      </c>
      <c r="I415" s="139">
        <f>IF($O415="ISO",E415,IF($O415="Non-Iso",0,IF($O415="Trans Line",SUMIF('Trans Line Reconciliation'!$B$5:$B$149,B415,'Trans Line Reconciliation'!$Y$5:$Y$149),IF($O415="Mix",SUMIF('Mix Substation Location Summary'!$B$4:$B$1280,B415,'Mix Substation Location Summary'!$W$4:$W$1280),"NOT FOUND"))))</f>
        <v>0</v>
      </c>
      <c r="J415" s="139">
        <f>IF($O415="ISO",F415,IF($O415="Non-Iso",0,IF($O415="Trans Line",SUMIF('Trans Line Reconciliation'!$B$5:$B$149,$B415,'Trans Line Reconciliation'!$Z$5:$Z$149),IF($O415="Mix",SUMIF('Mix Substation Location Summary'!$B$4:$B$1280,$B415,'Mix Substation Location Summary'!$AB$4:$AB$1280),"NOT FOUND"))))</f>
        <v>0</v>
      </c>
      <c r="K415" s="139">
        <f>IF($O415="ISO",0,IF($O415="Non-Iso",D415,IF($O415="Trans Line",SUMIF('Trans Line Reconciliation'!$B$5:$B$149,$B415,'Trans Line Reconciliation'!$AA$5:$AA$149),IF($O415="Mix",SUMIF('Mix Substation Location Summary'!$B$4:$B$1280,$B415,'Mix Substation Location Summary'!$S$4:$S$1280)+SUMIF('Mix Substation Location Summary'!$B$4:$B$1280,$B415,'Mix Substation Location Summary'!$S$4:$S$1280),"NOT FOUND"))))</f>
        <v>62303.26</v>
      </c>
      <c r="L415" s="139">
        <f>IF($O415="ISO",0,IF($O415="Non-Iso",E415,IF($O415="Trans Line",SUMIF('Trans Line Reconciliation'!$B$5:$B$149,$B415,'Trans Line Reconciliation'!$AB$5:$AB$149),IF($O415="Mix",SUMIF('Mix Substation Location Summary'!$B$4:$B$1280,$B415,'Mix Substation Location Summary'!$X$4:$X$1280)+SUMIF('Mix Substation Location Summary'!$B$4:$B$1280,$B415,'Mix Substation Location Summary'!$Y$4:$Y$1280),"NOT FOUND"))))</f>
        <v>485698.16000000003</v>
      </c>
      <c r="M415" s="139">
        <f>IF($O415="ISO",0,IF($O415="Non-Iso",F415,IF($O415="Trans Line",SUMIF('Trans Line Reconciliation'!$B$5:$B$149,$B415,'Trans Line Reconciliation'!$AC$5:$AC$149),IF($O415="Mix",SUMIF('Mix Substation Location Summary'!$B$4:$B$1280,$B415,'Mix Substation Location Summary'!$AC$4:$AC$1280)+SUMIF('Mix Substation Location Summary'!$B$4:$B$1280,$B415,'Mix Substation Location Summary'!$AD$4:$AD$1280),"NOT FOUND"))))</f>
        <v>7215444.6800000006</v>
      </c>
      <c r="N415" s="112">
        <f t="shared" si="42"/>
        <v>0</v>
      </c>
      <c r="O415" s="38" t="s">
        <v>1695</v>
      </c>
      <c r="P415" s="38"/>
      <c r="Q415" s="26">
        <f t="shared" si="44"/>
        <v>5564</v>
      </c>
    </row>
    <row r="416" spans="1:17" ht="12.75" customHeight="1" x14ac:dyDescent="0.2">
      <c r="A416" s="405" t="s">
        <v>1324</v>
      </c>
      <c r="B416" s="504">
        <v>5565</v>
      </c>
      <c r="C416" s="720" t="s">
        <v>1712</v>
      </c>
      <c r="D416" s="138">
        <f>SUMIFS('Mix Substation Location Summary'!$U$4:$U$1299,'Mix Substation Location Summary'!$B$4:$B$1299,'DS by Location'!$B416)</f>
        <v>24432.82</v>
      </c>
      <c r="E416" s="138">
        <f>SUMIFS('Mix Substation Location Summary'!$Z$4:$Z$1299,'Mix Substation Location Summary'!$B$4:$B$1299,'DS by Location'!$B416)</f>
        <v>295805.78999999998</v>
      </c>
      <c r="F416" s="138">
        <f>SUMIFS('Mix Substation Location Summary'!$AE$4:$AE$1299,'Mix Substation Location Summary'!$B$4:$B$1299,'DS by Location'!$B416)</f>
        <v>2304661.3299999996</v>
      </c>
      <c r="G416" s="729">
        <f t="shared" si="43"/>
        <v>2624899.9399999995</v>
      </c>
      <c r="H416" s="139">
        <f>IF($O416="ISO",D416,IF($O416="Non-Iso",0,IF($O416="Trans Line",SUMIF('Trans Line Reconciliation'!$B$5:$B$149,B416,'Trans Line Reconciliation'!$X$5:$X$149),IF($O416="Mix",SUMIF('Mix Substation Location Summary'!$B$4:$B$1280,B416,'Mix Substation Location Summary'!$R$4:$R$1280),"NOT FOUND"))))</f>
        <v>0</v>
      </c>
      <c r="I416" s="139">
        <f>IF($O416="ISO",E416,IF($O416="Non-Iso",0,IF($O416="Trans Line",SUMIF('Trans Line Reconciliation'!$B$5:$B$149,B416,'Trans Line Reconciliation'!$Y$5:$Y$149),IF($O416="Mix",SUMIF('Mix Substation Location Summary'!$B$4:$B$1280,B416,'Mix Substation Location Summary'!$W$4:$W$1280),"NOT FOUND"))))</f>
        <v>0</v>
      </c>
      <c r="J416" s="139">
        <f>IF($O416="ISO",F416,IF($O416="Non-Iso",0,IF($O416="Trans Line",SUMIF('Trans Line Reconciliation'!$B$5:$B$149,$B416,'Trans Line Reconciliation'!$Z$5:$Z$149),IF($O416="Mix",SUMIF('Mix Substation Location Summary'!$B$4:$B$1280,$B416,'Mix Substation Location Summary'!$AB$4:$AB$1280),"NOT FOUND"))))</f>
        <v>0</v>
      </c>
      <c r="K416" s="139">
        <f>IF($O416="ISO",0,IF($O416="Non-Iso",D416,IF($O416="Trans Line",SUMIF('Trans Line Reconciliation'!$B$5:$B$149,$B416,'Trans Line Reconciliation'!$AA$5:$AA$149),IF($O416="Mix",SUMIF('Mix Substation Location Summary'!$B$4:$B$1280,$B416,'Mix Substation Location Summary'!$S$4:$S$1280)+SUMIF('Mix Substation Location Summary'!$B$4:$B$1280,$B416,'Mix Substation Location Summary'!$S$4:$S$1280),"NOT FOUND"))))</f>
        <v>24432.82</v>
      </c>
      <c r="L416" s="139">
        <f>IF($O416="ISO",0,IF($O416="Non-Iso",E416,IF($O416="Trans Line",SUMIF('Trans Line Reconciliation'!$B$5:$B$149,$B416,'Trans Line Reconciliation'!$AB$5:$AB$149),IF($O416="Mix",SUMIF('Mix Substation Location Summary'!$B$4:$B$1280,$B416,'Mix Substation Location Summary'!$X$4:$X$1280)+SUMIF('Mix Substation Location Summary'!$B$4:$B$1280,$B416,'Mix Substation Location Summary'!$Y$4:$Y$1280),"NOT FOUND"))))</f>
        <v>295805.78999999998</v>
      </c>
      <c r="M416" s="139">
        <f>IF($O416="ISO",0,IF($O416="Non-Iso",F416,IF($O416="Trans Line",SUMIF('Trans Line Reconciliation'!$B$5:$B$149,$B416,'Trans Line Reconciliation'!$AC$5:$AC$149),IF($O416="Mix",SUMIF('Mix Substation Location Summary'!$B$4:$B$1280,$B416,'Mix Substation Location Summary'!$AC$4:$AC$1280)+SUMIF('Mix Substation Location Summary'!$B$4:$B$1280,$B416,'Mix Substation Location Summary'!$AD$4:$AD$1280),"NOT FOUND"))))</f>
        <v>2304661.3299999996</v>
      </c>
      <c r="N416" s="112">
        <f t="shared" si="42"/>
        <v>0</v>
      </c>
      <c r="O416" s="38" t="s">
        <v>1695</v>
      </c>
      <c r="P416" s="38"/>
      <c r="Q416" s="26">
        <f t="shared" si="44"/>
        <v>5565</v>
      </c>
    </row>
    <row r="417" spans="1:17" x14ac:dyDescent="0.2">
      <c r="A417" s="405" t="s">
        <v>1325</v>
      </c>
      <c r="B417" s="504">
        <v>5567</v>
      </c>
      <c r="C417" s="720" t="s">
        <v>1713</v>
      </c>
      <c r="D417" s="138">
        <f>SUMIFS('Mix Substation Location Summary'!$U$4:$U$1299,'Mix Substation Location Summary'!$B$4:$B$1299,'DS by Location'!$B417)</f>
        <v>4375.93</v>
      </c>
      <c r="E417" s="138">
        <f>SUMIFS('Mix Substation Location Summary'!$Z$4:$Z$1299,'Mix Substation Location Summary'!$B$4:$B$1299,'DS by Location'!$B417)</f>
        <v>27182.62</v>
      </c>
      <c r="F417" s="138">
        <f>SUMIFS('Mix Substation Location Summary'!$AE$4:$AE$1299,'Mix Substation Location Summary'!$B$4:$B$1299,'DS by Location'!$B417)</f>
        <v>7130251.5600000005</v>
      </c>
      <c r="G417" s="729">
        <f t="shared" si="43"/>
        <v>7161810.1100000003</v>
      </c>
      <c r="H417" s="139">
        <f>IF($O417="ISO",D417,IF($O417="Non-Iso",0,IF($O417="Trans Line",SUMIF('Trans Line Reconciliation'!$B$5:$B$149,B417,'Trans Line Reconciliation'!$X$5:$X$149),IF($O417="Mix",SUMIF('Mix Substation Location Summary'!$B$4:$B$1280,B417,'Mix Substation Location Summary'!$R$4:$R$1280),"NOT FOUND"))))</f>
        <v>0</v>
      </c>
      <c r="I417" s="139">
        <f>IF($O417="ISO",E417,IF($O417="Non-Iso",0,IF($O417="Trans Line",SUMIF('Trans Line Reconciliation'!$B$5:$B$149,B417,'Trans Line Reconciliation'!$Y$5:$Y$149),IF($O417="Mix",SUMIF('Mix Substation Location Summary'!$B$4:$B$1280,B417,'Mix Substation Location Summary'!$W$4:$W$1280),"NOT FOUND"))))</f>
        <v>0</v>
      </c>
      <c r="J417" s="139">
        <f>IF($O417="ISO",F417,IF($O417="Non-Iso",0,IF($O417="Trans Line",SUMIF('Trans Line Reconciliation'!$B$5:$B$149,$B417,'Trans Line Reconciliation'!$Z$5:$Z$149),IF($O417="Mix",SUMIF('Mix Substation Location Summary'!$B$4:$B$1280,$B417,'Mix Substation Location Summary'!$AB$4:$AB$1280),"NOT FOUND"))))</f>
        <v>0</v>
      </c>
      <c r="K417" s="139">
        <f>IF($O417="ISO",0,IF($O417="Non-Iso",D417,IF($O417="Trans Line",SUMIF('Trans Line Reconciliation'!$B$5:$B$149,$B417,'Trans Line Reconciliation'!$AA$5:$AA$149),IF($O417="Mix",SUMIF('Mix Substation Location Summary'!$B$4:$B$1280,$B417,'Mix Substation Location Summary'!$S$4:$S$1280)+SUMIF('Mix Substation Location Summary'!$B$4:$B$1280,$B417,'Mix Substation Location Summary'!$S$4:$S$1280),"NOT FOUND"))))</f>
        <v>4375.93</v>
      </c>
      <c r="L417" s="139">
        <f>IF($O417="ISO",0,IF($O417="Non-Iso",E417,IF($O417="Trans Line",SUMIF('Trans Line Reconciliation'!$B$5:$B$149,$B417,'Trans Line Reconciliation'!$AB$5:$AB$149),IF($O417="Mix",SUMIF('Mix Substation Location Summary'!$B$4:$B$1280,$B417,'Mix Substation Location Summary'!$X$4:$X$1280)+SUMIF('Mix Substation Location Summary'!$B$4:$B$1280,$B417,'Mix Substation Location Summary'!$Y$4:$Y$1280),"NOT FOUND"))))</f>
        <v>27182.62</v>
      </c>
      <c r="M417" s="139">
        <f>IF($O417="ISO",0,IF($O417="Non-Iso",F417,IF($O417="Trans Line",SUMIF('Trans Line Reconciliation'!$B$5:$B$149,$B417,'Trans Line Reconciliation'!$AC$5:$AC$149),IF($O417="Mix",SUMIF('Mix Substation Location Summary'!$B$4:$B$1280,$B417,'Mix Substation Location Summary'!$AC$4:$AC$1280)+SUMIF('Mix Substation Location Summary'!$B$4:$B$1280,$B417,'Mix Substation Location Summary'!$AD$4:$AD$1280),"NOT FOUND"))))</f>
        <v>7130251.5600000005</v>
      </c>
      <c r="N417" s="112">
        <f t="shared" si="42"/>
        <v>0</v>
      </c>
      <c r="O417" s="38" t="s">
        <v>1695</v>
      </c>
      <c r="P417" s="38"/>
      <c r="Q417" s="26">
        <f t="shared" si="44"/>
        <v>5567</v>
      </c>
    </row>
    <row r="418" spans="1:17" ht="12.75" customHeight="1" x14ac:dyDescent="0.2">
      <c r="A418" s="405" t="s">
        <v>1326</v>
      </c>
      <c r="B418" s="504">
        <v>5568</v>
      </c>
      <c r="C418" s="720" t="s">
        <v>1713</v>
      </c>
      <c r="D418" s="138">
        <f>SUMIFS('Mix Substation Location Summary'!$U$4:$U$1299,'Mix Substation Location Summary'!$B$4:$B$1299,'DS by Location'!$B418)</f>
        <v>2213.41</v>
      </c>
      <c r="E418" s="138">
        <f>SUMIFS('Mix Substation Location Summary'!$Z$4:$Z$1299,'Mix Substation Location Summary'!$B$4:$B$1299,'DS by Location'!$B418)</f>
        <v>292711.01</v>
      </c>
      <c r="F418" s="138">
        <f>SUMIFS('Mix Substation Location Summary'!$AE$4:$AE$1299,'Mix Substation Location Summary'!$B$4:$B$1299,'DS by Location'!$B418)</f>
        <v>3997191.0699999994</v>
      </c>
      <c r="G418" s="729">
        <f t="shared" si="43"/>
        <v>4292115.4899999993</v>
      </c>
      <c r="H418" s="139">
        <f>IF($O418="ISO",D418,IF($O418="Non-Iso",0,IF($O418="Trans Line",SUMIF('Trans Line Reconciliation'!$B$5:$B$149,B418,'Trans Line Reconciliation'!$X$5:$X$149),IF($O418="Mix",SUMIF('Mix Substation Location Summary'!$B$4:$B$1280,B418,'Mix Substation Location Summary'!$R$4:$R$1280),"NOT FOUND"))))</f>
        <v>0</v>
      </c>
      <c r="I418" s="139">
        <f>IF($O418="ISO",E418,IF($O418="Non-Iso",0,IF($O418="Trans Line",SUMIF('Trans Line Reconciliation'!$B$5:$B$149,B418,'Trans Line Reconciliation'!$Y$5:$Y$149),IF($O418="Mix",SUMIF('Mix Substation Location Summary'!$B$4:$B$1280,B418,'Mix Substation Location Summary'!$W$4:$W$1280),"NOT FOUND"))))</f>
        <v>0</v>
      </c>
      <c r="J418" s="139">
        <f>IF($O418="ISO",F418,IF($O418="Non-Iso",0,IF($O418="Trans Line",SUMIF('Trans Line Reconciliation'!$B$5:$B$149,$B418,'Trans Line Reconciliation'!$Z$5:$Z$149),IF($O418="Mix",SUMIF('Mix Substation Location Summary'!$B$4:$B$1280,$B418,'Mix Substation Location Summary'!$AB$4:$AB$1280),"NOT FOUND"))))</f>
        <v>0</v>
      </c>
      <c r="K418" s="139">
        <f>IF($O418="ISO",0,IF($O418="Non-Iso",D418,IF($O418="Trans Line",SUMIF('Trans Line Reconciliation'!$B$5:$B$149,$B418,'Trans Line Reconciliation'!$AA$5:$AA$149),IF($O418="Mix",SUMIF('Mix Substation Location Summary'!$B$4:$B$1280,$B418,'Mix Substation Location Summary'!$S$4:$S$1280)+SUMIF('Mix Substation Location Summary'!$B$4:$B$1280,$B418,'Mix Substation Location Summary'!$S$4:$S$1280),"NOT FOUND"))))</f>
        <v>2213.41</v>
      </c>
      <c r="L418" s="139">
        <f>IF($O418="ISO",0,IF($O418="Non-Iso",E418,IF($O418="Trans Line",SUMIF('Trans Line Reconciliation'!$B$5:$B$149,$B418,'Trans Line Reconciliation'!$AB$5:$AB$149),IF($O418="Mix",SUMIF('Mix Substation Location Summary'!$B$4:$B$1280,$B418,'Mix Substation Location Summary'!$X$4:$X$1280)+SUMIF('Mix Substation Location Summary'!$B$4:$B$1280,$B418,'Mix Substation Location Summary'!$Y$4:$Y$1280),"NOT FOUND"))))</f>
        <v>292711.01</v>
      </c>
      <c r="M418" s="139">
        <f>IF($O418="ISO",0,IF($O418="Non-Iso",F418,IF($O418="Trans Line",SUMIF('Trans Line Reconciliation'!$B$5:$B$149,$B418,'Trans Line Reconciliation'!$AC$5:$AC$149),IF($O418="Mix",SUMIF('Mix Substation Location Summary'!$B$4:$B$1280,$B418,'Mix Substation Location Summary'!$AC$4:$AC$1280)+SUMIF('Mix Substation Location Summary'!$B$4:$B$1280,$B418,'Mix Substation Location Summary'!$AD$4:$AD$1280),"NOT FOUND"))))</f>
        <v>3997191.0699999994</v>
      </c>
      <c r="N418" s="112">
        <f t="shared" si="42"/>
        <v>0</v>
      </c>
      <c r="O418" s="38" t="s">
        <v>1695</v>
      </c>
      <c r="P418" s="38"/>
      <c r="Q418" s="26">
        <f t="shared" si="44"/>
        <v>5568</v>
      </c>
    </row>
    <row r="419" spans="1:17" ht="12.75" customHeight="1" x14ac:dyDescent="0.2">
      <c r="A419" s="405" t="s">
        <v>1327</v>
      </c>
      <c r="B419" s="504">
        <v>5569</v>
      </c>
      <c r="C419" s="720" t="s">
        <v>1713</v>
      </c>
      <c r="D419" s="138">
        <f>SUMIFS('Mix Substation Location Summary'!$U$4:$U$1299,'Mix Substation Location Summary'!$B$4:$B$1299,'DS by Location'!$B419)</f>
        <v>50502.68</v>
      </c>
      <c r="E419" s="138">
        <f>SUMIFS('Mix Substation Location Summary'!$Z$4:$Z$1299,'Mix Substation Location Summary'!$B$4:$B$1299,'DS by Location'!$B419)</f>
        <v>242866.2</v>
      </c>
      <c r="F419" s="138">
        <f>SUMIFS('Mix Substation Location Summary'!$AE$4:$AE$1299,'Mix Substation Location Summary'!$B$4:$B$1299,'DS by Location'!$B419)</f>
        <v>8844524.7100000046</v>
      </c>
      <c r="G419" s="729">
        <f t="shared" si="43"/>
        <v>9137893.5900000054</v>
      </c>
      <c r="H419" s="139">
        <f>IF($O419="ISO",D419,IF($O419="Non-Iso",0,IF($O419="Trans Line",SUMIF('Trans Line Reconciliation'!$B$5:$B$149,B419,'Trans Line Reconciliation'!$X$5:$X$149),IF($O419="Mix",SUMIF('Mix Substation Location Summary'!$B$4:$B$1280,B419,'Mix Substation Location Summary'!$R$4:$R$1280),"NOT FOUND"))))</f>
        <v>0</v>
      </c>
      <c r="I419" s="139">
        <f>IF($O419="ISO",E419,IF($O419="Non-Iso",0,IF($O419="Trans Line",SUMIF('Trans Line Reconciliation'!$B$5:$B$149,B419,'Trans Line Reconciliation'!$Y$5:$Y$149),IF($O419="Mix",SUMIF('Mix Substation Location Summary'!$B$4:$B$1280,B419,'Mix Substation Location Summary'!$W$4:$W$1280),"NOT FOUND"))))</f>
        <v>0</v>
      </c>
      <c r="J419" s="139">
        <f>IF($O419="ISO",F419,IF($O419="Non-Iso",0,IF($O419="Trans Line",SUMIF('Trans Line Reconciliation'!$B$5:$B$149,$B419,'Trans Line Reconciliation'!$Z$5:$Z$149),IF($O419="Mix",SUMIF('Mix Substation Location Summary'!$B$4:$B$1280,$B419,'Mix Substation Location Summary'!$AB$4:$AB$1280),"NOT FOUND"))))</f>
        <v>0</v>
      </c>
      <c r="K419" s="139">
        <f>IF($O419="ISO",0,IF($O419="Non-Iso",D419,IF($O419="Trans Line",SUMIF('Trans Line Reconciliation'!$B$5:$B$149,$B419,'Trans Line Reconciliation'!$AA$5:$AA$149),IF($O419="Mix",SUMIF('Mix Substation Location Summary'!$B$4:$B$1280,$B419,'Mix Substation Location Summary'!$S$4:$S$1280)+SUMIF('Mix Substation Location Summary'!$B$4:$B$1280,$B419,'Mix Substation Location Summary'!$S$4:$S$1280),"NOT FOUND"))))</f>
        <v>50502.68</v>
      </c>
      <c r="L419" s="139">
        <f>IF($O419="ISO",0,IF($O419="Non-Iso",E419,IF($O419="Trans Line",SUMIF('Trans Line Reconciliation'!$B$5:$B$149,$B419,'Trans Line Reconciliation'!$AB$5:$AB$149),IF($O419="Mix",SUMIF('Mix Substation Location Summary'!$B$4:$B$1280,$B419,'Mix Substation Location Summary'!$X$4:$X$1280)+SUMIF('Mix Substation Location Summary'!$B$4:$B$1280,$B419,'Mix Substation Location Summary'!$Y$4:$Y$1280),"NOT FOUND"))))</f>
        <v>242866.2</v>
      </c>
      <c r="M419" s="139">
        <f>IF($O419="ISO",0,IF($O419="Non-Iso",F419,IF($O419="Trans Line",SUMIF('Trans Line Reconciliation'!$B$5:$B$149,$B419,'Trans Line Reconciliation'!$AC$5:$AC$149),IF($O419="Mix",SUMIF('Mix Substation Location Summary'!$B$4:$B$1280,$B419,'Mix Substation Location Summary'!$AC$4:$AC$1280)+SUMIF('Mix Substation Location Summary'!$B$4:$B$1280,$B419,'Mix Substation Location Summary'!$AD$4:$AD$1280),"NOT FOUND"))))</f>
        <v>8844524.7100000046</v>
      </c>
      <c r="N419" s="112">
        <f t="shared" si="42"/>
        <v>0</v>
      </c>
      <c r="O419" s="38" t="s">
        <v>1695</v>
      </c>
      <c r="P419" s="38"/>
      <c r="Q419" s="26">
        <f t="shared" si="44"/>
        <v>5569</v>
      </c>
    </row>
    <row r="420" spans="1:17" x14ac:dyDescent="0.2">
      <c r="A420" s="405" t="s">
        <v>1328</v>
      </c>
      <c r="B420" s="504">
        <v>5570</v>
      </c>
      <c r="C420" s="720" t="s">
        <v>1713</v>
      </c>
      <c r="D420" s="138">
        <f>SUMIFS('Mix Substation Location Summary'!$U$4:$U$1299,'Mix Substation Location Summary'!$B$4:$B$1299,'DS by Location'!$B420)</f>
        <v>44272.65</v>
      </c>
      <c r="E420" s="138">
        <f>SUMIFS('Mix Substation Location Summary'!$Z$4:$Z$1299,'Mix Substation Location Summary'!$B$4:$B$1299,'DS by Location'!$B420)</f>
        <v>124917.27</v>
      </c>
      <c r="F420" s="138">
        <f>SUMIFS('Mix Substation Location Summary'!$AE$4:$AE$1299,'Mix Substation Location Summary'!$B$4:$B$1299,'DS by Location'!$B420)</f>
        <v>2921815.5800000005</v>
      </c>
      <c r="G420" s="729">
        <f t="shared" si="43"/>
        <v>3091005.5000000005</v>
      </c>
      <c r="H420" s="139">
        <f>IF($O420="ISO",D420,IF($O420="Non-Iso",0,IF($O420="Trans Line",SUMIF('Trans Line Reconciliation'!$B$5:$B$149,B420,'Trans Line Reconciliation'!$X$5:$X$149),IF($O420="Mix",SUMIF('Mix Substation Location Summary'!$B$4:$B$1280,B420,'Mix Substation Location Summary'!$R$4:$R$1280),"NOT FOUND"))))</f>
        <v>0</v>
      </c>
      <c r="I420" s="139">
        <f>IF($O420="ISO",E420,IF($O420="Non-Iso",0,IF($O420="Trans Line",SUMIF('Trans Line Reconciliation'!$B$5:$B$149,B420,'Trans Line Reconciliation'!$Y$5:$Y$149),IF($O420="Mix",SUMIF('Mix Substation Location Summary'!$B$4:$B$1280,B420,'Mix Substation Location Summary'!$W$4:$W$1280),"NOT FOUND"))))</f>
        <v>0</v>
      </c>
      <c r="J420" s="139">
        <f>IF($O420="ISO",F420,IF($O420="Non-Iso",0,IF($O420="Trans Line",SUMIF('Trans Line Reconciliation'!$B$5:$B$149,$B420,'Trans Line Reconciliation'!$Z$5:$Z$149),IF($O420="Mix",SUMIF('Mix Substation Location Summary'!$B$4:$B$1280,$B420,'Mix Substation Location Summary'!$AB$4:$AB$1280),"NOT FOUND"))))</f>
        <v>0</v>
      </c>
      <c r="K420" s="139">
        <f>IF($O420="ISO",0,IF($O420="Non-Iso",D420,IF($O420="Trans Line",SUMIF('Trans Line Reconciliation'!$B$5:$B$149,$B420,'Trans Line Reconciliation'!$AA$5:$AA$149),IF($O420="Mix",SUMIF('Mix Substation Location Summary'!$B$4:$B$1280,$B420,'Mix Substation Location Summary'!$S$4:$S$1280)+SUMIF('Mix Substation Location Summary'!$B$4:$B$1280,$B420,'Mix Substation Location Summary'!$S$4:$S$1280),"NOT FOUND"))))</f>
        <v>44272.65</v>
      </c>
      <c r="L420" s="139">
        <f>IF($O420="ISO",0,IF($O420="Non-Iso",E420,IF($O420="Trans Line",SUMIF('Trans Line Reconciliation'!$B$5:$B$149,$B420,'Trans Line Reconciliation'!$AB$5:$AB$149),IF($O420="Mix",SUMIF('Mix Substation Location Summary'!$B$4:$B$1280,$B420,'Mix Substation Location Summary'!$X$4:$X$1280)+SUMIF('Mix Substation Location Summary'!$B$4:$B$1280,$B420,'Mix Substation Location Summary'!$Y$4:$Y$1280),"NOT FOUND"))))</f>
        <v>124917.27</v>
      </c>
      <c r="M420" s="139">
        <f>IF($O420="ISO",0,IF($O420="Non-Iso",F420,IF($O420="Trans Line",SUMIF('Trans Line Reconciliation'!$B$5:$B$149,$B420,'Trans Line Reconciliation'!$AC$5:$AC$149),IF($O420="Mix",SUMIF('Mix Substation Location Summary'!$B$4:$B$1280,$B420,'Mix Substation Location Summary'!$AC$4:$AC$1280)+SUMIF('Mix Substation Location Summary'!$B$4:$B$1280,$B420,'Mix Substation Location Summary'!$AD$4:$AD$1280),"NOT FOUND"))))</f>
        <v>2921815.5800000005</v>
      </c>
      <c r="N420" s="112">
        <f t="shared" si="42"/>
        <v>0</v>
      </c>
      <c r="O420" s="38" t="s">
        <v>1695</v>
      </c>
      <c r="P420" s="38"/>
      <c r="Q420" s="26">
        <f t="shared" si="44"/>
        <v>5570</v>
      </c>
    </row>
    <row r="421" spans="1:17" x14ac:dyDescent="0.2">
      <c r="A421" s="405" t="s">
        <v>1329</v>
      </c>
      <c r="B421" s="504">
        <v>5572</v>
      </c>
      <c r="C421" s="720" t="s">
        <v>1713</v>
      </c>
      <c r="D421" s="138">
        <f>SUMIFS('Mix Substation Location Summary'!$U$4:$U$1299,'Mix Substation Location Summary'!$B$4:$B$1299,'DS by Location'!$B421)</f>
        <v>9947.26</v>
      </c>
      <c r="E421" s="138">
        <f>SUMIFS('Mix Substation Location Summary'!$Z$4:$Z$1299,'Mix Substation Location Summary'!$B$4:$B$1299,'DS by Location'!$B421)</f>
        <v>640390.18999999994</v>
      </c>
      <c r="F421" s="138">
        <f>SUMIFS('Mix Substation Location Summary'!$AE$4:$AE$1299,'Mix Substation Location Summary'!$B$4:$B$1299,'DS by Location'!$B421)</f>
        <v>2312990.2900000005</v>
      </c>
      <c r="G421" s="729">
        <f t="shared" si="43"/>
        <v>2963327.74</v>
      </c>
      <c r="H421" s="139">
        <f>IF($O421="ISO",D421,IF($O421="Non-Iso",0,IF($O421="Trans Line",SUMIF('Trans Line Reconciliation'!$B$5:$B$149,B421,'Trans Line Reconciliation'!$X$5:$X$149),IF($O421="Mix",SUMIF('Mix Substation Location Summary'!$B$4:$B$1280,B421,'Mix Substation Location Summary'!$R$4:$R$1280),"NOT FOUND"))))</f>
        <v>0</v>
      </c>
      <c r="I421" s="139">
        <f>IF($O421="ISO",E421,IF($O421="Non-Iso",0,IF($O421="Trans Line",SUMIF('Trans Line Reconciliation'!$B$5:$B$149,B421,'Trans Line Reconciliation'!$Y$5:$Y$149),IF($O421="Mix",SUMIF('Mix Substation Location Summary'!$B$4:$B$1280,B421,'Mix Substation Location Summary'!$W$4:$W$1280),"NOT FOUND"))))</f>
        <v>0</v>
      </c>
      <c r="J421" s="139">
        <f>IF($O421="ISO",F421,IF($O421="Non-Iso",0,IF($O421="Trans Line",SUMIF('Trans Line Reconciliation'!$B$5:$B$149,$B421,'Trans Line Reconciliation'!$Z$5:$Z$149),IF($O421="Mix",SUMIF('Mix Substation Location Summary'!$B$4:$B$1280,$B421,'Mix Substation Location Summary'!$AB$4:$AB$1280),"NOT FOUND"))))</f>
        <v>0</v>
      </c>
      <c r="K421" s="139">
        <f>IF($O421="ISO",0,IF($O421="Non-Iso",D421,IF($O421="Trans Line",SUMIF('Trans Line Reconciliation'!$B$5:$B$149,$B421,'Trans Line Reconciliation'!$AA$5:$AA$149),IF($O421="Mix",SUMIF('Mix Substation Location Summary'!$B$4:$B$1280,$B421,'Mix Substation Location Summary'!$S$4:$S$1280)+SUMIF('Mix Substation Location Summary'!$B$4:$B$1280,$B421,'Mix Substation Location Summary'!$S$4:$S$1280),"NOT FOUND"))))</f>
        <v>9947.26</v>
      </c>
      <c r="L421" s="139">
        <f>IF($O421="ISO",0,IF($O421="Non-Iso",E421,IF($O421="Trans Line",SUMIF('Trans Line Reconciliation'!$B$5:$B$149,$B421,'Trans Line Reconciliation'!$AB$5:$AB$149),IF($O421="Mix",SUMIF('Mix Substation Location Summary'!$B$4:$B$1280,$B421,'Mix Substation Location Summary'!$X$4:$X$1280)+SUMIF('Mix Substation Location Summary'!$B$4:$B$1280,$B421,'Mix Substation Location Summary'!$Y$4:$Y$1280),"NOT FOUND"))))</f>
        <v>640390.18999999994</v>
      </c>
      <c r="M421" s="139">
        <f>IF($O421="ISO",0,IF($O421="Non-Iso",F421,IF($O421="Trans Line",SUMIF('Trans Line Reconciliation'!$B$5:$B$149,$B421,'Trans Line Reconciliation'!$AC$5:$AC$149),IF($O421="Mix",SUMIF('Mix Substation Location Summary'!$B$4:$B$1280,$B421,'Mix Substation Location Summary'!$AC$4:$AC$1280)+SUMIF('Mix Substation Location Summary'!$B$4:$B$1280,$B421,'Mix Substation Location Summary'!$AD$4:$AD$1280),"NOT FOUND"))))</f>
        <v>2312990.2900000005</v>
      </c>
      <c r="N421" s="112">
        <f t="shared" si="42"/>
        <v>0</v>
      </c>
      <c r="O421" s="38" t="s">
        <v>1695</v>
      </c>
      <c r="P421" s="38"/>
      <c r="Q421" s="26">
        <f t="shared" si="44"/>
        <v>5572</v>
      </c>
    </row>
    <row r="422" spans="1:17" x14ac:dyDescent="0.2">
      <c r="A422" s="405" t="s">
        <v>1330</v>
      </c>
      <c r="B422" s="504">
        <v>5573</v>
      </c>
      <c r="C422" s="720" t="s">
        <v>1713</v>
      </c>
      <c r="D422" s="138">
        <f>SUMIFS('Mix Substation Location Summary'!$U$4:$U$1299,'Mix Substation Location Summary'!$B$4:$B$1299,'DS by Location'!$B422)</f>
        <v>0</v>
      </c>
      <c r="E422" s="138">
        <f>SUMIFS('Mix Substation Location Summary'!$Z$4:$Z$1299,'Mix Substation Location Summary'!$B$4:$B$1299,'DS by Location'!$B422)</f>
        <v>7455.3099999999995</v>
      </c>
      <c r="F422" s="138">
        <f>SUMIFS('Mix Substation Location Summary'!$AE$4:$AE$1299,'Mix Substation Location Summary'!$B$4:$B$1299,'DS by Location'!$B422)</f>
        <v>0</v>
      </c>
      <c r="G422" s="729">
        <f t="shared" si="43"/>
        <v>7455.3099999999995</v>
      </c>
      <c r="H422" s="139">
        <f>IF($O422="ISO",D422,IF($O422="Non-Iso",0,IF($O422="Trans Line",SUMIF('Trans Line Reconciliation'!$B$5:$B$149,B422,'Trans Line Reconciliation'!$X$5:$X$149),IF($O422="Mix",SUMIF('Mix Substation Location Summary'!$B$4:$B$1280,B422,'Mix Substation Location Summary'!$R$4:$R$1280),"NOT FOUND"))))</f>
        <v>0</v>
      </c>
      <c r="I422" s="139">
        <f>IF($O422="ISO",E422,IF($O422="Non-Iso",0,IF($O422="Trans Line",SUMIF('Trans Line Reconciliation'!$B$5:$B$149,B422,'Trans Line Reconciliation'!$Y$5:$Y$149),IF($O422="Mix",SUMIF('Mix Substation Location Summary'!$B$4:$B$1280,B422,'Mix Substation Location Summary'!$W$4:$W$1280),"NOT FOUND"))))</f>
        <v>0</v>
      </c>
      <c r="J422" s="139">
        <f>IF($O422="ISO",F422,IF($O422="Non-Iso",0,IF($O422="Trans Line",SUMIF('Trans Line Reconciliation'!$B$5:$B$149,$B422,'Trans Line Reconciliation'!$Z$5:$Z$149),IF($O422="Mix",SUMIF('Mix Substation Location Summary'!$B$4:$B$1280,$B422,'Mix Substation Location Summary'!$AB$4:$AB$1280),"NOT FOUND"))))</f>
        <v>0</v>
      </c>
      <c r="K422" s="139">
        <f>IF($O422="ISO",0,IF($O422="Non-Iso",D422,IF($O422="Trans Line",SUMIF('Trans Line Reconciliation'!$B$5:$B$149,$B422,'Trans Line Reconciliation'!$AA$5:$AA$149),IF($O422="Mix",SUMIF('Mix Substation Location Summary'!$B$4:$B$1280,$B422,'Mix Substation Location Summary'!$S$4:$S$1280)+SUMIF('Mix Substation Location Summary'!$B$4:$B$1280,$B422,'Mix Substation Location Summary'!$S$4:$S$1280),"NOT FOUND"))))</f>
        <v>0</v>
      </c>
      <c r="L422" s="139">
        <f>IF($O422="ISO",0,IF($O422="Non-Iso",E422,IF($O422="Trans Line",SUMIF('Trans Line Reconciliation'!$B$5:$B$149,$B422,'Trans Line Reconciliation'!$AB$5:$AB$149),IF($O422="Mix",SUMIF('Mix Substation Location Summary'!$B$4:$B$1280,$B422,'Mix Substation Location Summary'!$X$4:$X$1280)+SUMIF('Mix Substation Location Summary'!$B$4:$B$1280,$B422,'Mix Substation Location Summary'!$Y$4:$Y$1280),"NOT FOUND"))))</f>
        <v>7455.3099999999995</v>
      </c>
      <c r="M422" s="139">
        <f>IF($O422="ISO",0,IF($O422="Non-Iso",F422,IF($O422="Trans Line",SUMIF('Trans Line Reconciliation'!$B$5:$B$149,$B422,'Trans Line Reconciliation'!$AC$5:$AC$149),IF($O422="Mix",SUMIF('Mix Substation Location Summary'!$B$4:$B$1280,$B422,'Mix Substation Location Summary'!$AC$4:$AC$1280)+SUMIF('Mix Substation Location Summary'!$B$4:$B$1280,$B422,'Mix Substation Location Summary'!$AD$4:$AD$1280),"NOT FOUND"))))</f>
        <v>0</v>
      </c>
      <c r="N422" s="112">
        <f t="shared" si="42"/>
        <v>0</v>
      </c>
      <c r="O422" s="38" t="s">
        <v>1695</v>
      </c>
      <c r="P422" s="38"/>
      <c r="Q422" s="26">
        <f t="shared" si="44"/>
        <v>5573</v>
      </c>
    </row>
    <row r="423" spans="1:17" x14ac:dyDescent="0.2">
      <c r="A423" s="405" t="s">
        <v>1331</v>
      </c>
      <c r="B423" s="504">
        <v>5574</v>
      </c>
      <c r="C423" s="720" t="s">
        <v>1713</v>
      </c>
      <c r="D423" s="138">
        <f>SUMIFS('Mix Substation Location Summary'!$U$4:$U$1299,'Mix Substation Location Summary'!$B$4:$B$1299,'DS by Location'!$B423)</f>
        <v>0</v>
      </c>
      <c r="E423" s="138">
        <f>SUMIFS('Mix Substation Location Summary'!$Z$4:$Z$1299,'Mix Substation Location Summary'!$B$4:$B$1299,'DS by Location'!$B423)</f>
        <v>0</v>
      </c>
      <c r="F423" s="138">
        <f>SUMIFS('Mix Substation Location Summary'!$AE$4:$AE$1299,'Mix Substation Location Summary'!$B$4:$B$1299,'DS by Location'!$B423)</f>
        <v>312257.24</v>
      </c>
      <c r="G423" s="729">
        <f t="shared" si="43"/>
        <v>312257.24</v>
      </c>
      <c r="H423" s="139">
        <f>IF($O423="ISO",D423,IF($O423="Non-Iso",0,IF($O423="Trans Line",SUMIF('Trans Line Reconciliation'!$B$5:$B$149,B423,'Trans Line Reconciliation'!$X$5:$X$149),IF($O423="Mix",SUMIF('Mix Substation Location Summary'!$B$4:$B$1280,B423,'Mix Substation Location Summary'!$R$4:$R$1280),"NOT FOUND"))))</f>
        <v>0</v>
      </c>
      <c r="I423" s="139">
        <f>IF($O423="ISO",E423,IF($O423="Non-Iso",0,IF($O423="Trans Line",SUMIF('Trans Line Reconciliation'!$B$5:$B$149,B423,'Trans Line Reconciliation'!$Y$5:$Y$149),IF($O423="Mix",SUMIF('Mix Substation Location Summary'!$B$4:$B$1280,B423,'Mix Substation Location Summary'!$W$4:$W$1280),"NOT FOUND"))))</f>
        <v>0</v>
      </c>
      <c r="J423" s="139">
        <f>IF($O423="ISO",F423,IF($O423="Non-Iso",0,IF($O423="Trans Line",SUMIF('Trans Line Reconciliation'!$B$5:$B$149,$B423,'Trans Line Reconciliation'!$Z$5:$Z$149),IF($O423="Mix",SUMIF('Mix Substation Location Summary'!$B$4:$B$1280,$B423,'Mix Substation Location Summary'!$AB$4:$AB$1280),"NOT FOUND"))))</f>
        <v>0</v>
      </c>
      <c r="K423" s="139">
        <f>IF($O423="ISO",0,IF($O423="Non-Iso",D423,IF($O423="Trans Line",SUMIF('Trans Line Reconciliation'!$B$5:$B$149,$B423,'Trans Line Reconciliation'!$AA$5:$AA$149),IF($O423="Mix",SUMIF('Mix Substation Location Summary'!$B$4:$B$1280,$B423,'Mix Substation Location Summary'!$S$4:$S$1280)+SUMIF('Mix Substation Location Summary'!$B$4:$B$1280,$B423,'Mix Substation Location Summary'!$S$4:$S$1280),"NOT FOUND"))))</f>
        <v>0</v>
      </c>
      <c r="L423" s="139">
        <f>IF($O423="ISO",0,IF($O423="Non-Iso",E423,IF($O423="Trans Line",SUMIF('Trans Line Reconciliation'!$B$5:$B$149,$B423,'Trans Line Reconciliation'!$AB$5:$AB$149),IF($O423="Mix",SUMIF('Mix Substation Location Summary'!$B$4:$B$1280,$B423,'Mix Substation Location Summary'!$X$4:$X$1280)+SUMIF('Mix Substation Location Summary'!$B$4:$B$1280,$B423,'Mix Substation Location Summary'!$Y$4:$Y$1280),"NOT FOUND"))))</f>
        <v>0</v>
      </c>
      <c r="M423" s="139">
        <f>IF($O423="ISO",0,IF($O423="Non-Iso",F423,IF($O423="Trans Line",SUMIF('Trans Line Reconciliation'!$B$5:$B$149,$B423,'Trans Line Reconciliation'!$AC$5:$AC$149),IF($O423="Mix",SUMIF('Mix Substation Location Summary'!$B$4:$B$1280,$B423,'Mix Substation Location Summary'!$AC$4:$AC$1280)+SUMIF('Mix Substation Location Summary'!$B$4:$B$1280,$B423,'Mix Substation Location Summary'!$AD$4:$AD$1280),"NOT FOUND"))))</f>
        <v>312257.24</v>
      </c>
      <c r="N423" s="112">
        <f t="shared" si="42"/>
        <v>0</v>
      </c>
      <c r="O423" s="38" t="s">
        <v>1695</v>
      </c>
      <c r="P423" s="38"/>
      <c r="Q423" s="26">
        <f t="shared" si="44"/>
        <v>5574</v>
      </c>
    </row>
    <row r="424" spans="1:17" ht="12.75" customHeight="1" x14ac:dyDescent="0.2">
      <c r="A424" s="405" t="s">
        <v>1332</v>
      </c>
      <c r="B424" s="504">
        <v>5575</v>
      </c>
      <c r="C424" s="720" t="s">
        <v>1713</v>
      </c>
      <c r="D424" s="138">
        <f>SUMIFS('Mix Substation Location Summary'!$U$4:$U$1299,'Mix Substation Location Summary'!$B$4:$B$1299,'DS by Location'!$B424)</f>
        <v>290530.98</v>
      </c>
      <c r="E424" s="138">
        <f>SUMIFS('Mix Substation Location Summary'!$Z$4:$Z$1299,'Mix Substation Location Summary'!$B$4:$B$1299,'DS by Location'!$B424)</f>
        <v>303058.09000000003</v>
      </c>
      <c r="F424" s="138">
        <f>SUMIFS('Mix Substation Location Summary'!$AE$4:$AE$1299,'Mix Substation Location Summary'!$B$4:$B$1299,'DS by Location'!$B424)</f>
        <v>778785.90000000014</v>
      </c>
      <c r="G424" s="729">
        <f t="shared" si="43"/>
        <v>1372374.9700000002</v>
      </c>
      <c r="H424" s="139">
        <f>IF($O424="ISO",D424,IF($O424="Non-Iso",0,IF($O424="Trans Line",SUMIF('Trans Line Reconciliation'!$B$5:$B$149,B424,'Trans Line Reconciliation'!$X$5:$X$149),IF($O424="Mix",SUMIF('Mix Substation Location Summary'!$B$4:$B$1280,B424,'Mix Substation Location Summary'!$R$4:$R$1280),"NOT FOUND"))))</f>
        <v>0</v>
      </c>
      <c r="I424" s="139">
        <f>IF($O424="ISO",E424,IF($O424="Non-Iso",0,IF($O424="Trans Line",SUMIF('Trans Line Reconciliation'!$B$5:$B$149,B424,'Trans Line Reconciliation'!$Y$5:$Y$149),IF($O424="Mix",SUMIF('Mix Substation Location Summary'!$B$4:$B$1280,B424,'Mix Substation Location Summary'!$W$4:$W$1280),"NOT FOUND"))))</f>
        <v>0</v>
      </c>
      <c r="J424" s="139">
        <f>IF($O424="ISO",F424,IF($O424="Non-Iso",0,IF($O424="Trans Line",SUMIF('Trans Line Reconciliation'!$B$5:$B$149,$B424,'Trans Line Reconciliation'!$Z$5:$Z$149),IF($O424="Mix",SUMIF('Mix Substation Location Summary'!$B$4:$B$1280,$B424,'Mix Substation Location Summary'!$AB$4:$AB$1280),"NOT FOUND"))))</f>
        <v>0</v>
      </c>
      <c r="K424" s="139">
        <f>IF($O424="ISO",0,IF($O424="Non-Iso",D424,IF($O424="Trans Line",SUMIF('Trans Line Reconciliation'!$B$5:$B$149,$B424,'Trans Line Reconciliation'!$AA$5:$AA$149),IF($O424="Mix",SUMIF('Mix Substation Location Summary'!$B$4:$B$1280,$B424,'Mix Substation Location Summary'!$S$4:$S$1280)+SUMIF('Mix Substation Location Summary'!$B$4:$B$1280,$B424,'Mix Substation Location Summary'!$S$4:$S$1280),"NOT FOUND"))))</f>
        <v>290530.98</v>
      </c>
      <c r="L424" s="139">
        <f>IF($O424="ISO",0,IF($O424="Non-Iso",E424,IF($O424="Trans Line",SUMIF('Trans Line Reconciliation'!$B$5:$B$149,$B424,'Trans Line Reconciliation'!$AB$5:$AB$149),IF($O424="Mix",SUMIF('Mix Substation Location Summary'!$B$4:$B$1280,$B424,'Mix Substation Location Summary'!$X$4:$X$1280)+SUMIF('Mix Substation Location Summary'!$B$4:$B$1280,$B424,'Mix Substation Location Summary'!$Y$4:$Y$1280),"NOT FOUND"))))</f>
        <v>303058.09000000003</v>
      </c>
      <c r="M424" s="139">
        <f>IF($O424="ISO",0,IF($O424="Non-Iso",F424,IF($O424="Trans Line",SUMIF('Trans Line Reconciliation'!$B$5:$B$149,$B424,'Trans Line Reconciliation'!$AC$5:$AC$149),IF($O424="Mix",SUMIF('Mix Substation Location Summary'!$B$4:$B$1280,$B424,'Mix Substation Location Summary'!$AC$4:$AC$1280)+SUMIF('Mix Substation Location Summary'!$B$4:$B$1280,$B424,'Mix Substation Location Summary'!$AD$4:$AD$1280),"NOT FOUND"))))</f>
        <v>778785.90000000014</v>
      </c>
      <c r="N424" s="112">
        <f t="shared" si="42"/>
        <v>0</v>
      </c>
      <c r="O424" s="38" t="s">
        <v>1695</v>
      </c>
      <c r="P424" s="38"/>
      <c r="Q424" s="26">
        <f t="shared" si="44"/>
        <v>5575</v>
      </c>
    </row>
    <row r="425" spans="1:17" x14ac:dyDescent="0.2">
      <c r="A425" s="405" t="s">
        <v>1333</v>
      </c>
      <c r="B425" s="504">
        <v>5576</v>
      </c>
      <c r="C425" s="720" t="s">
        <v>1713</v>
      </c>
      <c r="D425" s="138">
        <f>SUMIFS('Mix Substation Location Summary'!$U$4:$U$1299,'Mix Substation Location Summary'!$B$4:$B$1299,'DS by Location'!$B425)</f>
        <v>37678.18</v>
      </c>
      <c r="E425" s="138">
        <f>SUMIFS('Mix Substation Location Summary'!$Z$4:$Z$1299,'Mix Substation Location Summary'!$B$4:$B$1299,'DS by Location'!$B425)</f>
        <v>289363.08</v>
      </c>
      <c r="F425" s="138">
        <f>SUMIFS('Mix Substation Location Summary'!$AE$4:$AE$1299,'Mix Substation Location Summary'!$B$4:$B$1299,'DS by Location'!$B425)</f>
        <v>7102250.4500000011</v>
      </c>
      <c r="G425" s="729">
        <f t="shared" si="43"/>
        <v>7429291.7100000009</v>
      </c>
      <c r="H425" s="139">
        <f>IF($O425="ISO",D425,IF($O425="Non-Iso",0,IF($O425="Trans Line",SUMIF('Trans Line Reconciliation'!$B$5:$B$149,B425,'Trans Line Reconciliation'!$X$5:$X$149),IF($O425="Mix",SUMIF('Mix Substation Location Summary'!$B$4:$B$1280,B425,'Mix Substation Location Summary'!$R$4:$R$1280),"NOT FOUND"))))</f>
        <v>0</v>
      </c>
      <c r="I425" s="139">
        <f>IF($O425="ISO",E425,IF($O425="Non-Iso",0,IF($O425="Trans Line",SUMIF('Trans Line Reconciliation'!$B$5:$B$149,B425,'Trans Line Reconciliation'!$Y$5:$Y$149),IF($O425="Mix",SUMIF('Mix Substation Location Summary'!$B$4:$B$1280,B425,'Mix Substation Location Summary'!$W$4:$W$1280),"NOT FOUND"))))</f>
        <v>0</v>
      </c>
      <c r="J425" s="139">
        <f>IF($O425="ISO",F425,IF($O425="Non-Iso",0,IF($O425="Trans Line",SUMIF('Trans Line Reconciliation'!$B$5:$B$149,$B425,'Trans Line Reconciliation'!$Z$5:$Z$149),IF($O425="Mix",SUMIF('Mix Substation Location Summary'!$B$4:$B$1280,$B425,'Mix Substation Location Summary'!$AB$4:$AB$1280),"NOT FOUND"))))</f>
        <v>0</v>
      </c>
      <c r="K425" s="139">
        <f>IF($O425="ISO",0,IF($O425="Non-Iso",D425,IF($O425="Trans Line",SUMIF('Trans Line Reconciliation'!$B$5:$B$149,$B425,'Trans Line Reconciliation'!$AA$5:$AA$149),IF($O425="Mix",SUMIF('Mix Substation Location Summary'!$B$4:$B$1280,$B425,'Mix Substation Location Summary'!$S$4:$S$1280)+SUMIF('Mix Substation Location Summary'!$B$4:$B$1280,$B425,'Mix Substation Location Summary'!$S$4:$S$1280),"NOT FOUND"))))</f>
        <v>37678.18</v>
      </c>
      <c r="L425" s="139">
        <f>IF($O425="ISO",0,IF($O425="Non-Iso",E425,IF($O425="Trans Line",SUMIF('Trans Line Reconciliation'!$B$5:$B$149,$B425,'Trans Line Reconciliation'!$AB$5:$AB$149),IF($O425="Mix",SUMIF('Mix Substation Location Summary'!$B$4:$B$1280,$B425,'Mix Substation Location Summary'!$X$4:$X$1280)+SUMIF('Mix Substation Location Summary'!$B$4:$B$1280,$B425,'Mix Substation Location Summary'!$Y$4:$Y$1280),"NOT FOUND"))))</f>
        <v>289363.08</v>
      </c>
      <c r="M425" s="139">
        <f>IF($O425="ISO",0,IF($O425="Non-Iso",F425,IF($O425="Trans Line",SUMIF('Trans Line Reconciliation'!$B$5:$B$149,$B425,'Trans Line Reconciliation'!$AC$5:$AC$149),IF($O425="Mix",SUMIF('Mix Substation Location Summary'!$B$4:$B$1280,$B425,'Mix Substation Location Summary'!$AC$4:$AC$1280)+SUMIF('Mix Substation Location Summary'!$B$4:$B$1280,$B425,'Mix Substation Location Summary'!$AD$4:$AD$1280),"NOT FOUND"))))</f>
        <v>7102250.4500000011</v>
      </c>
      <c r="N425" s="112">
        <f t="shared" si="42"/>
        <v>0</v>
      </c>
      <c r="O425" s="38" t="s">
        <v>1695</v>
      </c>
      <c r="P425" s="38"/>
      <c r="Q425" s="26">
        <f t="shared" si="44"/>
        <v>5576</v>
      </c>
    </row>
    <row r="426" spans="1:17" x14ac:dyDescent="0.2">
      <c r="A426" s="405" t="s">
        <v>1334</v>
      </c>
      <c r="B426" s="504">
        <v>5577</v>
      </c>
      <c r="C426" s="720" t="s">
        <v>1713</v>
      </c>
      <c r="D426" s="138">
        <f>SUMIFS('Mix Substation Location Summary'!$U$4:$U$1299,'Mix Substation Location Summary'!$B$4:$B$1299,'DS by Location'!$B426)</f>
        <v>50004.3</v>
      </c>
      <c r="E426" s="138">
        <f>SUMIFS('Mix Substation Location Summary'!$Z$4:$Z$1299,'Mix Substation Location Summary'!$B$4:$B$1299,'DS by Location'!$B426)</f>
        <v>106180.26000000001</v>
      </c>
      <c r="F426" s="138">
        <f>SUMIFS('Mix Substation Location Summary'!$AE$4:$AE$1299,'Mix Substation Location Summary'!$B$4:$B$1299,'DS by Location'!$B426)</f>
        <v>2632515.8899999997</v>
      </c>
      <c r="G426" s="729">
        <f t="shared" si="43"/>
        <v>2788700.4499999997</v>
      </c>
      <c r="H426" s="139">
        <f>IF($O426="ISO",D426,IF($O426="Non-Iso",0,IF($O426="Trans Line",SUMIF('Trans Line Reconciliation'!$B$5:$B$149,B426,'Trans Line Reconciliation'!$X$5:$X$149),IF($O426="Mix",SUMIF('Mix Substation Location Summary'!$B$4:$B$1280,B426,'Mix Substation Location Summary'!$R$4:$R$1280),"NOT FOUND"))))</f>
        <v>0</v>
      </c>
      <c r="I426" s="139">
        <f>IF($O426="ISO",E426,IF($O426="Non-Iso",0,IF($O426="Trans Line",SUMIF('Trans Line Reconciliation'!$B$5:$B$149,B426,'Trans Line Reconciliation'!$Y$5:$Y$149),IF($O426="Mix",SUMIF('Mix Substation Location Summary'!$B$4:$B$1280,B426,'Mix Substation Location Summary'!$W$4:$W$1280),"NOT FOUND"))))</f>
        <v>0</v>
      </c>
      <c r="J426" s="139">
        <f>IF($O426="ISO",F426,IF($O426="Non-Iso",0,IF($O426="Trans Line",SUMIF('Trans Line Reconciliation'!$B$5:$B$149,$B426,'Trans Line Reconciliation'!$Z$5:$Z$149),IF($O426="Mix",SUMIF('Mix Substation Location Summary'!$B$4:$B$1280,$B426,'Mix Substation Location Summary'!$AB$4:$AB$1280),"NOT FOUND"))))</f>
        <v>0</v>
      </c>
      <c r="K426" s="139">
        <f>IF($O426="ISO",0,IF($O426="Non-Iso",D426,IF($O426="Trans Line",SUMIF('Trans Line Reconciliation'!$B$5:$B$149,$B426,'Trans Line Reconciliation'!$AA$5:$AA$149),IF($O426="Mix",SUMIF('Mix Substation Location Summary'!$B$4:$B$1280,$B426,'Mix Substation Location Summary'!$S$4:$S$1280)+SUMIF('Mix Substation Location Summary'!$B$4:$B$1280,$B426,'Mix Substation Location Summary'!$S$4:$S$1280),"NOT FOUND"))))</f>
        <v>50004.3</v>
      </c>
      <c r="L426" s="139">
        <f>IF($O426="ISO",0,IF($O426="Non-Iso",E426,IF($O426="Trans Line",SUMIF('Trans Line Reconciliation'!$B$5:$B$149,$B426,'Trans Line Reconciliation'!$AB$5:$AB$149),IF($O426="Mix",SUMIF('Mix Substation Location Summary'!$B$4:$B$1280,$B426,'Mix Substation Location Summary'!$X$4:$X$1280)+SUMIF('Mix Substation Location Summary'!$B$4:$B$1280,$B426,'Mix Substation Location Summary'!$Y$4:$Y$1280),"NOT FOUND"))))</f>
        <v>106180.26000000001</v>
      </c>
      <c r="M426" s="139">
        <f>IF($O426="ISO",0,IF($O426="Non-Iso",F426,IF($O426="Trans Line",SUMIF('Trans Line Reconciliation'!$B$5:$B$149,$B426,'Trans Line Reconciliation'!$AC$5:$AC$149),IF($O426="Mix",SUMIF('Mix Substation Location Summary'!$B$4:$B$1280,$B426,'Mix Substation Location Summary'!$AC$4:$AC$1280)+SUMIF('Mix Substation Location Summary'!$B$4:$B$1280,$B426,'Mix Substation Location Summary'!$AD$4:$AD$1280),"NOT FOUND"))))</f>
        <v>2632515.8899999997</v>
      </c>
      <c r="N426" s="112">
        <f t="shared" si="42"/>
        <v>0</v>
      </c>
      <c r="O426" s="38" t="s">
        <v>1695</v>
      </c>
      <c r="P426" s="38"/>
      <c r="Q426" s="26">
        <f t="shared" si="44"/>
        <v>5577</v>
      </c>
    </row>
    <row r="427" spans="1:17" ht="12.75" customHeight="1" x14ac:dyDescent="0.2">
      <c r="A427" s="405" t="s">
        <v>1335</v>
      </c>
      <c r="B427" s="504">
        <v>5578</v>
      </c>
      <c r="C427" s="720" t="s">
        <v>1713</v>
      </c>
      <c r="D427" s="138">
        <f>SUMIFS('Mix Substation Location Summary'!$U$4:$U$1299,'Mix Substation Location Summary'!$B$4:$B$1299,'DS by Location'!$B427)</f>
        <v>462.96</v>
      </c>
      <c r="E427" s="138">
        <f>SUMIFS('Mix Substation Location Summary'!$Z$4:$Z$1299,'Mix Substation Location Summary'!$B$4:$B$1299,'DS by Location'!$B427)</f>
        <v>4953.29</v>
      </c>
      <c r="F427" s="138">
        <f>SUMIFS('Mix Substation Location Summary'!$AE$4:$AE$1299,'Mix Substation Location Summary'!$B$4:$B$1299,'DS by Location'!$B427)</f>
        <v>198591.16999999998</v>
      </c>
      <c r="G427" s="729">
        <f t="shared" si="43"/>
        <v>204007.41999999998</v>
      </c>
      <c r="H427" s="139">
        <f>IF($O427="ISO",D427,IF($O427="Non-Iso",0,IF($O427="Trans Line",SUMIF('Trans Line Reconciliation'!$B$5:$B$149,B427,'Trans Line Reconciliation'!$X$5:$X$149),IF($O427="Mix",SUMIF('Mix Substation Location Summary'!$B$4:$B$1280,B427,'Mix Substation Location Summary'!$R$4:$R$1280),"NOT FOUND"))))</f>
        <v>0</v>
      </c>
      <c r="I427" s="139">
        <f>IF($O427="ISO",E427,IF($O427="Non-Iso",0,IF($O427="Trans Line",SUMIF('Trans Line Reconciliation'!$B$5:$B$149,B427,'Trans Line Reconciliation'!$Y$5:$Y$149),IF($O427="Mix",SUMIF('Mix Substation Location Summary'!$B$4:$B$1280,B427,'Mix Substation Location Summary'!$W$4:$W$1280),"NOT FOUND"))))</f>
        <v>0</v>
      </c>
      <c r="J427" s="139">
        <f>IF($O427="ISO",F427,IF($O427="Non-Iso",0,IF($O427="Trans Line",SUMIF('Trans Line Reconciliation'!$B$5:$B$149,$B427,'Trans Line Reconciliation'!$Z$5:$Z$149),IF($O427="Mix",SUMIF('Mix Substation Location Summary'!$B$4:$B$1280,$B427,'Mix Substation Location Summary'!$AB$4:$AB$1280),"NOT FOUND"))))</f>
        <v>0</v>
      </c>
      <c r="K427" s="139">
        <f>IF($O427="ISO",0,IF($O427="Non-Iso",D427,IF($O427="Trans Line",SUMIF('Trans Line Reconciliation'!$B$5:$B$149,$B427,'Trans Line Reconciliation'!$AA$5:$AA$149),IF($O427="Mix",SUMIF('Mix Substation Location Summary'!$B$4:$B$1280,$B427,'Mix Substation Location Summary'!$S$4:$S$1280)+SUMIF('Mix Substation Location Summary'!$B$4:$B$1280,$B427,'Mix Substation Location Summary'!$S$4:$S$1280),"NOT FOUND"))))</f>
        <v>462.96</v>
      </c>
      <c r="L427" s="139">
        <f>IF($O427="ISO",0,IF($O427="Non-Iso",E427,IF($O427="Trans Line",SUMIF('Trans Line Reconciliation'!$B$5:$B$149,$B427,'Trans Line Reconciliation'!$AB$5:$AB$149),IF($O427="Mix",SUMIF('Mix Substation Location Summary'!$B$4:$B$1280,$B427,'Mix Substation Location Summary'!$X$4:$X$1280)+SUMIF('Mix Substation Location Summary'!$B$4:$B$1280,$B427,'Mix Substation Location Summary'!$Y$4:$Y$1280),"NOT FOUND"))))</f>
        <v>4953.29</v>
      </c>
      <c r="M427" s="139">
        <f>IF($O427="ISO",0,IF($O427="Non-Iso",F427,IF($O427="Trans Line",SUMIF('Trans Line Reconciliation'!$B$5:$B$149,$B427,'Trans Line Reconciliation'!$AC$5:$AC$149),IF($O427="Mix",SUMIF('Mix Substation Location Summary'!$B$4:$B$1280,$B427,'Mix Substation Location Summary'!$AC$4:$AC$1280)+SUMIF('Mix Substation Location Summary'!$B$4:$B$1280,$B427,'Mix Substation Location Summary'!$AD$4:$AD$1280),"NOT FOUND"))))</f>
        <v>198591.16999999998</v>
      </c>
      <c r="N427" s="112">
        <f t="shared" si="42"/>
        <v>0</v>
      </c>
      <c r="O427" s="38" t="s">
        <v>1695</v>
      </c>
      <c r="P427" s="38"/>
      <c r="Q427" s="26">
        <f t="shared" si="44"/>
        <v>5578</v>
      </c>
    </row>
    <row r="428" spans="1:17" x14ac:dyDescent="0.2">
      <c r="A428" s="405" t="s">
        <v>1336</v>
      </c>
      <c r="B428" s="504">
        <v>5579</v>
      </c>
      <c r="C428" s="720" t="s">
        <v>1713</v>
      </c>
      <c r="D428" s="138">
        <f>SUMIFS('Mix Substation Location Summary'!$U$4:$U$1299,'Mix Substation Location Summary'!$B$4:$B$1299,'DS by Location'!$B428)</f>
        <v>33430.65</v>
      </c>
      <c r="E428" s="138">
        <f>SUMIFS('Mix Substation Location Summary'!$Z$4:$Z$1299,'Mix Substation Location Summary'!$B$4:$B$1299,'DS by Location'!$B428)</f>
        <v>120708.7</v>
      </c>
      <c r="F428" s="138">
        <f>SUMIFS('Mix Substation Location Summary'!$AE$4:$AE$1299,'Mix Substation Location Summary'!$B$4:$B$1299,'DS by Location'!$B428)</f>
        <v>4909998.5599999996</v>
      </c>
      <c r="G428" s="729">
        <f t="shared" si="43"/>
        <v>5064137.9099999992</v>
      </c>
      <c r="H428" s="139">
        <f>IF($O428="ISO",D428,IF($O428="Non-Iso",0,IF($O428="Trans Line",SUMIF('Trans Line Reconciliation'!$B$5:$B$149,B428,'Trans Line Reconciliation'!$X$5:$X$149),IF($O428="Mix",SUMIF('Mix Substation Location Summary'!$B$4:$B$1280,B428,'Mix Substation Location Summary'!$R$4:$R$1280),"NOT FOUND"))))</f>
        <v>0</v>
      </c>
      <c r="I428" s="139">
        <f>IF($O428="ISO",E428,IF($O428="Non-Iso",0,IF($O428="Trans Line",SUMIF('Trans Line Reconciliation'!$B$5:$B$149,B428,'Trans Line Reconciliation'!$Y$5:$Y$149),IF($O428="Mix",SUMIF('Mix Substation Location Summary'!$B$4:$B$1280,B428,'Mix Substation Location Summary'!$W$4:$W$1280),"NOT FOUND"))))</f>
        <v>0</v>
      </c>
      <c r="J428" s="139">
        <f>IF($O428="ISO",F428,IF($O428="Non-Iso",0,IF($O428="Trans Line",SUMIF('Trans Line Reconciliation'!$B$5:$B$149,$B428,'Trans Line Reconciliation'!$Z$5:$Z$149),IF($O428="Mix",SUMIF('Mix Substation Location Summary'!$B$4:$B$1280,$B428,'Mix Substation Location Summary'!$AB$4:$AB$1280),"NOT FOUND"))))</f>
        <v>0</v>
      </c>
      <c r="K428" s="139">
        <f>IF($O428="ISO",0,IF($O428="Non-Iso",D428,IF($O428="Trans Line",SUMIF('Trans Line Reconciliation'!$B$5:$B$149,$B428,'Trans Line Reconciliation'!$AA$5:$AA$149),IF($O428="Mix",SUMIF('Mix Substation Location Summary'!$B$4:$B$1280,$B428,'Mix Substation Location Summary'!$S$4:$S$1280)+SUMIF('Mix Substation Location Summary'!$B$4:$B$1280,$B428,'Mix Substation Location Summary'!$S$4:$S$1280),"NOT FOUND"))))</f>
        <v>33430.65</v>
      </c>
      <c r="L428" s="139">
        <f>IF($O428="ISO",0,IF($O428="Non-Iso",E428,IF($O428="Trans Line",SUMIF('Trans Line Reconciliation'!$B$5:$B$149,$B428,'Trans Line Reconciliation'!$AB$5:$AB$149),IF($O428="Mix",SUMIF('Mix Substation Location Summary'!$B$4:$B$1280,$B428,'Mix Substation Location Summary'!$X$4:$X$1280)+SUMIF('Mix Substation Location Summary'!$B$4:$B$1280,$B428,'Mix Substation Location Summary'!$Y$4:$Y$1280),"NOT FOUND"))))</f>
        <v>120708.7</v>
      </c>
      <c r="M428" s="139">
        <f>IF($O428="ISO",0,IF($O428="Non-Iso",F428,IF($O428="Trans Line",SUMIF('Trans Line Reconciliation'!$B$5:$B$149,$B428,'Trans Line Reconciliation'!$AC$5:$AC$149),IF($O428="Mix",SUMIF('Mix Substation Location Summary'!$B$4:$B$1280,$B428,'Mix Substation Location Summary'!$AC$4:$AC$1280)+SUMIF('Mix Substation Location Summary'!$B$4:$B$1280,$B428,'Mix Substation Location Summary'!$AD$4:$AD$1280),"NOT FOUND"))))</f>
        <v>4909998.5599999996</v>
      </c>
      <c r="N428" s="112">
        <f t="shared" si="42"/>
        <v>0</v>
      </c>
      <c r="O428" s="38" t="s">
        <v>1695</v>
      </c>
      <c r="P428" s="38"/>
      <c r="Q428" s="26">
        <f t="shared" si="44"/>
        <v>5579</v>
      </c>
    </row>
    <row r="429" spans="1:17" x14ac:dyDescent="0.2">
      <c r="A429" s="405" t="s">
        <v>1337</v>
      </c>
      <c r="B429" s="504">
        <v>5580</v>
      </c>
      <c r="C429" s="720" t="s">
        <v>1713</v>
      </c>
      <c r="D429" s="138">
        <f>SUMIFS('Mix Substation Location Summary'!$U$4:$U$1299,'Mix Substation Location Summary'!$B$4:$B$1299,'DS by Location'!$B429)</f>
        <v>37664.410000000003</v>
      </c>
      <c r="E429" s="138">
        <f>SUMIFS('Mix Substation Location Summary'!$Z$4:$Z$1299,'Mix Substation Location Summary'!$B$4:$B$1299,'DS by Location'!$B429)</f>
        <v>162563.20000000001</v>
      </c>
      <c r="F429" s="138">
        <f>SUMIFS('Mix Substation Location Summary'!$AE$4:$AE$1299,'Mix Substation Location Summary'!$B$4:$B$1299,'DS by Location'!$B429)</f>
        <v>5986725.3400000064</v>
      </c>
      <c r="G429" s="729">
        <f t="shared" si="43"/>
        <v>6186952.9500000067</v>
      </c>
      <c r="H429" s="139">
        <f>IF($O429="ISO",D429,IF($O429="Non-Iso",0,IF($O429="Trans Line",SUMIF('Trans Line Reconciliation'!$B$5:$B$149,B429,'Trans Line Reconciliation'!$X$5:$X$149),IF($O429="Mix",SUMIF('Mix Substation Location Summary'!$B$4:$B$1280,B429,'Mix Substation Location Summary'!$R$4:$R$1280),"NOT FOUND"))))</f>
        <v>0</v>
      </c>
      <c r="I429" s="139">
        <f>IF($O429="ISO",E429,IF($O429="Non-Iso",0,IF($O429="Trans Line",SUMIF('Trans Line Reconciliation'!$B$5:$B$149,B429,'Trans Line Reconciliation'!$Y$5:$Y$149),IF($O429="Mix",SUMIF('Mix Substation Location Summary'!$B$4:$B$1280,B429,'Mix Substation Location Summary'!$W$4:$W$1280),"NOT FOUND"))))</f>
        <v>0</v>
      </c>
      <c r="J429" s="139">
        <f>IF($O429="ISO",F429,IF($O429="Non-Iso",0,IF($O429="Trans Line",SUMIF('Trans Line Reconciliation'!$B$5:$B$149,$B429,'Trans Line Reconciliation'!$Z$5:$Z$149),IF($O429="Mix",SUMIF('Mix Substation Location Summary'!$B$4:$B$1280,$B429,'Mix Substation Location Summary'!$AB$4:$AB$1280),"NOT FOUND"))))</f>
        <v>0</v>
      </c>
      <c r="K429" s="139">
        <f>IF($O429="ISO",0,IF($O429="Non-Iso",D429,IF($O429="Trans Line",SUMIF('Trans Line Reconciliation'!$B$5:$B$149,$B429,'Trans Line Reconciliation'!$AA$5:$AA$149),IF($O429="Mix",SUMIF('Mix Substation Location Summary'!$B$4:$B$1280,$B429,'Mix Substation Location Summary'!$S$4:$S$1280)+SUMIF('Mix Substation Location Summary'!$B$4:$B$1280,$B429,'Mix Substation Location Summary'!$S$4:$S$1280),"NOT FOUND"))))</f>
        <v>37664.410000000003</v>
      </c>
      <c r="L429" s="139">
        <f>IF($O429="ISO",0,IF($O429="Non-Iso",E429,IF($O429="Trans Line",SUMIF('Trans Line Reconciliation'!$B$5:$B$149,$B429,'Trans Line Reconciliation'!$AB$5:$AB$149),IF($O429="Mix",SUMIF('Mix Substation Location Summary'!$B$4:$B$1280,$B429,'Mix Substation Location Summary'!$X$4:$X$1280)+SUMIF('Mix Substation Location Summary'!$B$4:$B$1280,$B429,'Mix Substation Location Summary'!$Y$4:$Y$1280),"NOT FOUND"))))</f>
        <v>162563.20000000001</v>
      </c>
      <c r="M429" s="139">
        <f>IF($O429="ISO",0,IF($O429="Non-Iso",F429,IF($O429="Trans Line",SUMIF('Trans Line Reconciliation'!$B$5:$B$149,$B429,'Trans Line Reconciliation'!$AC$5:$AC$149),IF($O429="Mix",SUMIF('Mix Substation Location Summary'!$B$4:$B$1280,$B429,'Mix Substation Location Summary'!$AC$4:$AC$1280)+SUMIF('Mix Substation Location Summary'!$B$4:$B$1280,$B429,'Mix Substation Location Summary'!$AD$4:$AD$1280),"NOT FOUND"))))</f>
        <v>5986725.3400000064</v>
      </c>
      <c r="N429" s="112">
        <f t="shared" si="42"/>
        <v>0</v>
      </c>
      <c r="O429" s="38" t="s">
        <v>1695</v>
      </c>
      <c r="P429" s="38"/>
      <c r="Q429" s="26">
        <f t="shared" si="44"/>
        <v>5580</v>
      </c>
    </row>
    <row r="430" spans="1:17" x14ac:dyDescent="0.2">
      <c r="A430" s="405" t="s">
        <v>1338</v>
      </c>
      <c r="B430" s="504">
        <v>5581</v>
      </c>
      <c r="C430" s="720" t="s">
        <v>1713</v>
      </c>
      <c r="D430" s="138">
        <f>SUMIFS('Mix Substation Location Summary'!$U$4:$U$1299,'Mix Substation Location Summary'!$B$4:$B$1299,'DS by Location'!$B430)</f>
        <v>4191.6400000000003</v>
      </c>
      <c r="E430" s="138">
        <f>SUMIFS('Mix Substation Location Summary'!$Z$4:$Z$1299,'Mix Substation Location Summary'!$B$4:$B$1299,'DS by Location'!$B430)</f>
        <v>116903.17</v>
      </c>
      <c r="F430" s="138">
        <f>SUMIFS('Mix Substation Location Summary'!$AE$4:$AE$1299,'Mix Substation Location Summary'!$B$4:$B$1299,'DS by Location'!$B430)</f>
        <v>2134147.38</v>
      </c>
      <c r="G430" s="729">
        <f t="shared" si="43"/>
        <v>2255242.19</v>
      </c>
      <c r="H430" s="139">
        <f>IF($O430="ISO",D430,IF($O430="Non-Iso",0,IF($O430="Trans Line",SUMIF('Trans Line Reconciliation'!$B$5:$B$149,B430,'Trans Line Reconciliation'!$X$5:$X$149),IF($O430="Mix",SUMIF('Mix Substation Location Summary'!$B$4:$B$1280,B430,'Mix Substation Location Summary'!$R$4:$R$1280),"NOT FOUND"))))</f>
        <v>0</v>
      </c>
      <c r="I430" s="139">
        <f>IF($O430="ISO",E430,IF($O430="Non-Iso",0,IF($O430="Trans Line",SUMIF('Trans Line Reconciliation'!$B$5:$B$149,B430,'Trans Line Reconciliation'!$Y$5:$Y$149),IF($O430="Mix",SUMIF('Mix Substation Location Summary'!$B$4:$B$1280,B430,'Mix Substation Location Summary'!$W$4:$W$1280),"NOT FOUND"))))</f>
        <v>0</v>
      </c>
      <c r="J430" s="139">
        <f>IF($O430="ISO",F430,IF($O430="Non-Iso",0,IF($O430="Trans Line",SUMIF('Trans Line Reconciliation'!$B$5:$B$149,$B430,'Trans Line Reconciliation'!$Z$5:$Z$149),IF($O430="Mix",SUMIF('Mix Substation Location Summary'!$B$4:$B$1280,$B430,'Mix Substation Location Summary'!$AB$4:$AB$1280),"NOT FOUND"))))</f>
        <v>0</v>
      </c>
      <c r="K430" s="139">
        <f>IF($O430="ISO",0,IF($O430="Non-Iso",D430,IF($O430="Trans Line",SUMIF('Trans Line Reconciliation'!$B$5:$B$149,$B430,'Trans Line Reconciliation'!$AA$5:$AA$149),IF($O430="Mix",SUMIF('Mix Substation Location Summary'!$B$4:$B$1280,$B430,'Mix Substation Location Summary'!$S$4:$S$1280)+SUMIF('Mix Substation Location Summary'!$B$4:$B$1280,$B430,'Mix Substation Location Summary'!$S$4:$S$1280),"NOT FOUND"))))</f>
        <v>4191.6400000000003</v>
      </c>
      <c r="L430" s="139">
        <f>IF($O430="ISO",0,IF($O430="Non-Iso",E430,IF($O430="Trans Line",SUMIF('Trans Line Reconciliation'!$B$5:$B$149,$B430,'Trans Line Reconciliation'!$AB$5:$AB$149),IF($O430="Mix",SUMIF('Mix Substation Location Summary'!$B$4:$B$1280,$B430,'Mix Substation Location Summary'!$X$4:$X$1280)+SUMIF('Mix Substation Location Summary'!$B$4:$B$1280,$B430,'Mix Substation Location Summary'!$Y$4:$Y$1280),"NOT FOUND"))))</f>
        <v>116903.17</v>
      </c>
      <c r="M430" s="139">
        <f>IF($O430="ISO",0,IF($O430="Non-Iso",F430,IF($O430="Trans Line",SUMIF('Trans Line Reconciliation'!$B$5:$B$149,$B430,'Trans Line Reconciliation'!$AC$5:$AC$149),IF($O430="Mix",SUMIF('Mix Substation Location Summary'!$B$4:$B$1280,$B430,'Mix Substation Location Summary'!$AC$4:$AC$1280)+SUMIF('Mix Substation Location Summary'!$B$4:$B$1280,$B430,'Mix Substation Location Summary'!$AD$4:$AD$1280),"NOT FOUND"))))</f>
        <v>2134147.38</v>
      </c>
      <c r="N430" s="112">
        <f t="shared" si="42"/>
        <v>0</v>
      </c>
      <c r="O430" s="38" t="s">
        <v>1695</v>
      </c>
      <c r="P430" s="38"/>
      <c r="Q430" s="26">
        <f t="shared" si="44"/>
        <v>5581</v>
      </c>
    </row>
    <row r="431" spans="1:17" x14ac:dyDescent="0.2">
      <c r="A431" s="405" t="s">
        <v>1339</v>
      </c>
      <c r="B431" s="504">
        <v>5582</v>
      </c>
      <c r="C431" s="720" t="s">
        <v>1713</v>
      </c>
      <c r="D431" s="138">
        <f>SUMIFS('Mix Substation Location Summary'!$U$4:$U$1299,'Mix Substation Location Summary'!$B$4:$B$1299,'DS by Location'!$B431)</f>
        <v>0</v>
      </c>
      <c r="E431" s="138">
        <f>SUMIFS('Mix Substation Location Summary'!$Z$4:$Z$1299,'Mix Substation Location Summary'!$B$4:$B$1299,'DS by Location'!$B431)</f>
        <v>3719.42</v>
      </c>
      <c r="F431" s="138">
        <f>SUMIFS('Mix Substation Location Summary'!$AE$4:$AE$1299,'Mix Substation Location Summary'!$B$4:$B$1299,'DS by Location'!$B431)</f>
        <v>1333601.1000000001</v>
      </c>
      <c r="G431" s="729">
        <f t="shared" si="43"/>
        <v>1337320.52</v>
      </c>
      <c r="H431" s="139">
        <f>IF($O431="ISO",D431,IF($O431="Non-Iso",0,IF($O431="Trans Line",SUMIF('Trans Line Reconciliation'!$B$5:$B$149,B431,'Trans Line Reconciliation'!$X$5:$X$149),IF($O431="Mix",SUMIF('Mix Substation Location Summary'!$B$4:$B$1280,B431,'Mix Substation Location Summary'!$R$4:$R$1280),"NOT FOUND"))))</f>
        <v>0</v>
      </c>
      <c r="I431" s="139">
        <f>IF($O431="ISO",E431,IF($O431="Non-Iso",0,IF($O431="Trans Line",SUMIF('Trans Line Reconciliation'!$B$5:$B$149,B431,'Trans Line Reconciliation'!$Y$5:$Y$149),IF($O431="Mix",SUMIF('Mix Substation Location Summary'!$B$4:$B$1280,B431,'Mix Substation Location Summary'!$W$4:$W$1280),"NOT FOUND"))))</f>
        <v>0</v>
      </c>
      <c r="J431" s="139">
        <f>IF($O431="ISO",F431,IF($O431="Non-Iso",0,IF($O431="Trans Line",SUMIF('Trans Line Reconciliation'!$B$5:$B$149,$B431,'Trans Line Reconciliation'!$Z$5:$Z$149),IF($O431="Mix",SUMIF('Mix Substation Location Summary'!$B$4:$B$1280,$B431,'Mix Substation Location Summary'!$AB$4:$AB$1280),"NOT FOUND"))))</f>
        <v>0</v>
      </c>
      <c r="K431" s="139">
        <f>IF($O431="ISO",0,IF($O431="Non-Iso",D431,IF($O431="Trans Line",SUMIF('Trans Line Reconciliation'!$B$5:$B$149,$B431,'Trans Line Reconciliation'!$AA$5:$AA$149),IF($O431="Mix",SUMIF('Mix Substation Location Summary'!$B$4:$B$1280,$B431,'Mix Substation Location Summary'!$S$4:$S$1280)+SUMIF('Mix Substation Location Summary'!$B$4:$B$1280,$B431,'Mix Substation Location Summary'!$S$4:$S$1280),"NOT FOUND"))))</f>
        <v>0</v>
      </c>
      <c r="L431" s="139">
        <f>IF($O431="ISO",0,IF($O431="Non-Iso",E431,IF($O431="Trans Line",SUMIF('Trans Line Reconciliation'!$B$5:$B$149,$B431,'Trans Line Reconciliation'!$AB$5:$AB$149),IF($O431="Mix",SUMIF('Mix Substation Location Summary'!$B$4:$B$1280,$B431,'Mix Substation Location Summary'!$X$4:$X$1280)+SUMIF('Mix Substation Location Summary'!$B$4:$B$1280,$B431,'Mix Substation Location Summary'!$Y$4:$Y$1280),"NOT FOUND"))))</f>
        <v>3719.42</v>
      </c>
      <c r="M431" s="139">
        <f>IF($O431="ISO",0,IF($O431="Non-Iso",F431,IF($O431="Trans Line",SUMIF('Trans Line Reconciliation'!$B$5:$B$149,$B431,'Trans Line Reconciliation'!$AC$5:$AC$149),IF($O431="Mix",SUMIF('Mix Substation Location Summary'!$B$4:$B$1280,$B431,'Mix Substation Location Summary'!$AC$4:$AC$1280)+SUMIF('Mix Substation Location Summary'!$B$4:$B$1280,$B431,'Mix Substation Location Summary'!$AD$4:$AD$1280),"NOT FOUND"))))</f>
        <v>1333601.1000000001</v>
      </c>
      <c r="N431" s="112">
        <f t="shared" si="42"/>
        <v>0</v>
      </c>
      <c r="O431" s="38" t="s">
        <v>1695</v>
      </c>
      <c r="P431" s="38"/>
      <c r="Q431" s="26">
        <f t="shared" si="44"/>
        <v>5582</v>
      </c>
    </row>
    <row r="432" spans="1:17" x14ac:dyDescent="0.2">
      <c r="A432" s="405" t="s">
        <v>1340</v>
      </c>
      <c r="B432" s="504">
        <v>5584</v>
      </c>
      <c r="C432" s="720" t="s">
        <v>1713</v>
      </c>
      <c r="D432" s="138">
        <f>SUMIFS('Mix Substation Location Summary'!$U$4:$U$1299,'Mix Substation Location Summary'!$B$4:$B$1299,'DS by Location'!$B432)</f>
        <v>12339.75</v>
      </c>
      <c r="E432" s="138">
        <f>SUMIFS('Mix Substation Location Summary'!$Z$4:$Z$1299,'Mix Substation Location Summary'!$B$4:$B$1299,'DS by Location'!$B432)</f>
        <v>9320.49</v>
      </c>
      <c r="F432" s="138">
        <f>SUMIFS('Mix Substation Location Summary'!$AE$4:$AE$1299,'Mix Substation Location Summary'!$B$4:$B$1299,'DS by Location'!$B432)</f>
        <v>1337099.74</v>
      </c>
      <c r="G432" s="729">
        <f t="shared" si="43"/>
        <v>1358759.98</v>
      </c>
      <c r="H432" s="139">
        <f>IF($O432="ISO",D432,IF($O432="Non-Iso",0,IF($O432="Trans Line",SUMIF('Trans Line Reconciliation'!$B$5:$B$149,B432,'Trans Line Reconciliation'!$X$5:$X$149),IF($O432="Mix",SUMIF('Mix Substation Location Summary'!$B$4:$B$1280,B432,'Mix Substation Location Summary'!$R$4:$R$1280),"NOT FOUND"))))</f>
        <v>0</v>
      </c>
      <c r="I432" s="139">
        <f>IF($O432="ISO",E432,IF($O432="Non-Iso",0,IF($O432="Trans Line",SUMIF('Trans Line Reconciliation'!$B$5:$B$149,B432,'Trans Line Reconciliation'!$Y$5:$Y$149),IF($O432="Mix",SUMIF('Mix Substation Location Summary'!$B$4:$B$1280,B432,'Mix Substation Location Summary'!$W$4:$W$1280),"NOT FOUND"))))</f>
        <v>0</v>
      </c>
      <c r="J432" s="139">
        <f>IF($O432="ISO",F432,IF($O432="Non-Iso",0,IF($O432="Trans Line",SUMIF('Trans Line Reconciliation'!$B$5:$B$149,$B432,'Trans Line Reconciliation'!$Z$5:$Z$149),IF($O432="Mix",SUMIF('Mix Substation Location Summary'!$B$4:$B$1280,$B432,'Mix Substation Location Summary'!$AB$4:$AB$1280),"NOT FOUND"))))</f>
        <v>0</v>
      </c>
      <c r="K432" s="139">
        <f>IF($O432="ISO",0,IF($O432="Non-Iso",D432,IF($O432="Trans Line",SUMIF('Trans Line Reconciliation'!$B$5:$B$149,$B432,'Trans Line Reconciliation'!$AA$5:$AA$149),IF($O432="Mix",SUMIF('Mix Substation Location Summary'!$B$4:$B$1280,$B432,'Mix Substation Location Summary'!$S$4:$S$1280)+SUMIF('Mix Substation Location Summary'!$B$4:$B$1280,$B432,'Mix Substation Location Summary'!$S$4:$S$1280),"NOT FOUND"))))</f>
        <v>12339.75</v>
      </c>
      <c r="L432" s="139">
        <f>IF($O432="ISO",0,IF($O432="Non-Iso",E432,IF($O432="Trans Line",SUMIF('Trans Line Reconciliation'!$B$5:$B$149,$B432,'Trans Line Reconciliation'!$AB$5:$AB$149),IF($O432="Mix",SUMIF('Mix Substation Location Summary'!$B$4:$B$1280,$B432,'Mix Substation Location Summary'!$X$4:$X$1280)+SUMIF('Mix Substation Location Summary'!$B$4:$B$1280,$B432,'Mix Substation Location Summary'!$Y$4:$Y$1280),"NOT FOUND"))))</f>
        <v>9320.49</v>
      </c>
      <c r="M432" s="139">
        <f>IF($O432="ISO",0,IF($O432="Non-Iso",F432,IF($O432="Trans Line",SUMIF('Trans Line Reconciliation'!$B$5:$B$149,$B432,'Trans Line Reconciliation'!$AC$5:$AC$149),IF($O432="Mix",SUMIF('Mix Substation Location Summary'!$B$4:$B$1280,$B432,'Mix Substation Location Summary'!$AC$4:$AC$1280)+SUMIF('Mix Substation Location Summary'!$B$4:$B$1280,$B432,'Mix Substation Location Summary'!$AD$4:$AD$1280),"NOT FOUND"))))</f>
        <v>1337099.74</v>
      </c>
      <c r="N432" s="112">
        <f t="shared" si="42"/>
        <v>0</v>
      </c>
      <c r="O432" s="38" t="s">
        <v>1695</v>
      </c>
      <c r="P432" s="38"/>
      <c r="Q432" s="26">
        <f t="shared" si="44"/>
        <v>5584</v>
      </c>
    </row>
    <row r="433" spans="1:17" ht="12.75" customHeight="1" x14ac:dyDescent="0.2">
      <c r="A433" s="405" t="s">
        <v>1341</v>
      </c>
      <c r="B433" s="504">
        <v>5585</v>
      </c>
      <c r="C433" s="720" t="s">
        <v>1713</v>
      </c>
      <c r="D433" s="138">
        <f>SUMIFS('Mix Substation Location Summary'!$U$4:$U$1299,'Mix Substation Location Summary'!$B$4:$B$1299,'DS by Location'!$B433)</f>
        <v>28884.1</v>
      </c>
      <c r="E433" s="138">
        <f>SUMIFS('Mix Substation Location Summary'!$Z$4:$Z$1299,'Mix Substation Location Summary'!$B$4:$B$1299,'DS by Location'!$B433)</f>
        <v>117955.87000000001</v>
      </c>
      <c r="F433" s="138">
        <f>SUMIFS('Mix Substation Location Summary'!$AE$4:$AE$1299,'Mix Substation Location Summary'!$B$4:$B$1299,'DS by Location'!$B433)</f>
        <v>2189295.9399999995</v>
      </c>
      <c r="G433" s="729">
        <f t="shared" si="43"/>
        <v>2336135.9099999997</v>
      </c>
      <c r="H433" s="139">
        <f>IF($O433="ISO",D433,IF($O433="Non-Iso",0,IF($O433="Trans Line",SUMIF('Trans Line Reconciliation'!$B$5:$B$149,B433,'Trans Line Reconciliation'!$X$5:$X$149),IF($O433="Mix",SUMIF('Mix Substation Location Summary'!$B$4:$B$1280,B433,'Mix Substation Location Summary'!$R$4:$R$1280),"NOT FOUND"))))</f>
        <v>0</v>
      </c>
      <c r="I433" s="139">
        <f>IF($O433="ISO",E433,IF($O433="Non-Iso",0,IF($O433="Trans Line",SUMIF('Trans Line Reconciliation'!$B$5:$B$149,B433,'Trans Line Reconciliation'!$Y$5:$Y$149),IF($O433="Mix",SUMIF('Mix Substation Location Summary'!$B$4:$B$1280,B433,'Mix Substation Location Summary'!$W$4:$W$1280),"NOT FOUND"))))</f>
        <v>0</v>
      </c>
      <c r="J433" s="139">
        <f>IF($O433="ISO",F433,IF($O433="Non-Iso",0,IF($O433="Trans Line",SUMIF('Trans Line Reconciliation'!$B$5:$B$149,$B433,'Trans Line Reconciliation'!$Z$5:$Z$149),IF($O433="Mix",SUMIF('Mix Substation Location Summary'!$B$4:$B$1280,$B433,'Mix Substation Location Summary'!$AB$4:$AB$1280),"NOT FOUND"))))</f>
        <v>0</v>
      </c>
      <c r="K433" s="139">
        <f>IF($O433="ISO",0,IF($O433="Non-Iso",D433,IF($O433="Trans Line",SUMIF('Trans Line Reconciliation'!$B$5:$B$149,$B433,'Trans Line Reconciliation'!$AA$5:$AA$149),IF($O433="Mix",SUMIF('Mix Substation Location Summary'!$B$4:$B$1280,$B433,'Mix Substation Location Summary'!$S$4:$S$1280)+SUMIF('Mix Substation Location Summary'!$B$4:$B$1280,$B433,'Mix Substation Location Summary'!$S$4:$S$1280),"NOT FOUND"))))</f>
        <v>28884.1</v>
      </c>
      <c r="L433" s="139">
        <f>IF($O433="ISO",0,IF($O433="Non-Iso",E433,IF($O433="Trans Line",SUMIF('Trans Line Reconciliation'!$B$5:$B$149,$B433,'Trans Line Reconciliation'!$AB$5:$AB$149),IF($O433="Mix",SUMIF('Mix Substation Location Summary'!$B$4:$B$1280,$B433,'Mix Substation Location Summary'!$X$4:$X$1280)+SUMIF('Mix Substation Location Summary'!$B$4:$B$1280,$B433,'Mix Substation Location Summary'!$Y$4:$Y$1280),"NOT FOUND"))))</f>
        <v>117955.87000000001</v>
      </c>
      <c r="M433" s="139">
        <f>IF($O433="ISO",0,IF($O433="Non-Iso",F433,IF($O433="Trans Line",SUMIF('Trans Line Reconciliation'!$B$5:$B$149,$B433,'Trans Line Reconciliation'!$AC$5:$AC$149),IF($O433="Mix",SUMIF('Mix Substation Location Summary'!$B$4:$B$1280,$B433,'Mix Substation Location Summary'!$AC$4:$AC$1280)+SUMIF('Mix Substation Location Summary'!$B$4:$B$1280,$B433,'Mix Substation Location Summary'!$AD$4:$AD$1280),"NOT FOUND"))))</f>
        <v>2189295.9399999995</v>
      </c>
      <c r="N433" s="112">
        <f t="shared" si="42"/>
        <v>0</v>
      </c>
      <c r="O433" s="38" t="s">
        <v>1695</v>
      </c>
      <c r="P433" s="38"/>
      <c r="Q433" s="26">
        <f t="shared" si="44"/>
        <v>5585</v>
      </c>
    </row>
    <row r="434" spans="1:17" x14ac:dyDescent="0.2">
      <c r="A434" s="405" t="s">
        <v>1342</v>
      </c>
      <c r="B434" s="504">
        <v>5587</v>
      </c>
      <c r="C434" s="720" t="s">
        <v>1713</v>
      </c>
      <c r="D434" s="138">
        <f>SUMIFS('Mix Substation Location Summary'!$U$4:$U$1299,'Mix Substation Location Summary'!$B$4:$B$1299,'DS by Location'!$B434)</f>
        <v>144447.12000000002</v>
      </c>
      <c r="E434" s="138">
        <f>SUMIFS('Mix Substation Location Summary'!$Z$4:$Z$1299,'Mix Substation Location Summary'!$B$4:$B$1299,'DS by Location'!$B434)</f>
        <v>175078.93000000002</v>
      </c>
      <c r="F434" s="138">
        <f>SUMIFS('Mix Substation Location Summary'!$AE$4:$AE$1299,'Mix Substation Location Summary'!$B$4:$B$1299,'DS by Location'!$B434)</f>
        <v>6165287.349999994</v>
      </c>
      <c r="G434" s="729">
        <f t="shared" ref="G434" si="45">SUM(D434:F434)</f>
        <v>6484813.3999999939</v>
      </c>
      <c r="H434" s="139">
        <f>IF($O434="ISO",D434,IF($O434="Non-Iso",0,IF($O434="Trans Line",SUMIF('Trans Line Reconciliation'!$B$5:$B$149,B434,'Trans Line Reconciliation'!$X$5:$X$149),IF($O434="Mix",SUMIF('Mix Substation Location Summary'!$B$4:$B$1280,B434,'Mix Substation Location Summary'!$R$4:$R$1280),"NOT FOUND"))))</f>
        <v>0</v>
      </c>
      <c r="I434" s="139">
        <f>IF($O434="ISO",E434,IF($O434="Non-Iso",0,IF($O434="Trans Line",SUMIF('Trans Line Reconciliation'!$B$5:$B$149,B434,'Trans Line Reconciliation'!$Y$5:$Y$149),IF($O434="Mix",SUMIF('Mix Substation Location Summary'!$B$4:$B$1280,B434,'Mix Substation Location Summary'!$W$4:$W$1280),"NOT FOUND"))))</f>
        <v>0</v>
      </c>
      <c r="J434" s="139">
        <f>IF($O434="ISO",F434,IF($O434="Non-Iso",0,IF($O434="Trans Line",SUMIF('Trans Line Reconciliation'!$B$5:$B$149,$B434,'Trans Line Reconciliation'!$Z$5:$Z$149),IF($O434="Mix",SUMIF('Mix Substation Location Summary'!$B$4:$B$1280,$B434,'Mix Substation Location Summary'!$AB$4:$AB$1280),"NOT FOUND"))))</f>
        <v>0</v>
      </c>
      <c r="K434" s="139">
        <f>IF($O434="ISO",0,IF($O434="Non-Iso",D434,IF($O434="Trans Line",SUMIF('Trans Line Reconciliation'!$B$5:$B$149,$B434,'Trans Line Reconciliation'!$AA$5:$AA$149),IF($O434="Mix",SUMIF('Mix Substation Location Summary'!$B$4:$B$1280,$B434,'Mix Substation Location Summary'!$S$4:$S$1280)+SUMIF('Mix Substation Location Summary'!$B$4:$B$1280,$B434,'Mix Substation Location Summary'!$S$4:$S$1280),"NOT FOUND"))))</f>
        <v>144447.12000000002</v>
      </c>
      <c r="L434" s="139">
        <f>IF($O434="ISO",0,IF($O434="Non-Iso",E434,IF($O434="Trans Line",SUMIF('Trans Line Reconciliation'!$B$5:$B$149,$B434,'Trans Line Reconciliation'!$AB$5:$AB$149),IF($O434="Mix",SUMIF('Mix Substation Location Summary'!$B$4:$B$1280,$B434,'Mix Substation Location Summary'!$X$4:$X$1280)+SUMIF('Mix Substation Location Summary'!$B$4:$B$1280,$B434,'Mix Substation Location Summary'!$Y$4:$Y$1280),"NOT FOUND"))))</f>
        <v>175078.93000000002</v>
      </c>
      <c r="M434" s="139">
        <f>IF($O434="ISO",0,IF($O434="Non-Iso",F434,IF($O434="Trans Line",SUMIF('Trans Line Reconciliation'!$B$5:$B$149,$B434,'Trans Line Reconciliation'!$AC$5:$AC$149),IF($O434="Mix",SUMIF('Mix Substation Location Summary'!$B$4:$B$1280,$B434,'Mix Substation Location Summary'!$AC$4:$AC$1280)+SUMIF('Mix Substation Location Summary'!$B$4:$B$1280,$B434,'Mix Substation Location Summary'!$AD$4:$AD$1280),"NOT FOUND"))))</f>
        <v>6165287.349999994</v>
      </c>
      <c r="N434" s="112">
        <f t="shared" si="42"/>
        <v>0</v>
      </c>
      <c r="O434" s="38" t="s">
        <v>1695</v>
      </c>
      <c r="P434" s="38"/>
      <c r="Q434" s="26">
        <f t="shared" si="44"/>
        <v>5587</v>
      </c>
    </row>
    <row r="435" spans="1:17" x14ac:dyDescent="0.2">
      <c r="A435" s="405" t="s">
        <v>3272</v>
      </c>
      <c r="B435" s="504">
        <v>5588</v>
      </c>
      <c r="C435" s="720" t="s">
        <v>1713</v>
      </c>
      <c r="D435" s="138">
        <f>SUMIFS('Mix Substation Location Summary'!$U$4:$U$1299,'Mix Substation Location Summary'!$B$4:$B$1299,'DS by Location'!$B435)</f>
        <v>0</v>
      </c>
      <c r="E435" s="138">
        <f>SUMIFS('Mix Substation Location Summary'!$Z$4:$Z$1299,'Mix Substation Location Summary'!$B$4:$B$1299,'DS by Location'!$B435)</f>
        <v>0</v>
      </c>
      <c r="F435" s="138">
        <f>SUMIFS('Mix Substation Location Summary'!$AE$4:$AE$1299,'Mix Substation Location Summary'!$B$4:$B$1299,'DS by Location'!$B435)</f>
        <v>7.95</v>
      </c>
      <c r="G435" s="729">
        <f t="shared" si="43"/>
        <v>7.95</v>
      </c>
      <c r="H435" s="139">
        <f>IF($O435="ISO",D435,IF($O435="Non-Iso",0,IF($O435="Trans Line",SUMIF('Trans Line Reconciliation'!$B$5:$B$149,B435,'Trans Line Reconciliation'!$X$5:$X$149),IF($O435="Mix",SUMIF('Mix Substation Location Summary'!$B$4:$B$1280,B435,'Mix Substation Location Summary'!$R$4:$R$1280),"NOT FOUND"))))</f>
        <v>0</v>
      </c>
      <c r="I435" s="139">
        <f>IF($O435="ISO",E435,IF($O435="Non-Iso",0,IF($O435="Trans Line",SUMIF('Trans Line Reconciliation'!$B$5:$B$149,B435,'Trans Line Reconciliation'!$Y$5:$Y$149),IF($O435="Mix",SUMIF('Mix Substation Location Summary'!$B$4:$B$1280,B435,'Mix Substation Location Summary'!$W$4:$W$1280),"NOT FOUND"))))</f>
        <v>0</v>
      </c>
      <c r="J435" s="139">
        <f>IF($O435="ISO",F435,IF($O435="Non-Iso",0,IF($O435="Trans Line",SUMIF('Trans Line Reconciliation'!$B$5:$B$149,$B435,'Trans Line Reconciliation'!$Z$5:$Z$149),IF($O435="Mix",SUMIF('Mix Substation Location Summary'!$B$4:$B$1280,$B435,'Mix Substation Location Summary'!$AB$4:$AB$1280),"NOT FOUND"))))</f>
        <v>0</v>
      </c>
      <c r="K435" s="139">
        <f>IF($O435="ISO",0,IF($O435="Non-Iso",D435,IF($O435="Trans Line",SUMIF('Trans Line Reconciliation'!$B$5:$B$149,$B435,'Trans Line Reconciliation'!$AA$5:$AA$149),IF($O435="Mix",SUMIF('Mix Substation Location Summary'!$B$4:$B$1280,$B435,'Mix Substation Location Summary'!$S$4:$S$1280)+SUMIF('Mix Substation Location Summary'!$B$4:$B$1280,$B435,'Mix Substation Location Summary'!$S$4:$S$1280),"NOT FOUND"))))</f>
        <v>0</v>
      </c>
      <c r="L435" s="139">
        <f>IF($O435="ISO",0,IF($O435="Non-Iso",E435,IF($O435="Trans Line",SUMIF('Trans Line Reconciliation'!$B$5:$B$149,$B435,'Trans Line Reconciliation'!$AB$5:$AB$149),IF($O435="Mix",SUMIF('Mix Substation Location Summary'!$B$4:$B$1280,$B435,'Mix Substation Location Summary'!$X$4:$X$1280)+SUMIF('Mix Substation Location Summary'!$B$4:$B$1280,$B435,'Mix Substation Location Summary'!$Y$4:$Y$1280),"NOT FOUND"))))</f>
        <v>0</v>
      </c>
      <c r="M435" s="139">
        <f>IF($O435="ISO",0,IF($O435="Non-Iso",F435,IF($O435="Trans Line",SUMIF('Trans Line Reconciliation'!$B$5:$B$149,$B435,'Trans Line Reconciliation'!$AC$5:$AC$149),IF($O435="Mix",SUMIF('Mix Substation Location Summary'!$B$4:$B$1280,$B435,'Mix Substation Location Summary'!$AC$4:$AC$1280)+SUMIF('Mix Substation Location Summary'!$B$4:$B$1280,$B435,'Mix Substation Location Summary'!$AD$4:$AD$1280),"NOT FOUND"))))</f>
        <v>7.95</v>
      </c>
      <c r="N435" s="112">
        <f t="shared" si="42"/>
        <v>0</v>
      </c>
      <c r="O435" s="38" t="s">
        <v>1695</v>
      </c>
      <c r="P435" s="38"/>
      <c r="Q435" s="26">
        <f t="shared" si="44"/>
        <v>5588</v>
      </c>
    </row>
    <row r="436" spans="1:17" x14ac:dyDescent="0.2">
      <c r="A436" s="405" t="s">
        <v>1343</v>
      </c>
      <c r="B436" s="504">
        <v>5589</v>
      </c>
      <c r="C436" s="720" t="s">
        <v>1713</v>
      </c>
      <c r="D436" s="138">
        <f>SUMIFS('Mix Substation Location Summary'!$U$4:$U$1299,'Mix Substation Location Summary'!$B$4:$B$1299,'DS by Location'!$B436)</f>
        <v>0</v>
      </c>
      <c r="E436" s="138">
        <f>SUMIFS('Mix Substation Location Summary'!$Z$4:$Z$1299,'Mix Substation Location Summary'!$B$4:$B$1299,'DS by Location'!$B436)</f>
        <v>5404.85</v>
      </c>
      <c r="F436" s="138">
        <f>SUMIFS('Mix Substation Location Summary'!$AE$4:$AE$1299,'Mix Substation Location Summary'!$B$4:$B$1299,'DS by Location'!$B436)</f>
        <v>60093.440000000002</v>
      </c>
      <c r="G436" s="729">
        <f t="shared" si="43"/>
        <v>65498.29</v>
      </c>
      <c r="H436" s="139">
        <f>IF($O436="ISO",D436,IF($O436="Non-Iso",0,IF($O436="Trans Line",SUMIF('Trans Line Reconciliation'!$B$5:$B$149,B436,'Trans Line Reconciliation'!$X$5:$X$149),IF($O436="Mix",SUMIF('Mix Substation Location Summary'!$B$4:$B$1280,B436,'Mix Substation Location Summary'!$R$4:$R$1280),"NOT FOUND"))))</f>
        <v>0</v>
      </c>
      <c r="I436" s="139">
        <f>IF($O436="ISO",E436,IF($O436="Non-Iso",0,IF($O436="Trans Line",SUMIF('Trans Line Reconciliation'!$B$5:$B$149,B436,'Trans Line Reconciliation'!$Y$5:$Y$149),IF($O436="Mix",SUMIF('Mix Substation Location Summary'!$B$4:$B$1280,B436,'Mix Substation Location Summary'!$W$4:$W$1280),"NOT FOUND"))))</f>
        <v>0</v>
      </c>
      <c r="J436" s="139">
        <f>IF($O436="ISO",F436,IF($O436="Non-Iso",0,IF($O436="Trans Line",SUMIF('Trans Line Reconciliation'!$B$5:$B$149,$B436,'Trans Line Reconciliation'!$Z$5:$Z$149),IF($O436="Mix",SUMIF('Mix Substation Location Summary'!$B$4:$B$1280,$B436,'Mix Substation Location Summary'!$AB$4:$AB$1280),"NOT FOUND"))))</f>
        <v>0</v>
      </c>
      <c r="K436" s="139">
        <f>IF($O436="ISO",0,IF($O436="Non-Iso",D436,IF($O436="Trans Line",SUMIF('Trans Line Reconciliation'!$B$5:$B$149,$B436,'Trans Line Reconciliation'!$AA$5:$AA$149),IF($O436="Mix",SUMIF('Mix Substation Location Summary'!$B$4:$B$1280,$B436,'Mix Substation Location Summary'!$S$4:$S$1280)+SUMIF('Mix Substation Location Summary'!$B$4:$B$1280,$B436,'Mix Substation Location Summary'!$S$4:$S$1280),"NOT FOUND"))))</f>
        <v>0</v>
      </c>
      <c r="L436" s="139">
        <f>IF($O436="ISO",0,IF($O436="Non-Iso",E436,IF($O436="Trans Line",SUMIF('Trans Line Reconciliation'!$B$5:$B$149,$B436,'Trans Line Reconciliation'!$AB$5:$AB$149),IF($O436="Mix",SUMIF('Mix Substation Location Summary'!$B$4:$B$1280,$B436,'Mix Substation Location Summary'!$X$4:$X$1280)+SUMIF('Mix Substation Location Summary'!$B$4:$B$1280,$B436,'Mix Substation Location Summary'!$Y$4:$Y$1280),"NOT FOUND"))))</f>
        <v>5404.85</v>
      </c>
      <c r="M436" s="139">
        <f>IF($O436="ISO",0,IF($O436="Non-Iso",F436,IF($O436="Trans Line",SUMIF('Trans Line Reconciliation'!$B$5:$B$149,$B436,'Trans Line Reconciliation'!$AC$5:$AC$149),IF($O436="Mix",SUMIF('Mix Substation Location Summary'!$B$4:$B$1280,$B436,'Mix Substation Location Summary'!$AC$4:$AC$1280)+SUMIF('Mix Substation Location Summary'!$B$4:$B$1280,$B436,'Mix Substation Location Summary'!$AD$4:$AD$1280),"NOT FOUND"))))</f>
        <v>60093.440000000002</v>
      </c>
      <c r="N436" s="112">
        <f t="shared" si="42"/>
        <v>0</v>
      </c>
      <c r="O436" s="38" t="s">
        <v>1695</v>
      </c>
      <c r="P436" s="38"/>
      <c r="Q436" s="26">
        <f t="shared" si="44"/>
        <v>5589</v>
      </c>
    </row>
    <row r="437" spans="1:17" x14ac:dyDescent="0.2">
      <c r="A437" s="405" t="s">
        <v>1344</v>
      </c>
      <c r="B437" s="504">
        <v>5591</v>
      </c>
      <c r="C437" s="720" t="s">
        <v>1713</v>
      </c>
      <c r="D437" s="138">
        <f>SUMIFS('Mix Substation Location Summary'!$U$4:$U$1299,'Mix Substation Location Summary'!$B$4:$B$1299,'DS by Location'!$B437)</f>
        <v>0</v>
      </c>
      <c r="E437" s="138">
        <f>SUMIFS('Mix Substation Location Summary'!$Z$4:$Z$1299,'Mix Substation Location Summary'!$B$4:$B$1299,'DS by Location'!$B437)</f>
        <v>28672.31</v>
      </c>
      <c r="F437" s="138">
        <f>SUMIFS('Mix Substation Location Summary'!$AE$4:$AE$1299,'Mix Substation Location Summary'!$B$4:$B$1299,'DS by Location'!$B437)</f>
        <v>929457.95</v>
      </c>
      <c r="G437" s="729">
        <f t="shared" si="43"/>
        <v>958130.26</v>
      </c>
      <c r="H437" s="139">
        <f>IF($O437="ISO",D437,IF($O437="Non-Iso",0,IF($O437="Trans Line",SUMIF('Trans Line Reconciliation'!$B$5:$B$149,B437,'Trans Line Reconciliation'!$X$5:$X$149),IF($O437="Mix",SUMIF('Mix Substation Location Summary'!$B$4:$B$1280,B437,'Mix Substation Location Summary'!$R$4:$R$1280),"NOT FOUND"))))</f>
        <v>0</v>
      </c>
      <c r="I437" s="139">
        <f>IF($O437="ISO",E437,IF($O437="Non-Iso",0,IF($O437="Trans Line",SUMIF('Trans Line Reconciliation'!$B$5:$B$149,B437,'Trans Line Reconciliation'!$Y$5:$Y$149),IF($O437="Mix",SUMIF('Mix Substation Location Summary'!$B$4:$B$1280,B437,'Mix Substation Location Summary'!$W$4:$W$1280),"NOT FOUND"))))</f>
        <v>0</v>
      </c>
      <c r="J437" s="139">
        <f>IF($O437="ISO",F437,IF($O437="Non-Iso",0,IF($O437="Trans Line",SUMIF('Trans Line Reconciliation'!$B$5:$B$149,$B437,'Trans Line Reconciliation'!$Z$5:$Z$149),IF($O437="Mix",SUMIF('Mix Substation Location Summary'!$B$4:$B$1280,$B437,'Mix Substation Location Summary'!$AB$4:$AB$1280),"NOT FOUND"))))</f>
        <v>0</v>
      </c>
      <c r="K437" s="139">
        <f>IF($O437="ISO",0,IF($O437="Non-Iso",D437,IF($O437="Trans Line",SUMIF('Trans Line Reconciliation'!$B$5:$B$149,$B437,'Trans Line Reconciliation'!$AA$5:$AA$149),IF($O437="Mix",SUMIF('Mix Substation Location Summary'!$B$4:$B$1280,$B437,'Mix Substation Location Summary'!$S$4:$S$1280)+SUMIF('Mix Substation Location Summary'!$B$4:$B$1280,$B437,'Mix Substation Location Summary'!$S$4:$S$1280),"NOT FOUND"))))</f>
        <v>0</v>
      </c>
      <c r="L437" s="139">
        <f>IF($O437="ISO",0,IF($O437="Non-Iso",E437,IF($O437="Trans Line",SUMIF('Trans Line Reconciliation'!$B$5:$B$149,$B437,'Trans Line Reconciliation'!$AB$5:$AB$149),IF($O437="Mix",SUMIF('Mix Substation Location Summary'!$B$4:$B$1280,$B437,'Mix Substation Location Summary'!$X$4:$X$1280)+SUMIF('Mix Substation Location Summary'!$B$4:$B$1280,$B437,'Mix Substation Location Summary'!$Y$4:$Y$1280),"NOT FOUND"))))</f>
        <v>28672.31</v>
      </c>
      <c r="M437" s="139">
        <f>IF($O437="ISO",0,IF($O437="Non-Iso",F437,IF($O437="Trans Line",SUMIF('Trans Line Reconciliation'!$B$5:$B$149,$B437,'Trans Line Reconciliation'!$AC$5:$AC$149),IF($O437="Mix",SUMIF('Mix Substation Location Summary'!$B$4:$B$1280,$B437,'Mix Substation Location Summary'!$AC$4:$AC$1280)+SUMIF('Mix Substation Location Summary'!$B$4:$B$1280,$B437,'Mix Substation Location Summary'!$AD$4:$AD$1280),"NOT FOUND"))))</f>
        <v>929457.95</v>
      </c>
      <c r="N437" s="112">
        <f t="shared" si="42"/>
        <v>0</v>
      </c>
      <c r="O437" s="38" t="s">
        <v>1695</v>
      </c>
      <c r="P437" s="38"/>
      <c r="Q437" s="26">
        <f t="shared" si="44"/>
        <v>5591</v>
      </c>
    </row>
    <row r="438" spans="1:17" x14ac:dyDescent="0.2">
      <c r="A438" s="405" t="s">
        <v>1345</v>
      </c>
      <c r="B438" s="504">
        <v>5594</v>
      </c>
      <c r="C438" s="720" t="s">
        <v>1713</v>
      </c>
      <c r="D438" s="138">
        <f>SUMIFS('Mix Substation Location Summary'!$U$4:$U$1299,'Mix Substation Location Summary'!$B$4:$B$1299,'DS by Location'!$B438)</f>
        <v>28939.94</v>
      </c>
      <c r="E438" s="138">
        <f>SUMIFS('Mix Substation Location Summary'!$Z$4:$Z$1299,'Mix Substation Location Summary'!$B$4:$B$1299,'DS by Location'!$B438)</f>
        <v>364880.88</v>
      </c>
      <c r="F438" s="138">
        <f>SUMIFS('Mix Substation Location Summary'!$AE$4:$AE$1299,'Mix Substation Location Summary'!$B$4:$B$1299,'DS by Location'!$B438)</f>
        <v>9649206.889999995</v>
      </c>
      <c r="G438" s="729">
        <f t="shared" si="43"/>
        <v>10043027.709999995</v>
      </c>
      <c r="H438" s="139">
        <f>IF($O438="ISO",D438,IF($O438="Non-Iso",0,IF($O438="Trans Line",SUMIF('Trans Line Reconciliation'!$B$5:$B$149,B438,'Trans Line Reconciliation'!$X$5:$X$149),IF($O438="Mix",SUMIF('Mix Substation Location Summary'!$B$4:$B$1280,B438,'Mix Substation Location Summary'!$R$4:$R$1280),"NOT FOUND"))))</f>
        <v>0</v>
      </c>
      <c r="I438" s="139">
        <f>IF($O438="ISO",E438,IF($O438="Non-Iso",0,IF($O438="Trans Line",SUMIF('Trans Line Reconciliation'!$B$5:$B$149,B438,'Trans Line Reconciliation'!$Y$5:$Y$149),IF($O438="Mix",SUMIF('Mix Substation Location Summary'!$B$4:$B$1280,B438,'Mix Substation Location Summary'!$W$4:$W$1280),"NOT FOUND"))))</f>
        <v>0</v>
      </c>
      <c r="J438" s="139">
        <f>IF($O438="ISO",F438,IF($O438="Non-Iso",0,IF($O438="Trans Line",SUMIF('Trans Line Reconciliation'!$B$5:$B$149,$B438,'Trans Line Reconciliation'!$Z$5:$Z$149),IF($O438="Mix",SUMIF('Mix Substation Location Summary'!$B$4:$B$1280,$B438,'Mix Substation Location Summary'!$AB$4:$AB$1280),"NOT FOUND"))))</f>
        <v>0</v>
      </c>
      <c r="K438" s="139">
        <f>IF($O438="ISO",0,IF($O438="Non-Iso",D438,IF($O438="Trans Line",SUMIF('Trans Line Reconciliation'!$B$5:$B$149,$B438,'Trans Line Reconciliation'!$AA$5:$AA$149),IF($O438="Mix",SUMIF('Mix Substation Location Summary'!$B$4:$B$1280,$B438,'Mix Substation Location Summary'!$S$4:$S$1280)+SUMIF('Mix Substation Location Summary'!$B$4:$B$1280,$B438,'Mix Substation Location Summary'!$S$4:$S$1280),"NOT FOUND"))))</f>
        <v>28939.94</v>
      </c>
      <c r="L438" s="139">
        <f>IF($O438="ISO",0,IF($O438="Non-Iso",E438,IF($O438="Trans Line",SUMIF('Trans Line Reconciliation'!$B$5:$B$149,$B438,'Trans Line Reconciliation'!$AB$5:$AB$149),IF($O438="Mix",SUMIF('Mix Substation Location Summary'!$B$4:$B$1280,$B438,'Mix Substation Location Summary'!$X$4:$X$1280)+SUMIF('Mix Substation Location Summary'!$B$4:$B$1280,$B438,'Mix Substation Location Summary'!$Y$4:$Y$1280),"NOT FOUND"))))</f>
        <v>364880.88</v>
      </c>
      <c r="M438" s="139">
        <f>IF($O438="ISO",0,IF($O438="Non-Iso",F438,IF($O438="Trans Line",SUMIF('Trans Line Reconciliation'!$B$5:$B$149,$B438,'Trans Line Reconciliation'!$AC$5:$AC$149),IF($O438="Mix",SUMIF('Mix Substation Location Summary'!$B$4:$B$1280,$B438,'Mix Substation Location Summary'!$AC$4:$AC$1280)+SUMIF('Mix Substation Location Summary'!$B$4:$B$1280,$B438,'Mix Substation Location Summary'!$AD$4:$AD$1280),"NOT FOUND"))))</f>
        <v>9649206.889999995</v>
      </c>
      <c r="N438" s="112">
        <f t="shared" si="42"/>
        <v>0</v>
      </c>
      <c r="O438" s="38" t="s">
        <v>1695</v>
      </c>
      <c r="P438" s="38"/>
      <c r="Q438" s="26">
        <f t="shared" si="44"/>
        <v>5594</v>
      </c>
    </row>
    <row r="439" spans="1:17" x14ac:dyDescent="0.2">
      <c r="A439" s="405" t="s">
        <v>1346</v>
      </c>
      <c r="B439" s="504">
        <v>5595</v>
      </c>
      <c r="C439" s="720" t="s">
        <v>1713</v>
      </c>
      <c r="D439" s="138">
        <f>SUMIFS('Mix Substation Location Summary'!$U$4:$U$1299,'Mix Substation Location Summary'!$B$4:$B$1299,'DS by Location'!$B439)</f>
        <v>0</v>
      </c>
      <c r="E439" s="138">
        <f>SUMIFS('Mix Substation Location Summary'!$Z$4:$Z$1299,'Mix Substation Location Summary'!$B$4:$B$1299,'DS by Location'!$B439)</f>
        <v>1270</v>
      </c>
      <c r="F439" s="138">
        <f>SUMIFS('Mix Substation Location Summary'!$AE$4:$AE$1299,'Mix Substation Location Summary'!$B$4:$B$1299,'DS by Location'!$B439)</f>
        <v>165530.79999999999</v>
      </c>
      <c r="G439" s="729">
        <f t="shared" si="43"/>
        <v>166800.79999999999</v>
      </c>
      <c r="H439" s="139">
        <f>IF($O439="ISO",D439,IF($O439="Non-Iso",0,IF($O439="Trans Line",SUMIF('Trans Line Reconciliation'!$B$5:$B$149,B439,'Trans Line Reconciliation'!$X$5:$X$149),IF($O439="Mix",SUMIF('Mix Substation Location Summary'!$B$4:$B$1280,B439,'Mix Substation Location Summary'!$R$4:$R$1280),"NOT FOUND"))))</f>
        <v>0</v>
      </c>
      <c r="I439" s="139">
        <f>IF($O439="ISO",E439,IF($O439="Non-Iso",0,IF($O439="Trans Line",SUMIF('Trans Line Reconciliation'!$B$5:$B$149,B439,'Trans Line Reconciliation'!$Y$5:$Y$149),IF($O439="Mix",SUMIF('Mix Substation Location Summary'!$B$4:$B$1280,B439,'Mix Substation Location Summary'!$W$4:$W$1280),"NOT FOUND"))))</f>
        <v>0</v>
      </c>
      <c r="J439" s="139">
        <f>IF($O439="ISO",F439,IF($O439="Non-Iso",0,IF($O439="Trans Line",SUMIF('Trans Line Reconciliation'!$B$5:$B$149,$B439,'Trans Line Reconciliation'!$Z$5:$Z$149),IF($O439="Mix",SUMIF('Mix Substation Location Summary'!$B$4:$B$1280,$B439,'Mix Substation Location Summary'!$AB$4:$AB$1280),"NOT FOUND"))))</f>
        <v>0</v>
      </c>
      <c r="K439" s="139">
        <f>IF($O439="ISO",0,IF($O439="Non-Iso",D439,IF($O439="Trans Line",SUMIF('Trans Line Reconciliation'!$B$5:$B$149,$B439,'Trans Line Reconciliation'!$AA$5:$AA$149),IF($O439="Mix",SUMIF('Mix Substation Location Summary'!$B$4:$B$1280,$B439,'Mix Substation Location Summary'!$S$4:$S$1280)+SUMIF('Mix Substation Location Summary'!$B$4:$B$1280,$B439,'Mix Substation Location Summary'!$S$4:$S$1280),"NOT FOUND"))))</f>
        <v>0</v>
      </c>
      <c r="L439" s="139">
        <f>IF($O439="ISO",0,IF($O439="Non-Iso",E439,IF($O439="Trans Line",SUMIF('Trans Line Reconciliation'!$B$5:$B$149,$B439,'Trans Line Reconciliation'!$AB$5:$AB$149),IF($O439="Mix",SUMIF('Mix Substation Location Summary'!$B$4:$B$1280,$B439,'Mix Substation Location Summary'!$X$4:$X$1280)+SUMIF('Mix Substation Location Summary'!$B$4:$B$1280,$B439,'Mix Substation Location Summary'!$Y$4:$Y$1280),"NOT FOUND"))))</f>
        <v>1270</v>
      </c>
      <c r="M439" s="139">
        <f>IF($O439="ISO",0,IF($O439="Non-Iso",F439,IF($O439="Trans Line",SUMIF('Trans Line Reconciliation'!$B$5:$B$149,$B439,'Trans Line Reconciliation'!$AC$5:$AC$149),IF($O439="Mix",SUMIF('Mix Substation Location Summary'!$B$4:$B$1280,$B439,'Mix Substation Location Summary'!$AC$4:$AC$1280)+SUMIF('Mix Substation Location Summary'!$B$4:$B$1280,$B439,'Mix Substation Location Summary'!$AD$4:$AD$1280),"NOT FOUND"))))</f>
        <v>165530.79999999999</v>
      </c>
      <c r="N439" s="112">
        <f t="shared" si="42"/>
        <v>0</v>
      </c>
      <c r="O439" s="38" t="s">
        <v>1695</v>
      </c>
      <c r="P439" s="38"/>
      <c r="Q439" s="26">
        <f t="shared" si="44"/>
        <v>5595</v>
      </c>
    </row>
    <row r="440" spans="1:17" x14ac:dyDescent="0.2">
      <c r="A440" s="405" t="s">
        <v>1347</v>
      </c>
      <c r="B440" s="504">
        <v>5596</v>
      </c>
      <c r="C440" s="720" t="s">
        <v>1713</v>
      </c>
      <c r="D440" s="138">
        <f>SUMIFS('Mix Substation Location Summary'!$U$4:$U$1299,'Mix Substation Location Summary'!$B$4:$B$1299,'DS by Location'!$B440)</f>
        <v>119259.57</v>
      </c>
      <c r="E440" s="138">
        <f>SUMIFS('Mix Substation Location Summary'!$Z$4:$Z$1299,'Mix Substation Location Summary'!$B$4:$B$1299,'DS by Location'!$B440)</f>
        <v>497789.79</v>
      </c>
      <c r="F440" s="138">
        <f>SUMIFS('Mix Substation Location Summary'!$AE$4:$AE$1299,'Mix Substation Location Summary'!$B$4:$B$1299,'DS by Location'!$B440)</f>
        <v>2401333.31</v>
      </c>
      <c r="G440" s="729">
        <f t="shared" si="43"/>
        <v>3018382.67</v>
      </c>
      <c r="H440" s="139">
        <f>IF($O440="ISO",D440,IF($O440="Non-Iso",0,IF($O440="Trans Line",SUMIF('Trans Line Reconciliation'!$B$5:$B$149,B440,'Trans Line Reconciliation'!$X$5:$X$149),IF($O440="Mix",SUMIF('Mix Substation Location Summary'!$B$4:$B$1280,B440,'Mix Substation Location Summary'!$R$4:$R$1280),"NOT FOUND"))))</f>
        <v>0</v>
      </c>
      <c r="I440" s="139">
        <f>IF($O440="ISO",E440,IF($O440="Non-Iso",0,IF($O440="Trans Line",SUMIF('Trans Line Reconciliation'!$B$5:$B$149,B440,'Trans Line Reconciliation'!$Y$5:$Y$149),IF($O440="Mix",SUMIF('Mix Substation Location Summary'!$B$4:$B$1280,B440,'Mix Substation Location Summary'!$W$4:$W$1280),"NOT FOUND"))))</f>
        <v>0</v>
      </c>
      <c r="J440" s="139">
        <f>IF($O440="ISO",F440,IF($O440="Non-Iso",0,IF($O440="Trans Line",SUMIF('Trans Line Reconciliation'!$B$5:$B$149,$B440,'Trans Line Reconciliation'!$Z$5:$Z$149),IF($O440="Mix",SUMIF('Mix Substation Location Summary'!$B$4:$B$1280,$B440,'Mix Substation Location Summary'!$AB$4:$AB$1280),"NOT FOUND"))))</f>
        <v>0</v>
      </c>
      <c r="K440" s="139">
        <f>IF($O440="ISO",0,IF($O440="Non-Iso",D440,IF($O440="Trans Line",SUMIF('Trans Line Reconciliation'!$B$5:$B$149,$B440,'Trans Line Reconciliation'!$AA$5:$AA$149),IF($O440="Mix",SUMIF('Mix Substation Location Summary'!$B$4:$B$1280,$B440,'Mix Substation Location Summary'!$S$4:$S$1280)+SUMIF('Mix Substation Location Summary'!$B$4:$B$1280,$B440,'Mix Substation Location Summary'!$S$4:$S$1280),"NOT FOUND"))))</f>
        <v>119259.57</v>
      </c>
      <c r="L440" s="139">
        <f>IF($O440="ISO",0,IF($O440="Non-Iso",E440,IF($O440="Trans Line",SUMIF('Trans Line Reconciliation'!$B$5:$B$149,$B440,'Trans Line Reconciliation'!$AB$5:$AB$149),IF($O440="Mix",SUMIF('Mix Substation Location Summary'!$B$4:$B$1280,$B440,'Mix Substation Location Summary'!$X$4:$X$1280)+SUMIF('Mix Substation Location Summary'!$B$4:$B$1280,$B440,'Mix Substation Location Summary'!$Y$4:$Y$1280),"NOT FOUND"))))</f>
        <v>497789.79</v>
      </c>
      <c r="M440" s="139">
        <f>IF($O440="ISO",0,IF($O440="Non-Iso",F440,IF($O440="Trans Line",SUMIF('Trans Line Reconciliation'!$B$5:$B$149,$B440,'Trans Line Reconciliation'!$AC$5:$AC$149),IF($O440="Mix",SUMIF('Mix Substation Location Summary'!$B$4:$B$1280,$B440,'Mix Substation Location Summary'!$AC$4:$AC$1280)+SUMIF('Mix Substation Location Summary'!$B$4:$B$1280,$B440,'Mix Substation Location Summary'!$AD$4:$AD$1280),"NOT FOUND"))))</f>
        <v>2401333.31</v>
      </c>
      <c r="N440" s="112">
        <f t="shared" si="42"/>
        <v>0</v>
      </c>
      <c r="O440" s="38" t="s">
        <v>1695</v>
      </c>
      <c r="P440" s="38"/>
      <c r="Q440" s="26">
        <f t="shared" si="44"/>
        <v>5596</v>
      </c>
    </row>
    <row r="441" spans="1:17" x14ac:dyDescent="0.2">
      <c r="A441" s="405" t="s">
        <v>1348</v>
      </c>
      <c r="B441" s="504">
        <v>5597</v>
      </c>
      <c r="C441" s="720" t="s">
        <v>1713</v>
      </c>
      <c r="D441" s="138">
        <f>SUMIFS('Mix Substation Location Summary'!$U$4:$U$1299,'Mix Substation Location Summary'!$B$4:$B$1299,'DS by Location'!$B441)</f>
        <v>73581.53</v>
      </c>
      <c r="E441" s="138">
        <f>SUMIFS('Mix Substation Location Summary'!$Z$4:$Z$1299,'Mix Substation Location Summary'!$B$4:$B$1299,'DS by Location'!$B441)</f>
        <v>260785.44999999998</v>
      </c>
      <c r="F441" s="138">
        <f>SUMIFS('Mix Substation Location Summary'!$AE$4:$AE$1299,'Mix Substation Location Summary'!$B$4:$B$1299,'DS by Location'!$B441)</f>
        <v>6854024.9299999988</v>
      </c>
      <c r="G441" s="729">
        <f t="shared" si="43"/>
        <v>7188391.9099999983</v>
      </c>
      <c r="H441" s="139">
        <f>IF($O441="ISO",D441,IF($O441="Non-Iso",0,IF($O441="Trans Line",SUMIF('Trans Line Reconciliation'!$B$5:$B$149,B441,'Trans Line Reconciliation'!$X$5:$X$149),IF($O441="Mix",SUMIF('Mix Substation Location Summary'!$B$4:$B$1280,B441,'Mix Substation Location Summary'!$R$4:$R$1280),"NOT FOUND"))))</f>
        <v>0</v>
      </c>
      <c r="I441" s="139">
        <f>IF($O441="ISO",E441,IF($O441="Non-Iso",0,IF($O441="Trans Line",SUMIF('Trans Line Reconciliation'!$B$5:$B$149,B441,'Trans Line Reconciliation'!$Y$5:$Y$149),IF($O441="Mix",SUMIF('Mix Substation Location Summary'!$B$4:$B$1280,B441,'Mix Substation Location Summary'!$W$4:$W$1280),"NOT FOUND"))))</f>
        <v>0</v>
      </c>
      <c r="J441" s="139">
        <f>IF($O441="ISO",F441,IF($O441="Non-Iso",0,IF($O441="Trans Line",SUMIF('Trans Line Reconciliation'!$B$5:$B$149,$B441,'Trans Line Reconciliation'!$Z$5:$Z$149),IF($O441="Mix",SUMIF('Mix Substation Location Summary'!$B$4:$B$1280,$B441,'Mix Substation Location Summary'!$AB$4:$AB$1280),"NOT FOUND"))))</f>
        <v>0</v>
      </c>
      <c r="K441" s="139">
        <f>IF($O441="ISO",0,IF($O441="Non-Iso",D441,IF($O441="Trans Line",SUMIF('Trans Line Reconciliation'!$B$5:$B$149,$B441,'Trans Line Reconciliation'!$AA$5:$AA$149),IF($O441="Mix",SUMIF('Mix Substation Location Summary'!$B$4:$B$1280,$B441,'Mix Substation Location Summary'!$S$4:$S$1280)+SUMIF('Mix Substation Location Summary'!$B$4:$B$1280,$B441,'Mix Substation Location Summary'!$S$4:$S$1280),"NOT FOUND"))))</f>
        <v>73581.53</v>
      </c>
      <c r="L441" s="139">
        <f>IF($O441="ISO",0,IF($O441="Non-Iso",E441,IF($O441="Trans Line",SUMIF('Trans Line Reconciliation'!$B$5:$B$149,$B441,'Trans Line Reconciliation'!$AB$5:$AB$149),IF($O441="Mix",SUMIF('Mix Substation Location Summary'!$B$4:$B$1280,$B441,'Mix Substation Location Summary'!$X$4:$X$1280)+SUMIF('Mix Substation Location Summary'!$B$4:$B$1280,$B441,'Mix Substation Location Summary'!$Y$4:$Y$1280),"NOT FOUND"))))</f>
        <v>260785.44999999998</v>
      </c>
      <c r="M441" s="139">
        <f>IF($O441="ISO",0,IF($O441="Non-Iso",F441,IF($O441="Trans Line",SUMIF('Trans Line Reconciliation'!$B$5:$B$149,$B441,'Trans Line Reconciliation'!$AC$5:$AC$149),IF($O441="Mix",SUMIF('Mix Substation Location Summary'!$B$4:$B$1280,$B441,'Mix Substation Location Summary'!$AC$4:$AC$1280)+SUMIF('Mix Substation Location Summary'!$B$4:$B$1280,$B441,'Mix Substation Location Summary'!$AD$4:$AD$1280),"NOT FOUND"))))</f>
        <v>6854024.9299999988</v>
      </c>
      <c r="N441" s="112">
        <f t="shared" si="42"/>
        <v>0</v>
      </c>
      <c r="O441" s="38" t="s">
        <v>1695</v>
      </c>
      <c r="P441" s="38"/>
      <c r="Q441" s="26">
        <f t="shared" si="44"/>
        <v>5597</v>
      </c>
    </row>
    <row r="442" spans="1:17" x14ac:dyDescent="0.2">
      <c r="A442" s="405" t="s">
        <v>850</v>
      </c>
      <c r="B442" s="504">
        <v>5599</v>
      </c>
      <c r="C442" s="720" t="s">
        <v>1713</v>
      </c>
      <c r="D442" s="138">
        <f>SUMIFS('Mix Substation Location Summary'!$U$4:$U$1299,'Mix Substation Location Summary'!$B$4:$B$1299,'DS by Location'!$B442)</f>
        <v>0</v>
      </c>
      <c r="E442" s="138">
        <f>SUMIFS('Mix Substation Location Summary'!$Z$4:$Z$1299,'Mix Substation Location Summary'!$B$4:$B$1299,'DS by Location'!$B442)</f>
        <v>235231.04</v>
      </c>
      <c r="F442" s="138">
        <f>SUMIFS('Mix Substation Location Summary'!$AE$4:$AE$1299,'Mix Substation Location Summary'!$B$4:$B$1299,'DS by Location'!$B442)</f>
        <v>2240964.9799999995</v>
      </c>
      <c r="G442" s="729">
        <f t="shared" si="43"/>
        <v>2476196.0199999996</v>
      </c>
      <c r="H442" s="139">
        <f>IF($O442="ISO",D442,IF($O442="Non-Iso",0,IF($O442="Trans Line",SUMIF('Trans Line Reconciliation'!$B$5:$B$149,B442,'Trans Line Reconciliation'!$X$5:$X$149),IF($O442="Mix",SUMIF('Mix Substation Location Summary'!$B$4:$B$1280,B442,'Mix Substation Location Summary'!$R$4:$R$1280),"NOT FOUND"))))</f>
        <v>0</v>
      </c>
      <c r="I442" s="139">
        <f>IF($O442="ISO",E442,IF($O442="Non-Iso",0,IF($O442="Trans Line",SUMIF('Trans Line Reconciliation'!$B$5:$B$149,B442,'Trans Line Reconciliation'!$Y$5:$Y$149),IF($O442="Mix",SUMIF('Mix Substation Location Summary'!$B$4:$B$1280,B442,'Mix Substation Location Summary'!$W$4:$W$1280),"NOT FOUND"))))</f>
        <v>0</v>
      </c>
      <c r="J442" s="139">
        <f>IF($O442="ISO",F442,IF($O442="Non-Iso",0,IF($O442="Trans Line",SUMIF('Trans Line Reconciliation'!$B$5:$B$149,$B442,'Trans Line Reconciliation'!$Z$5:$Z$149),IF($O442="Mix",SUMIF('Mix Substation Location Summary'!$B$4:$B$1280,$B442,'Mix Substation Location Summary'!$AB$4:$AB$1280),"NOT FOUND"))))</f>
        <v>0</v>
      </c>
      <c r="K442" s="139">
        <f>IF($O442="ISO",0,IF($O442="Non-Iso",D442,IF($O442="Trans Line",SUMIF('Trans Line Reconciliation'!$B$5:$B$149,$B442,'Trans Line Reconciliation'!$AA$5:$AA$149),IF($O442="Mix",SUMIF('Mix Substation Location Summary'!$B$4:$B$1280,$B442,'Mix Substation Location Summary'!$S$4:$S$1280)+SUMIF('Mix Substation Location Summary'!$B$4:$B$1280,$B442,'Mix Substation Location Summary'!$S$4:$S$1280),"NOT FOUND"))))</f>
        <v>0</v>
      </c>
      <c r="L442" s="139">
        <f>IF($O442="ISO",0,IF($O442="Non-Iso",E442,IF($O442="Trans Line",SUMIF('Trans Line Reconciliation'!$B$5:$B$149,$B442,'Trans Line Reconciliation'!$AB$5:$AB$149),IF($O442="Mix",SUMIF('Mix Substation Location Summary'!$B$4:$B$1280,$B442,'Mix Substation Location Summary'!$X$4:$X$1280)+SUMIF('Mix Substation Location Summary'!$B$4:$B$1280,$B442,'Mix Substation Location Summary'!$Y$4:$Y$1280),"NOT FOUND"))))</f>
        <v>235231.04</v>
      </c>
      <c r="M442" s="139">
        <f>IF($O442="ISO",0,IF($O442="Non-Iso",F442,IF($O442="Trans Line",SUMIF('Trans Line Reconciliation'!$B$5:$B$149,$B442,'Trans Line Reconciliation'!$AC$5:$AC$149),IF($O442="Mix",SUMIF('Mix Substation Location Summary'!$B$4:$B$1280,$B442,'Mix Substation Location Summary'!$AC$4:$AC$1280)+SUMIF('Mix Substation Location Summary'!$B$4:$B$1280,$B442,'Mix Substation Location Summary'!$AD$4:$AD$1280),"NOT FOUND"))))</f>
        <v>2240964.9799999995</v>
      </c>
      <c r="N442" s="112">
        <f t="shared" si="42"/>
        <v>0</v>
      </c>
      <c r="O442" s="38" t="s">
        <v>1695</v>
      </c>
      <c r="P442" s="38"/>
      <c r="Q442" s="26">
        <f t="shared" si="44"/>
        <v>5599</v>
      </c>
    </row>
    <row r="443" spans="1:17" x14ac:dyDescent="0.2">
      <c r="A443" s="405" t="s">
        <v>1349</v>
      </c>
      <c r="B443" s="504">
        <v>5600</v>
      </c>
      <c r="C443" s="720" t="s">
        <v>1018</v>
      </c>
      <c r="D443" s="138">
        <f>SUMIFS('Mix Substation Location Summary'!$U$4:$U$1299,'Mix Substation Location Summary'!$B$4:$B$1299,'DS by Location'!$B443)</f>
        <v>0</v>
      </c>
      <c r="E443" s="138">
        <f>SUMIFS('Mix Substation Location Summary'!$Z$4:$Z$1299,'Mix Substation Location Summary'!$B$4:$B$1299,'DS by Location'!$B443)</f>
        <v>0</v>
      </c>
      <c r="F443" s="138">
        <f>SUMIFS('Mix Substation Location Summary'!$AE$4:$AE$1299,'Mix Substation Location Summary'!$B$4:$B$1299,'DS by Location'!$B443)</f>
        <v>616419.11</v>
      </c>
      <c r="G443" s="729">
        <f t="shared" si="43"/>
        <v>616419.11</v>
      </c>
      <c r="H443" s="139">
        <f>IF($O443="ISO",D443,IF($O443="Non-Iso",0,IF($O443="Trans Line",SUMIF('Trans Line Reconciliation'!$B$5:$B$149,B443,'Trans Line Reconciliation'!$X$5:$X$149),IF($O443="Mix",SUMIF('Mix Substation Location Summary'!$B$4:$B$1280,B443,'Mix Substation Location Summary'!$R$4:$R$1280),"NOT FOUND"))))</f>
        <v>0</v>
      </c>
      <c r="I443" s="139">
        <f>IF($O443="ISO",E443,IF($O443="Non-Iso",0,IF($O443="Trans Line",SUMIF('Trans Line Reconciliation'!$B$5:$B$149,B443,'Trans Line Reconciliation'!$Y$5:$Y$149),IF($O443="Mix",SUMIF('Mix Substation Location Summary'!$B$4:$B$1280,B443,'Mix Substation Location Summary'!$W$4:$W$1280),"NOT FOUND"))))</f>
        <v>0</v>
      </c>
      <c r="J443" s="139">
        <f>IF($O443="ISO",F443,IF($O443="Non-Iso",0,IF($O443="Trans Line",SUMIF('Trans Line Reconciliation'!$B$5:$B$149,$B443,'Trans Line Reconciliation'!$Z$5:$Z$149),IF($O443="Mix",SUMIF('Mix Substation Location Summary'!$B$4:$B$1280,$B443,'Mix Substation Location Summary'!$AB$4:$AB$1280),"NOT FOUND"))))</f>
        <v>0</v>
      </c>
      <c r="K443" s="139">
        <f>IF($O443="ISO",0,IF($O443="Non-Iso",D443,IF($O443="Trans Line",SUMIF('Trans Line Reconciliation'!$B$5:$B$149,$B443,'Trans Line Reconciliation'!$AA$5:$AA$149),IF($O443="Mix",SUMIF('Mix Substation Location Summary'!$B$4:$B$1280,$B443,'Mix Substation Location Summary'!$S$4:$S$1280)+SUMIF('Mix Substation Location Summary'!$B$4:$B$1280,$B443,'Mix Substation Location Summary'!$S$4:$S$1280),"NOT FOUND"))))</f>
        <v>0</v>
      </c>
      <c r="L443" s="139">
        <f>IF($O443="ISO",0,IF($O443="Non-Iso",E443,IF($O443="Trans Line",SUMIF('Trans Line Reconciliation'!$B$5:$B$149,$B443,'Trans Line Reconciliation'!$AB$5:$AB$149),IF($O443="Mix",SUMIF('Mix Substation Location Summary'!$B$4:$B$1280,$B443,'Mix Substation Location Summary'!$X$4:$X$1280)+SUMIF('Mix Substation Location Summary'!$B$4:$B$1280,$B443,'Mix Substation Location Summary'!$Y$4:$Y$1280),"NOT FOUND"))))</f>
        <v>0</v>
      </c>
      <c r="M443" s="139">
        <f>IF($O443="ISO",0,IF($O443="Non-Iso",F443,IF($O443="Trans Line",SUMIF('Trans Line Reconciliation'!$B$5:$B$149,$B443,'Trans Line Reconciliation'!$AC$5:$AC$149),IF($O443="Mix",SUMIF('Mix Substation Location Summary'!$B$4:$B$1280,$B443,'Mix Substation Location Summary'!$AC$4:$AC$1280)+SUMIF('Mix Substation Location Summary'!$B$4:$B$1280,$B443,'Mix Substation Location Summary'!$AD$4:$AD$1280),"NOT FOUND"))))</f>
        <v>616419.11</v>
      </c>
      <c r="N443" s="112">
        <f t="shared" si="42"/>
        <v>0</v>
      </c>
      <c r="O443" s="38" t="s">
        <v>1695</v>
      </c>
      <c r="P443" s="38"/>
      <c r="Q443" s="26">
        <f t="shared" si="44"/>
        <v>5600</v>
      </c>
    </row>
    <row r="444" spans="1:17" x14ac:dyDescent="0.2">
      <c r="A444" s="405" t="s">
        <v>851</v>
      </c>
      <c r="B444" s="504">
        <v>5601</v>
      </c>
      <c r="C444" s="720" t="s">
        <v>1713</v>
      </c>
      <c r="D444" s="138">
        <f>SUMIFS('Mix Substation Location Summary'!$U$4:$U$1299,'Mix Substation Location Summary'!$B$4:$B$1299,'DS by Location'!$B444)</f>
        <v>17910.490000000002</v>
      </c>
      <c r="E444" s="138">
        <f>SUMIFS('Mix Substation Location Summary'!$Z$4:$Z$1299,'Mix Substation Location Summary'!$B$4:$B$1299,'DS by Location'!$B444)</f>
        <v>794119.01</v>
      </c>
      <c r="F444" s="138">
        <f>SUMIFS('Mix Substation Location Summary'!$AE$4:$AE$1299,'Mix Substation Location Summary'!$B$4:$B$1299,'DS by Location'!$B444)</f>
        <v>9471334.8300000001</v>
      </c>
      <c r="G444" s="729">
        <f t="shared" si="43"/>
        <v>10283364.33</v>
      </c>
      <c r="H444" s="139">
        <f>IF($O444="ISO",D444,IF($O444="Non-Iso",0,IF($O444="Trans Line",SUMIF('Trans Line Reconciliation'!$B$5:$B$149,B444,'Trans Line Reconciliation'!$X$5:$X$149),IF($O444="Mix",SUMIF('Mix Substation Location Summary'!$B$4:$B$1280,B444,'Mix Substation Location Summary'!$R$4:$R$1280),"NOT FOUND"))))</f>
        <v>0</v>
      </c>
      <c r="I444" s="139">
        <f>IF($O444="ISO",E444,IF($O444="Non-Iso",0,IF($O444="Trans Line",SUMIF('Trans Line Reconciliation'!$B$5:$B$149,B444,'Trans Line Reconciliation'!$Y$5:$Y$149),IF($O444="Mix",SUMIF('Mix Substation Location Summary'!$B$4:$B$1280,B444,'Mix Substation Location Summary'!$W$4:$W$1280),"NOT FOUND"))))</f>
        <v>0</v>
      </c>
      <c r="J444" s="139">
        <f>IF($O444="ISO",F444,IF($O444="Non-Iso",0,IF($O444="Trans Line",SUMIF('Trans Line Reconciliation'!$B$5:$B$149,$B444,'Trans Line Reconciliation'!$Z$5:$Z$149),IF($O444="Mix",SUMIF('Mix Substation Location Summary'!$B$4:$B$1280,$B444,'Mix Substation Location Summary'!$AB$4:$AB$1280),"NOT FOUND"))))</f>
        <v>0</v>
      </c>
      <c r="K444" s="139">
        <f>IF($O444="ISO",0,IF($O444="Non-Iso",D444,IF($O444="Trans Line",SUMIF('Trans Line Reconciliation'!$B$5:$B$149,$B444,'Trans Line Reconciliation'!$AA$5:$AA$149),IF($O444="Mix",SUMIF('Mix Substation Location Summary'!$B$4:$B$1280,$B444,'Mix Substation Location Summary'!$S$4:$S$1280)+SUMIF('Mix Substation Location Summary'!$B$4:$B$1280,$B444,'Mix Substation Location Summary'!$S$4:$S$1280),"NOT FOUND"))))</f>
        <v>17910.490000000002</v>
      </c>
      <c r="L444" s="139">
        <f>IF($O444="ISO",0,IF($O444="Non-Iso",E444,IF($O444="Trans Line",SUMIF('Trans Line Reconciliation'!$B$5:$B$149,$B444,'Trans Line Reconciliation'!$AB$5:$AB$149),IF($O444="Mix",SUMIF('Mix Substation Location Summary'!$B$4:$B$1280,$B444,'Mix Substation Location Summary'!$X$4:$X$1280)+SUMIF('Mix Substation Location Summary'!$B$4:$B$1280,$B444,'Mix Substation Location Summary'!$Y$4:$Y$1280),"NOT FOUND"))))</f>
        <v>794119.01</v>
      </c>
      <c r="M444" s="139">
        <f>IF($O444="ISO",0,IF($O444="Non-Iso",F444,IF($O444="Trans Line",SUMIF('Trans Line Reconciliation'!$B$5:$B$149,$B444,'Trans Line Reconciliation'!$AC$5:$AC$149),IF($O444="Mix",SUMIF('Mix Substation Location Summary'!$B$4:$B$1280,$B444,'Mix Substation Location Summary'!$AC$4:$AC$1280)+SUMIF('Mix Substation Location Summary'!$B$4:$B$1280,$B444,'Mix Substation Location Summary'!$AD$4:$AD$1280),"NOT FOUND"))))</f>
        <v>9471334.8300000001</v>
      </c>
      <c r="N444" s="112">
        <f t="shared" si="42"/>
        <v>0</v>
      </c>
      <c r="O444" s="38" t="s">
        <v>1695</v>
      </c>
      <c r="P444" s="38"/>
      <c r="Q444" s="26">
        <f t="shared" si="44"/>
        <v>5601</v>
      </c>
    </row>
    <row r="445" spans="1:17" x14ac:dyDescent="0.2">
      <c r="A445" s="405" t="s">
        <v>1350</v>
      </c>
      <c r="B445" s="504">
        <v>5602</v>
      </c>
      <c r="C445" s="720" t="s">
        <v>1712</v>
      </c>
      <c r="D445" s="138">
        <f>SUMIFS('Mix Substation Location Summary'!$U$4:$U$1299,'Mix Substation Location Summary'!$B$4:$B$1299,'DS by Location'!$B445)</f>
        <v>2513.8000000000002</v>
      </c>
      <c r="E445" s="138">
        <f>SUMIFS('Mix Substation Location Summary'!$Z$4:$Z$1299,'Mix Substation Location Summary'!$B$4:$B$1299,'DS by Location'!$B445)</f>
        <v>33872.980000000003</v>
      </c>
      <c r="F445" s="138">
        <f>SUMIFS('Mix Substation Location Summary'!$AE$4:$AE$1299,'Mix Substation Location Summary'!$B$4:$B$1299,'DS by Location'!$B445)</f>
        <v>1786599.5799999987</v>
      </c>
      <c r="G445" s="729">
        <f t="shared" si="43"/>
        <v>1822986.3599999987</v>
      </c>
      <c r="H445" s="139">
        <f>IF($O445="ISO",D445,IF($O445="Non-Iso",0,IF($O445="Trans Line",SUMIF('Trans Line Reconciliation'!$B$5:$B$149,B445,'Trans Line Reconciliation'!$X$5:$X$149),IF($O445="Mix",SUMIF('Mix Substation Location Summary'!$B$4:$B$1280,B445,'Mix Substation Location Summary'!$R$4:$R$1280),"NOT FOUND"))))</f>
        <v>0</v>
      </c>
      <c r="I445" s="139">
        <f>IF($O445="ISO",E445,IF($O445="Non-Iso",0,IF($O445="Trans Line",SUMIF('Trans Line Reconciliation'!$B$5:$B$149,B445,'Trans Line Reconciliation'!$Y$5:$Y$149),IF($O445="Mix",SUMIF('Mix Substation Location Summary'!$B$4:$B$1280,B445,'Mix Substation Location Summary'!$W$4:$W$1280),"NOT FOUND"))))</f>
        <v>0</v>
      </c>
      <c r="J445" s="139">
        <f>IF($O445="ISO",F445,IF($O445="Non-Iso",0,IF($O445="Trans Line",SUMIF('Trans Line Reconciliation'!$B$5:$B$149,$B445,'Trans Line Reconciliation'!$Z$5:$Z$149),IF($O445="Mix",SUMIF('Mix Substation Location Summary'!$B$4:$B$1280,$B445,'Mix Substation Location Summary'!$AB$4:$AB$1280),"NOT FOUND"))))</f>
        <v>0</v>
      </c>
      <c r="K445" s="139">
        <f>IF($O445="ISO",0,IF($O445="Non-Iso",D445,IF($O445="Trans Line",SUMIF('Trans Line Reconciliation'!$B$5:$B$149,$B445,'Trans Line Reconciliation'!$AA$5:$AA$149),IF($O445="Mix",SUMIF('Mix Substation Location Summary'!$B$4:$B$1280,$B445,'Mix Substation Location Summary'!$S$4:$S$1280)+SUMIF('Mix Substation Location Summary'!$B$4:$B$1280,$B445,'Mix Substation Location Summary'!$S$4:$S$1280),"NOT FOUND"))))</f>
        <v>2513.8000000000002</v>
      </c>
      <c r="L445" s="139">
        <f>IF($O445="ISO",0,IF($O445="Non-Iso",E445,IF($O445="Trans Line",SUMIF('Trans Line Reconciliation'!$B$5:$B$149,$B445,'Trans Line Reconciliation'!$AB$5:$AB$149),IF($O445="Mix",SUMIF('Mix Substation Location Summary'!$B$4:$B$1280,$B445,'Mix Substation Location Summary'!$X$4:$X$1280)+SUMIF('Mix Substation Location Summary'!$B$4:$B$1280,$B445,'Mix Substation Location Summary'!$Y$4:$Y$1280),"NOT FOUND"))))</f>
        <v>33872.980000000003</v>
      </c>
      <c r="M445" s="139">
        <f>IF($O445="ISO",0,IF($O445="Non-Iso",F445,IF($O445="Trans Line",SUMIF('Trans Line Reconciliation'!$B$5:$B$149,$B445,'Trans Line Reconciliation'!$AC$5:$AC$149),IF($O445="Mix",SUMIF('Mix Substation Location Summary'!$B$4:$B$1280,$B445,'Mix Substation Location Summary'!$AC$4:$AC$1280)+SUMIF('Mix Substation Location Summary'!$B$4:$B$1280,$B445,'Mix Substation Location Summary'!$AD$4:$AD$1280),"NOT FOUND"))))</f>
        <v>1786599.5799999987</v>
      </c>
      <c r="N445" s="112">
        <f t="shared" si="42"/>
        <v>0</v>
      </c>
      <c r="O445" s="38" t="s">
        <v>1695</v>
      </c>
      <c r="P445" s="38"/>
      <c r="Q445" s="26">
        <f t="shared" si="44"/>
        <v>5602</v>
      </c>
    </row>
    <row r="446" spans="1:17" x14ac:dyDescent="0.2">
      <c r="A446" s="405" t="s">
        <v>1351</v>
      </c>
      <c r="B446" s="504">
        <v>5603</v>
      </c>
      <c r="C446" s="720" t="s">
        <v>1713</v>
      </c>
      <c r="D446" s="138">
        <f>SUMIFS('Mix Substation Location Summary'!$U$4:$U$1299,'Mix Substation Location Summary'!$B$4:$B$1299,'DS by Location'!$B446)</f>
        <v>60670.7</v>
      </c>
      <c r="E446" s="138">
        <f>SUMIFS('Mix Substation Location Summary'!$Z$4:$Z$1299,'Mix Substation Location Summary'!$B$4:$B$1299,'DS by Location'!$B446)</f>
        <v>482983.36999999994</v>
      </c>
      <c r="F446" s="138">
        <f>SUMIFS('Mix Substation Location Summary'!$AE$4:$AE$1299,'Mix Substation Location Summary'!$B$4:$B$1299,'DS by Location'!$B446)</f>
        <v>7531608.5099999951</v>
      </c>
      <c r="G446" s="729">
        <f t="shared" si="43"/>
        <v>8075262.5799999954</v>
      </c>
      <c r="H446" s="139">
        <f>IF($O446="ISO",D446,IF($O446="Non-Iso",0,IF($O446="Trans Line",SUMIF('Trans Line Reconciliation'!$B$5:$B$149,B446,'Trans Line Reconciliation'!$X$5:$X$149),IF($O446="Mix",SUMIF('Mix Substation Location Summary'!$B$4:$B$1280,B446,'Mix Substation Location Summary'!$R$4:$R$1280),"NOT FOUND"))))</f>
        <v>0</v>
      </c>
      <c r="I446" s="139">
        <f>IF($O446="ISO",E446,IF($O446="Non-Iso",0,IF($O446="Trans Line",SUMIF('Trans Line Reconciliation'!$B$5:$B$149,B446,'Trans Line Reconciliation'!$Y$5:$Y$149),IF($O446="Mix",SUMIF('Mix Substation Location Summary'!$B$4:$B$1280,B446,'Mix Substation Location Summary'!$W$4:$W$1280),"NOT FOUND"))))</f>
        <v>0</v>
      </c>
      <c r="J446" s="139">
        <f>IF($O446="ISO",F446,IF($O446="Non-Iso",0,IF($O446="Trans Line",SUMIF('Trans Line Reconciliation'!$B$5:$B$149,$B446,'Trans Line Reconciliation'!$Z$5:$Z$149),IF($O446="Mix",SUMIF('Mix Substation Location Summary'!$B$4:$B$1280,$B446,'Mix Substation Location Summary'!$AB$4:$AB$1280),"NOT FOUND"))))</f>
        <v>0</v>
      </c>
      <c r="K446" s="139">
        <f>IF($O446="ISO",0,IF($O446="Non-Iso",D446,IF($O446="Trans Line",SUMIF('Trans Line Reconciliation'!$B$5:$B$149,$B446,'Trans Line Reconciliation'!$AA$5:$AA$149),IF($O446="Mix",SUMIF('Mix Substation Location Summary'!$B$4:$B$1280,$B446,'Mix Substation Location Summary'!$S$4:$S$1280)+SUMIF('Mix Substation Location Summary'!$B$4:$B$1280,$B446,'Mix Substation Location Summary'!$S$4:$S$1280),"NOT FOUND"))))</f>
        <v>60670.7</v>
      </c>
      <c r="L446" s="139">
        <f>IF($O446="ISO",0,IF($O446="Non-Iso",E446,IF($O446="Trans Line",SUMIF('Trans Line Reconciliation'!$B$5:$B$149,$B446,'Trans Line Reconciliation'!$AB$5:$AB$149),IF($O446="Mix",SUMIF('Mix Substation Location Summary'!$B$4:$B$1280,$B446,'Mix Substation Location Summary'!$X$4:$X$1280)+SUMIF('Mix Substation Location Summary'!$B$4:$B$1280,$B446,'Mix Substation Location Summary'!$Y$4:$Y$1280),"NOT FOUND"))))</f>
        <v>482983.36999999994</v>
      </c>
      <c r="M446" s="139">
        <f>IF($O446="ISO",0,IF($O446="Non-Iso",F446,IF($O446="Trans Line",SUMIF('Trans Line Reconciliation'!$B$5:$B$149,$B446,'Trans Line Reconciliation'!$AC$5:$AC$149),IF($O446="Mix",SUMIF('Mix Substation Location Summary'!$B$4:$B$1280,$B446,'Mix Substation Location Summary'!$AC$4:$AC$1280)+SUMIF('Mix Substation Location Summary'!$B$4:$B$1280,$B446,'Mix Substation Location Summary'!$AD$4:$AD$1280),"NOT FOUND"))))</f>
        <v>7531608.5099999951</v>
      </c>
      <c r="N446" s="112">
        <f t="shared" si="42"/>
        <v>0</v>
      </c>
      <c r="O446" s="38" t="s">
        <v>1695</v>
      </c>
      <c r="P446" s="38"/>
      <c r="Q446" s="26">
        <f t="shared" si="44"/>
        <v>5603</v>
      </c>
    </row>
    <row r="447" spans="1:17" x14ac:dyDescent="0.2">
      <c r="A447" s="405" t="s">
        <v>1352</v>
      </c>
      <c r="B447" s="504">
        <v>5604</v>
      </c>
      <c r="C447" s="720" t="s">
        <v>1713</v>
      </c>
      <c r="D447" s="138">
        <f>SUMIFS('Mix Substation Location Summary'!$U$4:$U$1299,'Mix Substation Location Summary'!$B$4:$B$1299,'DS by Location'!$B447)</f>
        <v>8332.86</v>
      </c>
      <c r="E447" s="138">
        <f>SUMIFS('Mix Substation Location Summary'!$Z$4:$Z$1299,'Mix Substation Location Summary'!$B$4:$B$1299,'DS by Location'!$B447)</f>
        <v>483267.11</v>
      </c>
      <c r="F447" s="138">
        <f>SUMIFS('Mix Substation Location Summary'!$AE$4:$AE$1299,'Mix Substation Location Summary'!$B$4:$B$1299,'DS by Location'!$B447)</f>
        <v>5907424.7899999991</v>
      </c>
      <c r="G447" s="729">
        <f t="shared" si="43"/>
        <v>6399024.7599999988</v>
      </c>
      <c r="H447" s="139">
        <f>IF($O447="ISO",D447,IF($O447="Non-Iso",0,IF($O447="Trans Line",SUMIF('Trans Line Reconciliation'!$B$5:$B$149,B447,'Trans Line Reconciliation'!$X$5:$X$149),IF($O447="Mix",SUMIF('Mix Substation Location Summary'!$B$4:$B$1280,B447,'Mix Substation Location Summary'!$R$4:$R$1280),"NOT FOUND"))))</f>
        <v>0</v>
      </c>
      <c r="I447" s="139">
        <f>IF($O447="ISO",E447,IF($O447="Non-Iso",0,IF($O447="Trans Line",SUMIF('Trans Line Reconciliation'!$B$5:$B$149,B447,'Trans Line Reconciliation'!$Y$5:$Y$149),IF($O447="Mix",SUMIF('Mix Substation Location Summary'!$B$4:$B$1280,B447,'Mix Substation Location Summary'!$W$4:$W$1280),"NOT FOUND"))))</f>
        <v>0</v>
      </c>
      <c r="J447" s="139">
        <f>IF($O447="ISO",F447,IF($O447="Non-Iso",0,IF($O447="Trans Line",SUMIF('Trans Line Reconciliation'!$B$5:$B$149,$B447,'Trans Line Reconciliation'!$Z$5:$Z$149),IF($O447="Mix",SUMIF('Mix Substation Location Summary'!$B$4:$B$1280,$B447,'Mix Substation Location Summary'!$AB$4:$AB$1280),"NOT FOUND"))))</f>
        <v>0</v>
      </c>
      <c r="K447" s="139">
        <f>IF($O447="ISO",0,IF($O447="Non-Iso",D447,IF($O447="Trans Line",SUMIF('Trans Line Reconciliation'!$B$5:$B$149,$B447,'Trans Line Reconciliation'!$AA$5:$AA$149),IF($O447="Mix",SUMIF('Mix Substation Location Summary'!$B$4:$B$1280,$B447,'Mix Substation Location Summary'!$S$4:$S$1280)+SUMIF('Mix Substation Location Summary'!$B$4:$B$1280,$B447,'Mix Substation Location Summary'!$S$4:$S$1280),"NOT FOUND"))))</f>
        <v>8332.86</v>
      </c>
      <c r="L447" s="139">
        <f>IF($O447="ISO",0,IF($O447="Non-Iso",E447,IF($O447="Trans Line",SUMIF('Trans Line Reconciliation'!$B$5:$B$149,$B447,'Trans Line Reconciliation'!$AB$5:$AB$149),IF($O447="Mix",SUMIF('Mix Substation Location Summary'!$B$4:$B$1280,$B447,'Mix Substation Location Summary'!$X$4:$X$1280)+SUMIF('Mix Substation Location Summary'!$B$4:$B$1280,$B447,'Mix Substation Location Summary'!$Y$4:$Y$1280),"NOT FOUND"))))</f>
        <v>483267.11</v>
      </c>
      <c r="M447" s="139">
        <f>IF($O447="ISO",0,IF($O447="Non-Iso",F447,IF($O447="Trans Line",SUMIF('Trans Line Reconciliation'!$B$5:$B$149,$B447,'Trans Line Reconciliation'!$AC$5:$AC$149),IF($O447="Mix",SUMIF('Mix Substation Location Summary'!$B$4:$B$1280,$B447,'Mix Substation Location Summary'!$AC$4:$AC$1280)+SUMIF('Mix Substation Location Summary'!$B$4:$B$1280,$B447,'Mix Substation Location Summary'!$AD$4:$AD$1280),"NOT FOUND"))))</f>
        <v>5907424.7899999991</v>
      </c>
      <c r="N447" s="112">
        <f t="shared" si="42"/>
        <v>0</v>
      </c>
      <c r="O447" s="38" t="s">
        <v>1695</v>
      </c>
      <c r="P447" s="38"/>
      <c r="Q447" s="26">
        <f t="shared" si="44"/>
        <v>5604</v>
      </c>
    </row>
    <row r="448" spans="1:17" x14ac:dyDescent="0.2">
      <c r="A448" s="405" t="s">
        <v>1353</v>
      </c>
      <c r="B448" s="504">
        <v>5605</v>
      </c>
      <c r="C448" s="720" t="s">
        <v>1712</v>
      </c>
      <c r="D448" s="138">
        <f>SUMIFS('Mix Substation Location Summary'!$U$4:$U$1299,'Mix Substation Location Summary'!$B$4:$B$1299,'DS by Location'!$B448)</f>
        <v>264.99</v>
      </c>
      <c r="E448" s="138">
        <f>SUMIFS('Mix Substation Location Summary'!$Z$4:$Z$1299,'Mix Substation Location Summary'!$B$4:$B$1299,'DS by Location'!$B448)</f>
        <v>18080.579999999998</v>
      </c>
      <c r="F448" s="138">
        <f>SUMIFS('Mix Substation Location Summary'!$AE$4:$AE$1299,'Mix Substation Location Summary'!$B$4:$B$1299,'DS by Location'!$B448)</f>
        <v>3699288.2800000007</v>
      </c>
      <c r="G448" s="729">
        <f t="shared" si="43"/>
        <v>3717633.8500000006</v>
      </c>
      <c r="H448" s="139">
        <f>IF($O448="ISO",D448,IF($O448="Non-Iso",0,IF($O448="Trans Line",SUMIF('Trans Line Reconciliation'!$B$5:$B$149,B448,'Trans Line Reconciliation'!$X$5:$X$149),IF($O448="Mix",SUMIF('Mix Substation Location Summary'!$B$4:$B$1280,B448,'Mix Substation Location Summary'!$R$4:$R$1280),"NOT FOUND"))))</f>
        <v>0</v>
      </c>
      <c r="I448" s="139">
        <f>IF($O448="ISO",E448,IF($O448="Non-Iso",0,IF($O448="Trans Line",SUMIF('Trans Line Reconciliation'!$B$5:$B$149,B448,'Trans Line Reconciliation'!$Y$5:$Y$149),IF($O448="Mix",SUMIF('Mix Substation Location Summary'!$B$4:$B$1280,B448,'Mix Substation Location Summary'!$W$4:$W$1280),"NOT FOUND"))))</f>
        <v>0</v>
      </c>
      <c r="J448" s="139">
        <f>IF($O448="ISO",F448,IF($O448="Non-Iso",0,IF($O448="Trans Line",SUMIF('Trans Line Reconciliation'!$B$5:$B$149,$B448,'Trans Line Reconciliation'!$Z$5:$Z$149),IF($O448="Mix",SUMIF('Mix Substation Location Summary'!$B$4:$B$1280,$B448,'Mix Substation Location Summary'!$AB$4:$AB$1280),"NOT FOUND"))))</f>
        <v>0</v>
      </c>
      <c r="K448" s="139">
        <f>IF($O448="ISO",0,IF($O448="Non-Iso",D448,IF($O448="Trans Line",SUMIF('Trans Line Reconciliation'!$B$5:$B$149,$B448,'Trans Line Reconciliation'!$AA$5:$AA$149),IF($O448="Mix",SUMIF('Mix Substation Location Summary'!$B$4:$B$1280,$B448,'Mix Substation Location Summary'!$S$4:$S$1280)+SUMIF('Mix Substation Location Summary'!$B$4:$B$1280,$B448,'Mix Substation Location Summary'!$S$4:$S$1280),"NOT FOUND"))))</f>
        <v>264.99</v>
      </c>
      <c r="L448" s="139">
        <f>IF($O448="ISO",0,IF($O448="Non-Iso",E448,IF($O448="Trans Line",SUMIF('Trans Line Reconciliation'!$B$5:$B$149,$B448,'Trans Line Reconciliation'!$AB$5:$AB$149),IF($O448="Mix",SUMIF('Mix Substation Location Summary'!$B$4:$B$1280,$B448,'Mix Substation Location Summary'!$X$4:$X$1280)+SUMIF('Mix Substation Location Summary'!$B$4:$B$1280,$B448,'Mix Substation Location Summary'!$Y$4:$Y$1280),"NOT FOUND"))))</f>
        <v>18080.579999999998</v>
      </c>
      <c r="M448" s="139">
        <f>IF($O448="ISO",0,IF($O448="Non-Iso",F448,IF($O448="Trans Line",SUMIF('Trans Line Reconciliation'!$B$5:$B$149,$B448,'Trans Line Reconciliation'!$AC$5:$AC$149),IF($O448="Mix",SUMIF('Mix Substation Location Summary'!$B$4:$B$1280,$B448,'Mix Substation Location Summary'!$AC$4:$AC$1280)+SUMIF('Mix Substation Location Summary'!$B$4:$B$1280,$B448,'Mix Substation Location Summary'!$AD$4:$AD$1280),"NOT FOUND"))))</f>
        <v>3699288.2800000007</v>
      </c>
      <c r="N448" s="112">
        <f t="shared" si="42"/>
        <v>0</v>
      </c>
      <c r="O448" s="38" t="s">
        <v>1695</v>
      </c>
      <c r="P448" s="38"/>
      <c r="Q448" s="26">
        <f t="shared" si="44"/>
        <v>5605</v>
      </c>
    </row>
    <row r="449" spans="1:17" x14ac:dyDescent="0.2">
      <c r="A449" s="405" t="s">
        <v>852</v>
      </c>
      <c r="B449" s="504">
        <v>5606</v>
      </c>
      <c r="C449" s="720" t="s">
        <v>1713</v>
      </c>
      <c r="D449" s="138">
        <f>SUMIFS('Mix Substation Location Summary'!$U$4:$U$1299,'Mix Substation Location Summary'!$B$4:$B$1299,'DS by Location'!$B449)</f>
        <v>2627.31</v>
      </c>
      <c r="E449" s="138">
        <f>SUMIFS('Mix Substation Location Summary'!$Z$4:$Z$1299,'Mix Substation Location Summary'!$B$4:$B$1299,'DS by Location'!$B449)</f>
        <v>3800.2799999999997</v>
      </c>
      <c r="F449" s="138">
        <f>SUMIFS('Mix Substation Location Summary'!$AE$4:$AE$1299,'Mix Substation Location Summary'!$B$4:$B$1299,'DS by Location'!$B449)</f>
        <v>282559.25999999995</v>
      </c>
      <c r="G449" s="729">
        <f t="shared" si="43"/>
        <v>288986.84999999998</v>
      </c>
      <c r="H449" s="139">
        <f>IF($O449="ISO",D449,IF($O449="Non-Iso",0,IF($O449="Trans Line",SUMIF('Trans Line Reconciliation'!$B$5:$B$149,B449,'Trans Line Reconciliation'!$X$5:$X$149),IF($O449="Mix",SUMIF('Mix Substation Location Summary'!$B$4:$B$1280,B449,'Mix Substation Location Summary'!$R$4:$R$1280),"NOT FOUND"))))</f>
        <v>0</v>
      </c>
      <c r="I449" s="139">
        <f>IF($O449="ISO",E449,IF($O449="Non-Iso",0,IF($O449="Trans Line",SUMIF('Trans Line Reconciliation'!$B$5:$B$149,B449,'Trans Line Reconciliation'!$Y$5:$Y$149),IF($O449="Mix",SUMIF('Mix Substation Location Summary'!$B$4:$B$1280,B449,'Mix Substation Location Summary'!$W$4:$W$1280),"NOT FOUND"))))</f>
        <v>0</v>
      </c>
      <c r="J449" s="139">
        <f>IF($O449="ISO",F449,IF($O449="Non-Iso",0,IF($O449="Trans Line",SUMIF('Trans Line Reconciliation'!$B$5:$B$149,$B449,'Trans Line Reconciliation'!$Z$5:$Z$149),IF($O449="Mix",SUMIF('Mix Substation Location Summary'!$B$4:$B$1280,$B449,'Mix Substation Location Summary'!$AB$4:$AB$1280),"NOT FOUND"))))</f>
        <v>0</v>
      </c>
      <c r="K449" s="139">
        <f>IF($O449="ISO",0,IF($O449="Non-Iso",D449,IF($O449="Trans Line",SUMIF('Trans Line Reconciliation'!$B$5:$B$149,$B449,'Trans Line Reconciliation'!$AA$5:$AA$149),IF($O449="Mix",SUMIF('Mix Substation Location Summary'!$B$4:$B$1280,$B449,'Mix Substation Location Summary'!$S$4:$S$1280)+SUMIF('Mix Substation Location Summary'!$B$4:$B$1280,$B449,'Mix Substation Location Summary'!$S$4:$S$1280),"NOT FOUND"))))</f>
        <v>2627.31</v>
      </c>
      <c r="L449" s="139">
        <f>IF($O449="ISO",0,IF($O449="Non-Iso",E449,IF($O449="Trans Line",SUMIF('Trans Line Reconciliation'!$B$5:$B$149,$B449,'Trans Line Reconciliation'!$AB$5:$AB$149),IF($O449="Mix",SUMIF('Mix Substation Location Summary'!$B$4:$B$1280,$B449,'Mix Substation Location Summary'!$X$4:$X$1280)+SUMIF('Mix Substation Location Summary'!$B$4:$B$1280,$B449,'Mix Substation Location Summary'!$Y$4:$Y$1280),"NOT FOUND"))))</f>
        <v>3800.2799999999997</v>
      </c>
      <c r="M449" s="139">
        <f>IF($O449="ISO",0,IF($O449="Non-Iso",F449,IF($O449="Trans Line",SUMIF('Trans Line Reconciliation'!$B$5:$B$149,$B449,'Trans Line Reconciliation'!$AC$5:$AC$149),IF($O449="Mix",SUMIF('Mix Substation Location Summary'!$B$4:$B$1280,$B449,'Mix Substation Location Summary'!$AC$4:$AC$1280)+SUMIF('Mix Substation Location Summary'!$B$4:$B$1280,$B449,'Mix Substation Location Summary'!$AD$4:$AD$1280),"NOT FOUND"))))</f>
        <v>282559.25999999995</v>
      </c>
      <c r="N449" s="112">
        <f t="shared" si="42"/>
        <v>0</v>
      </c>
      <c r="O449" s="38" t="s">
        <v>1695</v>
      </c>
      <c r="P449" s="38"/>
      <c r="Q449" s="26">
        <f t="shared" si="44"/>
        <v>5606</v>
      </c>
    </row>
    <row r="450" spans="1:17" x14ac:dyDescent="0.2">
      <c r="A450" s="405" t="s">
        <v>1354</v>
      </c>
      <c r="B450" s="504">
        <v>5607</v>
      </c>
      <c r="C450" s="720" t="s">
        <v>1713</v>
      </c>
      <c r="D450" s="138">
        <f>SUMIFS('Mix Substation Location Summary'!$U$4:$U$1299,'Mix Substation Location Summary'!$B$4:$B$1299,'DS by Location'!$B450)</f>
        <v>680.4</v>
      </c>
      <c r="E450" s="138">
        <f>SUMIFS('Mix Substation Location Summary'!$Z$4:$Z$1299,'Mix Substation Location Summary'!$B$4:$B$1299,'DS by Location'!$B450)</f>
        <v>5934.23</v>
      </c>
      <c r="F450" s="138">
        <f>SUMIFS('Mix Substation Location Summary'!$AE$4:$AE$1299,'Mix Substation Location Summary'!$B$4:$B$1299,'DS by Location'!$B450)</f>
        <v>39512.68</v>
      </c>
      <c r="G450" s="729">
        <f t="shared" si="43"/>
        <v>46127.31</v>
      </c>
      <c r="H450" s="139">
        <f>IF($O450="ISO",D450,IF($O450="Non-Iso",0,IF($O450="Trans Line",SUMIF('Trans Line Reconciliation'!$B$5:$B$149,B450,'Trans Line Reconciliation'!$X$5:$X$149),IF($O450="Mix",SUMIF('Mix Substation Location Summary'!$B$4:$B$1280,B450,'Mix Substation Location Summary'!$R$4:$R$1280),"NOT FOUND"))))</f>
        <v>0</v>
      </c>
      <c r="I450" s="139">
        <f>IF($O450="ISO",E450,IF($O450="Non-Iso",0,IF($O450="Trans Line",SUMIF('Trans Line Reconciliation'!$B$5:$B$149,B450,'Trans Line Reconciliation'!$Y$5:$Y$149),IF($O450="Mix",SUMIF('Mix Substation Location Summary'!$B$4:$B$1280,B450,'Mix Substation Location Summary'!$W$4:$W$1280),"NOT FOUND"))))</f>
        <v>0</v>
      </c>
      <c r="J450" s="139">
        <f>IF($O450="ISO",F450,IF($O450="Non-Iso",0,IF($O450="Trans Line",SUMIF('Trans Line Reconciliation'!$B$5:$B$149,$B450,'Trans Line Reconciliation'!$Z$5:$Z$149),IF($O450="Mix",SUMIF('Mix Substation Location Summary'!$B$4:$B$1280,$B450,'Mix Substation Location Summary'!$AB$4:$AB$1280),"NOT FOUND"))))</f>
        <v>0</v>
      </c>
      <c r="K450" s="139">
        <f>IF($O450="ISO",0,IF($O450="Non-Iso",D450,IF($O450="Trans Line",SUMIF('Trans Line Reconciliation'!$B$5:$B$149,$B450,'Trans Line Reconciliation'!$AA$5:$AA$149),IF($O450="Mix",SUMIF('Mix Substation Location Summary'!$B$4:$B$1280,$B450,'Mix Substation Location Summary'!$S$4:$S$1280)+SUMIF('Mix Substation Location Summary'!$B$4:$B$1280,$B450,'Mix Substation Location Summary'!$S$4:$S$1280),"NOT FOUND"))))</f>
        <v>680.4</v>
      </c>
      <c r="L450" s="139">
        <f>IF($O450="ISO",0,IF($O450="Non-Iso",E450,IF($O450="Trans Line",SUMIF('Trans Line Reconciliation'!$B$5:$B$149,$B450,'Trans Line Reconciliation'!$AB$5:$AB$149),IF($O450="Mix",SUMIF('Mix Substation Location Summary'!$B$4:$B$1280,$B450,'Mix Substation Location Summary'!$X$4:$X$1280)+SUMIF('Mix Substation Location Summary'!$B$4:$B$1280,$B450,'Mix Substation Location Summary'!$Y$4:$Y$1280),"NOT FOUND"))))</f>
        <v>5934.23</v>
      </c>
      <c r="M450" s="139">
        <f>IF($O450="ISO",0,IF($O450="Non-Iso",F450,IF($O450="Trans Line",SUMIF('Trans Line Reconciliation'!$B$5:$B$149,$B450,'Trans Line Reconciliation'!$AC$5:$AC$149),IF($O450="Mix",SUMIF('Mix Substation Location Summary'!$B$4:$B$1280,$B450,'Mix Substation Location Summary'!$AC$4:$AC$1280)+SUMIF('Mix Substation Location Summary'!$B$4:$B$1280,$B450,'Mix Substation Location Summary'!$AD$4:$AD$1280),"NOT FOUND"))))</f>
        <v>39512.68</v>
      </c>
      <c r="N450" s="112">
        <f t="shared" si="42"/>
        <v>0</v>
      </c>
      <c r="O450" s="38" t="s">
        <v>1695</v>
      </c>
      <c r="P450" s="38"/>
      <c r="Q450" s="26">
        <f t="shared" si="44"/>
        <v>5607</v>
      </c>
    </row>
    <row r="451" spans="1:17" x14ac:dyDescent="0.2">
      <c r="A451" s="405" t="s">
        <v>1355</v>
      </c>
      <c r="B451" s="504">
        <v>5608</v>
      </c>
      <c r="C451" s="720" t="s">
        <v>1713</v>
      </c>
      <c r="D451" s="138">
        <f>SUMIFS('Mix Substation Location Summary'!$U$4:$U$1299,'Mix Substation Location Summary'!$B$4:$B$1299,'DS by Location'!$B451)</f>
        <v>10890.99</v>
      </c>
      <c r="E451" s="138">
        <f>SUMIFS('Mix Substation Location Summary'!$Z$4:$Z$1299,'Mix Substation Location Summary'!$B$4:$B$1299,'DS by Location'!$B451)</f>
        <v>1519662.4599999988</v>
      </c>
      <c r="F451" s="138">
        <f>SUMIFS('Mix Substation Location Summary'!$AE$4:$AE$1299,'Mix Substation Location Summary'!$B$4:$B$1299,'DS by Location'!$B451)</f>
        <v>17922945.619999986</v>
      </c>
      <c r="G451" s="729">
        <f t="shared" si="43"/>
        <v>19453499.069999985</v>
      </c>
      <c r="H451" s="139">
        <f>IF($O451="ISO",D451,IF($O451="Non-Iso",0,IF($O451="Trans Line",SUMIF('Trans Line Reconciliation'!$B$5:$B$149,B451,'Trans Line Reconciliation'!$X$5:$X$149),IF($O451="Mix",SUMIF('Mix Substation Location Summary'!$B$4:$B$1280,B451,'Mix Substation Location Summary'!$R$4:$R$1280),"NOT FOUND"))))</f>
        <v>0</v>
      </c>
      <c r="I451" s="139">
        <f>IF($O451="ISO",E451,IF($O451="Non-Iso",0,IF($O451="Trans Line",SUMIF('Trans Line Reconciliation'!$B$5:$B$149,B451,'Trans Line Reconciliation'!$Y$5:$Y$149),IF($O451="Mix",SUMIF('Mix Substation Location Summary'!$B$4:$B$1280,B451,'Mix Substation Location Summary'!$W$4:$W$1280),"NOT FOUND"))))</f>
        <v>0</v>
      </c>
      <c r="J451" s="139">
        <f>IF($O451="ISO",F451,IF($O451="Non-Iso",0,IF($O451="Trans Line",SUMIF('Trans Line Reconciliation'!$B$5:$B$149,$B451,'Trans Line Reconciliation'!$Z$5:$Z$149),IF($O451="Mix",SUMIF('Mix Substation Location Summary'!$B$4:$B$1280,$B451,'Mix Substation Location Summary'!$AB$4:$AB$1280),"NOT FOUND"))))</f>
        <v>0</v>
      </c>
      <c r="K451" s="139">
        <f>IF($O451="ISO",0,IF($O451="Non-Iso",D451,IF($O451="Trans Line",SUMIF('Trans Line Reconciliation'!$B$5:$B$149,$B451,'Trans Line Reconciliation'!$AA$5:$AA$149),IF($O451="Mix",SUMIF('Mix Substation Location Summary'!$B$4:$B$1280,$B451,'Mix Substation Location Summary'!$S$4:$S$1280)+SUMIF('Mix Substation Location Summary'!$B$4:$B$1280,$B451,'Mix Substation Location Summary'!$S$4:$S$1280),"NOT FOUND"))))</f>
        <v>10890.99</v>
      </c>
      <c r="L451" s="139">
        <f>IF($O451="ISO",0,IF($O451="Non-Iso",E451,IF($O451="Trans Line",SUMIF('Trans Line Reconciliation'!$B$5:$B$149,$B451,'Trans Line Reconciliation'!$AB$5:$AB$149),IF($O451="Mix",SUMIF('Mix Substation Location Summary'!$B$4:$B$1280,$B451,'Mix Substation Location Summary'!$X$4:$X$1280)+SUMIF('Mix Substation Location Summary'!$B$4:$B$1280,$B451,'Mix Substation Location Summary'!$Y$4:$Y$1280),"NOT FOUND"))))</f>
        <v>1519662.4599999988</v>
      </c>
      <c r="M451" s="139">
        <f>IF($O451="ISO",0,IF($O451="Non-Iso",F451,IF($O451="Trans Line",SUMIF('Trans Line Reconciliation'!$B$5:$B$149,$B451,'Trans Line Reconciliation'!$AC$5:$AC$149),IF($O451="Mix",SUMIF('Mix Substation Location Summary'!$B$4:$B$1280,$B451,'Mix Substation Location Summary'!$AC$4:$AC$1280)+SUMIF('Mix Substation Location Summary'!$B$4:$B$1280,$B451,'Mix Substation Location Summary'!$AD$4:$AD$1280),"NOT FOUND"))))</f>
        <v>17922945.619999986</v>
      </c>
      <c r="N451" s="112">
        <f t="shared" si="42"/>
        <v>0</v>
      </c>
      <c r="O451" s="38" t="s">
        <v>1695</v>
      </c>
      <c r="P451" s="38"/>
      <c r="Q451" s="26">
        <f t="shared" si="44"/>
        <v>5608</v>
      </c>
    </row>
    <row r="452" spans="1:17" x14ac:dyDescent="0.2">
      <c r="A452" s="405" t="s">
        <v>1356</v>
      </c>
      <c r="B452" s="504">
        <v>5609</v>
      </c>
      <c r="C452" s="720" t="s">
        <v>1713</v>
      </c>
      <c r="D452" s="138">
        <f>SUMIFS('Mix Substation Location Summary'!$U$4:$U$1299,'Mix Substation Location Summary'!$B$4:$B$1299,'DS by Location'!$B452)</f>
        <v>0</v>
      </c>
      <c r="E452" s="138">
        <f>SUMIFS('Mix Substation Location Summary'!$Z$4:$Z$1299,'Mix Substation Location Summary'!$B$4:$B$1299,'DS by Location'!$B452)</f>
        <v>10453.119999999999</v>
      </c>
      <c r="F452" s="138">
        <f>SUMIFS('Mix Substation Location Summary'!$AE$4:$AE$1299,'Mix Substation Location Summary'!$B$4:$B$1299,'DS by Location'!$B452)</f>
        <v>326992.86000000004</v>
      </c>
      <c r="G452" s="729">
        <f t="shared" si="43"/>
        <v>337445.98000000004</v>
      </c>
      <c r="H452" s="139">
        <f>IF($O452="ISO",D452,IF($O452="Non-Iso",0,IF($O452="Trans Line",SUMIF('Trans Line Reconciliation'!$B$5:$B$149,B452,'Trans Line Reconciliation'!$X$5:$X$149),IF($O452="Mix",SUMIF('Mix Substation Location Summary'!$B$4:$B$1280,B452,'Mix Substation Location Summary'!$R$4:$R$1280),"NOT FOUND"))))</f>
        <v>0</v>
      </c>
      <c r="I452" s="139">
        <f>IF($O452="ISO",E452,IF($O452="Non-Iso",0,IF($O452="Trans Line",SUMIF('Trans Line Reconciliation'!$B$5:$B$149,B452,'Trans Line Reconciliation'!$Y$5:$Y$149),IF($O452="Mix",SUMIF('Mix Substation Location Summary'!$B$4:$B$1280,B452,'Mix Substation Location Summary'!$W$4:$W$1280),"NOT FOUND"))))</f>
        <v>0</v>
      </c>
      <c r="J452" s="139">
        <f>IF($O452="ISO",F452,IF($O452="Non-Iso",0,IF($O452="Trans Line",SUMIF('Trans Line Reconciliation'!$B$5:$B$149,$B452,'Trans Line Reconciliation'!$Z$5:$Z$149),IF($O452="Mix",SUMIF('Mix Substation Location Summary'!$B$4:$B$1280,$B452,'Mix Substation Location Summary'!$AB$4:$AB$1280),"NOT FOUND"))))</f>
        <v>0</v>
      </c>
      <c r="K452" s="139">
        <f>IF($O452="ISO",0,IF($O452="Non-Iso",D452,IF($O452="Trans Line",SUMIF('Trans Line Reconciliation'!$B$5:$B$149,$B452,'Trans Line Reconciliation'!$AA$5:$AA$149),IF($O452="Mix",SUMIF('Mix Substation Location Summary'!$B$4:$B$1280,$B452,'Mix Substation Location Summary'!$S$4:$S$1280)+SUMIF('Mix Substation Location Summary'!$B$4:$B$1280,$B452,'Mix Substation Location Summary'!$S$4:$S$1280),"NOT FOUND"))))</f>
        <v>0</v>
      </c>
      <c r="L452" s="139">
        <f>IF($O452="ISO",0,IF($O452="Non-Iso",E452,IF($O452="Trans Line",SUMIF('Trans Line Reconciliation'!$B$5:$B$149,$B452,'Trans Line Reconciliation'!$AB$5:$AB$149),IF($O452="Mix",SUMIF('Mix Substation Location Summary'!$B$4:$B$1280,$B452,'Mix Substation Location Summary'!$X$4:$X$1280)+SUMIF('Mix Substation Location Summary'!$B$4:$B$1280,$B452,'Mix Substation Location Summary'!$Y$4:$Y$1280),"NOT FOUND"))))</f>
        <v>10453.119999999999</v>
      </c>
      <c r="M452" s="139">
        <f>IF($O452="ISO",0,IF($O452="Non-Iso",F452,IF($O452="Trans Line",SUMIF('Trans Line Reconciliation'!$B$5:$B$149,$B452,'Trans Line Reconciliation'!$AC$5:$AC$149),IF($O452="Mix",SUMIF('Mix Substation Location Summary'!$B$4:$B$1280,$B452,'Mix Substation Location Summary'!$AC$4:$AC$1280)+SUMIF('Mix Substation Location Summary'!$B$4:$B$1280,$B452,'Mix Substation Location Summary'!$AD$4:$AD$1280),"NOT FOUND"))))</f>
        <v>326992.86000000004</v>
      </c>
      <c r="N452" s="112">
        <f t="shared" si="42"/>
        <v>0</v>
      </c>
      <c r="O452" s="38" t="s">
        <v>1695</v>
      </c>
      <c r="P452" s="38"/>
      <c r="Q452" s="26">
        <f t="shared" si="44"/>
        <v>5609</v>
      </c>
    </row>
    <row r="453" spans="1:17" x14ac:dyDescent="0.2">
      <c r="A453" s="405" t="s">
        <v>1357</v>
      </c>
      <c r="B453" s="504">
        <v>5610</v>
      </c>
      <c r="C453" s="720" t="s">
        <v>1713</v>
      </c>
      <c r="D453" s="138">
        <f>SUMIFS('Mix Substation Location Summary'!$U$4:$U$1299,'Mix Substation Location Summary'!$B$4:$B$1299,'DS by Location'!$B453)</f>
        <v>5846.19</v>
      </c>
      <c r="E453" s="138">
        <f>SUMIFS('Mix Substation Location Summary'!$Z$4:$Z$1299,'Mix Substation Location Summary'!$B$4:$B$1299,'DS by Location'!$B453)</f>
        <v>382295.86</v>
      </c>
      <c r="F453" s="138">
        <f>SUMIFS('Mix Substation Location Summary'!$AE$4:$AE$1299,'Mix Substation Location Summary'!$B$4:$B$1299,'DS by Location'!$B453)</f>
        <v>4398973.0900000008</v>
      </c>
      <c r="G453" s="729">
        <f t="shared" si="43"/>
        <v>4787115.1400000006</v>
      </c>
      <c r="H453" s="139">
        <f>IF($O453="ISO",D453,IF($O453="Non-Iso",0,IF($O453="Trans Line",SUMIF('Trans Line Reconciliation'!$B$5:$B$149,B453,'Trans Line Reconciliation'!$X$5:$X$149),IF($O453="Mix",SUMIF('Mix Substation Location Summary'!$B$4:$B$1280,B453,'Mix Substation Location Summary'!$R$4:$R$1280),"NOT FOUND"))))</f>
        <v>0</v>
      </c>
      <c r="I453" s="139">
        <f>IF($O453="ISO",E453,IF($O453="Non-Iso",0,IF($O453="Trans Line",SUMIF('Trans Line Reconciliation'!$B$5:$B$149,B453,'Trans Line Reconciliation'!$Y$5:$Y$149),IF($O453="Mix",SUMIF('Mix Substation Location Summary'!$B$4:$B$1280,B453,'Mix Substation Location Summary'!$W$4:$W$1280),"NOT FOUND"))))</f>
        <v>0</v>
      </c>
      <c r="J453" s="139">
        <f>IF($O453="ISO",F453,IF($O453="Non-Iso",0,IF($O453="Trans Line",SUMIF('Trans Line Reconciliation'!$B$5:$B$149,$B453,'Trans Line Reconciliation'!$Z$5:$Z$149),IF($O453="Mix",SUMIF('Mix Substation Location Summary'!$B$4:$B$1280,$B453,'Mix Substation Location Summary'!$AB$4:$AB$1280),"NOT FOUND"))))</f>
        <v>0</v>
      </c>
      <c r="K453" s="139">
        <f>IF($O453="ISO",0,IF($O453="Non-Iso",D453,IF($O453="Trans Line",SUMIF('Trans Line Reconciliation'!$B$5:$B$149,$B453,'Trans Line Reconciliation'!$AA$5:$AA$149),IF($O453="Mix",SUMIF('Mix Substation Location Summary'!$B$4:$B$1280,$B453,'Mix Substation Location Summary'!$S$4:$S$1280)+SUMIF('Mix Substation Location Summary'!$B$4:$B$1280,$B453,'Mix Substation Location Summary'!$S$4:$S$1280),"NOT FOUND"))))</f>
        <v>5846.19</v>
      </c>
      <c r="L453" s="139">
        <f>IF($O453="ISO",0,IF($O453="Non-Iso",E453,IF($O453="Trans Line",SUMIF('Trans Line Reconciliation'!$B$5:$B$149,$B453,'Trans Line Reconciliation'!$AB$5:$AB$149),IF($O453="Mix",SUMIF('Mix Substation Location Summary'!$B$4:$B$1280,$B453,'Mix Substation Location Summary'!$X$4:$X$1280)+SUMIF('Mix Substation Location Summary'!$B$4:$B$1280,$B453,'Mix Substation Location Summary'!$Y$4:$Y$1280),"NOT FOUND"))))</f>
        <v>382295.86</v>
      </c>
      <c r="M453" s="139">
        <f>IF($O453="ISO",0,IF($O453="Non-Iso",F453,IF($O453="Trans Line",SUMIF('Trans Line Reconciliation'!$B$5:$B$149,$B453,'Trans Line Reconciliation'!$AC$5:$AC$149),IF($O453="Mix",SUMIF('Mix Substation Location Summary'!$B$4:$B$1280,$B453,'Mix Substation Location Summary'!$AC$4:$AC$1280)+SUMIF('Mix Substation Location Summary'!$B$4:$B$1280,$B453,'Mix Substation Location Summary'!$AD$4:$AD$1280),"NOT FOUND"))))</f>
        <v>4398973.0900000008</v>
      </c>
      <c r="N453" s="112">
        <f t="shared" si="42"/>
        <v>0</v>
      </c>
      <c r="O453" s="38" t="s">
        <v>1695</v>
      </c>
      <c r="P453" s="38"/>
      <c r="Q453" s="26">
        <f t="shared" si="44"/>
        <v>5610</v>
      </c>
    </row>
    <row r="454" spans="1:17" x14ac:dyDescent="0.2">
      <c r="A454" s="405" t="s">
        <v>1358</v>
      </c>
      <c r="B454" s="504">
        <v>5611</v>
      </c>
      <c r="C454" s="720" t="s">
        <v>1713</v>
      </c>
      <c r="D454" s="138">
        <f>SUMIFS('Mix Substation Location Summary'!$U$4:$U$1299,'Mix Substation Location Summary'!$B$4:$B$1299,'DS by Location'!$B454)</f>
        <v>17348.080000000002</v>
      </c>
      <c r="E454" s="138">
        <f>SUMIFS('Mix Substation Location Summary'!$Z$4:$Z$1299,'Mix Substation Location Summary'!$B$4:$B$1299,'DS by Location'!$B454)</f>
        <v>167102.26999999999</v>
      </c>
      <c r="F454" s="138">
        <f>SUMIFS('Mix Substation Location Summary'!$AE$4:$AE$1299,'Mix Substation Location Summary'!$B$4:$B$1299,'DS by Location'!$B454)</f>
        <v>5834218.8400000008</v>
      </c>
      <c r="G454" s="729">
        <f t="shared" si="43"/>
        <v>6018669.1900000004</v>
      </c>
      <c r="H454" s="139">
        <f>IF($O454="ISO",D454,IF($O454="Non-Iso",0,IF($O454="Trans Line",SUMIF('Trans Line Reconciliation'!$B$5:$B$149,B454,'Trans Line Reconciliation'!$X$5:$X$149),IF($O454="Mix",SUMIF('Mix Substation Location Summary'!$B$4:$B$1280,B454,'Mix Substation Location Summary'!$R$4:$R$1280),"NOT FOUND"))))</f>
        <v>0</v>
      </c>
      <c r="I454" s="139">
        <f>IF($O454="ISO",E454,IF($O454="Non-Iso",0,IF($O454="Trans Line",SUMIF('Trans Line Reconciliation'!$B$5:$B$149,B454,'Trans Line Reconciliation'!$Y$5:$Y$149),IF($O454="Mix",SUMIF('Mix Substation Location Summary'!$B$4:$B$1280,B454,'Mix Substation Location Summary'!$W$4:$W$1280),"NOT FOUND"))))</f>
        <v>0</v>
      </c>
      <c r="J454" s="139">
        <f>IF($O454="ISO",F454,IF($O454="Non-Iso",0,IF($O454="Trans Line",SUMIF('Trans Line Reconciliation'!$B$5:$B$149,$B454,'Trans Line Reconciliation'!$Z$5:$Z$149),IF($O454="Mix",SUMIF('Mix Substation Location Summary'!$B$4:$B$1280,$B454,'Mix Substation Location Summary'!$AB$4:$AB$1280),"NOT FOUND"))))</f>
        <v>0</v>
      </c>
      <c r="K454" s="139">
        <f>IF($O454="ISO",0,IF($O454="Non-Iso",D454,IF($O454="Trans Line",SUMIF('Trans Line Reconciliation'!$B$5:$B$149,$B454,'Trans Line Reconciliation'!$AA$5:$AA$149),IF($O454="Mix",SUMIF('Mix Substation Location Summary'!$B$4:$B$1280,$B454,'Mix Substation Location Summary'!$S$4:$S$1280)+SUMIF('Mix Substation Location Summary'!$B$4:$B$1280,$B454,'Mix Substation Location Summary'!$S$4:$S$1280),"NOT FOUND"))))</f>
        <v>17348.080000000002</v>
      </c>
      <c r="L454" s="139">
        <f>IF($O454="ISO",0,IF($O454="Non-Iso",E454,IF($O454="Trans Line",SUMIF('Trans Line Reconciliation'!$B$5:$B$149,$B454,'Trans Line Reconciliation'!$AB$5:$AB$149),IF($O454="Mix",SUMIF('Mix Substation Location Summary'!$B$4:$B$1280,$B454,'Mix Substation Location Summary'!$X$4:$X$1280)+SUMIF('Mix Substation Location Summary'!$B$4:$B$1280,$B454,'Mix Substation Location Summary'!$Y$4:$Y$1280),"NOT FOUND"))))</f>
        <v>167102.26999999999</v>
      </c>
      <c r="M454" s="139">
        <f>IF($O454="ISO",0,IF($O454="Non-Iso",F454,IF($O454="Trans Line",SUMIF('Trans Line Reconciliation'!$B$5:$B$149,$B454,'Trans Line Reconciliation'!$AC$5:$AC$149),IF($O454="Mix",SUMIF('Mix Substation Location Summary'!$B$4:$B$1280,$B454,'Mix Substation Location Summary'!$AC$4:$AC$1280)+SUMIF('Mix Substation Location Summary'!$B$4:$B$1280,$B454,'Mix Substation Location Summary'!$AD$4:$AD$1280),"NOT FOUND"))))</f>
        <v>5834218.8400000008</v>
      </c>
      <c r="N454" s="112">
        <f t="shared" si="42"/>
        <v>0</v>
      </c>
      <c r="O454" s="38" t="s">
        <v>1695</v>
      </c>
      <c r="P454" s="38"/>
      <c r="Q454" s="26">
        <f t="shared" si="44"/>
        <v>5611</v>
      </c>
    </row>
    <row r="455" spans="1:17" x14ac:dyDescent="0.2">
      <c r="A455" s="405" t="s">
        <v>853</v>
      </c>
      <c r="B455" s="504">
        <v>5612</v>
      </c>
      <c r="C455" s="720" t="s">
        <v>1713</v>
      </c>
      <c r="D455" s="138">
        <f>SUMIFS('Mix Substation Location Summary'!$U$4:$U$1299,'Mix Substation Location Summary'!$B$4:$B$1299,'DS by Location'!$B455)</f>
        <v>0</v>
      </c>
      <c r="E455" s="138">
        <f>SUMIFS('Mix Substation Location Summary'!$Z$4:$Z$1299,'Mix Substation Location Summary'!$B$4:$B$1299,'DS by Location'!$B455)</f>
        <v>0</v>
      </c>
      <c r="F455" s="138">
        <f>SUMIFS('Mix Substation Location Summary'!$AE$4:$AE$1299,'Mix Substation Location Summary'!$B$4:$B$1299,'DS by Location'!$B455)</f>
        <v>121402.26</v>
      </c>
      <c r="G455" s="729">
        <f t="shared" si="43"/>
        <v>121402.26</v>
      </c>
      <c r="H455" s="139">
        <f>IF($O455="ISO",D455,IF($O455="Non-Iso",0,IF($O455="Trans Line",SUMIF('Trans Line Reconciliation'!$B$5:$B$149,B455,'Trans Line Reconciliation'!$X$5:$X$149),IF($O455="Mix",SUMIF('Mix Substation Location Summary'!$B$4:$B$1280,B455,'Mix Substation Location Summary'!$R$4:$R$1280),"NOT FOUND"))))</f>
        <v>0</v>
      </c>
      <c r="I455" s="139">
        <f>IF($O455="ISO",E455,IF($O455="Non-Iso",0,IF($O455="Trans Line",SUMIF('Trans Line Reconciliation'!$B$5:$B$149,B455,'Trans Line Reconciliation'!$Y$5:$Y$149),IF($O455="Mix",SUMIF('Mix Substation Location Summary'!$B$4:$B$1280,B455,'Mix Substation Location Summary'!$W$4:$W$1280),"NOT FOUND"))))</f>
        <v>0</v>
      </c>
      <c r="J455" s="139">
        <f>IF($O455="ISO",F455,IF($O455="Non-Iso",0,IF($O455="Trans Line",SUMIF('Trans Line Reconciliation'!$B$5:$B$149,$B455,'Trans Line Reconciliation'!$Z$5:$Z$149),IF($O455="Mix",SUMIF('Mix Substation Location Summary'!$B$4:$B$1280,$B455,'Mix Substation Location Summary'!$AB$4:$AB$1280),"NOT FOUND"))))</f>
        <v>0</v>
      </c>
      <c r="K455" s="139">
        <f>IF($O455="ISO",0,IF($O455="Non-Iso",D455,IF($O455="Trans Line",SUMIF('Trans Line Reconciliation'!$B$5:$B$149,$B455,'Trans Line Reconciliation'!$AA$5:$AA$149),IF($O455="Mix",SUMIF('Mix Substation Location Summary'!$B$4:$B$1280,$B455,'Mix Substation Location Summary'!$S$4:$S$1280)+SUMIF('Mix Substation Location Summary'!$B$4:$B$1280,$B455,'Mix Substation Location Summary'!$S$4:$S$1280),"NOT FOUND"))))</f>
        <v>0</v>
      </c>
      <c r="L455" s="139">
        <f>IF($O455="ISO",0,IF($O455="Non-Iso",E455,IF($O455="Trans Line",SUMIF('Trans Line Reconciliation'!$B$5:$B$149,$B455,'Trans Line Reconciliation'!$AB$5:$AB$149),IF($O455="Mix",SUMIF('Mix Substation Location Summary'!$B$4:$B$1280,$B455,'Mix Substation Location Summary'!$X$4:$X$1280)+SUMIF('Mix Substation Location Summary'!$B$4:$B$1280,$B455,'Mix Substation Location Summary'!$Y$4:$Y$1280),"NOT FOUND"))))</f>
        <v>0</v>
      </c>
      <c r="M455" s="139">
        <f>IF($O455="ISO",0,IF($O455="Non-Iso",F455,IF($O455="Trans Line",SUMIF('Trans Line Reconciliation'!$B$5:$B$149,$B455,'Trans Line Reconciliation'!$AC$5:$AC$149),IF($O455="Mix",SUMIF('Mix Substation Location Summary'!$B$4:$B$1280,$B455,'Mix Substation Location Summary'!$AC$4:$AC$1280)+SUMIF('Mix Substation Location Summary'!$B$4:$B$1280,$B455,'Mix Substation Location Summary'!$AD$4:$AD$1280),"NOT FOUND"))))</f>
        <v>121402.26</v>
      </c>
      <c r="N455" s="112">
        <f t="shared" si="42"/>
        <v>0</v>
      </c>
      <c r="O455" s="38" t="s">
        <v>1695</v>
      </c>
      <c r="P455" s="38"/>
      <c r="Q455" s="26">
        <f t="shared" si="44"/>
        <v>5612</v>
      </c>
    </row>
    <row r="456" spans="1:17" x14ac:dyDescent="0.2">
      <c r="A456" s="405" t="s">
        <v>1359</v>
      </c>
      <c r="B456" s="504">
        <v>5613</v>
      </c>
      <c r="C456" s="720" t="s">
        <v>1713</v>
      </c>
      <c r="D456" s="138">
        <f>SUMIFS('Mix Substation Location Summary'!$U$4:$U$1299,'Mix Substation Location Summary'!$B$4:$B$1299,'DS by Location'!$B456)</f>
        <v>0</v>
      </c>
      <c r="E456" s="138">
        <f>SUMIFS('Mix Substation Location Summary'!$Z$4:$Z$1299,'Mix Substation Location Summary'!$B$4:$B$1299,'DS by Location'!$B456)</f>
        <v>0</v>
      </c>
      <c r="F456" s="138">
        <f>SUMIFS('Mix Substation Location Summary'!$AE$4:$AE$1299,'Mix Substation Location Summary'!$B$4:$B$1299,'DS by Location'!$B456)</f>
        <v>12811.67</v>
      </c>
      <c r="G456" s="729">
        <f t="shared" si="43"/>
        <v>12811.67</v>
      </c>
      <c r="H456" s="139">
        <f>IF($O456="ISO",D456,IF($O456="Non-Iso",0,IF($O456="Trans Line",SUMIF('Trans Line Reconciliation'!$B$5:$B$149,B456,'Trans Line Reconciliation'!$X$5:$X$149),IF($O456="Mix",SUMIF('Mix Substation Location Summary'!$B$4:$B$1280,B456,'Mix Substation Location Summary'!$R$4:$R$1280),"NOT FOUND"))))</f>
        <v>0</v>
      </c>
      <c r="I456" s="139">
        <f>IF($O456="ISO",E456,IF($O456="Non-Iso",0,IF($O456="Trans Line",SUMIF('Trans Line Reconciliation'!$B$5:$B$149,B456,'Trans Line Reconciliation'!$Y$5:$Y$149),IF($O456="Mix",SUMIF('Mix Substation Location Summary'!$B$4:$B$1280,B456,'Mix Substation Location Summary'!$W$4:$W$1280),"NOT FOUND"))))</f>
        <v>0</v>
      </c>
      <c r="J456" s="139">
        <f>IF($O456="ISO",F456,IF($O456="Non-Iso",0,IF($O456="Trans Line",SUMIF('Trans Line Reconciliation'!$B$5:$B$149,$B456,'Trans Line Reconciliation'!$Z$5:$Z$149),IF($O456="Mix",SUMIF('Mix Substation Location Summary'!$B$4:$B$1280,$B456,'Mix Substation Location Summary'!$AB$4:$AB$1280),"NOT FOUND"))))</f>
        <v>0</v>
      </c>
      <c r="K456" s="139">
        <f>IF($O456="ISO",0,IF($O456="Non-Iso",D456,IF($O456="Trans Line",SUMIF('Trans Line Reconciliation'!$B$5:$B$149,$B456,'Trans Line Reconciliation'!$AA$5:$AA$149),IF($O456="Mix",SUMIF('Mix Substation Location Summary'!$B$4:$B$1280,$B456,'Mix Substation Location Summary'!$S$4:$S$1280)+SUMIF('Mix Substation Location Summary'!$B$4:$B$1280,$B456,'Mix Substation Location Summary'!$S$4:$S$1280),"NOT FOUND"))))</f>
        <v>0</v>
      </c>
      <c r="L456" s="139">
        <f>IF($O456="ISO",0,IF($O456="Non-Iso",E456,IF($O456="Trans Line",SUMIF('Trans Line Reconciliation'!$B$5:$B$149,$B456,'Trans Line Reconciliation'!$AB$5:$AB$149),IF($O456="Mix",SUMIF('Mix Substation Location Summary'!$B$4:$B$1280,$B456,'Mix Substation Location Summary'!$X$4:$X$1280)+SUMIF('Mix Substation Location Summary'!$B$4:$B$1280,$B456,'Mix Substation Location Summary'!$Y$4:$Y$1280),"NOT FOUND"))))</f>
        <v>0</v>
      </c>
      <c r="M456" s="139">
        <f>IF($O456="ISO",0,IF($O456="Non-Iso",F456,IF($O456="Trans Line",SUMIF('Trans Line Reconciliation'!$B$5:$B$149,$B456,'Trans Line Reconciliation'!$AC$5:$AC$149),IF($O456="Mix",SUMIF('Mix Substation Location Summary'!$B$4:$B$1280,$B456,'Mix Substation Location Summary'!$AC$4:$AC$1280)+SUMIF('Mix Substation Location Summary'!$B$4:$B$1280,$B456,'Mix Substation Location Summary'!$AD$4:$AD$1280),"NOT FOUND"))))</f>
        <v>12811.67</v>
      </c>
      <c r="N456" s="112">
        <f t="shared" si="42"/>
        <v>0</v>
      </c>
      <c r="O456" s="38" t="s">
        <v>1695</v>
      </c>
      <c r="P456" s="38"/>
      <c r="Q456" s="26">
        <f t="shared" si="44"/>
        <v>5613</v>
      </c>
    </row>
    <row r="457" spans="1:17" x14ac:dyDescent="0.2">
      <c r="A457" s="405" t="s">
        <v>1360</v>
      </c>
      <c r="B457" s="504">
        <v>5614</v>
      </c>
      <c r="C457" s="720" t="s">
        <v>1713</v>
      </c>
      <c r="D457" s="138">
        <f>SUMIFS('Mix Substation Location Summary'!$U$4:$U$1299,'Mix Substation Location Summary'!$B$4:$B$1299,'DS by Location'!$B457)</f>
        <v>24965.45</v>
      </c>
      <c r="E457" s="138">
        <f>SUMIFS('Mix Substation Location Summary'!$Z$4:$Z$1299,'Mix Substation Location Summary'!$B$4:$B$1299,'DS by Location'!$B457)</f>
        <v>273986.39</v>
      </c>
      <c r="F457" s="138">
        <f>SUMIFS('Mix Substation Location Summary'!$AE$4:$AE$1299,'Mix Substation Location Summary'!$B$4:$B$1299,'DS by Location'!$B457)</f>
        <v>6425084.5000000047</v>
      </c>
      <c r="G457" s="729">
        <f t="shared" si="43"/>
        <v>6724036.3400000045</v>
      </c>
      <c r="H457" s="139">
        <f>IF($O457="ISO",D457,IF($O457="Non-Iso",0,IF($O457="Trans Line",SUMIF('Trans Line Reconciliation'!$B$5:$B$149,B457,'Trans Line Reconciliation'!$X$5:$X$149),IF($O457="Mix",SUMIF('Mix Substation Location Summary'!$B$4:$B$1280,B457,'Mix Substation Location Summary'!$R$4:$R$1280),"NOT FOUND"))))</f>
        <v>0</v>
      </c>
      <c r="I457" s="139">
        <f>IF($O457="ISO",E457,IF($O457="Non-Iso",0,IF($O457="Trans Line",SUMIF('Trans Line Reconciliation'!$B$5:$B$149,B457,'Trans Line Reconciliation'!$Y$5:$Y$149),IF($O457="Mix",SUMIF('Mix Substation Location Summary'!$B$4:$B$1280,B457,'Mix Substation Location Summary'!$W$4:$W$1280),"NOT FOUND"))))</f>
        <v>0</v>
      </c>
      <c r="J457" s="139">
        <f>IF($O457="ISO",F457,IF($O457="Non-Iso",0,IF($O457="Trans Line",SUMIF('Trans Line Reconciliation'!$B$5:$B$149,$B457,'Trans Line Reconciliation'!$Z$5:$Z$149),IF($O457="Mix",SUMIF('Mix Substation Location Summary'!$B$4:$B$1280,$B457,'Mix Substation Location Summary'!$AB$4:$AB$1280),"NOT FOUND"))))</f>
        <v>0</v>
      </c>
      <c r="K457" s="139">
        <f>IF($O457="ISO",0,IF($O457="Non-Iso",D457,IF($O457="Trans Line",SUMIF('Trans Line Reconciliation'!$B$5:$B$149,$B457,'Trans Line Reconciliation'!$AA$5:$AA$149),IF($O457="Mix",SUMIF('Mix Substation Location Summary'!$B$4:$B$1280,$B457,'Mix Substation Location Summary'!$S$4:$S$1280)+SUMIF('Mix Substation Location Summary'!$B$4:$B$1280,$B457,'Mix Substation Location Summary'!$S$4:$S$1280),"NOT FOUND"))))</f>
        <v>24965.45</v>
      </c>
      <c r="L457" s="139">
        <f>IF($O457="ISO",0,IF($O457="Non-Iso",E457,IF($O457="Trans Line",SUMIF('Trans Line Reconciliation'!$B$5:$B$149,$B457,'Trans Line Reconciliation'!$AB$5:$AB$149),IF($O457="Mix",SUMIF('Mix Substation Location Summary'!$B$4:$B$1280,$B457,'Mix Substation Location Summary'!$X$4:$X$1280)+SUMIF('Mix Substation Location Summary'!$B$4:$B$1280,$B457,'Mix Substation Location Summary'!$Y$4:$Y$1280),"NOT FOUND"))))</f>
        <v>273986.39</v>
      </c>
      <c r="M457" s="139">
        <f>IF($O457="ISO",0,IF($O457="Non-Iso",F457,IF($O457="Trans Line",SUMIF('Trans Line Reconciliation'!$B$5:$B$149,$B457,'Trans Line Reconciliation'!$AC$5:$AC$149),IF($O457="Mix",SUMIF('Mix Substation Location Summary'!$B$4:$B$1280,$B457,'Mix Substation Location Summary'!$AC$4:$AC$1280)+SUMIF('Mix Substation Location Summary'!$B$4:$B$1280,$B457,'Mix Substation Location Summary'!$AD$4:$AD$1280),"NOT FOUND"))))</f>
        <v>6425084.5000000047</v>
      </c>
      <c r="N457" s="112">
        <f t="shared" si="42"/>
        <v>0</v>
      </c>
      <c r="O457" s="38" t="s">
        <v>1695</v>
      </c>
      <c r="P457" s="38"/>
      <c r="Q457" s="26">
        <f t="shared" si="44"/>
        <v>5614</v>
      </c>
    </row>
    <row r="458" spans="1:17" x14ac:dyDescent="0.2">
      <c r="A458" s="405" t="s">
        <v>1361</v>
      </c>
      <c r="B458" s="720">
        <v>5615</v>
      </c>
      <c r="C458" s="720" t="s">
        <v>1713</v>
      </c>
      <c r="D458" s="138">
        <f>SUMIFS('Mix Substation Location Summary'!$U$4:$U$1299,'Mix Substation Location Summary'!$B$4:$B$1299,'DS by Location'!$B458)</f>
        <v>3638.26</v>
      </c>
      <c r="E458" s="138">
        <f>SUMIFS('Mix Substation Location Summary'!$Z$4:$Z$1299,'Mix Substation Location Summary'!$B$4:$B$1299,'DS by Location'!$B458)</f>
        <v>3491485.080000001</v>
      </c>
      <c r="F458" s="138">
        <f>SUMIFS('Mix Substation Location Summary'!$AE$4:$AE$1299,'Mix Substation Location Summary'!$B$4:$B$1299,'DS by Location'!$B458)</f>
        <v>11371284.429999979</v>
      </c>
      <c r="G458" s="729">
        <f t="shared" si="43"/>
        <v>14866407.769999981</v>
      </c>
      <c r="H458" s="139">
        <f>IF($O458="ISO",D458,IF($O458="Non-Iso",0,IF($O458="Trans Line",SUMIF('Trans Line Reconciliation'!$B$5:$B$149,B458,'Trans Line Reconciliation'!$X$5:$X$149),IF($O458="Mix",SUMIF('Mix Substation Location Summary'!$B$4:$B$1280,B458,'Mix Substation Location Summary'!$R$4:$R$1280),"NOT FOUND"))))</f>
        <v>0</v>
      </c>
      <c r="I458" s="139">
        <f>IF($O458="ISO",E458,IF($O458="Non-Iso",0,IF($O458="Trans Line",SUMIF('Trans Line Reconciliation'!$B$5:$B$149,B458,'Trans Line Reconciliation'!$Y$5:$Y$149),IF($O458="Mix",SUMIF('Mix Substation Location Summary'!$B$4:$B$1280,B458,'Mix Substation Location Summary'!$W$4:$W$1280),"NOT FOUND"))))</f>
        <v>0</v>
      </c>
      <c r="J458" s="139">
        <f>IF($O458="ISO",F458,IF($O458="Non-Iso",0,IF($O458="Trans Line",SUMIF('Trans Line Reconciliation'!$B$5:$B$149,$B458,'Trans Line Reconciliation'!$Z$5:$Z$149),IF($O458="Mix",SUMIF('Mix Substation Location Summary'!$B$4:$B$1280,$B458,'Mix Substation Location Summary'!$AB$4:$AB$1280),"NOT FOUND"))))</f>
        <v>0</v>
      </c>
      <c r="K458" s="139">
        <f>IF($O458="ISO",0,IF($O458="Non-Iso",D458,IF($O458="Trans Line",SUMIF('Trans Line Reconciliation'!$B$5:$B$149,$B458,'Trans Line Reconciliation'!$AA$5:$AA$149),IF($O458="Mix",SUMIF('Mix Substation Location Summary'!$B$4:$B$1280,$B458,'Mix Substation Location Summary'!$S$4:$S$1280)+SUMIF('Mix Substation Location Summary'!$B$4:$B$1280,$B458,'Mix Substation Location Summary'!$S$4:$S$1280),"NOT FOUND"))))</f>
        <v>3638.26</v>
      </c>
      <c r="L458" s="139">
        <f>IF($O458="ISO",0,IF($O458="Non-Iso",E458,IF($O458="Trans Line",SUMIF('Trans Line Reconciliation'!$B$5:$B$149,$B458,'Trans Line Reconciliation'!$AB$5:$AB$149),IF($O458="Mix",SUMIF('Mix Substation Location Summary'!$B$4:$B$1280,$B458,'Mix Substation Location Summary'!$X$4:$X$1280)+SUMIF('Mix Substation Location Summary'!$B$4:$B$1280,$B458,'Mix Substation Location Summary'!$Y$4:$Y$1280),"NOT FOUND"))))</f>
        <v>3491485.080000001</v>
      </c>
      <c r="M458" s="139">
        <f>IF($O458="ISO",0,IF($O458="Non-Iso",F458,IF($O458="Trans Line",SUMIF('Trans Line Reconciliation'!$B$5:$B$149,$B458,'Trans Line Reconciliation'!$AC$5:$AC$149),IF($O458="Mix",SUMIF('Mix Substation Location Summary'!$B$4:$B$1280,$B458,'Mix Substation Location Summary'!$AC$4:$AC$1280)+SUMIF('Mix Substation Location Summary'!$B$4:$B$1280,$B458,'Mix Substation Location Summary'!$AD$4:$AD$1280),"NOT FOUND"))))</f>
        <v>11371284.429999979</v>
      </c>
      <c r="N458" s="112">
        <f t="shared" si="42"/>
        <v>0</v>
      </c>
      <c r="O458" s="38" t="s">
        <v>1695</v>
      </c>
      <c r="P458" s="38"/>
      <c r="Q458" s="26">
        <f t="shared" si="44"/>
        <v>5615</v>
      </c>
    </row>
    <row r="459" spans="1:17" x14ac:dyDescent="0.2">
      <c r="A459" s="405" t="s">
        <v>1362</v>
      </c>
      <c r="B459" s="504">
        <v>5616</v>
      </c>
      <c r="C459" s="720" t="s">
        <v>1712</v>
      </c>
      <c r="D459" s="138">
        <f>SUMIFS('Mix Substation Location Summary'!$U$4:$U$1299,'Mix Substation Location Summary'!$B$4:$B$1299,'DS by Location'!$B459)</f>
        <v>4819.6400000000003</v>
      </c>
      <c r="E459" s="138">
        <f>SUMIFS('Mix Substation Location Summary'!$Z$4:$Z$1299,'Mix Substation Location Summary'!$B$4:$B$1299,'DS by Location'!$B459)</f>
        <v>38734.329999999994</v>
      </c>
      <c r="F459" s="138">
        <f>SUMIFS('Mix Substation Location Summary'!$AE$4:$AE$1299,'Mix Substation Location Summary'!$B$4:$B$1299,'DS by Location'!$B459)</f>
        <v>507263.35000000021</v>
      </c>
      <c r="G459" s="729">
        <f t="shared" si="43"/>
        <v>550817.32000000018</v>
      </c>
      <c r="H459" s="139">
        <f>IF($O459="ISO",D459,IF($O459="Non-Iso",0,IF($O459="Trans Line",SUMIF('Trans Line Reconciliation'!$B$5:$B$149,B459,'Trans Line Reconciliation'!$X$5:$X$149),IF($O459="Mix",SUMIF('Mix Substation Location Summary'!$B$4:$B$1280,B459,'Mix Substation Location Summary'!$R$4:$R$1280),"NOT FOUND"))))</f>
        <v>0</v>
      </c>
      <c r="I459" s="139">
        <f>IF($O459="ISO",E459,IF($O459="Non-Iso",0,IF($O459="Trans Line",SUMIF('Trans Line Reconciliation'!$B$5:$B$149,B459,'Trans Line Reconciliation'!$Y$5:$Y$149),IF($O459="Mix",SUMIF('Mix Substation Location Summary'!$B$4:$B$1280,B459,'Mix Substation Location Summary'!$W$4:$W$1280),"NOT FOUND"))))</f>
        <v>0</v>
      </c>
      <c r="J459" s="139">
        <f>IF($O459="ISO",F459,IF($O459="Non-Iso",0,IF($O459="Trans Line",SUMIF('Trans Line Reconciliation'!$B$5:$B$149,$B459,'Trans Line Reconciliation'!$Z$5:$Z$149),IF($O459="Mix",SUMIF('Mix Substation Location Summary'!$B$4:$B$1280,$B459,'Mix Substation Location Summary'!$AB$4:$AB$1280),"NOT FOUND"))))</f>
        <v>0</v>
      </c>
      <c r="K459" s="139">
        <f>IF($O459="ISO",0,IF($O459="Non-Iso",D459,IF($O459="Trans Line",SUMIF('Trans Line Reconciliation'!$B$5:$B$149,$B459,'Trans Line Reconciliation'!$AA$5:$AA$149),IF($O459="Mix",SUMIF('Mix Substation Location Summary'!$B$4:$B$1280,$B459,'Mix Substation Location Summary'!$S$4:$S$1280)+SUMIF('Mix Substation Location Summary'!$B$4:$B$1280,$B459,'Mix Substation Location Summary'!$S$4:$S$1280),"NOT FOUND"))))</f>
        <v>4819.6400000000003</v>
      </c>
      <c r="L459" s="139">
        <f>IF($O459="ISO",0,IF($O459="Non-Iso",E459,IF($O459="Trans Line",SUMIF('Trans Line Reconciliation'!$B$5:$B$149,$B459,'Trans Line Reconciliation'!$AB$5:$AB$149),IF($O459="Mix",SUMIF('Mix Substation Location Summary'!$B$4:$B$1280,$B459,'Mix Substation Location Summary'!$X$4:$X$1280)+SUMIF('Mix Substation Location Summary'!$B$4:$B$1280,$B459,'Mix Substation Location Summary'!$Y$4:$Y$1280),"NOT FOUND"))))</f>
        <v>38734.329999999994</v>
      </c>
      <c r="M459" s="139">
        <f>IF($O459="ISO",0,IF($O459="Non-Iso",F459,IF($O459="Trans Line",SUMIF('Trans Line Reconciliation'!$B$5:$B$149,$B459,'Trans Line Reconciliation'!$AC$5:$AC$149),IF($O459="Mix",SUMIF('Mix Substation Location Summary'!$B$4:$B$1280,$B459,'Mix Substation Location Summary'!$AC$4:$AC$1280)+SUMIF('Mix Substation Location Summary'!$B$4:$B$1280,$B459,'Mix Substation Location Summary'!$AD$4:$AD$1280),"NOT FOUND"))))</f>
        <v>507263.35000000021</v>
      </c>
      <c r="N459" s="112">
        <f t="shared" si="42"/>
        <v>0</v>
      </c>
      <c r="O459" s="38" t="s">
        <v>1695</v>
      </c>
      <c r="P459" s="38"/>
      <c r="Q459" s="26">
        <f t="shared" si="44"/>
        <v>5616</v>
      </c>
    </row>
    <row r="460" spans="1:17" x14ac:dyDescent="0.2">
      <c r="A460" s="405" t="s">
        <v>854</v>
      </c>
      <c r="B460" s="504">
        <v>5617</v>
      </c>
      <c r="C460" s="720" t="s">
        <v>1713</v>
      </c>
      <c r="D460" s="138">
        <f>SUMIFS('Mix Substation Location Summary'!$U$4:$U$1299,'Mix Substation Location Summary'!$B$4:$B$1299,'DS by Location'!$B460)</f>
        <v>4738.03</v>
      </c>
      <c r="E460" s="138">
        <f>SUMIFS('Mix Substation Location Summary'!$Z$4:$Z$1299,'Mix Substation Location Summary'!$B$4:$B$1299,'DS by Location'!$B460)</f>
        <v>185766.31999999998</v>
      </c>
      <c r="F460" s="138">
        <f>SUMIFS('Mix Substation Location Summary'!$AE$4:$AE$1299,'Mix Substation Location Summary'!$B$4:$B$1299,'DS by Location'!$B460)</f>
        <v>4929784.4100000011</v>
      </c>
      <c r="G460" s="729">
        <f t="shared" si="43"/>
        <v>5120288.7600000007</v>
      </c>
      <c r="H460" s="139">
        <f>IF($O460="ISO",D460,IF($O460="Non-Iso",0,IF($O460="Trans Line",SUMIF('Trans Line Reconciliation'!$B$5:$B$149,B460,'Trans Line Reconciliation'!$X$5:$X$149),IF($O460="Mix",SUMIF('Mix Substation Location Summary'!$B$4:$B$1280,B460,'Mix Substation Location Summary'!$R$4:$R$1280),"NOT FOUND"))))</f>
        <v>0</v>
      </c>
      <c r="I460" s="139">
        <f>IF($O460="ISO",E460,IF($O460="Non-Iso",0,IF($O460="Trans Line",SUMIF('Trans Line Reconciliation'!$B$5:$B$149,B460,'Trans Line Reconciliation'!$Y$5:$Y$149),IF($O460="Mix",SUMIF('Mix Substation Location Summary'!$B$4:$B$1280,B460,'Mix Substation Location Summary'!$W$4:$W$1280),"NOT FOUND"))))</f>
        <v>0</v>
      </c>
      <c r="J460" s="139">
        <f>IF($O460="ISO",F460,IF($O460="Non-Iso",0,IF($O460="Trans Line",SUMIF('Trans Line Reconciliation'!$B$5:$B$149,$B460,'Trans Line Reconciliation'!$Z$5:$Z$149),IF($O460="Mix",SUMIF('Mix Substation Location Summary'!$B$4:$B$1280,$B460,'Mix Substation Location Summary'!$AB$4:$AB$1280),"NOT FOUND"))))</f>
        <v>0</v>
      </c>
      <c r="K460" s="139">
        <f>IF($O460="ISO",0,IF($O460="Non-Iso",D460,IF($O460="Trans Line",SUMIF('Trans Line Reconciliation'!$B$5:$B$149,$B460,'Trans Line Reconciliation'!$AA$5:$AA$149),IF($O460="Mix",SUMIF('Mix Substation Location Summary'!$B$4:$B$1280,$B460,'Mix Substation Location Summary'!$S$4:$S$1280)+SUMIF('Mix Substation Location Summary'!$B$4:$B$1280,$B460,'Mix Substation Location Summary'!$S$4:$S$1280),"NOT FOUND"))))</f>
        <v>4738.03</v>
      </c>
      <c r="L460" s="139">
        <f>IF($O460="ISO",0,IF($O460="Non-Iso",E460,IF($O460="Trans Line",SUMIF('Trans Line Reconciliation'!$B$5:$B$149,$B460,'Trans Line Reconciliation'!$AB$5:$AB$149),IF($O460="Mix",SUMIF('Mix Substation Location Summary'!$B$4:$B$1280,$B460,'Mix Substation Location Summary'!$X$4:$X$1280)+SUMIF('Mix Substation Location Summary'!$B$4:$B$1280,$B460,'Mix Substation Location Summary'!$Y$4:$Y$1280),"NOT FOUND"))))</f>
        <v>185766.31999999998</v>
      </c>
      <c r="M460" s="139">
        <f>IF($O460="ISO",0,IF($O460="Non-Iso",F460,IF($O460="Trans Line",SUMIF('Trans Line Reconciliation'!$B$5:$B$149,$B460,'Trans Line Reconciliation'!$AC$5:$AC$149),IF($O460="Mix",SUMIF('Mix Substation Location Summary'!$B$4:$B$1280,$B460,'Mix Substation Location Summary'!$AC$4:$AC$1280)+SUMIF('Mix Substation Location Summary'!$B$4:$B$1280,$B460,'Mix Substation Location Summary'!$AD$4:$AD$1280),"NOT FOUND"))))</f>
        <v>4929784.4100000011</v>
      </c>
      <c r="N460" s="112">
        <f t="shared" ref="N460:N523" si="46">G460-SUM(H460:M460)</f>
        <v>0</v>
      </c>
      <c r="O460" s="38" t="s">
        <v>1695</v>
      </c>
      <c r="P460" s="38"/>
      <c r="Q460" s="26">
        <f t="shared" si="44"/>
        <v>5617</v>
      </c>
    </row>
    <row r="461" spans="1:17" ht="12.75" customHeight="1" x14ac:dyDescent="0.2">
      <c r="A461" s="405" t="s">
        <v>1363</v>
      </c>
      <c r="B461" s="504">
        <v>5618</v>
      </c>
      <c r="C461" s="720" t="s">
        <v>1713</v>
      </c>
      <c r="D461" s="138">
        <f>SUMIFS('Mix Substation Location Summary'!$U$4:$U$1299,'Mix Substation Location Summary'!$B$4:$B$1299,'DS by Location'!$B461)</f>
        <v>39026.129999999997</v>
      </c>
      <c r="E461" s="138">
        <f>SUMIFS('Mix Substation Location Summary'!$Z$4:$Z$1299,'Mix Substation Location Summary'!$B$4:$B$1299,'DS by Location'!$B461)</f>
        <v>510329.89</v>
      </c>
      <c r="F461" s="138">
        <f>SUMIFS('Mix Substation Location Summary'!$AE$4:$AE$1299,'Mix Substation Location Summary'!$B$4:$B$1299,'DS by Location'!$B461)</f>
        <v>8199000.4299999997</v>
      </c>
      <c r="G461" s="729">
        <f t="shared" si="43"/>
        <v>8748356.4499999993</v>
      </c>
      <c r="H461" s="139">
        <f>IF($O461="ISO",D461,IF($O461="Non-Iso",0,IF($O461="Trans Line",SUMIF('Trans Line Reconciliation'!$B$5:$B$149,B461,'Trans Line Reconciliation'!$X$5:$X$149),IF($O461="Mix",SUMIF('Mix Substation Location Summary'!$B$4:$B$1280,B461,'Mix Substation Location Summary'!$R$4:$R$1280),"NOT FOUND"))))</f>
        <v>0</v>
      </c>
      <c r="I461" s="139">
        <f>IF($O461="ISO",E461,IF($O461="Non-Iso",0,IF($O461="Trans Line",SUMIF('Trans Line Reconciliation'!$B$5:$B$149,B461,'Trans Line Reconciliation'!$Y$5:$Y$149),IF($O461="Mix",SUMIF('Mix Substation Location Summary'!$B$4:$B$1280,B461,'Mix Substation Location Summary'!$W$4:$W$1280),"NOT FOUND"))))</f>
        <v>0</v>
      </c>
      <c r="J461" s="139">
        <f>IF($O461="ISO",F461,IF($O461="Non-Iso",0,IF($O461="Trans Line",SUMIF('Trans Line Reconciliation'!$B$5:$B$149,$B461,'Trans Line Reconciliation'!$Z$5:$Z$149),IF($O461="Mix",SUMIF('Mix Substation Location Summary'!$B$4:$B$1280,$B461,'Mix Substation Location Summary'!$AB$4:$AB$1280),"NOT FOUND"))))</f>
        <v>0</v>
      </c>
      <c r="K461" s="139">
        <f>IF($O461="ISO",0,IF($O461="Non-Iso",D461,IF($O461="Trans Line",SUMIF('Trans Line Reconciliation'!$B$5:$B$149,$B461,'Trans Line Reconciliation'!$AA$5:$AA$149),IF($O461="Mix",SUMIF('Mix Substation Location Summary'!$B$4:$B$1280,$B461,'Mix Substation Location Summary'!$S$4:$S$1280)+SUMIF('Mix Substation Location Summary'!$B$4:$B$1280,$B461,'Mix Substation Location Summary'!$S$4:$S$1280),"NOT FOUND"))))</f>
        <v>39026.129999999997</v>
      </c>
      <c r="L461" s="139">
        <f>IF($O461="ISO",0,IF($O461="Non-Iso",E461,IF($O461="Trans Line",SUMIF('Trans Line Reconciliation'!$B$5:$B$149,$B461,'Trans Line Reconciliation'!$AB$5:$AB$149),IF($O461="Mix",SUMIF('Mix Substation Location Summary'!$B$4:$B$1280,$B461,'Mix Substation Location Summary'!$X$4:$X$1280)+SUMIF('Mix Substation Location Summary'!$B$4:$B$1280,$B461,'Mix Substation Location Summary'!$Y$4:$Y$1280),"NOT FOUND"))))</f>
        <v>510329.89</v>
      </c>
      <c r="M461" s="139">
        <f>IF($O461="ISO",0,IF($O461="Non-Iso",F461,IF($O461="Trans Line",SUMIF('Trans Line Reconciliation'!$B$5:$B$149,$B461,'Trans Line Reconciliation'!$AC$5:$AC$149),IF($O461="Mix",SUMIF('Mix Substation Location Summary'!$B$4:$B$1280,$B461,'Mix Substation Location Summary'!$AC$4:$AC$1280)+SUMIF('Mix Substation Location Summary'!$B$4:$B$1280,$B461,'Mix Substation Location Summary'!$AD$4:$AD$1280),"NOT FOUND"))))</f>
        <v>8199000.4299999997</v>
      </c>
      <c r="N461" s="112">
        <f t="shared" si="46"/>
        <v>0</v>
      </c>
      <c r="O461" s="38" t="s">
        <v>1695</v>
      </c>
      <c r="P461" s="38"/>
      <c r="Q461" s="26">
        <f t="shared" si="44"/>
        <v>5618</v>
      </c>
    </row>
    <row r="462" spans="1:17" x14ac:dyDescent="0.2">
      <c r="A462" s="405" t="s">
        <v>1364</v>
      </c>
      <c r="B462" s="504">
        <v>5619</v>
      </c>
      <c r="C462" s="720" t="s">
        <v>1713</v>
      </c>
      <c r="D462" s="138">
        <f>SUMIFS('Mix Substation Location Summary'!$U$4:$U$1299,'Mix Substation Location Summary'!$B$4:$B$1299,'DS by Location'!$B462)</f>
        <v>1885.28</v>
      </c>
      <c r="E462" s="138">
        <f>SUMIFS('Mix Substation Location Summary'!$Z$4:$Z$1299,'Mix Substation Location Summary'!$B$4:$B$1299,'DS by Location'!$B462)</f>
        <v>1450513.37</v>
      </c>
      <c r="F462" s="138">
        <f>SUMIFS('Mix Substation Location Summary'!$AE$4:$AE$1299,'Mix Substation Location Summary'!$B$4:$B$1299,'DS by Location'!$B462)</f>
        <v>9755157.0099999979</v>
      </c>
      <c r="G462" s="729">
        <f t="shared" si="43"/>
        <v>11207555.659999998</v>
      </c>
      <c r="H462" s="139">
        <f>IF($O462="ISO",D462,IF($O462="Non-Iso",0,IF($O462="Trans Line",SUMIF('Trans Line Reconciliation'!$B$5:$B$149,B462,'Trans Line Reconciliation'!$X$5:$X$149),IF($O462="Mix",SUMIF('Mix Substation Location Summary'!$B$4:$B$1280,B462,'Mix Substation Location Summary'!$R$4:$R$1280),"NOT FOUND"))))</f>
        <v>0</v>
      </c>
      <c r="I462" s="139">
        <f>IF($O462="ISO",E462,IF($O462="Non-Iso",0,IF($O462="Trans Line",SUMIF('Trans Line Reconciliation'!$B$5:$B$149,B462,'Trans Line Reconciliation'!$Y$5:$Y$149),IF($O462="Mix",SUMIF('Mix Substation Location Summary'!$B$4:$B$1280,B462,'Mix Substation Location Summary'!$W$4:$W$1280),"NOT FOUND"))))</f>
        <v>0</v>
      </c>
      <c r="J462" s="139">
        <f>IF($O462="ISO",F462,IF($O462="Non-Iso",0,IF($O462="Trans Line",SUMIF('Trans Line Reconciliation'!$B$5:$B$149,$B462,'Trans Line Reconciliation'!$Z$5:$Z$149),IF($O462="Mix",SUMIF('Mix Substation Location Summary'!$B$4:$B$1280,$B462,'Mix Substation Location Summary'!$AB$4:$AB$1280),"NOT FOUND"))))</f>
        <v>0</v>
      </c>
      <c r="K462" s="139">
        <f>IF($O462="ISO",0,IF($O462="Non-Iso",D462,IF($O462="Trans Line",SUMIF('Trans Line Reconciliation'!$B$5:$B$149,$B462,'Trans Line Reconciliation'!$AA$5:$AA$149),IF($O462="Mix",SUMIF('Mix Substation Location Summary'!$B$4:$B$1280,$B462,'Mix Substation Location Summary'!$S$4:$S$1280)+SUMIF('Mix Substation Location Summary'!$B$4:$B$1280,$B462,'Mix Substation Location Summary'!$S$4:$S$1280),"NOT FOUND"))))</f>
        <v>1885.28</v>
      </c>
      <c r="L462" s="139">
        <f>IF($O462="ISO",0,IF($O462="Non-Iso",E462,IF($O462="Trans Line",SUMIF('Trans Line Reconciliation'!$B$5:$B$149,$B462,'Trans Line Reconciliation'!$AB$5:$AB$149),IF($O462="Mix",SUMIF('Mix Substation Location Summary'!$B$4:$B$1280,$B462,'Mix Substation Location Summary'!$X$4:$X$1280)+SUMIF('Mix Substation Location Summary'!$B$4:$B$1280,$B462,'Mix Substation Location Summary'!$Y$4:$Y$1280),"NOT FOUND"))))</f>
        <v>1450513.37</v>
      </c>
      <c r="M462" s="139">
        <f>IF($O462="ISO",0,IF($O462="Non-Iso",F462,IF($O462="Trans Line",SUMIF('Trans Line Reconciliation'!$B$5:$B$149,$B462,'Trans Line Reconciliation'!$AC$5:$AC$149),IF($O462="Mix",SUMIF('Mix Substation Location Summary'!$B$4:$B$1280,$B462,'Mix Substation Location Summary'!$AC$4:$AC$1280)+SUMIF('Mix Substation Location Summary'!$B$4:$B$1280,$B462,'Mix Substation Location Summary'!$AD$4:$AD$1280),"NOT FOUND"))))</f>
        <v>9755157.0099999979</v>
      </c>
      <c r="N462" s="112">
        <f t="shared" si="46"/>
        <v>0</v>
      </c>
      <c r="O462" s="38" t="s">
        <v>1695</v>
      </c>
      <c r="P462" s="38"/>
      <c r="Q462" s="26">
        <f t="shared" si="44"/>
        <v>5619</v>
      </c>
    </row>
    <row r="463" spans="1:17" x14ac:dyDescent="0.2">
      <c r="A463" s="405" t="s">
        <v>1365</v>
      </c>
      <c r="B463" s="504">
        <v>5620</v>
      </c>
      <c r="C463" s="720" t="s">
        <v>1713</v>
      </c>
      <c r="D463" s="138">
        <f>SUMIFS('Mix Substation Location Summary'!$U$4:$U$1299,'Mix Substation Location Summary'!$B$4:$B$1299,'DS by Location'!$B463)</f>
        <v>14411.65</v>
      </c>
      <c r="E463" s="138">
        <f>SUMIFS('Mix Substation Location Summary'!$Z$4:$Z$1299,'Mix Substation Location Summary'!$B$4:$B$1299,'DS by Location'!$B463)</f>
        <v>246346.18000000002</v>
      </c>
      <c r="F463" s="138">
        <f>SUMIFS('Mix Substation Location Summary'!$AE$4:$AE$1299,'Mix Substation Location Summary'!$B$4:$B$1299,'DS by Location'!$B463)</f>
        <v>9469778.9900000021</v>
      </c>
      <c r="G463" s="729">
        <f t="shared" si="43"/>
        <v>9730536.8200000022</v>
      </c>
      <c r="H463" s="139">
        <f>IF($O463="ISO",D463,IF($O463="Non-Iso",0,IF($O463="Trans Line",SUMIF('Trans Line Reconciliation'!$B$5:$B$149,B463,'Trans Line Reconciliation'!$X$5:$X$149),IF($O463="Mix",SUMIF('Mix Substation Location Summary'!$B$4:$B$1280,B463,'Mix Substation Location Summary'!$R$4:$R$1280),"NOT FOUND"))))</f>
        <v>0</v>
      </c>
      <c r="I463" s="139">
        <f>IF($O463="ISO",E463,IF($O463="Non-Iso",0,IF($O463="Trans Line",SUMIF('Trans Line Reconciliation'!$B$5:$B$149,B463,'Trans Line Reconciliation'!$Y$5:$Y$149),IF($O463="Mix",SUMIF('Mix Substation Location Summary'!$B$4:$B$1280,B463,'Mix Substation Location Summary'!$W$4:$W$1280),"NOT FOUND"))))</f>
        <v>0</v>
      </c>
      <c r="J463" s="139">
        <f>IF($O463="ISO",F463,IF($O463="Non-Iso",0,IF($O463="Trans Line",SUMIF('Trans Line Reconciliation'!$B$5:$B$149,$B463,'Trans Line Reconciliation'!$Z$5:$Z$149),IF($O463="Mix",SUMIF('Mix Substation Location Summary'!$B$4:$B$1280,$B463,'Mix Substation Location Summary'!$AB$4:$AB$1280),"NOT FOUND"))))</f>
        <v>0</v>
      </c>
      <c r="K463" s="139">
        <f>IF($O463="ISO",0,IF($O463="Non-Iso",D463,IF($O463="Trans Line",SUMIF('Trans Line Reconciliation'!$B$5:$B$149,$B463,'Trans Line Reconciliation'!$AA$5:$AA$149),IF($O463="Mix",SUMIF('Mix Substation Location Summary'!$B$4:$B$1280,$B463,'Mix Substation Location Summary'!$S$4:$S$1280)+SUMIF('Mix Substation Location Summary'!$B$4:$B$1280,$B463,'Mix Substation Location Summary'!$S$4:$S$1280),"NOT FOUND"))))</f>
        <v>14411.65</v>
      </c>
      <c r="L463" s="139">
        <f>IF($O463="ISO",0,IF($O463="Non-Iso",E463,IF($O463="Trans Line",SUMIF('Trans Line Reconciliation'!$B$5:$B$149,$B463,'Trans Line Reconciliation'!$AB$5:$AB$149),IF($O463="Mix",SUMIF('Mix Substation Location Summary'!$B$4:$B$1280,$B463,'Mix Substation Location Summary'!$X$4:$X$1280)+SUMIF('Mix Substation Location Summary'!$B$4:$B$1280,$B463,'Mix Substation Location Summary'!$Y$4:$Y$1280),"NOT FOUND"))))</f>
        <v>246346.18000000002</v>
      </c>
      <c r="M463" s="139">
        <f>IF($O463="ISO",0,IF($O463="Non-Iso",F463,IF($O463="Trans Line",SUMIF('Trans Line Reconciliation'!$B$5:$B$149,$B463,'Trans Line Reconciliation'!$AC$5:$AC$149),IF($O463="Mix",SUMIF('Mix Substation Location Summary'!$B$4:$B$1280,$B463,'Mix Substation Location Summary'!$AC$4:$AC$1280)+SUMIF('Mix Substation Location Summary'!$B$4:$B$1280,$B463,'Mix Substation Location Summary'!$AD$4:$AD$1280),"NOT FOUND"))))</f>
        <v>9469778.9900000021</v>
      </c>
      <c r="N463" s="112">
        <f t="shared" si="46"/>
        <v>0</v>
      </c>
      <c r="O463" s="38" t="s">
        <v>1695</v>
      </c>
      <c r="P463" s="38"/>
      <c r="Q463" s="26">
        <f t="shared" si="44"/>
        <v>5620</v>
      </c>
    </row>
    <row r="464" spans="1:17" x14ac:dyDescent="0.2">
      <c r="A464" s="405" t="s">
        <v>1366</v>
      </c>
      <c r="B464" s="504">
        <v>5621</v>
      </c>
      <c r="C464" s="720" t="s">
        <v>1712</v>
      </c>
      <c r="D464" s="138">
        <f>SUMIFS('Mix Substation Location Summary'!$U$4:$U$1299,'Mix Substation Location Summary'!$B$4:$B$1299,'DS by Location'!$B464)</f>
        <v>9257.16</v>
      </c>
      <c r="E464" s="138">
        <f>SUMIFS('Mix Substation Location Summary'!$Z$4:$Z$1299,'Mix Substation Location Summary'!$B$4:$B$1299,'DS by Location'!$B464)</f>
        <v>21978.59</v>
      </c>
      <c r="F464" s="138">
        <f>SUMIFS('Mix Substation Location Summary'!$AE$4:$AE$1299,'Mix Substation Location Summary'!$B$4:$B$1299,'DS by Location'!$B464)</f>
        <v>4320791.830000001</v>
      </c>
      <c r="G464" s="729">
        <f t="shared" si="43"/>
        <v>4352027.580000001</v>
      </c>
      <c r="H464" s="139">
        <f>IF($O464="ISO",D464,IF($O464="Non-Iso",0,IF($O464="Trans Line",SUMIF('Trans Line Reconciliation'!$B$5:$B$149,B464,'Trans Line Reconciliation'!$X$5:$X$149),IF($O464="Mix",SUMIF('Mix Substation Location Summary'!$B$4:$B$1280,B464,'Mix Substation Location Summary'!$R$4:$R$1280),"NOT FOUND"))))</f>
        <v>0</v>
      </c>
      <c r="I464" s="139">
        <f>IF($O464="ISO",E464,IF($O464="Non-Iso",0,IF($O464="Trans Line",SUMIF('Trans Line Reconciliation'!$B$5:$B$149,B464,'Trans Line Reconciliation'!$Y$5:$Y$149),IF($O464="Mix",SUMIF('Mix Substation Location Summary'!$B$4:$B$1280,B464,'Mix Substation Location Summary'!$W$4:$W$1280),"NOT FOUND"))))</f>
        <v>0</v>
      </c>
      <c r="J464" s="139">
        <f>IF($O464="ISO",F464,IF($O464="Non-Iso",0,IF($O464="Trans Line",SUMIF('Trans Line Reconciliation'!$B$5:$B$149,$B464,'Trans Line Reconciliation'!$Z$5:$Z$149),IF($O464="Mix",SUMIF('Mix Substation Location Summary'!$B$4:$B$1280,$B464,'Mix Substation Location Summary'!$AB$4:$AB$1280),"NOT FOUND"))))</f>
        <v>0</v>
      </c>
      <c r="K464" s="139">
        <f>IF($O464="ISO",0,IF($O464="Non-Iso",D464,IF($O464="Trans Line",SUMIF('Trans Line Reconciliation'!$B$5:$B$149,$B464,'Trans Line Reconciliation'!$AA$5:$AA$149),IF($O464="Mix",SUMIF('Mix Substation Location Summary'!$B$4:$B$1280,$B464,'Mix Substation Location Summary'!$S$4:$S$1280)+SUMIF('Mix Substation Location Summary'!$B$4:$B$1280,$B464,'Mix Substation Location Summary'!$S$4:$S$1280),"NOT FOUND"))))</f>
        <v>9257.16</v>
      </c>
      <c r="L464" s="139">
        <f>IF($O464="ISO",0,IF($O464="Non-Iso",E464,IF($O464="Trans Line",SUMIF('Trans Line Reconciliation'!$B$5:$B$149,$B464,'Trans Line Reconciliation'!$AB$5:$AB$149),IF($O464="Mix",SUMIF('Mix Substation Location Summary'!$B$4:$B$1280,$B464,'Mix Substation Location Summary'!$X$4:$X$1280)+SUMIF('Mix Substation Location Summary'!$B$4:$B$1280,$B464,'Mix Substation Location Summary'!$Y$4:$Y$1280),"NOT FOUND"))))</f>
        <v>21978.59</v>
      </c>
      <c r="M464" s="139">
        <f>IF($O464="ISO",0,IF($O464="Non-Iso",F464,IF($O464="Trans Line",SUMIF('Trans Line Reconciliation'!$B$5:$B$149,$B464,'Trans Line Reconciliation'!$AC$5:$AC$149),IF($O464="Mix",SUMIF('Mix Substation Location Summary'!$B$4:$B$1280,$B464,'Mix Substation Location Summary'!$AC$4:$AC$1280)+SUMIF('Mix Substation Location Summary'!$B$4:$B$1280,$B464,'Mix Substation Location Summary'!$AD$4:$AD$1280),"NOT FOUND"))))</f>
        <v>4320791.830000001</v>
      </c>
      <c r="N464" s="112">
        <f t="shared" si="46"/>
        <v>0</v>
      </c>
      <c r="O464" s="38" t="s">
        <v>1695</v>
      </c>
      <c r="P464" s="38"/>
      <c r="Q464" s="26">
        <f t="shared" si="44"/>
        <v>5621</v>
      </c>
    </row>
    <row r="465" spans="1:17" x14ac:dyDescent="0.2">
      <c r="A465" s="405" t="s">
        <v>1367</v>
      </c>
      <c r="B465" s="504">
        <v>5622</v>
      </c>
      <c r="C465" s="720" t="s">
        <v>1712</v>
      </c>
      <c r="D465" s="138">
        <f>SUMIFS('Mix Substation Location Summary'!$U$4:$U$1299,'Mix Substation Location Summary'!$B$4:$B$1299,'DS by Location'!$B465)</f>
        <v>0</v>
      </c>
      <c r="E465" s="138">
        <f>SUMIFS('Mix Substation Location Summary'!$Z$4:$Z$1299,'Mix Substation Location Summary'!$B$4:$B$1299,'DS by Location'!$B465)</f>
        <v>114634.8</v>
      </c>
      <c r="F465" s="138">
        <f>SUMIFS('Mix Substation Location Summary'!$AE$4:$AE$1299,'Mix Substation Location Summary'!$B$4:$B$1299,'DS by Location'!$B465)</f>
        <v>653961.79000000027</v>
      </c>
      <c r="G465" s="729">
        <f t="shared" si="43"/>
        <v>768596.59000000032</v>
      </c>
      <c r="H465" s="139">
        <f>IF($O465="ISO",D465,IF($O465="Non-Iso",0,IF($O465="Trans Line",SUMIF('Trans Line Reconciliation'!$B$5:$B$149,B465,'Trans Line Reconciliation'!$X$5:$X$149),IF($O465="Mix",SUMIF('Mix Substation Location Summary'!$B$4:$B$1280,B465,'Mix Substation Location Summary'!$R$4:$R$1280),"NOT FOUND"))))</f>
        <v>0</v>
      </c>
      <c r="I465" s="139">
        <f>IF($O465="ISO",E465,IF($O465="Non-Iso",0,IF($O465="Trans Line",SUMIF('Trans Line Reconciliation'!$B$5:$B$149,B465,'Trans Line Reconciliation'!$Y$5:$Y$149),IF($O465="Mix",SUMIF('Mix Substation Location Summary'!$B$4:$B$1280,B465,'Mix Substation Location Summary'!$W$4:$W$1280),"NOT FOUND"))))</f>
        <v>0</v>
      </c>
      <c r="J465" s="139">
        <f>IF($O465="ISO",F465,IF($O465="Non-Iso",0,IF($O465="Trans Line",SUMIF('Trans Line Reconciliation'!$B$5:$B$149,$B465,'Trans Line Reconciliation'!$Z$5:$Z$149),IF($O465="Mix",SUMIF('Mix Substation Location Summary'!$B$4:$B$1280,$B465,'Mix Substation Location Summary'!$AB$4:$AB$1280),"NOT FOUND"))))</f>
        <v>0</v>
      </c>
      <c r="K465" s="139">
        <f>IF($O465="ISO",0,IF($O465="Non-Iso",D465,IF($O465="Trans Line",SUMIF('Trans Line Reconciliation'!$B$5:$B$149,$B465,'Trans Line Reconciliation'!$AA$5:$AA$149),IF($O465="Mix",SUMIF('Mix Substation Location Summary'!$B$4:$B$1280,$B465,'Mix Substation Location Summary'!$S$4:$S$1280)+SUMIF('Mix Substation Location Summary'!$B$4:$B$1280,$B465,'Mix Substation Location Summary'!$S$4:$S$1280),"NOT FOUND"))))</f>
        <v>0</v>
      </c>
      <c r="L465" s="139">
        <f>IF($O465="ISO",0,IF($O465="Non-Iso",E465,IF($O465="Trans Line",SUMIF('Trans Line Reconciliation'!$B$5:$B$149,$B465,'Trans Line Reconciliation'!$AB$5:$AB$149),IF($O465="Mix",SUMIF('Mix Substation Location Summary'!$B$4:$B$1280,$B465,'Mix Substation Location Summary'!$X$4:$X$1280)+SUMIF('Mix Substation Location Summary'!$B$4:$B$1280,$B465,'Mix Substation Location Summary'!$Y$4:$Y$1280),"NOT FOUND"))))</f>
        <v>114634.8</v>
      </c>
      <c r="M465" s="139">
        <f>IF($O465="ISO",0,IF($O465="Non-Iso",F465,IF($O465="Trans Line",SUMIF('Trans Line Reconciliation'!$B$5:$B$149,$B465,'Trans Line Reconciliation'!$AC$5:$AC$149),IF($O465="Mix",SUMIF('Mix Substation Location Summary'!$B$4:$B$1280,$B465,'Mix Substation Location Summary'!$AC$4:$AC$1280)+SUMIF('Mix Substation Location Summary'!$B$4:$B$1280,$B465,'Mix Substation Location Summary'!$AD$4:$AD$1280),"NOT FOUND"))))</f>
        <v>653961.79000000027</v>
      </c>
      <c r="N465" s="112">
        <f t="shared" si="46"/>
        <v>0</v>
      </c>
      <c r="O465" s="38" t="s">
        <v>1695</v>
      </c>
      <c r="P465" s="38"/>
      <c r="Q465" s="26">
        <f t="shared" si="44"/>
        <v>5622</v>
      </c>
    </row>
    <row r="466" spans="1:17" x14ac:dyDescent="0.2">
      <c r="A466" s="405" t="s">
        <v>1368</v>
      </c>
      <c r="B466" s="504">
        <v>5624</v>
      </c>
      <c r="C466" s="720" t="s">
        <v>1712</v>
      </c>
      <c r="D466" s="138">
        <f>SUMIFS('Mix Substation Location Summary'!$U$4:$U$1299,'Mix Substation Location Summary'!$B$4:$B$1299,'DS by Location'!$B466)</f>
        <v>1612.23</v>
      </c>
      <c r="E466" s="138">
        <f>SUMIFS('Mix Substation Location Summary'!$Z$4:$Z$1299,'Mix Substation Location Summary'!$B$4:$B$1299,'DS by Location'!$B466)</f>
        <v>3318.82</v>
      </c>
      <c r="F466" s="138">
        <f>SUMIFS('Mix Substation Location Summary'!$AE$4:$AE$1299,'Mix Substation Location Summary'!$B$4:$B$1299,'DS by Location'!$B466)</f>
        <v>290212.41000000003</v>
      </c>
      <c r="G466" s="729">
        <f t="shared" si="43"/>
        <v>295143.46000000002</v>
      </c>
      <c r="H466" s="139">
        <f>IF($O466="ISO",D466,IF($O466="Non-Iso",0,IF($O466="Trans Line",SUMIF('Trans Line Reconciliation'!$B$5:$B$149,B466,'Trans Line Reconciliation'!$X$5:$X$149),IF($O466="Mix",SUMIF('Mix Substation Location Summary'!$B$4:$B$1280,B466,'Mix Substation Location Summary'!$R$4:$R$1280),"NOT FOUND"))))</f>
        <v>0</v>
      </c>
      <c r="I466" s="139">
        <f>IF($O466="ISO",E466,IF($O466="Non-Iso",0,IF($O466="Trans Line",SUMIF('Trans Line Reconciliation'!$B$5:$B$149,B466,'Trans Line Reconciliation'!$Y$5:$Y$149),IF($O466="Mix",SUMIF('Mix Substation Location Summary'!$B$4:$B$1280,B466,'Mix Substation Location Summary'!$W$4:$W$1280),"NOT FOUND"))))</f>
        <v>0</v>
      </c>
      <c r="J466" s="139">
        <f>IF($O466="ISO",F466,IF($O466="Non-Iso",0,IF($O466="Trans Line",SUMIF('Trans Line Reconciliation'!$B$5:$B$149,$B466,'Trans Line Reconciliation'!$Z$5:$Z$149),IF($O466="Mix",SUMIF('Mix Substation Location Summary'!$B$4:$B$1280,$B466,'Mix Substation Location Summary'!$AB$4:$AB$1280),"NOT FOUND"))))</f>
        <v>0</v>
      </c>
      <c r="K466" s="139">
        <f>IF($O466="ISO",0,IF($O466="Non-Iso",D466,IF($O466="Trans Line",SUMIF('Trans Line Reconciliation'!$B$5:$B$149,$B466,'Trans Line Reconciliation'!$AA$5:$AA$149),IF($O466="Mix",SUMIF('Mix Substation Location Summary'!$B$4:$B$1280,$B466,'Mix Substation Location Summary'!$S$4:$S$1280)+SUMIF('Mix Substation Location Summary'!$B$4:$B$1280,$B466,'Mix Substation Location Summary'!$S$4:$S$1280),"NOT FOUND"))))</f>
        <v>1612.23</v>
      </c>
      <c r="L466" s="139">
        <f>IF($O466="ISO",0,IF($O466="Non-Iso",E466,IF($O466="Trans Line",SUMIF('Trans Line Reconciliation'!$B$5:$B$149,$B466,'Trans Line Reconciliation'!$AB$5:$AB$149),IF($O466="Mix",SUMIF('Mix Substation Location Summary'!$B$4:$B$1280,$B466,'Mix Substation Location Summary'!$X$4:$X$1280)+SUMIF('Mix Substation Location Summary'!$B$4:$B$1280,$B466,'Mix Substation Location Summary'!$Y$4:$Y$1280),"NOT FOUND"))))</f>
        <v>3318.82</v>
      </c>
      <c r="M466" s="139">
        <f>IF($O466="ISO",0,IF($O466="Non-Iso",F466,IF($O466="Trans Line",SUMIF('Trans Line Reconciliation'!$B$5:$B$149,$B466,'Trans Line Reconciliation'!$AC$5:$AC$149),IF($O466="Mix",SUMIF('Mix Substation Location Summary'!$B$4:$B$1280,$B466,'Mix Substation Location Summary'!$AC$4:$AC$1280)+SUMIF('Mix Substation Location Summary'!$B$4:$B$1280,$B466,'Mix Substation Location Summary'!$AD$4:$AD$1280),"NOT FOUND"))))</f>
        <v>290212.41000000003</v>
      </c>
      <c r="N466" s="112">
        <f t="shared" si="46"/>
        <v>0</v>
      </c>
      <c r="O466" s="38" t="s">
        <v>1695</v>
      </c>
      <c r="P466" s="38"/>
      <c r="Q466" s="26">
        <f t="shared" si="44"/>
        <v>5624</v>
      </c>
    </row>
    <row r="467" spans="1:17" x14ac:dyDescent="0.2">
      <c r="A467" s="405" t="s">
        <v>1369</v>
      </c>
      <c r="B467" s="504">
        <v>5625</v>
      </c>
      <c r="C467" s="720" t="s">
        <v>1712</v>
      </c>
      <c r="D467" s="138">
        <f>SUMIFS('Mix Substation Location Summary'!$U$4:$U$1299,'Mix Substation Location Summary'!$B$4:$B$1299,'DS by Location'!$B467)</f>
        <v>4294.57</v>
      </c>
      <c r="E467" s="138">
        <f>SUMIFS('Mix Substation Location Summary'!$Z$4:$Z$1299,'Mix Substation Location Summary'!$B$4:$B$1299,'DS by Location'!$B467)</f>
        <v>221767.91</v>
      </c>
      <c r="F467" s="138">
        <f>SUMIFS('Mix Substation Location Summary'!$AE$4:$AE$1299,'Mix Substation Location Summary'!$B$4:$B$1299,'DS by Location'!$B467)</f>
        <v>1830794.2399999995</v>
      </c>
      <c r="G467" s="729">
        <f t="shared" si="43"/>
        <v>2056856.7199999995</v>
      </c>
      <c r="H467" s="139">
        <f>IF($O467="ISO",D467,IF($O467="Non-Iso",0,IF($O467="Trans Line",SUMIF('Trans Line Reconciliation'!$B$5:$B$149,B467,'Trans Line Reconciliation'!$X$5:$X$149),IF($O467="Mix",SUMIF('Mix Substation Location Summary'!$B$4:$B$1280,B467,'Mix Substation Location Summary'!$R$4:$R$1280),"NOT FOUND"))))</f>
        <v>0</v>
      </c>
      <c r="I467" s="139">
        <f>IF($O467="ISO",E467,IF($O467="Non-Iso",0,IF($O467="Trans Line",SUMIF('Trans Line Reconciliation'!$B$5:$B$149,B467,'Trans Line Reconciliation'!$Y$5:$Y$149),IF($O467="Mix",SUMIF('Mix Substation Location Summary'!$B$4:$B$1280,B467,'Mix Substation Location Summary'!$W$4:$W$1280),"NOT FOUND"))))</f>
        <v>0</v>
      </c>
      <c r="J467" s="139">
        <f>IF($O467="ISO",F467,IF($O467="Non-Iso",0,IF($O467="Trans Line",SUMIF('Trans Line Reconciliation'!$B$5:$B$149,$B467,'Trans Line Reconciliation'!$Z$5:$Z$149),IF($O467="Mix",SUMIF('Mix Substation Location Summary'!$B$4:$B$1280,$B467,'Mix Substation Location Summary'!$AB$4:$AB$1280),"NOT FOUND"))))</f>
        <v>0</v>
      </c>
      <c r="K467" s="139">
        <f>IF($O467="ISO",0,IF($O467="Non-Iso",D467,IF($O467="Trans Line",SUMIF('Trans Line Reconciliation'!$B$5:$B$149,$B467,'Trans Line Reconciliation'!$AA$5:$AA$149),IF($O467="Mix",SUMIF('Mix Substation Location Summary'!$B$4:$B$1280,$B467,'Mix Substation Location Summary'!$S$4:$S$1280)+SUMIF('Mix Substation Location Summary'!$B$4:$B$1280,$B467,'Mix Substation Location Summary'!$S$4:$S$1280),"NOT FOUND"))))</f>
        <v>4294.57</v>
      </c>
      <c r="L467" s="139">
        <f>IF($O467="ISO",0,IF($O467="Non-Iso",E467,IF($O467="Trans Line",SUMIF('Trans Line Reconciliation'!$B$5:$B$149,$B467,'Trans Line Reconciliation'!$AB$5:$AB$149),IF($O467="Mix",SUMIF('Mix Substation Location Summary'!$B$4:$B$1280,$B467,'Mix Substation Location Summary'!$X$4:$X$1280)+SUMIF('Mix Substation Location Summary'!$B$4:$B$1280,$B467,'Mix Substation Location Summary'!$Y$4:$Y$1280),"NOT FOUND"))))</f>
        <v>221767.91</v>
      </c>
      <c r="M467" s="139">
        <f>IF($O467="ISO",0,IF($O467="Non-Iso",F467,IF($O467="Trans Line",SUMIF('Trans Line Reconciliation'!$B$5:$B$149,$B467,'Trans Line Reconciliation'!$AC$5:$AC$149),IF($O467="Mix",SUMIF('Mix Substation Location Summary'!$B$4:$B$1280,$B467,'Mix Substation Location Summary'!$AC$4:$AC$1280)+SUMIF('Mix Substation Location Summary'!$B$4:$B$1280,$B467,'Mix Substation Location Summary'!$AD$4:$AD$1280),"NOT FOUND"))))</f>
        <v>1830794.2399999995</v>
      </c>
      <c r="N467" s="112">
        <f t="shared" si="46"/>
        <v>0</v>
      </c>
      <c r="O467" s="38" t="s">
        <v>1695</v>
      </c>
      <c r="P467" s="38"/>
      <c r="Q467" s="26">
        <f t="shared" si="44"/>
        <v>5625</v>
      </c>
    </row>
    <row r="468" spans="1:17" x14ac:dyDescent="0.2">
      <c r="A468" s="405" t="s">
        <v>1370</v>
      </c>
      <c r="B468" s="504">
        <v>5626</v>
      </c>
      <c r="C468" s="720" t="s">
        <v>1713</v>
      </c>
      <c r="D468" s="138">
        <f>SUMIFS('Mix Substation Location Summary'!$U$4:$U$1299,'Mix Substation Location Summary'!$B$4:$B$1299,'DS by Location'!$B468)</f>
        <v>879.71</v>
      </c>
      <c r="E468" s="138">
        <f>SUMIFS('Mix Substation Location Summary'!$Z$4:$Z$1299,'Mix Substation Location Summary'!$B$4:$B$1299,'DS by Location'!$B468)</f>
        <v>59716.44</v>
      </c>
      <c r="F468" s="138">
        <f>SUMIFS('Mix Substation Location Summary'!$AE$4:$AE$1299,'Mix Substation Location Summary'!$B$4:$B$1299,'DS by Location'!$B468)</f>
        <v>5123808.1600000011</v>
      </c>
      <c r="G468" s="729">
        <f t="shared" si="43"/>
        <v>5184404.3100000015</v>
      </c>
      <c r="H468" s="139">
        <f>IF($O468="ISO",D468,IF($O468="Non-Iso",0,IF($O468="Trans Line",SUMIF('Trans Line Reconciliation'!$B$5:$B$149,B468,'Trans Line Reconciliation'!$X$5:$X$149),IF($O468="Mix",SUMIF('Mix Substation Location Summary'!$B$4:$B$1280,B468,'Mix Substation Location Summary'!$R$4:$R$1280),"NOT FOUND"))))</f>
        <v>0</v>
      </c>
      <c r="I468" s="139">
        <f>IF($O468="ISO",E468,IF($O468="Non-Iso",0,IF($O468="Trans Line",SUMIF('Trans Line Reconciliation'!$B$5:$B$149,B468,'Trans Line Reconciliation'!$Y$5:$Y$149),IF($O468="Mix",SUMIF('Mix Substation Location Summary'!$B$4:$B$1280,B468,'Mix Substation Location Summary'!$W$4:$W$1280),"NOT FOUND"))))</f>
        <v>0</v>
      </c>
      <c r="J468" s="139">
        <f>IF($O468="ISO",F468,IF($O468="Non-Iso",0,IF($O468="Trans Line",SUMIF('Trans Line Reconciliation'!$B$5:$B$149,$B468,'Trans Line Reconciliation'!$Z$5:$Z$149),IF($O468="Mix",SUMIF('Mix Substation Location Summary'!$B$4:$B$1280,$B468,'Mix Substation Location Summary'!$AB$4:$AB$1280),"NOT FOUND"))))</f>
        <v>0</v>
      </c>
      <c r="K468" s="139">
        <f>IF($O468="ISO",0,IF($O468="Non-Iso",D468,IF($O468="Trans Line",SUMIF('Trans Line Reconciliation'!$B$5:$B$149,$B468,'Trans Line Reconciliation'!$AA$5:$AA$149),IF($O468="Mix",SUMIF('Mix Substation Location Summary'!$B$4:$B$1280,$B468,'Mix Substation Location Summary'!$S$4:$S$1280)+SUMIF('Mix Substation Location Summary'!$B$4:$B$1280,$B468,'Mix Substation Location Summary'!$S$4:$S$1280),"NOT FOUND"))))</f>
        <v>879.71</v>
      </c>
      <c r="L468" s="139">
        <f>IF($O468="ISO",0,IF($O468="Non-Iso",E468,IF($O468="Trans Line",SUMIF('Trans Line Reconciliation'!$B$5:$B$149,$B468,'Trans Line Reconciliation'!$AB$5:$AB$149),IF($O468="Mix",SUMIF('Mix Substation Location Summary'!$B$4:$B$1280,$B468,'Mix Substation Location Summary'!$X$4:$X$1280)+SUMIF('Mix Substation Location Summary'!$B$4:$B$1280,$B468,'Mix Substation Location Summary'!$Y$4:$Y$1280),"NOT FOUND"))))</f>
        <v>59716.44</v>
      </c>
      <c r="M468" s="139">
        <f>IF($O468="ISO",0,IF($O468="Non-Iso",F468,IF($O468="Trans Line",SUMIF('Trans Line Reconciliation'!$B$5:$B$149,$B468,'Trans Line Reconciliation'!$AC$5:$AC$149),IF($O468="Mix",SUMIF('Mix Substation Location Summary'!$B$4:$B$1280,$B468,'Mix Substation Location Summary'!$AC$4:$AC$1280)+SUMIF('Mix Substation Location Summary'!$B$4:$B$1280,$B468,'Mix Substation Location Summary'!$AD$4:$AD$1280),"NOT FOUND"))))</f>
        <v>5123808.1600000011</v>
      </c>
      <c r="N468" s="112">
        <f t="shared" si="46"/>
        <v>0</v>
      </c>
      <c r="O468" s="38" t="s">
        <v>1695</v>
      </c>
      <c r="P468" s="38"/>
      <c r="Q468" s="26">
        <f t="shared" si="44"/>
        <v>5626</v>
      </c>
    </row>
    <row r="469" spans="1:17" x14ac:dyDescent="0.2">
      <c r="A469" s="405" t="s">
        <v>1371</v>
      </c>
      <c r="B469" s="504">
        <v>5627</v>
      </c>
      <c r="C469" s="720" t="s">
        <v>1712</v>
      </c>
      <c r="D469" s="138">
        <f>SUMIFS('Mix Substation Location Summary'!$U$4:$U$1299,'Mix Substation Location Summary'!$B$4:$B$1299,'DS by Location'!$B469)</f>
        <v>7625.28</v>
      </c>
      <c r="E469" s="138">
        <f>SUMIFS('Mix Substation Location Summary'!$Z$4:$Z$1299,'Mix Substation Location Summary'!$B$4:$B$1299,'DS by Location'!$B469)</f>
        <v>113611.1</v>
      </c>
      <c r="F469" s="138">
        <f>SUMIFS('Mix Substation Location Summary'!$AE$4:$AE$1299,'Mix Substation Location Summary'!$B$4:$B$1299,'DS by Location'!$B469)</f>
        <v>924875.84</v>
      </c>
      <c r="G469" s="729">
        <f t="shared" ref="G469:G533" si="47">SUM(D469:F469)</f>
        <v>1046112.22</v>
      </c>
      <c r="H469" s="139">
        <f>IF($O469="ISO",D469,IF($O469="Non-Iso",0,IF($O469="Trans Line",SUMIF('Trans Line Reconciliation'!$B$5:$B$149,B469,'Trans Line Reconciliation'!$X$5:$X$149),IF($O469="Mix",SUMIF('Mix Substation Location Summary'!$B$4:$B$1280,B469,'Mix Substation Location Summary'!$R$4:$R$1280),"NOT FOUND"))))</f>
        <v>0</v>
      </c>
      <c r="I469" s="139">
        <f>IF($O469="ISO",E469,IF($O469="Non-Iso",0,IF($O469="Trans Line",SUMIF('Trans Line Reconciliation'!$B$5:$B$149,B469,'Trans Line Reconciliation'!$Y$5:$Y$149),IF($O469="Mix",SUMIF('Mix Substation Location Summary'!$B$4:$B$1280,B469,'Mix Substation Location Summary'!$W$4:$W$1280),"NOT FOUND"))))</f>
        <v>0</v>
      </c>
      <c r="J469" s="139">
        <f>IF($O469="ISO",F469,IF($O469="Non-Iso",0,IF($O469="Trans Line",SUMIF('Trans Line Reconciliation'!$B$5:$B$149,$B469,'Trans Line Reconciliation'!$Z$5:$Z$149),IF($O469="Mix",SUMIF('Mix Substation Location Summary'!$B$4:$B$1280,$B469,'Mix Substation Location Summary'!$AB$4:$AB$1280),"NOT FOUND"))))</f>
        <v>0</v>
      </c>
      <c r="K469" s="139">
        <f>IF($O469="ISO",0,IF($O469="Non-Iso",D469,IF($O469="Trans Line",SUMIF('Trans Line Reconciliation'!$B$5:$B$149,$B469,'Trans Line Reconciliation'!$AA$5:$AA$149),IF($O469="Mix",SUMIF('Mix Substation Location Summary'!$B$4:$B$1280,$B469,'Mix Substation Location Summary'!$S$4:$S$1280)+SUMIF('Mix Substation Location Summary'!$B$4:$B$1280,$B469,'Mix Substation Location Summary'!$S$4:$S$1280),"NOT FOUND"))))</f>
        <v>7625.28</v>
      </c>
      <c r="L469" s="139">
        <f>IF($O469="ISO",0,IF($O469="Non-Iso",E469,IF($O469="Trans Line",SUMIF('Trans Line Reconciliation'!$B$5:$B$149,$B469,'Trans Line Reconciliation'!$AB$5:$AB$149),IF($O469="Mix",SUMIF('Mix Substation Location Summary'!$B$4:$B$1280,$B469,'Mix Substation Location Summary'!$X$4:$X$1280)+SUMIF('Mix Substation Location Summary'!$B$4:$B$1280,$B469,'Mix Substation Location Summary'!$Y$4:$Y$1280),"NOT FOUND"))))</f>
        <v>113611.1</v>
      </c>
      <c r="M469" s="139">
        <f>IF($O469="ISO",0,IF($O469="Non-Iso",F469,IF($O469="Trans Line",SUMIF('Trans Line Reconciliation'!$B$5:$B$149,$B469,'Trans Line Reconciliation'!$AC$5:$AC$149),IF($O469="Mix",SUMIF('Mix Substation Location Summary'!$B$4:$B$1280,$B469,'Mix Substation Location Summary'!$AC$4:$AC$1280)+SUMIF('Mix Substation Location Summary'!$B$4:$B$1280,$B469,'Mix Substation Location Summary'!$AD$4:$AD$1280),"NOT FOUND"))))</f>
        <v>924875.84</v>
      </c>
      <c r="N469" s="112">
        <f t="shared" si="46"/>
        <v>0</v>
      </c>
      <c r="O469" s="38" t="s">
        <v>1695</v>
      </c>
      <c r="P469" s="38"/>
      <c r="Q469" s="26">
        <f t="shared" si="44"/>
        <v>5627</v>
      </c>
    </row>
    <row r="470" spans="1:17" x14ac:dyDescent="0.2">
      <c r="A470" s="405" t="s">
        <v>1372</v>
      </c>
      <c r="B470" s="504">
        <v>5628</v>
      </c>
      <c r="C470" s="720" t="s">
        <v>1713</v>
      </c>
      <c r="D470" s="138">
        <f>SUMIFS('Mix Substation Location Summary'!$U$4:$U$1299,'Mix Substation Location Summary'!$B$4:$B$1299,'DS by Location'!$B470)</f>
        <v>18481.64</v>
      </c>
      <c r="E470" s="138">
        <f>SUMIFS('Mix Substation Location Summary'!$Z$4:$Z$1299,'Mix Substation Location Summary'!$B$4:$B$1299,'DS by Location'!$B470)</f>
        <v>304717.33999999997</v>
      </c>
      <c r="F470" s="138">
        <f>SUMIFS('Mix Substation Location Summary'!$AE$4:$AE$1299,'Mix Substation Location Summary'!$B$4:$B$1299,'DS by Location'!$B470)</f>
        <v>4517444.3499999996</v>
      </c>
      <c r="G470" s="729">
        <f t="shared" si="47"/>
        <v>4840643.33</v>
      </c>
      <c r="H470" s="139">
        <f>IF($O470="ISO",D470,IF($O470="Non-Iso",0,IF($O470="Trans Line",SUMIF('Trans Line Reconciliation'!$B$5:$B$149,B470,'Trans Line Reconciliation'!$X$5:$X$149),IF($O470="Mix",SUMIF('Mix Substation Location Summary'!$B$4:$B$1280,B470,'Mix Substation Location Summary'!$R$4:$R$1280),"NOT FOUND"))))</f>
        <v>0</v>
      </c>
      <c r="I470" s="139">
        <f>IF($O470="ISO",E470,IF($O470="Non-Iso",0,IF($O470="Trans Line",SUMIF('Trans Line Reconciliation'!$B$5:$B$149,B470,'Trans Line Reconciliation'!$Y$5:$Y$149),IF($O470="Mix",SUMIF('Mix Substation Location Summary'!$B$4:$B$1280,B470,'Mix Substation Location Summary'!$W$4:$W$1280),"NOT FOUND"))))</f>
        <v>0</v>
      </c>
      <c r="J470" s="139">
        <f>IF($O470="ISO",F470,IF($O470="Non-Iso",0,IF($O470="Trans Line",SUMIF('Trans Line Reconciliation'!$B$5:$B$149,$B470,'Trans Line Reconciliation'!$Z$5:$Z$149),IF($O470="Mix",SUMIF('Mix Substation Location Summary'!$B$4:$B$1280,$B470,'Mix Substation Location Summary'!$AB$4:$AB$1280),"NOT FOUND"))))</f>
        <v>0</v>
      </c>
      <c r="K470" s="139">
        <f>IF($O470="ISO",0,IF($O470="Non-Iso",D470,IF($O470="Trans Line",SUMIF('Trans Line Reconciliation'!$B$5:$B$149,$B470,'Trans Line Reconciliation'!$AA$5:$AA$149),IF($O470="Mix",SUMIF('Mix Substation Location Summary'!$B$4:$B$1280,$B470,'Mix Substation Location Summary'!$S$4:$S$1280)+SUMIF('Mix Substation Location Summary'!$B$4:$B$1280,$B470,'Mix Substation Location Summary'!$S$4:$S$1280),"NOT FOUND"))))</f>
        <v>18481.64</v>
      </c>
      <c r="L470" s="139">
        <f>IF($O470="ISO",0,IF($O470="Non-Iso",E470,IF($O470="Trans Line",SUMIF('Trans Line Reconciliation'!$B$5:$B$149,$B470,'Trans Line Reconciliation'!$AB$5:$AB$149),IF($O470="Mix",SUMIF('Mix Substation Location Summary'!$B$4:$B$1280,$B470,'Mix Substation Location Summary'!$X$4:$X$1280)+SUMIF('Mix Substation Location Summary'!$B$4:$B$1280,$B470,'Mix Substation Location Summary'!$Y$4:$Y$1280),"NOT FOUND"))))</f>
        <v>304717.33999999997</v>
      </c>
      <c r="M470" s="139">
        <f>IF($O470="ISO",0,IF($O470="Non-Iso",F470,IF($O470="Trans Line",SUMIF('Trans Line Reconciliation'!$B$5:$B$149,$B470,'Trans Line Reconciliation'!$AC$5:$AC$149),IF($O470="Mix",SUMIF('Mix Substation Location Summary'!$B$4:$B$1280,$B470,'Mix Substation Location Summary'!$AC$4:$AC$1280)+SUMIF('Mix Substation Location Summary'!$B$4:$B$1280,$B470,'Mix Substation Location Summary'!$AD$4:$AD$1280),"NOT FOUND"))))</f>
        <v>4517444.3499999996</v>
      </c>
      <c r="N470" s="112">
        <f t="shared" si="46"/>
        <v>0</v>
      </c>
      <c r="O470" s="38" t="s">
        <v>1695</v>
      </c>
      <c r="P470" s="38"/>
      <c r="Q470" s="26">
        <f t="shared" si="44"/>
        <v>5628</v>
      </c>
    </row>
    <row r="471" spans="1:17" x14ac:dyDescent="0.2">
      <c r="A471" s="405" t="s">
        <v>1373</v>
      </c>
      <c r="B471" s="504">
        <v>5629</v>
      </c>
      <c r="C471" s="720" t="s">
        <v>1713</v>
      </c>
      <c r="D471" s="138">
        <f>SUMIFS('Mix Substation Location Summary'!$U$4:$U$1299,'Mix Substation Location Summary'!$B$4:$B$1299,'DS by Location'!$B471)</f>
        <v>7720827.21</v>
      </c>
      <c r="E471" s="138">
        <f>SUMIFS('Mix Substation Location Summary'!$Z$4:$Z$1299,'Mix Substation Location Summary'!$B$4:$B$1299,'DS by Location'!$B471)</f>
        <v>185241.50000000003</v>
      </c>
      <c r="F471" s="138">
        <f>SUMIFS('Mix Substation Location Summary'!$AE$4:$AE$1299,'Mix Substation Location Summary'!$B$4:$B$1299,'DS by Location'!$B471)</f>
        <v>11732042.730000004</v>
      </c>
      <c r="G471" s="729">
        <f t="shared" si="47"/>
        <v>19638111.440000005</v>
      </c>
      <c r="H471" s="139">
        <f>IF($O471="ISO",D471,IF($O471="Non-Iso",0,IF($O471="Trans Line",SUMIF('Trans Line Reconciliation'!$B$5:$B$149,B471,'Trans Line Reconciliation'!$X$5:$X$149),IF($O471="Mix",SUMIF('Mix Substation Location Summary'!$B$4:$B$1280,B471,'Mix Substation Location Summary'!$R$4:$R$1280),"NOT FOUND"))))</f>
        <v>0</v>
      </c>
      <c r="I471" s="139">
        <f>IF($O471="ISO",E471,IF($O471="Non-Iso",0,IF($O471="Trans Line",SUMIF('Trans Line Reconciliation'!$B$5:$B$149,B471,'Trans Line Reconciliation'!$Y$5:$Y$149),IF($O471="Mix",SUMIF('Mix Substation Location Summary'!$B$4:$B$1280,B471,'Mix Substation Location Summary'!$W$4:$W$1280),"NOT FOUND"))))</f>
        <v>0</v>
      </c>
      <c r="J471" s="139">
        <f>IF($O471="ISO",F471,IF($O471="Non-Iso",0,IF($O471="Trans Line",SUMIF('Trans Line Reconciliation'!$B$5:$B$149,$B471,'Trans Line Reconciliation'!$Z$5:$Z$149),IF($O471="Mix",SUMIF('Mix Substation Location Summary'!$B$4:$B$1280,$B471,'Mix Substation Location Summary'!$AB$4:$AB$1280),"NOT FOUND"))))</f>
        <v>0</v>
      </c>
      <c r="K471" s="139">
        <f>IF($O471="ISO",0,IF($O471="Non-Iso",D471,IF($O471="Trans Line",SUMIF('Trans Line Reconciliation'!$B$5:$B$149,$B471,'Trans Line Reconciliation'!$AA$5:$AA$149),IF($O471="Mix",SUMIF('Mix Substation Location Summary'!$B$4:$B$1280,$B471,'Mix Substation Location Summary'!$S$4:$S$1280)+SUMIF('Mix Substation Location Summary'!$B$4:$B$1280,$B471,'Mix Substation Location Summary'!$S$4:$S$1280),"NOT FOUND"))))</f>
        <v>7720827.21</v>
      </c>
      <c r="L471" s="139">
        <f>IF($O471="ISO",0,IF($O471="Non-Iso",E471,IF($O471="Trans Line",SUMIF('Trans Line Reconciliation'!$B$5:$B$149,$B471,'Trans Line Reconciliation'!$AB$5:$AB$149),IF($O471="Mix",SUMIF('Mix Substation Location Summary'!$B$4:$B$1280,$B471,'Mix Substation Location Summary'!$X$4:$X$1280)+SUMIF('Mix Substation Location Summary'!$B$4:$B$1280,$B471,'Mix Substation Location Summary'!$Y$4:$Y$1280),"NOT FOUND"))))</f>
        <v>185241.50000000003</v>
      </c>
      <c r="M471" s="139">
        <f>IF($O471="ISO",0,IF($O471="Non-Iso",F471,IF($O471="Trans Line",SUMIF('Trans Line Reconciliation'!$B$5:$B$149,$B471,'Trans Line Reconciliation'!$AC$5:$AC$149),IF($O471="Mix",SUMIF('Mix Substation Location Summary'!$B$4:$B$1280,$B471,'Mix Substation Location Summary'!$AC$4:$AC$1280)+SUMIF('Mix Substation Location Summary'!$B$4:$B$1280,$B471,'Mix Substation Location Summary'!$AD$4:$AD$1280),"NOT FOUND"))))</f>
        <v>11732042.730000004</v>
      </c>
      <c r="N471" s="112">
        <f t="shared" si="46"/>
        <v>0</v>
      </c>
      <c r="O471" s="38" t="s">
        <v>1695</v>
      </c>
      <c r="P471" s="38"/>
      <c r="Q471" s="26">
        <f t="shared" si="44"/>
        <v>5629</v>
      </c>
    </row>
    <row r="472" spans="1:17" x14ac:dyDescent="0.2">
      <c r="A472" s="405" t="s">
        <v>1374</v>
      </c>
      <c r="B472" s="504">
        <v>5630</v>
      </c>
      <c r="C472" s="720" t="s">
        <v>1713</v>
      </c>
      <c r="D472" s="138">
        <f>SUMIFS('Mix Substation Location Summary'!$U$4:$U$1299,'Mix Substation Location Summary'!$B$4:$B$1299,'DS by Location'!$B472)</f>
        <v>0</v>
      </c>
      <c r="E472" s="138">
        <f>SUMIFS('Mix Substation Location Summary'!$Z$4:$Z$1299,'Mix Substation Location Summary'!$B$4:$B$1299,'DS by Location'!$B472)</f>
        <v>361159.5</v>
      </c>
      <c r="F472" s="138">
        <f>SUMIFS('Mix Substation Location Summary'!$AE$4:$AE$1299,'Mix Substation Location Summary'!$B$4:$B$1299,'DS by Location'!$B472)</f>
        <v>1129007.5</v>
      </c>
      <c r="G472" s="729">
        <f t="shared" si="47"/>
        <v>1490167</v>
      </c>
      <c r="H472" s="139">
        <f>IF($O472="ISO",D472,IF($O472="Non-Iso",0,IF($O472="Trans Line",SUMIF('Trans Line Reconciliation'!$B$5:$B$149,B472,'Trans Line Reconciliation'!$X$5:$X$149),IF($O472="Mix",SUMIF('Mix Substation Location Summary'!$B$4:$B$1280,B472,'Mix Substation Location Summary'!$R$4:$R$1280),"NOT FOUND"))))</f>
        <v>0</v>
      </c>
      <c r="I472" s="139">
        <f>IF($O472="ISO",E472,IF($O472="Non-Iso",0,IF($O472="Trans Line",SUMIF('Trans Line Reconciliation'!$B$5:$B$149,B472,'Trans Line Reconciliation'!$Y$5:$Y$149),IF($O472="Mix",SUMIF('Mix Substation Location Summary'!$B$4:$B$1280,B472,'Mix Substation Location Summary'!$W$4:$W$1280),"NOT FOUND"))))</f>
        <v>0</v>
      </c>
      <c r="J472" s="139">
        <f>IF($O472="ISO",F472,IF($O472="Non-Iso",0,IF($O472="Trans Line",SUMIF('Trans Line Reconciliation'!$B$5:$B$149,$B472,'Trans Line Reconciliation'!$Z$5:$Z$149),IF($O472="Mix",SUMIF('Mix Substation Location Summary'!$B$4:$B$1280,$B472,'Mix Substation Location Summary'!$AB$4:$AB$1280),"NOT FOUND"))))</f>
        <v>0</v>
      </c>
      <c r="K472" s="139">
        <f>IF($O472="ISO",0,IF($O472="Non-Iso",D472,IF($O472="Trans Line",SUMIF('Trans Line Reconciliation'!$B$5:$B$149,$B472,'Trans Line Reconciliation'!$AA$5:$AA$149),IF($O472="Mix",SUMIF('Mix Substation Location Summary'!$B$4:$B$1280,$B472,'Mix Substation Location Summary'!$S$4:$S$1280)+SUMIF('Mix Substation Location Summary'!$B$4:$B$1280,$B472,'Mix Substation Location Summary'!$S$4:$S$1280),"NOT FOUND"))))</f>
        <v>0</v>
      </c>
      <c r="L472" s="139">
        <f>IF($O472="ISO",0,IF($O472="Non-Iso",E472,IF($O472="Trans Line",SUMIF('Trans Line Reconciliation'!$B$5:$B$149,$B472,'Trans Line Reconciliation'!$AB$5:$AB$149),IF($O472="Mix",SUMIF('Mix Substation Location Summary'!$B$4:$B$1280,$B472,'Mix Substation Location Summary'!$X$4:$X$1280)+SUMIF('Mix Substation Location Summary'!$B$4:$B$1280,$B472,'Mix Substation Location Summary'!$Y$4:$Y$1280),"NOT FOUND"))))</f>
        <v>361159.5</v>
      </c>
      <c r="M472" s="139">
        <f>IF($O472="ISO",0,IF($O472="Non-Iso",F472,IF($O472="Trans Line",SUMIF('Trans Line Reconciliation'!$B$5:$B$149,$B472,'Trans Line Reconciliation'!$AC$5:$AC$149),IF($O472="Mix",SUMIF('Mix Substation Location Summary'!$B$4:$B$1280,$B472,'Mix Substation Location Summary'!$AC$4:$AC$1280)+SUMIF('Mix Substation Location Summary'!$B$4:$B$1280,$B472,'Mix Substation Location Summary'!$AD$4:$AD$1280),"NOT FOUND"))))</f>
        <v>1129007.5</v>
      </c>
      <c r="N472" s="112">
        <f t="shared" si="46"/>
        <v>0</v>
      </c>
      <c r="O472" s="38" t="s">
        <v>1695</v>
      </c>
      <c r="P472" s="38"/>
      <c r="Q472" s="26">
        <f t="shared" si="44"/>
        <v>5630</v>
      </c>
    </row>
    <row r="473" spans="1:17" x14ac:dyDescent="0.2">
      <c r="A473" s="405" t="s">
        <v>855</v>
      </c>
      <c r="B473" s="504">
        <v>5631</v>
      </c>
      <c r="C473" s="720" t="s">
        <v>1713</v>
      </c>
      <c r="D473" s="138">
        <f>SUMIFS('Mix Substation Location Summary'!$U$4:$U$1299,'Mix Substation Location Summary'!$B$4:$B$1299,'DS by Location'!$B473)</f>
        <v>5741.3099999999995</v>
      </c>
      <c r="E473" s="138">
        <f>SUMIFS('Mix Substation Location Summary'!$Z$4:$Z$1299,'Mix Substation Location Summary'!$B$4:$B$1299,'DS by Location'!$B473)</f>
        <v>189949.92999999996</v>
      </c>
      <c r="F473" s="138">
        <f>SUMIFS('Mix Substation Location Summary'!$AE$4:$AE$1299,'Mix Substation Location Summary'!$B$4:$B$1299,'DS by Location'!$B473)</f>
        <v>4926527.6000000015</v>
      </c>
      <c r="G473" s="729">
        <f t="shared" si="47"/>
        <v>5122218.8400000017</v>
      </c>
      <c r="H473" s="139">
        <f>IF($O473="ISO",D473,IF($O473="Non-Iso",0,IF($O473="Trans Line",SUMIF('Trans Line Reconciliation'!$B$5:$B$149,B473,'Trans Line Reconciliation'!$X$5:$X$149),IF($O473="Mix",SUMIF('Mix Substation Location Summary'!$B$4:$B$1280,B473,'Mix Substation Location Summary'!$R$4:$R$1280),"NOT FOUND"))))</f>
        <v>0</v>
      </c>
      <c r="I473" s="139">
        <f>IF($O473="ISO",E473,IF($O473="Non-Iso",0,IF($O473="Trans Line",SUMIF('Trans Line Reconciliation'!$B$5:$B$149,B473,'Trans Line Reconciliation'!$Y$5:$Y$149),IF($O473="Mix",SUMIF('Mix Substation Location Summary'!$B$4:$B$1280,B473,'Mix Substation Location Summary'!$W$4:$W$1280),"NOT FOUND"))))</f>
        <v>0</v>
      </c>
      <c r="J473" s="139">
        <f>IF($O473="ISO",F473,IF($O473="Non-Iso",0,IF($O473="Trans Line",SUMIF('Trans Line Reconciliation'!$B$5:$B$149,$B473,'Trans Line Reconciliation'!$Z$5:$Z$149),IF($O473="Mix",SUMIF('Mix Substation Location Summary'!$B$4:$B$1280,$B473,'Mix Substation Location Summary'!$AB$4:$AB$1280),"NOT FOUND"))))</f>
        <v>0</v>
      </c>
      <c r="K473" s="139">
        <f>IF($O473="ISO",0,IF($O473="Non-Iso",D473,IF($O473="Trans Line",SUMIF('Trans Line Reconciliation'!$B$5:$B$149,$B473,'Trans Line Reconciliation'!$AA$5:$AA$149),IF($O473="Mix",SUMIF('Mix Substation Location Summary'!$B$4:$B$1280,$B473,'Mix Substation Location Summary'!$S$4:$S$1280)+SUMIF('Mix Substation Location Summary'!$B$4:$B$1280,$B473,'Mix Substation Location Summary'!$S$4:$S$1280),"NOT FOUND"))))</f>
        <v>5741.3099999999995</v>
      </c>
      <c r="L473" s="139">
        <f>IF($O473="ISO",0,IF($O473="Non-Iso",E473,IF($O473="Trans Line",SUMIF('Trans Line Reconciliation'!$B$5:$B$149,$B473,'Trans Line Reconciliation'!$AB$5:$AB$149),IF($O473="Mix",SUMIF('Mix Substation Location Summary'!$B$4:$B$1280,$B473,'Mix Substation Location Summary'!$X$4:$X$1280)+SUMIF('Mix Substation Location Summary'!$B$4:$B$1280,$B473,'Mix Substation Location Summary'!$Y$4:$Y$1280),"NOT FOUND"))))</f>
        <v>189949.92999999996</v>
      </c>
      <c r="M473" s="139">
        <f>IF($O473="ISO",0,IF($O473="Non-Iso",F473,IF($O473="Trans Line",SUMIF('Trans Line Reconciliation'!$B$5:$B$149,$B473,'Trans Line Reconciliation'!$AC$5:$AC$149),IF($O473="Mix",SUMIF('Mix Substation Location Summary'!$B$4:$B$1280,$B473,'Mix Substation Location Summary'!$AC$4:$AC$1280)+SUMIF('Mix Substation Location Summary'!$B$4:$B$1280,$B473,'Mix Substation Location Summary'!$AD$4:$AD$1280),"NOT FOUND"))))</f>
        <v>4926527.6000000015</v>
      </c>
      <c r="N473" s="112">
        <f t="shared" si="46"/>
        <v>0</v>
      </c>
      <c r="O473" s="38" t="s">
        <v>1695</v>
      </c>
      <c r="P473" s="38"/>
      <c r="Q473" s="26">
        <f t="shared" si="44"/>
        <v>5631</v>
      </c>
    </row>
    <row r="474" spans="1:17" x14ac:dyDescent="0.2">
      <c r="A474" s="405" t="s">
        <v>1375</v>
      </c>
      <c r="B474" s="504">
        <v>5632</v>
      </c>
      <c r="C474" s="720" t="s">
        <v>1712</v>
      </c>
      <c r="D474" s="138">
        <f>SUMIFS('Mix Substation Location Summary'!$U$4:$U$1299,'Mix Substation Location Summary'!$B$4:$B$1299,'DS by Location'!$B474)</f>
        <v>5801.63</v>
      </c>
      <c r="E474" s="138">
        <f>SUMIFS('Mix Substation Location Summary'!$Z$4:$Z$1299,'Mix Substation Location Summary'!$B$4:$B$1299,'DS by Location'!$B474)</f>
        <v>404031.36</v>
      </c>
      <c r="F474" s="138">
        <f>SUMIFS('Mix Substation Location Summary'!$AE$4:$AE$1299,'Mix Substation Location Summary'!$B$4:$B$1299,'DS by Location'!$B474)</f>
        <v>7062740.9099999992</v>
      </c>
      <c r="G474" s="729">
        <f t="shared" si="47"/>
        <v>7472573.8999999994</v>
      </c>
      <c r="H474" s="139">
        <f>IF($O474="ISO",D474,IF($O474="Non-Iso",0,IF($O474="Trans Line",SUMIF('Trans Line Reconciliation'!$B$5:$B$149,B474,'Trans Line Reconciliation'!$X$5:$X$149),IF($O474="Mix",SUMIF('Mix Substation Location Summary'!$B$4:$B$1280,B474,'Mix Substation Location Summary'!$R$4:$R$1280),"NOT FOUND"))))</f>
        <v>0</v>
      </c>
      <c r="I474" s="139">
        <f>IF($O474="ISO",E474,IF($O474="Non-Iso",0,IF($O474="Trans Line",SUMIF('Trans Line Reconciliation'!$B$5:$B$149,B474,'Trans Line Reconciliation'!$Y$5:$Y$149),IF($O474="Mix",SUMIF('Mix Substation Location Summary'!$B$4:$B$1280,B474,'Mix Substation Location Summary'!$W$4:$W$1280),"NOT FOUND"))))</f>
        <v>0</v>
      </c>
      <c r="J474" s="139">
        <f>IF($O474="ISO",F474,IF($O474="Non-Iso",0,IF($O474="Trans Line",SUMIF('Trans Line Reconciliation'!$B$5:$B$149,$B474,'Trans Line Reconciliation'!$Z$5:$Z$149),IF($O474="Mix",SUMIF('Mix Substation Location Summary'!$B$4:$B$1280,$B474,'Mix Substation Location Summary'!$AB$4:$AB$1280),"NOT FOUND"))))</f>
        <v>0</v>
      </c>
      <c r="K474" s="139">
        <f>IF($O474="ISO",0,IF($O474="Non-Iso",D474,IF($O474="Trans Line",SUMIF('Trans Line Reconciliation'!$B$5:$B$149,$B474,'Trans Line Reconciliation'!$AA$5:$AA$149),IF($O474="Mix",SUMIF('Mix Substation Location Summary'!$B$4:$B$1280,$B474,'Mix Substation Location Summary'!$S$4:$S$1280)+SUMIF('Mix Substation Location Summary'!$B$4:$B$1280,$B474,'Mix Substation Location Summary'!$S$4:$S$1280),"NOT FOUND"))))</f>
        <v>5801.63</v>
      </c>
      <c r="L474" s="139">
        <f>IF($O474="ISO",0,IF($O474="Non-Iso",E474,IF($O474="Trans Line",SUMIF('Trans Line Reconciliation'!$B$5:$B$149,$B474,'Trans Line Reconciliation'!$AB$5:$AB$149),IF($O474="Mix",SUMIF('Mix Substation Location Summary'!$B$4:$B$1280,$B474,'Mix Substation Location Summary'!$X$4:$X$1280)+SUMIF('Mix Substation Location Summary'!$B$4:$B$1280,$B474,'Mix Substation Location Summary'!$Y$4:$Y$1280),"NOT FOUND"))))</f>
        <v>404031.36</v>
      </c>
      <c r="M474" s="139">
        <f>IF($O474="ISO",0,IF($O474="Non-Iso",F474,IF($O474="Trans Line",SUMIF('Trans Line Reconciliation'!$B$5:$B$149,$B474,'Trans Line Reconciliation'!$AC$5:$AC$149),IF($O474="Mix",SUMIF('Mix Substation Location Summary'!$B$4:$B$1280,$B474,'Mix Substation Location Summary'!$AC$4:$AC$1280)+SUMIF('Mix Substation Location Summary'!$B$4:$B$1280,$B474,'Mix Substation Location Summary'!$AD$4:$AD$1280),"NOT FOUND"))))</f>
        <v>7062740.9099999992</v>
      </c>
      <c r="N474" s="112">
        <f t="shared" si="46"/>
        <v>0</v>
      </c>
      <c r="O474" s="38" t="s">
        <v>1695</v>
      </c>
      <c r="P474" s="38"/>
      <c r="Q474" s="26">
        <f t="shared" ref="Q474:Q537" si="48">1*B:B</f>
        <v>5632</v>
      </c>
    </row>
    <row r="475" spans="1:17" x14ac:dyDescent="0.2">
      <c r="A475" s="405" t="s">
        <v>1376</v>
      </c>
      <c r="B475" s="504">
        <v>5633</v>
      </c>
      <c r="C475" s="720" t="s">
        <v>1713</v>
      </c>
      <c r="D475" s="138">
        <f>SUMIFS('Mix Substation Location Summary'!$U$4:$U$1299,'Mix Substation Location Summary'!$B$4:$B$1299,'DS by Location'!$B475)</f>
        <v>6634.59</v>
      </c>
      <c r="E475" s="138">
        <f>SUMIFS('Mix Substation Location Summary'!$Z$4:$Z$1299,'Mix Substation Location Summary'!$B$4:$B$1299,'DS by Location'!$B475)</f>
        <v>144898.04999999999</v>
      </c>
      <c r="F475" s="138">
        <f>SUMIFS('Mix Substation Location Summary'!$AE$4:$AE$1299,'Mix Substation Location Summary'!$B$4:$B$1299,'DS by Location'!$B475)</f>
        <v>4881102.0500000017</v>
      </c>
      <c r="G475" s="729">
        <f t="shared" si="47"/>
        <v>5032634.6900000013</v>
      </c>
      <c r="H475" s="139">
        <f>IF($O475="ISO",D475,IF($O475="Non-Iso",0,IF($O475="Trans Line",SUMIF('Trans Line Reconciliation'!$B$5:$B$149,B475,'Trans Line Reconciliation'!$X$5:$X$149),IF($O475="Mix",SUMIF('Mix Substation Location Summary'!$B$4:$B$1280,B475,'Mix Substation Location Summary'!$R$4:$R$1280),"NOT FOUND"))))</f>
        <v>0</v>
      </c>
      <c r="I475" s="139">
        <f>IF($O475="ISO",E475,IF($O475="Non-Iso",0,IF($O475="Trans Line",SUMIF('Trans Line Reconciliation'!$B$5:$B$149,B475,'Trans Line Reconciliation'!$Y$5:$Y$149),IF($O475="Mix",SUMIF('Mix Substation Location Summary'!$B$4:$B$1280,B475,'Mix Substation Location Summary'!$W$4:$W$1280),"NOT FOUND"))))</f>
        <v>0</v>
      </c>
      <c r="J475" s="139">
        <f>IF($O475="ISO",F475,IF($O475="Non-Iso",0,IF($O475="Trans Line",SUMIF('Trans Line Reconciliation'!$B$5:$B$149,$B475,'Trans Line Reconciliation'!$Z$5:$Z$149),IF($O475="Mix",SUMIF('Mix Substation Location Summary'!$B$4:$B$1280,$B475,'Mix Substation Location Summary'!$AB$4:$AB$1280),"NOT FOUND"))))</f>
        <v>0</v>
      </c>
      <c r="K475" s="139">
        <f>IF($O475="ISO",0,IF($O475="Non-Iso",D475,IF($O475="Trans Line",SUMIF('Trans Line Reconciliation'!$B$5:$B$149,$B475,'Trans Line Reconciliation'!$AA$5:$AA$149),IF($O475="Mix",SUMIF('Mix Substation Location Summary'!$B$4:$B$1280,$B475,'Mix Substation Location Summary'!$S$4:$S$1280)+SUMIF('Mix Substation Location Summary'!$B$4:$B$1280,$B475,'Mix Substation Location Summary'!$S$4:$S$1280),"NOT FOUND"))))</f>
        <v>6634.59</v>
      </c>
      <c r="L475" s="139">
        <f>IF($O475="ISO",0,IF($O475="Non-Iso",E475,IF($O475="Trans Line",SUMIF('Trans Line Reconciliation'!$B$5:$B$149,$B475,'Trans Line Reconciliation'!$AB$5:$AB$149),IF($O475="Mix",SUMIF('Mix Substation Location Summary'!$B$4:$B$1280,$B475,'Mix Substation Location Summary'!$X$4:$X$1280)+SUMIF('Mix Substation Location Summary'!$B$4:$B$1280,$B475,'Mix Substation Location Summary'!$Y$4:$Y$1280),"NOT FOUND"))))</f>
        <v>144898.04999999999</v>
      </c>
      <c r="M475" s="139">
        <f>IF($O475="ISO",0,IF($O475="Non-Iso",F475,IF($O475="Trans Line",SUMIF('Trans Line Reconciliation'!$B$5:$B$149,$B475,'Trans Line Reconciliation'!$AC$5:$AC$149),IF($O475="Mix",SUMIF('Mix Substation Location Summary'!$B$4:$B$1280,$B475,'Mix Substation Location Summary'!$AC$4:$AC$1280)+SUMIF('Mix Substation Location Summary'!$B$4:$B$1280,$B475,'Mix Substation Location Summary'!$AD$4:$AD$1280),"NOT FOUND"))))</f>
        <v>4881102.0500000017</v>
      </c>
      <c r="N475" s="112">
        <f t="shared" si="46"/>
        <v>0</v>
      </c>
      <c r="O475" s="38" t="s">
        <v>1695</v>
      </c>
      <c r="P475" s="38"/>
      <c r="Q475" s="26">
        <f t="shared" si="48"/>
        <v>5633</v>
      </c>
    </row>
    <row r="476" spans="1:17" x14ac:dyDescent="0.2">
      <c r="A476" s="405" t="s">
        <v>1377</v>
      </c>
      <c r="B476" s="504">
        <v>5634</v>
      </c>
      <c r="C476" s="720" t="s">
        <v>1713</v>
      </c>
      <c r="D476" s="138">
        <f>SUMIFS('Mix Substation Location Summary'!$U$4:$U$1299,'Mix Substation Location Summary'!$B$4:$B$1299,'DS by Location'!$B476)</f>
        <v>0</v>
      </c>
      <c r="E476" s="138">
        <f>SUMIFS('Mix Substation Location Summary'!$Z$4:$Z$1299,'Mix Substation Location Summary'!$B$4:$B$1299,'DS by Location'!$B476)</f>
        <v>0</v>
      </c>
      <c r="F476" s="138">
        <f>SUMIFS('Mix Substation Location Summary'!$AE$4:$AE$1299,'Mix Substation Location Summary'!$B$4:$B$1299,'DS by Location'!$B476)</f>
        <v>415140.47</v>
      </c>
      <c r="G476" s="729">
        <f t="shared" si="47"/>
        <v>415140.47</v>
      </c>
      <c r="H476" s="139">
        <f>IF($O476="ISO",D476,IF($O476="Non-Iso",0,IF($O476="Trans Line",SUMIF('Trans Line Reconciliation'!$B$5:$B$149,B476,'Trans Line Reconciliation'!$X$5:$X$149),IF($O476="Mix",SUMIF('Mix Substation Location Summary'!$B$4:$B$1280,B476,'Mix Substation Location Summary'!$R$4:$R$1280),"NOT FOUND"))))</f>
        <v>0</v>
      </c>
      <c r="I476" s="139">
        <f>IF($O476="ISO",E476,IF($O476="Non-Iso",0,IF($O476="Trans Line",SUMIF('Trans Line Reconciliation'!$B$5:$B$149,B476,'Trans Line Reconciliation'!$Y$5:$Y$149),IF($O476="Mix",SUMIF('Mix Substation Location Summary'!$B$4:$B$1280,B476,'Mix Substation Location Summary'!$W$4:$W$1280),"NOT FOUND"))))</f>
        <v>0</v>
      </c>
      <c r="J476" s="139">
        <f>IF($O476="ISO",F476,IF($O476="Non-Iso",0,IF($O476="Trans Line",SUMIF('Trans Line Reconciliation'!$B$5:$B$149,$B476,'Trans Line Reconciliation'!$Z$5:$Z$149),IF($O476="Mix",SUMIF('Mix Substation Location Summary'!$B$4:$B$1280,$B476,'Mix Substation Location Summary'!$AB$4:$AB$1280),"NOT FOUND"))))</f>
        <v>0</v>
      </c>
      <c r="K476" s="139">
        <f>IF($O476="ISO",0,IF($O476="Non-Iso",D476,IF($O476="Trans Line",SUMIF('Trans Line Reconciliation'!$B$5:$B$149,$B476,'Trans Line Reconciliation'!$AA$5:$AA$149),IF($O476="Mix",SUMIF('Mix Substation Location Summary'!$B$4:$B$1280,$B476,'Mix Substation Location Summary'!$S$4:$S$1280)+SUMIF('Mix Substation Location Summary'!$B$4:$B$1280,$B476,'Mix Substation Location Summary'!$S$4:$S$1280),"NOT FOUND"))))</f>
        <v>0</v>
      </c>
      <c r="L476" s="139">
        <f>IF($O476="ISO",0,IF($O476="Non-Iso",E476,IF($O476="Trans Line",SUMIF('Trans Line Reconciliation'!$B$5:$B$149,$B476,'Trans Line Reconciliation'!$AB$5:$AB$149),IF($O476="Mix",SUMIF('Mix Substation Location Summary'!$B$4:$B$1280,$B476,'Mix Substation Location Summary'!$X$4:$X$1280)+SUMIF('Mix Substation Location Summary'!$B$4:$B$1280,$B476,'Mix Substation Location Summary'!$Y$4:$Y$1280),"NOT FOUND"))))</f>
        <v>0</v>
      </c>
      <c r="M476" s="139">
        <f>IF($O476="ISO",0,IF($O476="Non-Iso",F476,IF($O476="Trans Line",SUMIF('Trans Line Reconciliation'!$B$5:$B$149,$B476,'Trans Line Reconciliation'!$AC$5:$AC$149),IF($O476="Mix",SUMIF('Mix Substation Location Summary'!$B$4:$B$1280,$B476,'Mix Substation Location Summary'!$AC$4:$AC$1280)+SUMIF('Mix Substation Location Summary'!$B$4:$B$1280,$B476,'Mix Substation Location Summary'!$AD$4:$AD$1280),"NOT FOUND"))))</f>
        <v>415140.47</v>
      </c>
      <c r="N476" s="112">
        <f t="shared" si="46"/>
        <v>0</v>
      </c>
      <c r="O476" s="38" t="s">
        <v>1695</v>
      </c>
      <c r="P476" s="38"/>
      <c r="Q476" s="26">
        <f t="shared" si="48"/>
        <v>5634</v>
      </c>
    </row>
    <row r="477" spans="1:17" x14ac:dyDescent="0.2">
      <c r="A477" s="405" t="s">
        <v>1378</v>
      </c>
      <c r="B477" s="504">
        <v>5635</v>
      </c>
      <c r="C477" s="720" t="s">
        <v>1713</v>
      </c>
      <c r="D477" s="138">
        <f>SUMIFS('Mix Substation Location Summary'!$U$4:$U$1299,'Mix Substation Location Summary'!$B$4:$B$1299,'DS by Location'!$B477)</f>
        <v>4771.8</v>
      </c>
      <c r="E477" s="138">
        <f>SUMIFS('Mix Substation Location Summary'!$Z$4:$Z$1299,'Mix Substation Location Summary'!$B$4:$B$1299,'DS by Location'!$B477)</f>
        <v>242704.83999999997</v>
      </c>
      <c r="F477" s="138">
        <f>SUMIFS('Mix Substation Location Summary'!$AE$4:$AE$1299,'Mix Substation Location Summary'!$B$4:$B$1299,'DS by Location'!$B477)</f>
        <v>7930809.589999998</v>
      </c>
      <c r="G477" s="729">
        <f t="shared" si="47"/>
        <v>8178286.2299999977</v>
      </c>
      <c r="H477" s="139">
        <f>IF($O477="ISO",D477,IF($O477="Non-Iso",0,IF($O477="Trans Line",SUMIF('Trans Line Reconciliation'!$B$5:$B$149,B477,'Trans Line Reconciliation'!$X$5:$X$149),IF($O477="Mix",SUMIF('Mix Substation Location Summary'!$B$4:$B$1280,B477,'Mix Substation Location Summary'!$R$4:$R$1280),"NOT FOUND"))))</f>
        <v>0</v>
      </c>
      <c r="I477" s="139">
        <f>IF($O477="ISO",E477,IF($O477="Non-Iso",0,IF($O477="Trans Line",SUMIF('Trans Line Reconciliation'!$B$5:$B$149,B477,'Trans Line Reconciliation'!$Y$5:$Y$149),IF($O477="Mix",SUMIF('Mix Substation Location Summary'!$B$4:$B$1280,B477,'Mix Substation Location Summary'!$W$4:$W$1280),"NOT FOUND"))))</f>
        <v>0</v>
      </c>
      <c r="J477" s="139">
        <f>IF($O477="ISO",F477,IF($O477="Non-Iso",0,IF($O477="Trans Line",SUMIF('Trans Line Reconciliation'!$B$5:$B$149,$B477,'Trans Line Reconciliation'!$Z$5:$Z$149),IF($O477="Mix",SUMIF('Mix Substation Location Summary'!$B$4:$B$1280,$B477,'Mix Substation Location Summary'!$AB$4:$AB$1280),"NOT FOUND"))))</f>
        <v>0</v>
      </c>
      <c r="K477" s="139">
        <f>IF($O477="ISO",0,IF($O477="Non-Iso",D477,IF($O477="Trans Line",SUMIF('Trans Line Reconciliation'!$B$5:$B$149,$B477,'Trans Line Reconciliation'!$AA$5:$AA$149),IF($O477="Mix",SUMIF('Mix Substation Location Summary'!$B$4:$B$1280,$B477,'Mix Substation Location Summary'!$S$4:$S$1280)+SUMIF('Mix Substation Location Summary'!$B$4:$B$1280,$B477,'Mix Substation Location Summary'!$S$4:$S$1280),"NOT FOUND"))))</f>
        <v>4771.8</v>
      </c>
      <c r="L477" s="139">
        <f>IF($O477="ISO",0,IF($O477="Non-Iso",E477,IF($O477="Trans Line",SUMIF('Trans Line Reconciliation'!$B$5:$B$149,$B477,'Trans Line Reconciliation'!$AB$5:$AB$149),IF($O477="Mix",SUMIF('Mix Substation Location Summary'!$B$4:$B$1280,$B477,'Mix Substation Location Summary'!$X$4:$X$1280)+SUMIF('Mix Substation Location Summary'!$B$4:$B$1280,$B477,'Mix Substation Location Summary'!$Y$4:$Y$1280),"NOT FOUND"))))</f>
        <v>242704.83999999997</v>
      </c>
      <c r="M477" s="139">
        <f>IF($O477="ISO",0,IF($O477="Non-Iso",F477,IF($O477="Trans Line",SUMIF('Trans Line Reconciliation'!$B$5:$B$149,$B477,'Trans Line Reconciliation'!$AC$5:$AC$149),IF($O477="Mix",SUMIF('Mix Substation Location Summary'!$B$4:$B$1280,$B477,'Mix Substation Location Summary'!$AC$4:$AC$1280)+SUMIF('Mix Substation Location Summary'!$B$4:$B$1280,$B477,'Mix Substation Location Summary'!$AD$4:$AD$1280),"NOT FOUND"))))</f>
        <v>7930809.589999998</v>
      </c>
      <c r="N477" s="112">
        <f t="shared" si="46"/>
        <v>0</v>
      </c>
      <c r="O477" s="38" t="s">
        <v>1695</v>
      </c>
      <c r="P477" s="38"/>
      <c r="Q477" s="26">
        <f t="shared" si="48"/>
        <v>5635</v>
      </c>
    </row>
    <row r="478" spans="1:17" x14ac:dyDescent="0.2">
      <c r="A478" s="405" t="s">
        <v>1379</v>
      </c>
      <c r="B478" s="504">
        <v>5636</v>
      </c>
      <c r="C478" s="720" t="s">
        <v>1713</v>
      </c>
      <c r="D478" s="138">
        <f>SUMIFS('Mix Substation Location Summary'!$U$4:$U$1299,'Mix Substation Location Summary'!$B$4:$B$1299,'DS by Location'!$B478)</f>
        <v>6287.37</v>
      </c>
      <c r="E478" s="138">
        <f>SUMIFS('Mix Substation Location Summary'!$Z$4:$Z$1299,'Mix Substation Location Summary'!$B$4:$B$1299,'DS by Location'!$B478)</f>
        <v>193068.56</v>
      </c>
      <c r="F478" s="138">
        <f>SUMIFS('Mix Substation Location Summary'!$AE$4:$AE$1299,'Mix Substation Location Summary'!$B$4:$B$1299,'DS by Location'!$B478)</f>
        <v>8218769.0800000029</v>
      </c>
      <c r="G478" s="729">
        <f t="shared" si="47"/>
        <v>8418125.0100000035</v>
      </c>
      <c r="H478" s="139">
        <f>IF($O478="ISO",D478,IF($O478="Non-Iso",0,IF($O478="Trans Line",SUMIF('Trans Line Reconciliation'!$B$5:$B$149,B478,'Trans Line Reconciliation'!$X$5:$X$149),IF($O478="Mix",SUMIF('Mix Substation Location Summary'!$B$4:$B$1280,B478,'Mix Substation Location Summary'!$R$4:$R$1280),"NOT FOUND"))))</f>
        <v>0</v>
      </c>
      <c r="I478" s="139">
        <f>IF($O478="ISO",E478,IF($O478="Non-Iso",0,IF($O478="Trans Line",SUMIF('Trans Line Reconciliation'!$B$5:$B$149,B478,'Trans Line Reconciliation'!$Y$5:$Y$149),IF($O478="Mix",SUMIF('Mix Substation Location Summary'!$B$4:$B$1280,B478,'Mix Substation Location Summary'!$W$4:$W$1280),"NOT FOUND"))))</f>
        <v>0</v>
      </c>
      <c r="J478" s="139">
        <f>IF($O478="ISO",F478,IF($O478="Non-Iso",0,IF($O478="Trans Line",SUMIF('Trans Line Reconciliation'!$B$5:$B$149,$B478,'Trans Line Reconciliation'!$Z$5:$Z$149),IF($O478="Mix",SUMIF('Mix Substation Location Summary'!$B$4:$B$1280,$B478,'Mix Substation Location Summary'!$AB$4:$AB$1280),"NOT FOUND"))))</f>
        <v>0</v>
      </c>
      <c r="K478" s="139">
        <f>IF($O478="ISO",0,IF($O478="Non-Iso",D478,IF($O478="Trans Line",SUMIF('Trans Line Reconciliation'!$B$5:$B$149,$B478,'Trans Line Reconciliation'!$AA$5:$AA$149),IF($O478="Mix",SUMIF('Mix Substation Location Summary'!$B$4:$B$1280,$B478,'Mix Substation Location Summary'!$S$4:$S$1280)+SUMIF('Mix Substation Location Summary'!$B$4:$B$1280,$B478,'Mix Substation Location Summary'!$S$4:$S$1280),"NOT FOUND"))))</f>
        <v>6287.37</v>
      </c>
      <c r="L478" s="139">
        <f>IF($O478="ISO",0,IF($O478="Non-Iso",E478,IF($O478="Trans Line",SUMIF('Trans Line Reconciliation'!$B$5:$B$149,$B478,'Trans Line Reconciliation'!$AB$5:$AB$149),IF($O478="Mix",SUMIF('Mix Substation Location Summary'!$B$4:$B$1280,$B478,'Mix Substation Location Summary'!$X$4:$X$1280)+SUMIF('Mix Substation Location Summary'!$B$4:$B$1280,$B478,'Mix Substation Location Summary'!$Y$4:$Y$1280),"NOT FOUND"))))</f>
        <v>193068.56</v>
      </c>
      <c r="M478" s="139">
        <f>IF($O478="ISO",0,IF($O478="Non-Iso",F478,IF($O478="Trans Line",SUMIF('Trans Line Reconciliation'!$B$5:$B$149,$B478,'Trans Line Reconciliation'!$AC$5:$AC$149),IF($O478="Mix",SUMIF('Mix Substation Location Summary'!$B$4:$B$1280,$B478,'Mix Substation Location Summary'!$AC$4:$AC$1280)+SUMIF('Mix Substation Location Summary'!$B$4:$B$1280,$B478,'Mix Substation Location Summary'!$AD$4:$AD$1280),"NOT FOUND"))))</f>
        <v>8218769.0800000029</v>
      </c>
      <c r="N478" s="112">
        <f t="shared" si="46"/>
        <v>0</v>
      </c>
      <c r="O478" s="38" t="s">
        <v>1695</v>
      </c>
      <c r="P478" s="38"/>
      <c r="Q478" s="26">
        <f t="shared" si="48"/>
        <v>5636</v>
      </c>
    </row>
    <row r="479" spans="1:17" x14ac:dyDescent="0.2">
      <c r="A479" s="405" t="s">
        <v>856</v>
      </c>
      <c r="B479" s="504">
        <v>5637</v>
      </c>
      <c r="C479" s="720" t="s">
        <v>1712</v>
      </c>
      <c r="D479" s="138">
        <f>SUMIFS('Mix Substation Location Summary'!$U$4:$U$1299,'Mix Substation Location Summary'!$B$4:$B$1299,'DS by Location'!$B479)</f>
        <v>6560.15</v>
      </c>
      <c r="E479" s="138">
        <f>SUMIFS('Mix Substation Location Summary'!$Z$4:$Z$1299,'Mix Substation Location Summary'!$B$4:$B$1299,'DS by Location'!$B479)</f>
        <v>222145.90000000002</v>
      </c>
      <c r="F479" s="138">
        <f>SUMIFS('Mix Substation Location Summary'!$AE$4:$AE$1299,'Mix Substation Location Summary'!$B$4:$B$1299,'DS by Location'!$B479)</f>
        <v>5279353.4999999972</v>
      </c>
      <c r="G479" s="729">
        <f t="shared" si="47"/>
        <v>5508059.549999997</v>
      </c>
      <c r="H479" s="139">
        <f>IF($O479="ISO",D479,IF($O479="Non-Iso",0,IF($O479="Trans Line",SUMIF('Trans Line Reconciliation'!$B$5:$B$149,B479,'Trans Line Reconciliation'!$X$5:$X$149),IF($O479="Mix",SUMIF('Mix Substation Location Summary'!$B$4:$B$1280,B479,'Mix Substation Location Summary'!$R$4:$R$1280),"NOT FOUND"))))</f>
        <v>0</v>
      </c>
      <c r="I479" s="139">
        <f>IF($O479="ISO",E479,IF($O479="Non-Iso",0,IF($O479="Trans Line",SUMIF('Trans Line Reconciliation'!$B$5:$B$149,B479,'Trans Line Reconciliation'!$Y$5:$Y$149),IF($O479="Mix",SUMIF('Mix Substation Location Summary'!$B$4:$B$1280,B479,'Mix Substation Location Summary'!$W$4:$W$1280),"NOT FOUND"))))</f>
        <v>0</v>
      </c>
      <c r="J479" s="139">
        <f>IF($O479="ISO",F479,IF($O479="Non-Iso",0,IF($O479="Trans Line",SUMIF('Trans Line Reconciliation'!$B$5:$B$149,$B479,'Trans Line Reconciliation'!$Z$5:$Z$149),IF($O479="Mix",SUMIF('Mix Substation Location Summary'!$B$4:$B$1280,$B479,'Mix Substation Location Summary'!$AB$4:$AB$1280),"NOT FOUND"))))</f>
        <v>0</v>
      </c>
      <c r="K479" s="139">
        <f>IF($O479="ISO",0,IF($O479="Non-Iso",D479,IF($O479="Trans Line",SUMIF('Trans Line Reconciliation'!$B$5:$B$149,$B479,'Trans Line Reconciliation'!$AA$5:$AA$149),IF($O479="Mix",SUMIF('Mix Substation Location Summary'!$B$4:$B$1280,$B479,'Mix Substation Location Summary'!$S$4:$S$1280)+SUMIF('Mix Substation Location Summary'!$B$4:$B$1280,$B479,'Mix Substation Location Summary'!$S$4:$S$1280),"NOT FOUND"))))</f>
        <v>6560.15</v>
      </c>
      <c r="L479" s="139">
        <f>IF($O479="ISO",0,IF($O479="Non-Iso",E479,IF($O479="Trans Line",SUMIF('Trans Line Reconciliation'!$B$5:$B$149,$B479,'Trans Line Reconciliation'!$AB$5:$AB$149),IF($O479="Mix",SUMIF('Mix Substation Location Summary'!$B$4:$B$1280,$B479,'Mix Substation Location Summary'!$X$4:$X$1280)+SUMIF('Mix Substation Location Summary'!$B$4:$B$1280,$B479,'Mix Substation Location Summary'!$Y$4:$Y$1280),"NOT FOUND"))))</f>
        <v>222145.90000000002</v>
      </c>
      <c r="M479" s="139">
        <f>IF($O479="ISO",0,IF($O479="Non-Iso",F479,IF($O479="Trans Line",SUMIF('Trans Line Reconciliation'!$B$5:$B$149,$B479,'Trans Line Reconciliation'!$AC$5:$AC$149),IF($O479="Mix",SUMIF('Mix Substation Location Summary'!$B$4:$B$1280,$B479,'Mix Substation Location Summary'!$AC$4:$AC$1280)+SUMIF('Mix Substation Location Summary'!$B$4:$B$1280,$B479,'Mix Substation Location Summary'!$AD$4:$AD$1280),"NOT FOUND"))))</f>
        <v>5279353.4999999972</v>
      </c>
      <c r="N479" s="112">
        <f t="shared" si="46"/>
        <v>0</v>
      </c>
      <c r="O479" s="38" t="s">
        <v>1695</v>
      </c>
      <c r="P479" s="38"/>
      <c r="Q479" s="26">
        <f t="shared" si="48"/>
        <v>5637</v>
      </c>
    </row>
    <row r="480" spans="1:17" x14ac:dyDescent="0.2">
      <c r="A480" s="405" t="s">
        <v>1380</v>
      </c>
      <c r="B480" s="504">
        <v>5638</v>
      </c>
      <c r="C480" s="720" t="s">
        <v>1713</v>
      </c>
      <c r="D480" s="138">
        <f>SUMIFS('Mix Substation Location Summary'!$U$4:$U$1299,'Mix Substation Location Summary'!$B$4:$B$1299,'DS by Location'!$B480)</f>
        <v>0</v>
      </c>
      <c r="E480" s="138">
        <f>SUMIFS('Mix Substation Location Summary'!$Z$4:$Z$1299,'Mix Substation Location Summary'!$B$4:$B$1299,'DS by Location'!$B480)</f>
        <v>1489.48</v>
      </c>
      <c r="F480" s="138">
        <f>SUMIFS('Mix Substation Location Summary'!$AE$4:$AE$1299,'Mix Substation Location Summary'!$B$4:$B$1299,'DS by Location'!$B480)</f>
        <v>535477.30000000005</v>
      </c>
      <c r="G480" s="729">
        <f t="shared" si="47"/>
        <v>536966.78</v>
      </c>
      <c r="H480" s="139">
        <f>IF($O480="ISO",D480,IF($O480="Non-Iso",0,IF($O480="Trans Line",SUMIF('Trans Line Reconciliation'!$B$5:$B$149,B480,'Trans Line Reconciliation'!$X$5:$X$149),IF($O480="Mix",SUMIF('Mix Substation Location Summary'!$B$4:$B$1280,B480,'Mix Substation Location Summary'!$R$4:$R$1280),"NOT FOUND"))))</f>
        <v>0</v>
      </c>
      <c r="I480" s="139">
        <f>IF($O480="ISO",E480,IF($O480="Non-Iso",0,IF($O480="Trans Line",SUMIF('Trans Line Reconciliation'!$B$5:$B$149,B480,'Trans Line Reconciliation'!$Y$5:$Y$149),IF($O480="Mix",SUMIF('Mix Substation Location Summary'!$B$4:$B$1280,B480,'Mix Substation Location Summary'!$W$4:$W$1280),"NOT FOUND"))))</f>
        <v>0</v>
      </c>
      <c r="J480" s="139">
        <f>IF($O480="ISO",F480,IF($O480="Non-Iso",0,IF($O480="Trans Line",SUMIF('Trans Line Reconciliation'!$B$5:$B$149,$B480,'Trans Line Reconciliation'!$Z$5:$Z$149),IF($O480="Mix",SUMIF('Mix Substation Location Summary'!$B$4:$B$1280,$B480,'Mix Substation Location Summary'!$AB$4:$AB$1280),"NOT FOUND"))))</f>
        <v>0</v>
      </c>
      <c r="K480" s="139">
        <f>IF($O480="ISO",0,IF($O480="Non-Iso",D480,IF($O480="Trans Line",SUMIF('Trans Line Reconciliation'!$B$5:$B$149,$B480,'Trans Line Reconciliation'!$AA$5:$AA$149),IF($O480="Mix",SUMIF('Mix Substation Location Summary'!$B$4:$B$1280,$B480,'Mix Substation Location Summary'!$S$4:$S$1280)+SUMIF('Mix Substation Location Summary'!$B$4:$B$1280,$B480,'Mix Substation Location Summary'!$S$4:$S$1280),"NOT FOUND"))))</f>
        <v>0</v>
      </c>
      <c r="L480" s="139">
        <f>IF($O480="ISO",0,IF($O480="Non-Iso",E480,IF($O480="Trans Line",SUMIF('Trans Line Reconciliation'!$B$5:$B$149,$B480,'Trans Line Reconciliation'!$AB$5:$AB$149),IF($O480="Mix",SUMIF('Mix Substation Location Summary'!$B$4:$B$1280,$B480,'Mix Substation Location Summary'!$X$4:$X$1280)+SUMIF('Mix Substation Location Summary'!$B$4:$B$1280,$B480,'Mix Substation Location Summary'!$Y$4:$Y$1280),"NOT FOUND"))))</f>
        <v>1489.48</v>
      </c>
      <c r="M480" s="139">
        <f>IF($O480="ISO",0,IF($O480="Non-Iso",F480,IF($O480="Trans Line",SUMIF('Trans Line Reconciliation'!$B$5:$B$149,$B480,'Trans Line Reconciliation'!$AC$5:$AC$149),IF($O480="Mix",SUMIF('Mix Substation Location Summary'!$B$4:$B$1280,$B480,'Mix Substation Location Summary'!$AC$4:$AC$1280)+SUMIF('Mix Substation Location Summary'!$B$4:$B$1280,$B480,'Mix Substation Location Summary'!$AD$4:$AD$1280),"NOT FOUND"))))</f>
        <v>535477.30000000005</v>
      </c>
      <c r="N480" s="112">
        <f t="shared" si="46"/>
        <v>0</v>
      </c>
      <c r="O480" s="38" t="s">
        <v>1695</v>
      </c>
      <c r="P480" s="38"/>
      <c r="Q480" s="26">
        <f t="shared" si="48"/>
        <v>5638</v>
      </c>
    </row>
    <row r="481" spans="1:17" x14ac:dyDescent="0.2">
      <c r="A481" s="405" t="s">
        <v>1381</v>
      </c>
      <c r="B481" s="504">
        <v>5639</v>
      </c>
      <c r="C481" s="720" t="s">
        <v>1713</v>
      </c>
      <c r="D481" s="138">
        <f>SUMIFS('Mix Substation Location Summary'!$U$4:$U$1299,'Mix Substation Location Summary'!$B$4:$B$1299,'DS by Location'!$B481)</f>
        <v>21323.73</v>
      </c>
      <c r="E481" s="138">
        <f>SUMIFS('Mix Substation Location Summary'!$Z$4:$Z$1299,'Mix Substation Location Summary'!$B$4:$B$1299,'DS by Location'!$B481)</f>
        <v>294226.5</v>
      </c>
      <c r="F481" s="138">
        <f>SUMIFS('Mix Substation Location Summary'!$AE$4:$AE$1299,'Mix Substation Location Summary'!$B$4:$B$1299,'DS by Location'!$B481)</f>
        <v>3723060.1300000004</v>
      </c>
      <c r="G481" s="729">
        <f t="shared" si="47"/>
        <v>4038610.3600000003</v>
      </c>
      <c r="H481" s="139">
        <f>IF($O481="ISO",D481,IF($O481="Non-Iso",0,IF($O481="Trans Line",SUMIF('Trans Line Reconciliation'!$B$5:$B$149,B481,'Trans Line Reconciliation'!$X$5:$X$149),IF($O481="Mix",SUMIF('Mix Substation Location Summary'!$B$4:$B$1280,B481,'Mix Substation Location Summary'!$R$4:$R$1280),"NOT FOUND"))))</f>
        <v>0</v>
      </c>
      <c r="I481" s="139">
        <f>IF($O481="ISO",E481,IF($O481="Non-Iso",0,IF($O481="Trans Line",SUMIF('Trans Line Reconciliation'!$B$5:$B$149,B481,'Trans Line Reconciliation'!$Y$5:$Y$149),IF($O481="Mix",SUMIF('Mix Substation Location Summary'!$B$4:$B$1280,B481,'Mix Substation Location Summary'!$W$4:$W$1280),"NOT FOUND"))))</f>
        <v>0</v>
      </c>
      <c r="J481" s="139">
        <f>IF($O481="ISO",F481,IF($O481="Non-Iso",0,IF($O481="Trans Line",SUMIF('Trans Line Reconciliation'!$B$5:$B$149,$B481,'Trans Line Reconciliation'!$Z$5:$Z$149),IF($O481="Mix",SUMIF('Mix Substation Location Summary'!$B$4:$B$1280,$B481,'Mix Substation Location Summary'!$AB$4:$AB$1280),"NOT FOUND"))))</f>
        <v>0</v>
      </c>
      <c r="K481" s="139">
        <f>IF($O481="ISO",0,IF($O481="Non-Iso",D481,IF($O481="Trans Line",SUMIF('Trans Line Reconciliation'!$B$5:$B$149,$B481,'Trans Line Reconciliation'!$AA$5:$AA$149),IF($O481="Mix",SUMIF('Mix Substation Location Summary'!$B$4:$B$1280,$B481,'Mix Substation Location Summary'!$S$4:$S$1280)+SUMIF('Mix Substation Location Summary'!$B$4:$B$1280,$B481,'Mix Substation Location Summary'!$S$4:$S$1280),"NOT FOUND"))))</f>
        <v>21323.73</v>
      </c>
      <c r="L481" s="139">
        <f>IF($O481="ISO",0,IF($O481="Non-Iso",E481,IF($O481="Trans Line",SUMIF('Trans Line Reconciliation'!$B$5:$B$149,$B481,'Trans Line Reconciliation'!$AB$5:$AB$149),IF($O481="Mix",SUMIF('Mix Substation Location Summary'!$B$4:$B$1280,$B481,'Mix Substation Location Summary'!$X$4:$X$1280)+SUMIF('Mix Substation Location Summary'!$B$4:$B$1280,$B481,'Mix Substation Location Summary'!$Y$4:$Y$1280),"NOT FOUND"))))</f>
        <v>294226.5</v>
      </c>
      <c r="M481" s="139">
        <f>IF($O481="ISO",0,IF($O481="Non-Iso",F481,IF($O481="Trans Line",SUMIF('Trans Line Reconciliation'!$B$5:$B$149,$B481,'Trans Line Reconciliation'!$AC$5:$AC$149),IF($O481="Mix",SUMIF('Mix Substation Location Summary'!$B$4:$B$1280,$B481,'Mix Substation Location Summary'!$AC$4:$AC$1280)+SUMIF('Mix Substation Location Summary'!$B$4:$B$1280,$B481,'Mix Substation Location Summary'!$AD$4:$AD$1280),"NOT FOUND"))))</f>
        <v>3723060.1300000004</v>
      </c>
      <c r="N481" s="112">
        <f t="shared" si="46"/>
        <v>0</v>
      </c>
      <c r="O481" s="38" t="s">
        <v>1695</v>
      </c>
      <c r="P481" s="38"/>
      <c r="Q481" s="26">
        <f t="shared" si="48"/>
        <v>5639</v>
      </c>
    </row>
    <row r="482" spans="1:17" x14ac:dyDescent="0.2">
      <c r="A482" s="405" t="s">
        <v>1382</v>
      </c>
      <c r="B482" s="504">
        <v>5640</v>
      </c>
      <c r="C482" s="720" t="s">
        <v>1712</v>
      </c>
      <c r="D482" s="138">
        <f>SUMIFS('Mix Substation Location Summary'!$U$4:$U$1299,'Mix Substation Location Summary'!$B$4:$B$1299,'DS by Location'!$B482)</f>
        <v>19321.93</v>
      </c>
      <c r="E482" s="138">
        <f>SUMIFS('Mix Substation Location Summary'!$Z$4:$Z$1299,'Mix Substation Location Summary'!$B$4:$B$1299,'DS by Location'!$B482)</f>
        <v>30797.829999999998</v>
      </c>
      <c r="F482" s="138">
        <f>SUMIFS('Mix Substation Location Summary'!$AE$4:$AE$1299,'Mix Substation Location Summary'!$B$4:$B$1299,'DS by Location'!$B482)</f>
        <v>6719817.3000000054</v>
      </c>
      <c r="G482" s="729">
        <f t="shared" si="47"/>
        <v>6769937.0600000052</v>
      </c>
      <c r="H482" s="139">
        <f>IF($O482="ISO",D482,IF($O482="Non-Iso",0,IF($O482="Trans Line",SUMIF('Trans Line Reconciliation'!$B$5:$B$149,B482,'Trans Line Reconciliation'!$X$5:$X$149),IF($O482="Mix",SUMIF('Mix Substation Location Summary'!$B$4:$B$1280,B482,'Mix Substation Location Summary'!$R$4:$R$1280),"NOT FOUND"))))</f>
        <v>0</v>
      </c>
      <c r="I482" s="139">
        <f>IF($O482="ISO",E482,IF($O482="Non-Iso",0,IF($O482="Trans Line",SUMIF('Trans Line Reconciliation'!$B$5:$B$149,B482,'Trans Line Reconciliation'!$Y$5:$Y$149),IF($O482="Mix",SUMIF('Mix Substation Location Summary'!$B$4:$B$1280,B482,'Mix Substation Location Summary'!$W$4:$W$1280),"NOT FOUND"))))</f>
        <v>0</v>
      </c>
      <c r="J482" s="139">
        <f>IF($O482="ISO",F482,IF($O482="Non-Iso",0,IF($O482="Trans Line",SUMIF('Trans Line Reconciliation'!$B$5:$B$149,$B482,'Trans Line Reconciliation'!$Z$5:$Z$149),IF($O482="Mix",SUMIF('Mix Substation Location Summary'!$B$4:$B$1280,$B482,'Mix Substation Location Summary'!$AB$4:$AB$1280),"NOT FOUND"))))</f>
        <v>0</v>
      </c>
      <c r="K482" s="139">
        <f>IF($O482="ISO",0,IF($O482="Non-Iso",D482,IF($O482="Trans Line",SUMIF('Trans Line Reconciliation'!$B$5:$B$149,$B482,'Trans Line Reconciliation'!$AA$5:$AA$149),IF($O482="Mix",SUMIF('Mix Substation Location Summary'!$B$4:$B$1280,$B482,'Mix Substation Location Summary'!$S$4:$S$1280)+SUMIF('Mix Substation Location Summary'!$B$4:$B$1280,$B482,'Mix Substation Location Summary'!$S$4:$S$1280),"NOT FOUND"))))</f>
        <v>19321.93</v>
      </c>
      <c r="L482" s="139">
        <f>IF($O482="ISO",0,IF($O482="Non-Iso",E482,IF($O482="Trans Line",SUMIF('Trans Line Reconciliation'!$B$5:$B$149,$B482,'Trans Line Reconciliation'!$AB$5:$AB$149),IF($O482="Mix",SUMIF('Mix Substation Location Summary'!$B$4:$B$1280,$B482,'Mix Substation Location Summary'!$X$4:$X$1280)+SUMIF('Mix Substation Location Summary'!$B$4:$B$1280,$B482,'Mix Substation Location Summary'!$Y$4:$Y$1280),"NOT FOUND"))))</f>
        <v>30797.829999999998</v>
      </c>
      <c r="M482" s="139">
        <f>IF($O482="ISO",0,IF($O482="Non-Iso",F482,IF($O482="Trans Line",SUMIF('Trans Line Reconciliation'!$B$5:$B$149,$B482,'Trans Line Reconciliation'!$AC$5:$AC$149),IF($O482="Mix",SUMIF('Mix Substation Location Summary'!$B$4:$B$1280,$B482,'Mix Substation Location Summary'!$AC$4:$AC$1280)+SUMIF('Mix Substation Location Summary'!$B$4:$B$1280,$B482,'Mix Substation Location Summary'!$AD$4:$AD$1280),"NOT FOUND"))))</f>
        <v>6719817.3000000054</v>
      </c>
      <c r="N482" s="112">
        <f t="shared" si="46"/>
        <v>0</v>
      </c>
      <c r="O482" s="38" t="s">
        <v>1695</v>
      </c>
      <c r="P482" s="38"/>
      <c r="Q482" s="26">
        <f t="shared" si="48"/>
        <v>5640</v>
      </c>
    </row>
    <row r="483" spans="1:17" x14ac:dyDescent="0.2">
      <c r="A483" s="405" t="s">
        <v>1383</v>
      </c>
      <c r="B483" s="504">
        <v>5641</v>
      </c>
      <c r="C483" s="720" t="s">
        <v>1712</v>
      </c>
      <c r="D483" s="138">
        <f>SUMIFS('Mix Substation Location Summary'!$U$4:$U$1299,'Mix Substation Location Summary'!$B$4:$B$1299,'DS by Location'!$B483)</f>
        <v>5953.03</v>
      </c>
      <c r="E483" s="138">
        <f>SUMIFS('Mix Substation Location Summary'!$Z$4:$Z$1299,'Mix Substation Location Summary'!$B$4:$B$1299,'DS by Location'!$B483)</f>
        <v>147348.79999999999</v>
      </c>
      <c r="F483" s="138">
        <f>SUMIFS('Mix Substation Location Summary'!$AE$4:$AE$1299,'Mix Substation Location Summary'!$B$4:$B$1299,'DS by Location'!$B483)</f>
        <v>2232228.42</v>
      </c>
      <c r="G483" s="729">
        <f t="shared" si="47"/>
        <v>2385530.25</v>
      </c>
      <c r="H483" s="139">
        <f>IF($O483="ISO",D483,IF($O483="Non-Iso",0,IF($O483="Trans Line",SUMIF('Trans Line Reconciliation'!$B$5:$B$149,B483,'Trans Line Reconciliation'!$X$5:$X$149),IF($O483="Mix",SUMIF('Mix Substation Location Summary'!$B$4:$B$1280,B483,'Mix Substation Location Summary'!$R$4:$R$1280),"NOT FOUND"))))</f>
        <v>0</v>
      </c>
      <c r="I483" s="139">
        <f>IF($O483="ISO",E483,IF($O483="Non-Iso",0,IF($O483="Trans Line",SUMIF('Trans Line Reconciliation'!$B$5:$B$149,B483,'Trans Line Reconciliation'!$Y$5:$Y$149),IF($O483="Mix",SUMIF('Mix Substation Location Summary'!$B$4:$B$1280,B483,'Mix Substation Location Summary'!$W$4:$W$1280),"NOT FOUND"))))</f>
        <v>0</v>
      </c>
      <c r="J483" s="139">
        <f>IF($O483="ISO",F483,IF($O483="Non-Iso",0,IF($O483="Trans Line",SUMIF('Trans Line Reconciliation'!$B$5:$B$149,$B483,'Trans Line Reconciliation'!$Z$5:$Z$149),IF($O483="Mix",SUMIF('Mix Substation Location Summary'!$B$4:$B$1280,$B483,'Mix Substation Location Summary'!$AB$4:$AB$1280),"NOT FOUND"))))</f>
        <v>0</v>
      </c>
      <c r="K483" s="139">
        <f>IF($O483="ISO",0,IF($O483="Non-Iso",D483,IF($O483="Trans Line",SUMIF('Trans Line Reconciliation'!$B$5:$B$149,$B483,'Trans Line Reconciliation'!$AA$5:$AA$149),IF($O483="Mix",SUMIF('Mix Substation Location Summary'!$B$4:$B$1280,$B483,'Mix Substation Location Summary'!$S$4:$S$1280)+SUMIF('Mix Substation Location Summary'!$B$4:$B$1280,$B483,'Mix Substation Location Summary'!$S$4:$S$1280),"NOT FOUND"))))</f>
        <v>5953.03</v>
      </c>
      <c r="L483" s="139">
        <f>IF($O483="ISO",0,IF($O483="Non-Iso",E483,IF($O483="Trans Line",SUMIF('Trans Line Reconciliation'!$B$5:$B$149,$B483,'Trans Line Reconciliation'!$AB$5:$AB$149),IF($O483="Mix",SUMIF('Mix Substation Location Summary'!$B$4:$B$1280,$B483,'Mix Substation Location Summary'!$X$4:$X$1280)+SUMIF('Mix Substation Location Summary'!$B$4:$B$1280,$B483,'Mix Substation Location Summary'!$Y$4:$Y$1280),"NOT FOUND"))))</f>
        <v>147348.79999999999</v>
      </c>
      <c r="M483" s="139">
        <f>IF($O483="ISO",0,IF($O483="Non-Iso",F483,IF($O483="Trans Line",SUMIF('Trans Line Reconciliation'!$B$5:$B$149,$B483,'Trans Line Reconciliation'!$AC$5:$AC$149),IF($O483="Mix",SUMIF('Mix Substation Location Summary'!$B$4:$B$1280,$B483,'Mix Substation Location Summary'!$AC$4:$AC$1280)+SUMIF('Mix Substation Location Summary'!$B$4:$B$1280,$B483,'Mix Substation Location Summary'!$AD$4:$AD$1280),"NOT FOUND"))))</f>
        <v>2232228.42</v>
      </c>
      <c r="N483" s="112">
        <f t="shared" si="46"/>
        <v>0</v>
      </c>
      <c r="O483" s="38" t="s">
        <v>1695</v>
      </c>
      <c r="P483" s="38"/>
      <c r="Q483" s="26">
        <f t="shared" si="48"/>
        <v>5641</v>
      </c>
    </row>
    <row r="484" spans="1:17" x14ac:dyDescent="0.2">
      <c r="A484" s="405" t="s">
        <v>1384</v>
      </c>
      <c r="B484" s="504">
        <v>5644</v>
      </c>
      <c r="C484" s="720" t="s">
        <v>1712</v>
      </c>
      <c r="D484" s="138">
        <f>SUMIFS('Mix Substation Location Summary'!$U$4:$U$1299,'Mix Substation Location Summary'!$B$4:$B$1299,'DS by Location'!$B484)</f>
        <v>2156.09</v>
      </c>
      <c r="E484" s="138">
        <f>SUMIFS('Mix Substation Location Summary'!$Z$4:$Z$1299,'Mix Substation Location Summary'!$B$4:$B$1299,'DS by Location'!$B484)</f>
        <v>166224.07000000004</v>
      </c>
      <c r="F484" s="138">
        <f>SUMIFS('Mix Substation Location Summary'!$AE$4:$AE$1299,'Mix Substation Location Summary'!$B$4:$B$1299,'DS by Location'!$B484)</f>
        <v>1262354.3</v>
      </c>
      <c r="G484" s="729">
        <f t="shared" si="47"/>
        <v>1430734.46</v>
      </c>
      <c r="H484" s="139">
        <f>IF($O484="ISO",D484,IF($O484="Non-Iso",0,IF($O484="Trans Line",SUMIF('Trans Line Reconciliation'!$B$5:$B$149,B484,'Trans Line Reconciliation'!$X$5:$X$149),IF($O484="Mix",SUMIF('Mix Substation Location Summary'!$B$4:$B$1280,B484,'Mix Substation Location Summary'!$R$4:$R$1280),"NOT FOUND"))))</f>
        <v>0</v>
      </c>
      <c r="I484" s="139">
        <f>IF($O484="ISO",E484,IF($O484="Non-Iso",0,IF($O484="Trans Line",SUMIF('Trans Line Reconciliation'!$B$5:$B$149,B484,'Trans Line Reconciliation'!$Y$5:$Y$149),IF($O484="Mix",SUMIF('Mix Substation Location Summary'!$B$4:$B$1280,B484,'Mix Substation Location Summary'!$W$4:$W$1280),"NOT FOUND"))))</f>
        <v>0</v>
      </c>
      <c r="J484" s="139">
        <f>IF($O484="ISO",F484,IF($O484="Non-Iso",0,IF($O484="Trans Line",SUMIF('Trans Line Reconciliation'!$B$5:$B$149,$B484,'Trans Line Reconciliation'!$Z$5:$Z$149),IF($O484="Mix",SUMIF('Mix Substation Location Summary'!$B$4:$B$1280,$B484,'Mix Substation Location Summary'!$AB$4:$AB$1280),"NOT FOUND"))))</f>
        <v>0</v>
      </c>
      <c r="K484" s="139">
        <f>IF($O484="ISO",0,IF($O484="Non-Iso",D484,IF($O484="Trans Line",SUMIF('Trans Line Reconciliation'!$B$5:$B$149,$B484,'Trans Line Reconciliation'!$AA$5:$AA$149),IF($O484="Mix",SUMIF('Mix Substation Location Summary'!$B$4:$B$1280,$B484,'Mix Substation Location Summary'!$S$4:$S$1280)+SUMIF('Mix Substation Location Summary'!$B$4:$B$1280,$B484,'Mix Substation Location Summary'!$S$4:$S$1280),"NOT FOUND"))))</f>
        <v>2156.09</v>
      </c>
      <c r="L484" s="139">
        <f>IF($O484="ISO",0,IF($O484="Non-Iso",E484,IF($O484="Trans Line",SUMIF('Trans Line Reconciliation'!$B$5:$B$149,$B484,'Trans Line Reconciliation'!$AB$5:$AB$149),IF($O484="Mix",SUMIF('Mix Substation Location Summary'!$B$4:$B$1280,$B484,'Mix Substation Location Summary'!$X$4:$X$1280)+SUMIF('Mix Substation Location Summary'!$B$4:$B$1280,$B484,'Mix Substation Location Summary'!$Y$4:$Y$1280),"NOT FOUND"))))</f>
        <v>166224.07000000004</v>
      </c>
      <c r="M484" s="139">
        <f>IF($O484="ISO",0,IF($O484="Non-Iso",F484,IF($O484="Trans Line",SUMIF('Trans Line Reconciliation'!$B$5:$B$149,$B484,'Trans Line Reconciliation'!$AC$5:$AC$149),IF($O484="Mix",SUMIF('Mix Substation Location Summary'!$B$4:$B$1280,$B484,'Mix Substation Location Summary'!$AC$4:$AC$1280)+SUMIF('Mix Substation Location Summary'!$B$4:$B$1280,$B484,'Mix Substation Location Summary'!$AD$4:$AD$1280),"NOT FOUND"))))</f>
        <v>1262354.3</v>
      </c>
      <c r="N484" s="112">
        <f t="shared" si="46"/>
        <v>0</v>
      </c>
      <c r="O484" s="38" t="s">
        <v>1695</v>
      </c>
      <c r="P484" s="38"/>
      <c r="Q484" s="26">
        <f t="shared" si="48"/>
        <v>5644</v>
      </c>
    </row>
    <row r="485" spans="1:17" x14ac:dyDescent="0.2">
      <c r="A485" s="405" t="s">
        <v>1385</v>
      </c>
      <c r="B485" s="504">
        <v>5645</v>
      </c>
      <c r="C485" s="720" t="s">
        <v>1713</v>
      </c>
      <c r="D485" s="138">
        <f>SUMIFS('Mix Substation Location Summary'!$U$4:$U$1299,'Mix Substation Location Summary'!$B$4:$B$1299,'DS by Location'!$B485)</f>
        <v>3267.75</v>
      </c>
      <c r="E485" s="138">
        <f>SUMIFS('Mix Substation Location Summary'!$Z$4:$Z$1299,'Mix Substation Location Summary'!$B$4:$B$1299,'DS by Location'!$B485)</f>
        <v>343010.03</v>
      </c>
      <c r="F485" s="138">
        <f>SUMIFS('Mix Substation Location Summary'!$AE$4:$AE$1299,'Mix Substation Location Summary'!$B$4:$B$1299,'DS by Location'!$B485)</f>
        <v>8560893.7199999951</v>
      </c>
      <c r="G485" s="729">
        <f t="shared" si="47"/>
        <v>8907171.4999999944</v>
      </c>
      <c r="H485" s="139">
        <f>IF($O485="ISO",D485,IF($O485="Non-Iso",0,IF($O485="Trans Line",SUMIF('Trans Line Reconciliation'!$B$5:$B$149,B485,'Trans Line Reconciliation'!$X$5:$X$149),IF($O485="Mix",SUMIF('Mix Substation Location Summary'!$B$4:$B$1280,B485,'Mix Substation Location Summary'!$R$4:$R$1280),"NOT FOUND"))))</f>
        <v>0</v>
      </c>
      <c r="I485" s="139">
        <f>IF($O485="ISO",E485,IF($O485="Non-Iso",0,IF($O485="Trans Line",SUMIF('Trans Line Reconciliation'!$B$5:$B$149,B485,'Trans Line Reconciliation'!$Y$5:$Y$149),IF($O485="Mix",SUMIF('Mix Substation Location Summary'!$B$4:$B$1280,B485,'Mix Substation Location Summary'!$W$4:$W$1280),"NOT FOUND"))))</f>
        <v>0</v>
      </c>
      <c r="J485" s="139">
        <f>IF($O485="ISO",F485,IF($O485="Non-Iso",0,IF($O485="Trans Line",SUMIF('Trans Line Reconciliation'!$B$5:$B$149,$B485,'Trans Line Reconciliation'!$Z$5:$Z$149),IF($O485="Mix",SUMIF('Mix Substation Location Summary'!$B$4:$B$1280,$B485,'Mix Substation Location Summary'!$AB$4:$AB$1280),"NOT FOUND"))))</f>
        <v>0</v>
      </c>
      <c r="K485" s="139">
        <f>IF($O485="ISO",0,IF($O485="Non-Iso",D485,IF($O485="Trans Line",SUMIF('Trans Line Reconciliation'!$B$5:$B$149,$B485,'Trans Line Reconciliation'!$AA$5:$AA$149),IF($O485="Mix",SUMIF('Mix Substation Location Summary'!$B$4:$B$1280,$B485,'Mix Substation Location Summary'!$S$4:$S$1280)+SUMIF('Mix Substation Location Summary'!$B$4:$B$1280,$B485,'Mix Substation Location Summary'!$S$4:$S$1280),"NOT FOUND"))))</f>
        <v>3267.75</v>
      </c>
      <c r="L485" s="139">
        <f>IF($O485="ISO",0,IF($O485="Non-Iso",E485,IF($O485="Trans Line",SUMIF('Trans Line Reconciliation'!$B$5:$B$149,$B485,'Trans Line Reconciliation'!$AB$5:$AB$149),IF($O485="Mix",SUMIF('Mix Substation Location Summary'!$B$4:$B$1280,$B485,'Mix Substation Location Summary'!$X$4:$X$1280)+SUMIF('Mix Substation Location Summary'!$B$4:$B$1280,$B485,'Mix Substation Location Summary'!$Y$4:$Y$1280),"NOT FOUND"))))</f>
        <v>343010.03</v>
      </c>
      <c r="M485" s="139">
        <f>IF($O485="ISO",0,IF($O485="Non-Iso",F485,IF($O485="Trans Line",SUMIF('Trans Line Reconciliation'!$B$5:$B$149,$B485,'Trans Line Reconciliation'!$AC$5:$AC$149),IF($O485="Mix",SUMIF('Mix Substation Location Summary'!$B$4:$B$1280,$B485,'Mix Substation Location Summary'!$AC$4:$AC$1280)+SUMIF('Mix Substation Location Summary'!$B$4:$B$1280,$B485,'Mix Substation Location Summary'!$AD$4:$AD$1280),"NOT FOUND"))))</f>
        <v>8560893.7199999951</v>
      </c>
      <c r="N485" s="112">
        <f t="shared" si="46"/>
        <v>0</v>
      </c>
      <c r="O485" s="38" t="s">
        <v>1695</v>
      </c>
      <c r="P485" s="38"/>
      <c r="Q485" s="26">
        <f t="shared" si="48"/>
        <v>5645</v>
      </c>
    </row>
    <row r="486" spans="1:17" x14ac:dyDescent="0.2">
      <c r="A486" s="405" t="s">
        <v>857</v>
      </c>
      <c r="B486" s="504">
        <v>5646</v>
      </c>
      <c r="C486" s="720" t="s">
        <v>1713</v>
      </c>
      <c r="D486" s="138">
        <f>SUMIFS('Mix Substation Location Summary'!$U$4:$U$1299,'Mix Substation Location Summary'!$B$4:$B$1299,'DS by Location'!$B486)</f>
        <v>0</v>
      </c>
      <c r="E486" s="138">
        <f>SUMIFS('Mix Substation Location Summary'!$Z$4:$Z$1299,'Mix Substation Location Summary'!$B$4:$B$1299,'DS by Location'!$B486)</f>
        <v>22181.65</v>
      </c>
      <c r="F486" s="138">
        <f>SUMIFS('Mix Substation Location Summary'!$AE$4:$AE$1299,'Mix Substation Location Summary'!$B$4:$B$1299,'DS by Location'!$B486)</f>
        <v>992020.13</v>
      </c>
      <c r="G486" s="729">
        <f t="shared" si="47"/>
        <v>1014201.78</v>
      </c>
      <c r="H486" s="139">
        <f>IF($O486="ISO",D486,IF($O486="Non-Iso",0,IF($O486="Trans Line",SUMIF('Trans Line Reconciliation'!$B$5:$B$149,B486,'Trans Line Reconciliation'!$X$5:$X$149),IF($O486="Mix",SUMIF('Mix Substation Location Summary'!$B$4:$B$1280,B486,'Mix Substation Location Summary'!$R$4:$R$1280),"NOT FOUND"))))</f>
        <v>0</v>
      </c>
      <c r="I486" s="139">
        <f>IF($O486="ISO",E486,IF($O486="Non-Iso",0,IF($O486="Trans Line",SUMIF('Trans Line Reconciliation'!$B$5:$B$149,B486,'Trans Line Reconciliation'!$Y$5:$Y$149),IF($O486="Mix",SUMIF('Mix Substation Location Summary'!$B$4:$B$1280,B486,'Mix Substation Location Summary'!$W$4:$W$1280),"NOT FOUND"))))</f>
        <v>0</v>
      </c>
      <c r="J486" s="139">
        <f>IF($O486="ISO",F486,IF($O486="Non-Iso",0,IF($O486="Trans Line",SUMIF('Trans Line Reconciliation'!$B$5:$B$149,$B486,'Trans Line Reconciliation'!$Z$5:$Z$149),IF($O486="Mix",SUMIF('Mix Substation Location Summary'!$B$4:$B$1280,$B486,'Mix Substation Location Summary'!$AB$4:$AB$1280),"NOT FOUND"))))</f>
        <v>0</v>
      </c>
      <c r="K486" s="139">
        <f>IF($O486="ISO",0,IF($O486="Non-Iso",D486,IF($O486="Trans Line",SUMIF('Trans Line Reconciliation'!$B$5:$B$149,$B486,'Trans Line Reconciliation'!$AA$5:$AA$149),IF($O486="Mix",SUMIF('Mix Substation Location Summary'!$B$4:$B$1280,$B486,'Mix Substation Location Summary'!$S$4:$S$1280)+SUMIF('Mix Substation Location Summary'!$B$4:$B$1280,$B486,'Mix Substation Location Summary'!$S$4:$S$1280),"NOT FOUND"))))</f>
        <v>0</v>
      </c>
      <c r="L486" s="139">
        <f>IF($O486="ISO",0,IF($O486="Non-Iso",E486,IF($O486="Trans Line",SUMIF('Trans Line Reconciliation'!$B$5:$B$149,$B486,'Trans Line Reconciliation'!$AB$5:$AB$149),IF($O486="Mix",SUMIF('Mix Substation Location Summary'!$B$4:$B$1280,$B486,'Mix Substation Location Summary'!$X$4:$X$1280)+SUMIF('Mix Substation Location Summary'!$B$4:$B$1280,$B486,'Mix Substation Location Summary'!$Y$4:$Y$1280),"NOT FOUND"))))</f>
        <v>22181.65</v>
      </c>
      <c r="M486" s="139">
        <f>IF($O486="ISO",0,IF($O486="Non-Iso",F486,IF($O486="Trans Line",SUMIF('Trans Line Reconciliation'!$B$5:$B$149,$B486,'Trans Line Reconciliation'!$AC$5:$AC$149),IF($O486="Mix",SUMIF('Mix Substation Location Summary'!$B$4:$B$1280,$B486,'Mix Substation Location Summary'!$AC$4:$AC$1280)+SUMIF('Mix Substation Location Summary'!$B$4:$B$1280,$B486,'Mix Substation Location Summary'!$AD$4:$AD$1280),"NOT FOUND"))))</f>
        <v>992020.13</v>
      </c>
      <c r="N486" s="112">
        <f t="shared" si="46"/>
        <v>0</v>
      </c>
      <c r="O486" s="38" t="s">
        <v>1695</v>
      </c>
      <c r="P486" s="38"/>
      <c r="Q486" s="26">
        <f t="shared" si="48"/>
        <v>5646</v>
      </c>
    </row>
    <row r="487" spans="1:17" x14ac:dyDescent="0.2">
      <c r="A487" s="405" t="s">
        <v>1386</v>
      </c>
      <c r="B487" s="504">
        <v>5647</v>
      </c>
      <c r="C487" s="720" t="s">
        <v>1712</v>
      </c>
      <c r="D487" s="138">
        <f>SUMIFS('Mix Substation Location Summary'!$U$4:$U$1299,'Mix Substation Location Summary'!$B$4:$B$1299,'DS by Location'!$B487)</f>
        <v>8436.5199999999986</v>
      </c>
      <c r="E487" s="138">
        <f>SUMIFS('Mix Substation Location Summary'!$Z$4:$Z$1299,'Mix Substation Location Summary'!$B$4:$B$1299,'DS by Location'!$B487)</f>
        <v>117246.13</v>
      </c>
      <c r="F487" s="138">
        <f>SUMIFS('Mix Substation Location Summary'!$AE$4:$AE$1299,'Mix Substation Location Summary'!$B$4:$B$1299,'DS by Location'!$B487)</f>
        <v>518956.41000000009</v>
      </c>
      <c r="G487" s="729">
        <f t="shared" si="47"/>
        <v>644639.06000000006</v>
      </c>
      <c r="H487" s="139">
        <f>IF($O487="ISO",D487,IF($O487="Non-Iso",0,IF($O487="Trans Line",SUMIF('Trans Line Reconciliation'!$B$5:$B$149,B487,'Trans Line Reconciliation'!$X$5:$X$149),IF($O487="Mix",SUMIF('Mix Substation Location Summary'!$B$4:$B$1280,B487,'Mix Substation Location Summary'!$R$4:$R$1280),"NOT FOUND"))))</f>
        <v>0</v>
      </c>
      <c r="I487" s="139">
        <f>IF($O487="ISO",E487,IF($O487="Non-Iso",0,IF($O487="Trans Line",SUMIF('Trans Line Reconciliation'!$B$5:$B$149,B487,'Trans Line Reconciliation'!$Y$5:$Y$149),IF($O487="Mix",SUMIF('Mix Substation Location Summary'!$B$4:$B$1280,B487,'Mix Substation Location Summary'!$W$4:$W$1280),"NOT FOUND"))))</f>
        <v>0</v>
      </c>
      <c r="J487" s="139">
        <f>IF($O487="ISO",F487,IF($O487="Non-Iso",0,IF($O487="Trans Line",SUMIF('Trans Line Reconciliation'!$B$5:$B$149,$B487,'Trans Line Reconciliation'!$Z$5:$Z$149),IF($O487="Mix",SUMIF('Mix Substation Location Summary'!$B$4:$B$1280,$B487,'Mix Substation Location Summary'!$AB$4:$AB$1280),"NOT FOUND"))))</f>
        <v>0</v>
      </c>
      <c r="K487" s="139">
        <f>IF($O487="ISO",0,IF($O487="Non-Iso",D487,IF($O487="Trans Line",SUMIF('Trans Line Reconciliation'!$B$5:$B$149,$B487,'Trans Line Reconciliation'!$AA$5:$AA$149),IF($O487="Mix",SUMIF('Mix Substation Location Summary'!$B$4:$B$1280,$B487,'Mix Substation Location Summary'!$S$4:$S$1280)+SUMIF('Mix Substation Location Summary'!$B$4:$B$1280,$B487,'Mix Substation Location Summary'!$S$4:$S$1280),"NOT FOUND"))))</f>
        <v>8436.5199999999986</v>
      </c>
      <c r="L487" s="139">
        <f>IF($O487="ISO",0,IF($O487="Non-Iso",E487,IF($O487="Trans Line",SUMIF('Trans Line Reconciliation'!$B$5:$B$149,$B487,'Trans Line Reconciliation'!$AB$5:$AB$149),IF($O487="Mix",SUMIF('Mix Substation Location Summary'!$B$4:$B$1280,$B487,'Mix Substation Location Summary'!$X$4:$X$1280)+SUMIF('Mix Substation Location Summary'!$B$4:$B$1280,$B487,'Mix Substation Location Summary'!$Y$4:$Y$1280),"NOT FOUND"))))</f>
        <v>117246.13</v>
      </c>
      <c r="M487" s="139">
        <f>IF($O487="ISO",0,IF($O487="Non-Iso",F487,IF($O487="Trans Line",SUMIF('Trans Line Reconciliation'!$B$5:$B$149,$B487,'Trans Line Reconciliation'!$AC$5:$AC$149),IF($O487="Mix",SUMIF('Mix Substation Location Summary'!$B$4:$B$1280,$B487,'Mix Substation Location Summary'!$AC$4:$AC$1280)+SUMIF('Mix Substation Location Summary'!$B$4:$B$1280,$B487,'Mix Substation Location Summary'!$AD$4:$AD$1280),"NOT FOUND"))))</f>
        <v>518956.41000000009</v>
      </c>
      <c r="N487" s="112">
        <f t="shared" si="46"/>
        <v>0</v>
      </c>
      <c r="O487" s="38" t="s">
        <v>1695</v>
      </c>
      <c r="P487" s="38"/>
      <c r="Q487" s="26">
        <f t="shared" si="48"/>
        <v>5647</v>
      </c>
    </row>
    <row r="488" spans="1:17" x14ac:dyDescent="0.2">
      <c r="A488" s="405" t="s">
        <v>1387</v>
      </c>
      <c r="B488" s="504">
        <v>5648</v>
      </c>
      <c r="C488" s="720" t="s">
        <v>1713</v>
      </c>
      <c r="D488" s="138">
        <f>SUMIFS('Mix Substation Location Summary'!$U$4:$U$1299,'Mix Substation Location Summary'!$B$4:$B$1299,'DS by Location'!$B488)</f>
        <v>6864.86</v>
      </c>
      <c r="E488" s="138">
        <f>SUMIFS('Mix Substation Location Summary'!$Z$4:$Z$1299,'Mix Substation Location Summary'!$B$4:$B$1299,'DS by Location'!$B488)</f>
        <v>501196.66000000009</v>
      </c>
      <c r="F488" s="138">
        <f>SUMIFS('Mix Substation Location Summary'!$AE$4:$AE$1299,'Mix Substation Location Summary'!$B$4:$B$1299,'DS by Location'!$B488)</f>
        <v>12430955.400000021</v>
      </c>
      <c r="G488" s="729">
        <f t="shared" si="47"/>
        <v>12939016.92000002</v>
      </c>
      <c r="H488" s="139">
        <f>IF($O488="ISO",D488,IF($O488="Non-Iso",0,IF($O488="Trans Line",SUMIF('Trans Line Reconciliation'!$B$5:$B$149,B488,'Trans Line Reconciliation'!$X$5:$X$149),IF($O488="Mix",SUMIF('Mix Substation Location Summary'!$B$4:$B$1280,B488,'Mix Substation Location Summary'!$R$4:$R$1280),"NOT FOUND"))))</f>
        <v>0</v>
      </c>
      <c r="I488" s="139">
        <f>IF($O488="ISO",E488,IF($O488="Non-Iso",0,IF($O488="Trans Line",SUMIF('Trans Line Reconciliation'!$B$5:$B$149,B488,'Trans Line Reconciliation'!$Y$5:$Y$149),IF($O488="Mix",SUMIF('Mix Substation Location Summary'!$B$4:$B$1280,B488,'Mix Substation Location Summary'!$W$4:$W$1280),"NOT FOUND"))))</f>
        <v>0</v>
      </c>
      <c r="J488" s="139">
        <f>IF($O488="ISO",F488,IF($O488="Non-Iso",0,IF($O488="Trans Line",SUMIF('Trans Line Reconciliation'!$B$5:$B$149,$B488,'Trans Line Reconciliation'!$Z$5:$Z$149),IF($O488="Mix",SUMIF('Mix Substation Location Summary'!$B$4:$B$1280,$B488,'Mix Substation Location Summary'!$AB$4:$AB$1280),"NOT FOUND"))))</f>
        <v>0</v>
      </c>
      <c r="K488" s="139">
        <f>IF($O488="ISO",0,IF($O488="Non-Iso",D488,IF($O488="Trans Line",SUMIF('Trans Line Reconciliation'!$B$5:$B$149,$B488,'Trans Line Reconciliation'!$AA$5:$AA$149),IF($O488="Mix",SUMIF('Mix Substation Location Summary'!$B$4:$B$1280,$B488,'Mix Substation Location Summary'!$S$4:$S$1280)+SUMIF('Mix Substation Location Summary'!$B$4:$B$1280,$B488,'Mix Substation Location Summary'!$S$4:$S$1280),"NOT FOUND"))))</f>
        <v>6864.86</v>
      </c>
      <c r="L488" s="139">
        <f>IF($O488="ISO",0,IF($O488="Non-Iso",E488,IF($O488="Trans Line",SUMIF('Trans Line Reconciliation'!$B$5:$B$149,$B488,'Trans Line Reconciliation'!$AB$5:$AB$149),IF($O488="Mix",SUMIF('Mix Substation Location Summary'!$B$4:$B$1280,$B488,'Mix Substation Location Summary'!$X$4:$X$1280)+SUMIF('Mix Substation Location Summary'!$B$4:$B$1280,$B488,'Mix Substation Location Summary'!$Y$4:$Y$1280),"NOT FOUND"))))</f>
        <v>501196.66000000009</v>
      </c>
      <c r="M488" s="139">
        <f>IF($O488="ISO",0,IF($O488="Non-Iso",F488,IF($O488="Trans Line",SUMIF('Trans Line Reconciliation'!$B$5:$B$149,$B488,'Trans Line Reconciliation'!$AC$5:$AC$149),IF($O488="Mix",SUMIF('Mix Substation Location Summary'!$B$4:$B$1280,$B488,'Mix Substation Location Summary'!$AC$4:$AC$1280)+SUMIF('Mix Substation Location Summary'!$B$4:$B$1280,$B488,'Mix Substation Location Summary'!$AD$4:$AD$1280),"NOT FOUND"))))</f>
        <v>12430955.400000021</v>
      </c>
      <c r="N488" s="112">
        <f t="shared" si="46"/>
        <v>0</v>
      </c>
      <c r="O488" s="38" t="s">
        <v>1695</v>
      </c>
      <c r="P488" s="38"/>
      <c r="Q488" s="26">
        <f t="shared" si="48"/>
        <v>5648</v>
      </c>
    </row>
    <row r="489" spans="1:17" x14ac:dyDescent="0.2">
      <c r="A489" s="405" t="s">
        <v>1388</v>
      </c>
      <c r="B489" s="504">
        <v>5650</v>
      </c>
      <c r="C489" s="720" t="s">
        <v>1713</v>
      </c>
      <c r="D489" s="138">
        <f>SUMIFS('Mix Substation Location Summary'!$U$4:$U$1299,'Mix Substation Location Summary'!$B$4:$B$1299,'DS by Location'!$B489)</f>
        <v>0</v>
      </c>
      <c r="E489" s="138">
        <f>SUMIFS('Mix Substation Location Summary'!$Z$4:$Z$1299,'Mix Substation Location Summary'!$B$4:$B$1299,'DS by Location'!$B489)</f>
        <v>2897.28</v>
      </c>
      <c r="F489" s="138">
        <f>SUMIFS('Mix Substation Location Summary'!$AE$4:$AE$1299,'Mix Substation Location Summary'!$B$4:$B$1299,'DS by Location'!$B489)</f>
        <v>371262.57</v>
      </c>
      <c r="G489" s="729">
        <f t="shared" si="47"/>
        <v>374159.85000000003</v>
      </c>
      <c r="H489" s="139">
        <f>IF($O489="ISO",D489,IF($O489="Non-Iso",0,IF($O489="Trans Line",SUMIF('Trans Line Reconciliation'!$B$5:$B$149,B489,'Trans Line Reconciliation'!$X$5:$X$149),IF($O489="Mix",SUMIF('Mix Substation Location Summary'!$B$4:$B$1280,B489,'Mix Substation Location Summary'!$R$4:$R$1280),"NOT FOUND"))))</f>
        <v>0</v>
      </c>
      <c r="I489" s="139">
        <f>IF($O489="ISO",E489,IF($O489="Non-Iso",0,IF($O489="Trans Line",SUMIF('Trans Line Reconciliation'!$B$5:$B$149,B489,'Trans Line Reconciliation'!$Y$5:$Y$149),IF($O489="Mix",SUMIF('Mix Substation Location Summary'!$B$4:$B$1280,B489,'Mix Substation Location Summary'!$W$4:$W$1280),"NOT FOUND"))))</f>
        <v>0</v>
      </c>
      <c r="J489" s="139">
        <f>IF($O489="ISO",F489,IF($O489="Non-Iso",0,IF($O489="Trans Line",SUMIF('Trans Line Reconciliation'!$B$5:$B$149,$B489,'Trans Line Reconciliation'!$Z$5:$Z$149),IF($O489="Mix",SUMIF('Mix Substation Location Summary'!$B$4:$B$1280,$B489,'Mix Substation Location Summary'!$AB$4:$AB$1280),"NOT FOUND"))))</f>
        <v>0</v>
      </c>
      <c r="K489" s="139">
        <f>IF($O489="ISO",0,IF($O489="Non-Iso",D489,IF($O489="Trans Line",SUMIF('Trans Line Reconciliation'!$B$5:$B$149,$B489,'Trans Line Reconciliation'!$AA$5:$AA$149),IF($O489="Mix",SUMIF('Mix Substation Location Summary'!$B$4:$B$1280,$B489,'Mix Substation Location Summary'!$S$4:$S$1280)+SUMIF('Mix Substation Location Summary'!$B$4:$B$1280,$B489,'Mix Substation Location Summary'!$S$4:$S$1280),"NOT FOUND"))))</f>
        <v>0</v>
      </c>
      <c r="L489" s="139">
        <f>IF($O489="ISO",0,IF($O489="Non-Iso",E489,IF($O489="Trans Line",SUMIF('Trans Line Reconciliation'!$B$5:$B$149,$B489,'Trans Line Reconciliation'!$AB$5:$AB$149),IF($O489="Mix",SUMIF('Mix Substation Location Summary'!$B$4:$B$1280,$B489,'Mix Substation Location Summary'!$X$4:$X$1280)+SUMIF('Mix Substation Location Summary'!$B$4:$B$1280,$B489,'Mix Substation Location Summary'!$Y$4:$Y$1280),"NOT FOUND"))))</f>
        <v>2897.28</v>
      </c>
      <c r="M489" s="139">
        <f>IF($O489="ISO",0,IF($O489="Non-Iso",F489,IF($O489="Trans Line",SUMIF('Trans Line Reconciliation'!$B$5:$B$149,$B489,'Trans Line Reconciliation'!$AC$5:$AC$149),IF($O489="Mix",SUMIF('Mix Substation Location Summary'!$B$4:$B$1280,$B489,'Mix Substation Location Summary'!$AC$4:$AC$1280)+SUMIF('Mix Substation Location Summary'!$B$4:$B$1280,$B489,'Mix Substation Location Summary'!$AD$4:$AD$1280),"NOT FOUND"))))</f>
        <v>371262.57</v>
      </c>
      <c r="N489" s="112">
        <f t="shared" si="46"/>
        <v>0</v>
      </c>
      <c r="O489" s="38" t="s">
        <v>1695</v>
      </c>
      <c r="P489" s="38"/>
      <c r="Q489" s="26">
        <f t="shared" si="48"/>
        <v>5650</v>
      </c>
    </row>
    <row r="490" spans="1:17" x14ac:dyDescent="0.2">
      <c r="A490" s="405" t="s">
        <v>858</v>
      </c>
      <c r="B490" s="504">
        <v>5652</v>
      </c>
      <c r="C490" s="720" t="s">
        <v>1713</v>
      </c>
      <c r="D490" s="138">
        <f>SUMIFS('Mix Substation Location Summary'!$U$4:$U$1299,'Mix Substation Location Summary'!$B$4:$B$1299,'DS by Location'!$B490)</f>
        <v>11898.41</v>
      </c>
      <c r="E490" s="138">
        <f>SUMIFS('Mix Substation Location Summary'!$Z$4:$Z$1299,'Mix Substation Location Summary'!$B$4:$B$1299,'DS by Location'!$B490)</f>
        <v>14597.15</v>
      </c>
      <c r="F490" s="138">
        <f>SUMIFS('Mix Substation Location Summary'!$AE$4:$AE$1299,'Mix Substation Location Summary'!$B$4:$B$1299,'DS by Location'!$B490)</f>
        <v>1404484.1</v>
      </c>
      <c r="G490" s="729">
        <f t="shared" si="47"/>
        <v>1430979.6600000001</v>
      </c>
      <c r="H490" s="139">
        <f>IF($O490="ISO",D490,IF($O490="Non-Iso",0,IF($O490="Trans Line",SUMIF('Trans Line Reconciliation'!$B$5:$B$149,B490,'Trans Line Reconciliation'!$X$5:$X$149),IF($O490="Mix",SUMIF('Mix Substation Location Summary'!$B$4:$B$1280,B490,'Mix Substation Location Summary'!$R$4:$R$1280),"NOT FOUND"))))</f>
        <v>0</v>
      </c>
      <c r="I490" s="139">
        <f>IF($O490="ISO",E490,IF($O490="Non-Iso",0,IF($O490="Trans Line",SUMIF('Trans Line Reconciliation'!$B$5:$B$149,B490,'Trans Line Reconciliation'!$Y$5:$Y$149),IF($O490="Mix",SUMIF('Mix Substation Location Summary'!$B$4:$B$1280,B490,'Mix Substation Location Summary'!$W$4:$W$1280),"NOT FOUND"))))</f>
        <v>0</v>
      </c>
      <c r="J490" s="139">
        <f>IF($O490="ISO",F490,IF($O490="Non-Iso",0,IF($O490="Trans Line",SUMIF('Trans Line Reconciliation'!$B$5:$B$149,$B490,'Trans Line Reconciliation'!$Z$5:$Z$149),IF($O490="Mix",SUMIF('Mix Substation Location Summary'!$B$4:$B$1280,$B490,'Mix Substation Location Summary'!$AB$4:$AB$1280),"NOT FOUND"))))</f>
        <v>0</v>
      </c>
      <c r="K490" s="139">
        <f>IF($O490="ISO",0,IF($O490="Non-Iso",D490,IF($O490="Trans Line",SUMIF('Trans Line Reconciliation'!$B$5:$B$149,$B490,'Trans Line Reconciliation'!$AA$5:$AA$149),IF($O490="Mix",SUMIF('Mix Substation Location Summary'!$B$4:$B$1280,$B490,'Mix Substation Location Summary'!$S$4:$S$1280)+SUMIF('Mix Substation Location Summary'!$B$4:$B$1280,$B490,'Mix Substation Location Summary'!$S$4:$S$1280),"NOT FOUND"))))</f>
        <v>11898.41</v>
      </c>
      <c r="L490" s="139">
        <f>IF($O490="ISO",0,IF($O490="Non-Iso",E490,IF($O490="Trans Line",SUMIF('Trans Line Reconciliation'!$B$5:$B$149,$B490,'Trans Line Reconciliation'!$AB$5:$AB$149),IF($O490="Mix",SUMIF('Mix Substation Location Summary'!$B$4:$B$1280,$B490,'Mix Substation Location Summary'!$X$4:$X$1280)+SUMIF('Mix Substation Location Summary'!$B$4:$B$1280,$B490,'Mix Substation Location Summary'!$Y$4:$Y$1280),"NOT FOUND"))))</f>
        <v>14597.15</v>
      </c>
      <c r="M490" s="139">
        <f>IF($O490="ISO",0,IF($O490="Non-Iso",F490,IF($O490="Trans Line",SUMIF('Trans Line Reconciliation'!$B$5:$B$149,$B490,'Trans Line Reconciliation'!$AC$5:$AC$149),IF($O490="Mix",SUMIF('Mix Substation Location Summary'!$B$4:$B$1280,$B490,'Mix Substation Location Summary'!$AC$4:$AC$1280)+SUMIF('Mix Substation Location Summary'!$B$4:$B$1280,$B490,'Mix Substation Location Summary'!$AD$4:$AD$1280),"NOT FOUND"))))</f>
        <v>1404484.1</v>
      </c>
      <c r="N490" s="112">
        <f t="shared" si="46"/>
        <v>0</v>
      </c>
      <c r="O490" s="38" t="s">
        <v>1695</v>
      </c>
      <c r="P490" s="38"/>
      <c r="Q490" s="26">
        <f t="shared" si="48"/>
        <v>5652</v>
      </c>
    </row>
    <row r="491" spans="1:17" x14ac:dyDescent="0.2">
      <c r="A491" s="405" t="s">
        <v>1389</v>
      </c>
      <c r="B491" s="504">
        <v>5653</v>
      </c>
      <c r="C491" s="720" t="s">
        <v>1712</v>
      </c>
      <c r="D491" s="138">
        <f>SUMIFS('Mix Substation Location Summary'!$U$4:$U$1299,'Mix Substation Location Summary'!$B$4:$B$1299,'DS by Location'!$B491)</f>
        <v>1590.32</v>
      </c>
      <c r="E491" s="138">
        <f>SUMIFS('Mix Substation Location Summary'!$Z$4:$Z$1299,'Mix Substation Location Summary'!$B$4:$B$1299,'DS by Location'!$B491)</f>
        <v>325074.11</v>
      </c>
      <c r="F491" s="138">
        <f>SUMIFS('Mix Substation Location Summary'!$AE$4:$AE$1299,'Mix Substation Location Summary'!$B$4:$B$1299,'DS by Location'!$B491)</f>
        <v>1283264.4700000002</v>
      </c>
      <c r="G491" s="729">
        <f t="shared" si="47"/>
        <v>1609928.9000000001</v>
      </c>
      <c r="H491" s="139">
        <f>IF($O491="ISO",D491,IF($O491="Non-Iso",0,IF($O491="Trans Line",SUMIF('Trans Line Reconciliation'!$B$5:$B$149,B491,'Trans Line Reconciliation'!$X$5:$X$149),IF($O491="Mix",SUMIF('Mix Substation Location Summary'!$B$4:$B$1280,B491,'Mix Substation Location Summary'!$R$4:$R$1280),"NOT FOUND"))))</f>
        <v>0</v>
      </c>
      <c r="I491" s="139">
        <f>IF($O491="ISO",E491,IF($O491="Non-Iso",0,IF($O491="Trans Line",SUMIF('Trans Line Reconciliation'!$B$5:$B$149,B491,'Trans Line Reconciliation'!$Y$5:$Y$149),IF($O491="Mix",SUMIF('Mix Substation Location Summary'!$B$4:$B$1280,B491,'Mix Substation Location Summary'!$W$4:$W$1280),"NOT FOUND"))))</f>
        <v>0</v>
      </c>
      <c r="J491" s="139">
        <f>IF($O491="ISO",F491,IF($O491="Non-Iso",0,IF($O491="Trans Line",SUMIF('Trans Line Reconciliation'!$B$5:$B$149,$B491,'Trans Line Reconciliation'!$Z$5:$Z$149),IF($O491="Mix",SUMIF('Mix Substation Location Summary'!$B$4:$B$1280,$B491,'Mix Substation Location Summary'!$AB$4:$AB$1280),"NOT FOUND"))))</f>
        <v>0</v>
      </c>
      <c r="K491" s="139">
        <f>IF($O491="ISO",0,IF($O491="Non-Iso",D491,IF($O491="Trans Line",SUMIF('Trans Line Reconciliation'!$B$5:$B$149,$B491,'Trans Line Reconciliation'!$AA$5:$AA$149),IF($O491="Mix",SUMIF('Mix Substation Location Summary'!$B$4:$B$1280,$B491,'Mix Substation Location Summary'!$S$4:$S$1280)+SUMIF('Mix Substation Location Summary'!$B$4:$B$1280,$B491,'Mix Substation Location Summary'!$S$4:$S$1280),"NOT FOUND"))))</f>
        <v>1590.32</v>
      </c>
      <c r="L491" s="139">
        <f>IF($O491="ISO",0,IF($O491="Non-Iso",E491,IF($O491="Trans Line",SUMIF('Trans Line Reconciliation'!$B$5:$B$149,$B491,'Trans Line Reconciliation'!$AB$5:$AB$149),IF($O491="Mix",SUMIF('Mix Substation Location Summary'!$B$4:$B$1280,$B491,'Mix Substation Location Summary'!$X$4:$X$1280)+SUMIF('Mix Substation Location Summary'!$B$4:$B$1280,$B491,'Mix Substation Location Summary'!$Y$4:$Y$1280),"NOT FOUND"))))</f>
        <v>325074.11</v>
      </c>
      <c r="M491" s="139">
        <f>IF($O491="ISO",0,IF($O491="Non-Iso",F491,IF($O491="Trans Line",SUMIF('Trans Line Reconciliation'!$B$5:$B$149,$B491,'Trans Line Reconciliation'!$AC$5:$AC$149),IF($O491="Mix",SUMIF('Mix Substation Location Summary'!$B$4:$B$1280,$B491,'Mix Substation Location Summary'!$AC$4:$AC$1280)+SUMIF('Mix Substation Location Summary'!$B$4:$B$1280,$B491,'Mix Substation Location Summary'!$AD$4:$AD$1280),"NOT FOUND"))))</f>
        <v>1283264.4700000002</v>
      </c>
      <c r="N491" s="112">
        <f t="shared" si="46"/>
        <v>0</v>
      </c>
      <c r="O491" s="38" t="s">
        <v>1695</v>
      </c>
      <c r="P491" s="38"/>
      <c r="Q491" s="26">
        <f t="shared" si="48"/>
        <v>5653</v>
      </c>
    </row>
    <row r="492" spans="1:17" x14ac:dyDescent="0.2">
      <c r="A492" s="405" t="s">
        <v>1390</v>
      </c>
      <c r="B492" s="504">
        <v>5654</v>
      </c>
      <c r="C492" s="720" t="s">
        <v>1713</v>
      </c>
      <c r="D492" s="138">
        <f>SUMIFS('Mix Substation Location Summary'!$U$4:$U$1299,'Mix Substation Location Summary'!$B$4:$B$1299,'DS by Location'!$B492)</f>
        <v>2631.06</v>
      </c>
      <c r="E492" s="138">
        <f>SUMIFS('Mix Substation Location Summary'!$Z$4:$Z$1299,'Mix Substation Location Summary'!$B$4:$B$1299,'DS by Location'!$B492)</f>
        <v>261926.01</v>
      </c>
      <c r="F492" s="138">
        <f>SUMIFS('Mix Substation Location Summary'!$AE$4:$AE$1299,'Mix Substation Location Summary'!$B$4:$B$1299,'DS by Location'!$B492)</f>
        <v>4294970.8500000006</v>
      </c>
      <c r="G492" s="729">
        <f t="shared" si="47"/>
        <v>4559527.9200000009</v>
      </c>
      <c r="H492" s="139">
        <f>IF($O492="ISO",D492,IF($O492="Non-Iso",0,IF($O492="Trans Line",SUMIF('Trans Line Reconciliation'!$B$5:$B$149,B492,'Trans Line Reconciliation'!$X$5:$X$149),IF($O492="Mix",SUMIF('Mix Substation Location Summary'!$B$4:$B$1280,B492,'Mix Substation Location Summary'!$R$4:$R$1280),"NOT FOUND"))))</f>
        <v>0</v>
      </c>
      <c r="I492" s="139">
        <f>IF($O492="ISO",E492,IF($O492="Non-Iso",0,IF($O492="Trans Line",SUMIF('Trans Line Reconciliation'!$B$5:$B$149,B492,'Trans Line Reconciliation'!$Y$5:$Y$149),IF($O492="Mix",SUMIF('Mix Substation Location Summary'!$B$4:$B$1280,B492,'Mix Substation Location Summary'!$W$4:$W$1280),"NOT FOUND"))))</f>
        <v>0</v>
      </c>
      <c r="J492" s="139">
        <f>IF($O492="ISO",F492,IF($O492="Non-Iso",0,IF($O492="Trans Line",SUMIF('Trans Line Reconciliation'!$B$5:$B$149,$B492,'Trans Line Reconciliation'!$Z$5:$Z$149),IF($O492="Mix",SUMIF('Mix Substation Location Summary'!$B$4:$B$1280,$B492,'Mix Substation Location Summary'!$AB$4:$AB$1280),"NOT FOUND"))))</f>
        <v>0</v>
      </c>
      <c r="K492" s="139">
        <f>IF($O492="ISO",0,IF($O492="Non-Iso",D492,IF($O492="Trans Line",SUMIF('Trans Line Reconciliation'!$B$5:$B$149,$B492,'Trans Line Reconciliation'!$AA$5:$AA$149),IF($O492="Mix",SUMIF('Mix Substation Location Summary'!$B$4:$B$1280,$B492,'Mix Substation Location Summary'!$S$4:$S$1280)+SUMIF('Mix Substation Location Summary'!$B$4:$B$1280,$B492,'Mix Substation Location Summary'!$S$4:$S$1280),"NOT FOUND"))))</f>
        <v>2631.06</v>
      </c>
      <c r="L492" s="139">
        <f>IF($O492="ISO",0,IF($O492="Non-Iso",E492,IF($O492="Trans Line",SUMIF('Trans Line Reconciliation'!$B$5:$B$149,$B492,'Trans Line Reconciliation'!$AB$5:$AB$149),IF($O492="Mix",SUMIF('Mix Substation Location Summary'!$B$4:$B$1280,$B492,'Mix Substation Location Summary'!$X$4:$X$1280)+SUMIF('Mix Substation Location Summary'!$B$4:$B$1280,$B492,'Mix Substation Location Summary'!$Y$4:$Y$1280),"NOT FOUND"))))</f>
        <v>261926.01</v>
      </c>
      <c r="M492" s="139">
        <f>IF($O492="ISO",0,IF($O492="Non-Iso",F492,IF($O492="Trans Line",SUMIF('Trans Line Reconciliation'!$B$5:$B$149,$B492,'Trans Line Reconciliation'!$AC$5:$AC$149),IF($O492="Mix",SUMIF('Mix Substation Location Summary'!$B$4:$B$1280,$B492,'Mix Substation Location Summary'!$AC$4:$AC$1280)+SUMIF('Mix Substation Location Summary'!$B$4:$B$1280,$B492,'Mix Substation Location Summary'!$AD$4:$AD$1280),"NOT FOUND"))))</f>
        <v>4294970.8500000006</v>
      </c>
      <c r="N492" s="112">
        <f t="shared" si="46"/>
        <v>0</v>
      </c>
      <c r="O492" s="38" t="s">
        <v>1695</v>
      </c>
      <c r="P492" s="38"/>
      <c r="Q492" s="26">
        <f t="shared" si="48"/>
        <v>5654</v>
      </c>
    </row>
    <row r="493" spans="1:17" x14ac:dyDescent="0.2">
      <c r="A493" s="405" t="s">
        <v>1391</v>
      </c>
      <c r="B493" s="504">
        <v>5655</v>
      </c>
      <c r="C493" s="720" t="s">
        <v>1713</v>
      </c>
      <c r="D493" s="138">
        <f>SUMIFS('Mix Substation Location Summary'!$U$4:$U$1299,'Mix Substation Location Summary'!$B$4:$B$1299,'DS by Location'!$B493)</f>
        <v>23175.64</v>
      </c>
      <c r="E493" s="138">
        <f>SUMIFS('Mix Substation Location Summary'!$Z$4:$Z$1299,'Mix Substation Location Summary'!$B$4:$B$1299,'DS by Location'!$B493)</f>
        <v>87296.540000000008</v>
      </c>
      <c r="F493" s="138">
        <f>SUMIFS('Mix Substation Location Summary'!$AE$4:$AE$1299,'Mix Substation Location Summary'!$B$4:$B$1299,'DS by Location'!$B493)</f>
        <v>6929952.2199999942</v>
      </c>
      <c r="G493" s="729">
        <f t="shared" si="47"/>
        <v>7040424.3999999939</v>
      </c>
      <c r="H493" s="139">
        <f>IF($O493="ISO",D493,IF($O493="Non-Iso",0,IF($O493="Trans Line",SUMIF('Trans Line Reconciliation'!$B$5:$B$149,B493,'Trans Line Reconciliation'!$X$5:$X$149),IF($O493="Mix",SUMIF('Mix Substation Location Summary'!$B$4:$B$1280,B493,'Mix Substation Location Summary'!$R$4:$R$1280),"NOT FOUND"))))</f>
        <v>0</v>
      </c>
      <c r="I493" s="139">
        <f>IF($O493="ISO",E493,IF($O493="Non-Iso",0,IF($O493="Trans Line",SUMIF('Trans Line Reconciliation'!$B$5:$B$149,B493,'Trans Line Reconciliation'!$Y$5:$Y$149),IF($O493="Mix",SUMIF('Mix Substation Location Summary'!$B$4:$B$1280,B493,'Mix Substation Location Summary'!$W$4:$W$1280),"NOT FOUND"))))</f>
        <v>0</v>
      </c>
      <c r="J493" s="139">
        <f>IF($O493="ISO",F493,IF($O493="Non-Iso",0,IF($O493="Trans Line",SUMIF('Trans Line Reconciliation'!$B$5:$B$149,$B493,'Trans Line Reconciliation'!$Z$5:$Z$149),IF($O493="Mix",SUMIF('Mix Substation Location Summary'!$B$4:$B$1280,$B493,'Mix Substation Location Summary'!$AB$4:$AB$1280),"NOT FOUND"))))</f>
        <v>0</v>
      </c>
      <c r="K493" s="139">
        <f>IF($O493="ISO",0,IF($O493="Non-Iso",D493,IF($O493="Trans Line",SUMIF('Trans Line Reconciliation'!$B$5:$B$149,$B493,'Trans Line Reconciliation'!$AA$5:$AA$149),IF($O493="Mix",SUMIF('Mix Substation Location Summary'!$B$4:$B$1280,$B493,'Mix Substation Location Summary'!$S$4:$S$1280)+SUMIF('Mix Substation Location Summary'!$B$4:$B$1280,$B493,'Mix Substation Location Summary'!$S$4:$S$1280),"NOT FOUND"))))</f>
        <v>23175.64</v>
      </c>
      <c r="L493" s="139">
        <f>IF($O493="ISO",0,IF($O493="Non-Iso",E493,IF($O493="Trans Line",SUMIF('Trans Line Reconciliation'!$B$5:$B$149,$B493,'Trans Line Reconciliation'!$AB$5:$AB$149),IF($O493="Mix",SUMIF('Mix Substation Location Summary'!$B$4:$B$1280,$B493,'Mix Substation Location Summary'!$X$4:$X$1280)+SUMIF('Mix Substation Location Summary'!$B$4:$B$1280,$B493,'Mix Substation Location Summary'!$Y$4:$Y$1280),"NOT FOUND"))))</f>
        <v>87296.540000000008</v>
      </c>
      <c r="M493" s="139">
        <f>IF($O493="ISO",0,IF($O493="Non-Iso",F493,IF($O493="Trans Line",SUMIF('Trans Line Reconciliation'!$B$5:$B$149,$B493,'Trans Line Reconciliation'!$AC$5:$AC$149),IF($O493="Mix",SUMIF('Mix Substation Location Summary'!$B$4:$B$1280,$B493,'Mix Substation Location Summary'!$AC$4:$AC$1280)+SUMIF('Mix Substation Location Summary'!$B$4:$B$1280,$B493,'Mix Substation Location Summary'!$AD$4:$AD$1280),"NOT FOUND"))))</f>
        <v>6929952.2199999942</v>
      </c>
      <c r="N493" s="112">
        <f t="shared" si="46"/>
        <v>0</v>
      </c>
      <c r="O493" s="38" t="s">
        <v>1695</v>
      </c>
      <c r="P493" s="38"/>
      <c r="Q493" s="26">
        <f t="shared" si="48"/>
        <v>5655</v>
      </c>
    </row>
    <row r="494" spans="1:17" x14ac:dyDescent="0.2">
      <c r="A494" s="405" t="s">
        <v>1392</v>
      </c>
      <c r="B494" s="720">
        <v>5656</v>
      </c>
      <c r="C494" s="720" t="s">
        <v>1713</v>
      </c>
      <c r="D494" s="138">
        <f>SUMIFS('Mix Substation Location Summary'!$U$4:$U$1299,'Mix Substation Location Summary'!$B$4:$B$1299,'DS by Location'!$B494)</f>
        <v>28695.45</v>
      </c>
      <c r="E494" s="138">
        <f>SUMIFS('Mix Substation Location Summary'!$Z$4:$Z$1299,'Mix Substation Location Summary'!$B$4:$B$1299,'DS by Location'!$B494)</f>
        <v>395331.93</v>
      </c>
      <c r="F494" s="138">
        <f>SUMIFS('Mix Substation Location Summary'!$AE$4:$AE$1299,'Mix Substation Location Summary'!$B$4:$B$1299,'DS by Location'!$B494)</f>
        <v>4302531.4300000025</v>
      </c>
      <c r="G494" s="729">
        <f t="shared" si="47"/>
        <v>4726558.8100000024</v>
      </c>
      <c r="H494" s="139">
        <f>IF($O494="ISO",D494,IF($O494="Non-Iso",0,IF($O494="Trans Line",SUMIF('Trans Line Reconciliation'!$B$5:$B$149,B494,'Trans Line Reconciliation'!$X$5:$X$149),IF($O494="Mix",SUMIF('Mix Substation Location Summary'!$B$4:$B$1280,B494,'Mix Substation Location Summary'!$R$4:$R$1280),"NOT FOUND"))))</f>
        <v>0</v>
      </c>
      <c r="I494" s="139">
        <f>IF($O494="ISO",E494,IF($O494="Non-Iso",0,IF($O494="Trans Line",SUMIF('Trans Line Reconciliation'!$B$5:$B$149,B494,'Trans Line Reconciliation'!$Y$5:$Y$149),IF($O494="Mix",SUMIF('Mix Substation Location Summary'!$B$4:$B$1280,B494,'Mix Substation Location Summary'!$W$4:$W$1280),"NOT FOUND"))))</f>
        <v>0</v>
      </c>
      <c r="J494" s="139">
        <f>IF($O494="ISO",F494,IF($O494="Non-Iso",0,IF($O494="Trans Line",SUMIF('Trans Line Reconciliation'!$B$5:$B$149,$B494,'Trans Line Reconciliation'!$Z$5:$Z$149),IF($O494="Mix",SUMIF('Mix Substation Location Summary'!$B$4:$B$1280,$B494,'Mix Substation Location Summary'!$AB$4:$AB$1280),"NOT FOUND"))))</f>
        <v>0</v>
      </c>
      <c r="K494" s="139">
        <f>IF($O494="ISO",0,IF($O494="Non-Iso",D494,IF($O494="Trans Line",SUMIF('Trans Line Reconciliation'!$B$5:$B$149,$B494,'Trans Line Reconciliation'!$AA$5:$AA$149),IF($O494="Mix",SUMIF('Mix Substation Location Summary'!$B$4:$B$1280,$B494,'Mix Substation Location Summary'!$S$4:$S$1280)+SUMIF('Mix Substation Location Summary'!$B$4:$B$1280,$B494,'Mix Substation Location Summary'!$S$4:$S$1280),"NOT FOUND"))))</f>
        <v>28695.45</v>
      </c>
      <c r="L494" s="139">
        <f>IF($O494="ISO",0,IF($O494="Non-Iso",E494,IF($O494="Trans Line",SUMIF('Trans Line Reconciliation'!$B$5:$B$149,$B494,'Trans Line Reconciliation'!$AB$5:$AB$149),IF($O494="Mix",SUMIF('Mix Substation Location Summary'!$B$4:$B$1280,$B494,'Mix Substation Location Summary'!$X$4:$X$1280)+SUMIF('Mix Substation Location Summary'!$B$4:$B$1280,$B494,'Mix Substation Location Summary'!$Y$4:$Y$1280),"NOT FOUND"))))</f>
        <v>395331.93</v>
      </c>
      <c r="M494" s="139">
        <f>IF($O494="ISO",0,IF($O494="Non-Iso",F494,IF($O494="Trans Line",SUMIF('Trans Line Reconciliation'!$B$5:$B$149,$B494,'Trans Line Reconciliation'!$AC$5:$AC$149),IF($O494="Mix",SUMIF('Mix Substation Location Summary'!$B$4:$B$1280,$B494,'Mix Substation Location Summary'!$AC$4:$AC$1280)+SUMIF('Mix Substation Location Summary'!$B$4:$B$1280,$B494,'Mix Substation Location Summary'!$AD$4:$AD$1280),"NOT FOUND"))))</f>
        <v>4302531.4300000025</v>
      </c>
      <c r="N494" s="112">
        <f t="shared" si="46"/>
        <v>0</v>
      </c>
      <c r="O494" s="38" t="s">
        <v>1695</v>
      </c>
      <c r="P494" s="38"/>
      <c r="Q494" s="26">
        <f t="shared" si="48"/>
        <v>5656</v>
      </c>
    </row>
    <row r="495" spans="1:17" x14ac:dyDescent="0.2">
      <c r="A495" s="405" t="s">
        <v>1393</v>
      </c>
      <c r="B495" s="504">
        <v>5657</v>
      </c>
      <c r="C495" s="720" t="s">
        <v>1713</v>
      </c>
      <c r="D495" s="138">
        <f>SUMIFS('Mix Substation Location Summary'!$U$4:$U$1299,'Mix Substation Location Summary'!$B$4:$B$1299,'DS by Location'!$B495)</f>
        <v>882.21</v>
      </c>
      <c r="E495" s="138">
        <f>SUMIFS('Mix Substation Location Summary'!$Z$4:$Z$1299,'Mix Substation Location Summary'!$B$4:$B$1299,'DS by Location'!$B495)</f>
        <v>0</v>
      </c>
      <c r="F495" s="138">
        <f>SUMIFS('Mix Substation Location Summary'!$AE$4:$AE$1299,'Mix Substation Location Summary'!$B$4:$B$1299,'DS by Location'!$B495)</f>
        <v>0</v>
      </c>
      <c r="G495" s="729">
        <f t="shared" si="47"/>
        <v>882.21</v>
      </c>
      <c r="H495" s="139">
        <f>IF($O495="ISO",D495,IF($O495="Non-Iso",0,IF($O495="Trans Line",SUMIF('Trans Line Reconciliation'!$B$5:$B$149,B495,'Trans Line Reconciliation'!$X$5:$X$149),IF($O495="Mix",SUMIF('Mix Substation Location Summary'!$B$4:$B$1280,B495,'Mix Substation Location Summary'!$R$4:$R$1280),"NOT FOUND"))))</f>
        <v>0</v>
      </c>
      <c r="I495" s="139">
        <f>IF($O495="ISO",E495,IF($O495="Non-Iso",0,IF($O495="Trans Line",SUMIF('Trans Line Reconciliation'!$B$5:$B$149,B495,'Trans Line Reconciliation'!$Y$5:$Y$149),IF($O495="Mix",SUMIF('Mix Substation Location Summary'!$B$4:$B$1280,B495,'Mix Substation Location Summary'!$W$4:$W$1280),"NOT FOUND"))))</f>
        <v>0</v>
      </c>
      <c r="J495" s="139">
        <f>IF($O495="ISO",F495,IF($O495="Non-Iso",0,IF($O495="Trans Line",SUMIF('Trans Line Reconciliation'!$B$5:$B$149,$B495,'Trans Line Reconciliation'!$Z$5:$Z$149),IF($O495="Mix",SUMIF('Mix Substation Location Summary'!$B$4:$B$1280,$B495,'Mix Substation Location Summary'!$AB$4:$AB$1280),"NOT FOUND"))))</f>
        <v>0</v>
      </c>
      <c r="K495" s="139">
        <f>IF($O495="ISO",0,IF($O495="Non-Iso",D495,IF($O495="Trans Line",SUMIF('Trans Line Reconciliation'!$B$5:$B$149,$B495,'Trans Line Reconciliation'!$AA$5:$AA$149),IF($O495="Mix",SUMIF('Mix Substation Location Summary'!$B$4:$B$1280,$B495,'Mix Substation Location Summary'!$S$4:$S$1280)+SUMIF('Mix Substation Location Summary'!$B$4:$B$1280,$B495,'Mix Substation Location Summary'!$S$4:$S$1280),"NOT FOUND"))))</f>
        <v>882.21</v>
      </c>
      <c r="L495" s="139">
        <f>IF($O495="ISO",0,IF($O495="Non-Iso",E495,IF($O495="Trans Line",SUMIF('Trans Line Reconciliation'!$B$5:$B$149,$B495,'Trans Line Reconciliation'!$AB$5:$AB$149),IF($O495="Mix",SUMIF('Mix Substation Location Summary'!$B$4:$B$1280,$B495,'Mix Substation Location Summary'!$X$4:$X$1280)+SUMIF('Mix Substation Location Summary'!$B$4:$B$1280,$B495,'Mix Substation Location Summary'!$Y$4:$Y$1280),"NOT FOUND"))))</f>
        <v>0</v>
      </c>
      <c r="M495" s="139">
        <f>IF($O495="ISO",0,IF($O495="Non-Iso",F495,IF($O495="Trans Line",SUMIF('Trans Line Reconciliation'!$B$5:$B$149,$B495,'Trans Line Reconciliation'!$AC$5:$AC$149),IF($O495="Mix",SUMIF('Mix Substation Location Summary'!$B$4:$B$1280,$B495,'Mix Substation Location Summary'!$AC$4:$AC$1280)+SUMIF('Mix Substation Location Summary'!$B$4:$B$1280,$B495,'Mix Substation Location Summary'!$AD$4:$AD$1280),"NOT FOUND"))))</f>
        <v>0</v>
      </c>
      <c r="N495" s="112">
        <f t="shared" si="46"/>
        <v>0</v>
      </c>
      <c r="O495" s="38" t="s">
        <v>1695</v>
      </c>
      <c r="P495" s="38"/>
      <c r="Q495" s="26">
        <f t="shared" si="48"/>
        <v>5657</v>
      </c>
    </row>
    <row r="496" spans="1:17" x14ac:dyDescent="0.2">
      <c r="A496" s="405" t="s">
        <v>1394</v>
      </c>
      <c r="B496" s="504">
        <v>5658</v>
      </c>
      <c r="C496" s="720" t="s">
        <v>1713</v>
      </c>
      <c r="D496" s="138">
        <f>SUMIFS('Mix Substation Location Summary'!$U$4:$U$1299,'Mix Substation Location Summary'!$B$4:$B$1299,'DS by Location'!$B496)</f>
        <v>410.43</v>
      </c>
      <c r="E496" s="138">
        <f>SUMIFS('Mix Substation Location Summary'!$Z$4:$Z$1299,'Mix Substation Location Summary'!$B$4:$B$1299,'DS by Location'!$B496)</f>
        <v>16221.01</v>
      </c>
      <c r="F496" s="138">
        <f>SUMIFS('Mix Substation Location Summary'!$AE$4:$AE$1299,'Mix Substation Location Summary'!$B$4:$B$1299,'DS by Location'!$B496)</f>
        <v>1154230.17</v>
      </c>
      <c r="G496" s="729">
        <f t="shared" si="47"/>
        <v>1170861.6099999999</v>
      </c>
      <c r="H496" s="139">
        <f>IF($O496="ISO",D496,IF($O496="Non-Iso",0,IF($O496="Trans Line",SUMIF('Trans Line Reconciliation'!$B$5:$B$149,B496,'Trans Line Reconciliation'!$X$5:$X$149),IF($O496="Mix",SUMIF('Mix Substation Location Summary'!$B$4:$B$1280,B496,'Mix Substation Location Summary'!$R$4:$R$1280),"NOT FOUND"))))</f>
        <v>0</v>
      </c>
      <c r="I496" s="139">
        <f>IF($O496="ISO",E496,IF($O496="Non-Iso",0,IF($O496="Trans Line",SUMIF('Trans Line Reconciliation'!$B$5:$B$149,B496,'Trans Line Reconciliation'!$Y$5:$Y$149),IF($O496="Mix",SUMIF('Mix Substation Location Summary'!$B$4:$B$1280,B496,'Mix Substation Location Summary'!$W$4:$W$1280),"NOT FOUND"))))</f>
        <v>0</v>
      </c>
      <c r="J496" s="139">
        <f>IF($O496="ISO",F496,IF($O496="Non-Iso",0,IF($O496="Trans Line",SUMIF('Trans Line Reconciliation'!$B$5:$B$149,$B496,'Trans Line Reconciliation'!$Z$5:$Z$149),IF($O496="Mix",SUMIF('Mix Substation Location Summary'!$B$4:$B$1280,$B496,'Mix Substation Location Summary'!$AB$4:$AB$1280),"NOT FOUND"))))</f>
        <v>0</v>
      </c>
      <c r="K496" s="139">
        <f>IF($O496="ISO",0,IF($O496="Non-Iso",D496,IF($O496="Trans Line",SUMIF('Trans Line Reconciliation'!$B$5:$B$149,$B496,'Trans Line Reconciliation'!$AA$5:$AA$149),IF($O496="Mix",SUMIF('Mix Substation Location Summary'!$B$4:$B$1280,$B496,'Mix Substation Location Summary'!$S$4:$S$1280)+SUMIF('Mix Substation Location Summary'!$B$4:$B$1280,$B496,'Mix Substation Location Summary'!$S$4:$S$1280),"NOT FOUND"))))</f>
        <v>410.43</v>
      </c>
      <c r="L496" s="139">
        <f>IF($O496="ISO",0,IF($O496="Non-Iso",E496,IF($O496="Trans Line",SUMIF('Trans Line Reconciliation'!$B$5:$B$149,$B496,'Trans Line Reconciliation'!$AB$5:$AB$149),IF($O496="Mix",SUMIF('Mix Substation Location Summary'!$B$4:$B$1280,$B496,'Mix Substation Location Summary'!$X$4:$X$1280)+SUMIF('Mix Substation Location Summary'!$B$4:$B$1280,$B496,'Mix Substation Location Summary'!$Y$4:$Y$1280),"NOT FOUND"))))</f>
        <v>16221.01</v>
      </c>
      <c r="M496" s="139">
        <f>IF($O496="ISO",0,IF($O496="Non-Iso",F496,IF($O496="Trans Line",SUMIF('Trans Line Reconciliation'!$B$5:$B$149,$B496,'Trans Line Reconciliation'!$AC$5:$AC$149),IF($O496="Mix",SUMIF('Mix Substation Location Summary'!$B$4:$B$1280,$B496,'Mix Substation Location Summary'!$AC$4:$AC$1280)+SUMIF('Mix Substation Location Summary'!$B$4:$B$1280,$B496,'Mix Substation Location Summary'!$AD$4:$AD$1280),"NOT FOUND"))))</f>
        <v>1154230.17</v>
      </c>
      <c r="N496" s="112">
        <f t="shared" si="46"/>
        <v>0</v>
      </c>
      <c r="O496" s="38" t="s">
        <v>1695</v>
      </c>
      <c r="P496" s="38"/>
      <c r="Q496" s="26">
        <f t="shared" si="48"/>
        <v>5658</v>
      </c>
    </row>
    <row r="497" spans="1:17" x14ac:dyDescent="0.2">
      <c r="A497" s="405" t="s">
        <v>1395</v>
      </c>
      <c r="B497" s="504">
        <v>5659</v>
      </c>
      <c r="C497" s="720" t="s">
        <v>1713</v>
      </c>
      <c r="D497" s="138">
        <f>SUMIFS('Mix Substation Location Summary'!$U$4:$U$1299,'Mix Substation Location Summary'!$B$4:$B$1299,'DS by Location'!$B497)</f>
        <v>9307.15</v>
      </c>
      <c r="E497" s="138">
        <f>SUMIFS('Mix Substation Location Summary'!$Z$4:$Z$1299,'Mix Substation Location Summary'!$B$4:$B$1299,'DS by Location'!$B497)</f>
        <v>266247.87000000005</v>
      </c>
      <c r="F497" s="138">
        <f>SUMIFS('Mix Substation Location Summary'!$AE$4:$AE$1299,'Mix Substation Location Summary'!$B$4:$B$1299,'DS by Location'!$B497)</f>
        <v>6210957.8700000066</v>
      </c>
      <c r="G497" s="729">
        <f t="shared" si="47"/>
        <v>6486512.8900000071</v>
      </c>
      <c r="H497" s="139">
        <f>IF($O497="ISO",D497,IF($O497="Non-Iso",0,IF($O497="Trans Line",SUMIF('Trans Line Reconciliation'!$B$5:$B$149,B497,'Trans Line Reconciliation'!$X$5:$X$149),IF($O497="Mix",SUMIF('Mix Substation Location Summary'!$B$4:$B$1280,B497,'Mix Substation Location Summary'!$R$4:$R$1280),"NOT FOUND"))))</f>
        <v>0</v>
      </c>
      <c r="I497" s="139">
        <f>IF($O497="ISO",E497,IF($O497="Non-Iso",0,IF($O497="Trans Line",SUMIF('Trans Line Reconciliation'!$B$5:$B$149,B497,'Trans Line Reconciliation'!$Y$5:$Y$149),IF($O497="Mix",SUMIF('Mix Substation Location Summary'!$B$4:$B$1280,B497,'Mix Substation Location Summary'!$W$4:$W$1280),"NOT FOUND"))))</f>
        <v>0</v>
      </c>
      <c r="J497" s="139">
        <f>IF($O497="ISO",F497,IF($O497="Non-Iso",0,IF($O497="Trans Line",SUMIF('Trans Line Reconciliation'!$B$5:$B$149,$B497,'Trans Line Reconciliation'!$Z$5:$Z$149),IF($O497="Mix",SUMIF('Mix Substation Location Summary'!$B$4:$B$1280,$B497,'Mix Substation Location Summary'!$AB$4:$AB$1280),"NOT FOUND"))))</f>
        <v>0</v>
      </c>
      <c r="K497" s="139">
        <f>IF($O497="ISO",0,IF($O497="Non-Iso",D497,IF($O497="Trans Line",SUMIF('Trans Line Reconciliation'!$B$5:$B$149,$B497,'Trans Line Reconciliation'!$AA$5:$AA$149),IF($O497="Mix",SUMIF('Mix Substation Location Summary'!$B$4:$B$1280,$B497,'Mix Substation Location Summary'!$S$4:$S$1280)+SUMIF('Mix Substation Location Summary'!$B$4:$B$1280,$B497,'Mix Substation Location Summary'!$S$4:$S$1280),"NOT FOUND"))))</f>
        <v>9307.15</v>
      </c>
      <c r="L497" s="139">
        <f>IF($O497="ISO",0,IF($O497="Non-Iso",E497,IF($O497="Trans Line",SUMIF('Trans Line Reconciliation'!$B$5:$B$149,$B497,'Trans Line Reconciliation'!$AB$5:$AB$149),IF($O497="Mix",SUMIF('Mix Substation Location Summary'!$B$4:$B$1280,$B497,'Mix Substation Location Summary'!$X$4:$X$1280)+SUMIF('Mix Substation Location Summary'!$B$4:$B$1280,$B497,'Mix Substation Location Summary'!$Y$4:$Y$1280),"NOT FOUND"))))</f>
        <v>266247.87000000005</v>
      </c>
      <c r="M497" s="139">
        <f>IF($O497="ISO",0,IF($O497="Non-Iso",F497,IF($O497="Trans Line",SUMIF('Trans Line Reconciliation'!$B$5:$B$149,$B497,'Trans Line Reconciliation'!$AC$5:$AC$149),IF($O497="Mix",SUMIF('Mix Substation Location Summary'!$B$4:$B$1280,$B497,'Mix Substation Location Summary'!$AC$4:$AC$1280)+SUMIF('Mix Substation Location Summary'!$B$4:$B$1280,$B497,'Mix Substation Location Summary'!$AD$4:$AD$1280),"NOT FOUND"))))</f>
        <v>6210957.8700000066</v>
      </c>
      <c r="N497" s="112">
        <f t="shared" si="46"/>
        <v>0</v>
      </c>
      <c r="O497" s="38" t="s">
        <v>1695</v>
      </c>
      <c r="P497" s="38"/>
      <c r="Q497" s="26">
        <f t="shared" si="48"/>
        <v>5659</v>
      </c>
    </row>
    <row r="498" spans="1:17" x14ac:dyDescent="0.2">
      <c r="A498" s="405" t="s">
        <v>1396</v>
      </c>
      <c r="B498" s="504">
        <v>5661</v>
      </c>
      <c r="C498" s="720" t="s">
        <v>1712</v>
      </c>
      <c r="D498" s="138">
        <f>SUMIFS('Mix Substation Location Summary'!$U$4:$U$1299,'Mix Substation Location Summary'!$B$4:$B$1299,'DS by Location'!$B498)</f>
        <v>12064.630000000001</v>
      </c>
      <c r="E498" s="138">
        <f>SUMIFS('Mix Substation Location Summary'!$Z$4:$Z$1299,'Mix Substation Location Summary'!$B$4:$B$1299,'DS by Location'!$B498)</f>
        <v>29976.710000000003</v>
      </c>
      <c r="F498" s="138">
        <f>SUMIFS('Mix Substation Location Summary'!$AE$4:$AE$1299,'Mix Substation Location Summary'!$B$4:$B$1299,'DS by Location'!$B498)</f>
        <v>3658822.1799999983</v>
      </c>
      <c r="G498" s="729">
        <f t="shared" si="47"/>
        <v>3700863.5199999982</v>
      </c>
      <c r="H498" s="139">
        <f>IF($O498="ISO",D498,IF($O498="Non-Iso",0,IF($O498="Trans Line",SUMIF('Trans Line Reconciliation'!$B$5:$B$149,B498,'Trans Line Reconciliation'!$X$5:$X$149),IF($O498="Mix",SUMIF('Mix Substation Location Summary'!$B$4:$B$1280,B498,'Mix Substation Location Summary'!$R$4:$R$1280),"NOT FOUND"))))</f>
        <v>0</v>
      </c>
      <c r="I498" s="139">
        <f>IF($O498="ISO",E498,IF($O498="Non-Iso",0,IF($O498="Trans Line",SUMIF('Trans Line Reconciliation'!$B$5:$B$149,B498,'Trans Line Reconciliation'!$Y$5:$Y$149),IF($O498="Mix",SUMIF('Mix Substation Location Summary'!$B$4:$B$1280,B498,'Mix Substation Location Summary'!$W$4:$W$1280),"NOT FOUND"))))</f>
        <v>0</v>
      </c>
      <c r="J498" s="139">
        <f>IF($O498="ISO",F498,IF($O498="Non-Iso",0,IF($O498="Trans Line",SUMIF('Trans Line Reconciliation'!$B$5:$B$149,$B498,'Trans Line Reconciliation'!$Z$5:$Z$149),IF($O498="Mix",SUMIF('Mix Substation Location Summary'!$B$4:$B$1280,$B498,'Mix Substation Location Summary'!$AB$4:$AB$1280),"NOT FOUND"))))</f>
        <v>0</v>
      </c>
      <c r="K498" s="139">
        <f>IF($O498="ISO",0,IF($O498="Non-Iso",D498,IF($O498="Trans Line",SUMIF('Trans Line Reconciliation'!$B$5:$B$149,$B498,'Trans Line Reconciliation'!$AA$5:$AA$149),IF($O498="Mix",SUMIF('Mix Substation Location Summary'!$B$4:$B$1280,$B498,'Mix Substation Location Summary'!$S$4:$S$1280)+SUMIF('Mix Substation Location Summary'!$B$4:$B$1280,$B498,'Mix Substation Location Summary'!$S$4:$S$1280),"NOT FOUND"))))</f>
        <v>12064.630000000001</v>
      </c>
      <c r="L498" s="139">
        <f>IF($O498="ISO",0,IF($O498="Non-Iso",E498,IF($O498="Trans Line",SUMIF('Trans Line Reconciliation'!$B$5:$B$149,$B498,'Trans Line Reconciliation'!$AB$5:$AB$149),IF($O498="Mix",SUMIF('Mix Substation Location Summary'!$B$4:$B$1280,$B498,'Mix Substation Location Summary'!$X$4:$X$1280)+SUMIF('Mix Substation Location Summary'!$B$4:$B$1280,$B498,'Mix Substation Location Summary'!$Y$4:$Y$1280),"NOT FOUND"))))</f>
        <v>29976.710000000003</v>
      </c>
      <c r="M498" s="139">
        <f>IF($O498="ISO",0,IF($O498="Non-Iso",F498,IF($O498="Trans Line",SUMIF('Trans Line Reconciliation'!$B$5:$B$149,$B498,'Trans Line Reconciliation'!$AC$5:$AC$149),IF($O498="Mix",SUMIF('Mix Substation Location Summary'!$B$4:$B$1280,$B498,'Mix Substation Location Summary'!$AC$4:$AC$1280)+SUMIF('Mix Substation Location Summary'!$B$4:$B$1280,$B498,'Mix Substation Location Summary'!$AD$4:$AD$1280),"NOT FOUND"))))</f>
        <v>3658822.1799999983</v>
      </c>
      <c r="N498" s="112">
        <f t="shared" si="46"/>
        <v>0</v>
      </c>
      <c r="O498" s="38" t="s">
        <v>1695</v>
      </c>
      <c r="P498" s="38"/>
      <c r="Q498" s="26">
        <f t="shared" si="48"/>
        <v>5661</v>
      </c>
    </row>
    <row r="499" spans="1:17" x14ac:dyDescent="0.2">
      <c r="A499" s="405" t="s">
        <v>1397</v>
      </c>
      <c r="B499" s="504">
        <v>5662</v>
      </c>
      <c r="C499" s="720" t="s">
        <v>1713</v>
      </c>
      <c r="D499" s="138">
        <f>SUMIFS('Mix Substation Location Summary'!$U$4:$U$1299,'Mix Substation Location Summary'!$B$4:$B$1299,'DS by Location'!$B499)</f>
        <v>0</v>
      </c>
      <c r="E499" s="138">
        <f>SUMIFS('Mix Substation Location Summary'!$Z$4:$Z$1299,'Mix Substation Location Summary'!$B$4:$B$1299,'DS by Location'!$B499)</f>
        <v>0</v>
      </c>
      <c r="F499" s="138">
        <f>SUMIFS('Mix Substation Location Summary'!$AE$4:$AE$1299,'Mix Substation Location Summary'!$B$4:$B$1299,'DS by Location'!$B499)</f>
        <v>235773.68000000002</v>
      </c>
      <c r="G499" s="729">
        <f t="shared" si="47"/>
        <v>235773.68000000002</v>
      </c>
      <c r="H499" s="139">
        <f>IF($O499="ISO",D499,IF($O499="Non-Iso",0,IF($O499="Trans Line",SUMIF('Trans Line Reconciliation'!$B$5:$B$149,B499,'Trans Line Reconciliation'!$X$5:$X$149),IF($O499="Mix",SUMIF('Mix Substation Location Summary'!$B$4:$B$1280,B499,'Mix Substation Location Summary'!$R$4:$R$1280),"NOT FOUND"))))</f>
        <v>0</v>
      </c>
      <c r="I499" s="139">
        <f>IF($O499="ISO",E499,IF($O499="Non-Iso",0,IF($O499="Trans Line",SUMIF('Trans Line Reconciliation'!$B$5:$B$149,B499,'Trans Line Reconciliation'!$Y$5:$Y$149),IF($O499="Mix",SUMIF('Mix Substation Location Summary'!$B$4:$B$1280,B499,'Mix Substation Location Summary'!$W$4:$W$1280),"NOT FOUND"))))</f>
        <v>0</v>
      </c>
      <c r="J499" s="139">
        <f>IF($O499="ISO",F499,IF($O499="Non-Iso",0,IF($O499="Trans Line",SUMIF('Trans Line Reconciliation'!$B$5:$B$149,$B499,'Trans Line Reconciliation'!$Z$5:$Z$149),IF($O499="Mix",SUMIF('Mix Substation Location Summary'!$B$4:$B$1280,$B499,'Mix Substation Location Summary'!$AB$4:$AB$1280),"NOT FOUND"))))</f>
        <v>0</v>
      </c>
      <c r="K499" s="139">
        <f>IF($O499="ISO",0,IF($O499="Non-Iso",D499,IF($O499="Trans Line",SUMIF('Trans Line Reconciliation'!$B$5:$B$149,$B499,'Trans Line Reconciliation'!$AA$5:$AA$149),IF($O499="Mix",SUMIF('Mix Substation Location Summary'!$B$4:$B$1280,$B499,'Mix Substation Location Summary'!$S$4:$S$1280)+SUMIF('Mix Substation Location Summary'!$B$4:$B$1280,$B499,'Mix Substation Location Summary'!$S$4:$S$1280),"NOT FOUND"))))</f>
        <v>0</v>
      </c>
      <c r="L499" s="139">
        <f>IF($O499="ISO",0,IF($O499="Non-Iso",E499,IF($O499="Trans Line",SUMIF('Trans Line Reconciliation'!$B$5:$B$149,$B499,'Trans Line Reconciliation'!$AB$5:$AB$149),IF($O499="Mix",SUMIF('Mix Substation Location Summary'!$B$4:$B$1280,$B499,'Mix Substation Location Summary'!$X$4:$X$1280)+SUMIF('Mix Substation Location Summary'!$B$4:$B$1280,$B499,'Mix Substation Location Summary'!$Y$4:$Y$1280),"NOT FOUND"))))</f>
        <v>0</v>
      </c>
      <c r="M499" s="139">
        <f>IF($O499="ISO",0,IF($O499="Non-Iso",F499,IF($O499="Trans Line",SUMIF('Trans Line Reconciliation'!$B$5:$B$149,$B499,'Trans Line Reconciliation'!$AC$5:$AC$149),IF($O499="Mix",SUMIF('Mix Substation Location Summary'!$B$4:$B$1280,$B499,'Mix Substation Location Summary'!$AC$4:$AC$1280)+SUMIF('Mix Substation Location Summary'!$B$4:$B$1280,$B499,'Mix Substation Location Summary'!$AD$4:$AD$1280),"NOT FOUND"))))</f>
        <v>235773.68000000002</v>
      </c>
      <c r="N499" s="112">
        <f t="shared" si="46"/>
        <v>0</v>
      </c>
      <c r="O499" s="38" t="s">
        <v>1695</v>
      </c>
      <c r="P499" s="38"/>
      <c r="Q499" s="26">
        <f t="shared" si="48"/>
        <v>5662</v>
      </c>
    </row>
    <row r="500" spans="1:17" x14ac:dyDescent="0.2">
      <c r="A500" s="405" t="s">
        <v>1398</v>
      </c>
      <c r="B500" s="720">
        <v>5663</v>
      </c>
      <c r="C500" s="720" t="s">
        <v>1713</v>
      </c>
      <c r="D500" s="138">
        <f>SUMIFS('Mix Substation Location Summary'!$U$4:$U$1299,'Mix Substation Location Summary'!$B$4:$B$1299,'DS by Location'!$B500)</f>
        <v>795975.01</v>
      </c>
      <c r="E500" s="138">
        <f>SUMIFS('Mix Substation Location Summary'!$Z$4:$Z$1299,'Mix Substation Location Summary'!$B$4:$B$1299,'DS by Location'!$B500)</f>
        <v>527901.07999999996</v>
      </c>
      <c r="F500" s="138">
        <f>SUMIFS('Mix Substation Location Summary'!$AE$4:$AE$1299,'Mix Substation Location Summary'!$B$4:$B$1299,'DS by Location'!$B500)</f>
        <v>8276752.3600000134</v>
      </c>
      <c r="G500" s="729">
        <f t="shared" si="47"/>
        <v>9600628.4500000142</v>
      </c>
      <c r="H500" s="139">
        <f>IF($O500="ISO",D500,IF($O500="Non-Iso",0,IF($O500="Trans Line",SUMIF('Trans Line Reconciliation'!$B$5:$B$149,B500,'Trans Line Reconciliation'!$X$5:$X$149),IF($O500="Mix",SUMIF('Mix Substation Location Summary'!$B$4:$B$1280,B500,'Mix Substation Location Summary'!$R$4:$R$1280),"NOT FOUND"))))</f>
        <v>0</v>
      </c>
      <c r="I500" s="139">
        <f>IF($O500="ISO",E500,IF($O500="Non-Iso",0,IF($O500="Trans Line",SUMIF('Trans Line Reconciliation'!$B$5:$B$149,B500,'Trans Line Reconciliation'!$Y$5:$Y$149),IF($O500="Mix",SUMIF('Mix Substation Location Summary'!$B$4:$B$1280,B500,'Mix Substation Location Summary'!$W$4:$W$1280),"NOT FOUND"))))</f>
        <v>0</v>
      </c>
      <c r="J500" s="139">
        <f>IF($O500="ISO",F500,IF($O500="Non-Iso",0,IF($O500="Trans Line",SUMIF('Trans Line Reconciliation'!$B$5:$B$149,$B500,'Trans Line Reconciliation'!$Z$5:$Z$149),IF($O500="Mix",SUMIF('Mix Substation Location Summary'!$B$4:$B$1280,$B500,'Mix Substation Location Summary'!$AB$4:$AB$1280),"NOT FOUND"))))</f>
        <v>0</v>
      </c>
      <c r="K500" s="139">
        <f>IF($O500="ISO",0,IF($O500="Non-Iso",D500,IF($O500="Trans Line",SUMIF('Trans Line Reconciliation'!$B$5:$B$149,$B500,'Trans Line Reconciliation'!$AA$5:$AA$149),IF($O500="Mix",SUMIF('Mix Substation Location Summary'!$B$4:$B$1280,$B500,'Mix Substation Location Summary'!$S$4:$S$1280)+SUMIF('Mix Substation Location Summary'!$B$4:$B$1280,$B500,'Mix Substation Location Summary'!$S$4:$S$1280),"NOT FOUND"))))</f>
        <v>795975.01</v>
      </c>
      <c r="L500" s="139">
        <f>IF($O500="ISO",0,IF($O500="Non-Iso",E500,IF($O500="Trans Line",SUMIF('Trans Line Reconciliation'!$B$5:$B$149,$B500,'Trans Line Reconciliation'!$AB$5:$AB$149),IF($O500="Mix",SUMIF('Mix Substation Location Summary'!$B$4:$B$1280,$B500,'Mix Substation Location Summary'!$X$4:$X$1280)+SUMIF('Mix Substation Location Summary'!$B$4:$B$1280,$B500,'Mix Substation Location Summary'!$Y$4:$Y$1280),"NOT FOUND"))))</f>
        <v>527901.07999999996</v>
      </c>
      <c r="M500" s="139">
        <f>IF($O500="ISO",0,IF($O500="Non-Iso",F500,IF($O500="Trans Line",SUMIF('Trans Line Reconciliation'!$B$5:$B$149,$B500,'Trans Line Reconciliation'!$AC$5:$AC$149),IF($O500="Mix",SUMIF('Mix Substation Location Summary'!$B$4:$B$1280,$B500,'Mix Substation Location Summary'!$AC$4:$AC$1280)+SUMIF('Mix Substation Location Summary'!$B$4:$B$1280,$B500,'Mix Substation Location Summary'!$AD$4:$AD$1280),"NOT FOUND"))))</f>
        <v>8276752.3600000134</v>
      </c>
      <c r="N500" s="112">
        <f t="shared" si="46"/>
        <v>0</v>
      </c>
      <c r="O500" s="38" t="s">
        <v>1695</v>
      </c>
      <c r="P500" s="38"/>
      <c r="Q500" s="26">
        <f t="shared" si="48"/>
        <v>5663</v>
      </c>
    </row>
    <row r="501" spans="1:17" x14ac:dyDescent="0.2">
      <c r="A501" s="405" t="s">
        <v>859</v>
      </c>
      <c r="B501" s="504">
        <v>5664</v>
      </c>
      <c r="C501" s="720" t="s">
        <v>1713</v>
      </c>
      <c r="D501" s="138">
        <f>SUMIFS('Mix Substation Location Summary'!$U$4:$U$1299,'Mix Substation Location Summary'!$B$4:$B$1299,'DS by Location'!$B501)</f>
        <v>0</v>
      </c>
      <c r="E501" s="138">
        <f>SUMIFS('Mix Substation Location Summary'!$Z$4:$Z$1299,'Mix Substation Location Summary'!$B$4:$B$1299,'DS by Location'!$B501)</f>
        <v>467288.93000000005</v>
      </c>
      <c r="F501" s="138">
        <f>SUMIFS('Mix Substation Location Summary'!$AE$4:$AE$1299,'Mix Substation Location Summary'!$B$4:$B$1299,'DS by Location'!$B501)</f>
        <v>5160886.6399999997</v>
      </c>
      <c r="G501" s="729">
        <f t="shared" si="47"/>
        <v>5628175.5699999994</v>
      </c>
      <c r="H501" s="139">
        <f>IF($O501="ISO",D501,IF($O501="Non-Iso",0,IF($O501="Trans Line",SUMIF('Trans Line Reconciliation'!$B$5:$B$149,B501,'Trans Line Reconciliation'!$X$5:$X$149),IF($O501="Mix",SUMIF('Mix Substation Location Summary'!$B$4:$B$1280,B501,'Mix Substation Location Summary'!$R$4:$R$1280),"NOT FOUND"))))</f>
        <v>0</v>
      </c>
      <c r="I501" s="139">
        <f>IF($O501="ISO",E501,IF($O501="Non-Iso",0,IF($O501="Trans Line",SUMIF('Trans Line Reconciliation'!$B$5:$B$149,B501,'Trans Line Reconciliation'!$Y$5:$Y$149),IF($O501="Mix",SUMIF('Mix Substation Location Summary'!$B$4:$B$1280,B501,'Mix Substation Location Summary'!$W$4:$W$1280),"NOT FOUND"))))</f>
        <v>0</v>
      </c>
      <c r="J501" s="139">
        <f>IF($O501="ISO",F501,IF($O501="Non-Iso",0,IF($O501="Trans Line",SUMIF('Trans Line Reconciliation'!$B$5:$B$149,$B501,'Trans Line Reconciliation'!$Z$5:$Z$149),IF($O501="Mix",SUMIF('Mix Substation Location Summary'!$B$4:$B$1280,$B501,'Mix Substation Location Summary'!$AB$4:$AB$1280),"NOT FOUND"))))</f>
        <v>0</v>
      </c>
      <c r="K501" s="139">
        <f>IF($O501="ISO",0,IF($O501="Non-Iso",D501,IF($O501="Trans Line",SUMIF('Trans Line Reconciliation'!$B$5:$B$149,$B501,'Trans Line Reconciliation'!$AA$5:$AA$149),IF($O501="Mix",SUMIF('Mix Substation Location Summary'!$B$4:$B$1280,$B501,'Mix Substation Location Summary'!$S$4:$S$1280)+SUMIF('Mix Substation Location Summary'!$B$4:$B$1280,$B501,'Mix Substation Location Summary'!$S$4:$S$1280),"NOT FOUND"))))</f>
        <v>0</v>
      </c>
      <c r="L501" s="139">
        <f>IF($O501="ISO",0,IF($O501="Non-Iso",E501,IF($O501="Trans Line",SUMIF('Trans Line Reconciliation'!$B$5:$B$149,$B501,'Trans Line Reconciliation'!$AB$5:$AB$149),IF($O501="Mix",SUMIF('Mix Substation Location Summary'!$B$4:$B$1280,$B501,'Mix Substation Location Summary'!$X$4:$X$1280)+SUMIF('Mix Substation Location Summary'!$B$4:$B$1280,$B501,'Mix Substation Location Summary'!$Y$4:$Y$1280),"NOT FOUND"))))</f>
        <v>467288.93000000005</v>
      </c>
      <c r="M501" s="139">
        <f>IF($O501="ISO",0,IF($O501="Non-Iso",F501,IF($O501="Trans Line",SUMIF('Trans Line Reconciliation'!$B$5:$B$149,$B501,'Trans Line Reconciliation'!$AC$5:$AC$149),IF($O501="Mix",SUMIF('Mix Substation Location Summary'!$B$4:$B$1280,$B501,'Mix Substation Location Summary'!$AC$4:$AC$1280)+SUMIF('Mix Substation Location Summary'!$B$4:$B$1280,$B501,'Mix Substation Location Summary'!$AD$4:$AD$1280),"NOT FOUND"))))</f>
        <v>5160886.6399999997</v>
      </c>
      <c r="N501" s="112">
        <f t="shared" si="46"/>
        <v>0</v>
      </c>
      <c r="O501" s="38" t="s">
        <v>1695</v>
      </c>
      <c r="P501" s="38"/>
      <c r="Q501" s="26">
        <f t="shared" si="48"/>
        <v>5664</v>
      </c>
    </row>
    <row r="502" spans="1:17" x14ac:dyDescent="0.2">
      <c r="A502" s="405" t="s">
        <v>1399</v>
      </c>
      <c r="B502" s="504">
        <v>5665</v>
      </c>
      <c r="C502" s="720" t="s">
        <v>1713</v>
      </c>
      <c r="D502" s="138">
        <f>SUMIFS('Mix Substation Location Summary'!$U$4:$U$1299,'Mix Substation Location Summary'!$B$4:$B$1299,'DS by Location'!$B502)</f>
        <v>2141.52</v>
      </c>
      <c r="E502" s="138">
        <f>SUMIFS('Mix Substation Location Summary'!$Z$4:$Z$1299,'Mix Substation Location Summary'!$B$4:$B$1299,'DS by Location'!$B502)</f>
        <v>7329.18</v>
      </c>
      <c r="F502" s="138">
        <f>SUMIFS('Mix Substation Location Summary'!$AE$4:$AE$1299,'Mix Substation Location Summary'!$B$4:$B$1299,'DS by Location'!$B502)</f>
        <v>393364.85000000003</v>
      </c>
      <c r="G502" s="729">
        <f t="shared" si="47"/>
        <v>402835.55000000005</v>
      </c>
      <c r="H502" s="139">
        <f>IF($O502="ISO",D502,IF($O502="Non-Iso",0,IF($O502="Trans Line",SUMIF('Trans Line Reconciliation'!$B$5:$B$149,B502,'Trans Line Reconciliation'!$X$5:$X$149),IF($O502="Mix",SUMIF('Mix Substation Location Summary'!$B$4:$B$1280,B502,'Mix Substation Location Summary'!$R$4:$R$1280),"NOT FOUND"))))</f>
        <v>0</v>
      </c>
      <c r="I502" s="139">
        <f>IF($O502="ISO",E502,IF($O502="Non-Iso",0,IF($O502="Trans Line",SUMIF('Trans Line Reconciliation'!$B$5:$B$149,B502,'Trans Line Reconciliation'!$Y$5:$Y$149),IF($O502="Mix",SUMIF('Mix Substation Location Summary'!$B$4:$B$1280,B502,'Mix Substation Location Summary'!$W$4:$W$1280),"NOT FOUND"))))</f>
        <v>0</v>
      </c>
      <c r="J502" s="139">
        <f>IF($O502="ISO",F502,IF($O502="Non-Iso",0,IF($O502="Trans Line",SUMIF('Trans Line Reconciliation'!$B$5:$B$149,$B502,'Trans Line Reconciliation'!$Z$5:$Z$149),IF($O502="Mix",SUMIF('Mix Substation Location Summary'!$B$4:$B$1280,$B502,'Mix Substation Location Summary'!$AB$4:$AB$1280),"NOT FOUND"))))</f>
        <v>0</v>
      </c>
      <c r="K502" s="139">
        <f>IF($O502="ISO",0,IF($O502="Non-Iso",D502,IF($O502="Trans Line",SUMIF('Trans Line Reconciliation'!$B$5:$B$149,$B502,'Trans Line Reconciliation'!$AA$5:$AA$149),IF($O502="Mix",SUMIF('Mix Substation Location Summary'!$B$4:$B$1280,$B502,'Mix Substation Location Summary'!$S$4:$S$1280)+SUMIF('Mix Substation Location Summary'!$B$4:$B$1280,$B502,'Mix Substation Location Summary'!$S$4:$S$1280),"NOT FOUND"))))</f>
        <v>2141.52</v>
      </c>
      <c r="L502" s="139">
        <f>IF($O502="ISO",0,IF($O502="Non-Iso",E502,IF($O502="Trans Line",SUMIF('Trans Line Reconciliation'!$B$5:$B$149,$B502,'Trans Line Reconciliation'!$AB$5:$AB$149),IF($O502="Mix",SUMIF('Mix Substation Location Summary'!$B$4:$B$1280,$B502,'Mix Substation Location Summary'!$X$4:$X$1280)+SUMIF('Mix Substation Location Summary'!$B$4:$B$1280,$B502,'Mix Substation Location Summary'!$Y$4:$Y$1280),"NOT FOUND"))))</f>
        <v>7329.18</v>
      </c>
      <c r="M502" s="139">
        <f>IF($O502="ISO",0,IF($O502="Non-Iso",F502,IF($O502="Trans Line",SUMIF('Trans Line Reconciliation'!$B$5:$B$149,$B502,'Trans Line Reconciliation'!$AC$5:$AC$149),IF($O502="Mix",SUMIF('Mix Substation Location Summary'!$B$4:$B$1280,$B502,'Mix Substation Location Summary'!$AC$4:$AC$1280)+SUMIF('Mix Substation Location Summary'!$B$4:$B$1280,$B502,'Mix Substation Location Summary'!$AD$4:$AD$1280),"NOT FOUND"))))</f>
        <v>393364.85000000003</v>
      </c>
      <c r="N502" s="112">
        <f t="shared" si="46"/>
        <v>0</v>
      </c>
      <c r="O502" s="38" t="s">
        <v>1695</v>
      </c>
      <c r="P502" s="38"/>
      <c r="Q502" s="26">
        <f t="shared" si="48"/>
        <v>5665</v>
      </c>
    </row>
    <row r="503" spans="1:17" x14ac:dyDescent="0.2">
      <c r="A503" s="405" t="s">
        <v>1400</v>
      </c>
      <c r="B503" s="504">
        <v>5667</v>
      </c>
      <c r="C503" s="720" t="s">
        <v>1713</v>
      </c>
      <c r="D503" s="138">
        <f>SUMIFS('Mix Substation Location Summary'!$U$4:$U$1299,'Mix Substation Location Summary'!$B$4:$B$1299,'DS by Location'!$B503)</f>
        <v>19820.61</v>
      </c>
      <c r="E503" s="138">
        <f>SUMIFS('Mix Substation Location Summary'!$Z$4:$Z$1299,'Mix Substation Location Summary'!$B$4:$B$1299,'DS by Location'!$B503)</f>
        <v>209551.31000000003</v>
      </c>
      <c r="F503" s="138">
        <f>SUMIFS('Mix Substation Location Summary'!$AE$4:$AE$1299,'Mix Substation Location Summary'!$B$4:$B$1299,'DS by Location'!$B503)</f>
        <v>5285311.6499999976</v>
      </c>
      <c r="G503" s="729">
        <f t="shared" si="47"/>
        <v>5514683.5699999975</v>
      </c>
      <c r="H503" s="139">
        <f>IF($O503="ISO",D503,IF($O503="Non-Iso",0,IF($O503="Trans Line",SUMIF('Trans Line Reconciliation'!$B$5:$B$149,B503,'Trans Line Reconciliation'!$X$5:$X$149),IF($O503="Mix",SUMIF('Mix Substation Location Summary'!$B$4:$B$1280,B503,'Mix Substation Location Summary'!$R$4:$R$1280),"NOT FOUND"))))</f>
        <v>0</v>
      </c>
      <c r="I503" s="139">
        <f>IF($O503="ISO",E503,IF($O503="Non-Iso",0,IF($O503="Trans Line",SUMIF('Trans Line Reconciliation'!$B$5:$B$149,B503,'Trans Line Reconciliation'!$Y$5:$Y$149),IF($O503="Mix",SUMIF('Mix Substation Location Summary'!$B$4:$B$1280,B503,'Mix Substation Location Summary'!$W$4:$W$1280),"NOT FOUND"))))</f>
        <v>0</v>
      </c>
      <c r="J503" s="139">
        <f>IF($O503="ISO",F503,IF($O503="Non-Iso",0,IF($O503="Trans Line",SUMIF('Trans Line Reconciliation'!$B$5:$B$149,$B503,'Trans Line Reconciliation'!$Z$5:$Z$149),IF($O503="Mix",SUMIF('Mix Substation Location Summary'!$B$4:$B$1280,$B503,'Mix Substation Location Summary'!$AB$4:$AB$1280),"NOT FOUND"))))</f>
        <v>0</v>
      </c>
      <c r="K503" s="139">
        <f>IF($O503="ISO",0,IF($O503="Non-Iso",D503,IF($O503="Trans Line",SUMIF('Trans Line Reconciliation'!$B$5:$B$149,$B503,'Trans Line Reconciliation'!$AA$5:$AA$149),IF($O503="Mix",SUMIF('Mix Substation Location Summary'!$B$4:$B$1280,$B503,'Mix Substation Location Summary'!$S$4:$S$1280)+SUMIF('Mix Substation Location Summary'!$B$4:$B$1280,$B503,'Mix Substation Location Summary'!$S$4:$S$1280),"NOT FOUND"))))</f>
        <v>19820.61</v>
      </c>
      <c r="L503" s="139">
        <f>IF($O503="ISO",0,IF($O503="Non-Iso",E503,IF($O503="Trans Line",SUMIF('Trans Line Reconciliation'!$B$5:$B$149,$B503,'Trans Line Reconciliation'!$AB$5:$AB$149),IF($O503="Mix",SUMIF('Mix Substation Location Summary'!$B$4:$B$1280,$B503,'Mix Substation Location Summary'!$X$4:$X$1280)+SUMIF('Mix Substation Location Summary'!$B$4:$B$1280,$B503,'Mix Substation Location Summary'!$Y$4:$Y$1280),"NOT FOUND"))))</f>
        <v>209551.31000000003</v>
      </c>
      <c r="M503" s="139">
        <f>IF($O503="ISO",0,IF($O503="Non-Iso",F503,IF($O503="Trans Line",SUMIF('Trans Line Reconciliation'!$B$5:$B$149,$B503,'Trans Line Reconciliation'!$AC$5:$AC$149),IF($O503="Mix",SUMIF('Mix Substation Location Summary'!$B$4:$B$1280,$B503,'Mix Substation Location Summary'!$AC$4:$AC$1280)+SUMIF('Mix Substation Location Summary'!$B$4:$B$1280,$B503,'Mix Substation Location Summary'!$AD$4:$AD$1280),"NOT FOUND"))))</f>
        <v>5285311.6499999976</v>
      </c>
      <c r="N503" s="112">
        <f t="shared" si="46"/>
        <v>0</v>
      </c>
      <c r="O503" s="38" t="s">
        <v>1695</v>
      </c>
      <c r="P503" s="38"/>
      <c r="Q503" s="26">
        <f t="shared" si="48"/>
        <v>5667</v>
      </c>
    </row>
    <row r="504" spans="1:17" x14ac:dyDescent="0.2">
      <c r="A504" s="405" t="s">
        <v>1401</v>
      </c>
      <c r="B504" s="504">
        <v>5668</v>
      </c>
      <c r="C504" s="720" t="s">
        <v>1713</v>
      </c>
      <c r="D504" s="138">
        <f>SUMIFS('Mix Substation Location Summary'!$U$4:$U$1299,'Mix Substation Location Summary'!$B$4:$B$1299,'DS by Location'!$B504)</f>
        <v>850.47</v>
      </c>
      <c r="E504" s="138">
        <f>SUMIFS('Mix Substation Location Summary'!$Z$4:$Z$1299,'Mix Substation Location Summary'!$B$4:$B$1299,'DS by Location'!$B504)</f>
        <v>3351.4500000000003</v>
      </c>
      <c r="F504" s="138">
        <f>SUMIFS('Mix Substation Location Summary'!$AE$4:$AE$1299,'Mix Substation Location Summary'!$B$4:$B$1299,'DS by Location'!$B504)</f>
        <v>140139.62000000002</v>
      </c>
      <c r="G504" s="729">
        <f t="shared" si="47"/>
        <v>144341.54000000004</v>
      </c>
      <c r="H504" s="139">
        <f>IF($O504="ISO",D504,IF($O504="Non-Iso",0,IF($O504="Trans Line",SUMIF('Trans Line Reconciliation'!$B$5:$B$149,B504,'Trans Line Reconciliation'!$X$5:$X$149),IF($O504="Mix",SUMIF('Mix Substation Location Summary'!$B$4:$B$1280,B504,'Mix Substation Location Summary'!$R$4:$R$1280),"NOT FOUND"))))</f>
        <v>0</v>
      </c>
      <c r="I504" s="139">
        <f>IF($O504="ISO",E504,IF($O504="Non-Iso",0,IF($O504="Trans Line",SUMIF('Trans Line Reconciliation'!$B$5:$B$149,B504,'Trans Line Reconciliation'!$Y$5:$Y$149),IF($O504="Mix",SUMIF('Mix Substation Location Summary'!$B$4:$B$1280,B504,'Mix Substation Location Summary'!$W$4:$W$1280),"NOT FOUND"))))</f>
        <v>0</v>
      </c>
      <c r="J504" s="139">
        <f>IF($O504="ISO",F504,IF($O504="Non-Iso",0,IF($O504="Trans Line",SUMIF('Trans Line Reconciliation'!$B$5:$B$149,$B504,'Trans Line Reconciliation'!$Z$5:$Z$149),IF($O504="Mix",SUMIF('Mix Substation Location Summary'!$B$4:$B$1280,$B504,'Mix Substation Location Summary'!$AB$4:$AB$1280),"NOT FOUND"))))</f>
        <v>0</v>
      </c>
      <c r="K504" s="139">
        <f>IF($O504="ISO",0,IF($O504="Non-Iso",D504,IF($O504="Trans Line",SUMIF('Trans Line Reconciliation'!$B$5:$B$149,$B504,'Trans Line Reconciliation'!$AA$5:$AA$149),IF($O504="Mix",SUMIF('Mix Substation Location Summary'!$B$4:$B$1280,$B504,'Mix Substation Location Summary'!$S$4:$S$1280)+SUMIF('Mix Substation Location Summary'!$B$4:$B$1280,$B504,'Mix Substation Location Summary'!$S$4:$S$1280),"NOT FOUND"))))</f>
        <v>850.47</v>
      </c>
      <c r="L504" s="139">
        <f>IF($O504="ISO",0,IF($O504="Non-Iso",E504,IF($O504="Trans Line",SUMIF('Trans Line Reconciliation'!$B$5:$B$149,$B504,'Trans Line Reconciliation'!$AB$5:$AB$149),IF($O504="Mix",SUMIF('Mix Substation Location Summary'!$B$4:$B$1280,$B504,'Mix Substation Location Summary'!$X$4:$X$1280)+SUMIF('Mix Substation Location Summary'!$B$4:$B$1280,$B504,'Mix Substation Location Summary'!$Y$4:$Y$1280),"NOT FOUND"))))</f>
        <v>3351.4500000000003</v>
      </c>
      <c r="M504" s="139">
        <f>IF($O504="ISO",0,IF($O504="Non-Iso",F504,IF($O504="Trans Line",SUMIF('Trans Line Reconciliation'!$B$5:$B$149,$B504,'Trans Line Reconciliation'!$AC$5:$AC$149),IF($O504="Mix",SUMIF('Mix Substation Location Summary'!$B$4:$B$1280,$B504,'Mix Substation Location Summary'!$AC$4:$AC$1280)+SUMIF('Mix Substation Location Summary'!$B$4:$B$1280,$B504,'Mix Substation Location Summary'!$AD$4:$AD$1280),"NOT FOUND"))))</f>
        <v>140139.62000000002</v>
      </c>
      <c r="N504" s="112">
        <f t="shared" si="46"/>
        <v>0</v>
      </c>
      <c r="O504" s="38" t="s">
        <v>1695</v>
      </c>
      <c r="P504" s="38"/>
      <c r="Q504" s="26">
        <f t="shared" si="48"/>
        <v>5668</v>
      </c>
    </row>
    <row r="505" spans="1:17" x14ac:dyDescent="0.2">
      <c r="A505" s="405" t="s">
        <v>1402</v>
      </c>
      <c r="B505" s="504">
        <v>5670</v>
      </c>
      <c r="C505" s="720" t="s">
        <v>1713</v>
      </c>
      <c r="D505" s="138">
        <f>SUMIFS('Mix Substation Location Summary'!$U$4:$U$1299,'Mix Substation Location Summary'!$B$4:$B$1299,'DS by Location'!$B505)</f>
        <v>14077.6</v>
      </c>
      <c r="E505" s="138">
        <f>SUMIFS('Mix Substation Location Summary'!$Z$4:$Z$1299,'Mix Substation Location Summary'!$B$4:$B$1299,'DS by Location'!$B505)</f>
        <v>457969.45</v>
      </c>
      <c r="F505" s="138">
        <f>SUMIFS('Mix Substation Location Summary'!$AE$4:$AE$1299,'Mix Substation Location Summary'!$B$4:$B$1299,'DS by Location'!$B505)</f>
        <v>5190813.6500000013</v>
      </c>
      <c r="G505" s="729">
        <f t="shared" si="47"/>
        <v>5662860.7000000011</v>
      </c>
      <c r="H505" s="139">
        <f>IF($O505="ISO",D505,IF($O505="Non-Iso",0,IF($O505="Trans Line",SUMIF('Trans Line Reconciliation'!$B$5:$B$149,B505,'Trans Line Reconciliation'!$X$5:$X$149),IF($O505="Mix",SUMIF('Mix Substation Location Summary'!$B$4:$B$1280,B505,'Mix Substation Location Summary'!$R$4:$R$1280),"NOT FOUND"))))</f>
        <v>0</v>
      </c>
      <c r="I505" s="139">
        <f>IF($O505="ISO",E505,IF($O505="Non-Iso",0,IF($O505="Trans Line",SUMIF('Trans Line Reconciliation'!$B$5:$B$149,B505,'Trans Line Reconciliation'!$Y$5:$Y$149),IF($O505="Mix",SUMIF('Mix Substation Location Summary'!$B$4:$B$1280,B505,'Mix Substation Location Summary'!$W$4:$W$1280),"NOT FOUND"))))</f>
        <v>0</v>
      </c>
      <c r="J505" s="139">
        <f>IF($O505="ISO",F505,IF($O505="Non-Iso",0,IF($O505="Trans Line",SUMIF('Trans Line Reconciliation'!$B$5:$B$149,$B505,'Trans Line Reconciliation'!$Z$5:$Z$149),IF($O505="Mix",SUMIF('Mix Substation Location Summary'!$B$4:$B$1280,$B505,'Mix Substation Location Summary'!$AB$4:$AB$1280),"NOT FOUND"))))</f>
        <v>0</v>
      </c>
      <c r="K505" s="139">
        <f>IF($O505="ISO",0,IF($O505="Non-Iso",D505,IF($O505="Trans Line",SUMIF('Trans Line Reconciliation'!$B$5:$B$149,$B505,'Trans Line Reconciliation'!$AA$5:$AA$149),IF($O505="Mix",SUMIF('Mix Substation Location Summary'!$B$4:$B$1280,$B505,'Mix Substation Location Summary'!$S$4:$S$1280)+SUMIF('Mix Substation Location Summary'!$B$4:$B$1280,$B505,'Mix Substation Location Summary'!$S$4:$S$1280),"NOT FOUND"))))</f>
        <v>14077.6</v>
      </c>
      <c r="L505" s="139">
        <f>IF($O505="ISO",0,IF($O505="Non-Iso",E505,IF($O505="Trans Line",SUMIF('Trans Line Reconciliation'!$B$5:$B$149,$B505,'Trans Line Reconciliation'!$AB$5:$AB$149),IF($O505="Mix",SUMIF('Mix Substation Location Summary'!$B$4:$B$1280,$B505,'Mix Substation Location Summary'!$X$4:$X$1280)+SUMIF('Mix Substation Location Summary'!$B$4:$B$1280,$B505,'Mix Substation Location Summary'!$Y$4:$Y$1280),"NOT FOUND"))))</f>
        <v>457969.45</v>
      </c>
      <c r="M505" s="139">
        <f>IF($O505="ISO",0,IF($O505="Non-Iso",F505,IF($O505="Trans Line",SUMIF('Trans Line Reconciliation'!$B$5:$B$149,$B505,'Trans Line Reconciliation'!$AC$5:$AC$149),IF($O505="Mix",SUMIF('Mix Substation Location Summary'!$B$4:$B$1280,$B505,'Mix Substation Location Summary'!$AC$4:$AC$1280)+SUMIF('Mix Substation Location Summary'!$B$4:$B$1280,$B505,'Mix Substation Location Summary'!$AD$4:$AD$1280),"NOT FOUND"))))</f>
        <v>5190813.6500000013</v>
      </c>
      <c r="N505" s="112">
        <f t="shared" si="46"/>
        <v>0</v>
      </c>
      <c r="O505" s="38" t="s">
        <v>1695</v>
      </c>
      <c r="P505" s="38"/>
      <c r="Q505" s="26">
        <f t="shared" si="48"/>
        <v>5670</v>
      </c>
    </row>
    <row r="506" spans="1:17" x14ac:dyDescent="0.2">
      <c r="A506" s="405" t="s">
        <v>1403</v>
      </c>
      <c r="B506" s="504">
        <v>5672</v>
      </c>
      <c r="C506" s="720" t="s">
        <v>1713</v>
      </c>
      <c r="D506" s="138">
        <f>SUMIFS('Mix Substation Location Summary'!$U$4:$U$1299,'Mix Substation Location Summary'!$B$4:$B$1299,'DS by Location'!$B506)</f>
        <v>8031.73</v>
      </c>
      <c r="E506" s="138">
        <f>SUMIFS('Mix Substation Location Summary'!$Z$4:$Z$1299,'Mix Substation Location Summary'!$B$4:$B$1299,'DS by Location'!$B506)</f>
        <v>293320</v>
      </c>
      <c r="F506" s="138">
        <f>SUMIFS('Mix Substation Location Summary'!$AE$4:$AE$1299,'Mix Substation Location Summary'!$B$4:$B$1299,'DS by Location'!$B506)</f>
        <v>9858699.4900000039</v>
      </c>
      <c r="G506" s="729">
        <f t="shared" si="47"/>
        <v>10160051.220000004</v>
      </c>
      <c r="H506" s="139">
        <f>IF($O506="ISO",D506,IF($O506="Non-Iso",0,IF($O506="Trans Line",SUMIF('Trans Line Reconciliation'!$B$5:$B$149,B506,'Trans Line Reconciliation'!$X$5:$X$149),IF($O506="Mix",SUMIF('Mix Substation Location Summary'!$B$4:$B$1280,B506,'Mix Substation Location Summary'!$R$4:$R$1280),"NOT FOUND"))))</f>
        <v>0</v>
      </c>
      <c r="I506" s="139">
        <f>IF($O506="ISO",E506,IF($O506="Non-Iso",0,IF($O506="Trans Line",SUMIF('Trans Line Reconciliation'!$B$5:$B$149,B506,'Trans Line Reconciliation'!$Y$5:$Y$149),IF($O506="Mix",SUMIF('Mix Substation Location Summary'!$B$4:$B$1280,B506,'Mix Substation Location Summary'!$W$4:$W$1280),"NOT FOUND"))))</f>
        <v>0</v>
      </c>
      <c r="J506" s="139">
        <f>IF($O506="ISO",F506,IF($O506="Non-Iso",0,IF($O506="Trans Line",SUMIF('Trans Line Reconciliation'!$B$5:$B$149,$B506,'Trans Line Reconciliation'!$Z$5:$Z$149),IF($O506="Mix",SUMIF('Mix Substation Location Summary'!$B$4:$B$1280,$B506,'Mix Substation Location Summary'!$AB$4:$AB$1280),"NOT FOUND"))))</f>
        <v>0</v>
      </c>
      <c r="K506" s="139">
        <f>IF($O506="ISO",0,IF($O506="Non-Iso",D506,IF($O506="Trans Line",SUMIF('Trans Line Reconciliation'!$B$5:$B$149,$B506,'Trans Line Reconciliation'!$AA$5:$AA$149),IF($O506="Mix",SUMIF('Mix Substation Location Summary'!$B$4:$B$1280,$B506,'Mix Substation Location Summary'!$S$4:$S$1280)+SUMIF('Mix Substation Location Summary'!$B$4:$B$1280,$B506,'Mix Substation Location Summary'!$S$4:$S$1280),"NOT FOUND"))))</f>
        <v>8031.73</v>
      </c>
      <c r="L506" s="139">
        <f>IF($O506="ISO",0,IF($O506="Non-Iso",E506,IF($O506="Trans Line",SUMIF('Trans Line Reconciliation'!$B$5:$B$149,$B506,'Trans Line Reconciliation'!$AB$5:$AB$149),IF($O506="Mix",SUMIF('Mix Substation Location Summary'!$B$4:$B$1280,$B506,'Mix Substation Location Summary'!$X$4:$X$1280)+SUMIF('Mix Substation Location Summary'!$B$4:$B$1280,$B506,'Mix Substation Location Summary'!$Y$4:$Y$1280),"NOT FOUND"))))</f>
        <v>293320</v>
      </c>
      <c r="M506" s="139">
        <f>IF($O506="ISO",0,IF($O506="Non-Iso",F506,IF($O506="Trans Line",SUMIF('Trans Line Reconciliation'!$B$5:$B$149,$B506,'Trans Line Reconciliation'!$AC$5:$AC$149),IF($O506="Mix",SUMIF('Mix Substation Location Summary'!$B$4:$B$1280,$B506,'Mix Substation Location Summary'!$AC$4:$AC$1280)+SUMIF('Mix Substation Location Summary'!$B$4:$B$1280,$B506,'Mix Substation Location Summary'!$AD$4:$AD$1280),"NOT FOUND"))))</f>
        <v>9858699.4900000039</v>
      </c>
      <c r="N506" s="112">
        <f t="shared" si="46"/>
        <v>0</v>
      </c>
      <c r="O506" s="38" t="s">
        <v>1695</v>
      </c>
      <c r="P506" s="38"/>
      <c r="Q506" s="26">
        <f t="shared" si="48"/>
        <v>5672</v>
      </c>
    </row>
    <row r="507" spans="1:17" x14ac:dyDescent="0.2">
      <c r="A507" s="405" t="s">
        <v>1404</v>
      </c>
      <c r="B507" s="504">
        <v>5674</v>
      </c>
      <c r="C507" s="720" t="s">
        <v>1713</v>
      </c>
      <c r="D507" s="138">
        <f>SUMIFS('Mix Substation Location Summary'!$U$4:$U$1299,'Mix Substation Location Summary'!$B$4:$B$1299,'DS by Location'!$B507)</f>
        <v>14261.56</v>
      </c>
      <c r="E507" s="138">
        <f>SUMIFS('Mix Substation Location Summary'!$Z$4:$Z$1299,'Mix Substation Location Summary'!$B$4:$B$1299,'DS by Location'!$B507)</f>
        <v>137255.84</v>
      </c>
      <c r="F507" s="138">
        <f>SUMIFS('Mix Substation Location Summary'!$AE$4:$AE$1299,'Mix Substation Location Summary'!$B$4:$B$1299,'DS by Location'!$B507)</f>
        <v>1475316.56</v>
      </c>
      <c r="G507" s="729">
        <f t="shared" si="47"/>
        <v>1626833.96</v>
      </c>
      <c r="H507" s="139">
        <f>IF($O507="ISO",D507,IF($O507="Non-Iso",0,IF($O507="Trans Line",SUMIF('Trans Line Reconciliation'!$B$5:$B$149,B507,'Trans Line Reconciliation'!$X$5:$X$149),IF($O507="Mix",SUMIF('Mix Substation Location Summary'!$B$4:$B$1280,B507,'Mix Substation Location Summary'!$R$4:$R$1280),"NOT FOUND"))))</f>
        <v>0</v>
      </c>
      <c r="I507" s="139">
        <f>IF($O507="ISO",E507,IF($O507="Non-Iso",0,IF($O507="Trans Line",SUMIF('Trans Line Reconciliation'!$B$5:$B$149,B507,'Trans Line Reconciliation'!$Y$5:$Y$149),IF($O507="Mix",SUMIF('Mix Substation Location Summary'!$B$4:$B$1280,B507,'Mix Substation Location Summary'!$W$4:$W$1280),"NOT FOUND"))))</f>
        <v>0</v>
      </c>
      <c r="J507" s="139">
        <f>IF($O507="ISO",F507,IF($O507="Non-Iso",0,IF($O507="Trans Line",SUMIF('Trans Line Reconciliation'!$B$5:$B$149,$B507,'Trans Line Reconciliation'!$Z$5:$Z$149),IF($O507="Mix",SUMIF('Mix Substation Location Summary'!$B$4:$B$1280,$B507,'Mix Substation Location Summary'!$AB$4:$AB$1280),"NOT FOUND"))))</f>
        <v>0</v>
      </c>
      <c r="K507" s="139">
        <f>IF($O507="ISO",0,IF($O507="Non-Iso",D507,IF($O507="Trans Line",SUMIF('Trans Line Reconciliation'!$B$5:$B$149,$B507,'Trans Line Reconciliation'!$AA$5:$AA$149),IF($O507="Mix",SUMIF('Mix Substation Location Summary'!$B$4:$B$1280,$B507,'Mix Substation Location Summary'!$S$4:$S$1280)+SUMIF('Mix Substation Location Summary'!$B$4:$B$1280,$B507,'Mix Substation Location Summary'!$S$4:$S$1280),"NOT FOUND"))))</f>
        <v>14261.56</v>
      </c>
      <c r="L507" s="139">
        <f>IF($O507="ISO",0,IF($O507="Non-Iso",E507,IF($O507="Trans Line",SUMIF('Trans Line Reconciliation'!$B$5:$B$149,$B507,'Trans Line Reconciliation'!$AB$5:$AB$149),IF($O507="Mix",SUMIF('Mix Substation Location Summary'!$B$4:$B$1280,$B507,'Mix Substation Location Summary'!$X$4:$X$1280)+SUMIF('Mix Substation Location Summary'!$B$4:$B$1280,$B507,'Mix Substation Location Summary'!$Y$4:$Y$1280),"NOT FOUND"))))</f>
        <v>137255.84</v>
      </c>
      <c r="M507" s="139">
        <f>IF($O507="ISO",0,IF($O507="Non-Iso",F507,IF($O507="Trans Line",SUMIF('Trans Line Reconciliation'!$B$5:$B$149,$B507,'Trans Line Reconciliation'!$AC$5:$AC$149),IF($O507="Mix",SUMIF('Mix Substation Location Summary'!$B$4:$B$1280,$B507,'Mix Substation Location Summary'!$AC$4:$AC$1280)+SUMIF('Mix Substation Location Summary'!$B$4:$B$1280,$B507,'Mix Substation Location Summary'!$AD$4:$AD$1280),"NOT FOUND"))))</f>
        <v>1475316.56</v>
      </c>
      <c r="N507" s="112">
        <f t="shared" si="46"/>
        <v>0</v>
      </c>
      <c r="O507" s="38" t="s">
        <v>1695</v>
      </c>
      <c r="P507" s="38"/>
      <c r="Q507" s="26">
        <f t="shared" si="48"/>
        <v>5674</v>
      </c>
    </row>
    <row r="508" spans="1:17" x14ac:dyDescent="0.2">
      <c r="A508" s="405" t="s">
        <v>1405</v>
      </c>
      <c r="B508" s="504">
        <v>5677</v>
      </c>
      <c r="C508" s="720" t="s">
        <v>1713</v>
      </c>
      <c r="D508" s="138">
        <f>SUMIFS('Mix Substation Location Summary'!$U$4:$U$1299,'Mix Substation Location Summary'!$B$4:$B$1299,'DS by Location'!$B508)</f>
        <v>13341.36</v>
      </c>
      <c r="E508" s="138">
        <f>SUMIFS('Mix Substation Location Summary'!$Z$4:$Z$1299,'Mix Substation Location Summary'!$B$4:$B$1299,'DS by Location'!$B508)</f>
        <v>337633.57</v>
      </c>
      <c r="F508" s="138">
        <f>SUMIFS('Mix Substation Location Summary'!$AE$4:$AE$1299,'Mix Substation Location Summary'!$B$4:$B$1299,'DS by Location'!$B508)</f>
        <v>7328223.6600000048</v>
      </c>
      <c r="G508" s="729">
        <f t="shared" si="47"/>
        <v>7679198.5900000045</v>
      </c>
      <c r="H508" s="139">
        <f>IF($O508="ISO",D508,IF($O508="Non-Iso",0,IF($O508="Trans Line",SUMIF('Trans Line Reconciliation'!$B$5:$B$149,B508,'Trans Line Reconciliation'!$X$5:$X$149),IF($O508="Mix",SUMIF('Mix Substation Location Summary'!$B$4:$B$1280,B508,'Mix Substation Location Summary'!$R$4:$R$1280),"NOT FOUND"))))</f>
        <v>0</v>
      </c>
      <c r="I508" s="139">
        <f>IF($O508="ISO",E508,IF($O508="Non-Iso",0,IF($O508="Trans Line",SUMIF('Trans Line Reconciliation'!$B$5:$B$149,B508,'Trans Line Reconciliation'!$Y$5:$Y$149),IF($O508="Mix",SUMIF('Mix Substation Location Summary'!$B$4:$B$1280,B508,'Mix Substation Location Summary'!$W$4:$W$1280),"NOT FOUND"))))</f>
        <v>0</v>
      </c>
      <c r="J508" s="139">
        <f>IF($O508="ISO",F508,IF($O508="Non-Iso",0,IF($O508="Trans Line",SUMIF('Trans Line Reconciliation'!$B$5:$B$149,$B508,'Trans Line Reconciliation'!$Z$5:$Z$149),IF($O508="Mix",SUMIF('Mix Substation Location Summary'!$B$4:$B$1280,$B508,'Mix Substation Location Summary'!$AB$4:$AB$1280),"NOT FOUND"))))</f>
        <v>0</v>
      </c>
      <c r="K508" s="139">
        <f>IF($O508="ISO",0,IF($O508="Non-Iso",D508,IF($O508="Trans Line",SUMIF('Trans Line Reconciliation'!$B$5:$B$149,$B508,'Trans Line Reconciliation'!$AA$5:$AA$149),IF($O508="Mix",SUMIF('Mix Substation Location Summary'!$B$4:$B$1280,$B508,'Mix Substation Location Summary'!$S$4:$S$1280)+SUMIF('Mix Substation Location Summary'!$B$4:$B$1280,$B508,'Mix Substation Location Summary'!$S$4:$S$1280),"NOT FOUND"))))</f>
        <v>13341.36</v>
      </c>
      <c r="L508" s="139">
        <f>IF($O508="ISO",0,IF($O508="Non-Iso",E508,IF($O508="Trans Line",SUMIF('Trans Line Reconciliation'!$B$5:$B$149,$B508,'Trans Line Reconciliation'!$AB$5:$AB$149),IF($O508="Mix",SUMIF('Mix Substation Location Summary'!$B$4:$B$1280,$B508,'Mix Substation Location Summary'!$X$4:$X$1280)+SUMIF('Mix Substation Location Summary'!$B$4:$B$1280,$B508,'Mix Substation Location Summary'!$Y$4:$Y$1280),"NOT FOUND"))))</f>
        <v>337633.57</v>
      </c>
      <c r="M508" s="139">
        <f>IF($O508="ISO",0,IF($O508="Non-Iso",F508,IF($O508="Trans Line",SUMIF('Trans Line Reconciliation'!$B$5:$B$149,$B508,'Trans Line Reconciliation'!$AC$5:$AC$149),IF($O508="Mix",SUMIF('Mix Substation Location Summary'!$B$4:$B$1280,$B508,'Mix Substation Location Summary'!$AC$4:$AC$1280)+SUMIF('Mix Substation Location Summary'!$B$4:$B$1280,$B508,'Mix Substation Location Summary'!$AD$4:$AD$1280),"NOT FOUND"))))</f>
        <v>7328223.6600000048</v>
      </c>
      <c r="N508" s="112">
        <f t="shared" si="46"/>
        <v>0</v>
      </c>
      <c r="O508" s="38" t="s">
        <v>1695</v>
      </c>
      <c r="P508" s="38"/>
      <c r="Q508" s="26">
        <f t="shared" si="48"/>
        <v>5677</v>
      </c>
    </row>
    <row r="509" spans="1:17" x14ac:dyDescent="0.2">
      <c r="A509" s="405" t="s">
        <v>1406</v>
      </c>
      <c r="B509" s="504">
        <v>5678</v>
      </c>
      <c r="C509" s="720" t="s">
        <v>1713</v>
      </c>
      <c r="D509" s="138">
        <f>SUMIFS('Mix Substation Location Summary'!$U$4:$U$1299,'Mix Substation Location Summary'!$B$4:$B$1299,'DS by Location'!$B509)</f>
        <v>4699.96</v>
      </c>
      <c r="E509" s="138">
        <f>SUMIFS('Mix Substation Location Summary'!$Z$4:$Z$1299,'Mix Substation Location Summary'!$B$4:$B$1299,'DS by Location'!$B509)</f>
        <v>23628.83</v>
      </c>
      <c r="F509" s="138">
        <f>SUMIFS('Mix Substation Location Summary'!$AE$4:$AE$1299,'Mix Substation Location Summary'!$B$4:$B$1299,'DS by Location'!$B509)</f>
        <v>1985102.3399999999</v>
      </c>
      <c r="G509" s="729">
        <f t="shared" si="47"/>
        <v>2013431.13</v>
      </c>
      <c r="H509" s="139">
        <f>IF($O509="ISO",D509,IF($O509="Non-Iso",0,IF($O509="Trans Line",SUMIF('Trans Line Reconciliation'!$B$5:$B$149,B509,'Trans Line Reconciliation'!$X$5:$X$149),IF($O509="Mix",SUMIF('Mix Substation Location Summary'!$B$4:$B$1280,B509,'Mix Substation Location Summary'!$R$4:$R$1280),"NOT FOUND"))))</f>
        <v>0</v>
      </c>
      <c r="I509" s="139">
        <f>IF($O509="ISO",E509,IF($O509="Non-Iso",0,IF($O509="Trans Line",SUMIF('Trans Line Reconciliation'!$B$5:$B$149,B509,'Trans Line Reconciliation'!$Y$5:$Y$149),IF($O509="Mix",SUMIF('Mix Substation Location Summary'!$B$4:$B$1280,B509,'Mix Substation Location Summary'!$W$4:$W$1280),"NOT FOUND"))))</f>
        <v>0</v>
      </c>
      <c r="J509" s="139">
        <f>IF($O509="ISO",F509,IF($O509="Non-Iso",0,IF($O509="Trans Line",SUMIF('Trans Line Reconciliation'!$B$5:$B$149,$B509,'Trans Line Reconciliation'!$Z$5:$Z$149),IF($O509="Mix",SUMIF('Mix Substation Location Summary'!$B$4:$B$1280,$B509,'Mix Substation Location Summary'!$AB$4:$AB$1280),"NOT FOUND"))))</f>
        <v>0</v>
      </c>
      <c r="K509" s="139">
        <f>IF($O509="ISO",0,IF($O509="Non-Iso",D509,IF($O509="Trans Line",SUMIF('Trans Line Reconciliation'!$B$5:$B$149,$B509,'Trans Line Reconciliation'!$AA$5:$AA$149),IF($O509="Mix",SUMIF('Mix Substation Location Summary'!$B$4:$B$1280,$B509,'Mix Substation Location Summary'!$S$4:$S$1280)+SUMIF('Mix Substation Location Summary'!$B$4:$B$1280,$B509,'Mix Substation Location Summary'!$S$4:$S$1280),"NOT FOUND"))))</f>
        <v>4699.96</v>
      </c>
      <c r="L509" s="139">
        <f>IF($O509="ISO",0,IF($O509="Non-Iso",E509,IF($O509="Trans Line",SUMIF('Trans Line Reconciliation'!$B$5:$B$149,$B509,'Trans Line Reconciliation'!$AB$5:$AB$149),IF($O509="Mix",SUMIF('Mix Substation Location Summary'!$B$4:$B$1280,$B509,'Mix Substation Location Summary'!$X$4:$X$1280)+SUMIF('Mix Substation Location Summary'!$B$4:$B$1280,$B509,'Mix Substation Location Summary'!$Y$4:$Y$1280),"NOT FOUND"))))</f>
        <v>23628.83</v>
      </c>
      <c r="M509" s="139">
        <f>IF($O509="ISO",0,IF($O509="Non-Iso",F509,IF($O509="Trans Line",SUMIF('Trans Line Reconciliation'!$B$5:$B$149,$B509,'Trans Line Reconciliation'!$AC$5:$AC$149),IF($O509="Mix",SUMIF('Mix Substation Location Summary'!$B$4:$B$1280,$B509,'Mix Substation Location Summary'!$AC$4:$AC$1280)+SUMIF('Mix Substation Location Summary'!$B$4:$B$1280,$B509,'Mix Substation Location Summary'!$AD$4:$AD$1280),"NOT FOUND"))))</f>
        <v>1985102.3399999999</v>
      </c>
      <c r="N509" s="112">
        <f t="shared" si="46"/>
        <v>0</v>
      </c>
      <c r="O509" s="38" t="s">
        <v>1695</v>
      </c>
      <c r="P509" s="38"/>
      <c r="Q509" s="26">
        <f t="shared" si="48"/>
        <v>5678</v>
      </c>
    </row>
    <row r="510" spans="1:17" x14ac:dyDescent="0.2">
      <c r="A510" s="405" t="s">
        <v>1407</v>
      </c>
      <c r="B510" s="504">
        <v>5679</v>
      </c>
      <c r="C510" s="720" t="s">
        <v>1713</v>
      </c>
      <c r="D510" s="138">
        <f>SUMIFS('Mix Substation Location Summary'!$U$4:$U$1299,'Mix Substation Location Summary'!$B$4:$B$1299,'DS by Location'!$B510)</f>
        <v>0</v>
      </c>
      <c r="E510" s="138">
        <f>SUMIFS('Mix Substation Location Summary'!$Z$4:$Z$1299,'Mix Substation Location Summary'!$B$4:$B$1299,'DS by Location'!$B510)</f>
        <v>534447.49</v>
      </c>
      <c r="F510" s="138">
        <f>SUMIFS('Mix Substation Location Summary'!$AE$4:$AE$1299,'Mix Substation Location Summary'!$B$4:$B$1299,'DS by Location'!$B510)</f>
        <v>10304945.280000014</v>
      </c>
      <c r="G510" s="729">
        <f t="shared" si="47"/>
        <v>10839392.770000014</v>
      </c>
      <c r="H510" s="139">
        <f>IF($O510="ISO",D510,IF($O510="Non-Iso",0,IF($O510="Trans Line",SUMIF('Trans Line Reconciliation'!$B$5:$B$149,B510,'Trans Line Reconciliation'!$X$5:$X$149),IF($O510="Mix",SUMIF('Mix Substation Location Summary'!$B$4:$B$1280,B510,'Mix Substation Location Summary'!$R$4:$R$1280),"NOT FOUND"))))</f>
        <v>0</v>
      </c>
      <c r="I510" s="139">
        <f>IF($O510="ISO",E510,IF($O510="Non-Iso",0,IF($O510="Trans Line",SUMIF('Trans Line Reconciliation'!$B$5:$B$149,B510,'Trans Line Reconciliation'!$Y$5:$Y$149),IF($O510="Mix",SUMIF('Mix Substation Location Summary'!$B$4:$B$1280,B510,'Mix Substation Location Summary'!$W$4:$W$1280),"NOT FOUND"))))</f>
        <v>0</v>
      </c>
      <c r="J510" s="139">
        <f>IF($O510="ISO",F510,IF($O510="Non-Iso",0,IF($O510="Trans Line",SUMIF('Trans Line Reconciliation'!$B$5:$B$149,$B510,'Trans Line Reconciliation'!$Z$5:$Z$149),IF($O510="Mix",SUMIF('Mix Substation Location Summary'!$B$4:$B$1280,$B510,'Mix Substation Location Summary'!$AB$4:$AB$1280),"NOT FOUND"))))</f>
        <v>0</v>
      </c>
      <c r="K510" s="139">
        <f>IF($O510="ISO",0,IF($O510="Non-Iso",D510,IF($O510="Trans Line",SUMIF('Trans Line Reconciliation'!$B$5:$B$149,$B510,'Trans Line Reconciliation'!$AA$5:$AA$149),IF($O510="Mix",SUMIF('Mix Substation Location Summary'!$B$4:$B$1280,$B510,'Mix Substation Location Summary'!$S$4:$S$1280)+SUMIF('Mix Substation Location Summary'!$B$4:$B$1280,$B510,'Mix Substation Location Summary'!$S$4:$S$1280),"NOT FOUND"))))</f>
        <v>0</v>
      </c>
      <c r="L510" s="139">
        <f>IF($O510="ISO",0,IF($O510="Non-Iso",E510,IF($O510="Trans Line",SUMIF('Trans Line Reconciliation'!$B$5:$B$149,$B510,'Trans Line Reconciliation'!$AB$5:$AB$149),IF($O510="Mix",SUMIF('Mix Substation Location Summary'!$B$4:$B$1280,$B510,'Mix Substation Location Summary'!$X$4:$X$1280)+SUMIF('Mix Substation Location Summary'!$B$4:$B$1280,$B510,'Mix Substation Location Summary'!$Y$4:$Y$1280),"NOT FOUND"))))</f>
        <v>534447.49</v>
      </c>
      <c r="M510" s="139">
        <f>IF($O510="ISO",0,IF($O510="Non-Iso",F510,IF($O510="Trans Line",SUMIF('Trans Line Reconciliation'!$B$5:$B$149,$B510,'Trans Line Reconciliation'!$AC$5:$AC$149),IF($O510="Mix",SUMIF('Mix Substation Location Summary'!$B$4:$B$1280,$B510,'Mix Substation Location Summary'!$AC$4:$AC$1280)+SUMIF('Mix Substation Location Summary'!$B$4:$B$1280,$B510,'Mix Substation Location Summary'!$AD$4:$AD$1280),"NOT FOUND"))))</f>
        <v>10304945.280000014</v>
      </c>
      <c r="N510" s="112">
        <f t="shared" si="46"/>
        <v>0</v>
      </c>
      <c r="O510" s="38" t="s">
        <v>1695</v>
      </c>
      <c r="P510" s="38"/>
      <c r="Q510" s="26">
        <f t="shared" si="48"/>
        <v>5679</v>
      </c>
    </row>
    <row r="511" spans="1:17" x14ac:dyDescent="0.2">
      <c r="A511" s="405" t="s">
        <v>1408</v>
      </c>
      <c r="B511" s="504">
        <v>5680</v>
      </c>
      <c r="C511" s="720" t="s">
        <v>1713</v>
      </c>
      <c r="D511" s="138">
        <f>SUMIFS('Mix Substation Location Summary'!$U$4:$U$1299,'Mix Substation Location Summary'!$B$4:$B$1299,'DS by Location'!$B511)</f>
        <v>505887.21</v>
      </c>
      <c r="E511" s="138">
        <f>SUMIFS('Mix Substation Location Summary'!$Z$4:$Z$1299,'Mix Substation Location Summary'!$B$4:$B$1299,'DS by Location'!$B511)</f>
        <v>271702.96999999997</v>
      </c>
      <c r="F511" s="138">
        <f>SUMIFS('Mix Substation Location Summary'!$AE$4:$AE$1299,'Mix Substation Location Summary'!$B$4:$B$1299,'DS by Location'!$B511)</f>
        <v>5244482.5100000007</v>
      </c>
      <c r="G511" s="729">
        <f t="shared" si="47"/>
        <v>6022072.6900000004</v>
      </c>
      <c r="H511" s="139">
        <f>IF($O511="ISO",D511,IF($O511="Non-Iso",0,IF($O511="Trans Line",SUMIF('Trans Line Reconciliation'!$B$5:$B$149,B511,'Trans Line Reconciliation'!$X$5:$X$149),IF($O511="Mix",SUMIF('Mix Substation Location Summary'!$B$4:$B$1280,B511,'Mix Substation Location Summary'!$R$4:$R$1280),"NOT FOUND"))))</f>
        <v>0</v>
      </c>
      <c r="I511" s="139">
        <f>IF($O511="ISO",E511,IF($O511="Non-Iso",0,IF($O511="Trans Line",SUMIF('Trans Line Reconciliation'!$B$5:$B$149,B511,'Trans Line Reconciliation'!$Y$5:$Y$149),IF($O511="Mix",SUMIF('Mix Substation Location Summary'!$B$4:$B$1280,B511,'Mix Substation Location Summary'!$W$4:$W$1280),"NOT FOUND"))))</f>
        <v>0</v>
      </c>
      <c r="J511" s="139">
        <f>IF($O511="ISO",F511,IF($O511="Non-Iso",0,IF($O511="Trans Line",SUMIF('Trans Line Reconciliation'!$B$5:$B$149,$B511,'Trans Line Reconciliation'!$Z$5:$Z$149),IF($O511="Mix",SUMIF('Mix Substation Location Summary'!$B$4:$B$1280,$B511,'Mix Substation Location Summary'!$AB$4:$AB$1280),"NOT FOUND"))))</f>
        <v>0</v>
      </c>
      <c r="K511" s="139">
        <f>IF($O511="ISO",0,IF($O511="Non-Iso",D511,IF($O511="Trans Line",SUMIF('Trans Line Reconciliation'!$B$5:$B$149,$B511,'Trans Line Reconciliation'!$AA$5:$AA$149),IF($O511="Mix",SUMIF('Mix Substation Location Summary'!$B$4:$B$1280,$B511,'Mix Substation Location Summary'!$S$4:$S$1280)+SUMIF('Mix Substation Location Summary'!$B$4:$B$1280,$B511,'Mix Substation Location Summary'!$S$4:$S$1280),"NOT FOUND"))))</f>
        <v>505887.21</v>
      </c>
      <c r="L511" s="139">
        <f>IF($O511="ISO",0,IF($O511="Non-Iso",E511,IF($O511="Trans Line",SUMIF('Trans Line Reconciliation'!$B$5:$B$149,$B511,'Trans Line Reconciliation'!$AB$5:$AB$149),IF($O511="Mix",SUMIF('Mix Substation Location Summary'!$B$4:$B$1280,$B511,'Mix Substation Location Summary'!$X$4:$X$1280)+SUMIF('Mix Substation Location Summary'!$B$4:$B$1280,$B511,'Mix Substation Location Summary'!$Y$4:$Y$1280),"NOT FOUND"))))</f>
        <v>271702.96999999997</v>
      </c>
      <c r="M511" s="139">
        <f>IF($O511="ISO",0,IF($O511="Non-Iso",F511,IF($O511="Trans Line",SUMIF('Trans Line Reconciliation'!$B$5:$B$149,$B511,'Trans Line Reconciliation'!$AC$5:$AC$149),IF($O511="Mix",SUMIF('Mix Substation Location Summary'!$B$4:$B$1280,$B511,'Mix Substation Location Summary'!$AC$4:$AC$1280)+SUMIF('Mix Substation Location Summary'!$B$4:$B$1280,$B511,'Mix Substation Location Summary'!$AD$4:$AD$1280),"NOT FOUND"))))</f>
        <v>5244482.5100000007</v>
      </c>
      <c r="N511" s="112">
        <f t="shared" si="46"/>
        <v>0</v>
      </c>
      <c r="O511" s="38" t="s">
        <v>1695</v>
      </c>
      <c r="P511" s="38"/>
      <c r="Q511" s="26">
        <f t="shared" si="48"/>
        <v>5680</v>
      </c>
    </row>
    <row r="512" spans="1:17" x14ac:dyDescent="0.2">
      <c r="A512" s="405" t="s">
        <v>1409</v>
      </c>
      <c r="B512" s="504">
        <v>5681</v>
      </c>
      <c r="C512" s="720" t="s">
        <v>1713</v>
      </c>
      <c r="D512" s="138">
        <f>SUMIFS('Mix Substation Location Summary'!$U$4:$U$1299,'Mix Substation Location Summary'!$B$4:$B$1299,'DS by Location'!$B512)</f>
        <v>0</v>
      </c>
      <c r="E512" s="138">
        <f>SUMIFS('Mix Substation Location Summary'!$Z$4:$Z$1299,'Mix Substation Location Summary'!$B$4:$B$1299,'DS by Location'!$B512)</f>
        <v>6899</v>
      </c>
      <c r="F512" s="138">
        <f>SUMIFS('Mix Substation Location Summary'!$AE$4:$AE$1299,'Mix Substation Location Summary'!$B$4:$B$1299,'DS by Location'!$B512)</f>
        <v>19604.82</v>
      </c>
      <c r="G512" s="729">
        <f t="shared" si="47"/>
        <v>26503.82</v>
      </c>
      <c r="H512" s="139">
        <f>IF($O512="ISO",D512,IF($O512="Non-Iso",0,IF($O512="Trans Line",SUMIF('Trans Line Reconciliation'!$B$5:$B$149,B512,'Trans Line Reconciliation'!$X$5:$X$149),IF($O512="Mix",SUMIF('Mix Substation Location Summary'!$B$4:$B$1280,B512,'Mix Substation Location Summary'!$R$4:$R$1280),"NOT FOUND"))))</f>
        <v>0</v>
      </c>
      <c r="I512" s="139">
        <f>IF($O512="ISO",E512,IF($O512="Non-Iso",0,IF($O512="Trans Line",SUMIF('Trans Line Reconciliation'!$B$5:$B$149,B512,'Trans Line Reconciliation'!$Y$5:$Y$149),IF($O512="Mix",SUMIF('Mix Substation Location Summary'!$B$4:$B$1280,B512,'Mix Substation Location Summary'!$W$4:$W$1280),"NOT FOUND"))))</f>
        <v>0</v>
      </c>
      <c r="J512" s="139">
        <f>IF($O512="ISO",F512,IF($O512="Non-Iso",0,IF($O512="Trans Line",SUMIF('Trans Line Reconciliation'!$B$5:$B$149,$B512,'Trans Line Reconciliation'!$Z$5:$Z$149),IF($O512="Mix",SUMIF('Mix Substation Location Summary'!$B$4:$B$1280,$B512,'Mix Substation Location Summary'!$AB$4:$AB$1280),"NOT FOUND"))))</f>
        <v>0</v>
      </c>
      <c r="K512" s="139">
        <f>IF($O512="ISO",0,IF($O512="Non-Iso",D512,IF($O512="Trans Line",SUMIF('Trans Line Reconciliation'!$B$5:$B$149,$B512,'Trans Line Reconciliation'!$AA$5:$AA$149),IF($O512="Mix",SUMIF('Mix Substation Location Summary'!$B$4:$B$1280,$B512,'Mix Substation Location Summary'!$S$4:$S$1280)+SUMIF('Mix Substation Location Summary'!$B$4:$B$1280,$B512,'Mix Substation Location Summary'!$S$4:$S$1280),"NOT FOUND"))))</f>
        <v>0</v>
      </c>
      <c r="L512" s="139">
        <f>IF($O512="ISO",0,IF($O512="Non-Iso",E512,IF($O512="Trans Line",SUMIF('Trans Line Reconciliation'!$B$5:$B$149,$B512,'Trans Line Reconciliation'!$AB$5:$AB$149),IF($O512="Mix",SUMIF('Mix Substation Location Summary'!$B$4:$B$1280,$B512,'Mix Substation Location Summary'!$X$4:$X$1280)+SUMIF('Mix Substation Location Summary'!$B$4:$B$1280,$B512,'Mix Substation Location Summary'!$Y$4:$Y$1280),"NOT FOUND"))))</f>
        <v>6899</v>
      </c>
      <c r="M512" s="139">
        <f>IF($O512="ISO",0,IF($O512="Non-Iso",F512,IF($O512="Trans Line",SUMIF('Trans Line Reconciliation'!$B$5:$B$149,$B512,'Trans Line Reconciliation'!$AC$5:$AC$149),IF($O512="Mix",SUMIF('Mix Substation Location Summary'!$B$4:$B$1280,$B512,'Mix Substation Location Summary'!$AC$4:$AC$1280)+SUMIF('Mix Substation Location Summary'!$B$4:$B$1280,$B512,'Mix Substation Location Summary'!$AD$4:$AD$1280),"NOT FOUND"))))</f>
        <v>19604.82</v>
      </c>
      <c r="N512" s="112">
        <f t="shared" si="46"/>
        <v>0</v>
      </c>
      <c r="O512" s="38" t="s">
        <v>1695</v>
      </c>
      <c r="P512" s="38"/>
      <c r="Q512" s="26">
        <f t="shared" si="48"/>
        <v>5681</v>
      </c>
    </row>
    <row r="513" spans="1:17" x14ac:dyDescent="0.2">
      <c r="A513" s="405" t="s">
        <v>1410</v>
      </c>
      <c r="B513" s="504">
        <v>5682</v>
      </c>
      <c r="C513" s="720" t="s">
        <v>1713</v>
      </c>
      <c r="D513" s="138">
        <f>SUMIFS('Mix Substation Location Summary'!$U$4:$U$1299,'Mix Substation Location Summary'!$B$4:$B$1299,'DS by Location'!$B513)</f>
        <v>0</v>
      </c>
      <c r="E513" s="138">
        <f>SUMIFS('Mix Substation Location Summary'!$Z$4:$Z$1299,'Mix Substation Location Summary'!$B$4:$B$1299,'DS by Location'!$B513)</f>
        <v>0</v>
      </c>
      <c r="F513" s="138">
        <f>SUMIFS('Mix Substation Location Summary'!$AE$4:$AE$1299,'Mix Substation Location Summary'!$B$4:$B$1299,'DS by Location'!$B513)</f>
        <v>12137.36</v>
      </c>
      <c r="G513" s="729">
        <f t="shared" si="47"/>
        <v>12137.36</v>
      </c>
      <c r="H513" s="139">
        <f>IF($O513="ISO",D513,IF($O513="Non-Iso",0,IF($O513="Trans Line",SUMIF('Trans Line Reconciliation'!$B$5:$B$149,B513,'Trans Line Reconciliation'!$X$5:$X$149),IF($O513="Mix",SUMIF('Mix Substation Location Summary'!$B$4:$B$1280,B513,'Mix Substation Location Summary'!$R$4:$R$1280),"NOT FOUND"))))</f>
        <v>0</v>
      </c>
      <c r="I513" s="139">
        <f>IF($O513="ISO",E513,IF($O513="Non-Iso",0,IF($O513="Trans Line",SUMIF('Trans Line Reconciliation'!$B$5:$B$149,B513,'Trans Line Reconciliation'!$Y$5:$Y$149),IF($O513="Mix",SUMIF('Mix Substation Location Summary'!$B$4:$B$1280,B513,'Mix Substation Location Summary'!$W$4:$W$1280),"NOT FOUND"))))</f>
        <v>0</v>
      </c>
      <c r="J513" s="139">
        <f>IF($O513="ISO",F513,IF($O513="Non-Iso",0,IF($O513="Trans Line",SUMIF('Trans Line Reconciliation'!$B$5:$B$149,$B513,'Trans Line Reconciliation'!$Z$5:$Z$149),IF($O513="Mix",SUMIF('Mix Substation Location Summary'!$B$4:$B$1280,$B513,'Mix Substation Location Summary'!$AB$4:$AB$1280),"NOT FOUND"))))</f>
        <v>0</v>
      </c>
      <c r="K513" s="139">
        <f>IF($O513="ISO",0,IF($O513="Non-Iso",D513,IF($O513="Trans Line",SUMIF('Trans Line Reconciliation'!$B$5:$B$149,$B513,'Trans Line Reconciliation'!$AA$5:$AA$149),IF($O513="Mix",SUMIF('Mix Substation Location Summary'!$B$4:$B$1280,$B513,'Mix Substation Location Summary'!$S$4:$S$1280)+SUMIF('Mix Substation Location Summary'!$B$4:$B$1280,$B513,'Mix Substation Location Summary'!$S$4:$S$1280),"NOT FOUND"))))</f>
        <v>0</v>
      </c>
      <c r="L513" s="139">
        <f>IF($O513="ISO",0,IF($O513="Non-Iso",E513,IF($O513="Trans Line",SUMIF('Trans Line Reconciliation'!$B$5:$B$149,$B513,'Trans Line Reconciliation'!$AB$5:$AB$149),IF($O513="Mix",SUMIF('Mix Substation Location Summary'!$B$4:$B$1280,$B513,'Mix Substation Location Summary'!$X$4:$X$1280)+SUMIF('Mix Substation Location Summary'!$B$4:$B$1280,$B513,'Mix Substation Location Summary'!$Y$4:$Y$1280),"NOT FOUND"))))</f>
        <v>0</v>
      </c>
      <c r="M513" s="139">
        <f>IF($O513="ISO",0,IF($O513="Non-Iso",F513,IF($O513="Trans Line",SUMIF('Trans Line Reconciliation'!$B$5:$B$149,$B513,'Trans Line Reconciliation'!$AC$5:$AC$149),IF($O513="Mix",SUMIF('Mix Substation Location Summary'!$B$4:$B$1280,$B513,'Mix Substation Location Summary'!$AC$4:$AC$1280)+SUMIF('Mix Substation Location Summary'!$B$4:$B$1280,$B513,'Mix Substation Location Summary'!$AD$4:$AD$1280),"NOT FOUND"))))</f>
        <v>12137.36</v>
      </c>
      <c r="N513" s="112">
        <f t="shared" si="46"/>
        <v>0</v>
      </c>
      <c r="O513" s="38" t="s">
        <v>1695</v>
      </c>
      <c r="P513" s="38"/>
      <c r="Q513" s="26">
        <f t="shared" si="48"/>
        <v>5682</v>
      </c>
    </row>
    <row r="514" spans="1:17" x14ac:dyDescent="0.2">
      <c r="A514" s="405" t="s">
        <v>1411</v>
      </c>
      <c r="B514" s="504">
        <v>5683</v>
      </c>
      <c r="C514" s="720" t="s">
        <v>1713</v>
      </c>
      <c r="D514" s="138">
        <f>SUMIFS('Mix Substation Location Summary'!$U$4:$U$1299,'Mix Substation Location Summary'!$B$4:$B$1299,'DS by Location'!$B514)</f>
        <v>0</v>
      </c>
      <c r="E514" s="138">
        <f>SUMIFS('Mix Substation Location Summary'!$Z$4:$Z$1299,'Mix Substation Location Summary'!$B$4:$B$1299,'DS by Location'!$B514)</f>
        <v>9269.4399999999987</v>
      </c>
      <c r="F514" s="138">
        <f>SUMIFS('Mix Substation Location Summary'!$AE$4:$AE$1299,'Mix Substation Location Summary'!$B$4:$B$1299,'DS by Location'!$B514)</f>
        <v>115267.35000000002</v>
      </c>
      <c r="G514" s="729">
        <f t="shared" si="47"/>
        <v>124536.79000000002</v>
      </c>
      <c r="H514" s="139">
        <f>IF($O514="ISO",D514,IF($O514="Non-Iso",0,IF($O514="Trans Line",SUMIF('Trans Line Reconciliation'!$B$5:$B$149,B514,'Trans Line Reconciliation'!$X$5:$X$149),IF($O514="Mix",SUMIF('Mix Substation Location Summary'!$B$4:$B$1280,B514,'Mix Substation Location Summary'!$R$4:$R$1280),"NOT FOUND"))))</f>
        <v>0</v>
      </c>
      <c r="I514" s="139">
        <f>IF($O514="ISO",E514,IF($O514="Non-Iso",0,IF($O514="Trans Line",SUMIF('Trans Line Reconciliation'!$B$5:$B$149,B514,'Trans Line Reconciliation'!$Y$5:$Y$149),IF($O514="Mix",SUMIF('Mix Substation Location Summary'!$B$4:$B$1280,B514,'Mix Substation Location Summary'!$W$4:$W$1280),"NOT FOUND"))))</f>
        <v>0</v>
      </c>
      <c r="J514" s="139">
        <f>IF($O514="ISO",F514,IF($O514="Non-Iso",0,IF($O514="Trans Line",SUMIF('Trans Line Reconciliation'!$B$5:$B$149,$B514,'Trans Line Reconciliation'!$Z$5:$Z$149),IF($O514="Mix",SUMIF('Mix Substation Location Summary'!$B$4:$B$1280,$B514,'Mix Substation Location Summary'!$AB$4:$AB$1280),"NOT FOUND"))))</f>
        <v>0</v>
      </c>
      <c r="K514" s="139">
        <f>IF($O514="ISO",0,IF($O514="Non-Iso",D514,IF($O514="Trans Line",SUMIF('Trans Line Reconciliation'!$B$5:$B$149,$B514,'Trans Line Reconciliation'!$AA$5:$AA$149),IF($O514="Mix",SUMIF('Mix Substation Location Summary'!$B$4:$B$1280,$B514,'Mix Substation Location Summary'!$S$4:$S$1280)+SUMIF('Mix Substation Location Summary'!$B$4:$B$1280,$B514,'Mix Substation Location Summary'!$S$4:$S$1280),"NOT FOUND"))))</f>
        <v>0</v>
      </c>
      <c r="L514" s="139">
        <f>IF($O514="ISO",0,IF($O514="Non-Iso",E514,IF($O514="Trans Line",SUMIF('Trans Line Reconciliation'!$B$5:$B$149,$B514,'Trans Line Reconciliation'!$AB$5:$AB$149),IF($O514="Mix",SUMIF('Mix Substation Location Summary'!$B$4:$B$1280,$B514,'Mix Substation Location Summary'!$X$4:$X$1280)+SUMIF('Mix Substation Location Summary'!$B$4:$B$1280,$B514,'Mix Substation Location Summary'!$Y$4:$Y$1280),"NOT FOUND"))))</f>
        <v>9269.4399999999987</v>
      </c>
      <c r="M514" s="139">
        <f>IF($O514="ISO",0,IF($O514="Non-Iso",F514,IF($O514="Trans Line",SUMIF('Trans Line Reconciliation'!$B$5:$B$149,$B514,'Trans Line Reconciliation'!$AC$5:$AC$149),IF($O514="Mix",SUMIF('Mix Substation Location Summary'!$B$4:$B$1280,$B514,'Mix Substation Location Summary'!$AC$4:$AC$1280)+SUMIF('Mix Substation Location Summary'!$B$4:$B$1280,$B514,'Mix Substation Location Summary'!$AD$4:$AD$1280),"NOT FOUND"))))</f>
        <v>115267.35000000002</v>
      </c>
      <c r="N514" s="112">
        <f t="shared" si="46"/>
        <v>0</v>
      </c>
      <c r="O514" s="38" t="s">
        <v>1695</v>
      </c>
      <c r="P514" s="38"/>
      <c r="Q514" s="26">
        <f t="shared" si="48"/>
        <v>5683</v>
      </c>
    </row>
    <row r="515" spans="1:17" x14ac:dyDescent="0.2">
      <c r="A515" s="405" t="s">
        <v>1412</v>
      </c>
      <c r="B515" s="504">
        <v>5685</v>
      </c>
      <c r="C515" s="720" t="s">
        <v>1713</v>
      </c>
      <c r="D515" s="138">
        <f>SUMIFS('Mix Substation Location Summary'!$U$4:$U$1299,'Mix Substation Location Summary'!$B$4:$B$1299,'DS by Location'!$B515)</f>
        <v>0</v>
      </c>
      <c r="E515" s="138">
        <f>SUMIFS('Mix Substation Location Summary'!$Z$4:$Z$1299,'Mix Substation Location Summary'!$B$4:$B$1299,'DS by Location'!$B515)</f>
        <v>1332.79</v>
      </c>
      <c r="F515" s="138">
        <f>SUMIFS('Mix Substation Location Summary'!$AE$4:$AE$1299,'Mix Substation Location Summary'!$B$4:$B$1299,'DS by Location'!$B515)</f>
        <v>296681.77999999991</v>
      </c>
      <c r="G515" s="729">
        <f t="shared" si="47"/>
        <v>298014.56999999989</v>
      </c>
      <c r="H515" s="139">
        <f>IF($O515="ISO",D515,IF($O515="Non-Iso",0,IF($O515="Trans Line",SUMIF('Trans Line Reconciliation'!$B$5:$B$149,B515,'Trans Line Reconciliation'!$X$5:$X$149),IF($O515="Mix",SUMIF('Mix Substation Location Summary'!$B$4:$B$1280,B515,'Mix Substation Location Summary'!$R$4:$R$1280),"NOT FOUND"))))</f>
        <v>0</v>
      </c>
      <c r="I515" s="139">
        <f>IF($O515="ISO",E515,IF($O515="Non-Iso",0,IF($O515="Trans Line",SUMIF('Trans Line Reconciliation'!$B$5:$B$149,B515,'Trans Line Reconciliation'!$Y$5:$Y$149),IF($O515="Mix",SUMIF('Mix Substation Location Summary'!$B$4:$B$1280,B515,'Mix Substation Location Summary'!$W$4:$W$1280),"NOT FOUND"))))</f>
        <v>0</v>
      </c>
      <c r="J515" s="139">
        <f>IF($O515="ISO",F515,IF($O515="Non-Iso",0,IF($O515="Trans Line",SUMIF('Trans Line Reconciliation'!$B$5:$B$149,$B515,'Trans Line Reconciliation'!$Z$5:$Z$149),IF($O515="Mix",SUMIF('Mix Substation Location Summary'!$B$4:$B$1280,$B515,'Mix Substation Location Summary'!$AB$4:$AB$1280),"NOT FOUND"))))</f>
        <v>0</v>
      </c>
      <c r="K515" s="139">
        <f>IF($O515="ISO",0,IF($O515="Non-Iso",D515,IF($O515="Trans Line",SUMIF('Trans Line Reconciliation'!$B$5:$B$149,$B515,'Trans Line Reconciliation'!$AA$5:$AA$149),IF($O515="Mix",SUMIF('Mix Substation Location Summary'!$B$4:$B$1280,$B515,'Mix Substation Location Summary'!$S$4:$S$1280)+SUMIF('Mix Substation Location Summary'!$B$4:$B$1280,$B515,'Mix Substation Location Summary'!$S$4:$S$1280),"NOT FOUND"))))</f>
        <v>0</v>
      </c>
      <c r="L515" s="139">
        <f>IF($O515="ISO",0,IF($O515="Non-Iso",E515,IF($O515="Trans Line",SUMIF('Trans Line Reconciliation'!$B$5:$B$149,$B515,'Trans Line Reconciliation'!$AB$5:$AB$149),IF($O515="Mix",SUMIF('Mix Substation Location Summary'!$B$4:$B$1280,$B515,'Mix Substation Location Summary'!$X$4:$X$1280)+SUMIF('Mix Substation Location Summary'!$B$4:$B$1280,$B515,'Mix Substation Location Summary'!$Y$4:$Y$1280),"NOT FOUND"))))</f>
        <v>1332.79</v>
      </c>
      <c r="M515" s="139">
        <f>IF($O515="ISO",0,IF($O515="Non-Iso",F515,IF($O515="Trans Line",SUMIF('Trans Line Reconciliation'!$B$5:$B$149,$B515,'Trans Line Reconciliation'!$AC$5:$AC$149),IF($O515="Mix",SUMIF('Mix Substation Location Summary'!$B$4:$B$1280,$B515,'Mix Substation Location Summary'!$AC$4:$AC$1280)+SUMIF('Mix Substation Location Summary'!$B$4:$B$1280,$B515,'Mix Substation Location Summary'!$AD$4:$AD$1280),"NOT FOUND"))))</f>
        <v>296681.77999999991</v>
      </c>
      <c r="N515" s="112">
        <f t="shared" si="46"/>
        <v>0</v>
      </c>
      <c r="O515" s="38" t="s">
        <v>1695</v>
      </c>
      <c r="P515" s="38"/>
      <c r="Q515" s="26">
        <f t="shared" si="48"/>
        <v>5685</v>
      </c>
    </row>
    <row r="516" spans="1:17" x14ac:dyDescent="0.2">
      <c r="A516" s="405" t="s">
        <v>1413</v>
      </c>
      <c r="B516" s="504">
        <v>5686</v>
      </c>
      <c r="C516" s="720" t="s">
        <v>1713</v>
      </c>
      <c r="D516" s="138">
        <f>SUMIFS('Mix Substation Location Summary'!$U$4:$U$1299,'Mix Substation Location Summary'!$B$4:$B$1299,'DS by Location'!$B516)</f>
        <v>333364.08</v>
      </c>
      <c r="E516" s="138">
        <f>SUMIFS('Mix Substation Location Summary'!$Z$4:$Z$1299,'Mix Substation Location Summary'!$B$4:$B$1299,'DS by Location'!$B516)</f>
        <v>693860.31</v>
      </c>
      <c r="F516" s="138">
        <f>SUMIFS('Mix Substation Location Summary'!$AE$4:$AE$1299,'Mix Substation Location Summary'!$B$4:$B$1299,'DS by Location'!$B516)</f>
        <v>5619257.1399999997</v>
      </c>
      <c r="G516" s="729">
        <f t="shared" si="47"/>
        <v>6646481.5299999993</v>
      </c>
      <c r="H516" s="139">
        <f>IF($O516="ISO",D516,IF($O516="Non-Iso",0,IF($O516="Trans Line",SUMIF('Trans Line Reconciliation'!$B$5:$B$149,B516,'Trans Line Reconciliation'!$X$5:$X$149),IF($O516="Mix",SUMIF('Mix Substation Location Summary'!$B$4:$B$1280,B516,'Mix Substation Location Summary'!$R$4:$R$1280),"NOT FOUND"))))</f>
        <v>0</v>
      </c>
      <c r="I516" s="139">
        <f>IF($O516="ISO",E516,IF($O516="Non-Iso",0,IF($O516="Trans Line",SUMIF('Trans Line Reconciliation'!$B$5:$B$149,B516,'Trans Line Reconciliation'!$Y$5:$Y$149),IF($O516="Mix",SUMIF('Mix Substation Location Summary'!$B$4:$B$1280,B516,'Mix Substation Location Summary'!$W$4:$W$1280),"NOT FOUND"))))</f>
        <v>0</v>
      </c>
      <c r="J516" s="139">
        <f>IF($O516="ISO",F516,IF($O516="Non-Iso",0,IF($O516="Trans Line",SUMIF('Trans Line Reconciliation'!$B$5:$B$149,$B516,'Trans Line Reconciliation'!$Z$5:$Z$149),IF($O516="Mix",SUMIF('Mix Substation Location Summary'!$B$4:$B$1280,$B516,'Mix Substation Location Summary'!$AB$4:$AB$1280),"NOT FOUND"))))</f>
        <v>0</v>
      </c>
      <c r="K516" s="139">
        <f>IF($O516="ISO",0,IF($O516="Non-Iso",D516,IF($O516="Trans Line",SUMIF('Trans Line Reconciliation'!$B$5:$B$149,$B516,'Trans Line Reconciliation'!$AA$5:$AA$149),IF($O516="Mix",SUMIF('Mix Substation Location Summary'!$B$4:$B$1280,$B516,'Mix Substation Location Summary'!$S$4:$S$1280)+SUMIF('Mix Substation Location Summary'!$B$4:$B$1280,$B516,'Mix Substation Location Summary'!$S$4:$S$1280),"NOT FOUND"))))</f>
        <v>333364.08</v>
      </c>
      <c r="L516" s="139">
        <f>IF($O516="ISO",0,IF($O516="Non-Iso",E516,IF($O516="Trans Line",SUMIF('Trans Line Reconciliation'!$B$5:$B$149,$B516,'Trans Line Reconciliation'!$AB$5:$AB$149),IF($O516="Mix",SUMIF('Mix Substation Location Summary'!$B$4:$B$1280,$B516,'Mix Substation Location Summary'!$X$4:$X$1280)+SUMIF('Mix Substation Location Summary'!$B$4:$B$1280,$B516,'Mix Substation Location Summary'!$Y$4:$Y$1280),"NOT FOUND"))))</f>
        <v>693860.31</v>
      </c>
      <c r="M516" s="139">
        <f>IF($O516="ISO",0,IF($O516="Non-Iso",F516,IF($O516="Trans Line",SUMIF('Trans Line Reconciliation'!$B$5:$B$149,$B516,'Trans Line Reconciliation'!$AC$5:$AC$149),IF($O516="Mix",SUMIF('Mix Substation Location Summary'!$B$4:$B$1280,$B516,'Mix Substation Location Summary'!$AC$4:$AC$1280)+SUMIF('Mix Substation Location Summary'!$B$4:$B$1280,$B516,'Mix Substation Location Summary'!$AD$4:$AD$1280),"NOT FOUND"))))</f>
        <v>5619257.1399999997</v>
      </c>
      <c r="N516" s="112">
        <f t="shared" si="46"/>
        <v>0</v>
      </c>
      <c r="O516" s="38" t="s">
        <v>1695</v>
      </c>
      <c r="P516" s="38"/>
      <c r="Q516" s="26">
        <f t="shared" si="48"/>
        <v>5686</v>
      </c>
    </row>
    <row r="517" spans="1:17" x14ac:dyDescent="0.2">
      <c r="A517" s="405" t="s">
        <v>1414</v>
      </c>
      <c r="B517" s="504">
        <v>5688</v>
      </c>
      <c r="C517" s="720" t="s">
        <v>1713</v>
      </c>
      <c r="D517" s="138">
        <f>SUMIFS('Mix Substation Location Summary'!$U$4:$U$1299,'Mix Substation Location Summary'!$B$4:$B$1299,'DS by Location'!$B517)</f>
        <v>9231.81</v>
      </c>
      <c r="E517" s="138">
        <f>SUMIFS('Mix Substation Location Summary'!$Z$4:$Z$1299,'Mix Substation Location Summary'!$B$4:$B$1299,'DS by Location'!$B517)</f>
        <v>12621.43</v>
      </c>
      <c r="F517" s="138">
        <f>SUMIFS('Mix Substation Location Summary'!$AE$4:$AE$1299,'Mix Substation Location Summary'!$B$4:$B$1299,'DS by Location'!$B517)</f>
        <v>243308.68</v>
      </c>
      <c r="G517" s="729">
        <f t="shared" si="47"/>
        <v>265161.92</v>
      </c>
      <c r="H517" s="139">
        <f>IF($O517="ISO",D517,IF($O517="Non-Iso",0,IF($O517="Trans Line",SUMIF('Trans Line Reconciliation'!$B$5:$B$149,B517,'Trans Line Reconciliation'!$X$5:$X$149),IF($O517="Mix",SUMIF('Mix Substation Location Summary'!$B$4:$B$1280,B517,'Mix Substation Location Summary'!$R$4:$R$1280),"NOT FOUND"))))</f>
        <v>0</v>
      </c>
      <c r="I517" s="139">
        <f>IF($O517="ISO",E517,IF($O517="Non-Iso",0,IF($O517="Trans Line",SUMIF('Trans Line Reconciliation'!$B$5:$B$149,B517,'Trans Line Reconciliation'!$Y$5:$Y$149),IF($O517="Mix",SUMIF('Mix Substation Location Summary'!$B$4:$B$1280,B517,'Mix Substation Location Summary'!$W$4:$W$1280),"NOT FOUND"))))</f>
        <v>0</v>
      </c>
      <c r="J517" s="139">
        <f>IF($O517="ISO",F517,IF($O517="Non-Iso",0,IF($O517="Trans Line",SUMIF('Trans Line Reconciliation'!$B$5:$B$149,$B517,'Trans Line Reconciliation'!$Z$5:$Z$149),IF($O517="Mix",SUMIF('Mix Substation Location Summary'!$B$4:$B$1280,$B517,'Mix Substation Location Summary'!$AB$4:$AB$1280),"NOT FOUND"))))</f>
        <v>0</v>
      </c>
      <c r="K517" s="139">
        <f>IF($O517="ISO",0,IF($O517="Non-Iso",D517,IF($O517="Trans Line",SUMIF('Trans Line Reconciliation'!$B$5:$B$149,$B517,'Trans Line Reconciliation'!$AA$5:$AA$149),IF($O517="Mix",SUMIF('Mix Substation Location Summary'!$B$4:$B$1280,$B517,'Mix Substation Location Summary'!$S$4:$S$1280)+SUMIF('Mix Substation Location Summary'!$B$4:$B$1280,$B517,'Mix Substation Location Summary'!$S$4:$S$1280),"NOT FOUND"))))</f>
        <v>9231.81</v>
      </c>
      <c r="L517" s="139">
        <f>IF($O517="ISO",0,IF($O517="Non-Iso",E517,IF($O517="Trans Line",SUMIF('Trans Line Reconciliation'!$B$5:$B$149,$B517,'Trans Line Reconciliation'!$AB$5:$AB$149),IF($O517="Mix",SUMIF('Mix Substation Location Summary'!$B$4:$B$1280,$B517,'Mix Substation Location Summary'!$X$4:$X$1280)+SUMIF('Mix Substation Location Summary'!$B$4:$B$1280,$B517,'Mix Substation Location Summary'!$Y$4:$Y$1280),"NOT FOUND"))))</f>
        <v>12621.43</v>
      </c>
      <c r="M517" s="139">
        <f>IF($O517="ISO",0,IF($O517="Non-Iso",F517,IF($O517="Trans Line",SUMIF('Trans Line Reconciliation'!$B$5:$B$149,$B517,'Trans Line Reconciliation'!$AC$5:$AC$149),IF($O517="Mix",SUMIF('Mix Substation Location Summary'!$B$4:$B$1280,$B517,'Mix Substation Location Summary'!$AC$4:$AC$1280)+SUMIF('Mix Substation Location Summary'!$B$4:$B$1280,$B517,'Mix Substation Location Summary'!$AD$4:$AD$1280),"NOT FOUND"))))</f>
        <v>243308.68</v>
      </c>
      <c r="N517" s="112">
        <f t="shared" si="46"/>
        <v>0</v>
      </c>
      <c r="O517" s="38" t="s">
        <v>1695</v>
      </c>
      <c r="P517" s="38"/>
      <c r="Q517" s="26">
        <f t="shared" si="48"/>
        <v>5688</v>
      </c>
    </row>
    <row r="518" spans="1:17" x14ac:dyDescent="0.2">
      <c r="A518" s="405" t="s">
        <v>1415</v>
      </c>
      <c r="B518" s="504">
        <v>5690</v>
      </c>
      <c r="C518" s="720" t="s">
        <v>1713</v>
      </c>
      <c r="D518" s="138">
        <f>SUMIFS('Mix Substation Location Summary'!$U$4:$U$1299,'Mix Substation Location Summary'!$B$4:$B$1299,'DS by Location'!$B518)</f>
        <v>0</v>
      </c>
      <c r="E518" s="138">
        <f>SUMIFS('Mix Substation Location Summary'!$Z$4:$Z$1299,'Mix Substation Location Summary'!$B$4:$B$1299,'DS by Location'!$B518)</f>
        <v>1946.23</v>
      </c>
      <c r="F518" s="138">
        <f>SUMIFS('Mix Substation Location Summary'!$AE$4:$AE$1299,'Mix Substation Location Summary'!$B$4:$B$1299,'DS by Location'!$B518)</f>
        <v>0</v>
      </c>
      <c r="G518" s="729">
        <f t="shared" si="47"/>
        <v>1946.23</v>
      </c>
      <c r="H518" s="139">
        <f>IF($O518="ISO",D518,IF($O518="Non-Iso",0,IF($O518="Trans Line",SUMIF('Trans Line Reconciliation'!$B$5:$B$149,B518,'Trans Line Reconciliation'!$X$5:$X$149),IF($O518="Mix",SUMIF('Mix Substation Location Summary'!$B$4:$B$1280,B518,'Mix Substation Location Summary'!$R$4:$R$1280),"NOT FOUND"))))</f>
        <v>0</v>
      </c>
      <c r="I518" s="139">
        <f>IF($O518="ISO",E518,IF($O518="Non-Iso",0,IF($O518="Trans Line",SUMIF('Trans Line Reconciliation'!$B$5:$B$149,B518,'Trans Line Reconciliation'!$Y$5:$Y$149),IF($O518="Mix",SUMIF('Mix Substation Location Summary'!$B$4:$B$1280,B518,'Mix Substation Location Summary'!$W$4:$W$1280),"NOT FOUND"))))</f>
        <v>0</v>
      </c>
      <c r="J518" s="139">
        <f>IF($O518="ISO",F518,IF($O518="Non-Iso",0,IF($O518="Trans Line",SUMIF('Trans Line Reconciliation'!$B$5:$B$149,$B518,'Trans Line Reconciliation'!$Z$5:$Z$149),IF($O518="Mix",SUMIF('Mix Substation Location Summary'!$B$4:$B$1280,$B518,'Mix Substation Location Summary'!$AB$4:$AB$1280),"NOT FOUND"))))</f>
        <v>0</v>
      </c>
      <c r="K518" s="139">
        <f>IF($O518="ISO",0,IF($O518="Non-Iso",D518,IF($O518="Trans Line",SUMIF('Trans Line Reconciliation'!$B$5:$B$149,$B518,'Trans Line Reconciliation'!$AA$5:$AA$149),IF($O518="Mix",SUMIF('Mix Substation Location Summary'!$B$4:$B$1280,$B518,'Mix Substation Location Summary'!$S$4:$S$1280)+SUMIF('Mix Substation Location Summary'!$B$4:$B$1280,$B518,'Mix Substation Location Summary'!$S$4:$S$1280),"NOT FOUND"))))</f>
        <v>0</v>
      </c>
      <c r="L518" s="139">
        <f>IF($O518="ISO",0,IF($O518="Non-Iso",E518,IF($O518="Trans Line",SUMIF('Trans Line Reconciliation'!$B$5:$B$149,$B518,'Trans Line Reconciliation'!$AB$5:$AB$149),IF($O518="Mix",SUMIF('Mix Substation Location Summary'!$B$4:$B$1280,$B518,'Mix Substation Location Summary'!$X$4:$X$1280)+SUMIF('Mix Substation Location Summary'!$B$4:$B$1280,$B518,'Mix Substation Location Summary'!$Y$4:$Y$1280),"NOT FOUND"))))</f>
        <v>1946.23</v>
      </c>
      <c r="M518" s="139">
        <f>IF($O518="ISO",0,IF($O518="Non-Iso",F518,IF($O518="Trans Line",SUMIF('Trans Line Reconciliation'!$B$5:$B$149,$B518,'Trans Line Reconciliation'!$AC$5:$AC$149),IF($O518="Mix",SUMIF('Mix Substation Location Summary'!$B$4:$B$1280,$B518,'Mix Substation Location Summary'!$AC$4:$AC$1280)+SUMIF('Mix Substation Location Summary'!$B$4:$B$1280,$B518,'Mix Substation Location Summary'!$AD$4:$AD$1280),"NOT FOUND"))))</f>
        <v>0</v>
      </c>
      <c r="N518" s="112">
        <f t="shared" si="46"/>
        <v>0</v>
      </c>
      <c r="O518" s="38" t="s">
        <v>1695</v>
      </c>
      <c r="P518" s="38"/>
      <c r="Q518" s="26">
        <f t="shared" si="48"/>
        <v>5690</v>
      </c>
    </row>
    <row r="519" spans="1:17" x14ac:dyDescent="0.2">
      <c r="A519" s="405" t="s">
        <v>1416</v>
      </c>
      <c r="B519" s="504">
        <v>5694</v>
      </c>
      <c r="C519" s="720" t="s">
        <v>1713</v>
      </c>
      <c r="D519" s="138">
        <f>SUMIFS('Mix Substation Location Summary'!$U$4:$U$1299,'Mix Substation Location Summary'!$B$4:$B$1299,'DS by Location'!$B519)</f>
        <v>4231.6400000000003</v>
      </c>
      <c r="E519" s="138">
        <f>SUMIFS('Mix Substation Location Summary'!$Z$4:$Z$1299,'Mix Substation Location Summary'!$B$4:$B$1299,'DS by Location'!$B519)</f>
        <v>6443.99</v>
      </c>
      <c r="F519" s="138">
        <f>SUMIFS('Mix Substation Location Summary'!$AE$4:$AE$1299,'Mix Substation Location Summary'!$B$4:$B$1299,'DS by Location'!$B519)</f>
        <v>837403.35000000009</v>
      </c>
      <c r="G519" s="729">
        <f t="shared" si="47"/>
        <v>848078.9800000001</v>
      </c>
      <c r="H519" s="139">
        <f>IF($O519="ISO",D519,IF($O519="Non-Iso",0,IF($O519="Trans Line",SUMIF('Trans Line Reconciliation'!$B$5:$B$149,B519,'Trans Line Reconciliation'!$X$5:$X$149),IF($O519="Mix",SUMIF('Mix Substation Location Summary'!$B$4:$B$1280,B519,'Mix Substation Location Summary'!$R$4:$R$1280),"NOT FOUND"))))</f>
        <v>0</v>
      </c>
      <c r="I519" s="139">
        <f>IF($O519="ISO",E519,IF($O519="Non-Iso",0,IF($O519="Trans Line",SUMIF('Trans Line Reconciliation'!$B$5:$B$149,B519,'Trans Line Reconciliation'!$Y$5:$Y$149),IF($O519="Mix",SUMIF('Mix Substation Location Summary'!$B$4:$B$1280,B519,'Mix Substation Location Summary'!$W$4:$W$1280),"NOT FOUND"))))</f>
        <v>0</v>
      </c>
      <c r="J519" s="139">
        <f>IF($O519="ISO",F519,IF($O519="Non-Iso",0,IF($O519="Trans Line",SUMIF('Trans Line Reconciliation'!$B$5:$B$149,$B519,'Trans Line Reconciliation'!$Z$5:$Z$149),IF($O519="Mix",SUMIF('Mix Substation Location Summary'!$B$4:$B$1280,$B519,'Mix Substation Location Summary'!$AB$4:$AB$1280),"NOT FOUND"))))</f>
        <v>0</v>
      </c>
      <c r="K519" s="139">
        <f>IF($O519="ISO",0,IF($O519="Non-Iso",D519,IF($O519="Trans Line",SUMIF('Trans Line Reconciliation'!$B$5:$B$149,$B519,'Trans Line Reconciliation'!$AA$5:$AA$149),IF($O519="Mix",SUMIF('Mix Substation Location Summary'!$B$4:$B$1280,$B519,'Mix Substation Location Summary'!$S$4:$S$1280)+SUMIF('Mix Substation Location Summary'!$B$4:$B$1280,$B519,'Mix Substation Location Summary'!$S$4:$S$1280),"NOT FOUND"))))</f>
        <v>4231.6400000000003</v>
      </c>
      <c r="L519" s="139">
        <f>IF($O519="ISO",0,IF($O519="Non-Iso",E519,IF($O519="Trans Line",SUMIF('Trans Line Reconciliation'!$B$5:$B$149,$B519,'Trans Line Reconciliation'!$AB$5:$AB$149),IF($O519="Mix",SUMIF('Mix Substation Location Summary'!$B$4:$B$1280,$B519,'Mix Substation Location Summary'!$X$4:$X$1280)+SUMIF('Mix Substation Location Summary'!$B$4:$B$1280,$B519,'Mix Substation Location Summary'!$Y$4:$Y$1280),"NOT FOUND"))))</f>
        <v>6443.99</v>
      </c>
      <c r="M519" s="139">
        <f>IF($O519="ISO",0,IF($O519="Non-Iso",F519,IF($O519="Trans Line",SUMIF('Trans Line Reconciliation'!$B$5:$B$149,$B519,'Trans Line Reconciliation'!$AC$5:$AC$149),IF($O519="Mix",SUMIF('Mix Substation Location Summary'!$B$4:$B$1280,$B519,'Mix Substation Location Summary'!$AC$4:$AC$1280)+SUMIF('Mix Substation Location Summary'!$B$4:$B$1280,$B519,'Mix Substation Location Summary'!$AD$4:$AD$1280),"NOT FOUND"))))</f>
        <v>837403.35000000009</v>
      </c>
      <c r="N519" s="112">
        <f t="shared" si="46"/>
        <v>0</v>
      </c>
      <c r="O519" s="38" t="s">
        <v>1695</v>
      </c>
      <c r="P519" s="38"/>
      <c r="Q519" s="26">
        <f t="shared" si="48"/>
        <v>5694</v>
      </c>
    </row>
    <row r="520" spans="1:17" x14ac:dyDescent="0.2">
      <c r="A520" s="405" t="s">
        <v>1417</v>
      </c>
      <c r="B520" s="504">
        <v>5695</v>
      </c>
      <c r="C520" s="720" t="s">
        <v>1713</v>
      </c>
      <c r="D520" s="138">
        <f>SUMIFS('Mix Substation Location Summary'!$U$4:$U$1299,'Mix Substation Location Summary'!$B$4:$B$1299,'DS by Location'!$B520)</f>
        <v>28833.25</v>
      </c>
      <c r="E520" s="138">
        <f>SUMIFS('Mix Substation Location Summary'!$Z$4:$Z$1299,'Mix Substation Location Summary'!$B$4:$B$1299,'DS by Location'!$B520)</f>
        <v>39672.200000000004</v>
      </c>
      <c r="F520" s="138">
        <f>SUMIFS('Mix Substation Location Summary'!$AE$4:$AE$1299,'Mix Substation Location Summary'!$B$4:$B$1299,'DS by Location'!$B520)</f>
        <v>1223414.4500000009</v>
      </c>
      <c r="G520" s="729">
        <f t="shared" si="47"/>
        <v>1291919.9000000008</v>
      </c>
      <c r="H520" s="139">
        <f>IF($O520="ISO",D520,IF($O520="Non-Iso",0,IF($O520="Trans Line",SUMIF('Trans Line Reconciliation'!$B$5:$B$149,B520,'Trans Line Reconciliation'!$X$5:$X$149),IF($O520="Mix",SUMIF('Mix Substation Location Summary'!$B$4:$B$1280,B520,'Mix Substation Location Summary'!$R$4:$R$1280),"NOT FOUND"))))</f>
        <v>0</v>
      </c>
      <c r="I520" s="139">
        <f>IF($O520="ISO",E520,IF($O520="Non-Iso",0,IF($O520="Trans Line",SUMIF('Trans Line Reconciliation'!$B$5:$B$149,B520,'Trans Line Reconciliation'!$Y$5:$Y$149),IF($O520="Mix",SUMIF('Mix Substation Location Summary'!$B$4:$B$1280,B520,'Mix Substation Location Summary'!$W$4:$W$1280),"NOT FOUND"))))</f>
        <v>0</v>
      </c>
      <c r="J520" s="139">
        <f>IF($O520="ISO",F520,IF($O520="Non-Iso",0,IF($O520="Trans Line",SUMIF('Trans Line Reconciliation'!$B$5:$B$149,$B520,'Trans Line Reconciliation'!$Z$5:$Z$149),IF($O520="Mix",SUMIF('Mix Substation Location Summary'!$B$4:$B$1280,$B520,'Mix Substation Location Summary'!$AB$4:$AB$1280),"NOT FOUND"))))</f>
        <v>0</v>
      </c>
      <c r="K520" s="139">
        <f>IF($O520="ISO",0,IF($O520="Non-Iso",D520,IF($O520="Trans Line",SUMIF('Trans Line Reconciliation'!$B$5:$B$149,$B520,'Trans Line Reconciliation'!$AA$5:$AA$149),IF($O520="Mix",SUMIF('Mix Substation Location Summary'!$B$4:$B$1280,$B520,'Mix Substation Location Summary'!$S$4:$S$1280)+SUMIF('Mix Substation Location Summary'!$B$4:$B$1280,$B520,'Mix Substation Location Summary'!$S$4:$S$1280),"NOT FOUND"))))</f>
        <v>28833.25</v>
      </c>
      <c r="L520" s="139">
        <f>IF($O520="ISO",0,IF($O520="Non-Iso",E520,IF($O520="Trans Line",SUMIF('Trans Line Reconciliation'!$B$5:$B$149,$B520,'Trans Line Reconciliation'!$AB$5:$AB$149),IF($O520="Mix",SUMIF('Mix Substation Location Summary'!$B$4:$B$1280,$B520,'Mix Substation Location Summary'!$X$4:$X$1280)+SUMIF('Mix Substation Location Summary'!$B$4:$B$1280,$B520,'Mix Substation Location Summary'!$Y$4:$Y$1280),"NOT FOUND"))))</f>
        <v>39672.200000000004</v>
      </c>
      <c r="M520" s="139">
        <f>IF($O520="ISO",0,IF($O520="Non-Iso",F520,IF($O520="Trans Line",SUMIF('Trans Line Reconciliation'!$B$5:$B$149,$B520,'Trans Line Reconciliation'!$AC$5:$AC$149),IF($O520="Mix",SUMIF('Mix Substation Location Summary'!$B$4:$B$1280,$B520,'Mix Substation Location Summary'!$AC$4:$AC$1280)+SUMIF('Mix Substation Location Summary'!$B$4:$B$1280,$B520,'Mix Substation Location Summary'!$AD$4:$AD$1280),"NOT FOUND"))))</f>
        <v>1223414.4500000009</v>
      </c>
      <c r="N520" s="112">
        <f t="shared" si="46"/>
        <v>0</v>
      </c>
      <c r="O520" s="38" t="s">
        <v>1695</v>
      </c>
      <c r="P520" s="38"/>
      <c r="Q520" s="26">
        <f t="shared" si="48"/>
        <v>5695</v>
      </c>
    </row>
    <row r="521" spans="1:17" x14ac:dyDescent="0.2">
      <c r="A521" s="405" t="s">
        <v>1418</v>
      </c>
      <c r="B521" s="504">
        <v>5696</v>
      </c>
      <c r="C521" s="720" t="s">
        <v>1713</v>
      </c>
      <c r="D521" s="138">
        <f>SUMIFS('Mix Substation Location Summary'!$U$4:$U$1299,'Mix Substation Location Summary'!$B$4:$B$1299,'DS by Location'!$B521)</f>
        <v>0</v>
      </c>
      <c r="E521" s="138">
        <f>SUMIFS('Mix Substation Location Summary'!$Z$4:$Z$1299,'Mix Substation Location Summary'!$B$4:$B$1299,'DS by Location'!$B521)</f>
        <v>13172.08</v>
      </c>
      <c r="F521" s="138">
        <f>SUMIFS('Mix Substation Location Summary'!$AE$4:$AE$1299,'Mix Substation Location Summary'!$B$4:$B$1299,'DS by Location'!$B521)</f>
        <v>894272.66000000015</v>
      </c>
      <c r="G521" s="729">
        <f t="shared" si="47"/>
        <v>907444.74000000011</v>
      </c>
      <c r="H521" s="139">
        <f>IF($O521="ISO",D521,IF($O521="Non-Iso",0,IF($O521="Trans Line",SUMIF('Trans Line Reconciliation'!$B$5:$B$149,B521,'Trans Line Reconciliation'!$X$5:$X$149),IF($O521="Mix",SUMIF('Mix Substation Location Summary'!$B$4:$B$1280,B521,'Mix Substation Location Summary'!$R$4:$R$1280),"NOT FOUND"))))</f>
        <v>0</v>
      </c>
      <c r="I521" s="139">
        <f>IF($O521="ISO",E521,IF($O521="Non-Iso",0,IF($O521="Trans Line",SUMIF('Trans Line Reconciliation'!$B$5:$B$149,B521,'Trans Line Reconciliation'!$Y$5:$Y$149),IF($O521="Mix",SUMIF('Mix Substation Location Summary'!$B$4:$B$1280,B521,'Mix Substation Location Summary'!$W$4:$W$1280),"NOT FOUND"))))</f>
        <v>0</v>
      </c>
      <c r="J521" s="139">
        <f>IF($O521="ISO",F521,IF($O521="Non-Iso",0,IF($O521="Trans Line",SUMIF('Trans Line Reconciliation'!$B$5:$B$149,$B521,'Trans Line Reconciliation'!$Z$5:$Z$149),IF($O521="Mix",SUMIF('Mix Substation Location Summary'!$B$4:$B$1280,$B521,'Mix Substation Location Summary'!$AB$4:$AB$1280),"NOT FOUND"))))</f>
        <v>0</v>
      </c>
      <c r="K521" s="139">
        <f>IF($O521="ISO",0,IF($O521="Non-Iso",D521,IF($O521="Trans Line",SUMIF('Trans Line Reconciliation'!$B$5:$B$149,$B521,'Trans Line Reconciliation'!$AA$5:$AA$149),IF($O521="Mix",SUMIF('Mix Substation Location Summary'!$B$4:$B$1280,$B521,'Mix Substation Location Summary'!$S$4:$S$1280)+SUMIF('Mix Substation Location Summary'!$B$4:$B$1280,$B521,'Mix Substation Location Summary'!$S$4:$S$1280),"NOT FOUND"))))</f>
        <v>0</v>
      </c>
      <c r="L521" s="139">
        <f>IF($O521="ISO",0,IF($O521="Non-Iso",E521,IF($O521="Trans Line",SUMIF('Trans Line Reconciliation'!$B$5:$B$149,$B521,'Trans Line Reconciliation'!$AB$5:$AB$149),IF($O521="Mix",SUMIF('Mix Substation Location Summary'!$B$4:$B$1280,$B521,'Mix Substation Location Summary'!$X$4:$X$1280)+SUMIF('Mix Substation Location Summary'!$B$4:$B$1280,$B521,'Mix Substation Location Summary'!$Y$4:$Y$1280),"NOT FOUND"))))</f>
        <v>13172.08</v>
      </c>
      <c r="M521" s="139">
        <f>IF($O521="ISO",0,IF($O521="Non-Iso",F521,IF($O521="Trans Line",SUMIF('Trans Line Reconciliation'!$B$5:$B$149,$B521,'Trans Line Reconciliation'!$AC$5:$AC$149),IF($O521="Mix",SUMIF('Mix Substation Location Summary'!$B$4:$B$1280,$B521,'Mix Substation Location Summary'!$AC$4:$AC$1280)+SUMIF('Mix Substation Location Summary'!$B$4:$B$1280,$B521,'Mix Substation Location Summary'!$AD$4:$AD$1280),"NOT FOUND"))))</f>
        <v>894272.66000000015</v>
      </c>
      <c r="N521" s="112">
        <f t="shared" si="46"/>
        <v>0</v>
      </c>
      <c r="O521" s="38" t="s">
        <v>1695</v>
      </c>
      <c r="P521" s="38"/>
      <c r="Q521" s="26">
        <f t="shared" si="48"/>
        <v>5696</v>
      </c>
    </row>
    <row r="522" spans="1:17" x14ac:dyDescent="0.2">
      <c r="A522" s="405" t="s">
        <v>1419</v>
      </c>
      <c r="B522" s="504">
        <v>5697</v>
      </c>
      <c r="C522" s="720" t="s">
        <v>1713</v>
      </c>
      <c r="D522" s="138">
        <f>SUMIFS('Mix Substation Location Summary'!$U$4:$U$1299,'Mix Substation Location Summary'!$B$4:$B$1299,'DS by Location'!$B522)</f>
        <v>0</v>
      </c>
      <c r="E522" s="138">
        <f>SUMIFS('Mix Substation Location Summary'!$Z$4:$Z$1299,'Mix Substation Location Summary'!$B$4:$B$1299,'DS by Location'!$B522)</f>
        <v>43118.75</v>
      </c>
      <c r="F522" s="138">
        <f>SUMIFS('Mix Substation Location Summary'!$AE$4:$AE$1299,'Mix Substation Location Summary'!$B$4:$B$1299,'DS by Location'!$B522)</f>
        <v>1016676.02</v>
      </c>
      <c r="G522" s="729">
        <f t="shared" si="47"/>
        <v>1059794.77</v>
      </c>
      <c r="H522" s="139">
        <f>IF($O522="ISO",D522,IF($O522="Non-Iso",0,IF($O522="Trans Line",SUMIF('Trans Line Reconciliation'!$B$5:$B$149,B522,'Trans Line Reconciliation'!$X$5:$X$149),IF($O522="Mix",SUMIF('Mix Substation Location Summary'!$B$4:$B$1280,B522,'Mix Substation Location Summary'!$R$4:$R$1280),"NOT FOUND"))))</f>
        <v>0</v>
      </c>
      <c r="I522" s="139">
        <f>IF($O522="ISO",E522,IF($O522="Non-Iso",0,IF($O522="Trans Line",SUMIF('Trans Line Reconciliation'!$B$5:$B$149,B522,'Trans Line Reconciliation'!$Y$5:$Y$149),IF($O522="Mix",SUMIF('Mix Substation Location Summary'!$B$4:$B$1280,B522,'Mix Substation Location Summary'!$W$4:$W$1280),"NOT FOUND"))))</f>
        <v>0</v>
      </c>
      <c r="J522" s="139">
        <f>IF($O522="ISO",F522,IF($O522="Non-Iso",0,IF($O522="Trans Line",SUMIF('Trans Line Reconciliation'!$B$5:$B$149,$B522,'Trans Line Reconciliation'!$Z$5:$Z$149),IF($O522="Mix",SUMIF('Mix Substation Location Summary'!$B$4:$B$1280,$B522,'Mix Substation Location Summary'!$AB$4:$AB$1280),"NOT FOUND"))))</f>
        <v>0</v>
      </c>
      <c r="K522" s="139">
        <f>IF($O522="ISO",0,IF($O522="Non-Iso",D522,IF($O522="Trans Line",SUMIF('Trans Line Reconciliation'!$B$5:$B$149,$B522,'Trans Line Reconciliation'!$AA$5:$AA$149),IF($O522="Mix",SUMIF('Mix Substation Location Summary'!$B$4:$B$1280,$B522,'Mix Substation Location Summary'!$S$4:$S$1280)+SUMIF('Mix Substation Location Summary'!$B$4:$B$1280,$B522,'Mix Substation Location Summary'!$S$4:$S$1280),"NOT FOUND"))))</f>
        <v>0</v>
      </c>
      <c r="L522" s="139">
        <f>IF($O522="ISO",0,IF($O522="Non-Iso",E522,IF($O522="Trans Line",SUMIF('Trans Line Reconciliation'!$B$5:$B$149,$B522,'Trans Line Reconciliation'!$AB$5:$AB$149),IF($O522="Mix",SUMIF('Mix Substation Location Summary'!$B$4:$B$1280,$B522,'Mix Substation Location Summary'!$X$4:$X$1280)+SUMIF('Mix Substation Location Summary'!$B$4:$B$1280,$B522,'Mix Substation Location Summary'!$Y$4:$Y$1280),"NOT FOUND"))))</f>
        <v>43118.75</v>
      </c>
      <c r="M522" s="139">
        <f>IF($O522="ISO",0,IF($O522="Non-Iso",F522,IF($O522="Trans Line",SUMIF('Trans Line Reconciliation'!$B$5:$B$149,$B522,'Trans Line Reconciliation'!$AC$5:$AC$149),IF($O522="Mix",SUMIF('Mix Substation Location Summary'!$B$4:$B$1280,$B522,'Mix Substation Location Summary'!$AC$4:$AC$1280)+SUMIF('Mix Substation Location Summary'!$B$4:$B$1280,$B522,'Mix Substation Location Summary'!$AD$4:$AD$1280),"NOT FOUND"))))</f>
        <v>1016676.02</v>
      </c>
      <c r="N522" s="112">
        <f t="shared" si="46"/>
        <v>0</v>
      </c>
      <c r="O522" s="38" t="s">
        <v>1695</v>
      </c>
      <c r="P522" s="38"/>
      <c r="Q522" s="26">
        <f t="shared" si="48"/>
        <v>5697</v>
      </c>
    </row>
    <row r="523" spans="1:17" x14ac:dyDescent="0.2">
      <c r="A523" s="405" t="s">
        <v>3331</v>
      </c>
      <c r="B523" s="504">
        <v>5698</v>
      </c>
      <c r="C523" s="720" t="s">
        <v>1713</v>
      </c>
      <c r="D523" s="138">
        <f>SUMIFS('Mix Substation Location Summary'!$U$4:$U$1299,'Mix Substation Location Summary'!$B$4:$B$1299,'DS by Location'!$B523)</f>
        <v>0</v>
      </c>
      <c r="E523" s="138">
        <f>SUMIFS('Mix Substation Location Summary'!$Z$4:$Z$1299,'Mix Substation Location Summary'!$B$4:$B$1299,'DS by Location'!$B523)</f>
        <v>61145.31</v>
      </c>
      <c r="F523" s="138">
        <f>SUMIFS('Mix Substation Location Summary'!$AE$4:$AE$1299,'Mix Substation Location Summary'!$B$4:$B$1299,'DS by Location'!$B523)</f>
        <v>0</v>
      </c>
      <c r="G523" s="729">
        <f t="shared" ref="G523" si="49">SUM(D523:F523)</f>
        <v>61145.31</v>
      </c>
      <c r="H523" s="139">
        <f>IF($O523="ISO",D523,IF($O523="Non-Iso",0,IF($O523="Trans Line",SUMIF('Trans Line Reconciliation'!$B$5:$B$149,B523,'Trans Line Reconciliation'!$X$5:$X$149),IF($O523="Mix",SUMIF('Mix Substation Location Summary'!$B$4:$B$1280,B523,'Mix Substation Location Summary'!$R$4:$R$1280),"NOT FOUND"))))</f>
        <v>0</v>
      </c>
      <c r="I523" s="139">
        <f>IF($O523="ISO",E523,IF($O523="Non-Iso",0,IF($O523="Trans Line",SUMIF('Trans Line Reconciliation'!$B$5:$B$149,B523,'Trans Line Reconciliation'!$Y$5:$Y$149),IF($O523="Mix",SUMIF('Mix Substation Location Summary'!$B$4:$B$1280,B523,'Mix Substation Location Summary'!$W$4:$W$1280),"NOT FOUND"))))</f>
        <v>0</v>
      </c>
      <c r="J523" s="139">
        <f>IF($O523="ISO",F523,IF($O523="Non-Iso",0,IF($O523="Trans Line",SUMIF('Trans Line Reconciliation'!$B$5:$B$149,$B523,'Trans Line Reconciliation'!$Z$5:$Z$149),IF($O523="Mix",SUMIF('Mix Substation Location Summary'!$B$4:$B$1280,$B523,'Mix Substation Location Summary'!$AB$4:$AB$1280),"NOT FOUND"))))</f>
        <v>0</v>
      </c>
      <c r="K523" s="139">
        <f>IF($O523="ISO",0,IF($O523="Non-Iso",D523,IF($O523="Trans Line",SUMIF('Trans Line Reconciliation'!$B$5:$B$149,$B523,'Trans Line Reconciliation'!$AA$5:$AA$149),IF($O523="Mix",SUMIF('Mix Substation Location Summary'!$B$4:$B$1280,$B523,'Mix Substation Location Summary'!$S$4:$S$1280)+SUMIF('Mix Substation Location Summary'!$B$4:$B$1280,$B523,'Mix Substation Location Summary'!$S$4:$S$1280),"NOT FOUND"))))</f>
        <v>0</v>
      </c>
      <c r="L523" s="139">
        <f>IF($O523="ISO",0,IF($O523="Non-Iso",E523,IF($O523="Trans Line",SUMIF('Trans Line Reconciliation'!$B$5:$B$149,$B523,'Trans Line Reconciliation'!$AB$5:$AB$149),IF($O523="Mix",SUMIF('Mix Substation Location Summary'!$B$4:$B$1280,$B523,'Mix Substation Location Summary'!$X$4:$X$1280)+SUMIF('Mix Substation Location Summary'!$B$4:$B$1280,$B523,'Mix Substation Location Summary'!$Y$4:$Y$1280),"NOT FOUND"))))</f>
        <v>61145.31</v>
      </c>
      <c r="M523" s="139">
        <f>IF($O523="ISO",0,IF($O523="Non-Iso",F523,IF($O523="Trans Line",SUMIF('Trans Line Reconciliation'!$B$5:$B$149,$B523,'Trans Line Reconciliation'!$AC$5:$AC$149),IF($O523="Mix",SUMIF('Mix Substation Location Summary'!$B$4:$B$1280,$B523,'Mix Substation Location Summary'!$AC$4:$AC$1280)+SUMIF('Mix Substation Location Summary'!$B$4:$B$1280,$B523,'Mix Substation Location Summary'!$AD$4:$AD$1280),"NOT FOUND"))))</f>
        <v>0</v>
      </c>
      <c r="N523" s="112">
        <f t="shared" si="46"/>
        <v>0</v>
      </c>
      <c r="O523" s="38" t="s">
        <v>1695</v>
      </c>
      <c r="P523" s="38"/>
      <c r="Q523" s="26">
        <f t="shared" si="48"/>
        <v>5698</v>
      </c>
    </row>
    <row r="524" spans="1:17" x14ac:dyDescent="0.2">
      <c r="A524" s="405" t="s">
        <v>1420</v>
      </c>
      <c r="B524" s="504">
        <v>5699</v>
      </c>
      <c r="C524" s="720" t="s">
        <v>1713</v>
      </c>
      <c r="D524" s="138">
        <f>SUMIFS('Mix Substation Location Summary'!$U$4:$U$1299,'Mix Substation Location Summary'!$B$4:$B$1299,'DS by Location'!$B524)</f>
        <v>0</v>
      </c>
      <c r="E524" s="138">
        <f>SUMIFS('Mix Substation Location Summary'!$Z$4:$Z$1299,'Mix Substation Location Summary'!$B$4:$B$1299,'DS by Location'!$B524)</f>
        <v>30407.27</v>
      </c>
      <c r="F524" s="138">
        <f>SUMIFS('Mix Substation Location Summary'!$AE$4:$AE$1299,'Mix Substation Location Summary'!$B$4:$B$1299,'DS by Location'!$B524)</f>
        <v>486538.47000000009</v>
      </c>
      <c r="G524" s="729">
        <f t="shared" si="47"/>
        <v>516945.74000000011</v>
      </c>
      <c r="H524" s="139">
        <f>IF($O524="ISO",D524,IF($O524="Non-Iso",0,IF($O524="Trans Line",SUMIF('Trans Line Reconciliation'!$B$5:$B$149,B524,'Trans Line Reconciliation'!$X$5:$X$149),IF($O524="Mix",SUMIF('Mix Substation Location Summary'!$B$4:$B$1280,B524,'Mix Substation Location Summary'!$R$4:$R$1280),"NOT FOUND"))))</f>
        <v>0</v>
      </c>
      <c r="I524" s="139">
        <f>IF($O524="ISO",E524,IF($O524="Non-Iso",0,IF($O524="Trans Line",SUMIF('Trans Line Reconciliation'!$B$5:$B$149,B524,'Trans Line Reconciliation'!$Y$5:$Y$149),IF($O524="Mix",SUMIF('Mix Substation Location Summary'!$B$4:$B$1280,B524,'Mix Substation Location Summary'!$W$4:$W$1280),"NOT FOUND"))))</f>
        <v>0</v>
      </c>
      <c r="J524" s="139">
        <f>IF($O524="ISO",F524,IF($O524="Non-Iso",0,IF($O524="Trans Line",SUMIF('Trans Line Reconciliation'!$B$5:$B$149,$B524,'Trans Line Reconciliation'!$Z$5:$Z$149),IF($O524="Mix",SUMIF('Mix Substation Location Summary'!$B$4:$B$1280,$B524,'Mix Substation Location Summary'!$AB$4:$AB$1280),"NOT FOUND"))))</f>
        <v>0</v>
      </c>
      <c r="K524" s="139">
        <f>IF($O524="ISO",0,IF($O524="Non-Iso",D524,IF($O524="Trans Line",SUMIF('Trans Line Reconciliation'!$B$5:$B$149,$B524,'Trans Line Reconciliation'!$AA$5:$AA$149),IF($O524="Mix",SUMIF('Mix Substation Location Summary'!$B$4:$B$1280,$B524,'Mix Substation Location Summary'!$S$4:$S$1280)+SUMIF('Mix Substation Location Summary'!$B$4:$B$1280,$B524,'Mix Substation Location Summary'!$S$4:$S$1280),"NOT FOUND"))))</f>
        <v>0</v>
      </c>
      <c r="L524" s="139">
        <f>IF($O524="ISO",0,IF($O524="Non-Iso",E524,IF($O524="Trans Line",SUMIF('Trans Line Reconciliation'!$B$5:$B$149,$B524,'Trans Line Reconciliation'!$AB$5:$AB$149),IF($O524="Mix",SUMIF('Mix Substation Location Summary'!$B$4:$B$1280,$B524,'Mix Substation Location Summary'!$X$4:$X$1280)+SUMIF('Mix Substation Location Summary'!$B$4:$B$1280,$B524,'Mix Substation Location Summary'!$Y$4:$Y$1280),"NOT FOUND"))))</f>
        <v>30407.27</v>
      </c>
      <c r="M524" s="139">
        <f>IF($O524="ISO",0,IF($O524="Non-Iso",F524,IF($O524="Trans Line",SUMIF('Trans Line Reconciliation'!$B$5:$B$149,$B524,'Trans Line Reconciliation'!$AC$5:$AC$149),IF($O524="Mix",SUMIF('Mix Substation Location Summary'!$B$4:$B$1280,$B524,'Mix Substation Location Summary'!$AC$4:$AC$1280)+SUMIF('Mix Substation Location Summary'!$B$4:$B$1280,$B524,'Mix Substation Location Summary'!$AD$4:$AD$1280),"NOT FOUND"))))</f>
        <v>486538.47000000009</v>
      </c>
      <c r="N524" s="112">
        <f t="shared" ref="N524:N587" si="50">G524-SUM(H524:M524)</f>
        <v>0</v>
      </c>
      <c r="O524" s="38" t="s">
        <v>1695</v>
      </c>
      <c r="P524" s="38"/>
      <c r="Q524" s="26">
        <f t="shared" si="48"/>
        <v>5699</v>
      </c>
    </row>
    <row r="525" spans="1:17" x14ac:dyDescent="0.2">
      <c r="A525" s="405" t="s">
        <v>1421</v>
      </c>
      <c r="B525" s="504">
        <v>5701</v>
      </c>
      <c r="C525" s="720" t="s">
        <v>1713</v>
      </c>
      <c r="D525" s="138">
        <f>SUMIFS('Mix Substation Location Summary'!$U$4:$U$1299,'Mix Substation Location Summary'!$B$4:$B$1299,'DS by Location'!$B525)</f>
        <v>13817.41</v>
      </c>
      <c r="E525" s="138">
        <f>SUMIFS('Mix Substation Location Summary'!$Z$4:$Z$1299,'Mix Substation Location Summary'!$B$4:$B$1299,'DS by Location'!$B525)</f>
        <v>116586.91</v>
      </c>
      <c r="F525" s="138">
        <f>SUMIFS('Mix Substation Location Summary'!$AE$4:$AE$1299,'Mix Substation Location Summary'!$B$4:$B$1299,'DS by Location'!$B525)</f>
        <v>5392827.1099999957</v>
      </c>
      <c r="G525" s="729">
        <f t="shared" si="47"/>
        <v>5523231.429999996</v>
      </c>
      <c r="H525" s="139">
        <f>IF($O525="ISO",D525,IF($O525="Non-Iso",0,IF($O525="Trans Line",SUMIF('Trans Line Reconciliation'!$B$5:$B$149,B525,'Trans Line Reconciliation'!$X$5:$X$149),IF($O525="Mix",SUMIF('Mix Substation Location Summary'!$B$4:$B$1280,B525,'Mix Substation Location Summary'!$R$4:$R$1280),"NOT FOUND"))))</f>
        <v>0</v>
      </c>
      <c r="I525" s="139">
        <f>IF($O525="ISO",E525,IF($O525="Non-Iso",0,IF($O525="Trans Line",SUMIF('Trans Line Reconciliation'!$B$5:$B$149,B525,'Trans Line Reconciliation'!$Y$5:$Y$149),IF($O525="Mix",SUMIF('Mix Substation Location Summary'!$B$4:$B$1280,B525,'Mix Substation Location Summary'!$W$4:$W$1280),"NOT FOUND"))))</f>
        <v>0</v>
      </c>
      <c r="J525" s="139">
        <f>IF($O525="ISO",F525,IF($O525="Non-Iso",0,IF($O525="Trans Line",SUMIF('Trans Line Reconciliation'!$B$5:$B$149,$B525,'Trans Line Reconciliation'!$Z$5:$Z$149),IF($O525="Mix",SUMIF('Mix Substation Location Summary'!$B$4:$B$1280,$B525,'Mix Substation Location Summary'!$AB$4:$AB$1280),"NOT FOUND"))))</f>
        <v>0</v>
      </c>
      <c r="K525" s="139">
        <f>IF($O525="ISO",0,IF($O525="Non-Iso",D525,IF($O525="Trans Line",SUMIF('Trans Line Reconciliation'!$B$5:$B$149,$B525,'Trans Line Reconciliation'!$AA$5:$AA$149),IF($O525="Mix",SUMIF('Mix Substation Location Summary'!$B$4:$B$1280,$B525,'Mix Substation Location Summary'!$S$4:$S$1280)+SUMIF('Mix Substation Location Summary'!$B$4:$B$1280,$B525,'Mix Substation Location Summary'!$S$4:$S$1280),"NOT FOUND"))))</f>
        <v>13817.41</v>
      </c>
      <c r="L525" s="139">
        <f>IF($O525="ISO",0,IF($O525="Non-Iso",E525,IF($O525="Trans Line",SUMIF('Trans Line Reconciliation'!$B$5:$B$149,$B525,'Trans Line Reconciliation'!$AB$5:$AB$149),IF($O525="Mix",SUMIF('Mix Substation Location Summary'!$B$4:$B$1280,$B525,'Mix Substation Location Summary'!$X$4:$X$1280)+SUMIF('Mix Substation Location Summary'!$B$4:$B$1280,$B525,'Mix Substation Location Summary'!$Y$4:$Y$1280),"NOT FOUND"))))</f>
        <v>116586.91</v>
      </c>
      <c r="M525" s="139">
        <f>IF($O525="ISO",0,IF($O525="Non-Iso",F525,IF($O525="Trans Line",SUMIF('Trans Line Reconciliation'!$B$5:$B$149,$B525,'Trans Line Reconciliation'!$AC$5:$AC$149),IF($O525="Mix",SUMIF('Mix Substation Location Summary'!$B$4:$B$1280,$B525,'Mix Substation Location Summary'!$AC$4:$AC$1280)+SUMIF('Mix Substation Location Summary'!$B$4:$B$1280,$B525,'Mix Substation Location Summary'!$AD$4:$AD$1280),"NOT FOUND"))))</f>
        <v>5392827.1099999957</v>
      </c>
      <c r="N525" s="112">
        <f t="shared" si="50"/>
        <v>0</v>
      </c>
      <c r="O525" s="38" t="s">
        <v>1695</v>
      </c>
      <c r="P525" s="38"/>
      <c r="Q525" s="26">
        <f t="shared" si="48"/>
        <v>5701</v>
      </c>
    </row>
    <row r="526" spans="1:17" x14ac:dyDescent="0.2">
      <c r="A526" s="405" t="s">
        <v>860</v>
      </c>
      <c r="B526" s="504">
        <v>5702</v>
      </c>
      <c r="C526" s="720" t="s">
        <v>1713</v>
      </c>
      <c r="D526" s="138">
        <f>SUMIFS('Mix Substation Location Summary'!$U$4:$U$1299,'Mix Substation Location Summary'!$B$4:$B$1299,'DS by Location'!$B526)</f>
        <v>8661.5499999999993</v>
      </c>
      <c r="E526" s="138">
        <f>SUMIFS('Mix Substation Location Summary'!$Z$4:$Z$1299,'Mix Substation Location Summary'!$B$4:$B$1299,'DS by Location'!$B526)</f>
        <v>0</v>
      </c>
      <c r="F526" s="138">
        <f>SUMIFS('Mix Substation Location Summary'!$AE$4:$AE$1299,'Mix Substation Location Summary'!$B$4:$B$1299,'DS by Location'!$B526)</f>
        <v>0</v>
      </c>
      <c r="G526" s="729">
        <f t="shared" si="47"/>
        <v>8661.5499999999993</v>
      </c>
      <c r="H526" s="139">
        <f>IF($O526="ISO",D526,IF($O526="Non-Iso",0,IF($O526="Trans Line",SUMIF('Trans Line Reconciliation'!$B$5:$B$149,B526,'Trans Line Reconciliation'!$X$5:$X$149),IF($O526="Mix",SUMIF('Mix Substation Location Summary'!$B$4:$B$1280,B526,'Mix Substation Location Summary'!$R$4:$R$1280),"NOT FOUND"))))</f>
        <v>0</v>
      </c>
      <c r="I526" s="139">
        <f>IF($O526="ISO",E526,IF($O526="Non-Iso",0,IF($O526="Trans Line",SUMIF('Trans Line Reconciliation'!$B$5:$B$149,B526,'Trans Line Reconciliation'!$Y$5:$Y$149),IF($O526="Mix",SUMIF('Mix Substation Location Summary'!$B$4:$B$1280,B526,'Mix Substation Location Summary'!$W$4:$W$1280),"NOT FOUND"))))</f>
        <v>0</v>
      </c>
      <c r="J526" s="139">
        <f>IF($O526="ISO",F526,IF($O526="Non-Iso",0,IF($O526="Trans Line",SUMIF('Trans Line Reconciliation'!$B$5:$B$149,$B526,'Trans Line Reconciliation'!$Z$5:$Z$149),IF($O526="Mix",SUMIF('Mix Substation Location Summary'!$B$4:$B$1280,$B526,'Mix Substation Location Summary'!$AB$4:$AB$1280),"NOT FOUND"))))</f>
        <v>0</v>
      </c>
      <c r="K526" s="139">
        <f>IF($O526="ISO",0,IF($O526="Non-Iso",D526,IF($O526="Trans Line",SUMIF('Trans Line Reconciliation'!$B$5:$B$149,$B526,'Trans Line Reconciliation'!$AA$5:$AA$149),IF($O526="Mix",SUMIF('Mix Substation Location Summary'!$B$4:$B$1280,$B526,'Mix Substation Location Summary'!$S$4:$S$1280)+SUMIF('Mix Substation Location Summary'!$B$4:$B$1280,$B526,'Mix Substation Location Summary'!$S$4:$S$1280),"NOT FOUND"))))</f>
        <v>8661.5499999999993</v>
      </c>
      <c r="L526" s="139">
        <f>IF($O526="ISO",0,IF($O526="Non-Iso",E526,IF($O526="Trans Line",SUMIF('Trans Line Reconciliation'!$B$5:$B$149,$B526,'Trans Line Reconciliation'!$AB$5:$AB$149),IF($O526="Mix",SUMIF('Mix Substation Location Summary'!$B$4:$B$1280,$B526,'Mix Substation Location Summary'!$X$4:$X$1280)+SUMIF('Mix Substation Location Summary'!$B$4:$B$1280,$B526,'Mix Substation Location Summary'!$Y$4:$Y$1280),"NOT FOUND"))))</f>
        <v>0</v>
      </c>
      <c r="M526" s="139">
        <f>IF($O526="ISO",0,IF($O526="Non-Iso",F526,IF($O526="Trans Line",SUMIF('Trans Line Reconciliation'!$B$5:$B$149,$B526,'Trans Line Reconciliation'!$AC$5:$AC$149),IF($O526="Mix",SUMIF('Mix Substation Location Summary'!$B$4:$B$1280,$B526,'Mix Substation Location Summary'!$AC$4:$AC$1280)+SUMIF('Mix Substation Location Summary'!$B$4:$B$1280,$B526,'Mix Substation Location Summary'!$AD$4:$AD$1280),"NOT FOUND"))))</f>
        <v>0</v>
      </c>
      <c r="N526" s="112">
        <f t="shared" si="50"/>
        <v>0</v>
      </c>
      <c r="O526" s="38" t="s">
        <v>1695</v>
      </c>
      <c r="P526" s="38"/>
      <c r="Q526" s="26">
        <f t="shared" si="48"/>
        <v>5702</v>
      </c>
    </row>
    <row r="527" spans="1:17" x14ac:dyDescent="0.2">
      <c r="A527" s="405" t="s">
        <v>1422</v>
      </c>
      <c r="B527" s="504">
        <v>5704</v>
      </c>
      <c r="C527" s="720" t="s">
        <v>1713</v>
      </c>
      <c r="D527" s="138">
        <f>SUMIFS('Mix Substation Location Summary'!$U$4:$U$1299,'Mix Substation Location Summary'!$B$4:$B$1299,'DS by Location'!$B527)</f>
        <v>0</v>
      </c>
      <c r="E527" s="138">
        <f>SUMIFS('Mix Substation Location Summary'!$Z$4:$Z$1299,'Mix Substation Location Summary'!$B$4:$B$1299,'DS by Location'!$B527)</f>
        <v>20355.590000000004</v>
      </c>
      <c r="F527" s="138">
        <f>SUMIFS('Mix Substation Location Summary'!$AE$4:$AE$1299,'Mix Substation Location Summary'!$B$4:$B$1299,'DS by Location'!$B527)</f>
        <v>209975.23</v>
      </c>
      <c r="G527" s="729">
        <f t="shared" si="47"/>
        <v>230330.82</v>
      </c>
      <c r="H527" s="139">
        <f>IF($O527="ISO",D527,IF($O527="Non-Iso",0,IF($O527="Trans Line",SUMIF('Trans Line Reconciliation'!$B$5:$B$149,B527,'Trans Line Reconciliation'!$X$5:$X$149),IF($O527="Mix",SUMIF('Mix Substation Location Summary'!$B$4:$B$1280,B527,'Mix Substation Location Summary'!$R$4:$R$1280),"NOT FOUND"))))</f>
        <v>0</v>
      </c>
      <c r="I527" s="139">
        <f>IF($O527="ISO",E527,IF($O527="Non-Iso",0,IF($O527="Trans Line",SUMIF('Trans Line Reconciliation'!$B$5:$B$149,B527,'Trans Line Reconciliation'!$Y$5:$Y$149),IF($O527="Mix",SUMIF('Mix Substation Location Summary'!$B$4:$B$1280,B527,'Mix Substation Location Summary'!$W$4:$W$1280),"NOT FOUND"))))</f>
        <v>0</v>
      </c>
      <c r="J527" s="139">
        <f>IF($O527="ISO",F527,IF($O527="Non-Iso",0,IF($O527="Trans Line",SUMIF('Trans Line Reconciliation'!$B$5:$B$149,$B527,'Trans Line Reconciliation'!$Z$5:$Z$149),IF($O527="Mix",SUMIF('Mix Substation Location Summary'!$B$4:$B$1280,$B527,'Mix Substation Location Summary'!$AB$4:$AB$1280),"NOT FOUND"))))</f>
        <v>0</v>
      </c>
      <c r="K527" s="139">
        <f>IF($O527="ISO",0,IF($O527="Non-Iso",D527,IF($O527="Trans Line",SUMIF('Trans Line Reconciliation'!$B$5:$B$149,$B527,'Trans Line Reconciliation'!$AA$5:$AA$149),IF($O527="Mix",SUMIF('Mix Substation Location Summary'!$B$4:$B$1280,$B527,'Mix Substation Location Summary'!$S$4:$S$1280)+SUMIF('Mix Substation Location Summary'!$B$4:$B$1280,$B527,'Mix Substation Location Summary'!$S$4:$S$1280),"NOT FOUND"))))</f>
        <v>0</v>
      </c>
      <c r="L527" s="139">
        <f>IF($O527="ISO",0,IF($O527="Non-Iso",E527,IF($O527="Trans Line",SUMIF('Trans Line Reconciliation'!$B$5:$B$149,$B527,'Trans Line Reconciliation'!$AB$5:$AB$149),IF($O527="Mix",SUMIF('Mix Substation Location Summary'!$B$4:$B$1280,$B527,'Mix Substation Location Summary'!$X$4:$X$1280)+SUMIF('Mix Substation Location Summary'!$B$4:$B$1280,$B527,'Mix Substation Location Summary'!$Y$4:$Y$1280),"NOT FOUND"))))</f>
        <v>20355.590000000004</v>
      </c>
      <c r="M527" s="139">
        <f>IF($O527="ISO",0,IF($O527="Non-Iso",F527,IF($O527="Trans Line",SUMIF('Trans Line Reconciliation'!$B$5:$B$149,$B527,'Trans Line Reconciliation'!$AC$5:$AC$149),IF($O527="Mix",SUMIF('Mix Substation Location Summary'!$B$4:$B$1280,$B527,'Mix Substation Location Summary'!$AC$4:$AC$1280)+SUMIF('Mix Substation Location Summary'!$B$4:$B$1280,$B527,'Mix Substation Location Summary'!$AD$4:$AD$1280),"NOT FOUND"))))</f>
        <v>209975.23</v>
      </c>
      <c r="N527" s="112">
        <f t="shared" si="50"/>
        <v>0</v>
      </c>
      <c r="O527" s="38" t="s">
        <v>1695</v>
      </c>
      <c r="P527" s="38"/>
      <c r="Q527" s="26">
        <f t="shared" si="48"/>
        <v>5704</v>
      </c>
    </row>
    <row r="528" spans="1:17" x14ac:dyDescent="0.2">
      <c r="A528" s="405" t="s">
        <v>1423</v>
      </c>
      <c r="B528" s="504">
        <v>5705</v>
      </c>
      <c r="C528" s="720" t="s">
        <v>1713</v>
      </c>
      <c r="D528" s="138">
        <f>SUMIFS('Mix Substation Location Summary'!$U$4:$U$1299,'Mix Substation Location Summary'!$B$4:$B$1299,'DS by Location'!$B528)</f>
        <v>0</v>
      </c>
      <c r="E528" s="138">
        <f>SUMIFS('Mix Substation Location Summary'!$Z$4:$Z$1299,'Mix Substation Location Summary'!$B$4:$B$1299,'DS by Location'!$B528)</f>
        <v>9108.65</v>
      </c>
      <c r="F528" s="138">
        <f>SUMIFS('Mix Substation Location Summary'!$AE$4:$AE$1299,'Mix Substation Location Summary'!$B$4:$B$1299,'DS by Location'!$B528)</f>
        <v>1717493.7699999998</v>
      </c>
      <c r="G528" s="729">
        <f t="shared" si="47"/>
        <v>1726602.4199999997</v>
      </c>
      <c r="H528" s="139">
        <f>IF($O528="ISO",D528,IF($O528="Non-Iso",0,IF($O528="Trans Line",SUMIF('Trans Line Reconciliation'!$B$5:$B$149,B528,'Trans Line Reconciliation'!$X$5:$X$149),IF($O528="Mix",SUMIF('Mix Substation Location Summary'!$B$4:$B$1280,B528,'Mix Substation Location Summary'!$R$4:$R$1280),"NOT FOUND"))))</f>
        <v>0</v>
      </c>
      <c r="I528" s="139">
        <f>IF($O528="ISO",E528,IF($O528="Non-Iso",0,IF($O528="Trans Line",SUMIF('Trans Line Reconciliation'!$B$5:$B$149,B528,'Trans Line Reconciliation'!$Y$5:$Y$149),IF($O528="Mix",SUMIF('Mix Substation Location Summary'!$B$4:$B$1280,B528,'Mix Substation Location Summary'!$W$4:$W$1280),"NOT FOUND"))))</f>
        <v>0</v>
      </c>
      <c r="J528" s="139">
        <f>IF($O528="ISO",F528,IF($O528="Non-Iso",0,IF($O528="Trans Line",SUMIF('Trans Line Reconciliation'!$B$5:$B$149,$B528,'Trans Line Reconciliation'!$Z$5:$Z$149),IF($O528="Mix",SUMIF('Mix Substation Location Summary'!$B$4:$B$1280,$B528,'Mix Substation Location Summary'!$AB$4:$AB$1280),"NOT FOUND"))))</f>
        <v>0</v>
      </c>
      <c r="K528" s="139">
        <f>IF($O528="ISO",0,IF($O528="Non-Iso",D528,IF($O528="Trans Line",SUMIF('Trans Line Reconciliation'!$B$5:$B$149,$B528,'Trans Line Reconciliation'!$AA$5:$AA$149),IF($O528="Mix",SUMIF('Mix Substation Location Summary'!$B$4:$B$1280,$B528,'Mix Substation Location Summary'!$S$4:$S$1280)+SUMIF('Mix Substation Location Summary'!$B$4:$B$1280,$B528,'Mix Substation Location Summary'!$S$4:$S$1280),"NOT FOUND"))))</f>
        <v>0</v>
      </c>
      <c r="L528" s="139">
        <f>IF($O528="ISO",0,IF($O528="Non-Iso",E528,IF($O528="Trans Line",SUMIF('Trans Line Reconciliation'!$B$5:$B$149,$B528,'Trans Line Reconciliation'!$AB$5:$AB$149),IF($O528="Mix",SUMIF('Mix Substation Location Summary'!$B$4:$B$1280,$B528,'Mix Substation Location Summary'!$X$4:$X$1280)+SUMIF('Mix Substation Location Summary'!$B$4:$B$1280,$B528,'Mix Substation Location Summary'!$Y$4:$Y$1280),"NOT FOUND"))))</f>
        <v>9108.65</v>
      </c>
      <c r="M528" s="139">
        <f>IF($O528="ISO",0,IF($O528="Non-Iso",F528,IF($O528="Trans Line",SUMIF('Trans Line Reconciliation'!$B$5:$B$149,$B528,'Trans Line Reconciliation'!$AC$5:$AC$149),IF($O528="Mix",SUMIF('Mix Substation Location Summary'!$B$4:$B$1280,$B528,'Mix Substation Location Summary'!$AC$4:$AC$1280)+SUMIF('Mix Substation Location Summary'!$B$4:$B$1280,$B528,'Mix Substation Location Summary'!$AD$4:$AD$1280),"NOT FOUND"))))</f>
        <v>1717493.7699999998</v>
      </c>
      <c r="N528" s="112">
        <f t="shared" si="50"/>
        <v>0</v>
      </c>
      <c r="O528" s="38" t="s">
        <v>1695</v>
      </c>
      <c r="P528" s="38"/>
      <c r="Q528" s="26">
        <f t="shared" si="48"/>
        <v>5705</v>
      </c>
    </row>
    <row r="529" spans="1:17" x14ac:dyDescent="0.2">
      <c r="A529" s="405" t="s">
        <v>1424</v>
      </c>
      <c r="B529" s="504">
        <v>5706</v>
      </c>
      <c r="C529" s="720" t="s">
        <v>1712</v>
      </c>
      <c r="D529" s="138">
        <f>SUMIFS('Mix Substation Location Summary'!$U$4:$U$1299,'Mix Substation Location Summary'!$B$4:$B$1299,'DS by Location'!$B529)</f>
        <v>3741.81</v>
      </c>
      <c r="E529" s="138">
        <f>SUMIFS('Mix Substation Location Summary'!$Z$4:$Z$1299,'Mix Substation Location Summary'!$B$4:$B$1299,'DS by Location'!$B529)</f>
        <v>557688.45999999985</v>
      </c>
      <c r="F529" s="138">
        <f>SUMIFS('Mix Substation Location Summary'!$AE$4:$AE$1299,'Mix Substation Location Summary'!$B$4:$B$1299,'DS by Location'!$B529)</f>
        <v>2802250.72</v>
      </c>
      <c r="G529" s="729">
        <f t="shared" si="47"/>
        <v>3363680.99</v>
      </c>
      <c r="H529" s="139">
        <f>IF($O529="ISO",D529,IF($O529="Non-Iso",0,IF($O529="Trans Line",SUMIF('Trans Line Reconciliation'!$B$5:$B$149,B529,'Trans Line Reconciliation'!$X$5:$X$149),IF($O529="Mix",SUMIF('Mix Substation Location Summary'!$B$4:$B$1280,B529,'Mix Substation Location Summary'!$R$4:$R$1280),"NOT FOUND"))))</f>
        <v>0</v>
      </c>
      <c r="I529" s="139">
        <f>IF($O529="ISO",E529,IF($O529="Non-Iso",0,IF($O529="Trans Line",SUMIF('Trans Line Reconciliation'!$B$5:$B$149,B529,'Trans Line Reconciliation'!$Y$5:$Y$149),IF($O529="Mix",SUMIF('Mix Substation Location Summary'!$B$4:$B$1280,B529,'Mix Substation Location Summary'!$W$4:$W$1280),"NOT FOUND"))))</f>
        <v>0</v>
      </c>
      <c r="J529" s="139">
        <f>IF($O529="ISO",F529,IF($O529="Non-Iso",0,IF($O529="Trans Line",SUMIF('Trans Line Reconciliation'!$B$5:$B$149,$B529,'Trans Line Reconciliation'!$Z$5:$Z$149),IF($O529="Mix",SUMIF('Mix Substation Location Summary'!$B$4:$B$1280,$B529,'Mix Substation Location Summary'!$AB$4:$AB$1280),"NOT FOUND"))))</f>
        <v>0</v>
      </c>
      <c r="K529" s="139">
        <f>IF($O529="ISO",0,IF($O529="Non-Iso",D529,IF($O529="Trans Line",SUMIF('Trans Line Reconciliation'!$B$5:$B$149,$B529,'Trans Line Reconciliation'!$AA$5:$AA$149),IF($O529="Mix",SUMIF('Mix Substation Location Summary'!$B$4:$B$1280,$B529,'Mix Substation Location Summary'!$S$4:$S$1280)+SUMIF('Mix Substation Location Summary'!$B$4:$B$1280,$B529,'Mix Substation Location Summary'!$S$4:$S$1280),"NOT FOUND"))))</f>
        <v>3741.81</v>
      </c>
      <c r="L529" s="139">
        <f>IF($O529="ISO",0,IF($O529="Non-Iso",E529,IF($O529="Trans Line",SUMIF('Trans Line Reconciliation'!$B$5:$B$149,$B529,'Trans Line Reconciliation'!$AB$5:$AB$149),IF($O529="Mix",SUMIF('Mix Substation Location Summary'!$B$4:$B$1280,$B529,'Mix Substation Location Summary'!$X$4:$X$1280)+SUMIF('Mix Substation Location Summary'!$B$4:$B$1280,$B529,'Mix Substation Location Summary'!$Y$4:$Y$1280),"NOT FOUND"))))</f>
        <v>557688.45999999985</v>
      </c>
      <c r="M529" s="139">
        <f>IF($O529="ISO",0,IF($O529="Non-Iso",F529,IF($O529="Trans Line",SUMIF('Trans Line Reconciliation'!$B$5:$B$149,$B529,'Trans Line Reconciliation'!$AC$5:$AC$149),IF($O529="Mix",SUMIF('Mix Substation Location Summary'!$B$4:$B$1280,$B529,'Mix Substation Location Summary'!$AC$4:$AC$1280)+SUMIF('Mix Substation Location Summary'!$B$4:$B$1280,$B529,'Mix Substation Location Summary'!$AD$4:$AD$1280),"NOT FOUND"))))</f>
        <v>2802250.72</v>
      </c>
      <c r="N529" s="112">
        <f t="shared" si="50"/>
        <v>0</v>
      </c>
      <c r="O529" s="38" t="s">
        <v>1695</v>
      </c>
      <c r="P529" s="38"/>
      <c r="Q529" s="26">
        <f t="shared" si="48"/>
        <v>5706</v>
      </c>
    </row>
    <row r="530" spans="1:17" x14ac:dyDescent="0.2">
      <c r="A530" s="405" t="s">
        <v>1425</v>
      </c>
      <c r="B530" s="504">
        <v>5707</v>
      </c>
      <c r="C530" s="720" t="s">
        <v>1712</v>
      </c>
      <c r="D530" s="138">
        <f>SUMIFS('Mix Substation Location Summary'!$U$4:$U$1299,'Mix Substation Location Summary'!$B$4:$B$1299,'DS by Location'!$B530)</f>
        <v>18626.43</v>
      </c>
      <c r="E530" s="138">
        <f>SUMIFS('Mix Substation Location Summary'!$Z$4:$Z$1299,'Mix Substation Location Summary'!$B$4:$B$1299,'DS by Location'!$B530)</f>
        <v>81053.78</v>
      </c>
      <c r="F530" s="138">
        <f>SUMIFS('Mix Substation Location Summary'!$AE$4:$AE$1299,'Mix Substation Location Summary'!$B$4:$B$1299,'DS by Location'!$B530)</f>
        <v>965692.78</v>
      </c>
      <c r="G530" s="729">
        <f t="shared" si="47"/>
        <v>1065372.99</v>
      </c>
      <c r="H530" s="139">
        <f>IF($O530="ISO",D530,IF($O530="Non-Iso",0,IF($O530="Trans Line",SUMIF('Trans Line Reconciliation'!$B$5:$B$149,B530,'Trans Line Reconciliation'!$X$5:$X$149),IF($O530="Mix",SUMIF('Mix Substation Location Summary'!$B$4:$B$1280,B530,'Mix Substation Location Summary'!$R$4:$R$1280),"NOT FOUND"))))</f>
        <v>0</v>
      </c>
      <c r="I530" s="139">
        <f>IF($O530="ISO",E530,IF($O530="Non-Iso",0,IF($O530="Trans Line",SUMIF('Trans Line Reconciliation'!$B$5:$B$149,B530,'Trans Line Reconciliation'!$Y$5:$Y$149),IF($O530="Mix",SUMIF('Mix Substation Location Summary'!$B$4:$B$1280,B530,'Mix Substation Location Summary'!$W$4:$W$1280),"NOT FOUND"))))</f>
        <v>0</v>
      </c>
      <c r="J530" s="139">
        <f>IF($O530="ISO",F530,IF($O530="Non-Iso",0,IF($O530="Trans Line",SUMIF('Trans Line Reconciliation'!$B$5:$B$149,$B530,'Trans Line Reconciliation'!$Z$5:$Z$149),IF($O530="Mix",SUMIF('Mix Substation Location Summary'!$B$4:$B$1280,$B530,'Mix Substation Location Summary'!$AB$4:$AB$1280),"NOT FOUND"))))</f>
        <v>0</v>
      </c>
      <c r="K530" s="139">
        <f>IF($O530="ISO",0,IF($O530="Non-Iso",D530,IF($O530="Trans Line",SUMIF('Trans Line Reconciliation'!$B$5:$B$149,$B530,'Trans Line Reconciliation'!$AA$5:$AA$149),IF($O530="Mix",SUMIF('Mix Substation Location Summary'!$B$4:$B$1280,$B530,'Mix Substation Location Summary'!$S$4:$S$1280)+SUMIF('Mix Substation Location Summary'!$B$4:$B$1280,$B530,'Mix Substation Location Summary'!$S$4:$S$1280),"NOT FOUND"))))</f>
        <v>18626.43</v>
      </c>
      <c r="L530" s="139">
        <f>IF($O530="ISO",0,IF($O530="Non-Iso",E530,IF($O530="Trans Line",SUMIF('Trans Line Reconciliation'!$B$5:$B$149,$B530,'Trans Line Reconciliation'!$AB$5:$AB$149),IF($O530="Mix",SUMIF('Mix Substation Location Summary'!$B$4:$B$1280,$B530,'Mix Substation Location Summary'!$X$4:$X$1280)+SUMIF('Mix Substation Location Summary'!$B$4:$B$1280,$B530,'Mix Substation Location Summary'!$Y$4:$Y$1280),"NOT FOUND"))))</f>
        <v>81053.78</v>
      </c>
      <c r="M530" s="139">
        <f>IF($O530="ISO",0,IF($O530="Non-Iso",F530,IF($O530="Trans Line",SUMIF('Trans Line Reconciliation'!$B$5:$B$149,$B530,'Trans Line Reconciliation'!$AC$5:$AC$149),IF($O530="Mix",SUMIF('Mix Substation Location Summary'!$B$4:$B$1280,$B530,'Mix Substation Location Summary'!$AC$4:$AC$1280)+SUMIF('Mix Substation Location Summary'!$B$4:$B$1280,$B530,'Mix Substation Location Summary'!$AD$4:$AD$1280),"NOT FOUND"))))</f>
        <v>965692.78</v>
      </c>
      <c r="N530" s="112">
        <f t="shared" si="50"/>
        <v>0</v>
      </c>
      <c r="O530" s="38" t="s">
        <v>1695</v>
      </c>
      <c r="P530" s="38"/>
      <c r="Q530" s="26">
        <f t="shared" si="48"/>
        <v>5707</v>
      </c>
    </row>
    <row r="531" spans="1:17" x14ac:dyDescent="0.2">
      <c r="A531" s="405" t="s">
        <v>1426</v>
      </c>
      <c r="B531" s="504">
        <v>5708</v>
      </c>
      <c r="C531" s="720" t="s">
        <v>1713</v>
      </c>
      <c r="D531" s="138">
        <f>SUMIFS('Mix Substation Location Summary'!$U$4:$U$1299,'Mix Substation Location Summary'!$B$4:$B$1299,'DS by Location'!$B531)</f>
        <v>21181.910000000003</v>
      </c>
      <c r="E531" s="138">
        <f>SUMIFS('Mix Substation Location Summary'!$Z$4:$Z$1299,'Mix Substation Location Summary'!$B$4:$B$1299,'DS by Location'!$B531)</f>
        <v>300603.37000000005</v>
      </c>
      <c r="F531" s="138">
        <f>SUMIFS('Mix Substation Location Summary'!$AE$4:$AE$1299,'Mix Substation Location Summary'!$B$4:$B$1299,'DS by Location'!$B531)</f>
        <v>6464999.2300000023</v>
      </c>
      <c r="G531" s="729">
        <f t="shared" si="47"/>
        <v>6786784.5100000026</v>
      </c>
      <c r="H531" s="139">
        <f>IF($O531="ISO",D531,IF($O531="Non-Iso",0,IF($O531="Trans Line",SUMIF('Trans Line Reconciliation'!$B$5:$B$149,B531,'Trans Line Reconciliation'!$X$5:$X$149),IF($O531="Mix",SUMIF('Mix Substation Location Summary'!$B$4:$B$1280,B531,'Mix Substation Location Summary'!$R$4:$R$1280),"NOT FOUND"))))</f>
        <v>0</v>
      </c>
      <c r="I531" s="139">
        <f>IF($O531="ISO",E531,IF($O531="Non-Iso",0,IF($O531="Trans Line",SUMIF('Trans Line Reconciliation'!$B$5:$B$149,B531,'Trans Line Reconciliation'!$Y$5:$Y$149),IF($O531="Mix",SUMIF('Mix Substation Location Summary'!$B$4:$B$1280,B531,'Mix Substation Location Summary'!$W$4:$W$1280),"NOT FOUND"))))</f>
        <v>0</v>
      </c>
      <c r="J531" s="139">
        <f>IF($O531="ISO",F531,IF($O531="Non-Iso",0,IF($O531="Trans Line",SUMIF('Trans Line Reconciliation'!$B$5:$B$149,$B531,'Trans Line Reconciliation'!$Z$5:$Z$149),IF($O531="Mix",SUMIF('Mix Substation Location Summary'!$B$4:$B$1280,$B531,'Mix Substation Location Summary'!$AB$4:$AB$1280),"NOT FOUND"))))</f>
        <v>0</v>
      </c>
      <c r="K531" s="139">
        <f>IF($O531="ISO",0,IF($O531="Non-Iso",D531,IF($O531="Trans Line",SUMIF('Trans Line Reconciliation'!$B$5:$B$149,$B531,'Trans Line Reconciliation'!$AA$5:$AA$149),IF($O531="Mix",SUMIF('Mix Substation Location Summary'!$B$4:$B$1280,$B531,'Mix Substation Location Summary'!$S$4:$S$1280)+SUMIF('Mix Substation Location Summary'!$B$4:$B$1280,$B531,'Mix Substation Location Summary'!$S$4:$S$1280),"NOT FOUND"))))</f>
        <v>21181.910000000003</v>
      </c>
      <c r="L531" s="139">
        <f>IF($O531="ISO",0,IF($O531="Non-Iso",E531,IF($O531="Trans Line",SUMIF('Trans Line Reconciliation'!$B$5:$B$149,$B531,'Trans Line Reconciliation'!$AB$5:$AB$149),IF($O531="Mix",SUMIF('Mix Substation Location Summary'!$B$4:$B$1280,$B531,'Mix Substation Location Summary'!$X$4:$X$1280)+SUMIF('Mix Substation Location Summary'!$B$4:$B$1280,$B531,'Mix Substation Location Summary'!$Y$4:$Y$1280),"NOT FOUND"))))</f>
        <v>300603.37000000005</v>
      </c>
      <c r="M531" s="139">
        <f>IF($O531="ISO",0,IF($O531="Non-Iso",F531,IF($O531="Trans Line",SUMIF('Trans Line Reconciliation'!$B$5:$B$149,$B531,'Trans Line Reconciliation'!$AC$5:$AC$149),IF($O531="Mix",SUMIF('Mix Substation Location Summary'!$B$4:$B$1280,$B531,'Mix Substation Location Summary'!$AC$4:$AC$1280)+SUMIF('Mix Substation Location Summary'!$B$4:$B$1280,$B531,'Mix Substation Location Summary'!$AD$4:$AD$1280),"NOT FOUND"))))</f>
        <v>6464999.2300000023</v>
      </c>
      <c r="N531" s="112">
        <f t="shared" si="50"/>
        <v>0</v>
      </c>
      <c r="O531" s="38" t="s">
        <v>1695</v>
      </c>
      <c r="P531" s="38"/>
      <c r="Q531" s="26">
        <f t="shared" si="48"/>
        <v>5708</v>
      </c>
    </row>
    <row r="532" spans="1:17" x14ac:dyDescent="0.2">
      <c r="A532" s="405" t="s">
        <v>1427</v>
      </c>
      <c r="B532" s="504">
        <v>5709</v>
      </c>
      <c r="C532" s="720" t="s">
        <v>1713</v>
      </c>
      <c r="D532" s="138">
        <f>SUMIFS('Mix Substation Location Summary'!$U$4:$U$1299,'Mix Substation Location Summary'!$B$4:$B$1299,'DS by Location'!$B532)</f>
        <v>2075.1999999999998</v>
      </c>
      <c r="E532" s="138">
        <f>SUMIFS('Mix Substation Location Summary'!$Z$4:$Z$1299,'Mix Substation Location Summary'!$B$4:$B$1299,'DS by Location'!$B532)</f>
        <v>5151.74</v>
      </c>
      <c r="F532" s="138">
        <f>SUMIFS('Mix Substation Location Summary'!$AE$4:$AE$1299,'Mix Substation Location Summary'!$B$4:$B$1299,'DS by Location'!$B532)</f>
        <v>114989.16</v>
      </c>
      <c r="G532" s="729">
        <f t="shared" si="47"/>
        <v>122216.1</v>
      </c>
      <c r="H532" s="139">
        <f>IF($O532="ISO",D532,IF($O532="Non-Iso",0,IF($O532="Trans Line",SUMIF('Trans Line Reconciliation'!$B$5:$B$149,B532,'Trans Line Reconciliation'!$X$5:$X$149),IF($O532="Mix",SUMIF('Mix Substation Location Summary'!$B$4:$B$1280,B532,'Mix Substation Location Summary'!$R$4:$R$1280),"NOT FOUND"))))</f>
        <v>0</v>
      </c>
      <c r="I532" s="139">
        <f>IF($O532="ISO",E532,IF($O532="Non-Iso",0,IF($O532="Trans Line",SUMIF('Trans Line Reconciliation'!$B$5:$B$149,B532,'Trans Line Reconciliation'!$Y$5:$Y$149),IF($O532="Mix",SUMIF('Mix Substation Location Summary'!$B$4:$B$1280,B532,'Mix Substation Location Summary'!$W$4:$W$1280),"NOT FOUND"))))</f>
        <v>0</v>
      </c>
      <c r="J532" s="139">
        <f>IF($O532="ISO",F532,IF($O532="Non-Iso",0,IF($O532="Trans Line",SUMIF('Trans Line Reconciliation'!$B$5:$B$149,$B532,'Trans Line Reconciliation'!$Z$5:$Z$149),IF($O532="Mix",SUMIF('Mix Substation Location Summary'!$B$4:$B$1280,$B532,'Mix Substation Location Summary'!$AB$4:$AB$1280),"NOT FOUND"))))</f>
        <v>0</v>
      </c>
      <c r="K532" s="139">
        <f>IF($O532="ISO",0,IF($O532="Non-Iso",D532,IF($O532="Trans Line",SUMIF('Trans Line Reconciliation'!$B$5:$B$149,$B532,'Trans Line Reconciliation'!$AA$5:$AA$149),IF($O532="Mix",SUMIF('Mix Substation Location Summary'!$B$4:$B$1280,$B532,'Mix Substation Location Summary'!$S$4:$S$1280)+SUMIF('Mix Substation Location Summary'!$B$4:$B$1280,$B532,'Mix Substation Location Summary'!$S$4:$S$1280),"NOT FOUND"))))</f>
        <v>2075.1999999999998</v>
      </c>
      <c r="L532" s="139">
        <f>IF($O532="ISO",0,IF($O532="Non-Iso",E532,IF($O532="Trans Line",SUMIF('Trans Line Reconciliation'!$B$5:$B$149,$B532,'Trans Line Reconciliation'!$AB$5:$AB$149),IF($O532="Mix",SUMIF('Mix Substation Location Summary'!$B$4:$B$1280,$B532,'Mix Substation Location Summary'!$X$4:$X$1280)+SUMIF('Mix Substation Location Summary'!$B$4:$B$1280,$B532,'Mix Substation Location Summary'!$Y$4:$Y$1280),"NOT FOUND"))))</f>
        <v>5151.74</v>
      </c>
      <c r="M532" s="139">
        <f>IF($O532="ISO",0,IF($O532="Non-Iso",F532,IF($O532="Trans Line",SUMIF('Trans Line Reconciliation'!$B$5:$B$149,$B532,'Trans Line Reconciliation'!$AC$5:$AC$149),IF($O532="Mix",SUMIF('Mix Substation Location Summary'!$B$4:$B$1280,$B532,'Mix Substation Location Summary'!$AC$4:$AC$1280)+SUMIF('Mix Substation Location Summary'!$B$4:$B$1280,$B532,'Mix Substation Location Summary'!$AD$4:$AD$1280),"NOT FOUND"))))</f>
        <v>114989.16</v>
      </c>
      <c r="N532" s="112">
        <f t="shared" si="50"/>
        <v>0</v>
      </c>
      <c r="O532" s="38" t="s">
        <v>1695</v>
      </c>
      <c r="P532" s="38"/>
      <c r="Q532" s="26">
        <f t="shared" si="48"/>
        <v>5709</v>
      </c>
    </row>
    <row r="533" spans="1:17" x14ac:dyDescent="0.2">
      <c r="A533" s="405" t="s">
        <v>1428</v>
      </c>
      <c r="B533" s="504">
        <v>5710</v>
      </c>
      <c r="C533" s="720" t="s">
        <v>1712</v>
      </c>
      <c r="D533" s="138">
        <f>SUMIFS('Mix Substation Location Summary'!$U$4:$U$1299,'Mix Substation Location Summary'!$B$4:$B$1299,'DS by Location'!$B533)</f>
        <v>14222.039999999999</v>
      </c>
      <c r="E533" s="138">
        <f>SUMIFS('Mix Substation Location Summary'!$Z$4:$Z$1299,'Mix Substation Location Summary'!$B$4:$B$1299,'DS by Location'!$B533)</f>
        <v>-51116.079999999987</v>
      </c>
      <c r="F533" s="138">
        <f>SUMIFS('Mix Substation Location Summary'!$AE$4:$AE$1299,'Mix Substation Location Summary'!$B$4:$B$1299,'DS by Location'!$B533)</f>
        <v>3005876.66</v>
      </c>
      <c r="G533" s="729">
        <f t="shared" si="47"/>
        <v>2968982.62</v>
      </c>
      <c r="H533" s="139">
        <f>IF($O533="ISO",D533,IF($O533="Non-Iso",0,IF($O533="Trans Line",SUMIF('Trans Line Reconciliation'!$B$5:$B$149,B533,'Trans Line Reconciliation'!$X$5:$X$149),IF($O533="Mix",SUMIF('Mix Substation Location Summary'!$B$4:$B$1280,B533,'Mix Substation Location Summary'!$R$4:$R$1280),"NOT FOUND"))))</f>
        <v>0</v>
      </c>
      <c r="I533" s="139">
        <f>IF($O533="ISO",E533,IF($O533="Non-Iso",0,IF($O533="Trans Line",SUMIF('Trans Line Reconciliation'!$B$5:$B$149,B533,'Trans Line Reconciliation'!$Y$5:$Y$149),IF($O533="Mix",SUMIF('Mix Substation Location Summary'!$B$4:$B$1280,B533,'Mix Substation Location Summary'!$W$4:$W$1280),"NOT FOUND"))))</f>
        <v>0</v>
      </c>
      <c r="J533" s="139">
        <f>IF($O533="ISO",F533,IF($O533="Non-Iso",0,IF($O533="Trans Line",SUMIF('Trans Line Reconciliation'!$B$5:$B$149,$B533,'Trans Line Reconciliation'!$Z$5:$Z$149),IF($O533="Mix",SUMIF('Mix Substation Location Summary'!$B$4:$B$1280,$B533,'Mix Substation Location Summary'!$AB$4:$AB$1280),"NOT FOUND"))))</f>
        <v>0</v>
      </c>
      <c r="K533" s="139">
        <f>IF($O533="ISO",0,IF($O533="Non-Iso",D533,IF($O533="Trans Line",SUMIF('Trans Line Reconciliation'!$B$5:$B$149,$B533,'Trans Line Reconciliation'!$AA$5:$AA$149),IF($O533="Mix",SUMIF('Mix Substation Location Summary'!$B$4:$B$1280,$B533,'Mix Substation Location Summary'!$S$4:$S$1280)+SUMIF('Mix Substation Location Summary'!$B$4:$B$1280,$B533,'Mix Substation Location Summary'!$S$4:$S$1280),"NOT FOUND"))))</f>
        <v>14222.039999999999</v>
      </c>
      <c r="L533" s="139">
        <f>IF($O533="ISO",0,IF($O533="Non-Iso",E533,IF($O533="Trans Line",SUMIF('Trans Line Reconciliation'!$B$5:$B$149,$B533,'Trans Line Reconciliation'!$AB$5:$AB$149),IF($O533="Mix",SUMIF('Mix Substation Location Summary'!$B$4:$B$1280,$B533,'Mix Substation Location Summary'!$X$4:$X$1280)+SUMIF('Mix Substation Location Summary'!$B$4:$B$1280,$B533,'Mix Substation Location Summary'!$Y$4:$Y$1280),"NOT FOUND"))))</f>
        <v>-51116.079999999987</v>
      </c>
      <c r="M533" s="139">
        <f>IF($O533="ISO",0,IF($O533="Non-Iso",F533,IF($O533="Trans Line",SUMIF('Trans Line Reconciliation'!$B$5:$B$149,$B533,'Trans Line Reconciliation'!$AC$5:$AC$149),IF($O533="Mix",SUMIF('Mix Substation Location Summary'!$B$4:$B$1280,$B533,'Mix Substation Location Summary'!$AC$4:$AC$1280)+SUMIF('Mix Substation Location Summary'!$B$4:$B$1280,$B533,'Mix Substation Location Summary'!$AD$4:$AD$1280),"NOT FOUND"))))</f>
        <v>3005876.66</v>
      </c>
      <c r="N533" s="112">
        <f t="shared" si="50"/>
        <v>0</v>
      </c>
      <c r="O533" s="38" t="s">
        <v>1695</v>
      </c>
      <c r="P533" s="38"/>
      <c r="Q533" s="26">
        <f t="shared" si="48"/>
        <v>5710</v>
      </c>
    </row>
    <row r="534" spans="1:17" x14ac:dyDescent="0.2">
      <c r="A534" s="405" t="s">
        <v>1429</v>
      </c>
      <c r="B534" s="504">
        <v>5711</v>
      </c>
      <c r="C534" s="720" t="s">
        <v>1713</v>
      </c>
      <c r="D534" s="138">
        <f>SUMIFS('Mix Substation Location Summary'!$U$4:$U$1299,'Mix Substation Location Summary'!$B$4:$B$1299,'DS by Location'!$B534)</f>
        <v>95072.65</v>
      </c>
      <c r="E534" s="138">
        <f>SUMIFS('Mix Substation Location Summary'!$Z$4:$Z$1299,'Mix Substation Location Summary'!$B$4:$B$1299,'DS by Location'!$B534)</f>
        <v>503510.86</v>
      </c>
      <c r="F534" s="138">
        <f>SUMIFS('Mix Substation Location Summary'!$AE$4:$AE$1299,'Mix Substation Location Summary'!$B$4:$B$1299,'DS by Location'!$B534)</f>
        <v>3340992.4000000018</v>
      </c>
      <c r="G534" s="729">
        <f t="shared" ref="G534:G597" si="51">SUM(D534:F534)</f>
        <v>3939575.910000002</v>
      </c>
      <c r="H534" s="139">
        <f>IF($O534="ISO",D534,IF($O534="Non-Iso",0,IF($O534="Trans Line",SUMIF('Trans Line Reconciliation'!$B$5:$B$149,B534,'Trans Line Reconciliation'!$X$5:$X$149),IF($O534="Mix",SUMIF('Mix Substation Location Summary'!$B$4:$B$1280,B534,'Mix Substation Location Summary'!$R$4:$R$1280),"NOT FOUND"))))</f>
        <v>0</v>
      </c>
      <c r="I534" s="139">
        <f>IF($O534="ISO",E534,IF($O534="Non-Iso",0,IF($O534="Trans Line",SUMIF('Trans Line Reconciliation'!$B$5:$B$149,B534,'Trans Line Reconciliation'!$Y$5:$Y$149),IF($O534="Mix",SUMIF('Mix Substation Location Summary'!$B$4:$B$1280,B534,'Mix Substation Location Summary'!$W$4:$W$1280),"NOT FOUND"))))</f>
        <v>0</v>
      </c>
      <c r="J534" s="139">
        <f>IF($O534="ISO",F534,IF($O534="Non-Iso",0,IF($O534="Trans Line",SUMIF('Trans Line Reconciliation'!$B$5:$B$149,$B534,'Trans Line Reconciliation'!$Z$5:$Z$149),IF($O534="Mix",SUMIF('Mix Substation Location Summary'!$B$4:$B$1280,$B534,'Mix Substation Location Summary'!$AB$4:$AB$1280),"NOT FOUND"))))</f>
        <v>0</v>
      </c>
      <c r="K534" s="139">
        <f>IF($O534="ISO",0,IF($O534="Non-Iso",D534,IF($O534="Trans Line",SUMIF('Trans Line Reconciliation'!$B$5:$B$149,$B534,'Trans Line Reconciliation'!$AA$5:$AA$149),IF($O534="Mix",SUMIF('Mix Substation Location Summary'!$B$4:$B$1280,$B534,'Mix Substation Location Summary'!$S$4:$S$1280)+SUMIF('Mix Substation Location Summary'!$B$4:$B$1280,$B534,'Mix Substation Location Summary'!$S$4:$S$1280),"NOT FOUND"))))</f>
        <v>95072.65</v>
      </c>
      <c r="L534" s="139">
        <f>IF($O534="ISO",0,IF($O534="Non-Iso",E534,IF($O534="Trans Line",SUMIF('Trans Line Reconciliation'!$B$5:$B$149,$B534,'Trans Line Reconciliation'!$AB$5:$AB$149),IF($O534="Mix",SUMIF('Mix Substation Location Summary'!$B$4:$B$1280,$B534,'Mix Substation Location Summary'!$X$4:$X$1280)+SUMIF('Mix Substation Location Summary'!$B$4:$B$1280,$B534,'Mix Substation Location Summary'!$Y$4:$Y$1280),"NOT FOUND"))))</f>
        <v>503510.86</v>
      </c>
      <c r="M534" s="139">
        <f>IF($O534="ISO",0,IF($O534="Non-Iso",F534,IF($O534="Trans Line",SUMIF('Trans Line Reconciliation'!$B$5:$B$149,$B534,'Trans Line Reconciliation'!$AC$5:$AC$149),IF($O534="Mix",SUMIF('Mix Substation Location Summary'!$B$4:$B$1280,$B534,'Mix Substation Location Summary'!$AC$4:$AC$1280)+SUMIF('Mix Substation Location Summary'!$B$4:$B$1280,$B534,'Mix Substation Location Summary'!$AD$4:$AD$1280),"NOT FOUND"))))</f>
        <v>3340992.4000000018</v>
      </c>
      <c r="N534" s="112">
        <f t="shared" si="50"/>
        <v>0</v>
      </c>
      <c r="O534" s="38" t="s">
        <v>1695</v>
      </c>
      <c r="P534" s="38"/>
      <c r="Q534" s="26">
        <f t="shared" si="48"/>
        <v>5711</v>
      </c>
    </row>
    <row r="535" spans="1:17" x14ac:dyDescent="0.2">
      <c r="A535" s="405" t="s">
        <v>1430</v>
      </c>
      <c r="B535" s="504">
        <v>5712</v>
      </c>
      <c r="C535" s="720" t="s">
        <v>1713</v>
      </c>
      <c r="D535" s="138">
        <f>SUMIFS('Mix Substation Location Summary'!$U$4:$U$1299,'Mix Substation Location Summary'!$B$4:$B$1299,'DS by Location'!$B535)</f>
        <v>0</v>
      </c>
      <c r="E535" s="138">
        <f>SUMIFS('Mix Substation Location Summary'!$Z$4:$Z$1299,'Mix Substation Location Summary'!$B$4:$B$1299,'DS by Location'!$B535)</f>
        <v>167326.91</v>
      </c>
      <c r="F535" s="138">
        <f>SUMIFS('Mix Substation Location Summary'!$AE$4:$AE$1299,'Mix Substation Location Summary'!$B$4:$B$1299,'DS by Location'!$B535)</f>
        <v>4452789.5900000036</v>
      </c>
      <c r="G535" s="729">
        <f t="shared" si="51"/>
        <v>4620116.5000000037</v>
      </c>
      <c r="H535" s="139">
        <f>IF($O535="ISO",D535,IF($O535="Non-Iso",0,IF($O535="Trans Line",SUMIF('Trans Line Reconciliation'!$B$5:$B$149,B535,'Trans Line Reconciliation'!$X$5:$X$149),IF($O535="Mix",SUMIF('Mix Substation Location Summary'!$B$4:$B$1280,B535,'Mix Substation Location Summary'!$R$4:$R$1280),"NOT FOUND"))))</f>
        <v>0</v>
      </c>
      <c r="I535" s="139">
        <f>IF($O535="ISO",E535,IF($O535="Non-Iso",0,IF($O535="Trans Line",SUMIF('Trans Line Reconciliation'!$B$5:$B$149,B535,'Trans Line Reconciliation'!$Y$5:$Y$149),IF($O535="Mix",SUMIF('Mix Substation Location Summary'!$B$4:$B$1280,B535,'Mix Substation Location Summary'!$W$4:$W$1280),"NOT FOUND"))))</f>
        <v>0</v>
      </c>
      <c r="J535" s="139">
        <f>IF($O535="ISO",F535,IF($O535="Non-Iso",0,IF($O535="Trans Line",SUMIF('Trans Line Reconciliation'!$B$5:$B$149,$B535,'Trans Line Reconciliation'!$Z$5:$Z$149),IF($O535="Mix",SUMIF('Mix Substation Location Summary'!$B$4:$B$1280,$B535,'Mix Substation Location Summary'!$AB$4:$AB$1280),"NOT FOUND"))))</f>
        <v>0</v>
      </c>
      <c r="K535" s="139">
        <f>IF($O535="ISO",0,IF($O535="Non-Iso",D535,IF($O535="Trans Line",SUMIF('Trans Line Reconciliation'!$B$5:$B$149,$B535,'Trans Line Reconciliation'!$AA$5:$AA$149),IF($O535="Mix",SUMIF('Mix Substation Location Summary'!$B$4:$B$1280,$B535,'Mix Substation Location Summary'!$S$4:$S$1280)+SUMIF('Mix Substation Location Summary'!$B$4:$B$1280,$B535,'Mix Substation Location Summary'!$S$4:$S$1280),"NOT FOUND"))))</f>
        <v>0</v>
      </c>
      <c r="L535" s="139">
        <f>IF($O535="ISO",0,IF($O535="Non-Iso",E535,IF($O535="Trans Line",SUMIF('Trans Line Reconciliation'!$B$5:$B$149,$B535,'Trans Line Reconciliation'!$AB$5:$AB$149),IF($O535="Mix",SUMIF('Mix Substation Location Summary'!$B$4:$B$1280,$B535,'Mix Substation Location Summary'!$X$4:$X$1280)+SUMIF('Mix Substation Location Summary'!$B$4:$B$1280,$B535,'Mix Substation Location Summary'!$Y$4:$Y$1280),"NOT FOUND"))))</f>
        <v>167326.91</v>
      </c>
      <c r="M535" s="139">
        <f>IF($O535="ISO",0,IF($O535="Non-Iso",F535,IF($O535="Trans Line",SUMIF('Trans Line Reconciliation'!$B$5:$B$149,$B535,'Trans Line Reconciliation'!$AC$5:$AC$149),IF($O535="Mix",SUMIF('Mix Substation Location Summary'!$B$4:$B$1280,$B535,'Mix Substation Location Summary'!$AC$4:$AC$1280)+SUMIF('Mix Substation Location Summary'!$B$4:$B$1280,$B535,'Mix Substation Location Summary'!$AD$4:$AD$1280),"NOT FOUND"))))</f>
        <v>4452789.5900000036</v>
      </c>
      <c r="N535" s="112">
        <f t="shared" si="50"/>
        <v>0</v>
      </c>
      <c r="O535" s="38" t="s">
        <v>1695</v>
      </c>
      <c r="P535" s="38"/>
      <c r="Q535" s="26">
        <f t="shared" si="48"/>
        <v>5712</v>
      </c>
    </row>
    <row r="536" spans="1:17" x14ac:dyDescent="0.2">
      <c r="A536" s="405" t="s">
        <v>1431</v>
      </c>
      <c r="B536" s="504">
        <v>5714</v>
      </c>
      <c r="C536" s="720" t="s">
        <v>1713</v>
      </c>
      <c r="D536" s="138">
        <f>SUMIFS('Mix Substation Location Summary'!$U$4:$U$1299,'Mix Substation Location Summary'!$B$4:$B$1299,'DS by Location'!$B536)</f>
        <v>23609.58</v>
      </c>
      <c r="E536" s="138">
        <f>SUMIFS('Mix Substation Location Summary'!$Z$4:$Z$1299,'Mix Substation Location Summary'!$B$4:$B$1299,'DS by Location'!$B536)</f>
        <v>398438.24000000005</v>
      </c>
      <c r="F536" s="138">
        <f>SUMIFS('Mix Substation Location Summary'!$AE$4:$AE$1299,'Mix Substation Location Summary'!$B$4:$B$1299,'DS by Location'!$B536)</f>
        <v>7845963.1499999845</v>
      </c>
      <c r="G536" s="729">
        <f t="shared" si="51"/>
        <v>8268010.9699999848</v>
      </c>
      <c r="H536" s="139">
        <f>IF($O536="ISO",D536,IF($O536="Non-Iso",0,IF($O536="Trans Line",SUMIF('Trans Line Reconciliation'!$B$5:$B$149,B536,'Trans Line Reconciliation'!$X$5:$X$149),IF($O536="Mix",SUMIF('Mix Substation Location Summary'!$B$4:$B$1280,B536,'Mix Substation Location Summary'!$R$4:$R$1280),"NOT FOUND"))))</f>
        <v>0</v>
      </c>
      <c r="I536" s="139">
        <f>IF($O536="ISO",E536,IF($O536="Non-Iso",0,IF($O536="Trans Line",SUMIF('Trans Line Reconciliation'!$B$5:$B$149,B536,'Trans Line Reconciliation'!$Y$5:$Y$149),IF($O536="Mix",SUMIF('Mix Substation Location Summary'!$B$4:$B$1280,B536,'Mix Substation Location Summary'!$W$4:$W$1280),"NOT FOUND"))))</f>
        <v>0</v>
      </c>
      <c r="J536" s="139">
        <f>IF($O536="ISO",F536,IF($O536="Non-Iso",0,IF($O536="Trans Line",SUMIF('Trans Line Reconciliation'!$B$5:$B$149,$B536,'Trans Line Reconciliation'!$Z$5:$Z$149),IF($O536="Mix",SUMIF('Mix Substation Location Summary'!$B$4:$B$1280,$B536,'Mix Substation Location Summary'!$AB$4:$AB$1280),"NOT FOUND"))))</f>
        <v>0</v>
      </c>
      <c r="K536" s="139">
        <f>IF($O536="ISO",0,IF($O536="Non-Iso",D536,IF($O536="Trans Line",SUMIF('Trans Line Reconciliation'!$B$5:$B$149,$B536,'Trans Line Reconciliation'!$AA$5:$AA$149),IF($O536="Mix",SUMIF('Mix Substation Location Summary'!$B$4:$B$1280,$B536,'Mix Substation Location Summary'!$S$4:$S$1280)+SUMIF('Mix Substation Location Summary'!$B$4:$B$1280,$B536,'Mix Substation Location Summary'!$S$4:$S$1280),"NOT FOUND"))))</f>
        <v>23609.58</v>
      </c>
      <c r="L536" s="139">
        <f>IF($O536="ISO",0,IF($O536="Non-Iso",E536,IF($O536="Trans Line",SUMIF('Trans Line Reconciliation'!$B$5:$B$149,$B536,'Trans Line Reconciliation'!$AB$5:$AB$149),IF($O536="Mix",SUMIF('Mix Substation Location Summary'!$B$4:$B$1280,$B536,'Mix Substation Location Summary'!$X$4:$X$1280)+SUMIF('Mix Substation Location Summary'!$B$4:$B$1280,$B536,'Mix Substation Location Summary'!$Y$4:$Y$1280),"NOT FOUND"))))</f>
        <v>398438.24000000005</v>
      </c>
      <c r="M536" s="139">
        <f>IF($O536="ISO",0,IF($O536="Non-Iso",F536,IF($O536="Trans Line",SUMIF('Trans Line Reconciliation'!$B$5:$B$149,$B536,'Trans Line Reconciliation'!$AC$5:$AC$149),IF($O536="Mix",SUMIF('Mix Substation Location Summary'!$B$4:$B$1280,$B536,'Mix Substation Location Summary'!$AC$4:$AC$1280)+SUMIF('Mix Substation Location Summary'!$B$4:$B$1280,$B536,'Mix Substation Location Summary'!$AD$4:$AD$1280),"NOT FOUND"))))</f>
        <v>7845963.1499999845</v>
      </c>
      <c r="N536" s="112">
        <f t="shared" si="50"/>
        <v>0</v>
      </c>
      <c r="O536" s="38" t="s">
        <v>1695</v>
      </c>
      <c r="P536" s="38"/>
      <c r="Q536" s="26">
        <f t="shared" si="48"/>
        <v>5714</v>
      </c>
    </row>
    <row r="537" spans="1:17" x14ac:dyDescent="0.2">
      <c r="A537" s="405" t="s">
        <v>1432</v>
      </c>
      <c r="B537" s="504">
        <v>5717</v>
      </c>
      <c r="C537" s="720" t="s">
        <v>1713</v>
      </c>
      <c r="D537" s="138">
        <f>SUMIFS('Mix Substation Location Summary'!$U$4:$U$1299,'Mix Substation Location Summary'!$B$4:$B$1299,'DS by Location'!$B537)</f>
        <v>1296.52</v>
      </c>
      <c r="E537" s="138">
        <f>SUMIFS('Mix Substation Location Summary'!$Z$4:$Z$1299,'Mix Substation Location Summary'!$B$4:$B$1299,'DS by Location'!$B537)</f>
        <v>31621.620000000003</v>
      </c>
      <c r="F537" s="138">
        <f>SUMIFS('Mix Substation Location Summary'!$AE$4:$AE$1299,'Mix Substation Location Summary'!$B$4:$B$1299,'DS by Location'!$B537)</f>
        <v>804984.69</v>
      </c>
      <c r="G537" s="729">
        <f t="shared" si="51"/>
        <v>837902.83</v>
      </c>
      <c r="H537" s="139">
        <f>IF($O537="ISO",D537,IF($O537="Non-Iso",0,IF($O537="Trans Line",SUMIF('Trans Line Reconciliation'!$B$5:$B$149,B537,'Trans Line Reconciliation'!$X$5:$X$149),IF($O537="Mix",SUMIF('Mix Substation Location Summary'!$B$4:$B$1280,B537,'Mix Substation Location Summary'!$R$4:$R$1280),"NOT FOUND"))))</f>
        <v>0</v>
      </c>
      <c r="I537" s="139">
        <f>IF($O537="ISO",E537,IF($O537="Non-Iso",0,IF($O537="Trans Line",SUMIF('Trans Line Reconciliation'!$B$5:$B$149,B537,'Trans Line Reconciliation'!$Y$5:$Y$149),IF($O537="Mix",SUMIF('Mix Substation Location Summary'!$B$4:$B$1280,B537,'Mix Substation Location Summary'!$W$4:$W$1280),"NOT FOUND"))))</f>
        <v>0</v>
      </c>
      <c r="J537" s="139">
        <f>IF($O537="ISO",F537,IF($O537="Non-Iso",0,IF($O537="Trans Line",SUMIF('Trans Line Reconciliation'!$B$5:$B$149,$B537,'Trans Line Reconciliation'!$Z$5:$Z$149),IF($O537="Mix",SUMIF('Mix Substation Location Summary'!$B$4:$B$1280,$B537,'Mix Substation Location Summary'!$AB$4:$AB$1280),"NOT FOUND"))))</f>
        <v>0</v>
      </c>
      <c r="K537" s="139">
        <f>IF($O537="ISO",0,IF($O537="Non-Iso",D537,IF($O537="Trans Line",SUMIF('Trans Line Reconciliation'!$B$5:$B$149,$B537,'Trans Line Reconciliation'!$AA$5:$AA$149),IF($O537="Mix",SUMIF('Mix Substation Location Summary'!$B$4:$B$1280,$B537,'Mix Substation Location Summary'!$S$4:$S$1280)+SUMIF('Mix Substation Location Summary'!$B$4:$B$1280,$B537,'Mix Substation Location Summary'!$S$4:$S$1280),"NOT FOUND"))))</f>
        <v>1296.52</v>
      </c>
      <c r="L537" s="139">
        <f>IF($O537="ISO",0,IF($O537="Non-Iso",E537,IF($O537="Trans Line",SUMIF('Trans Line Reconciliation'!$B$5:$B$149,$B537,'Trans Line Reconciliation'!$AB$5:$AB$149),IF($O537="Mix",SUMIF('Mix Substation Location Summary'!$B$4:$B$1280,$B537,'Mix Substation Location Summary'!$X$4:$X$1280)+SUMIF('Mix Substation Location Summary'!$B$4:$B$1280,$B537,'Mix Substation Location Summary'!$Y$4:$Y$1280),"NOT FOUND"))))</f>
        <v>31621.620000000003</v>
      </c>
      <c r="M537" s="139">
        <f>IF($O537="ISO",0,IF($O537="Non-Iso",F537,IF($O537="Trans Line",SUMIF('Trans Line Reconciliation'!$B$5:$B$149,$B537,'Trans Line Reconciliation'!$AC$5:$AC$149),IF($O537="Mix",SUMIF('Mix Substation Location Summary'!$B$4:$B$1280,$B537,'Mix Substation Location Summary'!$AC$4:$AC$1280)+SUMIF('Mix Substation Location Summary'!$B$4:$B$1280,$B537,'Mix Substation Location Summary'!$AD$4:$AD$1280),"NOT FOUND"))))</f>
        <v>804984.69</v>
      </c>
      <c r="N537" s="112">
        <f t="shared" si="50"/>
        <v>0</v>
      </c>
      <c r="O537" s="38" t="s">
        <v>1695</v>
      </c>
      <c r="P537" s="38"/>
      <c r="Q537" s="26">
        <f t="shared" si="48"/>
        <v>5717</v>
      </c>
    </row>
    <row r="538" spans="1:17" x14ac:dyDescent="0.2">
      <c r="A538" s="405" t="s">
        <v>1433</v>
      </c>
      <c r="B538" s="504">
        <v>5718</v>
      </c>
      <c r="C538" s="720" t="s">
        <v>1713</v>
      </c>
      <c r="D538" s="138">
        <f>SUMIFS('Mix Substation Location Summary'!$U$4:$U$1299,'Mix Substation Location Summary'!$B$4:$B$1299,'DS by Location'!$B538)</f>
        <v>39968.39</v>
      </c>
      <c r="E538" s="138">
        <f>SUMIFS('Mix Substation Location Summary'!$Z$4:$Z$1299,'Mix Substation Location Summary'!$B$4:$B$1299,'DS by Location'!$B538)</f>
        <v>42114.6</v>
      </c>
      <c r="F538" s="138">
        <f>SUMIFS('Mix Substation Location Summary'!$AE$4:$AE$1299,'Mix Substation Location Summary'!$B$4:$B$1299,'DS by Location'!$B538)</f>
        <v>5997617.3999999976</v>
      </c>
      <c r="G538" s="729">
        <f t="shared" si="51"/>
        <v>6079700.3899999978</v>
      </c>
      <c r="H538" s="139">
        <f>IF($O538="ISO",D538,IF($O538="Non-Iso",0,IF($O538="Trans Line",SUMIF('Trans Line Reconciliation'!$B$5:$B$149,B538,'Trans Line Reconciliation'!$X$5:$X$149),IF($O538="Mix",SUMIF('Mix Substation Location Summary'!$B$4:$B$1280,B538,'Mix Substation Location Summary'!$R$4:$R$1280),"NOT FOUND"))))</f>
        <v>0</v>
      </c>
      <c r="I538" s="139">
        <f>IF($O538="ISO",E538,IF($O538="Non-Iso",0,IF($O538="Trans Line",SUMIF('Trans Line Reconciliation'!$B$5:$B$149,B538,'Trans Line Reconciliation'!$Y$5:$Y$149),IF($O538="Mix",SUMIF('Mix Substation Location Summary'!$B$4:$B$1280,B538,'Mix Substation Location Summary'!$W$4:$W$1280),"NOT FOUND"))))</f>
        <v>0</v>
      </c>
      <c r="J538" s="139">
        <f>IF($O538="ISO",F538,IF($O538="Non-Iso",0,IF($O538="Trans Line",SUMIF('Trans Line Reconciliation'!$B$5:$B$149,$B538,'Trans Line Reconciliation'!$Z$5:$Z$149),IF($O538="Mix",SUMIF('Mix Substation Location Summary'!$B$4:$B$1280,$B538,'Mix Substation Location Summary'!$AB$4:$AB$1280),"NOT FOUND"))))</f>
        <v>0</v>
      </c>
      <c r="K538" s="139">
        <f>IF($O538="ISO",0,IF($O538="Non-Iso",D538,IF($O538="Trans Line",SUMIF('Trans Line Reconciliation'!$B$5:$B$149,$B538,'Trans Line Reconciliation'!$AA$5:$AA$149),IF($O538="Mix",SUMIF('Mix Substation Location Summary'!$B$4:$B$1280,$B538,'Mix Substation Location Summary'!$S$4:$S$1280)+SUMIF('Mix Substation Location Summary'!$B$4:$B$1280,$B538,'Mix Substation Location Summary'!$S$4:$S$1280),"NOT FOUND"))))</f>
        <v>39968.39</v>
      </c>
      <c r="L538" s="139">
        <f>IF($O538="ISO",0,IF($O538="Non-Iso",E538,IF($O538="Trans Line",SUMIF('Trans Line Reconciliation'!$B$5:$B$149,$B538,'Trans Line Reconciliation'!$AB$5:$AB$149),IF($O538="Mix",SUMIF('Mix Substation Location Summary'!$B$4:$B$1280,$B538,'Mix Substation Location Summary'!$X$4:$X$1280)+SUMIF('Mix Substation Location Summary'!$B$4:$B$1280,$B538,'Mix Substation Location Summary'!$Y$4:$Y$1280),"NOT FOUND"))))</f>
        <v>42114.6</v>
      </c>
      <c r="M538" s="139">
        <f>IF($O538="ISO",0,IF($O538="Non-Iso",F538,IF($O538="Trans Line",SUMIF('Trans Line Reconciliation'!$B$5:$B$149,$B538,'Trans Line Reconciliation'!$AC$5:$AC$149),IF($O538="Mix",SUMIF('Mix Substation Location Summary'!$B$4:$B$1280,$B538,'Mix Substation Location Summary'!$AC$4:$AC$1280)+SUMIF('Mix Substation Location Summary'!$B$4:$B$1280,$B538,'Mix Substation Location Summary'!$AD$4:$AD$1280),"NOT FOUND"))))</f>
        <v>5997617.3999999976</v>
      </c>
      <c r="N538" s="112">
        <f t="shared" si="50"/>
        <v>0</v>
      </c>
      <c r="O538" s="38" t="s">
        <v>1695</v>
      </c>
      <c r="P538" s="38"/>
      <c r="Q538" s="26">
        <f t="shared" ref="Q538:Q601" si="52">1*B:B</f>
        <v>5718</v>
      </c>
    </row>
    <row r="539" spans="1:17" x14ac:dyDescent="0.2">
      <c r="A539" s="405" t="s">
        <v>1434</v>
      </c>
      <c r="B539" s="504">
        <v>5719</v>
      </c>
      <c r="C539" s="720" t="s">
        <v>1713</v>
      </c>
      <c r="D539" s="138">
        <f>SUMIFS('Mix Substation Location Summary'!$U$4:$U$1299,'Mix Substation Location Summary'!$B$4:$B$1299,'DS by Location'!$B539)</f>
        <v>0</v>
      </c>
      <c r="E539" s="138">
        <f>SUMIFS('Mix Substation Location Summary'!$Z$4:$Z$1299,'Mix Substation Location Summary'!$B$4:$B$1299,'DS by Location'!$B539)</f>
        <v>7855.43</v>
      </c>
      <c r="F539" s="138">
        <f>SUMIFS('Mix Substation Location Summary'!$AE$4:$AE$1299,'Mix Substation Location Summary'!$B$4:$B$1299,'DS by Location'!$B539)</f>
        <v>713913.66</v>
      </c>
      <c r="G539" s="729">
        <f t="shared" si="51"/>
        <v>721769.09000000008</v>
      </c>
      <c r="H539" s="139">
        <f>IF($O539="ISO",D539,IF($O539="Non-Iso",0,IF($O539="Trans Line",SUMIF('Trans Line Reconciliation'!$B$5:$B$149,B539,'Trans Line Reconciliation'!$X$5:$X$149),IF($O539="Mix",SUMIF('Mix Substation Location Summary'!$B$4:$B$1280,B539,'Mix Substation Location Summary'!$R$4:$R$1280),"NOT FOUND"))))</f>
        <v>0</v>
      </c>
      <c r="I539" s="139">
        <f>IF($O539="ISO",E539,IF($O539="Non-Iso",0,IF($O539="Trans Line",SUMIF('Trans Line Reconciliation'!$B$5:$B$149,B539,'Trans Line Reconciliation'!$Y$5:$Y$149),IF($O539="Mix",SUMIF('Mix Substation Location Summary'!$B$4:$B$1280,B539,'Mix Substation Location Summary'!$W$4:$W$1280),"NOT FOUND"))))</f>
        <v>0</v>
      </c>
      <c r="J539" s="139">
        <f>IF($O539="ISO",F539,IF($O539="Non-Iso",0,IF($O539="Trans Line",SUMIF('Trans Line Reconciliation'!$B$5:$B$149,$B539,'Trans Line Reconciliation'!$Z$5:$Z$149),IF($O539="Mix",SUMIF('Mix Substation Location Summary'!$B$4:$B$1280,$B539,'Mix Substation Location Summary'!$AB$4:$AB$1280),"NOT FOUND"))))</f>
        <v>0</v>
      </c>
      <c r="K539" s="139">
        <f>IF($O539="ISO",0,IF($O539="Non-Iso",D539,IF($O539="Trans Line",SUMIF('Trans Line Reconciliation'!$B$5:$B$149,$B539,'Trans Line Reconciliation'!$AA$5:$AA$149),IF($O539="Mix",SUMIF('Mix Substation Location Summary'!$B$4:$B$1280,$B539,'Mix Substation Location Summary'!$S$4:$S$1280)+SUMIF('Mix Substation Location Summary'!$B$4:$B$1280,$B539,'Mix Substation Location Summary'!$S$4:$S$1280),"NOT FOUND"))))</f>
        <v>0</v>
      </c>
      <c r="L539" s="139">
        <f>IF($O539="ISO",0,IF($O539="Non-Iso",E539,IF($O539="Trans Line",SUMIF('Trans Line Reconciliation'!$B$5:$B$149,$B539,'Trans Line Reconciliation'!$AB$5:$AB$149),IF($O539="Mix",SUMIF('Mix Substation Location Summary'!$B$4:$B$1280,$B539,'Mix Substation Location Summary'!$X$4:$X$1280)+SUMIF('Mix Substation Location Summary'!$B$4:$B$1280,$B539,'Mix Substation Location Summary'!$Y$4:$Y$1280),"NOT FOUND"))))</f>
        <v>7855.43</v>
      </c>
      <c r="M539" s="139">
        <f>IF($O539="ISO",0,IF($O539="Non-Iso",F539,IF($O539="Trans Line",SUMIF('Trans Line Reconciliation'!$B$5:$B$149,$B539,'Trans Line Reconciliation'!$AC$5:$AC$149),IF($O539="Mix",SUMIF('Mix Substation Location Summary'!$B$4:$B$1280,$B539,'Mix Substation Location Summary'!$AC$4:$AC$1280)+SUMIF('Mix Substation Location Summary'!$B$4:$B$1280,$B539,'Mix Substation Location Summary'!$AD$4:$AD$1280),"NOT FOUND"))))</f>
        <v>713913.66</v>
      </c>
      <c r="N539" s="112">
        <f t="shared" si="50"/>
        <v>0</v>
      </c>
      <c r="O539" s="38" t="s">
        <v>1695</v>
      </c>
      <c r="P539" s="38"/>
      <c r="Q539" s="26">
        <f t="shared" si="52"/>
        <v>5719</v>
      </c>
    </row>
    <row r="540" spans="1:17" x14ac:dyDescent="0.2">
      <c r="A540" s="405" t="s">
        <v>1435</v>
      </c>
      <c r="B540" s="504">
        <v>5720</v>
      </c>
      <c r="C540" s="720" t="s">
        <v>1713</v>
      </c>
      <c r="D540" s="138">
        <f>SUMIFS('Mix Substation Location Summary'!$U$4:$U$1299,'Mix Substation Location Summary'!$B$4:$B$1299,'DS by Location'!$B540)</f>
        <v>96954.510000000009</v>
      </c>
      <c r="E540" s="138">
        <f>SUMIFS('Mix Substation Location Summary'!$Z$4:$Z$1299,'Mix Substation Location Summary'!$B$4:$B$1299,'DS by Location'!$B540)</f>
        <v>196802.81</v>
      </c>
      <c r="F540" s="138">
        <f>SUMIFS('Mix Substation Location Summary'!$AE$4:$AE$1299,'Mix Substation Location Summary'!$B$4:$B$1299,'DS by Location'!$B540)</f>
        <v>5462231.120000002</v>
      </c>
      <c r="G540" s="729">
        <f t="shared" si="51"/>
        <v>5755988.4400000023</v>
      </c>
      <c r="H540" s="139">
        <f>IF($O540="ISO",D540,IF($O540="Non-Iso",0,IF($O540="Trans Line",SUMIF('Trans Line Reconciliation'!$B$5:$B$149,B540,'Trans Line Reconciliation'!$X$5:$X$149),IF($O540="Mix",SUMIF('Mix Substation Location Summary'!$B$4:$B$1280,B540,'Mix Substation Location Summary'!$R$4:$R$1280),"NOT FOUND"))))</f>
        <v>0</v>
      </c>
      <c r="I540" s="139">
        <f>IF($O540="ISO",E540,IF($O540="Non-Iso",0,IF($O540="Trans Line",SUMIF('Trans Line Reconciliation'!$B$5:$B$149,B540,'Trans Line Reconciliation'!$Y$5:$Y$149),IF($O540="Mix",SUMIF('Mix Substation Location Summary'!$B$4:$B$1280,B540,'Mix Substation Location Summary'!$W$4:$W$1280),"NOT FOUND"))))</f>
        <v>0</v>
      </c>
      <c r="J540" s="139">
        <f>IF($O540="ISO",F540,IF($O540="Non-Iso",0,IF($O540="Trans Line",SUMIF('Trans Line Reconciliation'!$B$5:$B$149,$B540,'Trans Line Reconciliation'!$Z$5:$Z$149),IF($O540="Mix",SUMIF('Mix Substation Location Summary'!$B$4:$B$1280,$B540,'Mix Substation Location Summary'!$AB$4:$AB$1280),"NOT FOUND"))))</f>
        <v>0</v>
      </c>
      <c r="K540" s="139">
        <f>IF($O540="ISO",0,IF($O540="Non-Iso",D540,IF($O540="Trans Line",SUMIF('Trans Line Reconciliation'!$B$5:$B$149,$B540,'Trans Line Reconciliation'!$AA$5:$AA$149),IF($O540="Mix",SUMIF('Mix Substation Location Summary'!$B$4:$B$1280,$B540,'Mix Substation Location Summary'!$S$4:$S$1280)+SUMIF('Mix Substation Location Summary'!$B$4:$B$1280,$B540,'Mix Substation Location Summary'!$S$4:$S$1280),"NOT FOUND"))))</f>
        <v>96954.510000000009</v>
      </c>
      <c r="L540" s="139">
        <f>IF($O540="ISO",0,IF($O540="Non-Iso",E540,IF($O540="Trans Line",SUMIF('Trans Line Reconciliation'!$B$5:$B$149,$B540,'Trans Line Reconciliation'!$AB$5:$AB$149),IF($O540="Mix",SUMIF('Mix Substation Location Summary'!$B$4:$B$1280,$B540,'Mix Substation Location Summary'!$X$4:$X$1280)+SUMIF('Mix Substation Location Summary'!$B$4:$B$1280,$B540,'Mix Substation Location Summary'!$Y$4:$Y$1280),"NOT FOUND"))))</f>
        <v>196802.81</v>
      </c>
      <c r="M540" s="139">
        <f>IF($O540="ISO",0,IF($O540="Non-Iso",F540,IF($O540="Trans Line",SUMIF('Trans Line Reconciliation'!$B$5:$B$149,$B540,'Trans Line Reconciliation'!$AC$5:$AC$149),IF($O540="Mix",SUMIF('Mix Substation Location Summary'!$B$4:$B$1280,$B540,'Mix Substation Location Summary'!$AC$4:$AC$1280)+SUMIF('Mix Substation Location Summary'!$B$4:$B$1280,$B540,'Mix Substation Location Summary'!$AD$4:$AD$1280),"NOT FOUND"))))</f>
        <v>5462231.120000002</v>
      </c>
      <c r="N540" s="112">
        <f t="shared" si="50"/>
        <v>0</v>
      </c>
      <c r="O540" s="38" t="s">
        <v>1695</v>
      </c>
      <c r="P540" s="38"/>
      <c r="Q540" s="26">
        <f t="shared" si="52"/>
        <v>5720</v>
      </c>
    </row>
    <row r="541" spans="1:17" x14ac:dyDescent="0.2">
      <c r="A541" s="405" t="s">
        <v>1436</v>
      </c>
      <c r="B541" s="504">
        <v>5721</v>
      </c>
      <c r="C541" s="720" t="s">
        <v>1713</v>
      </c>
      <c r="D541" s="138">
        <f>SUMIFS('Mix Substation Location Summary'!$U$4:$U$1299,'Mix Substation Location Summary'!$B$4:$B$1299,'DS by Location'!$B541)</f>
        <v>0</v>
      </c>
      <c r="E541" s="138">
        <f>SUMIFS('Mix Substation Location Summary'!$Z$4:$Z$1299,'Mix Substation Location Summary'!$B$4:$B$1299,'DS by Location'!$B541)</f>
        <v>29828.93</v>
      </c>
      <c r="F541" s="138">
        <f>SUMIFS('Mix Substation Location Summary'!$AE$4:$AE$1299,'Mix Substation Location Summary'!$B$4:$B$1299,'DS by Location'!$B541)</f>
        <v>1756008.69</v>
      </c>
      <c r="G541" s="729">
        <f t="shared" si="51"/>
        <v>1785837.6199999999</v>
      </c>
      <c r="H541" s="139">
        <f>IF($O541="ISO",D541,IF($O541="Non-Iso",0,IF($O541="Trans Line",SUMIF('Trans Line Reconciliation'!$B$5:$B$149,B541,'Trans Line Reconciliation'!$X$5:$X$149),IF($O541="Mix",SUMIF('Mix Substation Location Summary'!$B$4:$B$1280,B541,'Mix Substation Location Summary'!$R$4:$R$1280),"NOT FOUND"))))</f>
        <v>0</v>
      </c>
      <c r="I541" s="139">
        <f>IF($O541="ISO",E541,IF($O541="Non-Iso",0,IF($O541="Trans Line",SUMIF('Trans Line Reconciliation'!$B$5:$B$149,B541,'Trans Line Reconciliation'!$Y$5:$Y$149),IF($O541="Mix",SUMIF('Mix Substation Location Summary'!$B$4:$B$1280,B541,'Mix Substation Location Summary'!$W$4:$W$1280),"NOT FOUND"))))</f>
        <v>0</v>
      </c>
      <c r="J541" s="139">
        <f>IF($O541="ISO",F541,IF($O541="Non-Iso",0,IF($O541="Trans Line",SUMIF('Trans Line Reconciliation'!$B$5:$B$149,$B541,'Trans Line Reconciliation'!$Z$5:$Z$149),IF($O541="Mix",SUMIF('Mix Substation Location Summary'!$B$4:$B$1280,$B541,'Mix Substation Location Summary'!$AB$4:$AB$1280),"NOT FOUND"))))</f>
        <v>0</v>
      </c>
      <c r="K541" s="139">
        <f>IF($O541="ISO",0,IF($O541="Non-Iso",D541,IF($O541="Trans Line",SUMIF('Trans Line Reconciliation'!$B$5:$B$149,$B541,'Trans Line Reconciliation'!$AA$5:$AA$149),IF($O541="Mix",SUMIF('Mix Substation Location Summary'!$B$4:$B$1280,$B541,'Mix Substation Location Summary'!$S$4:$S$1280)+SUMIF('Mix Substation Location Summary'!$B$4:$B$1280,$B541,'Mix Substation Location Summary'!$S$4:$S$1280),"NOT FOUND"))))</f>
        <v>0</v>
      </c>
      <c r="L541" s="139">
        <f>IF($O541="ISO",0,IF($O541="Non-Iso",E541,IF($O541="Trans Line",SUMIF('Trans Line Reconciliation'!$B$5:$B$149,$B541,'Trans Line Reconciliation'!$AB$5:$AB$149),IF($O541="Mix",SUMIF('Mix Substation Location Summary'!$B$4:$B$1280,$B541,'Mix Substation Location Summary'!$X$4:$X$1280)+SUMIF('Mix Substation Location Summary'!$B$4:$B$1280,$B541,'Mix Substation Location Summary'!$Y$4:$Y$1280),"NOT FOUND"))))</f>
        <v>29828.93</v>
      </c>
      <c r="M541" s="139">
        <f>IF($O541="ISO",0,IF($O541="Non-Iso",F541,IF($O541="Trans Line",SUMIF('Trans Line Reconciliation'!$B$5:$B$149,$B541,'Trans Line Reconciliation'!$AC$5:$AC$149),IF($O541="Mix",SUMIF('Mix Substation Location Summary'!$B$4:$B$1280,$B541,'Mix Substation Location Summary'!$AC$4:$AC$1280)+SUMIF('Mix Substation Location Summary'!$B$4:$B$1280,$B541,'Mix Substation Location Summary'!$AD$4:$AD$1280),"NOT FOUND"))))</f>
        <v>1756008.69</v>
      </c>
      <c r="N541" s="112">
        <f t="shared" si="50"/>
        <v>0</v>
      </c>
      <c r="O541" s="38" t="s">
        <v>1695</v>
      </c>
      <c r="P541" s="38"/>
      <c r="Q541" s="26">
        <f t="shared" si="52"/>
        <v>5721</v>
      </c>
    </row>
    <row r="542" spans="1:17" x14ac:dyDescent="0.2">
      <c r="A542" s="405" t="s">
        <v>1437</v>
      </c>
      <c r="B542" s="504">
        <v>5722</v>
      </c>
      <c r="C542" s="720" t="s">
        <v>1713</v>
      </c>
      <c r="D542" s="138">
        <f>SUMIFS('Mix Substation Location Summary'!$U$4:$U$1299,'Mix Substation Location Summary'!$B$4:$B$1299,'DS by Location'!$B542)</f>
        <v>0</v>
      </c>
      <c r="E542" s="138">
        <f>SUMIFS('Mix Substation Location Summary'!$Z$4:$Z$1299,'Mix Substation Location Summary'!$B$4:$B$1299,'DS by Location'!$B542)</f>
        <v>436530.78999999992</v>
      </c>
      <c r="F542" s="138">
        <f>SUMIFS('Mix Substation Location Summary'!$AE$4:$AE$1299,'Mix Substation Location Summary'!$B$4:$B$1299,'DS by Location'!$B542)</f>
        <v>9175648.6399999987</v>
      </c>
      <c r="G542" s="729">
        <f t="shared" si="51"/>
        <v>9612179.4299999978</v>
      </c>
      <c r="H542" s="139">
        <f>IF($O542="ISO",D542,IF($O542="Non-Iso",0,IF($O542="Trans Line",SUMIF('Trans Line Reconciliation'!$B$5:$B$149,B542,'Trans Line Reconciliation'!$X$5:$X$149),IF($O542="Mix",SUMIF('Mix Substation Location Summary'!$B$4:$B$1280,B542,'Mix Substation Location Summary'!$R$4:$R$1280),"NOT FOUND"))))</f>
        <v>0</v>
      </c>
      <c r="I542" s="139">
        <f>IF($O542="ISO",E542,IF($O542="Non-Iso",0,IF($O542="Trans Line",SUMIF('Trans Line Reconciliation'!$B$5:$B$149,B542,'Trans Line Reconciliation'!$Y$5:$Y$149),IF($O542="Mix",SUMIF('Mix Substation Location Summary'!$B$4:$B$1280,B542,'Mix Substation Location Summary'!$W$4:$W$1280),"NOT FOUND"))))</f>
        <v>0</v>
      </c>
      <c r="J542" s="139">
        <f>IF($O542="ISO",F542,IF($O542="Non-Iso",0,IF($O542="Trans Line",SUMIF('Trans Line Reconciliation'!$B$5:$B$149,$B542,'Trans Line Reconciliation'!$Z$5:$Z$149),IF($O542="Mix",SUMIF('Mix Substation Location Summary'!$B$4:$B$1280,$B542,'Mix Substation Location Summary'!$AB$4:$AB$1280),"NOT FOUND"))))</f>
        <v>0</v>
      </c>
      <c r="K542" s="139">
        <f>IF($O542="ISO",0,IF($O542="Non-Iso",D542,IF($O542="Trans Line",SUMIF('Trans Line Reconciliation'!$B$5:$B$149,$B542,'Trans Line Reconciliation'!$AA$5:$AA$149),IF($O542="Mix",SUMIF('Mix Substation Location Summary'!$B$4:$B$1280,$B542,'Mix Substation Location Summary'!$S$4:$S$1280)+SUMIF('Mix Substation Location Summary'!$B$4:$B$1280,$B542,'Mix Substation Location Summary'!$S$4:$S$1280),"NOT FOUND"))))</f>
        <v>0</v>
      </c>
      <c r="L542" s="139">
        <f>IF($O542="ISO",0,IF($O542="Non-Iso",E542,IF($O542="Trans Line",SUMIF('Trans Line Reconciliation'!$B$5:$B$149,$B542,'Trans Line Reconciliation'!$AB$5:$AB$149),IF($O542="Mix",SUMIF('Mix Substation Location Summary'!$B$4:$B$1280,$B542,'Mix Substation Location Summary'!$X$4:$X$1280)+SUMIF('Mix Substation Location Summary'!$B$4:$B$1280,$B542,'Mix Substation Location Summary'!$Y$4:$Y$1280),"NOT FOUND"))))</f>
        <v>436530.78999999992</v>
      </c>
      <c r="M542" s="139">
        <f>IF($O542="ISO",0,IF($O542="Non-Iso",F542,IF($O542="Trans Line",SUMIF('Trans Line Reconciliation'!$B$5:$B$149,$B542,'Trans Line Reconciliation'!$AC$5:$AC$149),IF($O542="Mix",SUMIF('Mix Substation Location Summary'!$B$4:$B$1280,$B542,'Mix Substation Location Summary'!$AC$4:$AC$1280)+SUMIF('Mix Substation Location Summary'!$B$4:$B$1280,$B542,'Mix Substation Location Summary'!$AD$4:$AD$1280),"NOT FOUND"))))</f>
        <v>9175648.6399999987</v>
      </c>
      <c r="N542" s="112">
        <f t="shared" si="50"/>
        <v>0</v>
      </c>
      <c r="O542" s="38" t="s">
        <v>1695</v>
      </c>
      <c r="P542" s="38"/>
      <c r="Q542" s="26">
        <f t="shared" si="52"/>
        <v>5722</v>
      </c>
    </row>
    <row r="543" spans="1:17" x14ac:dyDescent="0.2">
      <c r="A543" s="405" t="s">
        <v>1438</v>
      </c>
      <c r="B543" s="504">
        <v>5723</v>
      </c>
      <c r="C543" s="720" t="s">
        <v>1713</v>
      </c>
      <c r="D543" s="138">
        <f>SUMIFS('Mix Substation Location Summary'!$U$4:$U$1299,'Mix Substation Location Summary'!$B$4:$B$1299,'DS by Location'!$B543)</f>
        <v>86695.2</v>
      </c>
      <c r="E543" s="138">
        <f>SUMIFS('Mix Substation Location Summary'!$Z$4:$Z$1299,'Mix Substation Location Summary'!$B$4:$B$1299,'DS by Location'!$B543)</f>
        <v>164261.58000000002</v>
      </c>
      <c r="F543" s="138">
        <f>SUMIFS('Mix Substation Location Summary'!$AE$4:$AE$1299,'Mix Substation Location Summary'!$B$4:$B$1299,'DS by Location'!$B543)</f>
        <v>2502226.2200000021</v>
      </c>
      <c r="G543" s="729">
        <f t="shared" si="51"/>
        <v>2753183.0000000019</v>
      </c>
      <c r="H543" s="139">
        <f>IF($O543="ISO",D543,IF($O543="Non-Iso",0,IF($O543="Trans Line",SUMIF('Trans Line Reconciliation'!$B$5:$B$149,B543,'Trans Line Reconciliation'!$X$5:$X$149),IF($O543="Mix",SUMIF('Mix Substation Location Summary'!$B$4:$B$1280,B543,'Mix Substation Location Summary'!$R$4:$R$1280),"NOT FOUND"))))</f>
        <v>0</v>
      </c>
      <c r="I543" s="139">
        <f>IF($O543="ISO",E543,IF($O543="Non-Iso",0,IF($O543="Trans Line",SUMIF('Trans Line Reconciliation'!$B$5:$B$149,B543,'Trans Line Reconciliation'!$Y$5:$Y$149),IF($O543="Mix",SUMIF('Mix Substation Location Summary'!$B$4:$B$1280,B543,'Mix Substation Location Summary'!$W$4:$W$1280),"NOT FOUND"))))</f>
        <v>0</v>
      </c>
      <c r="J543" s="139">
        <f>IF($O543="ISO",F543,IF($O543="Non-Iso",0,IF($O543="Trans Line",SUMIF('Trans Line Reconciliation'!$B$5:$B$149,$B543,'Trans Line Reconciliation'!$Z$5:$Z$149),IF($O543="Mix",SUMIF('Mix Substation Location Summary'!$B$4:$B$1280,$B543,'Mix Substation Location Summary'!$AB$4:$AB$1280),"NOT FOUND"))))</f>
        <v>0</v>
      </c>
      <c r="K543" s="139">
        <f>IF($O543="ISO",0,IF($O543="Non-Iso",D543,IF($O543="Trans Line",SUMIF('Trans Line Reconciliation'!$B$5:$B$149,$B543,'Trans Line Reconciliation'!$AA$5:$AA$149),IF($O543="Mix",SUMIF('Mix Substation Location Summary'!$B$4:$B$1280,$B543,'Mix Substation Location Summary'!$S$4:$S$1280)+SUMIF('Mix Substation Location Summary'!$B$4:$B$1280,$B543,'Mix Substation Location Summary'!$S$4:$S$1280),"NOT FOUND"))))</f>
        <v>86695.2</v>
      </c>
      <c r="L543" s="139">
        <f>IF($O543="ISO",0,IF($O543="Non-Iso",E543,IF($O543="Trans Line",SUMIF('Trans Line Reconciliation'!$B$5:$B$149,$B543,'Trans Line Reconciliation'!$AB$5:$AB$149),IF($O543="Mix",SUMIF('Mix Substation Location Summary'!$B$4:$B$1280,$B543,'Mix Substation Location Summary'!$X$4:$X$1280)+SUMIF('Mix Substation Location Summary'!$B$4:$B$1280,$B543,'Mix Substation Location Summary'!$Y$4:$Y$1280),"NOT FOUND"))))</f>
        <v>164261.58000000002</v>
      </c>
      <c r="M543" s="139">
        <f>IF($O543="ISO",0,IF($O543="Non-Iso",F543,IF($O543="Trans Line",SUMIF('Trans Line Reconciliation'!$B$5:$B$149,$B543,'Trans Line Reconciliation'!$AC$5:$AC$149),IF($O543="Mix",SUMIF('Mix Substation Location Summary'!$B$4:$B$1280,$B543,'Mix Substation Location Summary'!$AC$4:$AC$1280)+SUMIF('Mix Substation Location Summary'!$B$4:$B$1280,$B543,'Mix Substation Location Summary'!$AD$4:$AD$1280),"NOT FOUND"))))</f>
        <v>2502226.2200000021</v>
      </c>
      <c r="N543" s="112">
        <f t="shared" si="50"/>
        <v>0</v>
      </c>
      <c r="O543" s="38" t="s">
        <v>1695</v>
      </c>
      <c r="P543" s="38"/>
      <c r="Q543" s="26">
        <f t="shared" si="52"/>
        <v>5723</v>
      </c>
    </row>
    <row r="544" spans="1:17" x14ac:dyDescent="0.2">
      <c r="A544" s="405" t="s">
        <v>1439</v>
      </c>
      <c r="B544" s="504">
        <v>5725</v>
      </c>
      <c r="C544" s="720" t="s">
        <v>1712</v>
      </c>
      <c r="D544" s="138">
        <f>SUMIFS('Mix Substation Location Summary'!$U$4:$U$1299,'Mix Substation Location Summary'!$B$4:$B$1299,'DS by Location'!$B544)</f>
        <v>3622.28</v>
      </c>
      <c r="E544" s="138">
        <f>SUMIFS('Mix Substation Location Summary'!$Z$4:$Z$1299,'Mix Substation Location Summary'!$B$4:$B$1299,'DS by Location'!$B544)</f>
        <v>233521.39999999997</v>
      </c>
      <c r="F544" s="138">
        <f>SUMIFS('Mix Substation Location Summary'!$AE$4:$AE$1299,'Mix Substation Location Summary'!$B$4:$B$1299,'DS by Location'!$B544)</f>
        <v>849090.7900000005</v>
      </c>
      <c r="G544" s="729">
        <f t="shared" si="51"/>
        <v>1086234.4700000004</v>
      </c>
      <c r="H544" s="139">
        <f>IF($O544="ISO",D544,IF($O544="Non-Iso",0,IF($O544="Trans Line",SUMIF('Trans Line Reconciliation'!$B$5:$B$149,B544,'Trans Line Reconciliation'!$X$5:$X$149),IF($O544="Mix",SUMIF('Mix Substation Location Summary'!$B$4:$B$1280,B544,'Mix Substation Location Summary'!$R$4:$R$1280),"NOT FOUND"))))</f>
        <v>0</v>
      </c>
      <c r="I544" s="139">
        <f>IF($O544="ISO",E544,IF($O544="Non-Iso",0,IF($O544="Trans Line",SUMIF('Trans Line Reconciliation'!$B$5:$B$149,B544,'Trans Line Reconciliation'!$Y$5:$Y$149),IF($O544="Mix",SUMIF('Mix Substation Location Summary'!$B$4:$B$1280,B544,'Mix Substation Location Summary'!$W$4:$W$1280),"NOT FOUND"))))</f>
        <v>0</v>
      </c>
      <c r="J544" s="139">
        <f>IF($O544="ISO",F544,IF($O544="Non-Iso",0,IF($O544="Trans Line",SUMIF('Trans Line Reconciliation'!$B$5:$B$149,$B544,'Trans Line Reconciliation'!$Z$5:$Z$149),IF($O544="Mix",SUMIF('Mix Substation Location Summary'!$B$4:$B$1280,$B544,'Mix Substation Location Summary'!$AB$4:$AB$1280),"NOT FOUND"))))</f>
        <v>0</v>
      </c>
      <c r="K544" s="139">
        <f>IF($O544="ISO",0,IF($O544="Non-Iso",D544,IF($O544="Trans Line",SUMIF('Trans Line Reconciliation'!$B$5:$B$149,$B544,'Trans Line Reconciliation'!$AA$5:$AA$149),IF($O544="Mix",SUMIF('Mix Substation Location Summary'!$B$4:$B$1280,$B544,'Mix Substation Location Summary'!$S$4:$S$1280)+SUMIF('Mix Substation Location Summary'!$B$4:$B$1280,$B544,'Mix Substation Location Summary'!$S$4:$S$1280),"NOT FOUND"))))</f>
        <v>3622.28</v>
      </c>
      <c r="L544" s="139">
        <f>IF($O544="ISO",0,IF($O544="Non-Iso",E544,IF($O544="Trans Line",SUMIF('Trans Line Reconciliation'!$B$5:$B$149,$B544,'Trans Line Reconciliation'!$AB$5:$AB$149),IF($O544="Mix",SUMIF('Mix Substation Location Summary'!$B$4:$B$1280,$B544,'Mix Substation Location Summary'!$X$4:$X$1280)+SUMIF('Mix Substation Location Summary'!$B$4:$B$1280,$B544,'Mix Substation Location Summary'!$Y$4:$Y$1280),"NOT FOUND"))))</f>
        <v>233521.39999999997</v>
      </c>
      <c r="M544" s="139">
        <f>IF($O544="ISO",0,IF($O544="Non-Iso",F544,IF($O544="Trans Line",SUMIF('Trans Line Reconciliation'!$B$5:$B$149,$B544,'Trans Line Reconciliation'!$AC$5:$AC$149),IF($O544="Mix",SUMIF('Mix Substation Location Summary'!$B$4:$B$1280,$B544,'Mix Substation Location Summary'!$AC$4:$AC$1280)+SUMIF('Mix Substation Location Summary'!$B$4:$B$1280,$B544,'Mix Substation Location Summary'!$AD$4:$AD$1280),"NOT FOUND"))))</f>
        <v>849090.7900000005</v>
      </c>
      <c r="N544" s="112">
        <f t="shared" si="50"/>
        <v>0</v>
      </c>
      <c r="O544" s="38" t="s">
        <v>1695</v>
      </c>
      <c r="P544" s="38"/>
      <c r="Q544" s="26">
        <f t="shared" si="52"/>
        <v>5725</v>
      </c>
    </row>
    <row r="545" spans="1:17" x14ac:dyDescent="0.2">
      <c r="A545" s="405" t="s">
        <v>1440</v>
      </c>
      <c r="B545" s="504">
        <v>5726</v>
      </c>
      <c r="C545" s="720" t="s">
        <v>1713</v>
      </c>
      <c r="D545" s="138">
        <f>SUMIFS('Mix Substation Location Summary'!$U$4:$U$1299,'Mix Substation Location Summary'!$B$4:$B$1299,'DS by Location'!$B545)</f>
        <v>26441.789999999997</v>
      </c>
      <c r="E545" s="138">
        <f>SUMIFS('Mix Substation Location Summary'!$Z$4:$Z$1299,'Mix Substation Location Summary'!$B$4:$B$1299,'DS by Location'!$B545)</f>
        <v>210873.97999999998</v>
      </c>
      <c r="F545" s="138">
        <f>SUMIFS('Mix Substation Location Summary'!$AE$4:$AE$1299,'Mix Substation Location Summary'!$B$4:$B$1299,'DS by Location'!$B545)</f>
        <v>5458568.9300000025</v>
      </c>
      <c r="G545" s="729">
        <f t="shared" si="51"/>
        <v>5695884.700000002</v>
      </c>
      <c r="H545" s="139">
        <f>IF($O545="ISO",D545,IF($O545="Non-Iso",0,IF($O545="Trans Line",SUMIF('Trans Line Reconciliation'!$B$5:$B$149,B545,'Trans Line Reconciliation'!$X$5:$X$149),IF($O545="Mix",SUMIF('Mix Substation Location Summary'!$B$4:$B$1280,B545,'Mix Substation Location Summary'!$R$4:$R$1280),"NOT FOUND"))))</f>
        <v>0</v>
      </c>
      <c r="I545" s="139">
        <f>IF($O545="ISO",E545,IF($O545="Non-Iso",0,IF($O545="Trans Line",SUMIF('Trans Line Reconciliation'!$B$5:$B$149,B545,'Trans Line Reconciliation'!$Y$5:$Y$149),IF($O545="Mix",SUMIF('Mix Substation Location Summary'!$B$4:$B$1280,B545,'Mix Substation Location Summary'!$W$4:$W$1280),"NOT FOUND"))))</f>
        <v>0</v>
      </c>
      <c r="J545" s="139">
        <f>IF($O545="ISO",F545,IF($O545="Non-Iso",0,IF($O545="Trans Line",SUMIF('Trans Line Reconciliation'!$B$5:$B$149,$B545,'Trans Line Reconciliation'!$Z$5:$Z$149),IF($O545="Mix",SUMIF('Mix Substation Location Summary'!$B$4:$B$1280,$B545,'Mix Substation Location Summary'!$AB$4:$AB$1280),"NOT FOUND"))))</f>
        <v>0</v>
      </c>
      <c r="K545" s="139">
        <f>IF($O545="ISO",0,IF($O545="Non-Iso",D545,IF($O545="Trans Line",SUMIF('Trans Line Reconciliation'!$B$5:$B$149,$B545,'Trans Line Reconciliation'!$AA$5:$AA$149),IF($O545="Mix",SUMIF('Mix Substation Location Summary'!$B$4:$B$1280,$B545,'Mix Substation Location Summary'!$S$4:$S$1280)+SUMIF('Mix Substation Location Summary'!$B$4:$B$1280,$B545,'Mix Substation Location Summary'!$S$4:$S$1280),"NOT FOUND"))))</f>
        <v>26441.789999999997</v>
      </c>
      <c r="L545" s="139">
        <f>IF($O545="ISO",0,IF($O545="Non-Iso",E545,IF($O545="Trans Line",SUMIF('Trans Line Reconciliation'!$B$5:$B$149,$B545,'Trans Line Reconciliation'!$AB$5:$AB$149),IF($O545="Mix",SUMIF('Mix Substation Location Summary'!$B$4:$B$1280,$B545,'Mix Substation Location Summary'!$X$4:$X$1280)+SUMIF('Mix Substation Location Summary'!$B$4:$B$1280,$B545,'Mix Substation Location Summary'!$Y$4:$Y$1280),"NOT FOUND"))))</f>
        <v>210873.97999999998</v>
      </c>
      <c r="M545" s="139">
        <f>IF($O545="ISO",0,IF($O545="Non-Iso",F545,IF($O545="Trans Line",SUMIF('Trans Line Reconciliation'!$B$5:$B$149,$B545,'Trans Line Reconciliation'!$AC$5:$AC$149),IF($O545="Mix",SUMIF('Mix Substation Location Summary'!$B$4:$B$1280,$B545,'Mix Substation Location Summary'!$AC$4:$AC$1280)+SUMIF('Mix Substation Location Summary'!$B$4:$B$1280,$B545,'Mix Substation Location Summary'!$AD$4:$AD$1280),"NOT FOUND"))))</f>
        <v>5458568.9300000025</v>
      </c>
      <c r="N545" s="112">
        <f t="shared" si="50"/>
        <v>0</v>
      </c>
      <c r="O545" s="38" t="s">
        <v>1695</v>
      </c>
      <c r="P545" s="38"/>
      <c r="Q545" s="26">
        <f t="shared" si="52"/>
        <v>5726</v>
      </c>
    </row>
    <row r="546" spans="1:17" x14ac:dyDescent="0.2">
      <c r="A546" s="405" t="s">
        <v>861</v>
      </c>
      <c r="B546" s="504">
        <v>5727</v>
      </c>
      <c r="C546" s="720" t="s">
        <v>1712</v>
      </c>
      <c r="D546" s="138">
        <f>SUMIFS('Mix Substation Location Summary'!$U$4:$U$1299,'Mix Substation Location Summary'!$B$4:$B$1299,'DS by Location'!$B546)</f>
        <v>8170.49</v>
      </c>
      <c r="E546" s="138">
        <f>SUMIFS('Mix Substation Location Summary'!$Z$4:$Z$1299,'Mix Substation Location Summary'!$B$4:$B$1299,'DS by Location'!$B546)</f>
        <v>44169.75</v>
      </c>
      <c r="F546" s="138">
        <f>SUMIFS('Mix Substation Location Summary'!$AE$4:$AE$1299,'Mix Substation Location Summary'!$B$4:$B$1299,'DS by Location'!$B546)</f>
        <v>1679621.0099999998</v>
      </c>
      <c r="G546" s="729">
        <f t="shared" si="51"/>
        <v>1731961.2499999998</v>
      </c>
      <c r="H546" s="139">
        <f>IF($O546="ISO",D546,IF($O546="Non-Iso",0,IF($O546="Trans Line",SUMIF('Trans Line Reconciliation'!$B$5:$B$149,B546,'Trans Line Reconciliation'!$X$5:$X$149),IF($O546="Mix",SUMIF('Mix Substation Location Summary'!$B$4:$B$1280,B546,'Mix Substation Location Summary'!$R$4:$R$1280),"NOT FOUND"))))</f>
        <v>0</v>
      </c>
      <c r="I546" s="139">
        <f>IF($O546="ISO",E546,IF($O546="Non-Iso",0,IF($O546="Trans Line",SUMIF('Trans Line Reconciliation'!$B$5:$B$149,B546,'Trans Line Reconciliation'!$Y$5:$Y$149),IF($O546="Mix",SUMIF('Mix Substation Location Summary'!$B$4:$B$1280,B546,'Mix Substation Location Summary'!$W$4:$W$1280),"NOT FOUND"))))</f>
        <v>0</v>
      </c>
      <c r="J546" s="139">
        <f>IF($O546="ISO",F546,IF($O546="Non-Iso",0,IF($O546="Trans Line",SUMIF('Trans Line Reconciliation'!$B$5:$B$149,$B546,'Trans Line Reconciliation'!$Z$5:$Z$149),IF($O546="Mix",SUMIF('Mix Substation Location Summary'!$B$4:$B$1280,$B546,'Mix Substation Location Summary'!$AB$4:$AB$1280),"NOT FOUND"))))</f>
        <v>0</v>
      </c>
      <c r="K546" s="139">
        <f>IF($O546="ISO",0,IF($O546="Non-Iso",D546,IF($O546="Trans Line",SUMIF('Trans Line Reconciliation'!$B$5:$B$149,$B546,'Trans Line Reconciliation'!$AA$5:$AA$149),IF($O546="Mix",SUMIF('Mix Substation Location Summary'!$B$4:$B$1280,$B546,'Mix Substation Location Summary'!$S$4:$S$1280)+SUMIF('Mix Substation Location Summary'!$B$4:$B$1280,$B546,'Mix Substation Location Summary'!$S$4:$S$1280),"NOT FOUND"))))</f>
        <v>8170.49</v>
      </c>
      <c r="L546" s="139">
        <f>IF($O546="ISO",0,IF($O546="Non-Iso",E546,IF($O546="Trans Line",SUMIF('Trans Line Reconciliation'!$B$5:$B$149,$B546,'Trans Line Reconciliation'!$AB$5:$AB$149),IF($O546="Mix",SUMIF('Mix Substation Location Summary'!$B$4:$B$1280,$B546,'Mix Substation Location Summary'!$X$4:$X$1280)+SUMIF('Mix Substation Location Summary'!$B$4:$B$1280,$B546,'Mix Substation Location Summary'!$Y$4:$Y$1280),"NOT FOUND"))))</f>
        <v>44169.75</v>
      </c>
      <c r="M546" s="139">
        <f>IF($O546="ISO",0,IF($O546="Non-Iso",F546,IF($O546="Trans Line",SUMIF('Trans Line Reconciliation'!$B$5:$B$149,$B546,'Trans Line Reconciliation'!$AC$5:$AC$149),IF($O546="Mix",SUMIF('Mix Substation Location Summary'!$B$4:$B$1280,$B546,'Mix Substation Location Summary'!$AC$4:$AC$1280)+SUMIF('Mix Substation Location Summary'!$B$4:$B$1280,$B546,'Mix Substation Location Summary'!$AD$4:$AD$1280),"NOT FOUND"))))</f>
        <v>1679621.0099999998</v>
      </c>
      <c r="N546" s="112">
        <f t="shared" si="50"/>
        <v>0</v>
      </c>
      <c r="O546" s="38" t="s">
        <v>1695</v>
      </c>
      <c r="P546" s="38"/>
      <c r="Q546" s="26">
        <f t="shared" si="52"/>
        <v>5727</v>
      </c>
    </row>
    <row r="547" spans="1:17" x14ac:dyDescent="0.2">
      <c r="A547" s="405" t="s">
        <v>1441</v>
      </c>
      <c r="B547" s="504">
        <v>5728</v>
      </c>
      <c r="C547" s="720" t="s">
        <v>1712</v>
      </c>
      <c r="D547" s="138">
        <f>SUMIFS('Mix Substation Location Summary'!$U$4:$U$1299,'Mix Substation Location Summary'!$B$4:$B$1299,'DS by Location'!$B547)</f>
        <v>1511.51</v>
      </c>
      <c r="E547" s="138">
        <f>SUMIFS('Mix Substation Location Summary'!$Z$4:$Z$1299,'Mix Substation Location Summary'!$B$4:$B$1299,'DS by Location'!$B547)</f>
        <v>96111.7</v>
      </c>
      <c r="F547" s="138">
        <f>SUMIFS('Mix Substation Location Summary'!$AE$4:$AE$1299,'Mix Substation Location Summary'!$B$4:$B$1299,'DS by Location'!$B547)</f>
        <v>3206796.0599999977</v>
      </c>
      <c r="G547" s="729">
        <f t="shared" si="51"/>
        <v>3304419.2699999977</v>
      </c>
      <c r="H547" s="139">
        <f>IF($O547="ISO",D547,IF($O547="Non-Iso",0,IF($O547="Trans Line",SUMIF('Trans Line Reconciliation'!$B$5:$B$149,B547,'Trans Line Reconciliation'!$X$5:$X$149),IF($O547="Mix",SUMIF('Mix Substation Location Summary'!$B$4:$B$1280,B547,'Mix Substation Location Summary'!$R$4:$R$1280),"NOT FOUND"))))</f>
        <v>0</v>
      </c>
      <c r="I547" s="139">
        <f>IF($O547="ISO",E547,IF($O547="Non-Iso",0,IF($O547="Trans Line",SUMIF('Trans Line Reconciliation'!$B$5:$B$149,B547,'Trans Line Reconciliation'!$Y$5:$Y$149),IF($O547="Mix",SUMIF('Mix Substation Location Summary'!$B$4:$B$1280,B547,'Mix Substation Location Summary'!$W$4:$W$1280),"NOT FOUND"))))</f>
        <v>0</v>
      </c>
      <c r="J547" s="139">
        <f>IF($O547="ISO",F547,IF($O547="Non-Iso",0,IF($O547="Trans Line",SUMIF('Trans Line Reconciliation'!$B$5:$B$149,$B547,'Trans Line Reconciliation'!$Z$5:$Z$149),IF($O547="Mix",SUMIF('Mix Substation Location Summary'!$B$4:$B$1280,$B547,'Mix Substation Location Summary'!$AB$4:$AB$1280),"NOT FOUND"))))</f>
        <v>0</v>
      </c>
      <c r="K547" s="139">
        <f>IF($O547="ISO",0,IF($O547="Non-Iso",D547,IF($O547="Trans Line",SUMIF('Trans Line Reconciliation'!$B$5:$B$149,$B547,'Trans Line Reconciliation'!$AA$5:$AA$149),IF($O547="Mix",SUMIF('Mix Substation Location Summary'!$B$4:$B$1280,$B547,'Mix Substation Location Summary'!$S$4:$S$1280)+SUMIF('Mix Substation Location Summary'!$B$4:$B$1280,$B547,'Mix Substation Location Summary'!$S$4:$S$1280),"NOT FOUND"))))</f>
        <v>1511.51</v>
      </c>
      <c r="L547" s="139">
        <f>IF($O547="ISO",0,IF($O547="Non-Iso",E547,IF($O547="Trans Line",SUMIF('Trans Line Reconciliation'!$B$5:$B$149,$B547,'Trans Line Reconciliation'!$AB$5:$AB$149),IF($O547="Mix",SUMIF('Mix Substation Location Summary'!$B$4:$B$1280,$B547,'Mix Substation Location Summary'!$X$4:$X$1280)+SUMIF('Mix Substation Location Summary'!$B$4:$B$1280,$B547,'Mix Substation Location Summary'!$Y$4:$Y$1280),"NOT FOUND"))))</f>
        <v>96111.7</v>
      </c>
      <c r="M547" s="139">
        <f>IF($O547="ISO",0,IF($O547="Non-Iso",F547,IF($O547="Trans Line",SUMIF('Trans Line Reconciliation'!$B$5:$B$149,$B547,'Trans Line Reconciliation'!$AC$5:$AC$149),IF($O547="Mix",SUMIF('Mix Substation Location Summary'!$B$4:$B$1280,$B547,'Mix Substation Location Summary'!$AC$4:$AC$1280)+SUMIF('Mix Substation Location Summary'!$B$4:$B$1280,$B547,'Mix Substation Location Summary'!$AD$4:$AD$1280),"NOT FOUND"))))</f>
        <v>3206796.0599999977</v>
      </c>
      <c r="N547" s="112">
        <f t="shared" si="50"/>
        <v>0</v>
      </c>
      <c r="O547" s="38" t="s">
        <v>1695</v>
      </c>
      <c r="P547" s="38"/>
      <c r="Q547" s="26">
        <f t="shared" si="52"/>
        <v>5728</v>
      </c>
    </row>
    <row r="548" spans="1:17" x14ac:dyDescent="0.2">
      <c r="A548" s="405" t="s">
        <v>1442</v>
      </c>
      <c r="B548" s="504">
        <v>5730</v>
      </c>
      <c r="C548" s="720" t="s">
        <v>1713</v>
      </c>
      <c r="D548" s="138">
        <f>SUMIFS('Mix Substation Location Summary'!$U$4:$U$1299,'Mix Substation Location Summary'!$B$4:$B$1299,'DS by Location'!$B548)</f>
        <v>1790.1</v>
      </c>
      <c r="E548" s="138">
        <f>SUMIFS('Mix Substation Location Summary'!$Z$4:$Z$1299,'Mix Substation Location Summary'!$B$4:$B$1299,'DS by Location'!$B548)</f>
        <v>20787.62</v>
      </c>
      <c r="F548" s="138">
        <f>SUMIFS('Mix Substation Location Summary'!$AE$4:$AE$1299,'Mix Substation Location Summary'!$B$4:$B$1299,'DS by Location'!$B548)</f>
        <v>567421.46</v>
      </c>
      <c r="G548" s="729">
        <f t="shared" si="51"/>
        <v>589999.17999999993</v>
      </c>
      <c r="H548" s="139">
        <f>IF($O548="ISO",D548,IF($O548="Non-Iso",0,IF($O548="Trans Line",SUMIF('Trans Line Reconciliation'!$B$5:$B$149,B548,'Trans Line Reconciliation'!$X$5:$X$149),IF($O548="Mix",SUMIF('Mix Substation Location Summary'!$B$4:$B$1280,B548,'Mix Substation Location Summary'!$R$4:$R$1280),"NOT FOUND"))))</f>
        <v>0</v>
      </c>
      <c r="I548" s="139">
        <f>IF($O548="ISO",E548,IF($O548="Non-Iso",0,IF($O548="Trans Line",SUMIF('Trans Line Reconciliation'!$B$5:$B$149,B548,'Trans Line Reconciliation'!$Y$5:$Y$149),IF($O548="Mix",SUMIF('Mix Substation Location Summary'!$B$4:$B$1280,B548,'Mix Substation Location Summary'!$W$4:$W$1280),"NOT FOUND"))))</f>
        <v>0</v>
      </c>
      <c r="J548" s="139">
        <f>IF($O548="ISO",F548,IF($O548="Non-Iso",0,IF($O548="Trans Line",SUMIF('Trans Line Reconciliation'!$B$5:$B$149,$B548,'Trans Line Reconciliation'!$Z$5:$Z$149),IF($O548="Mix",SUMIF('Mix Substation Location Summary'!$B$4:$B$1280,$B548,'Mix Substation Location Summary'!$AB$4:$AB$1280),"NOT FOUND"))))</f>
        <v>0</v>
      </c>
      <c r="K548" s="139">
        <f>IF($O548="ISO",0,IF($O548="Non-Iso",D548,IF($O548="Trans Line",SUMIF('Trans Line Reconciliation'!$B$5:$B$149,$B548,'Trans Line Reconciliation'!$AA$5:$AA$149),IF($O548="Mix",SUMIF('Mix Substation Location Summary'!$B$4:$B$1280,$B548,'Mix Substation Location Summary'!$S$4:$S$1280)+SUMIF('Mix Substation Location Summary'!$B$4:$B$1280,$B548,'Mix Substation Location Summary'!$S$4:$S$1280),"NOT FOUND"))))</f>
        <v>1790.1</v>
      </c>
      <c r="L548" s="139">
        <f>IF($O548="ISO",0,IF($O548="Non-Iso",E548,IF($O548="Trans Line",SUMIF('Trans Line Reconciliation'!$B$5:$B$149,$B548,'Trans Line Reconciliation'!$AB$5:$AB$149),IF($O548="Mix",SUMIF('Mix Substation Location Summary'!$B$4:$B$1280,$B548,'Mix Substation Location Summary'!$X$4:$X$1280)+SUMIF('Mix Substation Location Summary'!$B$4:$B$1280,$B548,'Mix Substation Location Summary'!$Y$4:$Y$1280),"NOT FOUND"))))</f>
        <v>20787.62</v>
      </c>
      <c r="M548" s="139">
        <f>IF($O548="ISO",0,IF($O548="Non-Iso",F548,IF($O548="Trans Line",SUMIF('Trans Line Reconciliation'!$B$5:$B$149,$B548,'Trans Line Reconciliation'!$AC$5:$AC$149),IF($O548="Mix",SUMIF('Mix Substation Location Summary'!$B$4:$B$1280,$B548,'Mix Substation Location Summary'!$AC$4:$AC$1280)+SUMIF('Mix Substation Location Summary'!$B$4:$B$1280,$B548,'Mix Substation Location Summary'!$AD$4:$AD$1280),"NOT FOUND"))))</f>
        <v>567421.46</v>
      </c>
      <c r="N548" s="112">
        <f t="shared" si="50"/>
        <v>0</v>
      </c>
      <c r="O548" s="38" t="s">
        <v>1695</v>
      </c>
      <c r="P548" s="38"/>
      <c r="Q548" s="26">
        <f t="shared" si="52"/>
        <v>5730</v>
      </c>
    </row>
    <row r="549" spans="1:17" x14ac:dyDescent="0.2">
      <c r="A549" s="405" t="s">
        <v>1443</v>
      </c>
      <c r="B549" s="504">
        <v>5731</v>
      </c>
      <c r="C549" s="720" t="s">
        <v>1712</v>
      </c>
      <c r="D549" s="138">
        <f>SUMIFS('Mix Substation Location Summary'!$U$4:$U$1299,'Mix Substation Location Summary'!$B$4:$B$1299,'DS by Location'!$B549)</f>
        <v>15753.59</v>
      </c>
      <c r="E549" s="138">
        <f>SUMIFS('Mix Substation Location Summary'!$Z$4:$Z$1299,'Mix Substation Location Summary'!$B$4:$B$1299,'DS by Location'!$B549)</f>
        <v>108535.03000000001</v>
      </c>
      <c r="F549" s="138">
        <f>SUMIFS('Mix Substation Location Summary'!$AE$4:$AE$1299,'Mix Substation Location Summary'!$B$4:$B$1299,'DS by Location'!$B549)</f>
        <v>3382986.1099999961</v>
      </c>
      <c r="G549" s="729">
        <f t="shared" si="51"/>
        <v>3507274.7299999963</v>
      </c>
      <c r="H549" s="139">
        <f>IF($O549="ISO",D549,IF($O549="Non-Iso",0,IF($O549="Trans Line",SUMIF('Trans Line Reconciliation'!$B$5:$B$149,B549,'Trans Line Reconciliation'!$X$5:$X$149),IF($O549="Mix",SUMIF('Mix Substation Location Summary'!$B$4:$B$1280,B549,'Mix Substation Location Summary'!$R$4:$R$1280),"NOT FOUND"))))</f>
        <v>0</v>
      </c>
      <c r="I549" s="139">
        <f>IF($O549="ISO",E549,IF($O549="Non-Iso",0,IF($O549="Trans Line",SUMIF('Trans Line Reconciliation'!$B$5:$B$149,B549,'Trans Line Reconciliation'!$Y$5:$Y$149),IF($O549="Mix",SUMIF('Mix Substation Location Summary'!$B$4:$B$1280,B549,'Mix Substation Location Summary'!$W$4:$W$1280),"NOT FOUND"))))</f>
        <v>0</v>
      </c>
      <c r="J549" s="139">
        <f>IF($O549="ISO",F549,IF($O549="Non-Iso",0,IF($O549="Trans Line",SUMIF('Trans Line Reconciliation'!$B$5:$B$149,$B549,'Trans Line Reconciliation'!$Z$5:$Z$149),IF($O549="Mix",SUMIF('Mix Substation Location Summary'!$B$4:$B$1280,$B549,'Mix Substation Location Summary'!$AB$4:$AB$1280),"NOT FOUND"))))</f>
        <v>0</v>
      </c>
      <c r="K549" s="139">
        <f>IF($O549="ISO",0,IF($O549="Non-Iso",D549,IF($O549="Trans Line",SUMIF('Trans Line Reconciliation'!$B$5:$B$149,$B549,'Trans Line Reconciliation'!$AA$5:$AA$149),IF($O549="Mix",SUMIF('Mix Substation Location Summary'!$B$4:$B$1280,$B549,'Mix Substation Location Summary'!$S$4:$S$1280)+SUMIF('Mix Substation Location Summary'!$B$4:$B$1280,$B549,'Mix Substation Location Summary'!$S$4:$S$1280),"NOT FOUND"))))</f>
        <v>15753.59</v>
      </c>
      <c r="L549" s="139">
        <f>IF($O549="ISO",0,IF($O549="Non-Iso",E549,IF($O549="Trans Line",SUMIF('Trans Line Reconciliation'!$B$5:$B$149,$B549,'Trans Line Reconciliation'!$AB$5:$AB$149),IF($O549="Mix",SUMIF('Mix Substation Location Summary'!$B$4:$B$1280,$B549,'Mix Substation Location Summary'!$X$4:$X$1280)+SUMIF('Mix Substation Location Summary'!$B$4:$B$1280,$B549,'Mix Substation Location Summary'!$Y$4:$Y$1280),"NOT FOUND"))))</f>
        <v>108535.03000000001</v>
      </c>
      <c r="M549" s="139">
        <f>IF($O549="ISO",0,IF($O549="Non-Iso",F549,IF($O549="Trans Line",SUMIF('Trans Line Reconciliation'!$B$5:$B$149,$B549,'Trans Line Reconciliation'!$AC$5:$AC$149),IF($O549="Mix",SUMIF('Mix Substation Location Summary'!$B$4:$B$1280,$B549,'Mix Substation Location Summary'!$AC$4:$AC$1280)+SUMIF('Mix Substation Location Summary'!$B$4:$B$1280,$B549,'Mix Substation Location Summary'!$AD$4:$AD$1280),"NOT FOUND"))))</f>
        <v>3382986.1099999961</v>
      </c>
      <c r="N549" s="112">
        <f t="shared" si="50"/>
        <v>0</v>
      </c>
      <c r="O549" s="38" t="s">
        <v>1695</v>
      </c>
      <c r="P549" s="38"/>
      <c r="Q549" s="26">
        <f t="shared" si="52"/>
        <v>5731</v>
      </c>
    </row>
    <row r="550" spans="1:17" x14ac:dyDescent="0.2">
      <c r="A550" s="405" t="s">
        <v>1444</v>
      </c>
      <c r="B550" s="504">
        <v>5732</v>
      </c>
      <c r="C550" s="720" t="s">
        <v>1712</v>
      </c>
      <c r="D550" s="138">
        <f>SUMIFS('Mix Substation Location Summary'!$U$4:$U$1299,'Mix Substation Location Summary'!$B$4:$B$1299,'DS by Location'!$B550)</f>
        <v>2736.07</v>
      </c>
      <c r="E550" s="138">
        <f>SUMIFS('Mix Substation Location Summary'!$Z$4:$Z$1299,'Mix Substation Location Summary'!$B$4:$B$1299,'DS by Location'!$B550)</f>
        <v>64612.72</v>
      </c>
      <c r="F550" s="138">
        <f>SUMIFS('Mix Substation Location Summary'!$AE$4:$AE$1299,'Mix Substation Location Summary'!$B$4:$B$1299,'DS by Location'!$B550)</f>
        <v>1171713.3100000008</v>
      </c>
      <c r="G550" s="729">
        <f t="shared" si="51"/>
        <v>1239062.1000000008</v>
      </c>
      <c r="H550" s="139">
        <f>IF($O550="ISO",D550,IF($O550="Non-Iso",0,IF($O550="Trans Line",SUMIF('Trans Line Reconciliation'!$B$5:$B$149,B550,'Trans Line Reconciliation'!$X$5:$X$149),IF($O550="Mix",SUMIF('Mix Substation Location Summary'!$B$4:$B$1280,B550,'Mix Substation Location Summary'!$R$4:$R$1280),"NOT FOUND"))))</f>
        <v>0</v>
      </c>
      <c r="I550" s="139">
        <f>IF($O550="ISO",E550,IF($O550="Non-Iso",0,IF($O550="Trans Line",SUMIF('Trans Line Reconciliation'!$B$5:$B$149,B550,'Trans Line Reconciliation'!$Y$5:$Y$149),IF($O550="Mix",SUMIF('Mix Substation Location Summary'!$B$4:$B$1280,B550,'Mix Substation Location Summary'!$W$4:$W$1280),"NOT FOUND"))))</f>
        <v>0</v>
      </c>
      <c r="J550" s="139">
        <f>IF($O550="ISO",F550,IF($O550="Non-Iso",0,IF($O550="Trans Line",SUMIF('Trans Line Reconciliation'!$B$5:$B$149,$B550,'Trans Line Reconciliation'!$Z$5:$Z$149),IF($O550="Mix",SUMIF('Mix Substation Location Summary'!$B$4:$B$1280,$B550,'Mix Substation Location Summary'!$AB$4:$AB$1280),"NOT FOUND"))))</f>
        <v>0</v>
      </c>
      <c r="K550" s="139">
        <f>IF($O550="ISO",0,IF($O550="Non-Iso",D550,IF($O550="Trans Line",SUMIF('Trans Line Reconciliation'!$B$5:$B$149,$B550,'Trans Line Reconciliation'!$AA$5:$AA$149),IF($O550="Mix",SUMIF('Mix Substation Location Summary'!$B$4:$B$1280,$B550,'Mix Substation Location Summary'!$S$4:$S$1280)+SUMIF('Mix Substation Location Summary'!$B$4:$B$1280,$B550,'Mix Substation Location Summary'!$S$4:$S$1280),"NOT FOUND"))))</f>
        <v>2736.07</v>
      </c>
      <c r="L550" s="139">
        <f>IF($O550="ISO",0,IF($O550="Non-Iso",E550,IF($O550="Trans Line",SUMIF('Trans Line Reconciliation'!$B$5:$B$149,$B550,'Trans Line Reconciliation'!$AB$5:$AB$149),IF($O550="Mix",SUMIF('Mix Substation Location Summary'!$B$4:$B$1280,$B550,'Mix Substation Location Summary'!$X$4:$X$1280)+SUMIF('Mix Substation Location Summary'!$B$4:$B$1280,$B550,'Mix Substation Location Summary'!$Y$4:$Y$1280),"NOT FOUND"))))</f>
        <v>64612.72</v>
      </c>
      <c r="M550" s="139">
        <f>IF($O550="ISO",0,IF($O550="Non-Iso",F550,IF($O550="Trans Line",SUMIF('Trans Line Reconciliation'!$B$5:$B$149,$B550,'Trans Line Reconciliation'!$AC$5:$AC$149),IF($O550="Mix",SUMIF('Mix Substation Location Summary'!$B$4:$B$1280,$B550,'Mix Substation Location Summary'!$AC$4:$AC$1280)+SUMIF('Mix Substation Location Summary'!$B$4:$B$1280,$B550,'Mix Substation Location Summary'!$AD$4:$AD$1280),"NOT FOUND"))))</f>
        <v>1171713.3100000008</v>
      </c>
      <c r="N550" s="112">
        <f t="shared" si="50"/>
        <v>0</v>
      </c>
      <c r="O550" s="38" t="s">
        <v>1695</v>
      </c>
      <c r="P550" s="38"/>
      <c r="Q550" s="26">
        <f t="shared" si="52"/>
        <v>5732</v>
      </c>
    </row>
    <row r="551" spans="1:17" x14ac:dyDescent="0.2">
      <c r="A551" s="405" t="s">
        <v>1445</v>
      </c>
      <c r="B551" s="504">
        <v>5733</v>
      </c>
      <c r="C551" s="720" t="s">
        <v>1713</v>
      </c>
      <c r="D551" s="138">
        <f>SUMIFS('Mix Substation Location Summary'!$U$4:$U$1299,'Mix Substation Location Summary'!$B$4:$B$1299,'DS by Location'!$B551)</f>
        <v>2066.4300000000003</v>
      </c>
      <c r="E551" s="138">
        <f>SUMIFS('Mix Substation Location Summary'!$Z$4:$Z$1299,'Mix Substation Location Summary'!$B$4:$B$1299,'DS by Location'!$B551)</f>
        <v>63464.920000000006</v>
      </c>
      <c r="F551" s="138">
        <f>SUMIFS('Mix Substation Location Summary'!$AE$4:$AE$1299,'Mix Substation Location Summary'!$B$4:$B$1299,'DS by Location'!$B551)</f>
        <v>969633.72000000032</v>
      </c>
      <c r="G551" s="729">
        <f t="shared" si="51"/>
        <v>1035165.0700000003</v>
      </c>
      <c r="H551" s="139">
        <f>IF($O551="ISO",D551,IF($O551="Non-Iso",0,IF($O551="Trans Line",SUMIF('Trans Line Reconciliation'!$B$5:$B$149,B551,'Trans Line Reconciliation'!$X$5:$X$149),IF($O551="Mix",SUMIF('Mix Substation Location Summary'!$B$4:$B$1280,B551,'Mix Substation Location Summary'!$R$4:$R$1280),"NOT FOUND"))))</f>
        <v>0</v>
      </c>
      <c r="I551" s="139">
        <f>IF($O551="ISO",E551,IF($O551="Non-Iso",0,IF($O551="Trans Line",SUMIF('Trans Line Reconciliation'!$B$5:$B$149,B551,'Trans Line Reconciliation'!$Y$5:$Y$149),IF($O551="Mix",SUMIF('Mix Substation Location Summary'!$B$4:$B$1280,B551,'Mix Substation Location Summary'!$W$4:$W$1280),"NOT FOUND"))))</f>
        <v>0</v>
      </c>
      <c r="J551" s="139">
        <f>IF($O551="ISO",F551,IF($O551="Non-Iso",0,IF($O551="Trans Line",SUMIF('Trans Line Reconciliation'!$B$5:$B$149,$B551,'Trans Line Reconciliation'!$Z$5:$Z$149),IF($O551="Mix",SUMIF('Mix Substation Location Summary'!$B$4:$B$1280,$B551,'Mix Substation Location Summary'!$AB$4:$AB$1280),"NOT FOUND"))))</f>
        <v>0</v>
      </c>
      <c r="K551" s="139">
        <f>IF($O551="ISO",0,IF($O551="Non-Iso",D551,IF($O551="Trans Line",SUMIF('Trans Line Reconciliation'!$B$5:$B$149,$B551,'Trans Line Reconciliation'!$AA$5:$AA$149),IF($O551="Mix",SUMIF('Mix Substation Location Summary'!$B$4:$B$1280,$B551,'Mix Substation Location Summary'!$S$4:$S$1280)+SUMIF('Mix Substation Location Summary'!$B$4:$B$1280,$B551,'Mix Substation Location Summary'!$S$4:$S$1280),"NOT FOUND"))))</f>
        <v>2066.4300000000003</v>
      </c>
      <c r="L551" s="139">
        <f>IF($O551="ISO",0,IF($O551="Non-Iso",E551,IF($O551="Trans Line",SUMIF('Trans Line Reconciliation'!$B$5:$B$149,$B551,'Trans Line Reconciliation'!$AB$5:$AB$149),IF($O551="Mix",SUMIF('Mix Substation Location Summary'!$B$4:$B$1280,$B551,'Mix Substation Location Summary'!$X$4:$X$1280)+SUMIF('Mix Substation Location Summary'!$B$4:$B$1280,$B551,'Mix Substation Location Summary'!$Y$4:$Y$1280),"NOT FOUND"))))</f>
        <v>63464.920000000006</v>
      </c>
      <c r="M551" s="139">
        <f>IF($O551="ISO",0,IF($O551="Non-Iso",F551,IF($O551="Trans Line",SUMIF('Trans Line Reconciliation'!$B$5:$B$149,$B551,'Trans Line Reconciliation'!$AC$5:$AC$149),IF($O551="Mix",SUMIF('Mix Substation Location Summary'!$B$4:$B$1280,$B551,'Mix Substation Location Summary'!$AC$4:$AC$1280)+SUMIF('Mix Substation Location Summary'!$B$4:$B$1280,$B551,'Mix Substation Location Summary'!$AD$4:$AD$1280),"NOT FOUND"))))</f>
        <v>969633.72000000032</v>
      </c>
      <c r="N551" s="112">
        <f t="shared" si="50"/>
        <v>0</v>
      </c>
      <c r="O551" s="38" t="s">
        <v>1695</v>
      </c>
      <c r="P551" s="38"/>
      <c r="Q551" s="26">
        <f t="shared" si="52"/>
        <v>5733</v>
      </c>
    </row>
    <row r="552" spans="1:17" x14ac:dyDescent="0.2">
      <c r="A552" s="405" t="s">
        <v>1446</v>
      </c>
      <c r="B552" s="504">
        <v>5734</v>
      </c>
      <c r="C552" s="720" t="s">
        <v>1712</v>
      </c>
      <c r="D552" s="138">
        <f>SUMIFS('Mix Substation Location Summary'!$U$4:$U$1299,'Mix Substation Location Summary'!$B$4:$B$1299,'DS by Location'!$B552)</f>
        <v>1533.1500000000003</v>
      </c>
      <c r="E552" s="138">
        <f>SUMIFS('Mix Substation Location Summary'!$Z$4:$Z$1299,'Mix Substation Location Summary'!$B$4:$B$1299,'DS by Location'!$B552)</f>
        <v>203841.52</v>
      </c>
      <c r="F552" s="138">
        <f>SUMIFS('Mix Substation Location Summary'!$AE$4:$AE$1299,'Mix Substation Location Summary'!$B$4:$B$1299,'DS by Location'!$B552)</f>
        <v>1856035.0500000003</v>
      </c>
      <c r="G552" s="729">
        <f t="shared" si="51"/>
        <v>2061409.7200000002</v>
      </c>
      <c r="H552" s="139">
        <f>IF($O552="ISO",D552,IF($O552="Non-Iso",0,IF($O552="Trans Line",SUMIF('Trans Line Reconciliation'!$B$5:$B$149,B552,'Trans Line Reconciliation'!$X$5:$X$149),IF($O552="Mix",SUMIF('Mix Substation Location Summary'!$B$4:$B$1280,B552,'Mix Substation Location Summary'!$R$4:$R$1280),"NOT FOUND"))))</f>
        <v>0</v>
      </c>
      <c r="I552" s="139">
        <f>IF($O552="ISO",E552,IF($O552="Non-Iso",0,IF($O552="Trans Line",SUMIF('Trans Line Reconciliation'!$B$5:$B$149,B552,'Trans Line Reconciliation'!$Y$5:$Y$149),IF($O552="Mix",SUMIF('Mix Substation Location Summary'!$B$4:$B$1280,B552,'Mix Substation Location Summary'!$W$4:$W$1280),"NOT FOUND"))))</f>
        <v>0</v>
      </c>
      <c r="J552" s="139">
        <f>IF($O552="ISO",F552,IF($O552="Non-Iso",0,IF($O552="Trans Line",SUMIF('Trans Line Reconciliation'!$B$5:$B$149,$B552,'Trans Line Reconciliation'!$Z$5:$Z$149),IF($O552="Mix",SUMIF('Mix Substation Location Summary'!$B$4:$B$1280,$B552,'Mix Substation Location Summary'!$AB$4:$AB$1280),"NOT FOUND"))))</f>
        <v>0</v>
      </c>
      <c r="K552" s="139">
        <f>IF($O552="ISO",0,IF($O552="Non-Iso",D552,IF($O552="Trans Line",SUMIF('Trans Line Reconciliation'!$B$5:$B$149,$B552,'Trans Line Reconciliation'!$AA$5:$AA$149),IF($O552="Mix",SUMIF('Mix Substation Location Summary'!$B$4:$B$1280,$B552,'Mix Substation Location Summary'!$S$4:$S$1280)+SUMIF('Mix Substation Location Summary'!$B$4:$B$1280,$B552,'Mix Substation Location Summary'!$S$4:$S$1280),"NOT FOUND"))))</f>
        <v>1533.1500000000003</v>
      </c>
      <c r="L552" s="139">
        <f>IF($O552="ISO",0,IF($O552="Non-Iso",E552,IF($O552="Trans Line",SUMIF('Trans Line Reconciliation'!$B$5:$B$149,$B552,'Trans Line Reconciliation'!$AB$5:$AB$149),IF($O552="Mix",SUMIF('Mix Substation Location Summary'!$B$4:$B$1280,$B552,'Mix Substation Location Summary'!$X$4:$X$1280)+SUMIF('Mix Substation Location Summary'!$B$4:$B$1280,$B552,'Mix Substation Location Summary'!$Y$4:$Y$1280),"NOT FOUND"))))</f>
        <v>203841.52</v>
      </c>
      <c r="M552" s="139">
        <f>IF($O552="ISO",0,IF($O552="Non-Iso",F552,IF($O552="Trans Line",SUMIF('Trans Line Reconciliation'!$B$5:$B$149,$B552,'Trans Line Reconciliation'!$AC$5:$AC$149),IF($O552="Mix",SUMIF('Mix Substation Location Summary'!$B$4:$B$1280,$B552,'Mix Substation Location Summary'!$AC$4:$AC$1280)+SUMIF('Mix Substation Location Summary'!$B$4:$B$1280,$B552,'Mix Substation Location Summary'!$AD$4:$AD$1280),"NOT FOUND"))))</f>
        <v>1856035.0500000003</v>
      </c>
      <c r="N552" s="112">
        <f t="shared" si="50"/>
        <v>0</v>
      </c>
      <c r="O552" s="38" t="s">
        <v>1695</v>
      </c>
      <c r="P552" s="38"/>
      <c r="Q552" s="26">
        <f t="shared" si="52"/>
        <v>5734</v>
      </c>
    </row>
    <row r="553" spans="1:17" x14ac:dyDescent="0.2">
      <c r="A553" s="405" t="s">
        <v>1447</v>
      </c>
      <c r="B553" s="504">
        <v>5735</v>
      </c>
      <c r="C553" s="720" t="s">
        <v>1712</v>
      </c>
      <c r="D553" s="138">
        <f>SUMIFS('Mix Substation Location Summary'!$U$4:$U$1299,'Mix Substation Location Summary'!$B$4:$B$1299,'DS by Location'!$B553)</f>
        <v>2318.7400000000002</v>
      </c>
      <c r="E553" s="138">
        <f>SUMIFS('Mix Substation Location Summary'!$Z$4:$Z$1299,'Mix Substation Location Summary'!$B$4:$B$1299,'DS by Location'!$B553)</f>
        <v>81831.989999999991</v>
      </c>
      <c r="F553" s="138">
        <f>SUMIFS('Mix Substation Location Summary'!$AE$4:$AE$1299,'Mix Substation Location Summary'!$B$4:$B$1299,'DS by Location'!$B553)</f>
        <v>3205243.1499999976</v>
      </c>
      <c r="G553" s="729">
        <f t="shared" si="51"/>
        <v>3289393.8799999976</v>
      </c>
      <c r="H553" s="139">
        <f>IF($O553="ISO",D553,IF($O553="Non-Iso",0,IF($O553="Trans Line",SUMIF('Trans Line Reconciliation'!$B$5:$B$149,B553,'Trans Line Reconciliation'!$X$5:$X$149),IF($O553="Mix",SUMIF('Mix Substation Location Summary'!$B$4:$B$1280,B553,'Mix Substation Location Summary'!$R$4:$R$1280),"NOT FOUND"))))</f>
        <v>0</v>
      </c>
      <c r="I553" s="139">
        <f>IF($O553="ISO",E553,IF($O553="Non-Iso",0,IF($O553="Trans Line",SUMIF('Trans Line Reconciliation'!$B$5:$B$149,B553,'Trans Line Reconciliation'!$Y$5:$Y$149),IF($O553="Mix",SUMIF('Mix Substation Location Summary'!$B$4:$B$1280,B553,'Mix Substation Location Summary'!$W$4:$W$1280),"NOT FOUND"))))</f>
        <v>0</v>
      </c>
      <c r="J553" s="139">
        <f>IF($O553="ISO",F553,IF($O553="Non-Iso",0,IF($O553="Trans Line",SUMIF('Trans Line Reconciliation'!$B$5:$B$149,$B553,'Trans Line Reconciliation'!$Z$5:$Z$149),IF($O553="Mix",SUMIF('Mix Substation Location Summary'!$B$4:$B$1280,$B553,'Mix Substation Location Summary'!$AB$4:$AB$1280),"NOT FOUND"))))</f>
        <v>0</v>
      </c>
      <c r="K553" s="139">
        <f>IF($O553="ISO",0,IF($O553="Non-Iso",D553,IF($O553="Trans Line",SUMIF('Trans Line Reconciliation'!$B$5:$B$149,$B553,'Trans Line Reconciliation'!$AA$5:$AA$149),IF($O553="Mix",SUMIF('Mix Substation Location Summary'!$B$4:$B$1280,$B553,'Mix Substation Location Summary'!$S$4:$S$1280)+SUMIF('Mix Substation Location Summary'!$B$4:$B$1280,$B553,'Mix Substation Location Summary'!$S$4:$S$1280),"NOT FOUND"))))</f>
        <v>2318.7400000000002</v>
      </c>
      <c r="L553" s="139">
        <f>IF($O553="ISO",0,IF($O553="Non-Iso",E553,IF($O553="Trans Line",SUMIF('Trans Line Reconciliation'!$B$5:$B$149,$B553,'Trans Line Reconciliation'!$AB$5:$AB$149),IF($O553="Mix",SUMIF('Mix Substation Location Summary'!$B$4:$B$1280,$B553,'Mix Substation Location Summary'!$X$4:$X$1280)+SUMIF('Mix Substation Location Summary'!$B$4:$B$1280,$B553,'Mix Substation Location Summary'!$Y$4:$Y$1280),"NOT FOUND"))))</f>
        <v>81831.989999999991</v>
      </c>
      <c r="M553" s="139">
        <f>IF($O553="ISO",0,IF($O553="Non-Iso",F553,IF($O553="Trans Line",SUMIF('Trans Line Reconciliation'!$B$5:$B$149,$B553,'Trans Line Reconciliation'!$AC$5:$AC$149),IF($O553="Mix",SUMIF('Mix Substation Location Summary'!$B$4:$B$1280,$B553,'Mix Substation Location Summary'!$AC$4:$AC$1280)+SUMIF('Mix Substation Location Summary'!$B$4:$B$1280,$B553,'Mix Substation Location Summary'!$AD$4:$AD$1280),"NOT FOUND"))))</f>
        <v>3205243.1499999976</v>
      </c>
      <c r="N553" s="112">
        <f t="shared" si="50"/>
        <v>0</v>
      </c>
      <c r="O553" s="38" t="s">
        <v>1695</v>
      </c>
      <c r="P553" s="38"/>
      <c r="Q553" s="26">
        <f t="shared" si="52"/>
        <v>5735</v>
      </c>
    </row>
    <row r="554" spans="1:17" x14ac:dyDescent="0.2">
      <c r="A554" s="405" t="s">
        <v>1448</v>
      </c>
      <c r="B554" s="504">
        <v>5738</v>
      </c>
      <c r="C554" s="720" t="s">
        <v>1713</v>
      </c>
      <c r="D554" s="138">
        <f>SUMIFS('Mix Substation Location Summary'!$U$4:$U$1299,'Mix Substation Location Summary'!$B$4:$B$1299,'DS by Location'!$B554)</f>
        <v>176528.19</v>
      </c>
      <c r="E554" s="138">
        <f>SUMIFS('Mix Substation Location Summary'!$Z$4:$Z$1299,'Mix Substation Location Summary'!$B$4:$B$1299,'DS by Location'!$B554)</f>
        <v>310770.24999999994</v>
      </c>
      <c r="F554" s="138">
        <f>SUMIFS('Mix Substation Location Summary'!$AE$4:$AE$1299,'Mix Substation Location Summary'!$B$4:$B$1299,'DS by Location'!$B554)</f>
        <v>2335164.2399999998</v>
      </c>
      <c r="G554" s="729">
        <f t="shared" si="51"/>
        <v>2822462.6799999997</v>
      </c>
      <c r="H554" s="139">
        <f>IF($O554="ISO",D554,IF($O554="Non-Iso",0,IF($O554="Trans Line",SUMIF('Trans Line Reconciliation'!$B$5:$B$149,B554,'Trans Line Reconciliation'!$X$5:$X$149),IF($O554="Mix",SUMIF('Mix Substation Location Summary'!$B$4:$B$1280,B554,'Mix Substation Location Summary'!$R$4:$R$1280),"NOT FOUND"))))</f>
        <v>0</v>
      </c>
      <c r="I554" s="139">
        <f>IF($O554="ISO",E554,IF($O554="Non-Iso",0,IF($O554="Trans Line",SUMIF('Trans Line Reconciliation'!$B$5:$B$149,B554,'Trans Line Reconciliation'!$Y$5:$Y$149),IF($O554="Mix",SUMIF('Mix Substation Location Summary'!$B$4:$B$1280,B554,'Mix Substation Location Summary'!$W$4:$W$1280),"NOT FOUND"))))</f>
        <v>0</v>
      </c>
      <c r="J554" s="139">
        <f>IF($O554="ISO",F554,IF($O554="Non-Iso",0,IF($O554="Trans Line",SUMIF('Trans Line Reconciliation'!$B$5:$B$149,$B554,'Trans Line Reconciliation'!$Z$5:$Z$149),IF($O554="Mix",SUMIF('Mix Substation Location Summary'!$B$4:$B$1280,$B554,'Mix Substation Location Summary'!$AB$4:$AB$1280),"NOT FOUND"))))</f>
        <v>0</v>
      </c>
      <c r="K554" s="139">
        <f>IF($O554="ISO",0,IF($O554="Non-Iso",D554,IF($O554="Trans Line",SUMIF('Trans Line Reconciliation'!$B$5:$B$149,$B554,'Trans Line Reconciliation'!$AA$5:$AA$149),IF($O554="Mix",SUMIF('Mix Substation Location Summary'!$B$4:$B$1280,$B554,'Mix Substation Location Summary'!$S$4:$S$1280)+SUMIF('Mix Substation Location Summary'!$B$4:$B$1280,$B554,'Mix Substation Location Summary'!$S$4:$S$1280),"NOT FOUND"))))</f>
        <v>176528.19</v>
      </c>
      <c r="L554" s="139">
        <f>IF($O554="ISO",0,IF($O554="Non-Iso",E554,IF($O554="Trans Line",SUMIF('Trans Line Reconciliation'!$B$5:$B$149,$B554,'Trans Line Reconciliation'!$AB$5:$AB$149),IF($O554="Mix",SUMIF('Mix Substation Location Summary'!$B$4:$B$1280,$B554,'Mix Substation Location Summary'!$X$4:$X$1280)+SUMIF('Mix Substation Location Summary'!$B$4:$B$1280,$B554,'Mix Substation Location Summary'!$Y$4:$Y$1280),"NOT FOUND"))))</f>
        <v>310770.24999999994</v>
      </c>
      <c r="M554" s="139">
        <f>IF($O554="ISO",0,IF($O554="Non-Iso",F554,IF($O554="Trans Line",SUMIF('Trans Line Reconciliation'!$B$5:$B$149,$B554,'Trans Line Reconciliation'!$AC$5:$AC$149),IF($O554="Mix",SUMIF('Mix Substation Location Summary'!$B$4:$B$1280,$B554,'Mix Substation Location Summary'!$AC$4:$AC$1280)+SUMIF('Mix Substation Location Summary'!$B$4:$B$1280,$B554,'Mix Substation Location Summary'!$AD$4:$AD$1280),"NOT FOUND"))))</f>
        <v>2335164.2399999998</v>
      </c>
      <c r="N554" s="112">
        <f t="shared" si="50"/>
        <v>0</v>
      </c>
      <c r="O554" s="38" t="s">
        <v>1695</v>
      </c>
      <c r="P554" s="38"/>
      <c r="Q554" s="26">
        <f t="shared" si="52"/>
        <v>5738</v>
      </c>
    </row>
    <row r="555" spans="1:17" x14ac:dyDescent="0.2">
      <c r="A555" s="405" t="s">
        <v>1449</v>
      </c>
      <c r="B555" s="504">
        <v>5739</v>
      </c>
      <c r="C555" s="720" t="s">
        <v>1713</v>
      </c>
      <c r="D555" s="138">
        <f>SUMIFS('Mix Substation Location Summary'!$U$4:$U$1299,'Mix Substation Location Summary'!$B$4:$B$1299,'DS by Location'!$B555)</f>
        <v>18869.22</v>
      </c>
      <c r="E555" s="138">
        <f>SUMIFS('Mix Substation Location Summary'!$Z$4:$Z$1299,'Mix Substation Location Summary'!$B$4:$B$1299,'DS by Location'!$B555)</f>
        <v>227923.11999999997</v>
      </c>
      <c r="F555" s="138">
        <f>SUMIFS('Mix Substation Location Summary'!$AE$4:$AE$1299,'Mix Substation Location Summary'!$B$4:$B$1299,'DS by Location'!$B555)</f>
        <v>5950059.4500000002</v>
      </c>
      <c r="G555" s="729">
        <f t="shared" si="51"/>
        <v>6196851.79</v>
      </c>
      <c r="H555" s="139">
        <f>IF($O555="ISO",D555,IF($O555="Non-Iso",0,IF($O555="Trans Line",SUMIF('Trans Line Reconciliation'!$B$5:$B$149,B555,'Trans Line Reconciliation'!$X$5:$X$149),IF($O555="Mix",SUMIF('Mix Substation Location Summary'!$B$4:$B$1280,B555,'Mix Substation Location Summary'!$R$4:$R$1280),"NOT FOUND"))))</f>
        <v>0</v>
      </c>
      <c r="I555" s="139">
        <f>IF($O555="ISO",E555,IF($O555="Non-Iso",0,IF($O555="Trans Line",SUMIF('Trans Line Reconciliation'!$B$5:$B$149,B555,'Trans Line Reconciliation'!$Y$5:$Y$149),IF($O555="Mix",SUMIF('Mix Substation Location Summary'!$B$4:$B$1280,B555,'Mix Substation Location Summary'!$W$4:$W$1280),"NOT FOUND"))))</f>
        <v>0</v>
      </c>
      <c r="J555" s="139">
        <f>IF($O555="ISO",F555,IF($O555="Non-Iso",0,IF($O555="Trans Line",SUMIF('Trans Line Reconciliation'!$B$5:$B$149,$B555,'Trans Line Reconciliation'!$Z$5:$Z$149),IF($O555="Mix",SUMIF('Mix Substation Location Summary'!$B$4:$B$1280,$B555,'Mix Substation Location Summary'!$AB$4:$AB$1280),"NOT FOUND"))))</f>
        <v>0</v>
      </c>
      <c r="K555" s="139">
        <f>IF($O555="ISO",0,IF($O555="Non-Iso",D555,IF($O555="Trans Line",SUMIF('Trans Line Reconciliation'!$B$5:$B$149,$B555,'Trans Line Reconciliation'!$AA$5:$AA$149),IF($O555="Mix",SUMIF('Mix Substation Location Summary'!$B$4:$B$1280,$B555,'Mix Substation Location Summary'!$S$4:$S$1280)+SUMIF('Mix Substation Location Summary'!$B$4:$B$1280,$B555,'Mix Substation Location Summary'!$S$4:$S$1280),"NOT FOUND"))))</f>
        <v>18869.22</v>
      </c>
      <c r="L555" s="139">
        <f>IF($O555="ISO",0,IF($O555="Non-Iso",E555,IF($O555="Trans Line",SUMIF('Trans Line Reconciliation'!$B$5:$B$149,$B555,'Trans Line Reconciliation'!$AB$5:$AB$149),IF($O555="Mix",SUMIF('Mix Substation Location Summary'!$B$4:$B$1280,$B555,'Mix Substation Location Summary'!$X$4:$X$1280)+SUMIF('Mix Substation Location Summary'!$B$4:$B$1280,$B555,'Mix Substation Location Summary'!$Y$4:$Y$1280),"NOT FOUND"))))</f>
        <v>227923.11999999997</v>
      </c>
      <c r="M555" s="139">
        <f>IF($O555="ISO",0,IF($O555="Non-Iso",F555,IF($O555="Trans Line",SUMIF('Trans Line Reconciliation'!$B$5:$B$149,$B555,'Trans Line Reconciliation'!$AC$5:$AC$149),IF($O555="Mix",SUMIF('Mix Substation Location Summary'!$B$4:$B$1280,$B555,'Mix Substation Location Summary'!$AC$4:$AC$1280)+SUMIF('Mix Substation Location Summary'!$B$4:$B$1280,$B555,'Mix Substation Location Summary'!$AD$4:$AD$1280),"NOT FOUND"))))</f>
        <v>5950059.4500000002</v>
      </c>
      <c r="N555" s="112">
        <f t="shared" si="50"/>
        <v>0</v>
      </c>
      <c r="O555" s="38" t="s">
        <v>1695</v>
      </c>
      <c r="P555" s="38"/>
      <c r="Q555" s="26">
        <f t="shared" si="52"/>
        <v>5739</v>
      </c>
    </row>
    <row r="556" spans="1:17" x14ac:dyDescent="0.2">
      <c r="A556" s="405" t="s">
        <v>862</v>
      </c>
      <c r="B556" s="504">
        <v>5740</v>
      </c>
      <c r="C556" s="720" t="s">
        <v>1712</v>
      </c>
      <c r="D556" s="138">
        <f>SUMIFS('Mix Substation Location Summary'!$U$4:$U$1299,'Mix Substation Location Summary'!$B$4:$B$1299,'DS by Location'!$B556)</f>
        <v>4643.79</v>
      </c>
      <c r="E556" s="138">
        <f>SUMIFS('Mix Substation Location Summary'!$Z$4:$Z$1299,'Mix Substation Location Summary'!$B$4:$B$1299,'DS by Location'!$B556)</f>
        <v>103502.15</v>
      </c>
      <c r="F556" s="138">
        <f>SUMIFS('Mix Substation Location Summary'!$AE$4:$AE$1299,'Mix Substation Location Summary'!$B$4:$B$1299,'DS by Location'!$B556)</f>
        <v>1431917.1600000001</v>
      </c>
      <c r="G556" s="729">
        <f t="shared" si="51"/>
        <v>1540063.1</v>
      </c>
      <c r="H556" s="139">
        <f>IF($O556="ISO",D556,IF($O556="Non-Iso",0,IF($O556="Trans Line",SUMIF('Trans Line Reconciliation'!$B$5:$B$149,B556,'Trans Line Reconciliation'!$X$5:$X$149),IF($O556="Mix",SUMIF('Mix Substation Location Summary'!$B$4:$B$1280,B556,'Mix Substation Location Summary'!$R$4:$R$1280),"NOT FOUND"))))</f>
        <v>0</v>
      </c>
      <c r="I556" s="139">
        <f>IF($O556="ISO",E556,IF($O556="Non-Iso",0,IF($O556="Trans Line",SUMIF('Trans Line Reconciliation'!$B$5:$B$149,B556,'Trans Line Reconciliation'!$Y$5:$Y$149),IF($O556="Mix",SUMIF('Mix Substation Location Summary'!$B$4:$B$1280,B556,'Mix Substation Location Summary'!$W$4:$W$1280),"NOT FOUND"))))</f>
        <v>0</v>
      </c>
      <c r="J556" s="139">
        <f>IF($O556="ISO",F556,IF($O556="Non-Iso",0,IF($O556="Trans Line",SUMIF('Trans Line Reconciliation'!$B$5:$B$149,$B556,'Trans Line Reconciliation'!$Z$5:$Z$149),IF($O556="Mix",SUMIF('Mix Substation Location Summary'!$B$4:$B$1280,$B556,'Mix Substation Location Summary'!$AB$4:$AB$1280),"NOT FOUND"))))</f>
        <v>0</v>
      </c>
      <c r="K556" s="139">
        <f>IF($O556="ISO",0,IF($O556="Non-Iso",D556,IF($O556="Trans Line",SUMIF('Trans Line Reconciliation'!$B$5:$B$149,$B556,'Trans Line Reconciliation'!$AA$5:$AA$149),IF($O556="Mix",SUMIF('Mix Substation Location Summary'!$B$4:$B$1280,$B556,'Mix Substation Location Summary'!$S$4:$S$1280)+SUMIF('Mix Substation Location Summary'!$B$4:$B$1280,$B556,'Mix Substation Location Summary'!$S$4:$S$1280),"NOT FOUND"))))</f>
        <v>4643.79</v>
      </c>
      <c r="L556" s="139">
        <f>IF($O556="ISO",0,IF($O556="Non-Iso",E556,IF($O556="Trans Line",SUMIF('Trans Line Reconciliation'!$B$5:$B$149,$B556,'Trans Line Reconciliation'!$AB$5:$AB$149),IF($O556="Mix",SUMIF('Mix Substation Location Summary'!$B$4:$B$1280,$B556,'Mix Substation Location Summary'!$X$4:$X$1280)+SUMIF('Mix Substation Location Summary'!$B$4:$B$1280,$B556,'Mix Substation Location Summary'!$Y$4:$Y$1280),"NOT FOUND"))))</f>
        <v>103502.15</v>
      </c>
      <c r="M556" s="139">
        <f>IF($O556="ISO",0,IF($O556="Non-Iso",F556,IF($O556="Trans Line",SUMIF('Trans Line Reconciliation'!$B$5:$B$149,$B556,'Trans Line Reconciliation'!$AC$5:$AC$149),IF($O556="Mix",SUMIF('Mix Substation Location Summary'!$B$4:$B$1280,$B556,'Mix Substation Location Summary'!$AC$4:$AC$1280)+SUMIF('Mix Substation Location Summary'!$B$4:$B$1280,$B556,'Mix Substation Location Summary'!$AD$4:$AD$1280),"NOT FOUND"))))</f>
        <v>1431917.1600000001</v>
      </c>
      <c r="N556" s="112">
        <f t="shared" si="50"/>
        <v>0</v>
      </c>
      <c r="O556" s="38" t="s">
        <v>1695</v>
      </c>
      <c r="P556" s="38"/>
      <c r="Q556" s="26">
        <f t="shared" si="52"/>
        <v>5740</v>
      </c>
    </row>
    <row r="557" spans="1:17" x14ac:dyDescent="0.2">
      <c r="A557" s="405" t="s">
        <v>1450</v>
      </c>
      <c r="B557" s="504">
        <v>5741</v>
      </c>
      <c r="C557" s="720" t="s">
        <v>1713</v>
      </c>
      <c r="D557" s="138">
        <f>SUMIFS('Mix Substation Location Summary'!$U$4:$U$1299,'Mix Substation Location Summary'!$B$4:$B$1299,'DS by Location'!$B557)</f>
        <v>0</v>
      </c>
      <c r="E557" s="138">
        <f>SUMIFS('Mix Substation Location Summary'!$Z$4:$Z$1299,'Mix Substation Location Summary'!$B$4:$B$1299,'DS by Location'!$B557)</f>
        <v>1433.44</v>
      </c>
      <c r="F557" s="138">
        <f>SUMIFS('Mix Substation Location Summary'!$AE$4:$AE$1299,'Mix Substation Location Summary'!$B$4:$B$1299,'DS by Location'!$B557)</f>
        <v>132865.18</v>
      </c>
      <c r="G557" s="729">
        <f t="shared" si="51"/>
        <v>134298.62</v>
      </c>
      <c r="H557" s="139">
        <f>IF($O557="ISO",D557,IF($O557="Non-Iso",0,IF($O557="Trans Line",SUMIF('Trans Line Reconciliation'!$B$5:$B$149,B557,'Trans Line Reconciliation'!$X$5:$X$149),IF($O557="Mix",SUMIF('Mix Substation Location Summary'!$B$4:$B$1280,B557,'Mix Substation Location Summary'!$R$4:$R$1280),"NOT FOUND"))))</f>
        <v>0</v>
      </c>
      <c r="I557" s="139">
        <f>IF($O557="ISO",E557,IF($O557="Non-Iso",0,IF($O557="Trans Line",SUMIF('Trans Line Reconciliation'!$B$5:$B$149,B557,'Trans Line Reconciliation'!$Y$5:$Y$149),IF($O557="Mix",SUMIF('Mix Substation Location Summary'!$B$4:$B$1280,B557,'Mix Substation Location Summary'!$W$4:$W$1280),"NOT FOUND"))))</f>
        <v>0</v>
      </c>
      <c r="J557" s="139">
        <f>IF($O557="ISO",F557,IF($O557="Non-Iso",0,IF($O557="Trans Line",SUMIF('Trans Line Reconciliation'!$B$5:$B$149,$B557,'Trans Line Reconciliation'!$Z$5:$Z$149),IF($O557="Mix",SUMIF('Mix Substation Location Summary'!$B$4:$B$1280,$B557,'Mix Substation Location Summary'!$AB$4:$AB$1280),"NOT FOUND"))))</f>
        <v>0</v>
      </c>
      <c r="K557" s="139">
        <f>IF($O557="ISO",0,IF($O557="Non-Iso",D557,IF($O557="Trans Line",SUMIF('Trans Line Reconciliation'!$B$5:$B$149,$B557,'Trans Line Reconciliation'!$AA$5:$AA$149),IF($O557="Mix",SUMIF('Mix Substation Location Summary'!$B$4:$B$1280,$B557,'Mix Substation Location Summary'!$S$4:$S$1280)+SUMIF('Mix Substation Location Summary'!$B$4:$B$1280,$B557,'Mix Substation Location Summary'!$S$4:$S$1280),"NOT FOUND"))))</f>
        <v>0</v>
      </c>
      <c r="L557" s="139">
        <f>IF($O557="ISO",0,IF($O557="Non-Iso",E557,IF($O557="Trans Line",SUMIF('Trans Line Reconciliation'!$B$5:$B$149,$B557,'Trans Line Reconciliation'!$AB$5:$AB$149),IF($O557="Mix",SUMIF('Mix Substation Location Summary'!$B$4:$B$1280,$B557,'Mix Substation Location Summary'!$X$4:$X$1280)+SUMIF('Mix Substation Location Summary'!$B$4:$B$1280,$B557,'Mix Substation Location Summary'!$Y$4:$Y$1280),"NOT FOUND"))))</f>
        <v>1433.44</v>
      </c>
      <c r="M557" s="139">
        <f>IF($O557="ISO",0,IF($O557="Non-Iso",F557,IF($O557="Trans Line",SUMIF('Trans Line Reconciliation'!$B$5:$B$149,$B557,'Trans Line Reconciliation'!$AC$5:$AC$149),IF($O557="Mix",SUMIF('Mix Substation Location Summary'!$B$4:$B$1280,$B557,'Mix Substation Location Summary'!$AC$4:$AC$1280)+SUMIF('Mix Substation Location Summary'!$B$4:$B$1280,$B557,'Mix Substation Location Summary'!$AD$4:$AD$1280),"NOT FOUND"))))</f>
        <v>132865.18</v>
      </c>
      <c r="N557" s="112">
        <f t="shared" si="50"/>
        <v>0</v>
      </c>
      <c r="O557" s="38" t="s">
        <v>1695</v>
      </c>
      <c r="P557" s="38"/>
      <c r="Q557" s="26">
        <f t="shared" si="52"/>
        <v>5741</v>
      </c>
    </row>
    <row r="558" spans="1:17" x14ac:dyDescent="0.2">
      <c r="A558" s="405" t="s">
        <v>1451</v>
      </c>
      <c r="B558" s="504">
        <v>5742</v>
      </c>
      <c r="C558" s="720" t="s">
        <v>1713</v>
      </c>
      <c r="D558" s="138">
        <f>SUMIFS('Mix Substation Location Summary'!$U$4:$U$1299,'Mix Substation Location Summary'!$B$4:$B$1299,'DS by Location'!$B558)</f>
        <v>0</v>
      </c>
      <c r="E558" s="138">
        <f>SUMIFS('Mix Substation Location Summary'!$Z$4:$Z$1299,'Mix Substation Location Summary'!$B$4:$B$1299,'DS by Location'!$B558)</f>
        <v>1441.24</v>
      </c>
      <c r="F558" s="138">
        <f>SUMIFS('Mix Substation Location Summary'!$AE$4:$AE$1299,'Mix Substation Location Summary'!$B$4:$B$1299,'DS by Location'!$B558)</f>
        <v>172519.59</v>
      </c>
      <c r="G558" s="729">
        <f t="shared" si="51"/>
        <v>173960.83</v>
      </c>
      <c r="H558" s="139">
        <f>IF($O558="ISO",D558,IF($O558="Non-Iso",0,IF($O558="Trans Line",SUMIF('Trans Line Reconciliation'!$B$5:$B$149,B558,'Trans Line Reconciliation'!$X$5:$X$149),IF($O558="Mix",SUMIF('Mix Substation Location Summary'!$B$4:$B$1280,B558,'Mix Substation Location Summary'!$R$4:$R$1280),"NOT FOUND"))))</f>
        <v>0</v>
      </c>
      <c r="I558" s="139">
        <f>IF($O558="ISO",E558,IF($O558="Non-Iso",0,IF($O558="Trans Line",SUMIF('Trans Line Reconciliation'!$B$5:$B$149,B558,'Trans Line Reconciliation'!$Y$5:$Y$149),IF($O558="Mix",SUMIF('Mix Substation Location Summary'!$B$4:$B$1280,B558,'Mix Substation Location Summary'!$W$4:$W$1280),"NOT FOUND"))))</f>
        <v>0</v>
      </c>
      <c r="J558" s="139">
        <f>IF($O558="ISO",F558,IF($O558="Non-Iso",0,IF($O558="Trans Line",SUMIF('Trans Line Reconciliation'!$B$5:$B$149,$B558,'Trans Line Reconciliation'!$Z$5:$Z$149),IF($O558="Mix",SUMIF('Mix Substation Location Summary'!$B$4:$B$1280,$B558,'Mix Substation Location Summary'!$AB$4:$AB$1280),"NOT FOUND"))))</f>
        <v>0</v>
      </c>
      <c r="K558" s="139">
        <f>IF($O558="ISO",0,IF($O558="Non-Iso",D558,IF($O558="Trans Line",SUMIF('Trans Line Reconciliation'!$B$5:$B$149,$B558,'Trans Line Reconciliation'!$AA$5:$AA$149),IF($O558="Mix",SUMIF('Mix Substation Location Summary'!$B$4:$B$1280,$B558,'Mix Substation Location Summary'!$S$4:$S$1280)+SUMIF('Mix Substation Location Summary'!$B$4:$B$1280,$B558,'Mix Substation Location Summary'!$S$4:$S$1280),"NOT FOUND"))))</f>
        <v>0</v>
      </c>
      <c r="L558" s="139">
        <f>IF($O558="ISO",0,IF($O558="Non-Iso",E558,IF($O558="Trans Line",SUMIF('Trans Line Reconciliation'!$B$5:$B$149,$B558,'Trans Line Reconciliation'!$AB$5:$AB$149),IF($O558="Mix",SUMIF('Mix Substation Location Summary'!$B$4:$B$1280,$B558,'Mix Substation Location Summary'!$X$4:$X$1280)+SUMIF('Mix Substation Location Summary'!$B$4:$B$1280,$B558,'Mix Substation Location Summary'!$Y$4:$Y$1280),"NOT FOUND"))))</f>
        <v>1441.24</v>
      </c>
      <c r="M558" s="139">
        <f>IF($O558="ISO",0,IF($O558="Non-Iso",F558,IF($O558="Trans Line",SUMIF('Trans Line Reconciliation'!$B$5:$B$149,$B558,'Trans Line Reconciliation'!$AC$5:$AC$149),IF($O558="Mix",SUMIF('Mix Substation Location Summary'!$B$4:$B$1280,$B558,'Mix Substation Location Summary'!$AC$4:$AC$1280)+SUMIF('Mix Substation Location Summary'!$B$4:$B$1280,$B558,'Mix Substation Location Summary'!$AD$4:$AD$1280),"NOT FOUND"))))</f>
        <v>172519.59</v>
      </c>
      <c r="N558" s="112">
        <f t="shared" si="50"/>
        <v>0</v>
      </c>
      <c r="O558" s="38" t="s">
        <v>1695</v>
      </c>
      <c r="P558" s="38"/>
      <c r="Q558" s="26">
        <f t="shared" si="52"/>
        <v>5742</v>
      </c>
    </row>
    <row r="559" spans="1:17" x14ac:dyDescent="0.2">
      <c r="A559" s="405" t="s">
        <v>1452</v>
      </c>
      <c r="B559" s="504">
        <v>5744</v>
      </c>
      <c r="C559" s="720" t="s">
        <v>1712</v>
      </c>
      <c r="D559" s="138">
        <f>SUMIFS('Mix Substation Location Summary'!$U$4:$U$1299,'Mix Substation Location Summary'!$B$4:$B$1299,'DS by Location'!$B559)</f>
        <v>11495.64</v>
      </c>
      <c r="E559" s="138">
        <f>SUMIFS('Mix Substation Location Summary'!$Z$4:$Z$1299,'Mix Substation Location Summary'!$B$4:$B$1299,'DS by Location'!$B559)</f>
        <v>1289876.0099999998</v>
      </c>
      <c r="F559" s="138">
        <f>SUMIFS('Mix Substation Location Summary'!$AE$4:$AE$1299,'Mix Substation Location Summary'!$B$4:$B$1299,'DS by Location'!$B559)</f>
        <v>3946534.7600000016</v>
      </c>
      <c r="G559" s="729">
        <f t="shared" si="51"/>
        <v>5247906.4100000011</v>
      </c>
      <c r="H559" s="139">
        <f>IF($O559="ISO",D559,IF($O559="Non-Iso",0,IF($O559="Trans Line",SUMIF('Trans Line Reconciliation'!$B$5:$B$149,B559,'Trans Line Reconciliation'!$X$5:$X$149),IF($O559="Mix",SUMIF('Mix Substation Location Summary'!$B$4:$B$1280,B559,'Mix Substation Location Summary'!$R$4:$R$1280),"NOT FOUND"))))</f>
        <v>0</v>
      </c>
      <c r="I559" s="139">
        <f>IF($O559="ISO",E559,IF($O559="Non-Iso",0,IF($O559="Trans Line",SUMIF('Trans Line Reconciliation'!$B$5:$B$149,B559,'Trans Line Reconciliation'!$Y$5:$Y$149),IF($O559="Mix",SUMIF('Mix Substation Location Summary'!$B$4:$B$1280,B559,'Mix Substation Location Summary'!$W$4:$W$1280),"NOT FOUND"))))</f>
        <v>0</v>
      </c>
      <c r="J559" s="139">
        <f>IF($O559="ISO",F559,IF($O559="Non-Iso",0,IF($O559="Trans Line",SUMIF('Trans Line Reconciliation'!$B$5:$B$149,$B559,'Trans Line Reconciliation'!$Z$5:$Z$149),IF($O559="Mix",SUMIF('Mix Substation Location Summary'!$B$4:$B$1280,$B559,'Mix Substation Location Summary'!$AB$4:$AB$1280),"NOT FOUND"))))</f>
        <v>0</v>
      </c>
      <c r="K559" s="139">
        <f>IF($O559="ISO",0,IF($O559="Non-Iso",D559,IF($O559="Trans Line",SUMIF('Trans Line Reconciliation'!$B$5:$B$149,$B559,'Trans Line Reconciliation'!$AA$5:$AA$149),IF($O559="Mix",SUMIF('Mix Substation Location Summary'!$B$4:$B$1280,$B559,'Mix Substation Location Summary'!$S$4:$S$1280)+SUMIF('Mix Substation Location Summary'!$B$4:$B$1280,$B559,'Mix Substation Location Summary'!$S$4:$S$1280),"NOT FOUND"))))</f>
        <v>11495.64</v>
      </c>
      <c r="L559" s="139">
        <f>IF($O559="ISO",0,IF($O559="Non-Iso",E559,IF($O559="Trans Line",SUMIF('Trans Line Reconciliation'!$B$5:$B$149,$B559,'Trans Line Reconciliation'!$AB$5:$AB$149),IF($O559="Mix",SUMIF('Mix Substation Location Summary'!$B$4:$B$1280,$B559,'Mix Substation Location Summary'!$X$4:$X$1280)+SUMIF('Mix Substation Location Summary'!$B$4:$B$1280,$B559,'Mix Substation Location Summary'!$Y$4:$Y$1280),"NOT FOUND"))))</f>
        <v>1289876.0099999998</v>
      </c>
      <c r="M559" s="139">
        <f>IF($O559="ISO",0,IF($O559="Non-Iso",F559,IF($O559="Trans Line",SUMIF('Trans Line Reconciliation'!$B$5:$B$149,$B559,'Trans Line Reconciliation'!$AC$5:$AC$149),IF($O559="Mix",SUMIF('Mix Substation Location Summary'!$B$4:$B$1280,$B559,'Mix Substation Location Summary'!$AC$4:$AC$1280)+SUMIF('Mix Substation Location Summary'!$B$4:$B$1280,$B559,'Mix Substation Location Summary'!$AD$4:$AD$1280),"NOT FOUND"))))</f>
        <v>3946534.7600000016</v>
      </c>
      <c r="N559" s="112">
        <f t="shared" si="50"/>
        <v>0</v>
      </c>
      <c r="O559" s="38" t="s">
        <v>1695</v>
      </c>
      <c r="P559" s="38"/>
      <c r="Q559" s="26">
        <f t="shared" si="52"/>
        <v>5744</v>
      </c>
    </row>
    <row r="560" spans="1:17" x14ac:dyDescent="0.2">
      <c r="A560" s="405" t="s">
        <v>1453</v>
      </c>
      <c r="B560" s="504">
        <v>5745</v>
      </c>
      <c r="C560" s="720" t="s">
        <v>1712</v>
      </c>
      <c r="D560" s="138">
        <f>SUMIFS('Mix Substation Location Summary'!$U$4:$U$1299,'Mix Substation Location Summary'!$B$4:$B$1299,'DS by Location'!$B560)</f>
        <v>0</v>
      </c>
      <c r="E560" s="138">
        <f>SUMIFS('Mix Substation Location Summary'!$Z$4:$Z$1299,'Mix Substation Location Summary'!$B$4:$B$1299,'DS by Location'!$B560)</f>
        <v>36616.490000000005</v>
      </c>
      <c r="F560" s="138">
        <f>SUMIFS('Mix Substation Location Summary'!$AE$4:$AE$1299,'Mix Substation Location Summary'!$B$4:$B$1299,'DS by Location'!$B560)</f>
        <v>1489350.5599999998</v>
      </c>
      <c r="G560" s="729">
        <f t="shared" si="51"/>
        <v>1525967.0499999998</v>
      </c>
      <c r="H560" s="139">
        <f>IF($O560="ISO",D560,IF($O560="Non-Iso",0,IF($O560="Trans Line",SUMIF('Trans Line Reconciliation'!$B$5:$B$149,B560,'Trans Line Reconciliation'!$X$5:$X$149),IF($O560="Mix",SUMIF('Mix Substation Location Summary'!$B$4:$B$1280,B560,'Mix Substation Location Summary'!$R$4:$R$1280),"NOT FOUND"))))</f>
        <v>0</v>
      </c>
      <c r="I560" s="139">
        <f>IF($O560="ISO",E560,IF($O560="Non-Iso",0,IF($O560="Trans Line",SUMIF('Trans Line Reconciliation'!$B$5:$B$149,B560,'Trans Line Reconciliation'!$Y$5:$Y$149),IF($O560="Mix",SUMIF('Mix Substation Location Summary'!$B$4:$B$1280,B560,'Mix Substation Location Summary'!$W$4:$W$1280),"NOT FOUND"))))</f>
        <v>0</v>
      </c>
      <c r="J560" s="139">
        <f>IF($O560="ISO",F560,IF($O560="Non-Iso",0,IF($O560="Trans Line",SUMIF('Trans Line Reconciliation'!$B$5:$B$149,$B560,'Trans Line Reconciliation'!$Z$5:$Z$149),IF($O560="Mix",SUMIF('Mix Substation Location Summary'!$B$4:$B$1280,$B560,'Mix Substation Location Summary'!$AB$4:$AB$1280),"NOT FOUND"))))</f>
        <v>0</v>
      </c>
      <c r="K560" s="139">
        <f>IF($O560="ISO",0,IF($O560="Non-Iso",D560,IF($O560="Trans Line",SUMIF('Trans Line Reconciliation'!$B$5:$B$149,$B560,'Trans Line Reconciliation'!$AA$5:$AA$149),IF($O560="Mix",SUMIF('Mix Substation Location Summary'!$B$4:$B$1280,$B560,'Mix Substation Location Summary'!$S$4:$S$1280)+SUMIF('Mix Substation Location Summary'!$B$4:$B$1280,$B560,'Mix Substation Location Summary'!$S$4:$S$1280),"NOT FOUND"))))</f>
        <v>0</v>
      </c>
      <c r="L560" s="139">
        <f>IF($O560="ISO",0,IF($O560="Non-Iso",E560,IF($O560="Trans Line",SUMIF('Trans Line Reconciliation'!$B$5:$B$149,$B560,'Trans Line Reconciliation'!$AB$5:$AB$149),IF($O560="Mix",SUMIF('Mix Substation Location Summary'!$B$4:$B$1280,$B560,'Mix Substation Location Summary'!$X$4:$X$1280)+SUMIF('Mix Substation Location Summary'!$B$4:$B$1280,$B560,'Mix Substation Location Summary'!$Y$4:$Y$1280),"NOT FOUND"))))</f>
        <v>36616.490000000005</v>
      </c>
      <c r="M560" s="139">
        <f>IF($O560="ISO",0,IF($O560="Non-Iso",F560,IF($O560="Trans Line",SUMIF('Trans Line Reconciliation'!$B$5:$B$149,$B560,'Trans Line Reconciliation'!$AC$5:$AC$149),IF($O560="Mix",SUMIF('Mix Substation Location Summary'!$B$4:$B$1280,$B560,'Mix Substation Location Summary'!$AC$4:$AC$1280)+SUMIF('Mix Substation Location Summary'!$B$4:$B$1280,$B560,'Mix Substation Location Summary'!$AD$4:$AD$1280),"NOT FOUND"))))</f>
        <v>1489350.5599999998</v>
      </c>
      <c r="N560" s="112">
        <f t="shared" si="50"/>
        <v>0</v>
      </c>
      <c r="O560" s="38" t="s">
        <v>1695</v>
      </c>
      <c r="P560" s="38"/>
      <c r="Q560" s="26">
        <f t="shared" si="52"/>
        <v>5745</v>
      </c>
    </row>
    <row r="561" spans="1:17" x14ac:dyDescent="0.2">
      <c r="A561" s="405" t="s">
        <v>1454</v>
      </c>
      <c r="B561" s="504">
        <v>5746</v>
      </c>
      <c r="C561" s="720" t="s">
        <v>1713</v>
      </c>
      <c r="D561" s="138">
        <f>SUMIFS('Mix Substation Location Summary'!$U$4:$U$1299,'Mix Substation Location Summary'!$B$4:$B$1299,'DS by Location'!$B561)</f>
        <v>1000</v>
      </c>
      <c r="E561" s="138">
        <f>SUMIFS('Mix Substation Location Summary'!$Z$4:$Z$1299,'Mix Substation Location Summary'!$B$4:$B$1299,'DS by Location'!$B561)</f>
        <v>5047.3100000000004</v>
      </c>
      <c r="F561" s="138">
        <f>SUMIFS('Mix Substation Location Summary'!$AE$4:$AE$1299,'Mix Substation Location Summary'!$B$4:$B$1299,'DS by Location'!$B561)</f>
        <v>18017.61</v>
      </c>
      <c r="G561" s="729">
        <f t="shared" si="51"/>
        <v>24064.920000000002</v>
      </c>
      <c r="H561" s="139">
        <f>IF($O561="ISO",D561,IF($O561="Non-Iso",0,IF($O561="Trans Line",SUMIF('Trans Line Reconciliation'!$B$5:$B$149,B561,'Trans Line Reconciliation'!$X$5:$X$149),IF($O561="Mix",SUMIF('Mix Substation Location Summary'!$B$4:$B$1280,B561,'Mix Substation Location Summary'!$R$4:$R$1280),"NOT FOUND"))))</f>
        <v>0</v>
      </c>
      <c r="I561" s="139">
        <f>IF($O561="ISO",E561,IF($O561="Non-Iso",0,IF($O561="Trans Line",SUMIF('Trans Line Reconciliation'!$B$5:$B$149,B561,'Trans Line Reconciliation'!$Y$5:$Y$149),IF($O561="Mix",SUMIF('Mix Substation Location Summary'!$B$4:$B$1280,B561,'Mix Substation Location Summary'!$W$4:$W$1280),"NOT FOUND"))))</f>
        <v>0</v>
      </c>
      <c r="J561" s="139">
        <f>IF($O561="ISO",F561,IF($O561="Non-Iso",0,IF($O561="Trans Line",SUMIF('Trans Line Reconciliation'!$B$5:$B$149,$B561,'Trans Line Reconciliation'!$Z$5:$Z$149),IF($O561="Mix",SUMIF('Mix Substation Location Summary'!$B$4:$B$1280,$B561,'Mix Substation Location Summary'!$AB$4:$AB$1280),"NOT FOUND"))))</f>
        <v>0</v>
      </c>
      <c r="K561" s="139">
        <f>IF($O561="ISO",0,IF($O561="Non-Iso",D561,IF($O561="Trans Line",SUMIF('Trans Line Reconciliation'!$B$5:$B$149,$B561,'Trans Line Reconciliation'!$AA$5:$AA$149),IF($O561="Mix",SUMIF('Mix Substation Location Summary'!$B$4:$B$1280,$B561,'Mix Substation Location Summary'!$S$4:$S$1280)+SUMIF('Mix Substation Location Summary'!$B$4:$B$1280,$B561,'Mix Substation Location Summary'!$S$4:$S$1280),"NOT FOUND"))))</f>
        <v>1000</v>
      </c>
      <c r="L561" s="139">
        <f>IF($O561="ISO",0,IF($O561="Non-Iso",E561,IF($O561="Trans Line",SUMIF('Trans Line Reconciliation'!$B$5:$B$149,$B561,'Trans Line Reconciliation'!$AB$5:$AB$149),IF($O561="Mix",SUMIF('Mix Substation Location Summary'!$B$4:$B$1280,$B561,'Mix Substation Location Summary'!$X$4:$X$1280)+SUMIF('Mix Substation Location Summary'!$B$4:$B$1280,$B561,'Mix Substation Location Summary'!$Y$4:$Y$1280),"NOT FOUND"))))</f>
        <v>5047.3100000000004</v>
      </c>
      <c r="M561" s="139">
        <f>IF($O561="ISO",0,IF($O561="Non-Iso",F561,IF($O561="Trans Line",SUMIF('Trans Line Reconciliation'!$B$5:$B$149,$B561,'Trans Line Reconciliation'!$AC$5:$AC$149),IF($O561="Mix",SUMIF('Mix Substation Location Summary'!$B$4:$B$1280,$B561,'Mix Substation Location Summary'!$AC$4:$AC$1280)+SUMIF('Mix Substation Location Summary'!$B$4:$B$1280,$B561,'Mix Substation Location Summary'!$AD$4:$AD$1280),"NOT FOUND"))))</f>
        <v>18017.61</v>
      </c>
      <c r="N561" s="112">
        <f t="shared" si="50"/>
        <v>0</v>
      </c>
      <c r="O561" s="38" t="s">
        <v>1695</v>
      </c>
      <c r="P561" s="38"/>
      <c r="Q561" s="26">
        <f t="shared" si="52"/>
        <v>5746</v>
      </c>
    </row>
    <row r="562" spans="1:17" x14ac:dyDescent="0.2">
      <c r="A562" s="405" t="s">
        <v>1455</v>
      </c>
      <c r="B562" s="504">
        <v>5749</v>
      </c>
      <c r="C562" s="720" t="s">
        <v>1713</v>
      </c>
      <c r="D562" s="138">
        <f>SUMIFS('Mix Substation Location Summary'!$U$4:$U$1299,'Mix Substation Location Summary'!$B$4:$B$1299,'DS by Location'!$B562)</f>
        <v>21799.82</v>
      </c>
      <c r="E562" s="138">
        <f>SUMIFS('Mix Substation Location Summary'!$Z$4:$Z$1299,'Mix Substation Location Summary'!$B$4:$B$1299,'DS by Location'!$B562)</f>
        <v>64068.060000000005</v>
      </c>
      <c r="F562" s="138">
        <f>SUMIFS('Mix Substation Location Summary'!$AE$4:$AE$1299,'Mix Substation Location Summary'!$B$4:$B$1299,'DS by Location'!$B562)</f>
        <v>2631718.5299999961</v>
      </c>
      <c r="G562" s="729">
        <f t="shared" si="51"/>
        <v>2717586.409999996</v>
      </c>
      <c r="H562" s="139">
        <f>IF($O562="ISO",D562,IF($O562="Non-Iso",0,IF($O562="Trans Line",SUMIF('Trans Line Reconciliation'!$B$5:$B$149,B562,'Trans Line Reconciliation'!$X$5:$X$149),IF($O562="Mix",SUMIF('Mix Substation Location Summary'!$B$4:$B$1280,B562,'Mix Substation Location Summary'!$R$4:$R$1280),"NOT FOUND"))))</f>
        <v>0</v>
      </c>
      <c r="I562" s="139">
        <f>IF($O562="ISO",E562,IF($O562="Non-Iso",0,IF($O562="Trans Line",SUMIF('Trans Line Reconciliation'!$B$5:$B$149,B562,'Trans Line Reconciliation'!$Y$5:$Y$149),IF($O562="Mix",SUMIF('Mix Substation Location Summary'!$B$4:$B$1280,B562,'Mix Substation Location Summary'!$W$4:$W$1280),"NOT FOUND"))))</f>
        <v>0</v>
      </c>
      <c r="J562" s="139">
        <f>IF($O562="ISO",F562,IF($O562="Non-Iso",0,IF($O562="Trans Line",SUMIF('Trans Line Reconciliation'!$B$5:$B$149,$B562,'Trans Line Reconciliation'!$Z$5:$Z$149),IF($O562="Mix",SUMIF('Mix Substation Location Summary'!$B$4:$B$1280,$B562,'Mix Substation Location Summary'!$AB$4:$AB$1280),"NOT FOUND"))))</f>
        <v>0</v>
      </c>
      <c r="K562" s="139">
        <f>IF($O562="ISO",0,IF($O562="Non-Iso",D562,IF($O562="Trans Line",SUMIF('Trans Line Reconciliation'!$B$5:$B$149,$B562,'Trans Line Reconciliation'!$AA$5:$AA$149),IF($O562="Mix",SUMIF('Mix Substation Location Summary'!$B$4:$B$1280,$B562,'Mix Substation Location Summary'!$S$4:$S$1280)+SUMIF('Mix Substation Location Summary'!$B$4:$B$1280,$B562,'Mix Substation Location Summary'!$S$4:$S$1280),"NOT FOUND"))))</f>
        <v>21799.82</v>
      </c>
      <c r="L562" s="139">
        <f>IF($O562="ISO",0,IF($O562="Non-Iso",E562,IF($O562="Trans Line",SUMIF('Trans Line Reconciliation'!$B$5:$B$149,$B562,'Trans Line Reconciliation'!$AB$5:$AB$149),IF($O562="Mix",SUMIF('Mix Substation Location Summary'!$B$4:$B$1280,$B562,'Mix Substation Location Summary'!$X$4:$X$1280)+SUMIF('Mix Substation Location Summary'!$B$4:$B$1280,$B562,'Mix Substation Location Summary'!$Y$4:$Y$1280),"NOT FOUND"))))</f>
        <v>64068.060000000005</v>
      </c>
      <c r="M562" s="139">
        <f>IF($O562="ISO",0,IF($O562="Non-Iso",F562,IF($O562="Trans Line",SUMIF('Trans Line Reconciliation'!$B$5:$B$149,$B562,'Trans Line Reconciliation'!$AC$5:$AC$149),IF($O562="Mix",SUMIF('Mix Substation Location Summary'!$B$4:$B$1280,$B562,'Mix Substation Location Summary'!$AC$4:$AC$1280)+SUMIF('Mix Substation Location Summary'!$B$4:$B$1280,$B562,'Mix Substation Location Summary'!$AD$4:$AD$1280),"NOT FOUND"))))</f>
        <v>2631718.5299999961</v>
      </c>
      <c r="N562" s="112">
        <f t="shared" si="50"/>
        <v>0</v>
      </c>
      <c r="O562" s="38" t="s">
        <v>1695</v>
      </c>
      <c r="P562" s="38"/>
      <c r="Q562" s="26">
        <f t="shared" si="52"/>
        <v>5749</v>
      </c>
    </row>
    <row r="563" spans="1:17" x14ac:dyDescent="0.2">
      <c r="A563" s="405" t="s">
        <v>1456</v>
      </c>
      <c r="B563" s="504">
        <v>5750</v>
      </c>
      <c r="C563" s="720" t="s">
        <v>1713</v>
      </c>
      <c r="D563" s="138">
        <f>SUMIFS('Mix Substation Location Summary'!$U$4:$U$1299,'Mix Substation Location Summary'!$B$4:$B$1299,'DS by Location'!$B563)</f>
        <v>109960.48000000001</v>
      </c>
      <c r="E563" s="138">
        <f>SUMIFS('Mix Substation Location Summary'!$Z$4:$Z$1299,'Mix Substation Location Summary'!$B$4:$B$1299,'DS by Location'!$B563)</f>
        <v>64904.49</v>
      </c>
      <c r="F563" s="138">
        <f>SUMIFS('Mix Substation Location Summary'!$AE$4:$AE$1299,'Mix Substation Location Summary'!$B$4:$B$1299,'DS by Location'!$B563)</f>
        <v>3016190.93</v>
      </c>
      <c r="G563" s="729">
        <f t="shared" si="51"/>
        <v>3191055.9000000004</v>
      </c>
      <c r="H563" s="139">
        <f>IF($O563="ISO",D563,IF($O563="Non-Iso",0,IF($O563="Trans Line",SUMIF('Trans Line Reconciliation'!$B$5:$B$149,B563,'Trans Line Reconciliation'!$X$5:$X$149),IF($O563="Mix",SUMIF('Mix Substation Location Summary'!$B$4:$B$1280,B563,'Mix Substation Location Summary'!$R$4:$R$1280),"NOT FOUND"))))</f>
        <v>0</v>
      </c>
      <c r="I563" s="139">
        <f>IF($O563="ISO",E563,IF($O563="Non-Iso",0,IF($O563="Trans Line",SUMIF('Trans Line Reconciliation'!$B$5:$B$149,B563,'Trans Line Reconciliation'!$Y$5:$Y$149),IF($O563="Mix",SUMIF('Mix Substation Location Summary'!$B$4:$B$1280,B563,'Mix Substation Location Summary'!$W$4:$W$1280),"NOT FOUND"))))</f>
        <v>0</v>
      </c>
      <c r="J563" s="139">
        <f>IF($O563="ISO",F563,IF($O563="Non-Iso",0,IF($O563="Trans Line",SUMIF('Trans Line Reconciliation'!$B$5:$B$149,$B563,'Trans Line Reconciliation'!$Z$5:$Z$149),IF($O563="Mix",SUMIF('Mix Substation Location Summary'!$B$4:$B$1280,$B563,'Mix Substation Location Summary'!$AB$4:$AB$1280),"NOT FOUND"))))</f>
        <v>0</v>
      </c>
      <c r="K563" s="139">
        <f>IF($O563="ISO",0,IF($O563="Non-Iso",D563,IF($O563="Trans Line",SUMIF('Trans Line Reconciliation'!$B$5:$B$149,$B563,'Trans Line Reconciliation'!$AA$5:$AA$149),IF($O563="Mix",SUMIF('Mix Substation Location Summary'!$B$4:$B$1280,$B563,'Mix Substation Location Summary'!$S$4:$S$1280)+SUMIF('Mix Substation Location Summary'!$B$4:$B$1280,$B563,'Mix Substation Location Summary'!$S$4:$S$1280),"NOT FOUND"))))</f>
        <v>109960.48000000001</v>
      </c>
      <c r="L563" s="139">
        <f>IF($O563="ISO",0,IF($O563="Non-Iso",E563,IF($O563="Trans Line",SUMIF('Trans Line Reconciliation'!$B$5:$B$149,$B563,'Trans Line Reconciliation'!$AB$5:$AB$149),IF($O563="Mix",SUMIF('Mix Substation Location Summary'!$B$4:$B$1280,$B563,'Mix Substation Location Summary'!$X$4:$X$1280)+SUMIF('Mix Substation Location Summary'!$B$4:$B$1280,$B563,'Mix Substation Location Summary'!$Y$4:$Y$1280),"NOT FOUND"))))</f>
        <v>64904.49</v>
      </c>
      <c r="M563" s="139">
        <f>IF($O563="ISO",0,IF($O563="Non-Iso",F563,IF($O563="Trans Line",SUMIF('Trans Line Reconciliation'!$B$5:$B$149,$B563,'Trans Line Reconciliation'!$AC$5:$AC$149),IF($O563="Mix",SUMIF('Mix Substation Location Summary'!$B$4:$B$1280,$B563,'Mix Substation Location Summary'!$AC$4:$AC$1280)+SUMIF('Mix Substation Location Summary'!$B$4:$B$1280,$B563,'Mix Substation Location Summary'!$AD$4:$AD$1280),"NOT FOUND"))))</f>
        <v>3016190.93</v>
      </c>
      <c r="N563" s="112">
        <f t="shared" si="50"/>
        <v>0</v>
      </c>
      <c r="O563" s="38" t="s">
        <v>1695</v>
      </c>
      <c r="P563" s="38"/>
      <c r="Q563" s="26">
        <f t="shared" si="52"/>
        <v>5750</v>
      </c>
    </row>
    <row r="564" spans="1:17" x14ac:dyDescent="0.2">
      <c r="A564" s="405" t="s">
        <v>1457</v>
      </c>
      <c r="B564" s="504">
        <v>5751</v>
      </c>
      <c r="C564" s="720" t="s">
        <v>1713</v>
      </c>
      <c r="D564" s="138">
        <f>SUMIFS('Mix Substation Location Summary'!$U$4:$U$1299,'Mix Substation Location Summary'!$B$4:$B$1299,'DS by Location'!$B564)</f>
        <v>149060.76999999999</v>
      </c>
      <c r="E564" s="138">
        <f>SUMIFS('Mix Substation Location Summary'!$Z$4:$Z$1299,'Mix Substation Location Summary'!$B$4:$B$1299,'DS by Location'!$B564)</f>
        <v>586594.85000000009</v>
      </c>
      <c r="F564" s="138">
        <f>SUMIFS('Mix Substation Location Summary'!$AE$4:$AE$1299,'Mix Substation Location Summary'!$B$4:$B$1299,'DS by Location'!$B564)</f>
        <v>2634231.9700000021</v>
      </c>
      <c r="G564" s="729">
        <f t="shared" si="51"/>
        <v>3369887.5900000022</v>
      </c>
      <c r="H564" s="139">
        <f>IF($O564="ISO",D564,IF($O564="Non-Iso",0,IF($O564="Trans Line",SUMIF('Trans Line Reconciliation'!$B$5:$B$149,B564,'Trans Line Reconciliation'!$X$5:$X$149),IF($O564="Mix",SUMIF('Mix Substation Location Summary'!$B$4:$B$1280,B564,'Mix Substation Location Summary'!$R$4:$R$1280),"NOT FOUND"))))</f>
        <v>0</v>
      </c>
      <c r="I564" s="139">
        <f>IF($O564="ISO",E564,IF($O564="Non-Iso",0,IF($O564="Trans Line",SUMIF('Trans Line Reconciliation'!$B$5:$B$149,B564,'Trans Line Reconciliation'!$Y$5:$Y$149),IF($O564="Mix",SUMIF('Mix Substation Location Summary'!$B$4:$B$1280,B564,'Mix Substation Location Summary'!$W$4:$W$1280),"NOT FOUND"))))</f>
        <v>0</v>
      </c>
      <c r="J564" s="139">
        <f>IF($O564="ISO",F564,IF($O564="Non-Iso",0,IF($O564="Trans Line",SUMIF('Trans Line Reconciliation'!$B$5:$B$149,$B564,'Trans Line Reconciliation'!$Z$5:$Z$149),IF($O564="Mix",SUMIF('Mix Substation Location Summary'!$B$4:$B$1280,$B564,'Mix Substation Location Summary'!$AB$4:$AB$1280),"NOT FOUND"))))</f>
        <v>0</v>
      </c>
      <c r="K564" s="139">
        <f>IF($O564="ISO",0,IF($O564="Non-Iso",D564,IF($O564="Trans Line",SUMIF('Trans Line Reconciliation'!$B$5:$B$149,$B564,'Trans Line Reconciliation'!$AA$5:$AA$149),IF($O564="Mix",SUMIF('Mix Substation Location Summary'!$B$4:$B$1280,$B564,'Mix Substation Location Summary'!$S$4:$S$1280)+SUMIF('Mix Substation Location Summary'!$B$4:$B$1280,$B564,'Mix Substation Location Summary'!$S$4:$S$1280),"NOT FOUND"))))</f>
        <v>149060.76999999999</v>
      </c>
      <c r="L564" s="139">
        <f>IF($O564="ISO",0,IF($O564="Non-Iso",E564,IF($O564="Trans Line",SUMIF('Trans Line Reconciliation'!$B$5:$B$149,$B564,'Trans Line Reconciliation'!$AB$5:$AB$149),IF($O564="Mix",SUMIF('Mix Substation Location Summary'!$B$4:$B$1280,$B564,'Mix Substation Location Summary'!$X$4:$X$1280)+SUMIF('Mix Substation Location Summary'!$B$4:$B$1280,$B564,'Mix Substation Location Summary'!$Y$4:$Y$1280),"NOT FOUND"))))</f>
        <v>586594.85000000009</v>
      </c>
      <c r="M564" s="139">
        <f>IF($O564="ISO",0,IF($O564="Non-Iso",F564,IF($O564="Trans Line",SUMIF('Trans Line Reconciliation'!$B$5:$B$149,$B564,'Trans Line Reconciliation'!$AC$5:$AC$149),IF($O564="Mix",SUMIF('Mix Substation Location Summary'!$B$4:$B$1280,$B564,'Mix Substation Location Summary'!$AC$4:$AC$1280)+SUMIF('Mix Substation Location Summary'!$B$4:$B$1280,$B564,'Mix Substation Location Summary'!$AD$4:$AD$1280),"NOT FOUND"))))</f>
        <v>2634231.9700000021</v>
      </c>
      <c r="N564" s="112">
        <f t="shared" si="50"/>
        <v>0</v>
      </c>
      <c r="O564" s="38" t="s">
        <v>1695</v>
      </c>
      <c r="P564" s="38"/>
      <c r="Q564" s="26">
        <f t="shared" si="52"/>
        <v>5751</v>
      </c>
    </row>
    <row r="565" spans="1:17" x14ac:dyDescent="0.2">
      <c r="A565" s="405" t="s">
        <v>1458</v>
      </c>
      <c r="B565" s="504">
        <v>5753</v>
      </c>
      <c r="C565" s="720" t="s">
        <v>1713</v>
      </c>
      <c r="D565" s="138">
        <f>SUMIFS('Mix Substation Location Summary'!$U$4:$U$1299,'Mix Substation Location Summary'!$B$4:$B$1299,'DS by Location'!$B565)</f>
        <v>23308.28</v>
      </c>
      <c r="E565" s="138">
        <f>SUMIFS('Mix Substation Location Summary'!$Z$4:$Z$1299,'Mix Substation Location Summary'!$B$4:$B$1299,'DS by Location'!$B565)</f>
        <v>193032.71000000002</v>
      </c>
      <c r="F565" s="138">
        <f>SUMIFS('Mix Substation Location Summary'!$AE$4:$AE$1299,'Mix Substation Location Summary'!$B$4:$B$1299,'DS by Location'!$B565)</f>
        <v>2361558.330000001</v>
      </c>
      <c r="G565" s="729">
        <f t="shared" si="51"/>
        <v>2577899.3200000012</v>
      </c>
      <c r="H565" s="139">
        <f>IF($O565="ISO",D565,IF($O565="Non-Iso",0,IF($O565="Trans Line",SUMIF('Trans Line Reconciliation'!$B$5:$B$149,B565,'Trans Line Reconciliation'!$X$5:$X$149),IF($O565="Mix",SUMIF('Mix Substation Location Summary'!$B$4:$B$1280,B565,'Mix Substation Location Summary'!$R$4:$R$1280),"NOT FOUND"))))</f>
        <v>0</v>
      </c>
      <c r="I565" s="139">
        <f>IF($O565="ISO",E565,IF($O565="Non-Iso",0,IF($O565="Trans Line",SUMIF('Trans Line Reconciliation'!$B$5:$B$149,B565,'Trans Line Reconciliation'!$Y$5:$Y$149),IF($O565="Mix",SUMIF('Mix Substation Location Summary'!$B$4:$B$1280,B565,'Mix Substation Location Summary'!$W$4:$W$1280),"NOT FOUND"))))</f>
        <v>0</v>
      </c>
      <c r="J565" s="139">
        <f>IF($O565="ISO",F565,IF($O565="Non-Iso",0,IF($O565="Trans Line",SUMIF('Trans Line Reconciliation'!$B$5:$B$149,$B565,'Trans Line Reconciliation'!$Z$5:$Z$149),IF($O565="Mix",SUMIF('Mix Substation Location Summary'!$B$4:$B$1280,$B565,'Mix Substation Location Summary'!$AB$4:$AB$1280),"NOT FOUND"))))</f>
        <v>0</v>
      </c>
      <c r="K565" s="139">
        <f>IF($O565="ISO",0,IF($O565="Non-Iso",D565,IF($O565="Trans Line",SUMIF('Trans Line Reconciliation'!$B$5:$B$149,$B565,'Trans Line Reconciliation'!$AA$5:$AA$149),IF($O565="Mix",SUMIF('Mix Substation Location Summary'!$B$4:$B$1280,$B565,'Mix Substation Location Summary'!$S$4:$S$1280)+SUMIF('Mix Substation Location Summary'!$B$4:$B$1280,$B565,'Mix Substation Location Summary'!$S$4:$S$1280),"NOT FOUND"))))</f>
        <v>23308.28</v>
      </c>
      <c r="L565" s="139">
        <f>IF($O565="ISO",0,IF($O565="Non-Iso",E565,IF($O565="Trans Line",SUMIF('Trans Line Reconciliation'!$B$5:$B$149,$B565,'Trans Line Reconciliation'!$AB$5:$AB$149),IF($O565="Mix",SUMIF('Mix Substation Location Summary'!$B$4:$B$1280,$B565,'Mix Substation Location Summary'!$X$4:$X$1280)+SUMIF('Mix Substation Location Summary'!$B$4:$B$1280,$B565,'Mix Substation Location Summary'!$Y$4:$Y$1280),"NOT FOUND"))))</f>
        <v>193032.71000000002</v>
      </c>
      <c r="M565" s="139">
        <f>IF($O565="ISO",0,IF($O565="Non-Iso",F565,IF($O565="Trans Line",SUMIF('Trans Line Reconciliation'!$B$5:$B$149,$B565,'Trans Line Reconciliation'!$AC$5:$AC$149),IF($O565="Mix",SUMIF('Mix Substation Location Summary'!$B$4:$B$1280,$B565,'Mix Substation Location Summary'!$AC$4:$AC$1280)+SUMIF('Mix Substation Location Summary'!$B$4:$B$1280,$B565,'Mix Substation Location Summary'!$AD$4:$AD$1280),"NOT FOUND"))))</f>
        <v>2361558.330000001</v>
      </c>
      <c r="N565" s="112">
        <f t="shared" si="50"/>
        <v>0</v>
      </c>
      <c r="O565" s="38" t="s">
        <v>1695</v>
      </c>
      <c r="P565" s="38"/>
      <c r="Q565" s="26">
        <f t="shared" si="52"/>
        <v>5753</v>
      </c>
    </row>
    <row r="566" spans="1:17" x14ac:dyDescent="0.2">
      <c r="A566" s="405" t="s">
        <v>1459</v>
      </c>
      <c r="B566" s="504">
        <v>5754</v>
      </c>
      <c r="C566" s="720" t="s">
        <v>1713</v>
      </c>
      <c r="D566" s="138">
        <f>SUMIFS('Mix Substation Location Summary'!$U$4:$U$1299,'Mix Substation Location Summary'!$B$4:$B$1299,'DS by Location'!$B566)</f>
        <v>5781.35</v>
      </c>
      <c r="E566" s="138">
        <f>SUMIFS('Mix Substation Location Summary'!$Z$4:$Z$1299,'Mix Substation Location Summary'!$B$4:$B$1299,'DS by Location'!$B566)</f>
        <v>165776.88999999998</v>
      </c>
      <c r="F566" s="138">
        <f>SUMIFS('Mix Substation Location Summary'!$AE$4:$AE$1299,'Mix Substation Location Summary'!$B$4:$B$1299,'DS by Location'!$B566)</f>
        <v>6700314.0000000009</v>
      </c>
      <c r="G566" s="729">
        <f t="shared" si="51"/>
        <v>6871872.2400000012</v>
      </c>
      <c r="H566" s="139">
        <f>IF($O566="ISO",D566,IF($O566="Non-Iso",0,IF($O566="Trans Line",SUMIF('Trans Line Reconciliation'!$B$5:$B$149,B566,'Trans Line Reconciliation'!$X$5:$X$149),IF($O566="Mix",SUMIF('Mix Substation Location Summary'!$B$4:$B$1280,B566,'Mix Substation Location Summary'!$R$4:$R$1280),"NOT FOUND"))))</f>
        <v>0</v>
      </c>
      <c r="I566" s="139">
        <f>IF($O566="ISO",E566,IF($O566="Non-Iso",0,IF($O566="Trans Line",SUMIF('Trans Line Reconciliation'!$B$5:$B$149,B566,'Trans Line Reconciliation'!$Y$5:$Y$149),IF($O566="Mix",SUMIF('Mix Substation Location Summary'!$B$4:$B$1280,B566,'Mix Substation Location Summary'!$W$4:$W$1280),"NOT FOUND"))))</f>
        <v>0</v>
      </c>
      <c r="J566" s="139">
        <f>IF($O566="ISO",F566,IF($O566="Non-Iso",0,IF($O566="Trans Line",SUMIF('Trans Line Reconciliation'!$B$5:$B$149,$B566,'Trans Line Reconciliation'!$Z$5:$Z$149),IF($O566="Mix",SUMIF('Mix Substation Location Summary'!$B$4:$B$1280,$B566,'Mix Substation Location Summary'!$AB$4:$AB$1280),"NOT FOUND"))))</f>
        <v>0</v>
      </c>
      <c r="K566" s="139">
        <f>IF($O566="ISO",0,IF($O566="Non-Iso",D566,IF($O566="Trans Line",SUMIF('Trans Line Reconciliation'!$B$5:$B$149,$B566,'Trans Line Reconciliation'!$AA$5:$AA$149),IF($O566="Mix",SUMIF('Mix Substation Location Summary'!$B$4:$B$1280,$B566,'Mix Substation Location Summary'!$S$4:$S$1280)+SUMIF('Mix Substation Location Summary'!$B$4:$B$1280,$B566,'Mix Substation Location Summary'!$S$4:$S$1280),"NOT FOUND"))))</f>
        <v>5781.35</v>
      </c>
      <c r="L566" s="139">
        <f>IF($O566="ISO",0,IF($O566="Non-Iso",E566,IF($O566="Trans Line",SUMIF('Trans Line Reconciliation'!$B$5:$B$149,$B566,'Trans Line Reconciliation'!$AB$5:$AB$149),IF($O566="Mix",SUMIF('Mix Substation Location Summary'!$B$4:$B$1280,$B566,'Mix Substation Location Summary'!$X$4:$X$1280)+SUMIF('Mix Substation Location Summary'!$B$4:$B$1280,$B566,'Mix Substation Location Summary'!$Y$4:$Y$1280),"NOT FOUND"))))</f>
        <v>165776.88999999998</v>
      </c>
      <c r="M566" s="139">
        <f>IF($O566="ISO",0,IF($O566="Non-Iso",F566,IF($O566="Trans Line",SUMIF('Trans Line Reconciliation'!$B$5:$B$149,$B566,'Trans Line Reconciliation'!$AC$5:$AC$149),IF($O566="Mix",SUMIF('Mix Substation Location Summary'!$B$4:$B$1280,$B566,'Mix Substation Location Summary'!$AC$4:$AC$1280)+SUMIF('Mix Substation Location Summary'!$B$4:$B$1280,$B566,'Mix Substation Location Summary'!$AD$4:$AD$1280),"NOT FOUND"))))</f>
        <v>6700314.0000000009</v>
      </c>
      <c r="N566" s="112">
        <f t="shared" si="50"/>
        <v>0</v>
      </c>
      <c r="O566" s="38" t="s">
        <v>1695</v>
      </c>
      <c r="P566" s="38"/>
      <c r="Q566" s="26">
        <f t="shared" si="52"/>
        <v>5754</v>
      </c>
    </row>
    <row r="567" spans="1:17" x14ac:dyDescent="0.2">
      <c r="A567" s="405" t="s">
        <v>1460</v>
      </c>
      <c r="B567" s="504">
        <v>5755</v>
      </c>
      <c r="C567" s="720" t="s">
        <v>1713</v>
      </c>
      <c r="D567" s="138">
        <f>SUMIFS('Mix Substation Location Summary'!$U$4:$U$1299,'Mix Substation Location Summary'!$B$4:$B$1299,'DS by Location'!$B567)</f>
        <v>36338.390000000007</v>
      </c>
      <c r="E567" s="138">
        <f>SUMIFS('Mix Substation Location Summary'!$Z$4:$Z$1299,'Mix Substation Location Summary'!$B$4:$B$1299,'DS by Location'!$B567)</f>
        <v>332779.62</v>
      </c>
      <c r="F567" s="138">
        <f>SUMIFS('Mix Substation Location Summary'!$AE$4:$AE$1299,'Mix Substation Location Summary'!$B$4:$B$1299,'DS by Location'!$B567)</f>
        <v>4386210.1999999983</v>
      </c>
      <c r="G567" s="729">
        <f t="shared" si="51"/>
        <v>4755328.2099999981</v>
      </c>
      <c r="H567" s="139">
        <f>IF($O567="ISO",D567,IF($O567="Non-Iso",0,IF($O567="Trans Line",SUMIF('Trans Line Reconciliation'!$B$5:$B$149,B567,'Trans Line Reconciliation'!$X$5:$X$149),IF($O567="Mix",SUMIF('Mix Substation Location Summary'!$B$4:$B$1280,B567,'Mix Substation Location Summary'!$R$4:$R$1280),"NOT FOUND"))))</f>
        <v>0</v>
      </c>
      <c r="I567" s="139">
        <f>IF($O567="ISO",E567,IF($O567="Non-Iso",0,IF($O567="Trans Line",SUMIF('Trans Line Reconciliation'!$B$5:$B$149,B567,'Trans Line Reconciliation'!$Y$5:$Y$149),IF($O567="Mix",SUMIF('Mix Substation Location Summary'!$B$4:$B$1280,B567,'Mix Substation Location Summary'!$W$4:$W$1280),"NOT FOUND"))))</f>
        <v>0</v>
      </c>
      <c r="J567" s="139">
        <f>IF($O567="ISO",F567,IF($O567="Non-Iso",0,IF($O567="Trans Line",SUMIF('Trans Line Reconciliation'!$B$5:$B$149,$B567,'Trans Line Reconciliation'!$Z$5:$Z$149),IF($O567="Mix",SUMIF('Mix Substation Location Summary'!$B$4:$B$1280,$B567,'Mix Substation Location Summary'!$AB$4:$AB$1280),"NOT FOUND"))))</f>
        <v>0</v>
      </c>
      <c r="K567" s="139">
        <f>IF($O567="ISO",0,IF($O567="Non-Iso",D567,IF($O567="Trans Line",SUMIF('Trans Line Reconciliation'!$B$5:$B$149,$B567,'Trans Line Reconciliation'!$AA$5:$AA$149),IF($O567="Mix",SUMIF('Mix Substation Location Summary'!$B$4:$B$1280,$B567,'Mix Substation Location Summary'!$S$4:$S$1280)+SUMIF('Mix Substation Location Summary'!$B$4:$B$1280,$B567,'Mix Substation Location Summary'!$S$4:$S$1280),"NOT FOUND"))))</f>
        <v>36338.390000000007</v>
      </c>
      <c r="L567" s="139">
        <f>IF($O567="ISO",0,IF($O567="Non-Iso",E567,IF($O567="Trans Line",SUMIF('Trans Line Reconciliation'!$B$5:$B$149,$B567,'Trans Line Reconciliation'!$AB$5:$AB$149),IF($O567="Mix",SUMIF('Mix Substation Location Summary'!$B$4:$B$1280,$B567,'Mix Substation Location Summary'!$X$4:$X$1280)+SUMIF('Mix Substation Location Summary'!$B$4:$B$1280,$B567,'Mix Substation Location Summary'!$Y$4:$Y$1280),"NOT FOUND"))))</f>
        <v>332779.62</v>
      </c>
      <c r="M567" s="139">
        <f>IF($O567="ISO",0,IF($O567="Non-Iso",F567,IF($O567="Trans Line",SUMIF('Trans Line Reconciliation'!$B$5:$B$149,$B567,'Trans Line Reconciliation'!$AC$5:$AC$149),IF($O567="Mix",SUMIF('Mix Substation Location Summary'!$B$4:$B$1280,$B567,'Mix Substation Location Summary'!$AC$4:$AC$1280)+SUMIF('Mix Substation Location Summary'!$B$4:$B$1280,$B567,'Mix Substation Location Summary'!$AD$4:$AD$1280),"NOT FOUND"))))</f>
        <v>4386210.1999999983</v>
      </c>
      <c r="N567" s="112">
        <f t="shared" si="50"/>
        <v>0</v>
      </c>
      <c r="O567" s="38" t="s">
        <v>1695</v>
      </c>
      <c r="P567" s="38"/>
      <c r="Q567" s="26">
        <f t="shared" si="52"/>
        <v>5755</v>
      </c>
    </row>
    <row r="568" spans="1:17" x14ac:dyDescent="0.2">
      <c r="A568" s="405" t="s">
        <v>1461</v>
      </c>
      <c r="B568" s="504">
        <v>5756</v>
      </c>
      <c r="C568" s="720" t="s">
        <v>1713</v>
      </c>
      <c r="D568" s="138">
        <f>SUMIFS('Mix Substation Location Summary'!$U$4:$U$1299,'Mix Substation Location Summary'!$B$4:$B$1299,'DS by Location'!$B568)</f>
        <v>7071.6399999999994</v>
      </c>
      <c r="E568" s="138">
        <f>SUMIFS('Mix Substation Location Summary'!$Z$4:$Z$1299,'Mix Substation Location Summary'!$B$4:$B$1299,'DS by Location'!$B568)</f>
        <v>234428.72</v>
      </c>
      <c r="F568" s="138">
        <f>SUMIFS('Mix Substation Location Summary'!$AE$4:$AE$1299,'Mix Substation Location Summary'!$B$4:$B$1299,'DS by Location'!$B568)</f>
        <v>7358113.4099999992</v>
      </c>
      <c r="G568" s="729">
        <f t="shared" si="51"/>
        <v>7599613.7699999996</v>
      </c>
      <c r="H568" s="139">
        <f>IF($O568="ISO",D568,IF($O568="Non-Iso",0,IF($O568="Trans Line",SUMIF('Trans Line Reconciliation'!$B$5:$B$149,B568,'Trans Line Reconciliation'!$X$5:$X$149),IF($O568="Mix",SUMIF('Mix Substation Location Summary'!$B$4:$B$1280,B568,'Mix Substation Location Summary'!$R$4:$R$1280),"NOT FOUND"))))</f>
        <v>0</v>
      </c>
      <c r="I568" s="139">
        <f>IF($O568="ISO",E568,IF($O568="Non-Iso",0,IF($O568="Trans Line",SUMIF('Trans Line Reconciliation'!$B$5:$B$149,B568,'Trans Line Reconciliation'!$Y$5:$Y$149),IF($O568="Mix",SUMIF('Mix Substation Location Summary'!$B$4:$B$1280,B568,'Mix Substation Location Summary'!$W$4:$W$1280),"NOT FOUND"))))</f>
        <v>0</v>
      </c>
      <c r="J568" s="139">
        <f>IF($O568="ISO",F568,IF($O568="Non-Iso",0,IF($O568="Trans Line",SUMIF('Trans Line Reconciliation'!$B$5:$B$149,$B568,'Trans Line Reconciliation'!$Z$5:$Z$149),IF($O568="Mix",SUMIF('Mix Substation Location Summary'!$B$4:$B$1280,$B568,'Mix Substation Location Summary'!$AB$4:$AB$1280),"NOT FOUND"))))</f>
        <v>0</v>
      </c>
      <c r="K568" s="139">
        <f>IF($O568="ISO",0,IF($O568="Non-Iso",D568,IF($O568="Trans Line",SUMIF('Trans Line Reconciliation'!$B$5:$B$149,$B568,'Trans Line Reconciliation'!$AA$5:$AA$149),IF($O568="Mix",SUMIF('Mix Substation Location Summary'!$B$4:$B$1280,$B568,'Mix Substation Location Summary'!$S$4:$S$1280)+SUMIF('Mix Substation Location Summary'!$B$4:$B$1280,$B568,'Mix Substation Location Summary'!$S$4:$S$1280),"NOT FOUND"))))</f>
        <v>7071.6399999999994</v>
      </c>
      <c r="L568" s="139">
        <f>IF($O568="ISO",0,IF($O568="Non-Iso",E568,IF($O568="Trans Line",SUMIF('Trans Line Reconciliation'!$B$5:$B$149,$B568,'Trans Line Reconciliation'!$AB$5:$AB$149),IF($O568="Mix",SUMIF('Mix Substation Location Summary'!$B$4:$B$1280,$B568,'Mix Substation Location Summary'!$X$4:$X$1280)+SUMIF('Mix Substation Location Summary'!$B$4:$B$1280,$B568,'Mix Substation Location Summary'!$Y$4:$Y$1280),"NOT FOUND"))))</f>
        <v>234428.72</v>
      </c>
      <c r="M568" s="139">
        <f>IF($O568="ISO",0,IF($O568="Non-Iso",F568,IF($O568="Trans Line",SUMIF('Trans Line Reconciliation'!$B$5:$B$149,$B568,'Trans Line Reconciliation'!$AC$5:$AC$149),IF($O568="Mix",SUMIF('Mix Substation Location Summary'!$B$4:$B$1280,$B568,'Mix Substation Location Summary'!$AC$4:$AC$1280)+SUMIF('Mix Substation Location Summary'!$B$4:$B$1280,$B568,'Mix Substation Location Summary'!$AD$4:$AD$1280),"NOT FOUND"))))</f>
        <v>7358113.4099999992</v>
      </c>
      <c r="N568" s="112">
        <f t="shared" si="50"/>
        <v>0</v>
      </c>
      <c r="O568" s="38" t="s">
        <v>1695</v>
      </c>
      <c r="P568" s="38"/>
      <c r="Q568" s="26">
        <f t="shared" si="52"/>
        <v>5756</v>
      </c>
    </row>
    <row r="569" spans="1:17" x14ac:dyDescent="0.2">
      <c r="A569" s="405" t="s">
        <v>1462</v>
      </c>
      <c r="B569" s="504">
        <v>5757</v>
      </c>
      <c r="C569" s="720" t="s">
        <v>1713</v>
      </c>
      <c r="D569" s="138">
        <f>SUMIFS('Mix Substation Location Summary'!$U$4:$U$1299,'Mix Substation Location Summary'!$B$4:$B$1299,'DS by Location'!$B569)</f>
        <v>0</v>
      </c>
      <c r="E569" s="138">
        <f>SUMIFS('Mix Substation Location Summary'!$Z$4:$Z$1299,'Mix Substation Location Summary'!$B$4:$B$1299,'DS by Location'!$B569)</f>
        <v>12941.88</v>
      </c>
      <c r="F569" s="138">
        <f>SUMIFS('Mix Substation Location Summary'!$AE$4:$AE$1299,'Mix Substation Location Summary'!$B$4:$B$1299,'DS by Location'!$B569)</f>
        <v>222111.18999999997</v>
      </c>
      <c r="G569" s="729">
        <f t="shared" si="51"/>
        <v>235053.06999999998</v>
      </c>
      <c r="H569" s="139">
        <f>IF($O569="ISO",D569,IF($O569="Non-Iso",0,IF($O569="Trans Line",SUMIF('Trans Line Reconciliation'!$B$5:$B$149,B569,'Trans Line Reconciliation'!$X$5:$X$149),IF($O569="Mix",SUMIF('Mix Substation Location Summary'!$B$4:$B$1280,B569,'Mix Substation Location Summary'!$R$4:$R$1280),"NOT FOUND"))))</f>
        <v>0</v>
      </c>
      <c r="I569" s="139">
        <f>IF($O569="ISO",E569,IF($O569="Non-Iso",0,IF($O569="Trans Line",SUMIF('Trans Line Reconciliation'!$B$5:$B$149,B569,'Trans Line Reconciliation'!$Y$5:$Y$149),IF($O569="Mix",SUMIF('Mix Substation Location Summary'!$B$4:$B$1280,B569,'Mix Substation Location Summary'!$W$4:$W$1280),"NOT FOUND"))))</f>
        <v>0</v>
      </c>
      <c r="J569" s="139">
        <f>IF($O569="ISO",F569,IF($O569="Non-Iso",0,IF($O569="Trans Line",SUMIF('Trans Line Reconciliation'!$B$5:$B$149,$B569,'Trans Line Reconciliation'!$Z$5:$Z$149),IF($O569="Mix",SUMIF('Mix Substation Location Summary'!$B$4:$B$1280,$B569,'Mix Substation Location Summary'!$AB$4:$AB$1280),"NOT FOUND"))))</f>
        <v>0</v>
      </c>
      <c r="K569" s="139">
        <f>IF($O569="ISO",0,IF($O569="Non-Iso",D569,IF($O569="Trans Line",SUMIF('Trans Line Reconciliation'!$B$5:$B$149,$B569,'Trans Line Reconciliation'!$AA$5:$AA$149),IF($O569="Mix",SUMIF('Mix Substation Location Summary'!$B$4:$B$1280,$B569,'Mix Substation Location Summary'!$S$4:$S$1280)+SUMIF('Mix Substation Location Summary'!$B$4:$B$1280,$B569,'Mix Substation Location Summary'!$S$4:$S$1280),"NOT FOUND"))))</f>
        <v>0</v>
      </c>
      <c r="L569" s="139">
        <f>IF($O569="ISO",0,IF($O569="Non-Iso",E569,IF($O569="Trans Line",SUMIF('Trans Line Reconciliation'!$B$5:$B$149,$B569,'Trans Line Reconciliation'!$AB$5:$AB$149),IF($O569="Mix",SUMIF('Mix Substation Location Summary'!$B$4:$B$1280,$B569,'Mix Substation Location Summary'!$X$4:$X$1280)+SUMIF('Mix Substation Location Summary'!$B$4:$B$1280,$B569,'Mix Substation Location Summary'!$Y$4:$Y$1280),"NOT FOUND"))))</f>
        <v>12941.88</v>
      </c>
      <c r="M569" s="139">
        <f>IF($O569="ISO",0,IF($O569="Non-Iso",F569,IF($O569="Trans Line",SUMIF('Trans Line Reconciliation'!$B$5:$B$149,$B569,'Trans Line Reconciliation'!$AC$5:$AC$149),IF($O569="Mix",SUMIF('Mix Substation Location Summary'!$B$4:$B$1280,$B569,'Mix Substation Location Summary'!$AC$4:$AC$1280)+SUMIF('Mix Substation Location Summary'!$B$4:$B$1280,$B569,'Mix Substation Location Summary'!$AD$4:$AD$1280),"NOT FOUND"))))</f>
        <v>222111.18999999997</v>
      </c>
      <c r="N569" s="112">
        <f t="shared" si="50"/>
        <v>0</v>
      </c>
      <c r="O569" s="38" t="s">
        <v>1695</v>
      </c>
      <c r="P569" s="38"/>
      <c r="Q569" s="26">
        <f t="shared" si="52"/>
        <v>5757</v>
      </c>
    </row>
    <row r="570" spans="1:17" x14ac:dyDescent="0.2">
      <c r="A570" s="405" t="s">
        <v>863</v>
      </c>
      <c r="B570" s="504">
        <v>5758</v>
      </c>
      <c r="C570" s="720" t="s">
        <v>1713</v>
      </c>
      <c r="D570" s="138">
        <f>SUMIFS('Mix Substation Location Summary'!$U$4:$U$1299,'Mix Substation Location Summary'!$B$4:$B$1299,'DS by Location'!$B570)</f>
        <v>65254.97</v>
      </c>
      <c r="E570" s="138">
        <f>SUMIFS('Mix Substation Location Summary'!$Z$4:$Z$1299,'Mix Substation Location Summary'!$B$4:$B$1299,'DS by Location'!$B570)</f>
        <v>2165261.3199999998</v>
      </c>
      <c r="F570" s="138">
        <f>SUMIFS('Mix Substation Location Summary'!$AE$4:$AE$1299,'Mix Substation Location Summary'!$B$4:$B$1299,'DS by Location'!$B570)</f>
        <v>10514014.199999981</v>
      </c>
      <c r="G570" s="729">
        <f t="shared" si="51"/>
        <v>12744530.48999998</v>
      </c>
      <c r="H570" s="139">
        <f>IF($O570="ISO",D570,IF($O570="Non-Iso",0,IF($O570="Trans Line",SUMIF('Trans Line Reconciliation'!$B$5:$B$149,B570,'Trans Line Reconciliation'!$X$5:$X$149),IF($O570="Mix",SUMIF('Mix Substation Location Summary'!$B$4:$B$1280,B570,'Mix Substation Location Summary'!$R$4:$R$1280),"NOT FOUND"))))</f>
        <v>0</v>
      </c>
      <c r="I570" s="139">
        <f>IF($O570="ISO",E570,IF($O570="Non-Iso",0,IF($O570="Trans Line",SUMIF('Trans Line Reconciliation'!$B$5:$B$149,B570,'Trans Line Reconciliation'!$Y$5:$Y$149),IF($O570="Mix",SUMIF('Mix Substation Location Summary'!$B$4:$B$1280,B570,'Mix Substation Location Summary'!$W$4:$W$1280),"NOT FOUND"))))</f>
        <v>0</v>
      </c>
      <c r="J570" s="139">
        <f>IF($O570="ISO",F570,IF($O570="Non-Iso",0,IF($O570="Trans Line",SUMIF('Trans Line Reconciliation'!$B$5:$B$149,$B570,'Trans Line Reconciliation'!$Z$5:$Z$149),IF($O570="Mix",SUMIF('Mix Substation Location Summary'!$B$4:$B$1280,$B570,'Mix Substation Location Summary'!$AB$4:$AB$1280),"NOT FOUND"))))</f>
        <v>0</v>
      </c>
      <c r="K570" s="139">
        <f>IF($O570="ISO",0,IF($O570="Non-Iso",D570,IF($O570="Trans Line",SUMIF('Trans Line Reconciliation'!$B$5:$B$149,$B570,'Trans Line Reconciliation'!$AA$5:$AA$149),IF($O570="Mix",SUMIF('Mix Substation Location Summary'!$B$4:$B$1280,$B570,'Mix Substation Location Summary'!$S$4:$S$1280)+SUMIF('Mix Substation Location Summary'!$B$4:$B$1280,$B570,'Mix Substation Location Summary'!$S$4:$S$1280),"NOT FOUND"))))</f>
        <v>65254.97</v>
      </c>
      <c r="L570" s="139">
        <f>IF($O570="ISO",0,IF($O570="Non-Iso",E570,IF($O570="Trans Line",SUMIF('Trans Line Reconciliation'!$B$5:$B$149,$B570,'Trans Line Reconciliation'!$AB$5:$AB$149),IF($O570="Mix",SUMIF('Mix Substation Location Summary'!$B$4:$B$1280,$B570,'Mix Substation Location Summary'!$X$4:$X$1280)+SUMIF('Mix Substation Location Summary'!$B$4:$B$1280,$B570,'Mix Substation Location Summary'!$Y$4:$Y$1280),"NOT FOUND"))))</f>
        <v>2165261.3199999998</v>
      </c>
      <c r="M570" s="139">
        <f>IF($O570="ISO",0,IF($O570="Non-Iso",F570,IF($O570="Trans Line",SUMIF('Trans Line Reconciliation'!$B$5:$B$149,$B570,'Trans Line Reconciliation'!$AC$5:$AC$149),IF($O570="Mix",SUMIF('Mix Substation Location Summary'!$B$4:$B$1280,$B570,'Mix Substation Location Summary'!$AC$4:$AC$1280)+SUMIF('Mix Substation Location Summary'!$B$4:$B$1280,$B570,'Mix Substation Location Summary'!$AD$4:$AD$1280),"NOT FOUND"))))</f>
        <v>10514014.199999981</v>
      </c>
      <c r="N570" s="112">
        <f t="shared" si="50"/>
        <v>0</v>
      </c>
      <c r="O570" s="38" t="s">
        <v>1695</v>
      </c>
      <c r="P570" s="38"/>
      <c r="Q570" s="26">
        <f t="shared" si="52"/>
        <v>5758</v>
      </c>
    </row>
    <row r="571" spans="1:17" x14ac:dyDescent="0.2">
      <c r="A571" s="405" t="s">
        <v>1463</v>
      </c>
      <c r="B571" s="504">
        <v>5759</v>
      </c>
      <c r="C571" s="720" t="s">
        <v>1713</v>
      </c>
      <c r="D571" s="138">
        <f>SUMIFS('Mix Substation Location Summary'!$U$4:$U$1299,'Mix Substation Location Summary'!$B$4:$B$1299,'DS by Location'!$B571)</f>
        <v>0</v>
      </c>
      <c r="E571" s="138">
        <f>SUMIFS('Mix Substation Location Summary'!$Z$4:$Z$1299,'Mix Substation Location Summary'!$B$4:$B$1299,'DS by Location'!$B571)</f>
        <v>1520.59</v>
      </c>
      <c r="F571" s="138">
        <f>SUMIFS('Mix Substation Location Summary'!$AE$4:$AE$1299,'Mix Substation Location Summary'!$B$4:$B$1299,'DS by Location'!$B571)</f>
        <v>171607.43</v>
      </c>
      <c r="G571" s="729">
        <f t="shared" si="51"/>
        <v>173128.02</v>
      </c>
      <c r="H571" s="139">
        <f>IF($O571="ISO",D571,IF($O571="Non-Iso",0,IF($O571="Trans Line",SUMIF('Trans Line Reconciliation'!$B$5:$B$149,B571,'Trans Line Reconciliation'!$X$5:$X$149),IF($O571="Mix",SUMIF('Mix Substation Location Summary'!$B$4:$B$1280,B571,'Mix Substation Location Summary'!$R$4:$R$1280),"NOT FOUND"))))</f>
        <v>0</v>
      </c>
      <c r="I571" s="139">
        <f>IF($O571="ISO",E571,IF($O571="Non-Iso",0,IF($O571="Trans Line",SUMIF('Trans Line Reconciliation'!$B$5:$B$149,B571,'Trans Line Reconciliation'!$Y$5:$Y$149),IF($O571="Mix",SUMIF('Mix Substation Location Summary'!$B$4:$B$1280,B571,'Mix Substation Location Summary'!$W$4:$W$1280),"NOT FOUND"))))</f>
        <v>0</v>
      </c>
      <c r="J571" s="139">
        <f>IF($O571="ISO",F571,IF($O571="Non-Iso",0,IF($O571="Trans Line",SUMIF('Trans Line Reconciliation'!$B$5:$B$149,$B571,'Trans Line Reconciliation'!$Z$5:$Z$149),IF($O571="Mix",SUMIF('Mix Substation Location Summary'!$B$4:$B$1280,$B571,'Mix Substation Location Summary'!$AB$4:$AB$1280),"NOT FOUND"))))</f>
        <v>0</v>
      </c>
      <c r="K571" s="139">
        <f>IF($O571="ISO",0,IF($O571="Non-Iso",D571,IF($O571="Trans Line",SUMIF('Trans Line Reconciliation'!$B$5:$B$149,$B571,'Trans Line Reconciliation'!$AA$5:$AA$149),IF($O571="Mix",SUMIF('Mix Substation Location Summary'!$B$4:$B$1280,$B571,'Mix Substation Location Summary'!$S$4:$S$1280)+SUMIF('Mix Substation Location Summary'!$B$4:$B$1280,$B571,'Mix Substation Location Summary'!$S$4:$S$1280),"NOT FOUND"))))</f>
        <v>0</v>
      </c>
      <c r="L571" s="139">
        <f>IF($O571="ISO",0,IF($O571="Non-Iso",E571,IF($O571="Trans Line",SUMIF('Trans Line Reconciliation'!$B$5:$B$149,$B571,'Trans Line Reconciliation'!$AB$5:$AB$149),IF($O571="Mix",SUMIF('Mix Substation Location Summary'!$B$4:$B$1280,$B571,'Mix Substation Location Summary'!$X$4:$X$1280)+SUMIF('Mix Substation Location Summary'!$B$4:$B$1280,$B571,'Mix Substation Location Summary'!$Y$4:$Y$1280),"NOT FOUND"))))</f>
        <v>1520.59</v>
      </c>
      <c r="M571" s="139">
        <f>IF($O571="ISO",0,IF($O571="Non-Iso",F571,IF($O571="Trans Line",SUMIF('Trans Line Reconciliation'!$B$5:$B$149,$B571,'Trans Line Reconciliation'!$AC$5:$AC$149),IF($O571="Mix",SUMIF('Mix Substation Location Summary'!$B$4:$B$1280,$B571,'Mix Substation Location Summary'!$AC$4:$AC$1280)+SUMIF('Mix Substation Location Summary'!$B$4:$B$1280,$B571,'Mix Substation Location Summary'!$AD$4:$AD$1280),"NOT FOUND"))))</f>
        <v>171607.43</v>
      </c>
      <c r="N571" s="112">
        <f t="shared" si="50"/>
        <v>0</v>
      </c>
      <c r="O571" s="38" t="s">
        <v>1695</v>
      </c>
      <c r="P571" s="38"/>
      <c r="Q571" s="26">
        <f t="shared" si="52"/>
        <v>5759</v>
      </c>
    </row>
    <row r="572" spans="1:17" x14ac:dyDescent="0.2">
      <c r="A572" s="405" t="s">
        <v>1464</v>
      </c>
      <c r="B572" s="504">
        <v>5760</v>
      </c>
      <c r="C572" s="720" t="s">
        <v>1713</v>
      </c>
      <c r="D572" s="138">
        <f>SUMIFS('Mix Substation Location Summary'!$U$4:$U$1299,'Mix Substation Location Summary'!$B$4:$B$1299,'DS by Location'!$B572)</f>
        <v>0</v>
      </c>
      <c r="E572" s="138">
        <f>SUMIFS('Mix Substation Location Summary'!$Z$4:$Z$1299,'Mix Substation Location Summary'!$B$4:$B$1299,'DS by Location'!$B572)</f>
        <v>1643.87</v>
      </c>
      <c r="F572" s="138">
        <f>SUMIFS('Mix Substation Location Summary'!$AE$4:$AE$1299,'Mix Substation Location Summary'!$B$4:$B$1299,'DS by Location'!$B572)</f>
        <v>170235.53</v>
      </c>
      <c r="G572" s="729">
        <f t="shared" si="51"/>
        <v>171879.4</v>
      </c>
      <c r="H572" s="139">
        <f>IF($O572="ISO",D572,IF($O572="Non-Iso",0,IF($O572="Trans Line",SUMIF('Trans Line Reconciliation'!$B$5:$B$149,B572,'Trans Line Reconciliation'!$X$5:$X$149),IF($O572="Mix",SUMIF('Mix Substation Location Summary'!$B$4:$B$1280,B572,'Mix Substation Location Summary'!$R$4:$R$1280),"NOT FOUND"))))</f>
        <v>0</v>
      </c>
      <c r="I572" s="139">
        <f>IF($O572="ISO",E572,IF($O572="Non-Iso",0,IF($O572="Trans Line",SUMIF('Trans Line Reconciliation'!$B$5:$B$149,B572,'Trans Line Reconciliation'!$Y$5:$Y$149),IF($O572="Mix",SUMIF('Mix Substation Location Summary'!$B$4:$B$1280,B572,'Mix Substation Location Summary'!$W$4:$W$1280),"NOT FOUND"))))</f>
        <v>0</v>
      </c>
      <c r="J572" s="139">
        <f>IF($O572="ISO",F572,IF($O572="Non-Iso",0,IF($O572="Trans Line",SUMIF('Trans Line Reconciliation'!$B$5:$B$149,$B572,'Trans Line Reconciliation'!$Z$5:$Z$149),IF($O572="Mix",SUMIF('Mix Substation Location Summary'!$B$4:$B$1280,$B572,'Mix Substation Location Summary'!$AB$4:$AB$1280),"NOT FOUND"))))</f>
        <v>0</v>
      </c>
      <c r="K572" s="139">
        <f>IF($O572="ISO",0,IF($O572="Non-Iso",D572,IF($O572="Trans Line",SUMIF('Trans Line Reconciliation'!$B$5:$B$149,$B572,'Trans Line Reconciliation'!$AA$5:$AA$149),IF($O572="Mix",SUMIF('Mix Substation Location Summary'!$B$4:$B$1280,$B572,'Mix Substation Location Summary'!$S$4:$S$1280)+SUMIF('Mix Substation Location Summary'!$B$4:$B$1280,$B572,'Mix Substation Location Summary'!$S$4:$S$1280),"NOT FOUND"))))</f>
        <v>0</v>
      </c>
      <c r="L572" s="139">
        <f>IF($O572="ISO",0,IF($O572="Non-Iso",E572,IF($O572="Trans Line",SUMIF('Trans Line Reconciliation'!$B$5:$B$149,$B572,'Trans Line Reconciliation'!$AB$5:$AB$149),IF($O572="Mix",SUMIF('Mix Substation Location Summary'!$B$4:$B$1280,$B572,'Mix Substation Location Summary'!$X$4:$X$1280)+SUMIF('Mix Substation Location Summary'!$B$4:$B$1280,$B572,'Mix Substation Location Summary'!$Y$4:$Y$1280),"NOT FOUND"))))</f>
        <v>1643.87</v>
      </c>
      <c r="M572" s="139">
        <f>IF($O572="ISO",0,IF($O572="Non-Iso",F572,IF($O572="Trans Line",SUMIF('Trans Line Reconciliation'!$B$5:$B$149,$B572,'Trans Line Reconciliation'!$AC$5:$AC$149),IF($O572="Mix",SUMIF('Mix Substation Location Summary'!$B$4:$B$1280,$B572,'Mix Substation Location Summary'!$AC$4:$AC$1280)+SUMIF('Mix Substation Location Summary'!$B$4:$B$1280,$B572,'Mix Substation Location Summary'!$AD$4:$AD$1280),"NOT FOUND"))))</f>
        <v>170235.53</v>
      </c>
      <c r="N572" s="112">
        <f t="shared" si="50"/>
        <v>0</v>
      </c>
      <c r="O572" s="38" t="s">
        <v>1695</v>
      </c>
      <c r="P572" s="38"/>
      <c r="Q572" s="26">
        <f t="shared" si="52"/>
        <v>5760</v>
      </c>
    </row>
    <row r="573" spans="1:17" x14ac:dyDescent="0.2">
      <c r="A573" s="405" t="s">
        <v>1465</v>
      </c>
      <c r="B573" s="504">
        <v>5763</v>
      </c>
      <c r="C573" s="720" t="s">
        <v>1713</v>
      </c>
      <c r="D573" s="138">
        <f>SUMIFS('Mix Substation Location Summary'!$U$4:$U$1299,'Mix Substation Location Summary'!$B$4:$B$1299,'DS by Location'!$B573)</f>
        <v>0</v>
      </c>
      <c r="E573" s="138">
        <f>SUMIFS('Mix Substation Location Summary'!$Z$4:$Z$1299,'Mix Substation Location Summary'!$B$4:$B$1299,'DS by Location'!$B573)</f>
        <v>0</v>
      </c>
      <c r="F573" s="138">
        <f>SUMIFS('Mix Substation Location Summary'!$AE$4:$AE$1299,'Mix Substation Location Summary'!$B$4:$B$1299,'DS by Location'!$B573)</f>
        <v>391226.6999999999</v>
      </c>
      <c r="G573" s="729">
        <f t="shared" si="51"/>
        <v>391226.6999999999</v>
      </c>
      <c r="H573" s="139">
        <f>IF($O573="ISO",D573,IF($O573="Non-Iso",0,IF($O573="Trans Line",SUMIF('Trans Line Reconciliation'!$B$5:$B$149,B573,'Trans Line Reconciliation'!$X$5:$X$149),IF($O573="Mix",SUMIF('Mix Substation Location Summary'!$B$4:$B$1280,B573,'Mix Substation Location Summary'!$R$4:$R$1280),"NOT FOUND"))))</f>
        <v>0</v>
      </c>
      <c r="I573" s="139">
        <f>IF($O573="ISO",E573,IF($O573="Non-Iso",0,IF($O573="Trans Line",SUMIF('Trans Line Reconciliation'!$B$5:$B$149,B573,'Trans Line Reconciliation'!$Y$5:$Y$149),IF($O573="Mix",SUMIF('Mix Substation Location Summary'!$B$4:$B$1280,B573,'Mix Substation Location Summary'!$W$4:$W$1280),"NOT FOUND"))))</f>
        <v>0</v>
      </c>
      <c r="J573" s="139">
        <f>IF($O573="ISO",F573,IF($O573="Non-Iso",0,IF($O573="Trans Line",SUMIF('Trans Line Reconciliation'!$B$5:$B$149,$B573,'Trans Line Reconciliation'!$Z$5:$Z$149),IF($O573="Mix",SUMIF('Mix Substation Location Summary'!$B$4:$B$1280,$B573,'Mix Substation Location Summary'!$AB$4:$AB$1280),"NOT FOUND"))))</f>
        <v>0</v>
      </c>
      <c r="K573" s="139">
        <f>IF($O573="ISO",0,IF($O573="Non-Iso",D573,IF($O573="Trans Line",SUMIF('Trans Line Reconciliation'!$B$5:$B$149,$B573,'Trans Line Reconciliation'!$AA$5:$AA$149),IF($O573="Mix",SUMIF('Mix Substation Location Summary'!$B$4:$B$1280,$B573,'Mix Substation Location Summary'!$S$4:$S$1280)+SUMIF('Mix Substation Location Summary'!$B$4:$B$1280,$B573,'Mix Substation Location Summary'!$S$4:$S$1280),"NOT FOUND"))))</f>
        <v>0</v>
      </c>
      <c r="L573" s="139">
        <f>IF($O573="ISO",0,IF($O573="Non-Iso",E573,IF($O573="Trans Line",SUMIF('Trans Line Reconciliation'!$B$5:$B$149,$B573,'Trans Line Reconciliation'!$AB$5:$AB$149),IF($O573="Mix",SUMIF('Mix Substation Location Summary'!$B$4:$B$1280,$B573,'Mix Substation Location Summary'!$X$4:$X$1280)+SUMIF('Mix Substation Location Summary'!$B$4:$B$1280,$B573,'Mix Substation Location Summary'!$Y$4:$Y$1280),"NOT FOUND"))))</f>
        <v>0</v>
      </c>
      <c r="M573" s="139">
        <f>IF($O573="ISO",0,IF($O573="Non-Iso",F573,IF($O573="Trans Line",SUMIF('Trans Line Reconciliation'!$B$5:$B$149,$B573,'Trans Line Reconciliation'!$AC$5:$AC$149),IF($O573="Mix",SUMIF('Mix Substation Location Summary'!$B$4:$B$1280,$B573,'Mix Substation Location Summary'!$AC$4:$AC$1280)+SUMIF('Mix Substation Location Summary'!$B$4:$B$1280,$B573,'Mix Substation Location Summary'!$AD$4:$AD$1280),"NOT FOUND"))))</f>
        <v>391226.6999999999</v>
      </c>
      <c r="N573" s="112">
        <f t="shared" si="50"/>
        <v>0</v>
      </c>
      <c r="O573" s="38" t="s">
        <v>1695</v>
      </c>
      <c r="P573" s="38"/>
      <c r="Q573" s="26">
        <f t="shared" si="52"/>
        <v>5763</v>
      </c>
    </row>
    <row r="574" spans="1:17" x14ac:dyDescent="0.2">
      <c r="A574" s="405" t="s">
        <v>1466</v>
      </c>
      <c r="B574" s="504">
        <v>5765</v>
      </c>
      <c r="C574" s="720" t="s">
        <v>1713</v>
      </c>
      <c r="D574" s="138">
        <f>SUMIFS('Mix Substation Location Summary'!$U$4:$U$1299,'Mix Substation Location Summary'!$B$4:$B$1299,'DS by Location'!$B574)</f>
        <v>29526.28</v>
      </c>
      <c r="E574" s="138">
        <f>SUMIFS('Mix Substation Location Summary'!$Z$4:$Z$1299,'Mix Substation Location Summary'!$B$4:$B$1299,'DS by Location'!$B574)</f>
        <v>4031.68</v>
      </c>
      <c r="F574" s="138">
        <f>SUMIFS('Mix Substation Location Summary'!$AE$4:$AE$1299,'Mix Substation Location Summary'!$B$4:$B$1299,'DS by Location'!$B574)</f>
        <v>252724.1</v>
      </c>
      <c r="G574" s="729">
        <f t="shared" si="51"/>
        <v>286282.06</v>
      </c>
      <c r="H574" s="139">
        <f>IF($O574="ISO",D574,IF($O574="Non-Iso",0,IF($O574="Trans Line",SUMIF('Trans Line Reconciliation'!$B$5:$B$149,B574,'Trans Line Reconciliation'!$X$5:$X$149),IF($O574="Mix",SUMIF('Mix Substation Location Summary'!$B$4:$B$1280,B574,'Mix Substation Location Summary'!$R$4:$R$1280),"NOT FOUND"))))</f>
        <v>0</v>
      </c>
      <c r="I574" s="139">
        <f>IF($O574="ISO",E574,IF($O574="Non-Iso",0,IF($O574="Trans Line",SUMIF('Trans Line Reconciliation'!$B$5:$B$149,B574,'Trans Line Reconciliation'!$Y$5:$Y$149),IF($O574="Mix",SUMIF('Mix Substation Location Summary'!$B$4:$B$1280,B574,'Mix Substation Location Summary'!$W$4:$W$1280),"NOT FOUND"))))</f>
        <v>0</v>
      </c>
      <c r="J574" s="139">
        <f>IF($O574="ISO",F574,IF($O574="Non-Iso",0,IF($O574="Trans Line",SUMIF('Trans Line Reconciliation'!$B$5:$B$149,$B574,'Trans Line Reconciliation'!$Z$5:$Z$149),IF($O574="Mix",SUMIF('Mix Substation Location Summary'!$B$4:$B$1280,$B574,'Mix Substation Location Summary'!$AB$4:$AB$1280),"NOT FOUND"))))</f>
        <v>0</v>
      </c>
      <c r="K574" s="139">
        <f>IF($O574="ISO",0,IF($O574="Non-Iso",D574,IF($O574="Trans Line",SUMIF('Trans Line Reconciliation'!$B$5:$B$149,$B574,'Trans Line Reconciliation'!$AA$5:$AA$149),IF($O574="Mix",SUMIF('Mix Substation Location Summary'!$B$4:$B$1280,$B574,'Mix Substation Location Summary'!$S$4:$S$1280)+SUMIF('Mix Substation Location Summary'!$B$4:$B$1280,$B574,'Mix Substation Location Summary'!$S$4:$S$1280),"NOT FOUND"))))</f>
        <v>29526.28</v>
      </c>
      <c r="L574" s="139">
        <f>IF($O574="ISO",0,IF($O574="Non-Iso",E574,IF($O574="Trans Line",SUMIF('Trans Line Reconciliation'!$B$5:$B$149,$B574,'Trans Line Reconciliation'!$AB$5:$AB$149),IF($O574="Mix",SUMIF('Mix Substation Location Summary'!$B$4:$B$1280,$B574,'Mix Substation Location Summary'!$X$4:$X$1280)+SUMIF('Mix Substation Location Summary'!$B$4:$B$1280,$B574,'Mix Substation Location Summary'!$Y$4:$Y$1280),"NOT FOUND"))))</f>
        <v>4031.68</v>
      </c>
      <c r="M574" s="139">
        <f>IF($O574="ISO",0,IF($O574="Non-Iso",F574,IF($O574="Trans Line",SUMIF('Trans Line Reconciliation'!$B$5:$B$149,$B574,'Trans Line Reconciliation'!$AC$5:$AC$149),IF($O574="Mix",SUMIF('Mix Substation Location Summary'!$B$4:$B$1280,$B574,'Mix Substation Location Summary'!$AC$4:$AC$1280)+SUMIF('Mix Substation Location Summary'!$B$4:$B$1280,$B574,'Mix Substation Location Summary'!$AD$4:$AD$1280),"NOT FOUND"))))</f>
        <v>252724.1</v>
      </c>
      <c r="N574" s="112">
        <f t="shared" si="50"/>
        <v>0</v>
      </c>
      <c r="O574" s="38" t="s">
        <v>1695</v>
      </c>
      <c r="P574" s="38"/>
      <c r="Q574" s="26">
        <f t="shared" si="52"/>
        <v>5765</v>
      </c>
    </row>
    <row r="575" spans="1:17" x14ac:dyDescent="0.2">
      <c r="A575" s="405" t="s">
        <v>1467</v>
      </c>
      <c r="B575" s="504">
        <v>5766</v>
      </c>
      <c r="C575" s="720" t="s">
        <v>1712</v>
      </c>
      <c r="D575" s="138">
        <f>SUMIFS('Mix Substation Location Summary'!$U$4:$U$1299,'Mix Substation Location Summary'!$B$4:$B$1299,'DS by Location'!$B575)</f>
        <v>21724.79</v>
      </c>
      <c r="E575" s="138">
        <f>SUMIFS('Mix Substation Location Summary'!$Z$4:$Z$1299,'Mix Substation Location Summary'!$B$4:$B$1299,'DS by Location'!$B575)</f>
        <v>152783.94</v>
      </c>
      <c r="F575" s="138">
        <f>SUMIFS('Mix Substation Location Summary'!$AE$4:$AE$1299,'Mix Substation Location Summary'!$B$4:$B$1299,'DS by Location'!$B575)</f>
        <v>2191016.2699999982</v>
      </c>
      <c r="G575" s="729">
        <f t="shared" si="51"/>
        <v>2365524.9999999981</v>
      </c>
      <c r="H575" s="139">
        <f>IF($O575="ISO",D575,IF($O575="Non-Iso",0,IF($O575="Trans Line",SUMIF('Trans Line Reconciliation'!$B$5:$B$149,B575,'Trans Line Reconciliation'!$X$5:$X$149),IF($O575="Mix",SUMIF('Mix Substation Location Summary'!$B$4:$B$1280,B575,'Mix Substation Location Summary'!$R$4:$R$1280),"NOT FOUND"))))</f>
        <v>0</v>
      </c>
      <c r="I575" s="139">
        <f>IF($O575="ISO",E575,IF($O575="Non-Iso",0,IF($O575="Trans Line",SUMIF('Trans Line Reconciliation'!$B$5:$B$149,B575,'Trans Line Reconciliation'!$Y$5:$Y$149),IF($O575="Mix",SUMIF('Mix Substation Location Summary'!$B$4:$B$1280,B575,'Mix Substation Location Summary'!$W$4:$W$1280),"NOT FOUND"))))</f>
        <v>0</v>
      </c>
      <c r="J575" s="139">
        <f>IF($O575="ISO",F575,IF($O575="Non-Iso",0,IF($O575="Trans Line",SUMIF('Trans Line Reconciliation'!$B$5:$B$149,$B575,'Trans Line Reconciliation'!$Z$5:$Z$149),IF($O575="Mix",SUMIF('Mix Substation Location Summary'!$B$4:$B$1280,$B575,'Mix Substation Location Summary'!$AB$4:$AB$1280),"NOT FOUND"))))</f>
        <v>0</v>
      </c>
      <c r="K575" s="139">
        <f>IF($O575="ISO",0,IF($O575="Non-Iso",D575,IF($O575="Trans Line",SUMIF('Trans Line Reconciliation'!$B$5:$B$149,$B575,'Trans Line Reconciliation'!$AA$5:$AA$149),IF($O575="Mix",SUMIF('Mix Substation Location Summary'!$B$4:$B$1280,$B575,'Mix Substation Location Summary'!$S$4:$S$1280)+SUMIF('Mix Substation Location Summary'!$B$4:$B$1280,$B575,'Mix Substation Location Summary'!$S$4:$S$1280),"NOT FOUND"))))</f>
        <v>21724.79</v>
      </c>
      <c r="L575" s="139">
        <f>IF($O575="ISO",0,IF($O575="Non-Iso",E575,IF($O575="Trans Line",SUMIF('Trans Line Reconciliation'!$B$5:$B$149,$B575,'Trans Line Reconciliation'!$AB$5:$AB$149),IF($O575="Mix",SUMIF('Mix Substation Location Summary'!$B$4:$B$1280,$B575,'Mix Substation Location Summary'!$X$4:$X$1280)+SUMIF('Mix Substation Location Summary'!$B$4:$B$1280,$B575,'Mix Substation Location Summary'!$Y$4:$Y$1280),"NOT FOUND"))))</f>
        <v>152783.94</v>
      </c>
      <c r="M575" s="139">
        <f>IF($O575="ISO",0,IF($O575="Non-Iso",F575,IF($O575="Trans Line",SUMIF('Trans Line Reconciliation'!$B$5:$B$149,$B575,'Trans Line Reconciliation'!$AC$5:$AC$149),IF($O575="Mix",SUMIF('Mix Substation Location Summary'!$B$4:$B$1280,$B575,'Mix Substation Location Summary'!$AC$4:$AC$1280)+SUMIF('Mix Substation Location Summary'!$B$4:$B$1280,$B575,'Mix Substation Location Summary'!$AD$4:$AD$1280),"NOT FOUND"))))</f>
        <v>2191016.2699999982</v>
      </c>
      <c r="N575" s="112">
        <f t="shared" si="50"/>
        <v>0</v>
      </c>
      <c r="O575" s="38" t="s">
        <v>1695</v>
      </c>
      <c r="P575" s="38"/>
      <c r="Q575" s="26">
        <f t="shared" si="52"/>
        <v>5766</v>
      </c>
    </row>
    <row r="576" spans="1:17" x14ac:dyDescent="0.2">
      <c r="A576" s="405" t="s">
        <v>1468</v>
      </c>
      <c r="B576" s="504">
        <v>5767</v>
      </c>
      <c r="C576" s="720" t="s">
        <v>1712</v>
      </c>
      <c r="D576" s="138">
        <f>SUMIFS('Mix Substation Location Summary'!$U$4:$U$1299,'Mix Substation Location Summary'!$B$4:$B$1299,'DS by Location'!$B576)</f>
        <v>1227.49</v>
      </c>
      <c r="E576" s="138">
        <f>SUMIFS('Mix Substation Location Summary'!$Z$4:$Z$1299,'Mix Substation Location Summary'!$B$4:$B$1299,'DS by Location'!$B576)</f>
        <v>58662.65</v>
      </c>
      <c r="F576" s="138">
        <f>SUMIFS('Mix Substation Location Summary'!$AE$4:$AE$1299,'Mix Substation Location Summary'!$B$4:$B$1299,'DS by Location'!$B576)</f>
        <v>922730.61999999988</v>
      </c>
      <c r="G576" s="729">
        <f t="shared" si="51"/>
        <v>982620.75999999989</v>
      </c>
      <c r="H576" s="139">
        <f>IF($O576="ISO",D576,IF($O576="Non-Iso",0,IF($O576="Trans Line",SUMIF('Trans Line Reconciliation'!$B$5:$B$149,B576,'Trans Line Reconciliation'!$X$5:$X$149),IF($O576="Mix",SUMIF('Mix Substation Location Summary'!$B$4:$B$1280,B576,'Mix Substation Location Summary'!$R$4:$R$1280),"NOT FOUND"))))</f>
        <v>0</v>
      </c>
      <c r="I576" s="139">
        <f>IF($O576="ISO",E576,IF($O576="Non-Iso",0,IF($O576="Trans Line",SUMIF('Trans Line Reconciliation'!$B$5:$B$149,B576,'Trans Line Reconciliation'!$Y$5:$Y$149),IF($O576="Mix",SUMIF('Mix Substation Location Summary'!$B$4:$B$1280,B576,'Mix Substation Location Summary'!$W$4:$W$1280),"NOT FOUND"))))</f>
        <v>0</v>
      </c>
      <c r="J576" s="139">
        <f>IF($O576="ISO",F576,IF($O576="Non-Iso",0,IF($O576="Trans Line",SUMIF('Trans Line Reconciliation'!$B$5:$B$149,$B576,'Trans Line Reconciliation'!$Z$5:$Z$149),IF($O576="Mix",SUMIF('Mix Substation Location Summary'!$B$4:$B$1280,$B576,'Mix Substation Location Summary'!$AB$4:$AB$1280),"NOT FOUND"))))</f>
        <v>0</v>
      </c>
      <c r="K576" s="139">
        <f>IF($O576="ISO",0,IF($O576="Non-Iso",D576,IF($O576="Trans Line",SUMIF('Trans Line Reconciliation'!$B$5:$B$149,$B576,'Trans Line Reconciliation'!$AA$5:$AA$149),IF($O576="Mix",SUMIF('Mix Substation Location Summary'!$B$4:$B$1280,$B576,'Mix Substation Location Summary'!$S$4:$S$1280)+SUMIF('Mix Substation Location Summary'!$B$4:$B$1280,$B576,'Mix Substation Location Summary'!$S$4:$S$1280),"NOT FOUND"))))</f>
        <v>1227.49</v>
      </c>
      <c r="L576" s="139">
        <f>IF($O576="ISO",0,IF($O576="Non-Iso",E576,IF($O576="Trans Line",SUMIF('Trans Line Reconciliation'!$B$5:$B$149,$B576,'Trans Line Reconciliation'!$AB$5:$AB$149),IF($O576="Mix",SUMIF('Mix Substation Location Summary'!$B$4:$B$1280,$B576,'Mix Substation Location Summary'!$X$4:$X$1280)+SUMIF('Mix Substation Location Summary'!$B$4:$B$1280,$B576,'Mix Substation Location Summary'!$Y$4:$Y$1280),"NOT FOUND"))))</f>
        <v>58662.65</v>
      </c>
      <c r="M576" s="139">
        <f>IF($O576="ISO",0,IF($O576="Non-Iso",F576,IF($O576="Trans Line",SUMIF('Trans Line Reconciliation'!$B$5:$B$149,$B576,'Trans Line Reconciliation'!$AC$5:$AC$149),IF($O576="Mix",SUMIF('Mix Substation Location Summary'!$B$4:$B$1280,$B576,'Mix Substation Location Summary'!$AC$4:$AC$1280)+SUMIF('Mix Substation Location Summary'!$B$4:$B$1280,$B576,'Mix Substation Location Summary'!$AD$4:$AD$1280),"NOT FOUND"))))</f>
        <v>922730.61999999988</v>
      </c>
      <c r="N576" s="112">
        <f t="shared" si="50"/>
        <v>0</v>
      </c>
      <c r="O576" s="38" t="s">
        <v>1695</v>
      </c>
      <c r="P576" s="38"/>
      <c r="Q576" s="26">
        <f t="shared" si="52"/>
        <v>5767</v>
      </c>
    </row>
    <row r="577" spans="1:17" x14ac:dyDescent="0.2">
      <c r="A577" s="405" t="s">
        <v>1469</v>
      </c>
      <c r="B577" s="504">
        <v>5768</v>
      </c>
      <c r="C577" s="720" t="s">
        <v>1713</v>
      </c>
      <c r="D577" s="138">
        <f>SUMIFS('Mix Substation Location Summary'!$U$4:$U$1299,'Mix Substation Location Summary'!$B$4:$B$1299,'DS by Location'!$B577)</f>
        <v>96151.010000000009</v>
      </c>
      <c r="E577" s="138">
        <f>SUMIFS('Mix Substation Location Summary'!$Z$4:$Z$1299,'Mix Substation Location Summary'!$B$4:$B$1299,'DS by Location'!$B577)</f>
        <v>143634.75</v>
      </c>
      <c r="F577" s="138">
        <f>SUMIFS('Mix Substation Location Summary'!$AE$4:$AE$1299,'Mix Substation Location Summary'!$B$4:$B$1299,'DS by Location'!$B577)</f>
        <v>4109191.5599999977</v>
      </c>
      <c r="G577" s="729">
        <f t="shared" si="51"/>
        <v>4348977.3199999975</v>
      </c>
      <c r="H577" s="139">
        <f>IF($O577="ISO",D577,IF($O577="Non-Iso",0,IF($O577="Trans Line",SUMIF('Trans Line Reconciliation'!$B$5:$B$149,B577,'Trans Line Reconciliation'!$X$5:$X$149),IF($O577="Mix",SUMIF('Mix Substation Location Summary'!$B$4:$B$1280,B577,'Mix Substation Location Summary'!$R$4:$R$1280),"NOT FOUND"))))</f>
        <v>0</v>
      </c>
      <c r="I577" s="139">
        <f>IF($O577="ISO",E577,IF($O577="Non-Iso",0,IF($O577="Trans Line",SUMIF('Trans Line Reconciliation'!$B$5:$B$149,B577,'Trans Line Reconciliation'!$Y$5:$Y$149),IF($O577="Mix",SUMIF('Mix Substation Location Summary'!$B$4:$B$1280,B577,'Mix Substation Location Summary'!$W$4:$W$1280),"NOT FOUND"))))</f>
        <v>0</v>
      </c>
      <c r="J577" s="139">
        <f>IF($O577="ISO",F577,IF($O577="Non-Iso",0,IF($O577="Trans Line",SUMIF('Trans Line Reconciliation'!$B$5:$B$149,$B577,'Trans Line Reconciliation'!$Z$5:$Z$149),IF($O577="Mix",SUMIF('Mix Substation Location Summary'!$B$4:$B$1280,$B577,'Mix Substation Location Summary'!$AB$4:$AB$1280),"NOT FOUND"))))</f>
        <v>0</v>
      </c>
      <c r="K577" s="139">
        <f>IF($O577="ISO",0,IF($O577="Non-Iso",D577,IF($O577="Trans Line",SUMIF('Trans Line Reconciliation'!$B$5:$B$149,$B577,'Trans Line Reconciliation'!$AA$5:$AA$149),IF($O577="Mix",SUMIF('Mix Substation Location Summary'!$B$4:$B$1280,$B577,'Mix Substation Location Summary'!$S$4:$S$1280)+SUMIF('Mix Substation Location Summary'!$B$4:$B$1280,$B577,'Mix Substation Location Summary'!$S$4:$S$1280),"NOT FOUND"))))</f>
        <v>96151.010000000009</v>
      </c>
      <c r="L577" s="139">
        <f>IF($O577="ISO",0,IF($O577="Non-Iso",E577,IF($O577="Trans Line",SUMIF('Trans Line Reconciliation'!$B$5:$B$149,$B577,'Trans Line Reconciliation'!$AB$5:$AB$149),IF($O577="Mix",SUMIF('Mix Substation Location Summary'!$B$4:$B$1280,$B577,'Mix Substation Location Summary'!$X$4:$X$1280)+SUMIF('Mix Substation Location Summary'!$B$4:$B$1280,$B577,'Mix Substation Location Summary'!$Y$4:$Y$1280),"NOT FOUND"))))</f>
        <v>143634.75</v>
      </c>
      <c r="M577" s="139">
        <f>IF($O577="ISO",0,IF($O577="Non-Iso",F577,IF($O577="Trans Line",SUMIF('Trans Line Reconciliation'!$B$5:$B$149,$B577,'Trans Line Reconciliation'!$AC$5:$AC$149),IF($O577="Mix",SUMIF('Mix Substation Location Summary'!$B$4:$B$1280,$B577,'Mix Substation Location Summary'!$AC$4:$AC$1280)+SUMIF('Mix Substation Location Summary'!$B$4:$B$1280,$B577,'Mix Substation Location Summary'!$AD$4:$AD$1280),"NOT FOUND"))))</f>
        <v>4109191.5599999977</v>
      </c>
      <c r="N577" s="112">
        <f t="shared" si="50"/>
        <v>0</v>
      </c>
      <c r="O577" s="38" t="s">
        <v>1695</v>
      </c>
      <c r="P577" s="38"/>
      <c r="Q577" s="26">
        <f t="shared" si="52"/>
        <v>5768</v>
      </c>
    </row>
    <row r="578" spans="1:17" x14ac:dyDescent="0.2">
      <c r="A578" s="405" t="s">
        <v>1470</v>
      </c>
      <c r="B578" s="504">
        <v>5769</v>
      </c>
      <c r="C578" s="720" t="s">
        <v>1713</v>
      </c>
      <c r="D578" s="138">
        <f>SUMIFS('Mix Substation Location Summary'!$U$4:$U$1299,'Mix Substation Location Summary'!$B$4:$B$1299,'DS by Location'!$B578)</f>
        <v>7528.7</v>
      </c>
      <c r="E578" s="138">
        <f>SUMIFS('Mix Substation Location Summary'!$Z$4:$Z$1299,'Mix Substation Location Summary'!$B$4:$B$1299,'DS by Location'!$B578)</f>
        <v>158391.13999999998</v>
      </c>
      <c r="F578" s="138">
        <f>SUMIFS('Mix Substation Location Summary'!$AE$4:$AE$1299,'Mix Substation Location Summary'!$B$4:$B$1299,'DS by Location'!$B578)</f>
        <v>1769186.41</v>
      </c>
      <c r="G578" s="729">
        <f t="shared" si="51"/>
        <v>1935106.25</v>
      </c>
      <c r="H578" s="139">
        <f>IF($O578="ISO",D578,IF($O578="Non-Iso",0,IF($O578="Trans Line",SUMIF('Trans Line Reconciliation'!$B$5:$B$149,B578,'Trans Line Reconciliation'!$X$5:$X$149),IF($O578="Mix",SUMIF('Mix Substation Location Summary'!$B$4:$B$1280,B578,'Mix Substation Location Summary'!$R$4:$R$1280),"NOT FOUND"))))</f>
        <v>0</v>
      </c>
      <c r="I578" s="139">
        <f>IF($O578="ISO",E578,IF($O578="Non-Iso",0,IF($O578="Trans Line",SUMIF('Trans Line Reconciliation'!$B$5:$B$149,B578,'Trans Line Reconciliation'!$Y$5:$Y$149),IF($O578="Mix",SUMIF('Mix Substation Location Summary'!$B$4:$B$1280,B578,'Mix Substation Location Summary'!$W$4:$W$1280),"NOT FOUND"))))</f>
        <v>0</v>
      </c>
      <c r="J578" s="139">
        <f>IF($O578="ISO",F578,IF($O578="Non-Iso",0,IF($O578="Trans Line",SUMIF('Trans Line Reconciliation'!$B$5:$B$149,$B578,'Trans Line Reconciliation'!$Z$5:$Z$149),IF($O578="Mix",SUMIF('Mix Substation Location Summary'!$B$4:$B$1280,$B578,'Mix Substation Location Summary'!$AB$4:$AB$1280),"NOT FOUND"))))</f>
        <v>0</v>
      </c>
      <c r="K578" s="139">
        <f>IF($O578="ISO",0,IF($O578="Non-Iso",D578,IF($O578="Trans Line",SUMIF('Trans Line Reconciliation'!$B$5:$B$149,$B578,'Trans Line Reconciliation'!$AA$5:$AA$149),IF($O578="Mix",SUMIF('Mix Substation Location Summary'!$B$4:$B$1280,$B578,'Mix Substation Location Summary'!$S$4:$S$1280)+SUMIF('Mix Substation Location Summary'!$B$4:$B$1280,$B578,'Mix Substation Location Summary'!$S$4:$S$1280),"NOT FOUND"))))</f>
        <v>7528.7</v>
      </c>
      <c r="L578" s="139">
        <f>IF($O578="ISO",0,IF($O578="Non-Iso",E578,IF($O578="Trans Line",SUMIF('Trans Line Reconciliation'!$B$5:$B$149,$B578,'Trans Line Reconciliation'!$AB$5:$AB$149),IF($O578="Mix",SUMIF('Mix Substation Location Summary'!$B$4:$B$1280,$B578,'Mix Substation Location Summary'!$X$4:$X$1280)+SUMIF('Mix Substation Location Summary'!$B$4:$B$1280,$B578,'Mix Substation Location Summary'!$Y$4:$Y$1280),"NOT FOUND"))))</f>
        <v>158391.13999999998</v>
      </c>
      <c r="M578" s="139">
        <f>IF($O578="ISO",0,IF($O578="Non-Iso",F578,IF($O578="Trans Line",SUMIF('Trans Line Reconciliation'!$B$5:$B$149,$B578,'Trans Line Reconciliation'!$AC$5:$AC$149),IF($O578="Mix",SUMIF('Mix Substation Location Summary'!$B$4:$B$1280,$B578,'Mix Substation Location Summary'!$AC$4:$AC$1280)+SUMIF('Mix Substation Location Summary'!$B$4:$B$1280,$B578,'Mix Substation Location Summary'!$AD$4:$AD$1280),"NOT FOUND"))))</f>
        <v>1769186.41</v>
      </c>
      <c r="N578" s="112">
        <f t="shared" si="50"/>
        <v>0</v>
      </c>
      <c r="O578" s="38" t="s">
        <v>1695</v>
      </c>
      <c r="P578" s="38"/>
      <c r="Q578" s="26">
        <f t="shared" si="52"/>
        <v>5769</v>
      </c>
    </row>
    <row r="579" spans="1:17" x14ac:dyDescent="0.2">
      <c r="A579" s="405" t="s">
        <v>1471</v>
      </c>
      <c r="B579" s="504">
        <v>5770</v>
      </c>
      <c r="C579" s="720" t="s">
        <v>1712</v>
      </c>
      <c r="D579" s="138">
        <f>SUMIFS('Mix Substation Location Summary'!$U$4:$U$1299,'Mix Substation Location Summary'!$B$4:$B$1299,'DS by Location'!$B579)</f>
        <v>1200.31</v>
      </c>
      <c r="E579" s="138">
        <f>SUMIFS('Mix Substation Location Summary'!$Z$4:$Z$1299,'Mix Substation Location Summary'!$B$4:$B$1299,'DS by Location'!$B579)</f>
        <v>28895.360000000001</v>
      </c>
      <c r="F579" s="138">
        <f>SUMIFS('Mix Substation Location Summary'!$AE$4:$AE$1299,'Mix Substation Location Summary'!$B$4:$B$1299,'DS by Location'!$B579)</f>
        <v>1066300.9999999995</v>
      </c>
      <c r="G579" s="729">
        <f t="shared" si="51"/>
        <v>1096396.6699999995</v>
      </c>
      <c r="H579" s="139">
        <f>IF($O579="ISO",D579,IF($O579="Non-Iso",0,IF($O579="Trans Line",SUMIF('Trans Line Reconciliation'!$B$5:$B$149,B579,'Trans Line Reconciliation'!$X$5:$X$149),IF($O579="Mix",SUMIF('Mix Substation Location Summary'!$B$4:$B$1280,B579,'Mix Substation Location Summary'!$R$4:$R$1280),"NOT FOUND"))))</f>
        <v>0</v>
      </c>
      <c r="I579" s="139">
        <f>IF($O579="ISO",E579,IF($O579="Non-Iso",0,IF($O579="Trans Line",SUMIF('Trans Line Reconciliation'!$B$5:$B$149,B579,'Trans Line Reconciliation'!$Y$5:$Y$149),IF($O579="Mix",SUMIF('Mix Substation Location Summary'!$B$4:$B$1280,B579,'Mix Substation Location Summary'!$W$4:$W$1280),"NOT FOUND"))))</f>
        <v>0</v>
      </c>
      <c r="J579" s="139">
        <f>IF($O579="ISO",F579,IF($O579="Non-Iso",0,IF($O579="Trans Line",SUMIF('Trans Line Reconciliation'!$B$5:$B$149,$B579,'Trans Line Reconciliation'!$Z$5:$Z$149),IF($O579="Mix",SUMIF('Mix Substation Location Summary'!$B$4:$B$1280,$B579,'Mix Substation Location Summary'!$AB$4:$AB$1280),"NOT FOUND"))))</f>
        <v>0</v>
      </c>
      <c r="K579" s="139">
        <f>IF($O579="ISO",0,IF($O579="Non-Iso",D579,IF($O579="Trans Line",SUMIF('Trans Line Reconciliation'!$B$5:$B$149,$B579,'Trans Line Reconciliation'!$AA$5:$AA$149),IF($O579="Mix",SUMIF('Mix Substation Location Summary'!$B$4:$B$1280,$B579,'Mix Substation Location Summary'!$S$4:$S$1280)+SUMIF('Mix Substation Location Summary'!$B$4:$B$1280,$B579,'Mix Substation Location Summary'!$S$4:$S$1280),"NOT FOUND"))))</f>
        <v>1200.31</v>
      </c>
      <c r="L579" s="139">
        <f>IF($O579="ISO",0,IF($O579="Non-Iso",E579,IF($O579="Trans Line",SUMIF('Trans Line Reconciliation'!$B$5:$B$149,$B579,'Trans Line Reconciliation'!$AB$5:$AB$149),IF($O579="Mix",SUMIF('Mix Substation Location Summary'!$B$4:$B$1280,$B579,'Mix Substation Location Summary'!$X$4:$X$1280)+SUMIF('Mix Substation Location Summary'!$B$4:$B$1280,$B579,'Mix Substation Location Summary'!$Y$4:$Y$1280),"NOT FOUND"))))</f>
        <v>28895.360000000001</v>
      </c>
      <c r="M579" s="139">
        <f>IF($O579="ISO",0,IF($O579="Non-Iso",F579,IF($O579="Trans Line",SUMIF('Trans Line Reconciliation'!$B$5:$B$149,$B579,'Trans Line Reconciliation'!$AC$5:$AC$149),IF($O579="Mix",SUMIF('Mix Substation Location Summary'!$B$4:$B$1280,$B579,'Mix Substation Location Summary'!$AC$4:$AC$1280)+SUMIF('Mix Substation Location Summary'!$B$4:$B$1280,$B579,'Mix Substation Location Summary'!$AD$4:$AD$1280),"NOT FOUND"))))</f>
        <v>1066300.9999999995</v>
      </c>
      <c r="N579" s="112">
        <f t="shared" si="50"/>
        <v>0</v>
      </c>
      <c r="O579" s="38" t="s">
        <v>1695</v>
      </c>
      <c r="P579" s="38"/>
      <c r="Q579" s="26">
        <f t="shared" si="52"/>
        <v>5770</v>
      </c>
    </row>
    <row r="580" spans="1:17" x14ac:dyDescent="0.2">
      <c r="A580" s="405" t="s">
        <v>1472</v>
      </c>
      <c r="B580" s="504">
        <v>5771</v>
      </c>
      <c r="C580" s="720" t="s">
        <v>1713</v>
      </c>
      <c r="D580" s="138">
        <f>SUMIFS('Mix Substation Location Summary'!$U$4:$U$1299,'Mix Substation Location Summary'!$B$4:$B$1299,'DS by Location'!$B580)</f>
        <v>11216.269999999999</v>
      </c>
      <c r="E580" s="138">
        <f>SUMIFS('Mix Substation Location Summary'!$Z$4:$Z$1299,'Mix Substation Location Summary'!$B$4:$B$1299,'DS by Location'!$B580)</f>
        <v>387695.25</v>
      </c>
      <c r="F580" s="138">
        <f>SUMIFS('Mix Substation Location Summary'!$AE$4:$AE$1299,'Mix Substation Location Summary'!$B$4:$B$1299,'DS by Location'!$B580)</f>
        <v>6189941.2700000023</v>
      </c>
      <c r="G580" s="729">
        <f t="shared" si="51"/>
        <v>6588852.7900000028</v>
      </c>
      <c r="H580" s="139">
        <f>IF($O580="ISO",D580,IF($O580="Non-Iso",0,IF($O580="Trans Line",SUMIF('Trans Line Reconciliation'!$B$5:$B$149,B580,'Trans Line Reconciliation'!$X$5:$X$149),IF($O580="Mix",SUMIF('Mix Substation Location Summary'!$B$4:$B$1280,B580,'Mix Substation Location Summary'!$R$4:$R$1280),"NOT FOUND"))))</f>
        <v>0</v>
      </c>
      <c r="I580" s="139">
        <f>IF($O580="ISO",E580,IF($O580="Non-Iso",0,IF($O580="Trans Line",SUMIF('Trans Line Reconciliation'!$B$5:$B$149,B580,'Trans Line Reconciliation'!$Y$5:$Y$149),IF($O580="Mix",SUMIF('Mix Substation Location Summary'!$B$4:$B$1280,B580,'Mix Substation Location Summary'!$W$4:$W$1280),"NOT FOUND"))))</f>
        <v>0</v>
      </c>
      <c r="J580" s="139">
        <f>IF($O580="ISO",F580,IF($O580="Non-Iso",0,IF($O580="Trans Line",SUMIF('Trans Line Reconciliation'!$B$5:$B$149,$B580,'Trans Line Reconciliation'!$Z$5:$Z$149),IF($O580="Mix",SUMIF('Mix Substation Location Summary'!$B$4:$B$1280,$B580,'Mix Substation Location Summary'!$AB$4:$AB$1280),"NOT FOUND"))))</f>
        <v>0</v>
      </c>
      <c r="K580" s="139">
        <f>IF($O580="ISO",0,IF($O580="Non-Iso",D580,IF($O580="Trans Line",SUMIF('Trans Line Reconciliation'!$B$5:$B$149,$B580,'Trans Line Reconciliation'!$AA$5:$AA$149),IF($O580="Mix",SUMIF('Mix Substation Location Summary'!$B$4:$B$1280,$B580,'Mix Substation Location Summary'!$S$4:$S$1280)+SUMIF('Mix Substation Location Summary'!$B$4:$B$1280,$B580,'Mix Substation Location Summary'!$S$4:$S$1280),"NOT FOUND"))))</f>
        <v>11216.269999999999</v>
      </c>
      <c r="L580" s="139">
        <f>IF($O580="ISO",0,IF($O580="Non-Iso",E580,IF($O580="Trans Line",SUMIF('Trans Line Reconciliation'!$B$5:$B$149,$B580,'Trans Line Reconciliation'!$AB$5:$AB$149),IF($O580="Mix",SUMIF('Mix Substation Location Summary'!$B$4:$B$1280,$B580,'Mix Substation Location Summary'!$X$4:$X$1280)+SUMIF('Mix Substation Location Summary'!$B$4:$B$1280,$B580,'Mix Substation Location Summary'!$Y$4:$Y$1280),"NOT FOUND"))))</f>
        <v>387695.25</v>
      </c>
      <c r="M580" s="139">
        <f>IF($O580="ISO",0,IF($O580="Non-Iso",F580,IF($O580="Trans Line",SUMIF('Trans Line Reconciliation'!$B$5:$B$149,$B580,'Trans Line Reconciliation'!$AC$5:$AC$149),IF($O580="Mix",SUMIF('Mix Substation Location Summary'!$B$4:$B$1280,$B580,'Mix Substation Location Summary'!$AC$4:$AC$1280)+SUMIF('Mix Substation Location Summary'!$B$4:$B$1280,$B580,'Mix Substation Location Summary'!$AD$4:$AD$1280),"NOT FOUND"))))</f>
        <v>6189941.2700000023</v>
      </c>
      <c r="N580" s="112">
        <f t="shared" si="50"/>
        <v>0</v>
      </c>
      <c r="O580" s="38" t="s">
        <v>1695</v>
      </c>
      <c r="P580" s="38"/>
      <c r="Q580" s="26">
        <f t="shared" si="52"/>
        <v>5771</v>
      </c>
    </row>
    <row r="581" spans="1:17" x14ac:dyDescent="0.2">
      <c r="A581" s="405" t="s">
        <v>1473</v>
      </c>
      <c r="B581" s="504">
        <v>5772</v>
      </c>
      <c r="C581" s="720" t="s">
        <v>1713</v>
      </c>
      <c r="D581" s="138">
        <f>SUMIFS('Mix Substation Location Summary'!$U$4:$U$1299,'Mix Substation Location Summary'!$B$4:$B$1299,'DS by Location'!$B581)</f>
        <v>22376.61</v>
      </c>
      <c r="E581" s="138">
        <f>SUMIFS('Mix Substation Location Summary'!$Z$4:$Z$1299,'Mix Substation Location Summary'!$B$4:$B$1299,'DS by Location'!$B581)</f>
        <v>96158.82</v>
      </c>
      <c r="F581" s="138">
        <f>SUMIFS('Mix Substation Location Summary'!$AE$4:$AE$1299,'Mix Substation Location Summary'!$B$4:$B$1299,'DS by Location'!$B581)</f>
        <v>7591161.3500000006</v>
      </c>
      <c r="G581" s="729">
        <f t="shared" si="51"/>
        <v>7709696.7800000003</v>
      </c>
      <c r="H581" s="139">
        <f>IF($O581="ISO",D581,IF($O581="Non-Iso",0,IF($O581="Trans Line",SUMIF('Trans Line Reconciliation'!$B$5:$B$149,B581,'Trans Line Reconciliation'!$X$5:$X$149),IF($O581="Mix",SUMIF('Mix Substation Location Summary'!$B$4:$B$1280,B581,'Mix Substation Location Summary'!$R$4:$R$1280),"NOT FOUND"))))</f>
        <v>0</v>
      </c>
      <c r="I581" s="139">
        <f>IF($O581="ISO",E581,IF($O581="Non-Iso",0,IF($O581="Trans Line",SUMIF('Trans Line Reconciliation'!$B$5:$B$149,B581,'Trans Line Reconciliation'!$Y$5:$Y$149),IF($O581="Mix",SUMIF('Mix Substation Location Summary'!$B$4:$B$1280,B581,'Mix Substation Location Summary'!$W$4:$W$1280),"NOT FOUND"))))</f>
        <v>0</v>
      </c>
      <c r="J581" s="139">
        <f>IF($O581="ISO",F581,IF($O581="Non-Iso",0,IF($O581="Trans Line",SUMIF('Trans Line Reconciliation'!$B$5:$B$149,$B581,'Trans Line Reconciliation'!$Z$5:$Z$149),IF($O581="Mix",SUMIF('Mix Substation Location Summary'!$B$4:$B$1280,$B581,'Mix Substation Location Summary'!$AB$4:$AB$1280),"NOT FOUND"))))</f>
        <v>0</v>
      </c>
      <c r="K581" s="139">
        <f>IF($O581="ISO",0,IF($O581="Non-Iso",D581,IF($O581="Trans Line",SUMIF('Trans Line Reconciliation'!$B$5:$B$149,$B581,'Trans Line Reconciliation'!$AA$5:$AA$149),IF($O581="Mix",SUMIF('Mix Substation Location Summary'!$B$4:$B$1280,$B581,'Mix Substation Location Summary'!$S$4:$S$1280)+SUMIF('Mix Substation Location Summary'!$B$4:$B$1280,$B581,'Mix Substation Location Summary'!$S$4:$S$1280),"NOT FOUND"))))</f>
        <v>22376.61</v>
      </c>
      <c r="L581" s="139">
        <f>IF($O581="ISO",0,IF($O581="Non-Iso",E581,IF($O581="Trans Line",SUMIF('Trans Line Reconciliation'!$B$5:$B$149,$B581,'Trans Line Reconciliation'!$AB$5:$AB$149),IF($O581="Mix",SUMIF('Mix Substation Location Summary'!$B$4:$B$1280,$B581,'Mix Substation Location Summary'!$X$4:$X$1280)+SUMIF('Mix Substation Location Summary'!$B$4:$B$1280,$B581,'Mix Substation Location Summary'!$Y$4:$Y$1280),"NOT FOUND"))))</f>
        <v>96158.82</v>
      </c>
      <c r="M581" s="139">
        <f>IF($O581="ISO",0,IF($O581="Non-Iso",F581,IF($O581="Trans Line",SUMIF('Trans Line Reconciliation'!$B$5:$B$149,$B581,'Trans Line Reconciliation'!$AC$5:$AC$149),IF($O581="Mix",SUMIF('Mix Substation Location Summary'!$B$4:$B$1280,$B581,'Mix Substation Location Summary'!$AC$4:$AC$1280)+SUMIF('Mix Substation Location Summary'!$B$4:$B$1280,$B581,'Mix Substation Location Summary'!$AD$4:$AD$1280),"NOT FOUND"))))</f>
        <v>7591161.3500000006</v>
      </c>
      <c r="N581" s="112">
        <f t="shared" si="50"/>
        <v>0</v>
      </c>
      <c r="O581" s="38" t="s">
        <v>1695</v>
      </c>
      <c r="P581" s="38"/>
      <c r="Q581" s="26">
        <f t="shared" si="52"/>
        <v>5772</v>
      </c>
    </row>
    <row r="582" spans="1:17" x14ac:dyDescent="0.2">
      <c r="A582" s="405" t="s">
        <v>1474</v>
      </c>
      <c r="B582" s="504">
        <v>5773</v>
      </c>
      <c r="C582" s="720" t="s">
        <v>1713</v>
      </c>
      <c r="D582" s="138">
        <f>SUMIFS('Mix Substation Location Summary'!$U$4:$U$1299,'Mix Substation Location Summary'!$B$4:$B$1299,'DS by Location'!$B582)</f>
        <v>0</v>
      </c>
      <c r="E582" s="138">
        <f>SUMIFS('Mix Substation Location Summary'!$Z$4:$Z$1299,'Mix Substation Location Summary'!$B$4:$B$1299,'DS by Location'!$B582)</f>
        <v>12378.95</v>
      </c>
      <c r="F582" s="138">
        <f>SUMIFS('Mix Substation Location Summary'!$AE$4:$AE$1299,'Mix Substation Location Summary'!$B$4:$B$1299,'DS by Location'!$B582)</f>
        <v>282870.90999999992</v>
      </c>
      <c r="G582" s="729">
        <f t="shared" si="51"/>
        <v>295249.85999999993</v>
      </c>
      <c r="H582" s="139">
        <f>IF($O582="ISO",D582,IF($O582="Non-Iso",0,IF($O582="Trans Line",SUMIF('Trans Line Reconciliation'!$B$5:$B$149,B582,'Trans Line Reconciliation'!$X$5:$X$149),IF($O582="Mix",SUMIF('Mix Substation Location Summary'!$B$4:$B$1280,B582,'Mix Substation Location Summary'!$R$4:$R$1280),"NOT FOUND"))))</f>
        <v>0</v>
      </c>
      <c r="I582" s="139">
        <f>IF($O582="ISO",E582,IF($O582="Non-Iso",0,IF($O582="Trans Line",SUMIF('Trans Line Reconciliation'!$B$5:$B$149,B582,'Trans Line Reconciliation'!$Y$5:$Y$149),IF($O582="Mix",SUMIF('Mix Substation Location Summary'!$B$4:$B$1280,B582,'Mix Substation Location Summary'!$W$4:$W$1280),"NOT FOUND"))))</f>
        <v>0</v>
      </c>
      <c r="J582" s="139">
        <f>IF($O582="ISO",F582,IF($O582="Non-Iso",0,IF($O582="Trans Line",SUMIF('Trans Line Reconciliation'!$B$5:$B$149,$B582,'Trans Line Reconciliation'!$Z$5:$Z$149),IF($O582="Mix",SUMIF('Mix Substation Location Summary'!$B$4:$B$1280,$B582,'Mix Substation Location Summary'!$AB$4:$AB$1280),"NOT FOUND"))))</f>
        <v>0</v>
      </c>
      <c r="K582" s="139">
        <f>IF($O582="ISO",0,IF($O582="Non-Iso",D582,IF($O582="Trans Line",SUMIF('Trans Line Reconciliation'!$B$5:$B$149,$B582,'Trans Line Reconciliation'!$AA$5:$AA$149),IF($O582="Mix",SUMIF('Mix Substation Location Summary'!$B$4:$B$1280,$B582,'Mix Substation Location Summary'!$S$4:$S$1280)+SUMIF('Mix Substation Location Summary'!$B$4:$B$1280,$B582,'Mix Substation Location Summary'!$S$4:$S$1280),"NOT FOUND"))))</f>
        <v>0</v>
      </c>
      <c r="L582" s="139">
        <f>IF($O582="ISO",0,IF($O582="Non-Iso",E582,IF($O582="Trans Line",SUMIF('Trans Line Reconciliation'!$B$5:$B$149,$B582,'Trans Line Reconciliation'!$AB$5:$AB$149),IF($O582="Mix",SUMIF('Mix Substation Location Summary'!$B$4:$B$1280,$B582,'Mix Substation Location Summary'!$X$4:$X$1280)+SUMIF('Mix Substation Location Summary'!$B$4:$B$1280,$B582,'Mix Substation Location Summary'!$Y$4:$Y$1280),"NOT FOUND"))))</f>
        <v>12378.95</v>
      </c>
      <c r="M582" s="139">
        <f>IF($O582="ISO",0,IF($O582="Non-Iso",F582,IF($O582="Trans Line",SUMIF('Trans Line Reconciliation'!$B$5:$B$149,$B582,'Trans Line Reconciliation'!$AC$5:$AC$149),IF($O582="Mix",SUMIF('Mix Substation Location Summary'!$B$4:$B$1280,$B582,'Mix Substation Location Summary'!$AC$4:$AC$1280)+SUMIF('Mix Substation Location Summary'!$B$4:$B$1280,$B582,'Mix Substation Location Summary'!$AD$4:$AD$1280),"NOT FOUND"))))</f>
        <v>282870.90999999992</v>
      </c>
      <c r="N582" s="112">
        <f t="shared" si="50"/>
        <v>0</v>
      </c>
      <c r="O582" s="38" t="s">
        <v>1695</v>
      </c>
      <c r="P582" s="38"/>
      <c r="Q582" s="26">
        <f t="shared" si="52"/>
        <v>5773</v>
      </c>
    </row>
    <row r="583" spans="1:17" x14ac:dyDescent="0.2">
      <c r="A583" s="405" t="s">
        <v>1475</v>
      </c>
      <c r="B583" s="504">
        <v>5774</v>
      </c>
      <c r="C583" s="720" t="s">
        <v>1712</v>
      </c>
      <c r="D583" s="138">
        <f>SUMIFS('Mix Substation Location Summary'!$U$4:$U$1299,'Mix Substation Location Summary'!$B$4:$B$1299,'DS by Location'!$B583)</f>
        <v>2942.93</v>
      </c>
      <c r="E583" s="138">
        <f>SUMIFS('Mix Substation Location Summary'!$Z$4:$Z$1299,'Mix Substation Location Summary'!$B$4:$B$1299,'DS by Location'!$B583)</f>
        <v>301985.17</v>
      </c>
      <c r="F583" s="138">
        <f>SUMIFS('Mix Substation Location Summary'!$AE$4:$AE$1299,'Mix Substation Location Summary'!$B$4:$B$1299,'DS by Location'!$B583)</f>
        <v>1334198.2099999997</v>
      </c>
      <c r="G583" s="729">
        <f t="shared" si="51"/>
        <v>1639126.3099999996</v>
      </c>
      <c r="H583" s="139">
        <f>IF($O583="ISO",D583,IF($O583="Non-Iso",0,IF($O583="Trans Line",SUMIF('Trans Line Reconciliation'!$B$5:$B$149,B583,'Trans Line Reconciliation'!$X$5:$X$149),IF($O583="Mix",SUMIF('Mix Substation Location Summary'!$B$4:$B$1280,B583,'Mix Substation Location Summary'!$R$4:$R$1280),"NOT FOUND"))))</f>
        <v>0</v>
      </c>
      <c r="I583" s="139">
        <f>IF($O583="ISO",E583,IF($O583="Non-Iso",0,IF($O583="Trans Line",SUMIF('Trans Line Reconciliation'!$B$5:$B$149,B583,'Trans Line Reconciliation'!$Y$5:$Y$149),IF($O583="Mix",SUMIF('Mix Substation Location Summary'!$B$4:$B$1280,B583,'Mix Substation Location Summary'!$W$4:$W$1280),"NOT FOUND"))))</f>
        <v>0</v>
      </c>
      <c r="J583" s="139">
        <f>IF($O583="ISO",F583,IF($O583="Non-Iso",0,IF($O583="Trans Line",SUMIF('Trans Line Reconciliation'!$B$5:$B$149,$B583,'Trans Line Reconciliation'!$Z$5:$Z$149),IF($O583="Mix",SUMIF('Mix Substation Location Summary'!$B$4:$B$1280,$B583,'Mix Substation Location Summary'!$AB$4:$AB$1280),"NOT FOUND"))))</f>
        <v>0</v>
      </c>
      <c r="K583" s="139">
        <f>IF($O583="ISO",0,IF($O583="Non-Iso",D583,IF($O583="Trans Line",SUMIF('Trans Line Reconciliation'!$B$5:$B$149,$B583,'Trans Line Reconciliation'!$AA$5:$AA$149),IF($O583="Mix",SUMIF('Mix Substation Location Summary'!$B$4:$B$1280,$B583,'Mix Substation Location Summary'!$S$4:$S$1280)+SUMIF('Mix Substation Location Summary'!$B$4:$B$1280,$B583,'Mix Substation Location Summary'!$S$4:$S$1280),"NOT FOUND"))))</f>
        <v>2942.93</v>
      </c>
      <c r="L583" s="139">
        <f>IF($O583="ISO",0,IF($O583="Non-Iso",E583,IF($O583="Trans Line",SUMIF('Trans Line Reconciliation'!$B$5:$B$149,$B583,'Trans Line Reconciliation'!$AB$5:$AB$149),IF($O583="Mix",SUMIF('Mix Substation Location Summary'!$B$4:$B$1280,$B583,'Mix Substation Location Summary'!$X$4:$X$1280)+SUMIF('Mix Substation Location Summary'!$B$4:$B$1280,$B583,'Mix Substation Location Summary'!$Y$4:$Y$1280),"NOT FOUND"))))</f>
        <v>301985.17</v>
      </c>
      <c r="M583" s="139">
        <f>IF($O583="ISO",0,IF($O583="Non-Iso",F583,IF($O583="Trans Line",SUMIF('Trans Line Reconciliation'!$B$5:$B$149,$B583,'Trans Line Reconciliation'!$AC$5:$AC$149),IF($O583="Mix",SUMIF('Mix Substation Location Summary'!$B$4:$B$1280,$B583,'Mix Substation Location Summary'!$AC$4:$AC$1280)+SUMIF('Mix Substation Location Summary'!$B$4:$B$1280,$B583,'Mix Substation Location Summary'!$AD$4:$AD$1280),"NOT FOUND"))))</f>
        <v>1334198.2099999997</v>
      </c>
      <c r="N583" s="112">
        <f t="shared" si="50"/>
        <v>0</v>
      </c>
      <c r="O583" s="38" t="s">
        <v>1695</v>
      </c>
      <c r="P583" s="38"/>
      <c r="Q583" s="26">
        <f t="shared" si="52"/>
        <v>5774</v>
      </c>
    </row>
    <row r="584" spans="1:17" x14ac:dyDescent="0.2">
      <c r="A584" s="405" t="s">
        <v>1476</v>
      </c>
      <c r="B584" s="504">
        <v>5775</v>
      </c>
      <c r="C584" s="720" t="s">
        <v>1713</v>
      </c>
      <c r="D584" s="138">
        <f>SUMIFS('Mix Substation Location Summary'!$U$4:$U$1299,'Mix Substation Location Summary'!$B$4:$B$1299,'DS by Location'!$B584)</f>
        <v>0</v>
      </c>
      <c r="E584" s="138">
        <f>SUMIFS('Mix Substation Location Summary'!$Z$4:$Z$1299,'Mix Substation Location Summary'!$B$4:$B$1299,'DS by Location'!$B584)</f>
        <v>16316.55</v>
      </c>
      <c r="F584" s="138">
        <f>SUMIFS('Mix Substation Location Summary'!$AE$4:$AE$1299,'Mix Substation Location Summary'!$B$4:$B$1299,'DS by Location'!$B584)</f>
        <v>238826.84999999998</v>
      </c>
      <c r="G584" s="729">
        <f t="shared" si="51"/>
        <v>255143.39999999997</v>
      </c>
      <c r="H584" s="139">
        <f>IF($O584="ISO",D584,IF($O584="Non-Iso",0,IF($O584="Trans Line",SUMIF('Trans Line Reconciliation'!$B$5:$B$149,B584,'Trans Line Reconciliation'!$X$5:$X$149),IF($O584="Mix",SUMIF('Mix Substation Location Summary'!$B$4:$B$1280,B584,'Mix Substation Location Summary'!$R$4:$R$1280),"NOT FOUND"))))</f>
        <v>0</v>
      </c>
      <c r="I584" s="139">
        <f>IF($O584="ISO",E584,IF($O584="Non-Iso",0,IF($O584="Trans Line",SUMIF('Trans Line Reconciliation'!$B$5:$B$149,B584,'Trans Line Reconciliation'!$Y$5:$Y$149),IF($O584="Mix",SUMIF('Mix Substation Location Summary'!$B$4:$B$1280,B584,'Mix Substation Location Summary'!$W$4:$W$1280),"NOT FOUND"))))</f>
        <v>0</v>
      </c>
      <c r="J584" s="139">
        <f>IF($O584="ISO",F584,IF($O584="Non-Iso",0,IF($O584="Trans Line",SUMIF('Trans Line Reconciliation'!$B$5:$B$149,$B584,'Trans Line Reconciliation'!$Z$5:$Z$149),IF($O584="Mix",SUMIF('Mix Substation Location Summary'!$B$4:$B$1280,$B584,'Mix Substation Location Summary'!$AB$4:$AB$1280),"NOT FOUND"))))</f>
        <v>0</v>
      </c>
      <c r="K584" s="139">
        <f>IF($O584="ISO",0,IF($O584="Non-Iso",D584,IF($O584="Trans Line",SUMIF('Trans Line Reconciliation'!$B$5:$B$149,$B584,'Trans Line Reconciliation'!$AA$5:$AA$149),IF($O584="Mix",SUMIF('Mix Substation Location Summary'!$B$4:$B$1280,$B584,'Mix Substation Location Summary'!$S$4:$S$1280)+SUMIF('Mix Substation Location Summary'!$B$4:$B$1280,$B584,'Mix Substation Location Summary'!$S$4:$S$1280),"NOT FOUND"))))</f>
        <v>0</v>
      </c>
      <c r="L584" s="139">
        <f>IF($O584="ISO",0,IF($O584="Non-Iso",E584,IF($O584="Trans Line",SUMIF('Trans Line Reconciliation'!$B$5:$B$149,$B584,'Trans Line Reconciliation'!$AB$5:$AB$149),IF($O584="Mix",SUMIF('Mix Substation Location Summary'!$B$4:$B$1280,$B584,'Mix Substation Location Summary'!$X$4:$X$1280)+SUMIF('Mix Substation Location Summary'!$B$4:$B$1280,$B584,'Mix Substation Location Summary'!$Y$4:$Y$1280),"NOT FOUND"))))</f>
        <v>16316.55</v>
      </c>
      <c r="M584" s="139">
        <f>IF($O584="ISO",0,IF($O584="Non-Iso",F584,IF($O584="Trans Line",SUMIF('Trans Line Reconciliation'!$B$5:$B$149,$B584,'Trans Line Reconciliation'!$AC$5:$AC$149),IF($O584="Mix",SUMIF('Mix Substation Location Summary'!$B$4:$B$1280,$B584,'Mix Substation Location Summary'!$AC$4:$AC$1280)+SUMIF('Mix Substation Location Summary'!$B$4:$B$1280,$B584,'Mix Substation Location Summary'!$AD$4:$AD$1280),"NOT FOUND"))))</f>
        <v>238826.84999999998</v>
      </c>
      <c r="N584" s="112">
        <f t="shared" si="50"/>
        <v>0</v>
      </c>
      <c r="O584" s="38" t="s">
        <v>1695</v>
      </c>
      <c r="P584" s="38"/>
      <c r="Q584" s="26">
        <f t="shared" si="52"/>
        <v>5775</v>
      </c>
    </row>
    <row r="585" spans="1:17" x14ac:dyDescent="0.2">
      <c r="A585" s="405" t="s">
        <v>1477</v>
      </c>
      <c r="B585" s="504">
        <v>5776</v>
      </c>
      <c r="C585" s="720" t="s">
        <v>1713</v>
      </c>
      <c r="D585" s="138">
        <f>SUMIFS('Mix Substation Location Summary'!$U$4:$U$1299,'Mix Substation Location Summary'!$B$4:$B$1299,'DS by Location'!$B585)</f>
        <v>30304.78</v>
      </c>
      <c r="E585" s="138">
        <f>SUMIFS('Mix Substation Location Summary'!$Z$4:$Z$1299,'Mix Substation Location Summary'!$B$4:$B$1299,'DS by Location'!$B585)</f>
        <v>274431.8</v>
      </c>
      <c r="F585" s="138">
        <f>SUMIFS('Mix Substation Location Summary'!$AE$4:$AE$1299,'Mix Substation Location Summary'!$B$4:$B$1299,'DS by Location'!$B585)</f>
        <v>5433048.0400000019</v>
      </c>
      <c r="G585" s="729">
        <f t="shared" si="51"/>
        <v>5737784.620000002</v>
      </c>
      <c r="H585" s="139">
        <f>IF($O585="ISO",D585,IF($O585="Non-Iso",0,IF($O585="Trans Line",SUMIF('Trans Line Reconciliation'!$B$5:$B$149,B585,'Trans Line Reconciliation'!$X$5:$X$149),IF($O585="Mix",SUMIF('Mix Substation Location Summary'!$B$4:$B$1280,B585,'Mix Substation Location Summary'!$R$4:$R$1280),"NOT FOUND"))))</f>
        <v>0</v>
      </c>
      <c r="I585" s="139">
        <f>IF($O585="ISO",E585,IF($O585="Non-Iso",0,IF($O585="Trans Line",SUMIF('Trans Line Reconciliation'!$B$5:$B$149,B585,'Trans Line Reconciliation'!$Y$5:$Y$149),IF($O585="Mix",SUMIF('Mix Substation Location Summary'!$B$4:$B$1280,B585,'Mix Substation Location Summary'!$W$4:$W$1280),"NOT FOUND"))))</f>
        <v>0</v>
      </c>
      <c r="J585" s="139">
        <f>IF($O585="ISO",F585,IF($O585="Non-Iso",0,IF($O585="Trans Line",SUMIF('Trans Line Reconciliation'!$B$5:$B$149,$B585,'Trans Line Reconciliation'!$Z$5:$Z$149),IF($O585="Mix",SUMIF('Mix Substation Location Summary'!$B$4:$B$1280,$B585,'Mix Substation Location Summary'!$AB$4:$AB$1280),"NOT FOUND"))))</f>
        <v>0</v>
      </c>
      <c r="K585" s="139">
        <f>IF($O585="ISO",0,IF($O585="Non-Iso",D585,IF($O585="Trans Line",SUMIF('Trans Line Reconciliation'!$B$5:$B$149,$B585,'Trans Line Reconciliation'!$AA$5:$AA$149),IF($O585="Mix",SUMIF('Mix Substation Location Summary'!$B$4:$B$1280,$B585,'Mix Substation Location Summary'!$S$4:$S$1280)+SUMIF('Mix Substation Location Summary'!$B$4:$B$1280,$B585,'Mix Substation Location Summary'!$S$4:$S$1280),"NOT FOUND"))))</f>
        <v>30304.78</v>
      </c>
      <c r="L585" s="139">
        <f>IF($O585="ISO",0,IF($O585="Non-Iso",E585,IF($O585="Trans Line",SUMIF('Trans Line Reconciliation'!$B$5:$B$149,$B585,'Trans Line Reconciliation'!$AB$5:$AB$149),IF($O585="Mix",SUMIF('Mix Substation Location Summary'!$B$4:$B$1280,$B585,'Mix Substation Location Summary'!$X$4:$X$1280)+SUMIF('Mix Substation Location Summary'!$B$4:$B$1280,$B585,'Mix Substation Location Summary'!$Y$4:$Y$1280),"NOT FOUND"))))</f>
        <v>274431.8</v>
      </c>
      <c r="M585" s="139">
        <f>IF($O585="ISO",0,IF($O585="Non-Iso",F585,IF($O585="Trans Line",SUMIF('Trans Line Reconciliation'!$B$5:$B$149,$B585,'Trans Line Reconciliation'!$AC$5:$AC$149),IF($O585="Mix",SUMIF('Mix Substation Location Summary'!$B$4:$B$1280,$B585,'Mix Substation Location Summary'!$AC$4:$AC$1280)+SUMIF('Mix Substation Location Summary'!$B$4:$B$1280,$B585,'Mix Substation Location Summary'!$AD$4:$AD$1280),"NOT FOUND"))))</f>
        <v>5433048.0400000019</v>
      </c>
      <c r="N585" s="112">
        <f t="shared" si="50"/>
        <v>0</v>
      </c>
      <c r="O585" s="38" t="s">
        <v>1695</v>
      </c>
      <c r="P585" s="38"/>
      <c r="Q585" s="26">
        <f t="shared" si="52"/>
        <v>5776</v>
      </c>
    </row>
    <row r="586" spans="1:17" x14ac:dyDescent="0.2">
      <c r="A586" s="405" t="s">
        <v>1478</v>
      </c>
      <c r="B586" s="504">
        <v>5777</v>
      </c>
      <c r="C586" s="720" t="s">
        <v>1712</v>
      </c>
      <c r="D586" s="138">
        <f>SUMIFS('Mix Substation Location Summary'!$U$4:$U$1299,'Mix Substation Location Summary'!$B$4:$B$1299,'DS by Location'!$B586)</f>
        <v>12168.789999999999</v>
      </c>
      <c r="E586" s="138">
        <f>SUMIFS('Mix Substation Location Summary'!$Z$4:$Z$1299,'Mix Substation Location Summary'!$B$4:$B$1299,'DS by Location'!$B586)</f>
        <v>588069.1</v>
      </c>
      <c r="F586" s="138">
        <f>SUMIFS('Mix Substation Location Summary'!$AE$4:$AE$1299,'Mix Substation Location Summary'!$B$4:$B$1299,'DS by Location'!$B586)</f>
        <v>3438190.8499999973</v>
      </c>
      <c r="G586" s="729">
        <f t="shared" si="51"/>
        <v>4038428.7399999974</v>
      </c>
      <c r="H586" s="139">
        <f>IF($O586="ISO",D586,IF($O586="Non-Iso",0,IF($O586="Trans Line",SUMIF('Trans Line Reconciliation'!$B$5:$B$149,B586,'Trans Line Reconciliation'!$X$5:$X$149),IF($O586="Mix",SUMIF('Mix Substation Location Summary'!$B$4:$B$1280,B586,'Mix Substation Location Summary'!$R$4:$R$1280),"NOT FOUND"))))</f>
        <v>0</v>
      </c>
      <c r="I586" s="139">
        <f>IF($O586="ISO",E586,IF($O586="Non-Iso",0,IF($O586="Trans Line",SUMIF('Trans Line Reconciliation'!$B$5:$B$149,B586,'Trans Line Reconciliation'!$Y$5:$Y$149),IF($O586="Mix",SUMIF('Mix Substation Location Summary'!$B$4:$B$1280,B586,'Mix Substation Location Summary'!$W$4:$W$1280),"NOT FOUND"))))</f>
        <v>0</v>
      </c>
      <c r="J586" s="139">
        <f>IF($O586="ISO",F586,IF($O586="Non-Iso",0,IF($O586="Trans Line",SUMIF('Trans Line Reconciliation'!$B$5:$B$149,$B586,'Trans Line Reconciliation'!$Z$5:$Z$149),IF($O586="Mix",SUMIF('Mix Substation Location Summary'!$B$4:$B$1280,$B586,'Mix Substation Location Summary'!$AB$4:$AB$1280),"NOT FOUND"))))</f>
        <v>0</v>
      </c>
      <c r="K586" s="139">
        <f>IF($O586="ISO",0,IF($O586="Non-Iso",D586,IF($O586="Trans Line",SUMIF('Trans Line Reconciliation'!$B$5:$B$149,$B586,'Trans Line Reconciliation'!$AA$5:$AA$149),IF($O586="Mix",SUMIF('Mix Substation Location Summary'!$B$4:$B$1280,$B586,'Mix Substation Location Summary'!$S$4:$S$1280)+SUMIF('Mix Substation Location Summary'!$B$4:$B$1280,$B586,'Mix Substation Location Summary'!$S$4:$S$1280),"NOT FOUND"))))</f>
        <v>12168.789999999999</v>
      </c>
      <c r="L586" s="139">
        <f>IF($O586="ISO",0,IF($O586="Non-Iso",E586,IF($O586="Trans Line",SUMIF('Trans Line Reconciliation'!$B$5:$B$149,$B586,'Trans Line Reconciliation'!$AB$5:$AB$149),IF($O586="Mix",SUMIF('Mix Substation Location Summary'!$B$4:$B$1280,$B586,'Mix Substation Location Summary'!$X$4:$X$1280)+SUMIF('Mix Substation Location Summary'!$B$4:$B$1280,$B586,'Mix Substation Location Summary'!$Y$4:$Y$1280),"NOT FOUND"))))</f>
        <v>588069.1</v>
      </c>
      <c r="M586" s="139">
        <f>IF($O586="ISO",0,IF($O586="Non-Iso",F586,IF($O586="Trans Line",SUMIF('Trans Line Reconciliation'!$B$5:$B$149,$B586,'Trans Line Reconciliation'!$AC$5:$AC$149),IF($O586="Mix",SUMIF('Mix Substation Location Summary'!$B$4:$B$1280,$B586,'Mix Substation Location Summary'!$AC$4:$AC$1280)+SUMIF('Mix Substation Location Summary'!$B$4:$B$1280,$B586,'Mix Substation Location Summary'!$AD$4:$AD$1280),"NOT FOUND"))))</f>
        <v>3438190.8499999973</v>
      </c>
      <c r="N586" s="112">
        <f t="shared" si="50"/>
        <v>0</v>
      </c>
      <c r="O586" s="38" t="s">
        <v>1695</v>
      </c>
      <c r="P586" s="38"/>
      <c r="Q586" s="26">
        <f t="shared" si="52"/>
        <v>5777</v>
      </c>
    </row>
    <row r="587" spans="1:17" x14ac:dyDescent="0.2">
      <c r="A587" s="405" t="s">
        <v>1479</v>
      </c>
      <c r="B587" s="504">
        <v>5779</v>
      </c>
      <c r="C587" s="720" t="s">
        <v>1712</v>
      </c>
      <c r="D587" s="138">
        <f>SUMIFS('Mix Substation Location Summary'!$U$4:$U$1299,'Mix Substation Location Summary'!$B$4:$B$1299,'DS by Location'!$B587)</f>
        <v>4957.3</v>
      </c>
      <c r="E587" s="138">
        <f>SUMIFS('Mix Substation Location Summary'!$Z$4:$Z$1299,'Mix Substation Location Summary'!$B$4:$B$1299,'DS by Location'!$B587)</f>
        <v>48937.990000000005</v>
      </c>
      <c r="F587" s="138">
        <f>SUMIFS('Mix Substation Location Summary'!$AE$4:$AE$1299,'Mix Substation Location Summary'!$B$4:$B$1299,'DS by Location'!$B587)</f>
        <v>745485.46000000008</v>
      </c>
      <c r="G587" s="729">
        <f t="shared" si="51"/>
        <v>799380.75000000012</v>
      </c>
      <c r="H587" s="139">
        <f>IF($O587="ISO",D587,IF($O587="Non-Iso",0,IF($O587="Trans Line",SUMIF('Trans Line Reconciliation'!$B$5:$B$149,B587,'Trans Line Reconciliation'!$X$5:$X$149),IF($O587="Mix",SUMIF('Mix Substation Location Summary'!$B$4:$B$1280,B587,'Mix Substation Location Summary'!$R$4:$R$1280),"NOT FOUND"))))</f>
        <v>0</v>
      </c>
      <c r="I587" s="139">
        <f>IF($O587="ISO",E587,IF($O587="Non-Iso",0,IF($O587="Trans Line",SUMIF('Trans Line Reconciliation'!$B$5:$B$149,B587,'Trans Line Reconciliation'!$Y$5:$Y$149),IF($O587="Mix",SUMIF('Mix Substation Location Summary'!$B$4:$B$1280,B587,'Mix Substation Location Summary'!$W$4:$W$1280),"NOT FOUND"))))</f>
        <v>0</v>
      </c>
      <c r="J587" s="139">
        <f>IF($O587="ISO",F587,IF($O587="Non-Iso",0,IF($O587="Trans Line",SUMIF('Trans Line Reconciliation'!$B$5:$B$149,$B587,'Trans Line Reconciliation'!$Z$5:$Z$149),IF($O587="Mix",SUMIF('Mix Substation Location Summary'!$B$4:$B$1280,$B587,'Mix Substation Location Summary'!$AB$4:$AB$1280),"NOT FOUND"))))</f>
        <v>0</v>
      </c>
      <c r="K587" s="139">
        <f>IF($O587="ISO",0,IF($O587="Non-Iso",D587,IF($O587="Trans Line",SUMIF('Trans Line Reconciliation'!$B$5:$B$149,$B587,'Trans Line Reconciliation'!$AA$5:$AA$149),IF($O587="Mix",SUMIF('Mix Substation Location Summary'!$B$4:$B$1280,$B587,'Mix Substation Location Summary'!$S$4:$S$1280)+SUMIF('Mix Substation Location Summary'!$B$4:$B$1280,$B587,'Mix Substation Location Summary'!$S$4:$S$1280),"NOT FOUND"))))</f>
        <v>4957.3</v>
      </c>
      <c r="L587" s="139">
        <f>IF($O587="ISO",0,IF($O587="Non-Iso",E587,IF($O587="Trans Line",SUMIF('Trans Line Reconciliation'!$B$5:$B$149,$B587,'Trans Line Reconciliation'!$AB$5:$AB$149),IF($O587="Mix",SUMIF('Mix Substation Location Summary'!$B$4:$B$1280,$B587,'Mix Substation Location Summary'!$X$4:$X$1280)+SUMIF('Mix Substation Location Summary'!$B$4:$B$1280,$B587,'Mix Substation Location Summary'!$Y$4:$Y$1280),"NOT FOUND"))))</f>
        <v>48937.990000000005</v>
      </c>
      <c r="M587" s="139">
        <f>IF($O587="ISO",0,IF($O587="Non-Iso",F587,IF($O587="Trans Line",SUMIF('Trans Line Reconciliation'!$B$5:$B$149,$B587,'Trans Line Reconciliation'!$AC$5:$AC$149),IF($O587="Mix",SUMIF('Mix Substation Location Summary'!$B$4:$B$1280,$B587,'Mix Substation Location Summary'!$AC$4:$AC$1280)+SUMIF('Mix Substation Location Summary'!$B$4:$B$1280,$B587,'Mix Substation Location Summary'!$AD$4:$AD$1280),"NOT FOUND"))))</f>
        <v>745485.46000000008</v>
      </c>
      <c r="N587" s="112">
        <f t="shared" si="50"/>
        <v>0</v>
      </c>
      <c r="O587" s="38" t="s">
        <v>1695</v>
      </c>
      <c r="P587" s="38"/>
      <c r="Q587" s="26">
        <f t="shared" si="52"/>
        <v>5779</v>
      </c>
    </row>
    <row r="588" spans="1:17" x14ac:dyDescent="0.2">
      <c r="A588" s="405" t="s">
        <v>1480</v>
      </c>
      <c r="B588" s="504">
        <v>5780</v>
      </c>
      <c r="C588" s="720" t="s">
        <v>1712</v>
      </c>
      <c r="D588" s="138">
        <f>SUMIFS('Mix Substation Location Summary'!$U$4:$U$1299,'Mix Substation Location Summary'!$B$4:$B$1299,'DS by Location'!$B588)</f>
        <v>18551.61</v>
      </c>
      <c r="E588" s="138">
        <f>SUMIFS('Mix Substation Location Summary'!$Z$4:$Z$1299,'Mix Substation Location Summary'!$B$4:$B$1299,'DS by Location'!$B588)</f>
        <v>58706.119999999995</v>
      </c>
      <c r="F588" s="138">
        <f>SUMIFS('Mix Substation Location Summary'!$AE$4:$AE$1299,'Mix Substation Location Summary'!$B$4:$B$1299,'DS by Location'!$B588)</f>
        <v>670450.64999999956</v>
      </c>
      <c r="G588" s="729">
        <f t="shared" si="51"/>
        <v>747708.37999999954</v>
      </c>
      <c r="H588" s="139">
        <f>IF($O588="ISO",D588,IF($O588="Non-Iso",0,IF($O588="Trans Line",SUMIF('Trans Line Reconciliation'!$B$5:$B$149,B588,'Trans Line Reconciliation'!$X$5:$X$149),IF($O588="Mix",SUMIF('Mix Substation Location Summary'!$B$4:$B$1280,B588,'Mix Substation Location Summary'!$R$4:$R$1280),"NOT FOUND"))))</f>
        <v>0</v>
      </c>
      <c r="I588" s="139">
        <f>IF($O588="ISO",E588,IF($O588="Non-Iso",0,IF($O588="Trans Line",SUMIF('Trans Line Reconciliation'!$B$5:$B$149,B588,'Trans Line Reconciliation'!$Y$5:$Y$149),IF($O588="Mix",SUMIF('Mix Substation Location Summary'!$B$4:$B$1280,B588,'Mix Substation Location Summary'!$W$4:$W$1280),"NOT FOUND"))))</f>
        <v>0</v>
      </c>
      <c r="J588" s="139">
        <f>IF($O588="ISO",F588,IF($O588="Non-Iso",0,IF($O588="Trans Line",SUMIF('Trans Line Reconciliation'!$B$5:$B$149,$B588,'Trans Line Reconciliation'!$Z$5:$Z$149),IF($O588="Mix",SUMIF('Mix Substation Location Summary'!$B$4:$B$1280,$B588,'Mix Substation Location Summary'!$AB$4:$AB$1280),"NOT FOUND"))))</f>
        <v>0</v>
      </c>
      <c r="K588" s="139">
        <f>IF($O588="ISO",0,IF($O588="Non-Iso",D588,IF($O588="Trans Line",SUMIF('Trans Line Reconciliation'!$B$5:$B$149,$B588,'Trans Line Reconciliation'!$AA$5:$AA$149),IF($O588="Mix",SUMIF('Mix Substation Location Summary'!$B$4:$B$1280,$B588,'Mix Substation Location Summary'!$S$4:$S$1280)+SUMIF('Mix Substation Location Summary'!$B$4:$B$1280,$B588,'Mix Substation Location Summary'!$S$4:$S$1280),"NOT FOUND"))))</f>
        <v>18551.61</v>
      </c>
      <c r="L588" s="139">
        <f>IF($O588="ISO",0,IF($O588="Non-Iso",E588,IF($O588="Trans Line",SUMIF('Trans Line Reconciliation'!$B$5:$B$149,$B588,'Trans Line Reconciliation'!$AB$5:$AB$149),IF($O588="Mix",SUMIF('Mix Substation Location Summary'!$B$4:$B$1280,$B588,'Mix Substation Location Summary'!$X$4:$X$1280)+SUMIF('Mix Substation Location Summary'!$B$4:$B$1280,$B588,'Mix Substation Location Summary'!$Y$4:$Y$1280),"NOT FOUND"))))</f>
        <v>58706.119999999995</v>
      </c>
      <c r="M588" s="139">
        <f>IF($O588="ISO",0,IF($O588="Non-Iso",F588,IF($O588="Trans Line",SUMIF('Trans Line Reconciliation'!$B$5:$B$149,$B588,'Trans Line Reconciliation'!$AC$5:$AC$149),IF($O588="Mix",SUMIF('Mix Substation Location Summary'!$B$4:$B$1280,$B588,'Mix Substation Location Summary'!$AC$4:$AC$1280)+SUMIF('Mix Substation Location Summary'!$B$4:$B$1280,$B588,'Mix Substation Location Summary'!$AD$4:$AD$1280),"NOT FOUND"))))</f>
        <v>670450.64999999956</v>
      </c>
      <c r="N588" s="112">
        <f t="shared" ref="N588:N651" si="53">G588-SUM(H588:M588)</f>
        <v>0</v>
      </c>
      <c r="O588" s="38" t="s">
        <v>1695</v>
      </c>
      <c r="P588" s="38"/>
      <c r="Q588" s="26">
        <f t="shared" si="52"/>
        <v>5780</v>
      </c>
    </row>
    <row r="589" spans="1:17" x14ac:dyDescent="0.2">
      <c r="A589" s="405" t="s">
        <v>1481</v>
      </c>
      <c r="B589" s="504">
        <v>5781</v>
      </c>
      <c r="C589" s="720" t="s">
        <v>1713</v>
      </c>
      <c r="D589" s="138">
        <f>SUMIFS('Mix Substation Location Summary'!$U$4:$U$1299,'Mix Substation Location Summary'!$B$4:$B$1299,'DS by Location'!$B589)</f>
        <v>52528.33</v>
      </c>
      <c r="E589" s="138">
        <f>SUMIFS('Mix Substation Location Summary'!$Z$4:$Z$1299,'Mix Substation Location Summary'!$B$4:$B$1299,'DS by Location'!$B589)</f>
        <v>108614.75000000001</v>
      </c>
      <c r="F589" s="138">
        <f>SUMIFS('Mix Substation Location Summary'!$AE$4:$AE$1299,'Mix Substation Location Summary'!$B$4:$B$1299,'DS by Location'!$B589)</f>
        <v>2535589.8699999987</v>
      </c>
      <c r="G589" s="729">
        <f t="shared" si="51"/>
        <v>2696732.9499999988</v>
      </c>
      <c r="H589" s="139">
        <f>IF($O589="ISO",D589,IF($O589="Non-Iso",0,IF($O589="Trans Line",SUMIF('Trans Line Reconciliation'!$B$5:$B$149,B589,'Trans Line Reconciliation'!$X$5:$X$149),IF($O589="Mix",SUMIF('Mix Substation Location Summary'!$B$4:$B$1280,B589,'Mix Substation Location Summary'!$R$4:$R$1280),"NOT FOUND"))))</f>
        <v>0</v>
      </c>
      <c r="I589" s="139">
        <f>IF($O589="ISO",E589,IF($O589="Non-Iso",0,IF($O589="Trans Line",SUMIF('Trans Line Reconciliation'!$B$5:$B$149,B589,'Trans Line Reconciliation'!$Y$5:$Y$149),IF($O589="Mix",SUMIF('Mix Substation Location Summary'!$B$4:$B$1280,B589,'Mix Substation Location Summary'!$W$4:$W$1280),"NOT FOUND"))))</f>
        <v>0</v>
      </c>
      <c r="J589" s="139">
        <f>IF($O589="ISO",F589,IF($O589="Non-Iso",0,IF($O589="Trans Line",SUMIF('Trans Line Reconciliation'!$B$5:$B$149,$B589,'Trans Line Reconciliation'!$Z$5:$Z$149),IF($O589="Mix",SUMIF('Mix Substation Location Summary'!$B$4:$B$1280,$B589,'Mix Substation Location Summary'!$AB$4:$AB$1280),"NOT FOUND"))))</f>
        <v>0</v>
      </c>
      <c r="K589" s="139">
        <f>IF($O589="ISO",0,IF($O589="Non-Iso",D589,IF($O589="Trans Line",SUMIF('Trans Line Reconciliation'!$B$5:$B$149,$B589,'Trans Line Reconciliation'!$AA$5:$AA$149),IF($O589="Mix",SUMIF('Mix Substation Location Summary'!$B$4:$B$1280,$B589,'Mix Substation Location Summary'!$S$4:$S$1280)+SUMIF('Mix Substation Location Summary'!$B$4:$B$1280,$B589,'Mix Substation Location Summary'!$S$4:$S$1280),"NOT FOUND"))))</f>
        <v>52528.33</v>
      </c>
      <c r="L589" s="139">
        <f>IF($O589="ISO",0,IF($O589="Non-Iso",E589,IF($O589="Trans Line",SUMIF('Trans Line Reconciliation'!$B$5:$B$149,$B589,'Trans Line Reconciliation'!$AB$5:$AB$149),IF($O589="Mix",SUMIF('Mix Substation Location Summary'!$B$4:$B$1280,$B589,'Mix Substation Location Summary'!$X$4:$X$1280)+SUMIF('Mix Substation Location Summary'!$B$4:$B$1280,$B589,'Mix Substation Location Summary'!$Y$4:$Y$1280),"NOT FOUND"))))</f>
        <v>108614.75000000001</v>
      </c>
      <c r="M589" s="139">
        <f>IF($O589="ISO",0,IF($O589="Non-Iso",F589,IF($O589="Trans Line",SUMIF('Trans Line Reconciliation'!$B$5:$B$149,$B589,'Trans Line Reconciliation'!$AC$5:$AC$149),IF($O589="Mix",SUMIF('Mix Substation Location Summary'!$B$4:$B$1280,$B589,'Mix Substation Location Summary'!$AC$4:$AC$1280)+SUMIF('Mix Substation Location Summary'!$B$4:$B$1280,$B589,'Mix Substation Location Summary'!$AD$4:$AD$1280),"NOT FOUND"))))</f>
        <v>2535589.8699999987</v>
      </c>
      <c r="N589" s="112">
        <f t="shared" si="53"/>
        <v>0</v>
      </c>
      <c r="O589" s="38" t="s">
        <v>1695</v>
      </c>
      <c r="P589" s="38"/>
      <c r="Q589" s="26">
        <f t="shared" si="52"/>
        <v>5781</v>
      </c>
    </row>
    <row r="590" spans="1:17" x14ac:dyDescent="0.2">
      <c r="A590" s="405" t="s">
        <v>1482</v>
      </c>
      <c r="B590" s="504">
        <v>5782</v>
      </c>
      <c r="C590" s="720" t="s">
        <v>1713</v>
      </c>
      <c r="D590" s="138">
        <f>SUMIFS('Mix Substation Location Summary'!$U$4:$U$1299,'Mix Substation Location Summary'!$B$4:$B$1299,'DS by Location'!$B590)</f>
        <v>0</v>
      </c>
      <c r="E590" s="138">
        <f>SUMIFS('Mix Substation Location Summary'!$Z$4:$Z$1299,'Mix Substation Location Summary'!$B$4:$B$1299,'DS by Location'!$B590)</f>
        <v>23526.53</v>
      </c>
      <c r="F590" s="138">
        <f>SUMIFS('Mix Substation Location Summary'!$AE$4:$AE$1299,'Mix Substation Location Summary'!$B$4:$B$1299,'DS by Location'!$B590)</f>
        <v>1308214.56</v>
      </c>
      <c r="G590" s="729">
        <f t="shared" si="51"/>
        <v>1331741.0900000001</v>
      </c>
      <c r="H590" s="139">
        <f>IF($O590="ISO",D590,IF($O590="Non-Iso",0,IF($O590="Trans Line",SUMIF('Trans Line Reconciliation'!$B$5:$B$149,B590,'Trans Line Reconciliation'!$X$5:$X$149),IF($O590="Mix",SUMIF('Mix Substation Location Summary'!$B$4:$B$1280,B590,'Mix Substation Location Summary'!$R$4:$R$1280),"NOT FOUND"))))</f>
        <v>0</v>
      </c>
      <c r="I590" s="139">
        <f>IF($O590="ISO",E590,IF($O590="Non-Iso",0,IF($O590="Trans Line",SUMIF('Trans Line Reconciliation'!$B$5:$B$149,B590,'Trans Line Reconciliation'!$Y$5:$Y$149),IF($O590="Mix",SUMIF('Mix Substation Location Summary'!$B$4:$B$1280,B590,'Mix Substation Location Summary'!$W$4:$W$1280),"NOT FOUND"))))</f>
        <v>0</v>
      </c>
      <c r="J590" s="139">
        <f>IF($O590="ISO",F590,IF($O590="Non-Iso",0,IF($O590="Trans Line",SUMIF('Trans Line Reconciliation'!$B$5:$B$149,$B590,'Trans Line Reconciliation'!$Z$5:$Z$149),IF($O590="Mix",SUMIF('Mix Substation Location Summary'!$B$4:$B$1280,$B590,'Mix Substation Location Summary'!$AB$4:$AB$1280),"NOT FOUND"))))</f>
        <v>0</v>
      </c>
      <c r="K590" s="139">
        <f>IF($O590="ISO",0,IF($O590="Non-Iso",D590,IF($O590="Trans Line",SUMIF('Trans Line Reconciliation'!$B$5:$B$149,$B590,'Trans Line Reconciliation'!$AA$5:$AA$149),IF($O590="Mix",SUMIF('Mix Substation Location Summary'!$B$4:$B$1280,$B590,'Mix Substation Location Summary'!$S$4:$S$1280)+SUMIF('Mix Substation Location Summary'!$B$4:$B$1280,$B590,'Mix Substation Location Summary'!$S$4:$S$1280),"NOT FOUND"))))</f>
        <v>0</v>
      </c>
      <c r="L590" s="139">
        <f>IF($O590="ISO",0,IF($O590="Non-Iso",E590,IF($O590="Trans Line",SUMIF('Trans Line Reconciliation'!$B$5:$B$149,$B590,'Trans Line Reconciliation'!$AB$5:$AB$149),IF($O590="Mix",SUMIF('Mix Substation Location Summary'!$B$4:$B$1280,$B590,'Mix Substation Location Summary'!$X$4:$X$1280)+SUMIF('Mix Substation Location Summary'!$B$4:$B$1280,$B590,'Mix Substation Location Summary'!$Y$4:$Y$1280),"NOT FOUND"))))</f>
        <v>23526.53</v>
      </c>
      <c r="M590" s="139">
        <f>IF($O590="ISO",0,IF($O590="Non-Iso",F590,IF($O590="Trans Line",SUMIF('Trans Line Reconciliation'!$B$5:$B$149,$B590,'Trans Line Reconciliation'!$AC$5:$AC$149),IF($O590="Mix",SUMIF('Mix Substation Location Summary'!$B$4:$B$1280,$B590,'Mix Substation Location Summary'!$AC$4:$AC$1280)+SUMIF('Mix Substation Location Summary'!$B$4:$B$1280,$B590,'Mix Substation Location Summary'!$AD$4:$AD$1280),"NOT FOUND"))))</f>
        <v>1308214.56</v>
      </c>
      <c r="N590" s="112">
        <f t="shared" si="53"/>
        <v>0</v>
      </c>
      <c r="O590" s="38" t="s">
        <v>1695</v>
      </c>
      <c r="P590" s="38"/>
      <c r="Q590" s="26">
        <f t="shared" si="52"/>
        <v>5782</v>
      </c>
    </row>
    <row r="591" spans="1:17" x14ac:dyDescent="0.2">
      <c r="A591" s="405" t="s">
        <v>864</v>
      </c>
      <c r="B591" s="504">
        <v>5783</v>
      </c>
      <c r="C591" s="720" t="s">
        <v>1713</v>
      </c>
      <c r="D591" s="138">
        <f>SUMIFS('Mix Substation Location Summary'!$U$4:$U$1299,'Mix Substation Location Summary'!$B$4:$B$1299,'DS by Location'!$B591)</f>
        <v>49964.25</v>
      </c>
      <c r="E591" s="138">
        <f>SUMIFS('Mix Substation Location Summary'!$Z$4:$Z$1299,'Mix Substation Location Summary'!$B$4:$B$1299,'DS by Location'!$B591)</f>
        <v>500771.16000000003</v>
      </c>
      <c r="F591" s="138">
        <f>SUMIFS('Mix Substation Location Summary'!$AE$4:$AE$1299,'Mix Substation Location Summary'!$B$4:$B$1299,'DS by Location'!$B591)</f>
        <v>2583592.84</v>
      </c>
      <c r="G591" s="729">
        <f t="shared" si="51"/>
        <v>3134328.25</v>
      </c>
      <c r="H591" s="139">
        <f>IF($O591="ISO",D591,IF($O591="Non-Iso",0,IF($O591="Trans Line",SUMIF('Trans Line Reconciliation'!$B$5:$B$149,B591,'Trans Line Reconciliation'!$X$5:$X$149),IF($O591="Mix",SUMIF('Mix Substation Location Summary'!$B$4:$B$1280,B591,'Mix Substation Location Summary'!$R$4:$R$1280),"NOT FOUND"))))</f>
        <v>0</v>
      </c>
      <c r="I591" s="139">
        <f>IF($O591="ISO",E591,IF($O591="Non-Iso",0,IF($O591="Trans Line",SUMIF('Trans Line Reconciliation'!$B$5:$B$149,B591,'Trans Line Reconciliation'!$Y$5:$Y$149),IF($O591="Mix",SUMIF('Mix Substation Location Summary'!$B$4:$B$1280,B591,'Mix Substation Location Summary'!$W$4:$W$1280),"NOT FOUND"))))</f>
        <v>0</v>
      </c>
      <c r="J591" s="139">
        <f>IF($O591="ISO",F591,IF($O591="Non-Iso",0,IF($O591="Trans Line",SUMIF('Trans Line Reconciliation'!$B$5:$B$149,$B591,'Trans Line Reconciliation'!$Z$5:$Z$149),IF($O591="Mix",SUMIF('Mix Substation Location Summary'!$B$4:$B$1280,$B591,'Mix Substation Location Summary'!$AB$4:$AB$1280),"NOT FOUND"))))</f>
        <v>0</v>
      </c>
      <c r="K591" s="139">
        <f>IF($O591="ISO",0,IF($O591="Non-Iso",D591,IF($O591="Trans Line",SUMIF('Trans Line Reconciliation'!$B$5:$B$149,$B591,'Trans Line Reconciliation'!$AA$5:$AA$149),IF($O591="Mix",SUMIF('Mix Substation Location Summary'!$B$4:$B$1280,$B591,'Mix Substation Location Summary'!$S$4:$S$1280)+SUMIF('Mix Substation Location Summary'!$B$4:$B$1280,$B591,'Mix Substation Location Summary'!$S$4:$S$1280),"NOT FOUND"))))</f>
        <v>49964.25</v>
      </c>
      <c r="L591" s="139">
        <f>IF($O591="ISO",0,IF($O591="Non-Iso",E591,IF($O591="Trans Line",SUMIF('Trans Line Reconciliation'!$B$5:$B$149,$B591,'Trans Line Reconciliation'!$AB$5:$AB$149),IF($O591="Mix",SUMIF('Mix Substation Location Summary'!$B$4:$B$1280,$B591,'Mix Substation Location Summary'!$X$4:$X$1280)+SUMIF('Mix Substation Location Summary'!$B$4:$B$1280,$B591,'Mix Substation Location Summary'!$Y$4:$Y$1280),"NOT FOUND"))))</f>
        <v>500771.16000000003</v>
      </c>
      <c r="M591" s="139">
        <f>IF($O591="ISO",0,IF($O591="Non-Iso",F591,IF($O591="Trans Line",SUMIF('Trans Line Reconciliation'!$B$5:$B$149,$B591,'Trans Line Reconciliation'!$AC$5:$AC$149),IF($O591="Mix",SUMIF('Mix Substation Location Summary'!$B$4:$B$1280,$B591,'Mix Substation Location Summary'!$AC$4:$AC$1280)+SUMIF('Mix Substation Location Summary'!$B$4:$B$1280,$B591,'Mix Substation Location Summary'!$AD$4:$AD$1280),"NOT FOUND"))))</f>
        <v>2583592.84</v>
      </c>
      <c r="N591" s="112">
        <f t="shared" si="53"/>
        <v>0</v>
      </c>
      <c r="O591" s="38" t="s">
        <v>1695</v>
      </c>
      <c r="P591" s="38"/>
      <c r="Q591" s="26">
        <f t="shared" si="52"/>
        <v>5783</v>
      </c>
    </row>
    <row r="592" spans="1:17" x14ac:dyDescent="0.2">
      <c r="A592" s="405" t="s">
        <v>1483</v>
      </c>
      <c r="B592" s="504">
        <v>5784</v>
      </c>
      <c r="C592" s="720" t="s">
        <v>1712</v>
      </c>
      <c r="D592" s="138">
        <f>SUMIFS('Mix Substation Location Summary'!$U$4:$U$1299,'Mix Substation Location Summary'!$B$4:$B$1299,'DS by Location'!$B592)</f>
        <v>3772.94</v>
      </c>
      <c r="E592" s="138">
        <f>SUMIFS('Mix Substation Location Summary'!$Z$4:$Z$1299,'Mix Substation Location Summary'!$B$4:$B$1299,'DS by Location'!$B592)</f>
        <v>69414.98</v>
      </c>
      <c r="F592" s="138">
        <f>SUMIFS('Mix Substation Location Summary'!$AE$4:$AE$1299,'Mix Substation Location Summary'!$B$4:$B$1299,'DS by Location'!$B592)</f>
        <v>1849463.0099999993</v>
      </c>
      <c r="G592" s="729">
        <f t="shared" si="51"/>
        <v>1922650.9299999992</v>
      </c>
      <c r="H592" s="139">
        <f>IF($O592="ISO",D592,IF($O592="Non-Iso",0,IF($O592="Trans Line",SUMIF('Trans Line Reconciliation'!$B$5:$B$149,B592,'Trans Line Reconciliation'!$X$5:$X$149),IF($O592="Mix",SUMIF('Mix Substation Location Summary'!$B$4:$B$1280,B592,'Mix Substation Location Summary'!$R$4:$R$1280),"NOT FOUND"))))</f>
        <v>0</v>
      </c>
      <c r="I592" s="139">
        <f>IF($O592="ISO",E592,IF($O592="Non-Iso",0,IF($O592="Trans Line",SUMIF('Trans Line Reconciliation'!$B$5:$B$149,B592,'Trans Line Reconciliation'!$Y$5:$Y$149),IF($O592="Mix",SUMIF('Mix Substation Location Summary'!$B$4:$B$1280,B592,'Mix Substation Location Summary'!$W$4:$W$1280),"NOT FOUND"))))</f>
        <v>0</v>
      </c>
      <c r="J592" s="139">
        <f>IF($O592="ISO",F592,IF($O592="Non-Iso",0,IF($O592="Trans Line",SUMIF('Trans Line Reconciliation'!$B$5:$B$149,$B592,'Trans Line Reconciliation'!$Z$5:$Z$149),IF($O592="Mix",SUMIF('Mix Substation Location Summary'!$B$4:$B$1280,$B592,'Mix Substation Location Summary'!$AB$4:$AB$1280),"NOT FOUND"))))</f>
        <v>0</v>
      </c>
      <c r="K592" s="139">
        <f>IF($O592="ISO",0,IF($O592="Non-Iso",D592,IF($O592="Trans Line",SUMIF('Trans Line Reconciliation'!$B$5:$B$149,$B592,'Trans Line Reconciliation'!$AA$5:$AA$149),IF($O592="Mix",SUMIF('Mix Substation Location Summary'!$B$4:$B$1280,$B592,'Mix Substation Location Summary'!$S$4:$S$1280)+SUMIF('Mix Substation Location Summary'!$B$4:$B$1280,$B592,'Mix Substation Location Summary'!$S$4:$S$1280),"NOT FOUND"))))</f>
        <v>3772.94</v>
      </c>
      <c r="L592" s="139">
        <f>IF($O592="ISO",0,IF($O592="Non-Iso",E592,IF($O592="Trans Line",SUMIF('Trans Line Reconciliation'!$B$5:$B$149,$B592,'Trans Line Reconciliation'!$AB$5:$AB$149),IF($O592="Mix",SUMIF('Mix Substation Location Summary'!$B$4:$B$1280,$B592,'Mix Substation Location Summary'!$X$4:$X$1280)+SUMIF('Mix Substation Location Summary'!$B$4:$B$1280,$B592,'Mix Substation Location Summary'!$Y$4:$Y$1280),"NOT FOUND"))))</f>
        <v>69414.98</v>
      </c>
      <c r="M592" s="139">
        <f>IF($O592="ISO",0,IF($O592="Non-Iso",F592,IF($O592="Trans Line",SUMIF('Trans Line Reconciliation'!$B$5:$B$149,$B592,'Trans Line Reconciliation'!$AC$5:$AC$149),IF($O592="Mix",SUMIF('Mix Substation Location Summary'!$B$4:$B$1280,$B592,'Mix Substation Location Summary'!$AC$4:$AC$1280)+SUMIF('Mix Substation Location Summary'!$B$4:$B$1280,$B592,'Mix Substation Location Summary'!$AD$4:$AD$1280),"NOT FOUND"))))</f>
        <v>1849463.0099999993</v>
      </c>
      <c r="N592" s="112">
        <f t="shared" si="53"/>
        <v>0</v>
      </c>
      <c r="O592" s="38" t="s">
        <v>1695</v>
      </c>
      <c r="P592" s="38"/>
      <c r="Q592" s="26">
        <f t="shared" si="52"/>
        <v>5784</v>
      </c>
    </row>
    <row r="593" spans="1:17" x14ac:dyDescent="0.2">
      <c r="A593" s="405" t="s">
        <v>1484</v>
      </c>
      <c r="B593" s="504">
        <v>5785</v>
      </c>
      <c r="C593" s="720" t="s">
        <v>1713</v>
      </c>
      <c r="D593" s="138">
        <f>SUMIFS('Mix Substation Location Summary'!$U$4:$U$1299,'Mix Substation Location Summary'!$B$4:$B$1299,'DS by Location'!$B593)</f>
        <v>32118.030000000002</v>
      </c>
      <c r="E593" s="138">
        <f>SUMIFS('Mix Substation Location Summary'!$Z$4:$Z$1299,'Mix Substation Location Summary'!$B$4:$B$1299,'DS by Location'!$B593)</f>
        <v>232892.40000000002</v>
      </c>
      <c r="F593" s="138">
        <f>SUMIFS('Mix Substation Location Summary'!$AE$4:$AE$1299,'Mix Substation Location Summary'!$B$4:$B$1299,'DS by Location'!$B593)</f>
        <v>5611313.9899999956</v>
      </c>
      <c r="G593" s="729">
        <f t="shared" si="51"/>
        <v>5876324.4199999953</v>
      </c>
      <c r="H593" s="139">
        <f>IF($O593="ISO",D593,IF($O593="Non-Iso",0,IF($O593="Trans Line",SUMIF('Trans Line Reconciliation'!$B$5:$B$149,B593,'Trans Line Reconciliation'!$X$5:$X$149),IF($O593="Mix",SUMIF('Mix Substation Location Summary'!$B$4:$B$1280,B593,'Mix Substation Location Summary'!$R$4:$R$1280),"NOT FOUND"))))</f>
        <v>0</v>
      </c>
      <c r="I593" s="139">
        <f>IF($O593="ISO",E593,IF($O593="Non-Iso",0,IF($O593="Trans Line",SUMIF('Trans Line Reconciliation'!$B$5:$B$149,B593,'Trans Line Reconciliation'!$Y$5:$Y$149),IF($O593="Mix",SUMIF('Mix Substation Location Summary'!$B$4:$B$1280,B593,'Mix Substation Location Summary'!$W$4:$W$1280),"NOT FOUND"))))</f>
        <v>0</v>
      </c>
      <c r="J593" s="139">
        <f>IF($O593="ISO",F593,IF($O593="Non-Iso",0,IF($O593="Trans Line",SUMIF('Trans Line Reconciliation'!$B$5:$B$149,$B593,'Trans Line Reconciliation'!$Z$5:$Z$149),IF($O593="Mix",SUMIF('Mix Substation Location Summary'!$B$4:$B$1280,$B593,'Mix Substation Location Summary'!$AB$4:$AB$1280),"NOT FOUND"))))</f>
        <v>0</v>
      </c>
      <c r="K593" s="139">
        <f>IF($O593="ISO",0,IF($O593="Non-Iso",D593,IF($O593="Trans Line",SUMIF('Trans Line Reconciliation'!$B$5:$B$149,$B593,'Trans Line Reconciliation'!$AA$5:$AA$149),IF($O593="Mix",SUMIF('Mix Substation Location Summary'!$B$4:$B$1280,$B593,'Mix Substation Location Summary'!$S$4:$S$1280)+SUMIF('Mix Substation Location Summary'!$B$4:$B$1280,$B593,'Mix Substation Location Summary'!$S$4:$S$1280),"NOT FOUND"))))</f>
        <v>32118.030000000002</v>
      </c>
      <c r="L593" s="139">
        <f>IF($O593="ISO",0,IF($O593="Non-Iso",E593,IF($O593="Trans Line",SUMIF('Trans Line Reconciliation'!$B$5:$B$149,$B593,'Trans Line Reconciliation'!$AB$5:$AB$149),IF($O593="Mix",SUMIF('Mix Substation Location Summary'!$B$4:$B$1280,$B593,'Mix Substation Location Summary'!$X$4:$X$1280)+SUMIF('Mix Substation Location Summary'!$B$4:$B$1280,$B593,'Mix Substation Location Summary'!$Y$4:$Y$1280),"NOT FOUND"))))</f>
        <v>232892.40000000002</v>
      </c>
      <c r="M593" s="139">
        <f>IF($O593="ISO",0,IF($O593="Non-Iso",F593,IF($O593="Trans Line",SUMIF('Trans Line Reconciliation'!$B$5:$B$149,$B593,'Trans Line Reconciliation'!$AC$5:$AC$149),IF($O593="Mix",SUMIF('Mix Substation Location Summary'!$B$4:$B$1280,$B593,'Mix Substation Location Summary'!$AC$4:$AC$1280)+SUMIF('Mix Substation Location Summary'!$B$4:$B$1280,$B593,'Mix Substation Location Summary'!$AD$4:$AD$1280),"NOT FOUND"))))</f>
        <v>5611313.9899999956</v>
      </c>
      <c r="N593" s="112">
        <f t="shared" si="53"/>
        <v>0</v>
      </c>
      <c r="O593" s="38" t="s">
        <v>1695</v>
      </c>
      <c r="P593" s="38"/>
      <c r="Q593" s="26">
        <f t="shared" si="52"/>
        <v>5785</v>
      </c>
    </row>
    <row r="594" spans="1:17" x14ac:dyDescent="0.2">
      <c r="A594" s="405" t="s">
        <v>865</v>
      </c>
      <c r="B594" s="504">
        <v>5787</v>
      </c>
      <c r="C594" s="720" t="s">
        <v>1712</v>
      </c>
      <c r="D594" s="138">
        <f>SUMIFS('Mix Substation Location Summary'!$U$4:$U$1299,'Mix Substation Location Summary'!$B$4:$B$1299,'DS by Location'!$B594)</f>
        <v>4092.23</v>
      </c>
      <c r="E594" s="138">
        <f>SUMIFS('Mix Substation Location Summary'!$Z$4:$Z$1299,'Mix Substation Location Summary'!$B$4:$B$1299,'DS by Location'!$B594)</f>
        <v>1484325.64</v>
      </c>
      <c r="F594" s="138">
        <f>SUMIFS('Mix Substation Location Summary'!$AE$4:$AE$1299,'Mix Substation Location Summary'!$B$4:$B$1299,'DS by Location'!$B594)</f>
        <v>2206749.9800000004</v>
      </c>
      <c r="G594" s="729">
        <f t="shared" si="51"/>
        <v>3695167.8500000006</v>
      </c>
      <c r="H594" s="139">
        <f>IF($O594="ISO",D594,IF($O594="Non-Iso",0,IF($O594="Trans Line",SUMIF('Trans Line Reconciliation'!$B$5:$B$149,B594,'Trans Line Reconciliation'!$X$5:$X$149),IF($O594="Mix",SUMIF('Mix Substation Location Summary'!$B$4:$B$1280,B594,'Mix Substation Location Summary'!$R$4:$R$1280),"NOT FOUND"))))</f>
        <v>0</v>
      </c>
      <c r="I594" s="139">
        <f>IF($O594="ISO",E594,IF($O594="Non-Iso",0,IF($O594="Trans Line",SUMIF('Trans Line Reconciliation'!$B$5:$B$149,B594,'Trans Line Reconciliation'!$Y$5:$Y$149),IF($O594="Mix",SUMIF('Mix Substation Location Summary'!$B$4:$B$1280,B594,'Mix Substation Location Summary'!$W$4:$W$1280),"NOT FOUND"))))</f>
        <v>0</v>
      </c>
      <c r="J594" s="139">
        <f>IF($O594="ISO",F594,IF($O594="Non-Iso",0,IF($O594="Trans Line",SUMIF('Trans Line Reconciliation'!$B$5:$B$149,$B594,'Trans Line Reconciliation'!$Z$5:$Z$149),IF($O594="Mix",SUMIF('Mix Substation Location Summary'!$B$4:$B$1280,$B594,'Mix Substation Location Summary'!$AB$4:$AB$1280),"NOT FOUND"))))</f>
        <v>0</v>
      </c>
      <c r="K594" s="139">
        <f>IF($O594="ISO",0,IF($O594="Non-Iso",D594,IF($O594="Trans Line",SUMIF('Trans Line Reconciliation'!$B$5:$B$149,$B594,'Trans Line Reconciliation'!$AA$5:$AA$149),IF($O594="Mix",SUMIF('Mix Substation Location Summary'!$B$4:$B$1280,$B594,'Mix Substation Location Summary'!$S$4:$S$1280)+SUMIF('Mix Substation Location Summary'!$B$4:$B$1280,$B594,'Mix Substation Location Summary'!$S$4:$S$1280),"NOT FOUND"))))</f>
        <v>4092.23</v>
      </c>
      <c r="L594" s="139">
        <f>IF($O594="ISO",0,IF($O594="Non-Iso",E594,IF($O594="Trans Line",SUMIF('Trans Line Reconciliation'!$B$5:$B$149,$B594,'Trans Line Reconciliation'!$AB$5:$AB$149),IF($O594="Mix",SUMIF('Mix Substation Location Summary'!$B$4:$B$1280,$B594,'Mix Substation Location Summary'!$X$4:$X$1280)+SUMIF('Mix Substation Location Summary'!$B$4:$B$1280,$B594,'Mix Substation Location Summary'!$Y$4:$Y$1280),"NOT FOUND"))))</f>
        <v>1484325.64</v>
      </c>
      <c r="M594" s="139">
        <f>IF($O594="ISO",0,IF($O594="Non-Iso",F594,IF($O594="Trans Line",SUMIF('Trans Line Reconciliation'!$B$5:$B$149,$B594,'Trans Line Reconciliation'!$AC$5:$AC$149),IF($O594="Mix",SUMIF('Mix Substation Location Summary'!$B$4:$B$1280,$B594,'Mix Substation Location Summary'!$AC$4:$AC$1280)+SUMIF('Mix Substation Location Summary'!$B$4:$B$1280,$B594,'Mix Substation Location Summary'!$AD$4:$AD$1280),"NOT FOUND"))))</f>
        <v>2206749.9800000004</v>
      </c>
      <c r="N594" s="112">
        <f t="shared" si="53"/>
        <v>0</v>
      </c>
      <c r="O594" s="38" t="s">
        <v>1695</v>
      </c>
      <c r="P594" s="38"/>
      <c r="Q594" s="26">
        <f t="shared" si="52"/>
        <v>5787</v>
      </c>
    </row>
    <row r="595" spans="1:17" x14ac:dyDescent="0.2">
      <c r="A595" s="405" t="s">
        <v>866</v>
      </c>
      <c r="B595" s="504">
        <v>5788</v>
      </c>
      <c r="C595" s="720" t="s">
        <v>1713</v>
      </c>
      <c r="D595" s="138">
        <f>SUMIFS('Mix Substation Location Summary'!$U$4:$U$1299,'Mix Substation Location Summary'!$B$4:$B$1299,'DS by Location'!$B595)</f>
        <v>150722.82999999999</v>
      </c>
      <c r="E595" s="138">
        <f>SUMIFS('Mix Substation Location Summary'!$Z$4:$Z$1299,'Mix Substation Location Summary'!$B$4:$B$1299,'DS by Location'!$B595)</f>
        <v>89529.890000000014</v>
      </c>
      <c r="F595" s="138">
        <f>SUMIFS('Mix Substation Location Summary'!$AE$4:$AE$1299,'Mix Substation Location Summary'!$B$4:$B$1299,'DS by Location'!$B595)</f>
        <v>3100101.28</v>
      </c>
      <c r="G595" s="729">
        <f t="shared" si="51"/>
        <v>3340354</v>
      </c>
      <c r="H595" s="139">
        <f>IF($O595="ISO",D595,IF($O595="Non-Iso",0,IF($O595="Trans Line",SUMIF('Trans Line Reconciliation'!$B$5:$B$149,B595,'Trans Line Reconciliation'!$X$5:$X$149),IF($O595="Mix",SUMIF('Mix Substation Location Summary'!$B$4:$B$1280,B595,'Mix Substation Location Summary'!$R$4:$R$1280),"NOT FOUND"))))</f>
        <v>0</v>
      </c>
      <c r="I595" s="139">
        <f>IF($O595="ISO",E595,IF($O595="Non-Iso",0,IF($O595="Trans Line",SUMIF('Trans Line Reconciliation'!$B$5:$B$149,B595,'Trans Line Reconciliation'!$Y$5:$Y$149),IF($O595="Mix",SUMIF('Mix Substation Location Summary'!$B$4:$B$1280,B595,'Mix Substation Location Summary'!$W$4:$W$1280),"NOT FOUND"))))</f>
        <v>0</v>
      </c>
      <c r="J595" s="139">
        <f>IF($O595="ISO",F595,IF($O595="Non-Iso",0,IF($O595="Trans Line",SUMIF('Trans Line Reconciliation'!$B$5:$B$149,$B595,'Trans Line Reconciliation'!$Z$5:$Z$149),IF($O595="Mix",SUMIF('Mix Substation Location Summary'!$B$4:$B$1280,$B595,'Mix Substation Location Summary'!$AB$4:$AB$1280),"NOT FOUND"))))</f>
        <v>0</v>
      </c>
      <c r="K595" s="139">
        <f>IF($O595="ISO",0,IF($O595="Non-Iso",D595,IF($O595="Trans Line",SUMIF('Trans Line Reconciliation'!$B$5:$B$149,$B595,'Trans Line Reconciliation'!$AA$5:$AA$149),IF($O595="Mix",SUMIF('Mix Substation Location Summary'!$B$4:$B$1280,$B595,'Mix Substation Location Summary'!$S$4:$S$1280)+SUMIF('Mix Substation Location Summary'!$B$4:$B$1280,$B595,'Mix Substation Location Summary'!$S$4:$S$1280),"NOT FOUND"))))</f>
        <v>150722.82999999999</v>
      </c>
      <c r="L595" s="139">
        <f>IF($O595="ISO",0,IF($O595="Non-Iso",E595,IF($O595="Trans Line",SUMIF('Trans Line Reconciliation'!$B$5:$B$149,$B595,'Trans Line Reconciliation'!$AB$5:$AB$149),IF($O595="Mix",SUMIF('Mix Substation Location Summary'!$B$4:$B$1280,$B595,'Mix Substation Location Summary'!$X$4:$X$1280)+SUMIF('Mix Substation Location Summary'!$B$4:$B$1280,$B595,'Mix Substation Location Summary'!$Y$4:$Y$1280),"NOT FOUND"))))</f>
        <v>89529.890000000014</v>
      </c>
      <c r="M595" s="139">
        <f>IF($O595="ISO",0,IF($O595="Non-Iso",F595,IF($O595="Trans Line",SUMIF('Trans Line Reconciliation'!$B$5:$B$149,$B595,'Trans Line Reconciliation'!$AC$5:$AC$149),IF($O595="Mix",SUMIF('Mix Substation Location Summary'!$B$4:$B$1280,$B595,'Mix Substation Location Summary'!$AC$4:$AC$1280)+SUMIF('Mix Substation Location Summary'!$B$4:$B$1280,$B595,'Mix Substation Location Summary'!$AD$4:$AD$1280),"NOT FOUND"))))</f>
        <v>3100101.28</v>
      </c>
      <c r="N595" s="112">
        <f t="shared" si="53"/>
        <v>0</v>
      </c>
      <c r="O595" s="38" t="s">
        <v>1695</v>
      </c>
      <c r="P595" s="38"/>
      <c r="Q595" s="26">
        <f t="shared" si="52"/>
        <v>5788</v>
      </c>
    </row>
    <row r="596" spans="1:17" x14ac:dyDescent="0.2">
      <c r="A596" s="405" t="s">
        <v>1485</v>
      </c>
      <c r="B596" s="504">
        <v>5789</v>
      </c>
      <c r="C596" s="720" t="s">
        <v>1712</v>
      </c>
      <c r="D596" s="138">
        <f>SUMIFS('Mix Substation Location Summary'!$U$4:$U$1299,'Mix Substation Location Summary'!$B$4:$B$1299,'DS by Location'!$B596)</f>
        <v>346.83</v>
      </c>
      <c r="E596" s="138">
        <f>SUMIFS('Mix Substation Location Summary'!$Z$4:$Z$1299,'Mix Substation Location Summary'!$B$4:$B$1299,'DS by Location'!$B596)</f>
        <v>180950.68</v>
      </c>
      <c r="F596" s="138">
        <f>SUMIFS('Mix Substation Location Summary'!$AE$4:$AE$1299,'Mix Substation Location Summary'!$B$4:$B$1299,'DS by Location'!$B596)</f>
        <v>1547955.02</v>
      </c>
      <c r="G596" s="729">
        <f t="shared" si="51"/>
        <v>1729252.53</v>
      </c>
      <c r="H596" s="139">
        <f>IF($O596="ISO",D596,IF($O596="Non-Iso",0,IF($O596="Trans Line",SUMIF('Trans Line Reconciliation'!$B$5:$B$149,B596,'Trans Line Reconciliation'!$X$5:$X$149),IF($O596="Mix",SUMIF('Mix Substation Location Summary'!$B$4:$B$1280,B596,'Mix Substation Location Summary'!$R$4:$R$1280),"NOT FOUND"))))</f>
        <v>0</v>
      </c>
      <c r="I596" s="139">
        <f>IF($O596="ISO",E596,IF($O596="Non-Iso",0,IF($O596="Trans Line",SUMIF('Trans Line Reconciliation'!$B$5:$B$149,B596,'Trans Line Reconciliation'!$Y$5:$Y$149),IF($O596="Mix",SUMIF('Mix Substation Location Summary'!$B$4:$B$1280,B596,'Mix Substation Location Summary'!$W$4:$W$1280),"NOT FOUND"))))</f>
        <v>0</v>
      </c>
      <c r="J596" s="139">
        <f>IF($O596="ISO",F596,IF($O596="Non-Iso",0,IF($O596="Trans Line",SUMIF('Trans Line Reconciliation'!$B$5:$B$149,$B596,'Trans Line Reconciliation'!$Z$5:$Z$149),IF($O596="Mix",SUMIF('Mix Substation Location Summary'!$B$4:$B$1280,$B596,'Mix Substation Location Summary'!$AB$4:$AB$1280),"NOT FOUND"))))</f>
        <v>0</v>
      </c>
      <c r="K596" s="139">
        <f>IF($O596="ISO",0,IF($O596="Non-Iso",D596,IF($O596="Trans Line",SUMIF('Trans Line Reconciliation'!$B$5:$B$149,$B596,'Trans Line Reconciliation'!$AA$5:$AA$149),IF($O596="Mix",SUMIF('Mix Substation Location Summary'!$B$4:$B$1280,$B596,'Mix Substation Location Summary'!$S$4:$S$1280)+SUMIF('Mix Substation Location Summary'!$B$4:$B$1280,$B596,'Mix Substation Location Summary'!$S$4:$S$1280),"NOT FOUND"))))</f>
        <v>346.83</v>
      </c>
      <c r="L596" s="139">
        <f>IF($O596="ISO",0,IF($O596="Non-Iso",E596,IF($O596="Trans Line",SUMIF('Trans Line Reconciliation'!$B$5:$B$149,$B596,'Trans Line Reconciliation'!$AB$5:$AB$149),IF($O596="Mix",SUMIF('Mix Substation Location Summary'!$B$4:$B$1280,$B596,'Mix Substation Location Summary'!$X$4:$X$1280)+SUMIF('Mix Substation Location Summary'!$B$4:$B$1280,$B596,'Mix Substation Location Summary'!$Y$4:$Y$1280),"NOT FOUND"))))</f>
        <v>180950.68</v>
      </c>
      <c r="M596" s="139">
        <f>IF($O596="ISO",0,IF($O596="Non-Iso",F596,IF($O596="Trans Line",SUMIF('Trans Line Reconciliation'!$B$5:$B$149,$B596,'Trans Line Reconciliation'!$AC$5:$AC$149),IF($O596="Mix",SUMIF('Mix Substation Location Summary'!$B$4:$B$1280,$B596,'Mix Substation Location Summary'!$AC$4:$AC$1280)+SUMIF('Mix Substation Location Summary'!$B$4:$B$1280,$B596,'Mix Substation Location Summary'!$AD$4:$AD$1280),"NOT FOUND"))))</f>
        <v>1547955.02</v>
      </c>
      <c r="N596" s="112">
        <f t="shared" si="53"/>
        <v>0</v>
      </c>
      <c r="O596" s="38" t="s">
        <v>1695</v>
      </c>
      <c r="P596" s="38"/>
      <c r="Q596" s="26">
        <f t="shared" si="52"/>
        <v>5789</v>
      </c>
    </row>
    <row r="597" spans="1:17" x14ac:dyDescent="0.2">
      <c r="A597" s="405" t="s">
        <v>1486</v>
      </c>
      <c r="B597" s="504">
        <v>5790</v>
      </c>
      <c r="C597" s="720" t="s">
        <v>1713</v>
      </c>
      <c r="D597" s="138">
        <f>SUMIFS('Mix Substation Location Summary'!$U$4:$U$1299,'Mix Substation Location Summary'!$B$4:$B$1299,'DS by Location'!$B597)</f>
        <v>3676.55</v>
      </c>
      <c r="E597" s="138">
        <f>SUMIFS('Mix Substation Location Summary'!$Z$4:$Z$1299,'Mix Substation Location Summary'!$B$4:$B$1299,'DS by Location'!$B597)</f>
        <v>114827.42000000001</v>
      </c>
      <c r="F597" s="138">
        <f>SUMIFS('Mix Substation Location Summary'!$AE$4:$AE$1299,'Mix Substation Location Summary'!$B$4:$B$1299,'DS by Location'!$B597)</f>
        <v>3396456.1699999995</v>
      </c>
      <c r="G597" s="729">
        <f t="shared" si="51"/>
        <v>3514960.1399999997</v>
      </c>
      <c r="H597" s="139">
        <f>IF($O597="ISO",D597,IF($O597="Non-Iso",0,IF($O597="Trans Line",SUMIF('Trans Line Reconciliation'!$B$5:$B$149,B597,'Trans Line Reconciliation'!$X$5:$X$149),IF($O597="Mix",SUMIF('Mix Substation Location Summary'!$B$4:$B$1280,B597,'Mix Substation Location Summary'!$R$4:$R$1280),"NOT FOUND"))))</f>
        <v>0</v>
      </c>
      <c r="I597" s="139">
        <f>IF($O597="ISO",E597,IF($O597="Non-Iso",0,IF($O597="Trans Line",SUMIF('Trans Line Reconciliation'!$B$5:$B$149,B597,'Trans Line Reconciliation'!$Y$5:$Y$149),IF($O597="Mix",SUMIF('Mix Substation Location Summary'!$B$4:$B$1280,B597,'Mix Substation Location Summary'!$W$4:$W$1280),"NOT FOUND"))))</f>
        <v>0</v>
      </c>
      <c r="J597" s="139">
        <f>IF($O597="ISO",F597,IF($O597="Non-Iso",0,IF($O597="Trans Line",SUMIF('Trans Line Reconciliation'!$B$5:$B$149,$B597,'Trans Line Reconciliation'!$Z$5:$Z$149),IF($O597="Mix",SUMIF('Mix Substation Location Summary'!$B$4:$B$1280,$B597,'Mix Substation Location Summary'!$AB$4:$AB$1280),"NOT FOUND"))))</f>
        <v>0</v>
      </c>
      <c r="K597" s="139">
        <f>IF($O597="ISO",0,IF($O597="Non-Iso",D597,IF($O597="Trans Line",SUMIF('Trans Line Reconciliation'!$B$5:$B$149,$B597,'Trans Line Reconciliation'!$AA$5:$AA$149),IF($O597="Mix",SUMIF('Mix Substation Location Summary'!$B$4:$B$1280,$B597,'Mix Substation Location Summary'!$S$4:$S$1280)+SUMIF('Mix Substation Location Summary'!$B$4:$B$1280,$B597,'Mix Substation Location Summary'!$S$4:$S$1280),"NOT FOUND"))))</f>
        <v>3676.55</v>
      </c>
      <c r="L597" s="139">
        <f>IF($O597="ISO",0,IF($O597="Non-Iso",E597,IF($O597="Trans Line",SUMIF('Trans Line Reconciliation'!$B$5:$B$149,$B597,'Trans Line Reconciliation'!$AB$5:$AB$149),IF($O597="Mix",SUMIF('Mix Substation Location Summary'!$B$4:$B$1280,$B597,'Mix Substation Location Summary'!$X$4:$X$1280)+SUMIF('Mix Substation Location Summary'!$B$4:$B$1280,$B597,'Mix Substation Location Summary'!$Y$4:$Y$1280),"NOT FOUND"))))</f>
        <v>114827.42000000001</v>
      </c>
      <c r="M597" s="139">
        <f>IF($O597="ISO",0,IF($O597="Non-Iso",F597,IF($O597="Trans Line",SUMIF('Trans Line Reconciliation'!$B$5:$B$149,$B597,'Trans Line Reconciliation'!$AC$5:$AC$149),IF($O597="Mix",SUMIF('Mix Substation Location Summary'!$B$4:$B$1280,$B597,'Mix Substation Location Summary'!$AC$4:$AC$1280)+SUMIF('Mix Substation Location Summary'!$B$4:$B$1280,$B597,'Mix Substation Location Summary'!$AD$4:$AD$1280),"NOT FOUND"))))</f>
        <v>3396456.1699999995</v>
      </c>
      <c r="N597" s="112">
        <f t="shared" si="53"/>
        <v>0</v>
      </c>
      <c r="O597" s="38" t="s">
        <v>1695</v>
      </c>
      <c r="P597" s="38"/>
      <c r="Q597" s="26">
        <f t="shared" si="52"/>
        <v>5790</v>
      </c>
    </row>
    <row r="598" spans="1:17" x14ac:dyDescent="0.2">
      <c r="A598" s="405" t="s">
        <v>1487</v>
      </c>
      <c r="B598" s="504">
        <v>5791</v>
      </c>
      <c r="C598" s="720" t="s">
        <v>1713</v>
      </c>
      <c r="D598" s="138">
        <f>SUMIFS('Mix Substation Location Summary'!$U$4:$U$1299,'Mix Substation Location Summary'!$B$4:$B$1299,'DS by Location'!$B598)</f>
        <v>23723.8</v>
      </c>
      <c r="E598" s="138">
        <f>SUMIFS('Mix Substation Location Summary'!$Z$4:$Z$1299,'Mix Substation Location Summary'!$B$4:$B$1299,'DS by Location'!$B598)</f>
        <v>391332.01</v>
      </c>
      <c r="F598" s="138">
        <f>SUMIFS('Mix Substation Location Summary'!$AE$4:$AE$1299,'Mix Substation Location Summary'!$B$4:$B$1299,'DS by Location'!$B598)</f>
        <v>10017399.859999998</v>
      </c>
      <c r="G598" s="729">
        <f t="shared" ref="G598:G661" si="54">SUM(D598:F598)</f>
        <v>10432455.669999998</v>
      </c>
      <c r="H598" s="139">
        <f>IF($O598="ISO",D598,IF($O598="Non-Iso",0,IF($O598="Trans Line",SUMIF('Trans Line Reconciliation'!$B$5:$B$149,B598,'Trans Line Reconciliation'!$X$5:$X$149),IF($O598="Mix",SUMIF('Mix Substation Location Summary'!$B$4:$B$1280,B598,'Mix Substation Location Summary'!$R$4:$R$1280),"NOT FOUND"))))</f>
        <v>0</v>
      </c>
      <c r="I598" s="139">
        <f>IF($O598="ISO",E598,IF($O598="Non-Iso",0,IF($O598="Trans Line",SUMIF('Trans Line Reconciliation'!$B$5:$B$149,B598,'Trans Line Reconciliation'!$Y$5:$Y$149),IF($O598="Mix",SUMIF('Mix Substation Location Summary'!$B$4:$B$1280,B598,'Mix Substation Location Summary'!$W$4:$W$1280),"NOT FOUND"))))</f>
        <v>0</v>
      </c>
      <c r="J598" s="139">
        <f>IF($O598="ISO",F598,IF($O598="Non-Iso",0,IF($O598="Trans Line",SUMIF('Trans Line Reconciliation'!$B$5:$B$149,$B598,'Trans Line Reconciliation'!$Z$5:$Z$149),IF($O598="Mix",SUMIF('Mix Substation Location Summary'!$B$4:$B$1280,$B598,'Mix Substation Location Summary'!$AB$4:$AB$1280),"NOT FOUND"))))</f>
        <v>0</v>
      </c>
      <c r="K598" s="139">
        <f>IF($O598="ISO",0,IF($O598="Non-Iso",D598,IF($O598="Trans Line",SUMIF('Trans Line Reconciliation'!$B$5:$B$149,$B598,'Trans Line Reconciliation'!$AA$5:$AA$149),IF($O598="Mix",SUMIF('Mix Substation Location Summary'!$B$4:$B$1280,$B598,'Mix Substation Location Summary'!$S$4:$S$1280)+SUMIF('Mix Substation Location Summary'!$B$4:$B$1280,$B598,'Mix Substation Location Summary'!$S$4:$S$1280),"NOT FOUND"))))</f>
        <v>23723.8</v>
      </c>
      <c r="L598" s="139">
        <f>IF($O598="ISO",0,IF($O598="Non-Iso",E598,IF($O598="Trans Line",SUMIF('Trans Line Reconciliation'!$B$5:$B$149,$B598,'Trans Line Reconciliation'!$AB$5:$AB$149),IF($O598="Mix",SUMIF('Mix Substation Location Summary'!$B$4:$B$1280,$B598,'Mix Substation Location Summary'!$X$4:$X$1280)+SUMIF('Mix Substation Location Summary'!$B$4:$B$1280,$B598,'Mix Substation Location Summary'!$Y$4:$Y$1280),"NOT FOUND"))))</f>
        <v>391332.01</v>
      </c>
      <c r="M598" s="139">
        <f>IF($O598="ISO",0,IF($O598="Non-Iso",F598,IF($O598="Trans Line",SUMIF('Trans Line Reconciliation'!$B$5:$B$149,$B598,'Trans Line Reconciliation'!$AC$5:$AC$149),IF($O598="Mix",SUMIF('Mix Substation Location Summary'!$B$4:$B$1280,$B598,'Mix Substation Location Summary'!$AC$4:$AC$1280)+SUMIF('Mix Substation Location Summary'!$B$4:$B$1280,$B598,'Mix Substation Location Summary'!$AD$4:$AD$1280),"NOT FOUND"))))</f>
        <v>10017399.859999998</v>
      </c>
      <c r="N598" s="112">
        <f t="shared" si="53"/>
        <v>0</v>
      </c>
      <c r="O598" s="38" t="s">
        <v>1695</v>
      </c>
      <c r="P598" s="38"/>
      <c r="Q598" s="26">
        <f t="shared" si="52"/>
        <v>5791</v>
      </c>
    </row>
    <row r="599" spans="1:17" x14ac:dyDescent="0.2">
      <c r="A599" s="405" t="s">
        <v>1488</v>
      </c>
      <c r="B599" s="504">
        <v>5792</v>
      </c>
      <c r="C599" s="720" t="s">
        <v>1713</v>
      </c>
      <c r="D599" s="138">
        <f>SUMIFS('Mix Substation Location Summary'!$U$4:$U$1299,'Mix Substation Location Summary'!$B$4:$B$1299,'DS by Location'!$B599)</f>
        <v>3119</v>
      </c>
      <c r="E599" s="138">
        <f>SUMIFS('Mix Substation Location Summary'!$Z$4:$Z$1299,'Mix Substation Location Summary'!$B$4:$B$1299,'DS by Location'!$B599)</f>
        <v>7090.3099999999995</v>
      </c>
      <c r="F599" s="138">
        <f>SUMIFS('Mix Substation Location Summary'!$AE$4:$AE$1299,'Mix Substation Location Summary'!$B$4:$B$1299,'DS by Location'!$B599)</f>
        <v>119423.06999999999</v>
      </c>
      <c r="G599" s="729">
        <f t="shared" si="54"/>
        <v>129632.37999999999</v>
      </c>
      <c r="H599" s="139">
        <f>IF($O599="ISO",D599,IF($O599="Non-Iso",0,IF($O599="Trans Line",SUMIF('Trans Line Reconciliation'!$B$5:$B$149,B599,'Trans Line Reconciliation'!$X$5:$X$149),IF($O599="Mix",SUMIF('Mix Substation Location Summary'!$B$4:$B$1280,B599,'Mix Substation Location Summary'!$R$4:$R$1280),"NOT FOUND"))))</f>
        <v>0</v>
      </c>
      <c r="I599" s="139">
        <f>IF($O599="ISO",E599,IF($O599="Non-Iso",0,IF($O599="Trans Line",SUMIF('Trans Line Reconciliation'!$B$5:$B$149,B599,'Trans Line Reconciliation'!$Y$5:$Y$149),IF($O599="Mix",SUMIF('Mix Substation Location Summary'!$B$4:$B$1280,B599,'Mix Substation Location Summary'!$W$4:$W$1280),"NOT FOUND"))))</f>
        <v>0</v>
      </c>
      <c r="J599" s="139">
        <f>IF($O599="ISO",F599,IF($O599="Non-Iso",0,IF($O599="Trans Line",SUMIF('Trans Line Reconciliation'!$B$5:$B$149,$B599,'Trans Line Reconciliation'!$Z$5:$Z$149),IF($O599="Mix",SUMIF('Mix Substation Location Summary'!$B$4:$B$1280,$B599,'Mix Substation Location Summary'!$AB$4:$AB$1280),"NOT FOUND"))))</f>
        <v>0</v>
      </c>
      <c r="K599" s="139">
        <f>IF($O599="ISO",0,IF($O599="Non-Iso",D599,IF($O599="Trans Line",SUMIF('Trans Line Reconciliation'!$B$5:$B$149,$B599,'Trans Line Reconciliation'!$AA$5:$AA$149),IF($O599="Mix",SUMIF('Mix Substation Location Summary'!$B$4:$B$1280,$B599,'Mix Substation Location Summary'!$S$4:$S$1280)+SUMIF('Mix Substation Location Summary'!$B$4:$B$1280,$B599,'Mix Substation Location Summary'!$S$4:$S$1280),"NOT FOUND"))))</f>
        <v>3119</v>
      </c>
      <c r="L599" s="139">
        <f>IF($O599="ISO",0,IF($O599="Non-Iso",E599,IF($O599="Trans Line",SUMIF('Trans Line Reconciliation'!$B$5:$B$149,$B599,'Trans Line Reconciliation'!$AB$5:$AB$149),IF($O599="Mix",SUMIF('Mix Substation Location Summary'!$B$4:$B$1280,$B599,'Mix Substation Location Summary'!$X$4:$X$1280)+SUMIF('Mix Substation Location Summary'!$B$4:$B$1280,$B599,'Mix Substation Location Summary'!$Y$4:$Y$1280),"NOT FOUND"))))</f>
        <v>7090.3099999999995</v>
      </c>
      <c r="M599" s="139">
        <f>IF($O599="ISO",0,IF($O599="Non-Iso",F599,IF($O599="Trans Line",SUMIF('Trans Line Reconciliation'!$B$5:$B$149,$B599,'Trans Line Reconciliation'!$AC$5:$AC$149),IF($O599="Mix",SUMIF('Mix Substation Location Summary'!$B$4:$B$1280,$B599,'Mix Substation Location Summary'!$AC$4:$AC$1280)+SUMIF('Mix Substation Location Summary'!$B$4:$B$1280,$B599,'Mix Substation Location Summary'!$AD$4:$AD$1280),"NOT FOUND"))))</f>
        <v>119423.06999999999</v>
      </c>
      <c r="N599" s="112">
        <f t="shared" si="53"/>
        <v>0</v>
      </c>
      <c r="O599" s="38" t="s">
        <v>1695</v>
      </c>
      <c r="P599" s="38"/>
      <c r="Q599" s="26">
        <f t="shared" si="52"/>
        <v>5792</v>
      </c>
    </row>
    <row r="600" spans="1:17" x14ac:dyDescent="0.2">
      <c r="A600" s="405" t="s">
        <v>1489</v>
      </c>
      <c r="B600" s="504">
        <v>5794</v>
      </c>
      <c r="C600" s="720" t="s">
        <v>1713</v>
      </c>
      <c r="D600" s="138">
        <f>SUMIFS('Mix Substation Location Summary'!$U$4:$U$1299,'Mix Substation Location Summary'!$B$4:$B$1299,'DS by Location'!$B600)</f>
        <v>2403.81</v>
      </c>
      <c r="E600" s="138">
        <f>SUMIFS('Mix Substation Location Summary'!$Z$4:$Z$1299,'Mix Substation Location Summary'!$B$4:$B$1299,'DS by Location'!$B600)</f>
        <v>0</v>
      </c>
      <c r="F600" s="138">
        <f>SUMIFS('Mix Substation Location Summary'!$AE$4:$AE$1299,'Mix Substation Location Summary'!$B$4:$B$1299,'DS by Location'!$B600)</f>
        <v>0</v>
      </c>
      <c r="G600" s="729">
        <f t="shared" si="54"/>
        <v>2403.81</v>
      </c>
      <c r="H600" s="139">
        <f>IF($O600="ISO",D600,IF($O600="Non-Iso",0,IF($O600="Trans Line",SUMIF('Trans Line Reconciliation'!$B$5:$B$149,B600,'Trans Line Reconciliation'!$X$5:$X$149),IF($O600="Mix",SUMIF('Mix Substation Location Summary'!$B$4:$B$1280,B600,'Mix Substation Location Summary'!$R$4:$R$1280),"NOT FOUND"))))</f>
        <v>0</v>
      </c>
      <c r="I600" s="139">
        <f>IF($O600="ISO",E600,IF($O600="Non-Iso",0,IF($O600="Trans Line",SUMIF('Trans Line Reconciliation'!$B$5:$B$149,B600,'Trans Line Reconciliation'!$Y$5:$Y$149),IF($O600="Mix",SUMIF('Mix Substation Location Summary'!$B$4:$B$1280,B600,'Mix Substation Location Summary'!$W$4:$W$1280),"NOT FOUND"))))</f>
        <v>0</v>
      </c>
      <c r="J600" s="139">
        <f>IF($O600="ISO",F600,IF($O600="Non-Iso",0,IF($O600="Trans Line",SUMIF('Trans Line Reconciliation'!$B$5:$B$149,$B600,'Trans Line Reconciliation'!$Z$5:$Z$149),IF($O600="Mix",SUMIF('Mix Substation Location Summary'!$B$4:$B$1280,$B600,'Mix Substation Location Summary'!$AB$4:$AB$1280),"NOT FOUND"))))</f>
        <v>0</v>
      </c>
      <c r="K600" s="139">
        <f>IF($O600="ISO",0,IF($O600="Non-Iso",D600,IF($O600="Trans Line",SUMIF('Trans Line Reconciliation'!$B$5:$B$149,$B600,'Trans Line Reconciliation'!$AA$5:$AA$149),IF($O600="Mix",SUMIF('Mix Substation Location Summary'!$B$4:$B$1280,$B600,'Mix Substation Location Summary'!$S$4:$S$1280)+SUMIF('Mix Substation Location Summary'!$B$4:$B$1280,$B600,'Mix Substation Location Summary'!$S$4:$S$1280),"NOT FOUND"))))</f>
        <v>2403.81</v>
      </c>
      <c r="L600" s="139">
        <f>IF($O600="ISO",0,IF($O600="Non-Iso",E600,IF($O600="Trans Line",SUMIF('Trans Line Reconciliation'!$B$5:$B$149,$B600,'Trans Line Reconciliation'!$AB$5:$AB$149),IF($O600="Mix",SUMIF('Mix Substation Location Summary'!$B$4:$B$1280,$B600,'Mix Substation Location Summary'!$X$4:$X$1280)+SUMIF('Mix Substation Location Summary'!$B$4:$B$1280,$B600,'Mix Substation Location Summary'!$Y$4:$Y$1280),"NOT FOUND"))))</f>
        <v>0</v>
      </c>
      <c r="M600" s="139">
        <f>IF($O600="ISO",0,IF($O600="Non-Iso",F600,IF($O600="Trans Line",SUMIF('Trans Line Reconciliation'!$B$5:$B$149,$B600,'Trans Line Reconciliation'!$AC$5:$AC$149),IF($O600="Mix",SUMIF('Mix Substation Location Summary'!$B$4:$B$1280,$B600,'Mix Substation Location Summary'!$AC$4:$AC$1280)+SUMIF('Mix Substation Location Summary'!$B$4:$B$1280,$B600,'Mix Substation Location Summary'!$AD$4:$AD$1280),"NOT FOUND"))))</f>
        <v>0</v>
      </c>
      <c r="N600" s="112">
        <f t="shared" si="53"/>
        <v>0</v>
      </c>
      <c r="O600" s="38" t="s">
        <v>1695</v>
      </c>
      <c r="P600" s="38"/>
      <c r="Q600" s="26">
        <f t="shared" si="52"/>
        <v>5794</v>
      </c>
    </row>
    <row r="601" spans="1:17" x14ac:dyDescent="0.2">
      <c r="A601" s="405" t="s">
        <v>1490</v>
      </c>
      <c r="B601" s="504">
        <v>5795</v>
      </c>
      <c r="C601" s="720" t="s">
        <v>1713</v>
      </c>
      <c r="D601" s="138">
        <f>SUMIFS('Mix Substation Location Summary'!$U$4:$U$1299,'Mix Substation Location Summary'!$B$4:$B$1299,'DS by Location'!$B601)</f>
        <v>0</v>
      </c>
      <c r="E601" s="138">
        <f>SUMIFS('Mix Substation Location Summary'!$Z$4:$Z$1299,'Mix Substation Location Summary'!$B$4:$B$1299,'DS by Location'!$B601)</f>
        <v>12972.78</v>
      </c>
      <c r="F601" s="138">
        <f>SUMIFS('Mix Substation Location Summary'!$AE$4:$AE$1299,'Mix Substation Location Summary'!$B$4:$B$1299,'DS by Location'!$B601)</f>
        <v>161311.12</v>
      </c>
      <c r="G601" s="729">
        <f t="shared" si="54"/>
        <v>174283.9</v>
      </c>
      <c r="H601" s="139">
        <f>IF($O601="ISO",D601,IF($O601="Non-Iso",0,IF($O601="Trans Line",SUMIF('Trans Line Reconciliation'!$B$5:$B$149,B601,'Trans Line Reconciliation'!$X$5:$X$149),IF($O601="Mix",SUMIF('Mix Substation Location Summary'!$B$4:$B$1280,B601,'Mix Substation Location Summary'!$R$4:$R$1280),"NOT FOUND"))))</f>
        <v>0</v>
      </c>
      <c r="I601" s="139">
        <f>IF($O601="ISO",E601,IF($O601="Non-Iso",0,IF($O601="Trans Line",SUMIF('Trans Line Reconciliation'!$B$5:$B$149,B601,'Trans Line Reconciliation'!$Y$5:$Y$149),IF($O601="Mix",SUMIF('Mix Substation Location Summary'!$B$4:$B$1280,B601,'Mix Substation Location Summary'!$W$4:$W$1280),"NOT FOUND"))))</f>
        <v>0</v>
      </c>
      <c r="J601" s="139">
        <f>IF($O601="ISO",F601,IF($O601="Non-Iso",0,IF($O601="Trans Line",SUMIF('Trans Line Reconciliation'!$B$5:$B$149,$B601,'Trans Line Reconciliation'!$Z$5:$Z$149),IF($O601="Mix",SUMIF('Mix Substation Location Summary'!$B$4:$B$1280,$B601,'Mix Substation Location Summary'!$AB$4:$AB$1280),"NOT FOUND"))))</f>
        <v>0</v>
      </c>
      <c r="K601" s="139">
        <f>IF($O601="ISO",0,IF($O601="Non-Iso",D601,IF($O601="Trans Line",SUMIF('Trans Line Reconciliation'!$B$5:$B$149,$B601,'Trans Line Reconciliation'!$AA$5:$AA$149),IF($O601="Mix",SUMIF('Mix Substation Location Summary'!$B$4:$B$1280,$B601,'Mix Substation Location Summary'!$S$4:$S$1280)+SUMIF('Mix Substation Location Summary'!$B$4:$B$1280,$B601,'Mix Substation Location Summary'!$S$4:$S$1280),"NOT FOUND"))))</f>
        <v>0</v>
      </c>
      <c r="L601" s="139">
        <f>IF($O601="ISO",0,IF($O601="Non-Iso",E601,IF($O601="Trans Line",SUMIF('Trans Line Reconciliation'!$B$5:$B$149,$B601,'Trans Line Reconciliation'!$AB$5:$AB$149),IF($O601="Mix",SUMIF('Mix Substation Location Summary'!$B$4:$B$1280,$B601,'Mix Substation Location Summary'!$X$4:$X$1280)+SUMIF('Mix Substation Location Summary'!$B$4:$B$1280,$B601,'Mix Substation Location Summary'!$Y$4:$Y$1280),"NOT FOUND"))))</f>
        <v>12972.78</v>
      </c>
      <c r="M601" s="139">
        <f>IF($O601="ISO",0,IF($O601="Non-Iso",F601,IF($O601="Trans Line",SUMIF('Trans Line Reconciliation'!$B$5:$B$149,$B601,'Trans Line Reconciliation'!$AC$5:$AC$149),IF($O601="Mix",SUMIF('Mix Substation Location Summary'!$B$4:$B$1280,$B601,'Mix Substation Location Summary'!$AC$4:$AC$1280)+SUMIF('Mix Substation Location Summary'!$B$4:$B$1280,$B601,'Mix Substation Location Summary'!$AD$4:$AD$1280),"NOT FOUND"))))</f>
        <v>161311.12</v>
      </c>
      <c r="N601" s="112">
        <f t="shared" si="53"/>
        <v>0</v>
      </c>
      <c r="O601" s="38" t="s">
        <v>1695</v>
      </c>
      <c r="P601" s="38"/>
      <c r="Q601" s="26">
        <f t="shared" si="52"/>
        <v>5795</v>
      </c>
    </row>
    <row r="602" spans="1:17" x14ac:dyDescent="0.2">
      <c r="A602" s="405" t="s">
        <v>1491</v>
      </c>
      <c r="B602" s="504">
        <v>5796</v>
      </c>
      <c r="C602" s="720" t="s">
        <v>1713</v>
      </c>
      <c r="D602" s="138">
        <f>SUMIFS('Mix Substation Location Summary'!$U$4:$U$1299,'Mix Substation Location Summary'!$B$4:$B$1299,'DS by Location'!$B602)</f>
        <v>0</v>
      </c>
      <c r="E602" s="138">
        <f>SUMIFS('Mix Substation Location Summary'!$Z$4:$Z$1299,'Mix Substation Location Summary'!$B$4:$B$1299,'DS by Location'!$B602)</f>
        <v>10721.89</v>
      </c>
      <c r="F602" s="138">
        <f>SUMIFS('Mix Substation Location Summary'!$AE$4:$AE$1299,'Mix Substation Location Summary'!$B$4:$B$1299,'DS by Location'!$B602)</f>
        <v>3973284.5799999968</v>
      </c>
      <c r="G602" s="729">
        <f t="shared" si="54"/>
        <v>3984006.4699999969</v>
      </c>
      <c r="H602" s="139">
        <f>IF($O602="ISO",D602,IF($O602="Non-Iso",0,IF($O602="Trans Line",SUMIF('Trans Line Reconciliation'!$B$5:$B$149,B602,'Trans Line Reconciliation'!$X$5:$X$149),IF($O602="Mix",SUMIF('Mix Substation Location Summary'!$B$4:$B$1280,B602,'Mix Substation Location Summary'!$R$4:$R$1280),"NOT FOUND"))))</f>
        <v>0</v>
      </c>
      <c r="I602" s="139">
        <f>IF($O602="ISO",E602,IF($O602="Non-Iso",0,IF($O602="Trans Line",SUMIF('Trans Line Reconciliation'!$B$5:$B$149,B602,'Trans Line Reconciliation'!$Y$5:$Y$149),IF($O602="Mix",SUMIF('Mix Substation Location Summary'!$B$4:$B$1280,B602,'Mix Substation Location Summary'!$W$4:$W$1280),"NOT FOUND"))))</f>
        <v>0</v>
      </c>
      <c r="J602" s="139">
        <f>IF($O602="ISO",F602,IF($O602="Non-Iso",0,IF($O602="Trans Line",SUMIF('Trans Line Reconciliation'!$B$5:$B$149,$B602,'Trans Line Reconciliation'!$Z$5:$Z$149),IF($O602="Mix",SUMIF('Mix Substation Location Summary'!$B$4:$B$1280,$B602,'Mix Substation Location Summary'!$AB$4:$AB$1280),"NOT FOUND"))))</f>
        <v>0</v>
      </c>
      <c r="K602" s="139">
        <f>IF($O602="ISO",0,IF($O602="Non-Iso",D602,IF($O602="Trans Line",SUMIF('Trans Line Reconciliation'!$B$5:$B$149,$B602,'Trans Line Reconciliation'!$AA$5:$AA$149),IF($O602="Mix",SUMIF('Mix Substation Location Summary'!$B$4:$B$1280,$B602,'Mix Substation Location Summary'!$S$4:$S$1280)+SUMIF('Mix Substation Location Summary'!$B$4:$B$1280,$B602,'Mix Substation Location Summary'!$S$4:$S$1280),"NOT FOUND"))))</f>
        <v>0</v>
      </c>
      <c r="L602" s="139">
        <f>IF($O602="ISO",0,IF($O602="Non-Iso",E602,IF($O602="Trans Line",SUMIF('Trans Line Reconciliation'!$B$5:$B$149,$B602,'Trans Line Reconciliation'!$AB$5:$AB$149),IF($O602="Mix",SUMIF('Mix Substation Location Summary'!$B$4:$B$1280,$B602,'Mix Substation Location Summary'!$X$4:$X$1280)+SUMIF('Mix Substation Location Summary'!$B$4:$B$1280,$B602,'Mix Substation Location Summary'!$Y$4:$Y$1280),"NOT FOUND"))))</f>
        <v>10721.89</v>
      </c>
      <c r="M602" s="139">
        <f>IF($O602="ISO",0,IF($O602="Non-Iso",F602,IF($O602="Trans Line",SUMIF('Trans Line Reconciliation'!$B$5:$B$149,$B602,'Trans Line Reconciliation'!$AC$5:$AC$149),IF($O602="Mix",SUMIF('Mix Substation Location Summary'!$B$4:$B$1280,$B602,'Mix Substation Location Summary'!$AC$4:$AC$1280)+SUMIF('Mix Substation Location Summary'!$B$4:$B$1280,$B602,'Mix Substation Location Summary'!$AD$4:$AD$1280),"NOT FOUND"))))</f>
        <v>3973284.5799999968</v>
      </c>
      <c r="N602" s="112">
        <f t="shared" si="53"/>
        <v>0</v>
      </c>
      <c r="O602" s="38" t="s">
        <v>1695</v>
      </c>
      <c r="P602" s="38"/>
      <c r="Q602" s="26">
        <f t="shared" ref="Q602:Q665" si="55">1*B:B</f>
        <v>5796</v>
      </c>
    </row>
    <row r="603" spans="1:17" x14ac:dyDescent="0.2">
      <c r="A603" s="405" t="s">
        <v>1492</v>
      </c>
      <c r="B603" s="504">
        <v>5797</v>
      </c>
      <c r="C603" s="720" t="s">
        <v>1713</v>
      </c>
      <c r="D603" s="138">
        <f>SUMIFS('Mix Substation Location Summary'!$U$4:$U$1299,'Mix Substation Location Summary'!$B$4:$B$1299,'DS by Location'!$B603)</f>
        <v>458083.12</v>
      </c>
      <c r="E603" s="138">
        <f>SUMIFS('Mix Substation Location Summary'!$Z$4:$Z$1299,'Mix Substation Location Summary'!$B$4:$B$1299,'DS by Location'!$B603)</f>
        <v>664567.90999999992</v>
      </c>
      <c r="F603" s="138">
        <f>SUMIFS('Mix Substation Location Summary'!$AE$4:$AE$1299,'Mix Substation Location Summary'!$B$4:$B$1299,'DS by Location'!$B603)</f>
        <v>4197527.6800000016</v>
      </c>
      <c r="G603" s="729">
        <f t="shared" si="54"/>
        <v>5320178.7100000009</v>
      </c>
      <c r="H603" s="139">
        <f>IF($O603="ISO",D603,IF($O603="Non-Iso",0,IF($O603="Trans Line",SUMIF('Trans Line Reconciliation'!$B$5:$B$149,B603,'Trans Line Reconciliation'!$X$5:$X$149),IF($O603="Mix",SUMIF('Mix Substation Location Summary'!$B$4:$B$1280,B603,'Mix Substation Location Summary'!$R$4:$R$1280),"NOT FOUND"))))</f>
        <v>0</v>
      </c>
      <c r="I603" s="139">
        <f>IF($O603="ISO",E603,IF($O603="Non-Iso",0,IF($O603="Trans Line",SUMIF('Trans Line Reconciliation'!$B$5:$B$149,B603,'Trans Line Reconciliation'!$Y$5:$Y$149),IF($O603="Mix",SUMIF('Mix Substation Location Summary'!$B$4:$B$1280,B603,'Mix Substation Location Summary'!$W$4:$W$1280),"NOT FOUND"))))</f>
        <v>0</v>
      </c>
      <c r="J603" s="139">
        <f>IF($O603="ISO",F603,IF($O603="Non-Iso",0,IF($O603="Trans Line",SUMIF('Trans Line Reconciliation'!$B$5:$B$149,$B603,'Trans Line Reconciliation'!$Z$5:$Z$149),IF($O603="Mix",SUMIF('Mix Substation Location Summary'!$B$4:$B$1280,$B603,'Mix Substation Location Summary'!$AB$4:$AB$1280),"NOT FOUND"))))</f>
        <v>0</v>
      </c>
      <c r="K603" s="139">
        <f>IF($O603="ISO",0,IF($O603="Non-Iso",D603,IF($O603="Trans Line",SUMIF('Trans Line Reconciliation'!$B$5:$B$149,$B603,'Trans Line Reconciliation'!$AA$5:$AA$149),IF($O603="Mix",SUMIF('Mix Substation Location Summary'!$B$4:$B$1280,$B603,'Mix Substation Location Summary'!$S$4:$S$1280)+SUMIF('Mix Substation Location Summary'!$B$4:$B$1280,$B603,'Mix Substation Location Summary'!$S$4:$S$1280),"NOT FOUND"))))</f>
        <v>458083.12</v>
      </c>
      <c r="L603" s="139">
        <f>IF($O603="ISO",0,IF($O603="Non-Iso",E603,IF($O603="Trans Line",SUMIF('Trans Line Reconciliation'!$B$5:$B$149,$B603,'Trans Line Reconciliation'!$AB$5:$AB$149),IF($O603="Mix",SUMIF('Mix Substation Location Summary'!$B$4:$B$1280,$B603,'Mix Substation Location Summary'!$X$4:$X$1280)+SUMIF('Mix Substation Location Summary'!$B$4:$B$1280,$B603,'Mix Substation Location Summary'!$Y$4:$Y$1280),"NOT FOUND"))))</f>
        <v>664567.90999999992</v>
      </c>
      <c r="M603" s="139">
        <f>IF($O603="ISO",0,IF($O603="Non-Iso",F603,IF($O603="Trans Line",SUMIF('Trans Line Reconciliation'!$B$5:$B$149,$B603,'Trans Line Reconciliation'!$AC$5:$AC$149),IF($O603="Mix",SUMIF('Mix Substation Location Summary'!$B$4:$B$1280,$B603,'Mix Substation Location Summary'!$AC$4:$AC$1280)+SUMIF('Mix Substation Location Summary'!$B$4:$B$1280,$B603,'Mix Substation Location Summary'!$AD$4:$AD$1280),"NOT FOUND"))))</f>
        <v>4197527.6800000016</v>
      </c>
      <c r="N603" s="112">
        <f t="shared" si="53"/>
        <v>0</v>
      </c>
      <c r="O603" s="38" t="s">
        <v>1695</v>
      </c>
      <c r="P603" s="38"/>
      <c r="Q603" s="26">
        <f t="shared" si="55"/>
        <v>5797</v>
      </c>
    </row>
    <row r="604" spans="1:17" x14ac:dyDescent="0.2">
      <c r="A604" s="405" t="s">
        <v>867</v>
      </c>
      <c r="B604" s="504">
        <v>5798</v>
      </c>
      <c r="C604" s="720" t="s">
        <v>1713</v>
      </c>
      <c r="D604" s="138">
        <f>SUMIFS('Mix Substation Location Summary'!$U$4:$U$1299,'Mix Substation Location Summary'!$B$4:$B$1299,'DS by Location'!$B604)</f>
        <v>1888137.5599999998</v>
      </c>
      <c r="E604" s="138">
        <f>SUMIFS('Mix Substation Location Summary'!$Z$4:$Z$1299,'Mix Substation Location Summary'!$B$4:$B$1299,'DS by Location'!$B604)</f>
        <v>1020427.8499999999</v>
      </c>
      <c r="F604" s="138">
        <f>SUMIFS('Mix Substation Location Summary'!$AE$4:$AE$1299,'Mix Substation Location Summary'!$B$4:$B$1299,'DS by Location'!$B604)</f>
        <v>3398439.9499999988</v>
      </c>
      <c r="G604" s="729">
        <f t="shared" si="54"/>
        <v>6307005.3599999985</v>
      </c>
      <c r="H604" s="139">
        <f>IF($O604="ISO",D604,IF($O604="Non-Iso",0,IF($O604="Trans Line",SUMIF('Trans Line Reconciliation'!$B$5:$B$149,B604,'Trans Line Reconciliation'!$X$5:$X$149),IF($O604="Mix",SUMIF('Mix Substation Location Summary'!$B$4:$B$1280,B604,'Mix Substation Location Summary'!$R$4:$R$1280),"NOT FOUND"))))</f>
        <v>0</v>
      </c>
      <c r="I604" s="139">
        <f>IF($O604="ISO",E604,IF($O604="Non-Iso",0,IF($O604="Trans Line",SUMIF('Trans Line Reconciliation'!$B$5:$B$149,B604,'Trans Line Reconciliation'!$Y$5:$Y$149),IF($O604="Mix",SUMIF('Mix Substation Location Summary'!$B$4:$B$1280,B604,'Mix Substation Location Summary'!$W$4:$W$1280),"NOT FOUND"))))</f>
        <v>0</v>
      </c>
      <c r="J604" s="139">
        <f>IF($O604="ISO",F604,IF($O604="Non-Iso",0,IF($O604="Trans Line",SUMIF('Trans Line Reconciliation'!$B$5:$B$149,$B604,'Trans Line Reconciliation'!$Z$5:$Z$149),IF($O604="Mix",SUMIF('Mix Substation Location Summary'!$B$4:$B$1280,$B604,'Mix Substation Location Summary'!$AB$4:$AB$1280),"NOT FOUND"))))</f>
        <v>0</v>
      </c>
      <c r="K604" s="139">
        <f>IF($O604="ISO",0,IF($O604="Non-Iso",D604,IF($O604="Trans Line",SUMIF('Trans Line Reconciliation'!$B$5:$B$149,$B604,'Trans Line Reconciliation'!$AA$5:$AA$149),IF($O604="Mix",SUMIF('Mix Substation Location Summary'!$B$4:$B$1280,$B604,'Mix Substation Location Summary'!$S$4:$S$1280)+SUMIF('Mix Substation Location Summary'!$B$4:$B$1280,$B604,'Mix Substation Location Summary'!$S$4:$S$1280),"NOT FOUND"))))</f>
        <v>1888137.5599999998</v>
      </c>
      <c r="L604" s="139">
        <f>IF($O604="ISO",0,IF($O604="Non-Iso",E604,IF($O604="Trans Line",SUMIF('Trans Line Reconciliation'!$B$5:$B$149,$B604,'Trans Line Reconciliation'!$AB$5:$AB$149),IF($O604="Mix",SUMIF('Mix Substation Location Summary'!$B$4:$B$1280,$B604,'Mix Substation Location Summary'!$X$4:$X$1280)+SUMIF('Mix Substation Location Summary'!$B$4:$B$1280,$B604,'Mix Substation Location Summary'!$Y$4:$Y$1280),"NOT FOUND"))))</f>
        <v>1020427.8499999999</v>
      </c>
      <c r="M604" s="139">
        <f>IF($O604="ISO",0,IF($O604="Non-Iso",F604,IF($O604="Trans Line",SUMIF('Trans Line Reconciliation'!$B$5:$B$149,$B604,'Trans Line Reconciliation'!$AC$5:$AC$149),IF($O604="Mix",SUMIF('Mix Substation Location Summary'!$B$4:$B$1280,$B604,'Mix Substation Location Summary'!$AC$4:$AC$1280)+SUMIF('Mix Substation Location Summary'!$B$4:$B$1280,$B604,'Mix Substation Location Summary'!$AD$4:$AD$1280),"NOT FOUND"))))</f>
        <v>3398439.9499999988</v>
      </c>
      <c r="N604" s="112">
        <f t="shared" si="53"/>
        <v>0</v>
      </c>
      <c r="O604" s="38" t="s">
        <v>1695</v>
      </c>
      <c r="P604" s="38"/>
      <c r="Q604" s="26">
        <f t="shared" si="55"/>
        <v>5798</v>
      </c>
    </row>
    <row r="605" spans="1:17" x14ac:dyDescent="0.2">
      <c r="A605" s="405" t="s">
        <v>1493</v>
      </c>
      <c r="B605" s="504">
        <v>5799</v>
      </c>
      <c r="C605" s="720" t="s">
        <v>1713</v>
      </c>
      <c r="D605" s="138">
        <f>SUMIFS('Mix Substation Location Summary'!$U$4:$U$1299,'Mix Substation Location Summary'!$B$4:$B$1299,'DS by Location'!$B605)</f>
        <v>0</v>
      </c>
      <c r="E605" s="138">
        <f>SUMIFS('Mix Substation Location Summary'!$Z$4:$Z$1299,'Mix Substation Location Summary'!$B$4:$B$1299,'DS by Location'!$B605)</f>
        <v>18899.080000000002</v>
      </c>
      <c r="F605" s="138">
        <f>SUMIFS('Mix Substation Location Summary'!$AE$4:$AE$1299,'Mix Substation Location Summary'!$B$4:$B$1299,'DS by Location'!$B605)</f>
        <v>466645.91000000003</v>
      </c>
      <c r="G605" s="729">
        <f t="shared" si="54"/>
        <v>485544.99000000005</v>
      </c>
      <c r="H605" s="139">
        <f>IF($O605="ISO",D605,IF($O605="Non-Iso",0,IF($O605="Trans Line",SUMIF('Trans Line Reconciliation'!$B$5:$B$149,B605,'Trans Line Reconciliation'!$X$5:$X$149),IF($O605="Mix",SUMIF('Mix Substation Location Summary'!$B$4:$B$1280,B605,'Mix Substation Location Summary'!$R$4:$R$1280),"NOT FOUND"))))</f>
        <v>0</v>
      </c>
      <c r="I605" s="139">
        <f>IF($O605="ISO",E605,IF($O605="Non-Iso",0,IF($O605="Trans Line",SUMIF('Trans Line Reconciliation'!$B$5:$B$149,B605,'Trans Line Reconciliation'!$Y$5:$Y$149),IF($O605="Mix",SUMIF('Mix Substation Location Summary'!$B$4:$B$1280,B605,'Mix Substation Location Summary'!$W$4:$W$1280),"NOT FOUND"))))</f>
        <v>0</v>
      </c>
      <c r="J605" s="139">
        <f>IF($O605="ISO",F605,IF($O605="Non-Iso",0,IF($O605="Trans Line",SUMIF('Trans Line Reconciliation'!$B$5:$B$149,$B605,'Trans Line Reconciliation'!$Z$5:$Z$149),IF($O605="Mix",SUMIF('Mix Substation Location Summary'!$B$4:$B$1280,$B605,'Mix Substation Location Summary'!$AB$4:$AB$1280),"NOT FOUND"))))</f>
        <v>0</v>
      </c>
      <c r="K605" s="139">
        <f>IF($O605="ISO",0,IF($O605="Non-Iso",D605,IF($O605="Trans Line",SUMIF('Trans Line Reconciliation'!$B$5:$B$149,$B605,'Trans Line Reconciliation'!$AA$5:$AA$149),IF($O605="Mix",SUMIF('Mix Substation Location Summary'!$B$4:$B$1280,$B605,'Mix Substation Location Summary'!$S$4:$S$1280)+SUMIF('Mix Substation Location Summary'!$B$4:$B$1280,$B605,'Mix Substation Location Summary'!$S$4:$S$1280),"NOT FOUND"))))</f>
        <v>0</v>
      </c>
      <c r="L605" s="139">
        <f>IF($O605="ISO",0,IF($O605="Non-Iso",E605,IF($O605="Trans Line",SUMIF('Trans Line Reconciliation'!$B$5:$B$149,$B605,'Trans Line Reconciliation'!$AB$5:$AB$149),IF($O605="Mix",SUMIF('Mix Substation Location Summary'!$B$4:$B$1280,$B605,'Mix Substation Location Summary'!$X$4:$X$1280)+SUMIF('Mix Substation Location Summary'!$B$4:$B$1280,$B605,'Mix Substation Location Summary'!$Y$4:$Y$1280),"NOT FOUND"))))</f>
        <v>18899.080000000002</v>
      </c>
      <c r="M605" s="139">
        <f>IF($O605="ISO",0,IF($O605="Non-Iso",F605,IF($O605="Trans Line",SUMIF('Trans Line Reconciliation'!$B$5:$B$149,$B605,'Trans Line Reconciliation'!$AC$5:$AC$149),IF($O605="Mix",SUMIF('Mix Substation Location Summary'!$B$4:$B$1280,$B605,'Mix Substation Location Summary'!$AC$4:$AC$1280)+SUMIF('Mix Substation Location Summary'!$B$4:$B$1280,$B605,'Mix Substation Location Summary'!$AD$4:$AD$1280),"NOT FOUND"))))</f>
        <v>466645.91000000003</v>
      </c>
      <c r="N605" s="112">
        <f t="shared" si="53"/>
        <v>0</v>
      </c>
      <c r="O605" s="38" t="s">
        <v>1695</v>
      </c>
      <c r="P605" s="38"/>
      <c r="Q605" s="26">
        <f t="shared" si="55"/>
        <v>5799</v>
      </c>
    </row>
    <row r="606" spans="1:17" x14ac:dyDescent="0.2">
      <c r="A606" s="405" t="s">
        <v>1494</v>
      </c>
      <c r="B606" s="504">
        <v>5800</v>
      </c>
      <c r="C606" s="720" t="s">
        <v>1018</v>
      </c>
      <c r="D606" s="138">
        <f>SUMIFS('Mix Substation Location Summary'!$U$4:$U$1299,'Mix Substation Location Summary'!$B$4:$B$1299,'DS by Location'!$B606)</f>
        <v>0</v>
      </c>
      <c r="E606" s="138">
        <f>SUMIFS('Mix Substation Location Summary'!$Z$4:$Z$1299,'Mix Substation Location Summary'!$B$4:$B$1299,'DS by Location'!$B606)</f>
        <v>0</v>
      </c>
      <c r="F606" s="138">
        <f>SUMIFS('Mix Substation Location Summary'!$AE$4:$AE$1299,'Mix Substation Location Summary'!$B$4:$B$1299,'DS by Location'!$B606)</f>
        <v>69255.509999999995</v>
      </c>
      <c r="G606" s="729">
        <f t="shared" si="54"/>
        <v>69255.509999999995</v>
      </c>
      <c r="H606" s="139">
        <f>IF($O606="ISO",D606,IF($O606="Non-Iso",0,IF($O606="Trans Line",SUMIF('Trans Line Reconciliation'!$B$5:$B$149,B606,'Trans Line Reconciliation'!$X$5:$X$149),IF($O606="Mix",SUMIF('Mix Substation Location Summary'!$B$4:$B$1280,B606,'Mix Substation Location Summary'!$R$4:$R$1280),"NOT FOUND"))))</f>
        <v>0</v>
      </c>
      <c r="I606" s="139">
        <f>IF($O606="ISO",E606,IF($O606="Non-Iso",0,IF($O606="Trans Line",SUMIF('Trans Line Reconciliation'!$B$5:$B$149,B606,'Trans Line Reconciliation'!$Y$5:$Y$149),IF($O606="Mix",SUMIF('Mix Substation Location Summary'!$B$4:$B$1280,B606,'Mix Substation Location Summary'!$W$4:$W$1280),"NOT FOUND"))))</f>
        <v>0</v>
      </c>
      <c r="J606" s="139">
        <f>IF($O606="ISO",F606,IF($O606="Non-Iso",0,IF($O606="Trans Line",SUMIF('Trans Line Reconciliation'!$B$5:$B$149,$B606,'Trans Line Reconciliation'!$Z$5:$Z$149),IF($O606="Mix",SUMIF('Mix Substation Location Summary'!$B$4:$B$1280,$B606,'Mix Substation Location Summary'!$AB$4:$AB$1280),"NOT FOUND"))))</f>
        <v>0</v>
      </c>
      <c r="K606" s="139">
        <f>IF($O606="ISO",0,IF($O606="Non-Iso",D606,IF($O606="Trans Line",SUMIF('Trans Line Reconciliation'!$B$5:$B$149,$B606,'Trans Line Reconciliation'!$AA$5:$AA$149),IF($O606="Mix",SUMIF('Mix Substation Location Summary'!$B$4:$B$1280,$B606,'Mix Substation Location Summary'!$S$4:$S$1280)+SUMIF('Mix Substation Location Summary'!$B$4:$B$1280,$B606,'Mix Substation Location Summary'!$S$4:$S$1280),"NOT FOUND"))))</f>
        <v>0</v>
      </c>
      <c r="L606" s="139">
        <f>IF($O606="ISO",0,IF($O606="Non-Iso",E606,IF($O606="Trans Line",SUMIF('Trans Line Reconciliation'!$B$5:$B$149,$B606,'Trans Line Reconciliation'!$AB$5:$AB$149),IF($O606="Mix",SUMIF('Mix Substation Location Summary'!$B$4:$B$1280,$B606,'Mix Substation Location Summary'!$X$4:$X$1280)+SUMIF('Mix Substation Location Summary'!$B$4:$B$1280,$B606,'Mix Substation Location Summary'!$Y$4:$Y$1280),"NOT FOUND"))))</f>
        <v>0</v>
      </c>
      <c r="M606" s="139">
        <f>IF($O606="ISO",0,IF($O606="Non-Iso",F606,IF($O606="Trans Line",SUMIF('Trans Line Reconciliation'!$B$5:$B$149,$B606,'Trans Line Reconciliation'!$AC$5:$AC$149),IF($O606="Mix",SUMIF('Mix Substation Location Summary'!$B$4:$B$1280,$B606,'Mix Substation Location Summary'!$AC$4:$AC$1280)+SUMIF('Mix Substation Location Summary'!$B$4:$B$1280,$B606,'Mix Substation Location Summary'!$AD$4:$AD$1280),"NOT FOUND"))))</f>
        <v>69255.509999999995</v>
      </c>
      <c r="N606" s="112">
        <f t="shared" si="53"/>
        <v>0</v>
      </c>
      <c r="O606" s="38" t="s">
        <v>1695</v>
      </c>
      <c r="P606" s="38"/>
      <c r="Q606" s="26">
        <f t="shared" si="55"/>
        <v>5800</v>
      </c>
    </row>
    <row r="607" spans="1:17" x14ac:dyDescent="0.2">
      <c r="A607" s="405" t="s">
        <v>1495</v>
      </c>
      <c r="B607" s="504">
        <v>5801</v>
      </c>
      <c r="C607" s="720" t="s">
        <v>1713</v>
      </c>
      <c r="D607" s="138">
        <f>SUMIFS('Mix Substation Location Summary'!$U$4:$U$1299,'Mix Substation Location Summary'!$B$4:$B$1299,'DS by Location'!$B607)</f>
        <v>50895.86</v>
      </c>
      <c r="E607" s="138">
        <f>SUMIFS('Mix Substation Location Summary'!$Z$4:$Z$1299,'Mix Substation Location Summary'!$B$4:$B$1299,'DS by Location'!$B607)</f>
        <v>132233.5</v>
      </c>
      <c r="F607" s="138">
        <f>SUMIFS('Mix Substation Location Summary'!$AE$4:$AE$1299,'Mix Substation Location Summary'!$B$4:$B$1299,'DS by Location'!$B607)</f>
        <v>5173629.3700000038</v>
      </c>
      <c r="G607" s="729">
        <f t="shared" si="54"/>
        <v>5356758.7300000042</v>
      </c>
      <c r="H607" s="139">
        <f>IF($O607="ISO",D607,IF($O607="Non-Iso",0,IF($O607="Trans Line",SUMIF('Trans Line Reconciliation'!$B$5:$B$149,B607,'Trans Line Reconciliation'!$X$5:$X$149),IF($O607="Mix",SUMIF('Mix Substation Location Summary'!$B$4:$B$1280,B607,'Mix Substation Location Summary'!$R$4:$R$1280),"NOT FOUND"))))</f>
        <v>0</v>
      </c>
      <c r="I607" s="139">
        <f>IF($O607="ISO",E607,IF($O607="Non-Iso",0,IF($O607="Trans Line",SUMIF('Trans Line Reconciliation'!$B$5:$B$149,B607,'Trans Line Reconciliation'!$Y$5:$Y$149),IF($O607="Mix",SUMIF('Mix Substation Location Summary'!$B$4:$B$1280,B607,'Mix Substation Location Summary'!$W$4:$W$1280),"NOT FOUND"))))</f>
        <v>0</v>
      </c>
      <c r="J607" s="139">
        <f>IF($O607="ISO",F607,IF($O607="Non-Iso",0,IF($O607="Trans Line",SUMIF('Trans Line Reconciliation'!$B$5:$B$149,$B607,'Trans Line Reconciliation'!$Z$5:$Z$149),IF($O607="Mix",SUMIF('Mix Substation Location Summary'!$B$4:$B$1280,$B607,'Mix Substation Location Summary'!$AB$4:$AB$1280),"NOT FOUND"))))</f>
        <v>0</v>
      </c>
      <c r="K607" s="139">
        <f>IF($O607="ISO",0,IF($O607="Non-Iso",D607,IF($O607="Trans Line",SUMIF('Trans Line Reconciliation'!$B$5:$B$149,$B607,'Trans Line Reconciliation'!$AA$5:$AA$149),IF($O607="Mix",SUMIF('Mix Substation Location Summary'!$B$4:$B$1280,$B607,'Mix Substation Location Summary'!$S$4:$S$1280)+SUMIF('Mix Substation Location Summary'!$B$4:$B$1280,$B607,'Mix Substation Location Summary'!$S$4:$S$1280),"NOT FOUND"))))</f>
        <v>50895.86</v>
      </c>
      <c r="L607" s="139">
        <f>IF($O607="ISO",0,IF($O607="Non-Iso",E607,IF($O607="Trans Line",SUMIF('Trans Line Reconciliation'!$B$5:$B$149,$B607,'Trans Line Reconciliation'!$AB$5:$AB$149),IF($O607="Mix",SUMIF('Mix Substation Location Summary'!$B$4:$B$1280,$B607,'Mix Substation Location Summary'!$X$4:$X$1280)+SUMIF('Mix Substation Location Summary'!$B$4:$B$1280,$B607,'Mix Substation Location Summary'!$Y$4:$Y$1280),"NOT FOUND"))))</f>
        <v>132233.5</v>
      </c>
      <c r="M607" s="139">
        <f>IF($O607="ISO",0,IF($O607="Non-Iso",F607,IF($O607="Trans Line",SUMIF('Trans Line Reconciliation'!$B$5:$B$149,$B607,'Trans Line Reconciliation'!$AC$5:$AC$149),IF($O607="Mix",SUMIF('Mix Substation Location Summary'!$B$4:$B$1280,$B607,'Mix Substation Location Summary'!$AC$4:$AC$1280)+SUMIF('Mix Substation Location Summary'!$B$4:$B$1280,$B607,'Mix Substation Location Summary'!$AD$4:$AD$1280),"NOT FOUND"))))</f>
        <v>5173629.3700000038</v>
      </c>
      <c r="N607" s="112">
        <f t="shared" si="53"/>
        <v>0</v>
      </c>
      <c r="O607" s="38" t="s">
        <v>1695</v>
      </c>
      <c r="P607" s="38"/>
      <c r="Q607" s="26">
        <f t="shared" si="55"/>
        <v>5801</v>
      </c>
    </row>
    <row r="608" spans="1:17" x14ac:dyDescent="0.2">
      <c r="A608" s="405" t="s">
        <v>1496</v>
      </c>
      <c r="B608" s="504">
        <v>5802</v>
      </c>
      <c r="C608" s="720" t="s">
        <v>1713</v>
      </c>
      <c r="D608" s="138">
        <f>SUMIFS('Mix Substation Location Summary'!$U$4:$U$1299,'Mix Substation Location Summary'!$B$4:$B$1299,'DS by Location'!$B608)</f>
        <v>31251.65</v>
      </c>
      <c r="E608" s="138">
        <f>SUMIFS('Mix Substation Location Summary'!$Z$4:$Z$1299,'Mix Substation Location Summary'!$B$4:$B$1299,'DS by Location'!$B608)</f>
        <v>399522.09999999992</v>
      </c>
      <c r="F608" s="138">
        <f>SUMIFS('Mix Substation Location Summary'!$AE$4:$AE$1299,'Mix Substation Location Summary'!$B$4:$B$1299,'DS by Location'!$B608)</f>
        <v>5577985.9900000039</v>
      </c>
      <c r="G608" s="729">
        <f t="shared" si="54"/>
        <v>6008759.7400000039</v>
      </c>
      <c r="H608" s="139">
        <f>IF($O608="ISO",D608,IF($O608="Non-Iso",0,IF($O608="Trans Line",SUMIF('Trans Line Reconciliation'!$B$5:$B$149,B608,'Trans Line Reconciliation'!$X$5:$X$149),IF($O608="Mix",SUMIF('Mix Substation Location Summary'!$B$4:$B$1280,B608,'Mix Substation Location Summary'!$R$4:$R$1280),"NOT FOUND"))))</f>
        <v>0</v>
      </c>
      <c r="I608" s="139">
        <f>IF($O608="ISO",E608,IF($O608="Non-Iso",0,IF($O608="Trans Line",SUMIF('Trans Line Reconciliation'!$B$5:$B$149,B608,'Trans Line Reconciliation'!$Y$5:$Y$149),IF($O608="Mix",SUMIF('Mix Substation Location Summary'!$B$4:$B$1280,B608,'Mix Substation Location Summary'!$W$4:$W$1280),"NOT FOUND"))))</f>
        <v>0</v>
      </c>
      <c r="J608" s="139">
        <f>IF($O608="ISO",F608,IF($O608="Non-Iso",0,IF($O608="Trans Line",SUMIF('Trans Line Reconciliation'!$B$5:$B$149,$B608,'Trans Line Reconciliation'!$Z$5:$Z$149),IF($O608="Mix",SUMIF('Mix Substation Location Summary'!$B$4:$B$1280,$B608,'Mix Substation Location Summary'!$AB$4:$AB$1280),"NOT FOUND"))))</f>
        <v>0</v>
      </c>
      <c r="K608" s="139">
        <f>IF($O608="ISO",0,IF($O608="Non-Iso",D608,IF($O608="Trans Line",SUMIF('Trans Line Reconciliation'!$B$5:$B$149,$B608,'Trans Line Reconciliation'!$AA$5:$AA$149),IF($O608="Mix",SUMIF('Mix Substation Location Summary'!$B$4:$B$1280,$B608,'Mix Substation Location Summary'!$S$4:$S$1280)+SUMIF('Mix Substation Location Summary'!$B$4:$B$1280,$B608,'Mix Substation Location Summary'!$S$4:$S$1280),"NOT FOUND"))))</f>
        <v>31251.65</v>
      </c>
      <c r="L608" s="139">
        <f>IF($O608="ISO",0,IF($O608="Non-Iso",E608,IF($O608="Trans Line",SUMIF('Trans Line Reconciliation'!$B$5:$B$149,$B608,'Trans Line Reconciliation'!$AB$5:$AB$149),IF($O608="Mix",SUMIF('Mix Substation Location Summary'!$B$4:$B$1280,$B608,'Mix Substation Location Summary'!$X$4:$X$1280)+SUMIF('Mix Substation Location Summary'!$B$4:$B$1280,$B608,'Mix Substation Location Summary'!$Y$4:$Y$1280),"NOT FOUND"))))</f>
        <v>399522.09999999992</v>
      </c>
      <c r="M608" s="139">
        <f>IF($O608="ISO",0,IF($O608="Non-Iso",F608,IF($O608="Trans Line",SUMIF('Trans Line Reconciliation'!$B$5:$B$149,$B608,'Trans Line Reconciliation'!$AC$5:$AC$149),IF($O608="Mix",SUMIF('Mix Substation Location Summary'!$B$4:$B$1280,$B608,'Mix Substation Location Summary'!$AC$4:$AC$1280)+SUMIF('Mix Substation Location Summary'!$B$4:$B$1280,$B608,'Mix Substation Location Summary'!$AD$4:$AD$1280),"NOT FOUND"))))</f>
        <v>5577985.9900000039</v>
      </c>
      <c r="N608" s="112">
        <f t="shared" si="53"/>
        <v>0</v>
      </c>
      <c r="O608" s="38" t="s">
        <v>1695</v>
      </c>
      <c r="P608" s="38"/>
      <c r="Q608" s="26">
        <f t="shared" si="55"/>
        <v>5802</v>
      </c>
    </row>
    <row r="609" spans="1:17" x14ac:dyDescent="0.2">
      <c r="A609" s="405" t="s">
        <v>1497</v>
      </c>
      <c r="B609" s="504">
        <v>5803</v>
      </c>
      <c r="C609" s="720" t="s">
        <v>1713</v>
      </c>
      <c r="D609" s="138">
        <f>SUMIFS('Mix Substation Location Summary'!$U$4:$U$1299,'Mix Substation Location Summary'!$B$4:$B$1299,'DS by Location'!$B609)</f>
        <v>5082.09</v>
      </c>
      <c r="E609" s="138">
        <f>SUMIFS('Mix Substation Location Summary'!$Z$4:$Z$1299,'Mix Substation Location Summary'!$B$4:$B$1299,'DS by Location'!$B609)</f>
        <v>0</v>
      </c>
      <c r="F609" s="138">
        <f>SUMIFS('Mix Substation Location Summary'!$AE$4:$AE$1299,'Mix Substation Location Summary'!$B$4:$B$1299,'DS by Location'!$B609)</f>
        <v>0</v>
      </c>
      <c r="G609" s="729">
        <f t="shared" si="54"/>
        <v>5082.09</v>
      </c>
      <c r="H609" s="139">
        <f>IF($O609="ISO",D609,IF($O609="Non-Iso",0,IF($O609="Trans Line",SUMIF('Trans Line Reconciliation'!$B$5:$B$149,B609,'Trans Line Reconciliation'!$X$5:$X$149),IF($O609="Mix",SUMIF('Mix Substation Location Summary'!$B$4:$B$1280,B609,'Mix Substation Location Summary'!$R$4:$R$1280),"NOT FOUND"))))</f>
        <v>0</v>
      </c>
      <c r="I609" s="139">
        <f>IF($O609="ISO",E609,IF($O609="Non-Iso",0,IF($O609="Trans Line",SUMIF('Trans Line Reconciliation'!$B$5:$B$149,B609,'Trans Line Reconciliation'!$Y$5:$Y$149),IF($O609="Mix",SUMIF('Mix Substation Location Summary'!$B$4:$B$1280,B609,'Mix Substation Location Summary'!$W$4:$W$1280),"NOT FOUND"))))</f>
        <v>0</v>
      </c>
      <c r="J609" s="139">
        <f>IF($O609="ISO",F609,IF($O609="Non-Iso",0,IF($O609="Trans Line",SUMIF('Trans Line Reconciliation'!$B$5:$B$149,$B609,'Trans Line Reconciliation'!$Z$5:$Z$149),IF($O609="Mix",SUMIF('Mix Substation Location Summary'!$B$4:$B$1280,$B609,'Mix Substation Location Summary'!$AB$4:$AB$1280),"NOT FOUND"))))</f>
        <v>0</v>
      </c>
      <c r="K609" s="139">
        <f>IF($O609="ISO",0,IF($O609="Non-Iso",D609,IF($O609="Trans Line",SUMIF('Trans Line Reconciliation'!$B$5:$B$149,$B609,'Trans Line Reconciliation'!$AA$5:$AA$149),IF($O609="Mix",SUMIF('Mix Substation Location Summary'!$B$4:$B$1280,$B609,'Mix Substation Location Summary'!$S$4:$S$1280)+SUMIF('Mix Substation Location Summary'!$B$4:$B$1280,$B609,'Mix Substation Location Summary'!$S$4:$S$1280),"NOT FOUND"))))</f>
        <v>5082.09</v>
      </c>
      <c r="L609" s="139">
        <f>IF($O609="ISO",0,IF($O609="Non-Iso",E609,IF($O609="Trans Line",SUMIF('Trans Line Reconciliation'!$B$5:$B$149,$B609,'Trans Line Reconciliation'!$AB$5:$AB$149),IF($O609="Mix",SUMIF('Mix Substation Location Summary'!$B$4:$B$1280,$B609,'Mix Substation Location Summary'!$X$4:$X$1280)+SUMIF('Mix Substation Location Summary'!$B$4:$B$1280,$B609,'Mix Substation Location Summary'!$Y$4:$Y$1280),"NOT FOUND"))))</f>
        <v>0</v>
      </c>
      <c r="M609" s="139">
        <f>IF($O609="ISO",0,IF($O609="Non-Iso",F609,IF($O609="Trans Line",SUMIF('Trans Line Reconciliation'!$B$5:$B$149,$B609,'Trans Line Reconciliation'!$AC$5:$AC$149),IF($O609="Mix",SUMIF('Mix Substation Location Summary'!$B$4:$B$1280,$B609,'Mix Substation Location Summary'!$AC$4:$AC$1280)+SUMIF('Mix Substation Location Summary'!$B$4:$B$1280,$B609,'Mix Substation Location Summary'!$AD$4:$AD$1280),"NOT FOUND"))))</f>
        <v>0</v>
      </c>
      <c r="N609" s="112">
        <f t="shared" si="53"/>
        <v>0</v>
      </c>
      <c r="O609" s="38" t="s">
        <v>1695</v>
      </c>
      <c r="P609" s="38"/>
      <c r="Q609" s="26">
        <f t="shared" si="55"/>
        <v>5803</v>
      </c>
    </row>
    <row r="610" spans="1:17" x14ac:dyDescent="0.2">
      <c r="A610" s="405" t="s">
        <v>1498</v>
      </c>
      <c r="B610" s="504">
        <v>5804</v>
      </c>
      <c r="C610" s="720" t="s">
        <v>1713</v>
      </c>
      <c r="D610" s="138">
        <f>SUMIFS('Mix Substation Location Summary'!$U$4:$U$1299,'Mix Substation Location Summary'!$B$4:$B$1299,'DS by Location'!$B610)</f>
        <v>9421.65</v>
      </c>
      <c r="E610" s="138">
        <f>SUMIFS('Mix Substation Location Summary'!$Z$4:$Z$1299,'Mix Substation Location Summary'!$B$4:$B$1299,'DS by Location'!$B610)</f>
        <v>173076.08000000002</v>
      </c>
      <c r="F610" s="138">
        <f>SUMIFS('Mix Substation Location Summary'!$AE$4:$AE$1299,'Mix Substation Location Summary'!$B$4:$B$1299,'DS by Location'!$B610)</f>
        <v>4192050.5300000017</v>
      </c>
      <c r="G610" s="729">
        <f t="shared" si="54"/>
        <v>4374548.2600000016</v>
      </c>
      <c r="H610" s="139">
        <f>IF($O610="ISO",D610,IF($O610="Non-Iso",0,IF($O610="Trans Line",SUMIF('Trans Line Reconciliation'!$B$5:$B$149,B610,'Trans Line Reconciliation'!$X$5:$X$149),IF($O610="Mix",SUMIF('Mix Substation Location Summary'!$B$4:$B$1280,B610,'Mix Substation Location Summary'!$R$4:$R$1280),"NOT FOUND"))))</f>
        <v>0</v>
      </c>
      <c r="I610" s="139">
        <f>IF($O610="ISO",E610,IF($O610="Non-Iso",0,IF($O610="Trans Line",SUMIF('Trans Line Reconciliation'!$B$5:$B$149,B610,'Trans Line Reconciliation'!$Y$5:$Y$149),IF($O610="Mix",SUMIF('Mix Substation Location Summary'!$B$4:$B$1280,B610,'Mix Substation Location Summary'!$W$4:$W$1280),"NOT FOUND"))))</f>
        <v>0</v>
      </c>
      <c r="J610" s="139">
        <f>IF($O610="ISO",F610,IF($O610="Non-Iso",0,IF($O610="Trans Line",SUMIF('Trans Line Reconciliation'!$B$5:$B$149,$B610,'Trans Line Reconciliation'!$Z$5:$Z$149),IF($O610="Mix",SUMIF('Mix Substation Location Summary'!$B$4:$B$1280,$B610,'Mix Substation Location Summary'!$AB$4:$AB$1280),"NOT FOUND"))))</f>
        <v>0</v>
      </c>
      <c r="K610" s="139">
        <f>IF($O610="ISO",0,IF($O610="Non-Iso",D610,IF($O610="Trans Line",SUMIF('Trans Line Reconciliation'!$B$5:$B$149,$B610,'Trans Line Reconciliation'!$AA$5:$AA$149),IF($O610="Mix",SUMIF('Mix Substation Location Summary'!$B$4:$B$1280,$B610,'Mix Substation Location Summary'!$S$4:$S$1280)+SUMIF('Mix Substation Location Summary'!$B$4:$B$1280,$B610,'Mix Substation Location Summary'!$S$4:$S$1280),"NOT FOUND"))))</f>
        <v>9421.65</v>
      </c>
      <c r="L610" s="139">
        <f>IF($O610="ISO",0,IF($O610="Non-Iso",E610,IF($O610="Trans Line",SUMIF('Trans Line Reconciliation'!$B$5:$B$149,$B610,'Trans Line Reconciliation'!$AB$5:$AB$149),IF($O610="Mix",SUMIF('Mix Substation Location Summary'!$B$4:$B$1280,$B610,'Mix Substation Location Summary'!$X$4:$X$1280)+SUMIF('Mix Substation Location Summary'!$B$4:$B$1280,$B610,'Mix Substation Location Summary'!$Y$4:$Y$1280),"NOT FOUND"))))</f>
        <v>173076.08000000002</v>
      </c>
      <c r="M610" s="139">
        <f>IF($O610="ISO",0,IF($O610="Non-Iso",F610,IF($O610="Trans Line",SUMIF('Trans Line Reconciliation'!$B$5:$B$149,$B610,'Trans Line Reconciliation'!$AC$5:$AC$149),IF($O610="Mix",SUMIF('Mix Substation Location Summary'!$B$4:$B$1280,$B610,'Mix Substation Location Summary'!$AC$4:$AC$1280)+SUMIF('Mix Substation Location Summary'!$B$4:$B$1280,$B610,'Mix Substation Location Summary'!$AD$4:$AD$1280),"NOT FOUND"))))</f>
        <v>4192050.5300000017</v>
      </c>
      <c r="N610" s="112">
        <f t="shared" si="53"/>
        <v>0</v>
      </c>
      <c r="O610" s="38" t="s">
        <v>1695</v>
      </c>
      <c r="P610" s="38"/>
      <c r="Q610" s="26">
        <f t="shared" si="55"/>
        <v>5804</v>
      </c>
    </row>
    <row r="611" spans="1:17" x14ac:dyDescent="0.2">
      <c r="A611" s="405" t="s">
        <v>868</v>
      </c>
      <c r="B611" s="504">
        <v>5805</v>
      </c>
      <c r="C611" s="720" t="s">
        <v>1713</v>
      </c>
      <c r="D611" s="138">
        <f>SUMIFS('Mix Substation Location Summary'!$U$4:$U$1299,'Mix Substation Location Summary'!$B$4:$B$1299,'DS by Location'!$B611)</f>
        <v>44427.689999999995</v>
      </c>
      <c r="E611" s="138">
        <f>SUMIFS('Mix Substation Location Summary'!$Z$4:$Z$1299,'Mix Substation Location Summary'!$B$4:$B$1299,'DS by Location'!$B611)</f>
        <v>55000.23</v>
      </c>
      <c r="F611" s="138">
        <f>SUMIFS('Mix Substation Location Summary'!$AE$4:$AE$1299,'Mix Substation Location Summary'!$B$4:$B$1299,'DS by Location'!$B611)</f>
        <v>4135479.0700000003</v>
      </c>
      <c r="G611" s="729">
        <f t="shared" si="54"/>
        <v>4234906.99</v>
      </c>
      <c r="H611" s="139">
        <f>IF($O611="ISO",D611,IF($O611="Non-Iso",0,IF($O611="Trans Line",SUMIF('Trans Line Reconciliation'!$B$5:$B$149,B611,'Trans Line Reconciliation'!$X$5:$X$149),IF($O611="Mix",SUMIF('Mix Substation Location Summary'!$B$4:$B$1280,B611,'Mix Substation Location Summary'!$R$4:$R$1280),"NOT FOUND"))))</f>
        <v>0</v>
      </c>
      <c r="I611" s="139">
        <f>IF($O611="ISO",E611,IF($O611="Non-Iso",0,IF($O611="Trans Line",SUMIF('Trans Line Reconciliation'!$B$5:$B$149,B611,'Trans Line Reconciliation'!$Y$5:$Y$149),IF($O611="Mix",SUMIF('Mix Substation Location Summary'!$B$4:$B$1280,B611,'Mix Substation Location Summary'!$W$4:$W$1280),"NOT FOUND"))))</f>
        <v>0</v>
      </c>
      <c r="J611" s="139">
        <f>IF($O611="ISO",F611,IF($O611="Non-Iso",0,IF($O611="Trans Line",SUMIF('Trans Line Reconciliation'!$B$5:$B$149,$B611,'Trans Line Reconciliation'!$Z$5:$Z$149),IF($O611="Mix",SUMIF('Mix Substation Location Summary'!$B$4:$B$1280,$B611,'Mix Substation Location Summary'!$AB$4:$AB$1280),"NOT FOUND"))))</f>
        <v>0</v>
      </c>
      <c r="K611" s="139">
        <f>IF($O611="ISO",0,IF($O611="Non-Iso",D611,IF($O611="Trans Line",SUMIF('Trans Line Reconciliation'!$B$5:$B$149,$B611,'Trans Line Reconciliation'!$AA$5:$AA$149),IF($O611="Mix",SUMIF('Mix Substation Location Summary'!$B$4:$B$1280,$B611,'Mix Substation Location Summary'!$S$4:$S$1280)+SUMIF('Mix Substation Location Summary'!$B$4:$B$1280,$B611,'Mix Substation Location Summary'!$S$4:$S$1280),"NOT FOUND"))))</f>
        <v>44427.689999999995</v>
      </c>
      <c r="L611" s="139">
        <f>IF($O611="ISO",0,IF($O611="Non-Iso",E611,IF($O611="Trans Line",SUMIF('Trans Line Reconciliation'!$B$5:$B$149,$B611,'Trans Line Reconciliation'!$AB$5:$AB$149),IF($O611="Mix",SUMIF('Mix Substation Location Summary'!$B$4:$B$1280,$B611,'Mix Substation Location Summary'!$X$4:$X$1280)+SUMIF('Mix Substation Location Summary'!$B$4:$B$1280,$B611,'Mix Substation Location Summary'!$Y$4:$Y$1280),"NOT FOUND"))))</f>
        <v>55000.23</v>
      </c>
      <c r="M611" s="139">
        <f>IF($O611="ISO",0,IF($O611="Non-Iso",F611,IF($O611="Trans Line",SUMIF('Trans Line Reconciliation'!$B$5:$B$149,$B611,'Trans Line Reconciliation'!$AC$5:$AC$149),IF($O611="Mix",SUMIF('Mix Substation Location Summary'!$B$4:$B$1280,$B611,'Mix Substation Location Summary'!$AC$4:$AC$1280)+SUMIF('Mix Substation Location Summary'!$B$4:$B$1280,$B611,'Mix Substation Location Summary'!$AD$4:$AD$1280),"NOT FOUND"))))</f>
        <v>4135479.0700000003</v>
      </c>
      <c r="N611" s="112">
        <f t="shared" si="53"/>
        <v>0</v>
      </c>
      <c r="O611" s="38" t="s">
        <v>1695</v>
      </c>
      <c r="P611" s="38"/>
      <c r="Q611" s="26">
        <f t="shared" si="55"/>
        <v>5805</v>
      </c>
    </row>
    <row r="612" spans="1:17" x14ac:dyDescent="0.2">
      <c r="A612" s="405" t="s">
        <v>1499</v>
      </c>
      <c r="B612" s="504">
        <v>5806</v>
      </c>
      <c r="C612" s="720" t="s">
        <v>1713</v>
      </c>
      <c r="D612" s="138">
        <f>SUMIFS('Mix Substation Location Summary'!$U$4:$U$1299,'Mix Substation Location Summary'!$B$4:$B$1299,'DS by Location'!$B612)</f>
        <v>596.92999999999995</v>
      </c>
      <c r="E612" s="138">
        <f>SUMIFS('Mix Substation Location Summary'!$Z$4:$Z$1299,'Mix Substation Location Summary'!$B$4:$B$1299,'DS by Location'!$B612)</f>
        <v>12898.720000000001</v>
      </c>
      <c r="F612" s="138">
        <f>SUMIFS('Mix Substation Location Summary'!$AE$4:$AE$1299,'Mix Substation Location Summary'!$B$4:$B$1299,'DS by Location'!$B612)</f>
        <v>1089842.2800000003</v>
      </c>
      <c r="G612" s="729">
        <f t="shared" si="54"/>
        <v>1103337.9300000002</v>
      </c>
      <c r="H612" s="139">
        <f>IF($O612="ISO",D612,IF($O612="Non-Iso",0,IF($O612="Trans Line",SUMIF('Trans Line Reconciliation'!$B$5:$B$149,B612,'Trans Line Reconciliation'!$X$5:$X$149),IF($O612="Mix",SUMIF('Mix Substation Location Summary'!$B$4:$B$1280,B612,'Mix Substation Location Summary'!$R$4:$R$1280),"NOT FOUND"))))</f>
        <v>0</v>
      </c>
      <c r="I612" s="139">
        <f>IF($O612="ISO",E612,IF($O612="Non-Iso",0,IF($O612="Trans Line",SUMIF('Trans Line Reconciliation'!$B$5:$B$149,B612,'Trans Line Reconciliation'!$Y$5:$Y$149),IF($O612="Mix",SUMIF('Mix Substation Location Summary'!$B$4:$B$1280,B612,'Mix Substation Location Summary'!$W$4:$W$1280),"NOT FOUND"))))</f>
        <v>0</v>
      </c>
      <c r="J612" s="139">
        <f>IF($O612="ISO",F612,IF($O612="Non-Iso",0,IF($O612="Trans Line",SUMIF('Trans Line Reconciliation'!$B$5:$B$149,$B612,'Trans Line Reconciliation'!$Z$5:$Z$149),IF($O612="Mix",SUMIF('Mix Substation Location Summary'!$B$4:$B$1280,$B612,'Mix Substation Location Summary'!$AB$4:$AB$1280),"NOT FOUND"))))</f>
        <v>0</v>
      </c>
      <c r="K612" s="139">
        <f>IF($O612="ISO",0,IF($O612="Non-Iso",D612,IF($O612="Trans Line",SUMIF('Trans Line Reconciliation'!$B$5:$B$149,$B612,'Trans Line Reconciliation'!$AA$5:$AA$149),IF($O612="Mix",SUMIF('Mix Substation Location Summary'!$B$4:$B$1280,$B612,'Mix Substation Location Summary'!$S$4:$S$1280)+SUMIF('Mix Substation Location Summary'!$B$4:$B$1280,$B612,'Mix Substation Location Summary'!$S$4:$S$1280),"NOT FOUND"))))</f>
        <v>596.92999999999995</v>
      </c>
      <c r="L612" s="139">
        <f>IF($O612="ISO",0,IF($O612="Non-Iso",E612,IF($O612="Trans Line",SUMIF('Trans Line Reconciliation'!$B$5:$B$149,$B612,'Trans Line Reconciliation'!$AB$5:$AB$149),IF($O612="Mix",SUMIF('Mix Substation Location Summary'!$B$4:$B$1280,$B612,'Mix Substation Location Summary'!$X$4:$X$1280)+SUMIF('Mix Substation Location Summary'!$B$4:$B$1280,$B612,'Mix Substation Location Summary'!$Y$4:$Y$1280),"NOT FOUND"))))</f>
        <v>12898.720000000001</v>
      </c>
      <c r="M612" s="139">
        <f>IF($O612="ISO",0,IF($O612="Non-Iso",F612,IF($O612="Trans Line",SUMIF('Trans Line Reconciliation'!$B$5:$B$149,$B612,'Trans Line Reconciliation'!$AC$5:$AC$149),IF($O612="Mix",SUMIF('Mix Substation Location Summary'!$B$4:$B$1280,$B612,'Mix Substation Location Summary'!$AC$4:$AC$1280)+SUMIF('Mix Substation Location Summary'!$B$4:$B$1280,$B612,'Mix Substation Location Summary'!$AD$4:$AD$1280),"NOT FOUND"))))</f>
        <v>1089842.2800000003</v>
      </c>
      <c r="N612" s="112">
        <f t="shared" si="53"/>
        <v>0</v>
      </c>
      <c r="O612" s="38" t="s">
        <v>1695</v>
      </c>
      <c r="P612" s="38"/>
      <c r="Q612" s="26">
        <f t="shared" si="55"/>
        <v>5806</v>
      </c>
    </row>
    <row r="613" spans="1:17" x14ac:dyDescent="0.2">
      <c r="A613" s="405" t="s">
        <v>1500</v>
      </c>
      <c r="B613" s="504">
        <v>5807</v>
      </c>
      <c r="C613" s="720" t="s">
        <v>1713</v>
      </c>
      <c r="D613" s="138">
        <f>SUMIFS('Mix Substation Location Summary'!$U$4:$U$1299,'Mix Substation Location Summary'!$B$4:$B$1299,'DS by Location'!$B613)</f>
        <v>34045.910000000003</v>
      </c>
      <c r="E613" s="138">
        <f>SUMIFS('Mix Substation Location Summary'!$Z$4:$Z$1299,'Mix Substation Location Summary'!$B$4:$B$1299,'DS by Location'!$B613)</f>
        <v>97527.23</v>
      </c>
      <c r="F613" s="138">
        <f>SUMIFS('Mix Substation Location Summary'!$AE$4:$AE$1299,'Mix Substation Location Summary'!$B$4:$B$1299,'DS by Location'!$B613)</f>
        <v>4380270.8199999966</v>
      </c>
      <c r="G613" s="729">
        <f t="shared" si="54"/>
        <v>4511843.9599999962</v>
      </c>
      <c r="H613" s="139">
        <f>IF($O613="ISO",D613,IF($O613="Non-Iso",0,IF($O613="Trans Line",SUMIF('Trans Line Reconciliation'!$B$5:$B$149,B613,'Trans Line Reconciliation'!$X$5:$X$149),IF($O613="Mix",SUMIF('Mix Substation Location Summary'!$B$4:$B$1280,B613,'Mix Substation Location Summary'!$R$4:$R$1280),"NOT FOUND"))))</f>
        <v>0</v>
      </c>
      <c r="I613" s="139">
        <f>IF($O613="ISO",E613,IF($O613="Non-Iso",0,IF($O613="Trans Line",SUMIF('Trans Line Reconciliation'!$B$5:$B$149,B613,'Trans Line Reconciliation'!$Y$5:$Y$149),IF($O613="Mix",SUMIF('Mix Substation Location Summary'!$B$4:$B$1280,B613,'Mix Substation Location Summary'!$W$4:$W$1280),"NOT FOUND"))))</f>
        <v>0</v>
      </c>
      <c r="J613" s="139">
        <f>IF($O613="ISO",F613,IF($O613="Non-Iso",0,IF($O613="Trans Line",SUMIF('Trans Line Reconciliation'!$B$5:$B$149,$B613,'Trans Line Reconciliation'!$Z$5:$Z$149),IF($O613="Mix",SUMIF('Mix Substation Location Summary'!$B$4:$B$1280,$B613,'Mix Substation Location Summary'!$AB$4:$AB$1280),"NOT FOUND"))))</f>
        <v>0</v>
      </c>
      <c r="K613" s="139">
        <f>IF($O613="ISO",0,IF($O613="Non-Iso",D613,IF($O613="Trans Line",SUMIF('Trans Line Reconciliation'!$B$5:$B$149,$B613,'Trans Line Reconciliation'!$AA$5:$AA$149),IF($O613="Mix",SUMIF('Mix Substation Location Summary'!$B$4:$B$1280,$B613,'Mix Substation Location Summary'!$S$4:$S$1280)+SUMIF('Mix Substation Location Summary'!$B$4:$B$1280,$B613,'Mix Substation Location Summary'!$S$4:$S$1280),"NOT FOUND"))))</f>
        <v>34045.910000000003</v>
      </c>
      <c r="L613" s="139">
        <f>IF($O613="ISO",0,IF($O613="Non-Iso",E613,IF($O613="Trans Line",SUMIF('Trans Line Reconciliation'!$B$5:$B$149,$B613,'Trans Line Reconciliation'!$AB$5:$AB$149),IF($O613="Mix",SUMIF('Mix Substation Location Summary'!$B$4:$B$1280,$B613,'Mix Substation Location Summary'!$X$4:$X$1280)+SUMIF('Mix Substation Location Summary'!$B$4:$B$1280,$B613,'Mix Substation Location Summary'!$Y$4:$Y$1280),"NOT FOUND"))))</f>
        <v>97527.23</v>
      </c>
      <c r="M613" s="139">
        <f>IF($O613="ISO",0,IF($O613="Non-Iso",F613,IF($O613="Trans Line",SUMIF('Trans Line Reconciliation'!$B$5:$B$149,$B613,'Trans Line Reconciliation'!$AC$5:$AC$149),IF($O613="Mix",SUMIF('Mix Substation Location Summary'!$B$4:$B$1280,$B613,'Mix Substation Location Summary'!$AC$4:$AC$1280)+SUMIF('Mix Substation Location Summary'!$B$4:$B$1280,$B613,'Mix Substation Location Summary'!$AD$4:$AD$1280),"NOT FOUND"))))</f>
        <v>4380270.8199999966</v>
      </c>
      <c r="N613" s="112">
        <f t="shared" si="53"/>
        <v>0</v>
      </c>
      <c r="O613" s="38" t="s">
        <v>1695</v>
      </c>
      <c r="P613" s="38"/>
      <c r="Q613" s="26">
        <f t="shared" si="55"/>
        <v>5807</v>
      </c>
    </row>
    <row r="614" spans="1:17" x14ac:dyDescent="0.2">
      <c r="A614" s="405" t="s">
        <v>1501</v>
      </c>
      <c r="B614" s="504">
        <v>5808</v>
      </c>
      <c r="C614" s="720" t="s">
        <v>1713</v>
      </c>
      <c r="D614" s="138">
        <f>SUMIFS('Mix Substation Location Summary'!$U$4:$U$1299,'Mix Substation Location Summary'!$B$4:$B$1299,'DS by Location'!$B614)</f>
        <v>14864.98</v>
      </c>
      <c r="E614" s="138">
        <f>SUMIFS('Mix Substation Location Summary'!$Z$4:$Z$1299,'Mix Substation Location Summary'!$B$4:$B$1299,'DS by Location'!$B614)</f>
        <v>164343.05000000002</v>
      </c>
      <c r="F614" s="138">
        <f>SUMIFS('Mix Substation Location Summary'!$AE$4:$AE$1299,'Mix Substation Location Summary'!$B$4:$B$1299,'DS by Location'!$B614)</f>
        <v>8382648.0699999966</v>
      </c>
      <c r="G614" s="729">
        <f t="shared" si="54"/>
        <v>8561856.0999999959</v>
      </c>
      <c r="H614" s="139">
        <f>IF($O614="ISO",D614,IF($O614="Non-Iso",0,IF($O614="Trans Line",SUMIF('Trans Line Reconciliation'!$B$5:$B$149,B614,'Trans Line Reconciliation'!$X$5:$X$149),IF($O614="Mix",SUMIF('Mix Substation Location Summary'!$B$4:$B$1280,B614,'Mix Substation Location Summary'!$R$4:$R$1280),"NOT FOUND"))))</f>
        <v>0</v>
      </c>
      <c r="I614" s="139">
        <f>IF($O614="ISO",E614,IF($O614="Non-Iso",0,IF($O614="Trans Line",SUMIF('Trans Line Reconciliation'!$B$5:$B$149,B614,'Trans Line Reconciliation'!$Y$5:$Y$149),IF($O614="Mix",SUMIF('Mix Substation Location Summary'!$B$4:$B$1280,B614,'Mix Substation Location Summary'!$W$4:$W$1280),"NOT FOUND"))))</f>
        <v>0</v>
      </c>
      <c r="J614" s="139">
        <f>IF($O614="ISO",F614,IF($O614="Non-Iso",0,IF($O614="Trans Line",SUMIF('Trans Line Reconciliation'!$B$5:$B$149,$B614,'Trans Line Reconciliation'!$Z$5:$Z$149),IF($O614="Mix",SUMIF('Mix Substation Location Summary'!$B$4:$B$1280,$B614,'Mix Substation Location Summary'!$AB$4:$AB$1280),"NOT FOUND"))))</f>
        <v>0</v>
      </c>
      <c r="K614" s="139">
        <f>IF($O614="ISO",0,IF($O614="Non-Iso",D614,IF($O614="Trans Line",SUMIF('Trans Line Reconciliation'!$B$5:$B$149,$B614,'Trans Line Reconciliation'!$AA$5:$AA$149),IF($O614="Mix",SUMIF('Mix Substation Location Summary'!$B$4:$B$1280,$B614,'Mix Substation Location Summary'!$S$4:$S$1280)+SUMIF('Mix Substation Location Summary'!$B$4:$B$1280,$B614,'Mix Substation Location Summary'!$S$4:$S$1280),"NOT FOUND"))))</f>
        <v>14864.98</v>
      </c>
      <c r="L614" s="139">
        <f>IF($O614="ISO",0,IF($O614="Non-Iso",E614,IF($O614="Trans Line",SUMIF('Trans Line Reconciliation'!$B$5:$B$149,$B614,'Trans Line Reconciliation'!$AB$5:$AB$149),IF($O614="Mix",SUMIF('Mix Substation Location Summary'!$B$4:$B$1280,$B614,'Mix Substation Location Summary'!$X$4:$X$1280)+SUMIF('Mix Substation Location Summary'!$B$4:$B$1280,$B614,'Mix Substation Location Summary'!$Y$4:$Y$1280),"NOT FOUND"))))</f>
        <v>164343.05000000002</v>
      </c>
      <c r="M614" s="139">
        <f>IF($O614="ISO",0,IF($O614="Non-Iso",F614,IF($O614="Trans Line",SUMIF('Trans Line Reconciliation'!$B$5:$B$149,$B614,'Trans Line Reconciliation'!$AC$5:$AC$149),IF($O614="Mix",SUMIF('Mix Substation Location Summary'!$B$4:$B$1280,$B614,'Mix Substation Location Summary'!$AC$4:$AC$1280)+SUMIF('Mix Substation Location Summary'!$B$4:$B$1280,$B614,'Mix Substation Location Summary'!$AD$4:$AD$1280),"NOT FOUND"))))</f>
        <v>8382648.0699999966</v>
      </c>
      <c r="N614" s="112">
        <f t="shared" si="53"/>
        <v>0</v>
      </c>
      <c r="O614" s="38" t="s">
        <v>1695</v>
      </c>
      <c r="P614" s="38"/>
      <c r="Q614" s="26">
        <f t="shared" si="55"/>
        <v>5808</v>
      </c>
    </row>
    <row r="615" spans="1:17" x14ac:dyDescent="0.2">
      <c r="A615" s="405" t="s">
        <v>1502</v>
      </c>
      <c r="B615" s="504">
        <v>5809</v>
      </c>
      <c r="C615" s="720" t="s">
        <v>1713</v>
      </c>
      <c r="D615" s="138">
        <f>SUMIFS('Mix Substation Location Summary'!$U$4:$U$1299,'Mix Substation Location Summary'!$B$4:$B$1299,'DS by Location'!$B615)</f>
        <v>75818.17</v>
      </c>
      <c r="E615" s="138">
        <f>SUMIFS('Mix Substation Location Summary'!$Z$4:$Z$1299,'Mix Substation Location Summary'!$B$4:$B$1299,'DS by Location'!$B615)</f>
        <v>344198.01</v>
      </c>
      <c r="F615" s="138">
        <f>SUMIFS('Mix Substation Location Summary'!$AE$4:$AE$1299,'Mix Substation Location Summary'!$B$4:$B$1299,'DS by Location'!$B615)</f>
        <v>4794938.7200000072</v>
      </c>
      <c r="G615" s="729">
        <f t="shared" si="54"/>
        <v>5214954.9000000069</v>
      </c>
      <c r="H615" s="139">
        <f>IF($O615="ISO",D615,IF($O615="Non-Iso",0,IF($O615="Trans Line",SUMIF('Trans Line Reconciliation'!$B$5:$B$149,B615,'Trans Line Reconciliation'!$X$5:$X$149),IF($O615="Mix",SUMIF('Mix Substation Location Summary'!$B$4:$B$1280,B615,'Mix Substation Location Summary'!$R$4:$R$1280),"NOT FOUND"))))</f>
        <v>0</v>
      </c>
      <c r="I615" s="139">
        <f>IF($O615="ISO",E615,IF($O615="Non-Iso",0,IF($O615="Trans Line",SUMIF('Trans Line Reconciliation'!$B$5:$B$149,B615,'Trans Line Reconciliation'!$Y$5:$Y$149),IF($O615="Mix",SUMIF('Mix Substation Location Summary'!$B$4:$B$1280,B615,'Mix Substation Location Summary'!$W$4:$W$1280),"NOT FOUND"))))</f>
        <v>0</v>
      </c>
      <c r="J615" s="139">
        <f>IF($O615="ISO",F615,IF($O615="Non-Iso",0,IF($O615="Trans Line",SUMIF('Trans Line Reconciliation'!$B$5:$B$149,$B615,'Trans Line Reconciliation'!$Z$5:$Z$149),IF($O615="Mix",SUMIF('Mix Substation Location Summary'!$B$4:$B$1280,$B615,'Mix Substation Location Summary'!$AB$4:$AB$1280),"NOT FOUND"))))</f>
        <v>0</v>
      </c>
      <c r="K615" s="139">
        <f>IF($O615="ISO",0,IF($O615="Non-Iso",D615,IF($O615="Trans Line",SUMIF('Trans Line Reconciliation'!$B$5:$B$149,$B615,'Trans Line Reconciliation'!$AA$5:$AA$149),IF($O615="Mix",SUMIF('Mix Substation Location Summary'!$B$4:$B$1280,$B615,'Mix Substation Location Summary'!$S$4:$S$1280)+SUMIF('Mix Substation Location Summary'!$B$4:$B$1280,$B615,'Mix Substation Location Summary'!$S$4:$S$1280),"NOT FOUND"))))</f>
        <v>75818.17</v>
      </c>
      <c r="L615" s="139">
        <f>IF($O615="ISO",0,IF($O615="Non-Iso",E615,IF($O615="Trans Line",SUMIF('Trans Line Reconciliation'!$B$5:$B$149,$B615,'Trans Line Reconciliation'!$AB$5:$AB$149),IF($O615="Mix",SUMIF('Mix Substation Location Summary'!$B$4:$B$1280,$B615,'Mix Substation Location Summary'!$X$4:$X$1280)+SUMIF('Mix Substation Location Summary'!$B$4:$B$1280,$B615,'Mix Substation Location Summary'!$Y$4:$Y$1280),"NOT FOUND"))))</f>
        <v>344198.01</v>
      </c>
      <c r="M615" s="139">
        <f>IF($O615="ISO",0,IF($O615="Non-Iso",F615,IF($O615="Trans Line",SUMIF('Trans Line Reconciliation'!$B$5:$B$149,$B615,'Trans Line Reconciliation'!$AC$5:$AC$149),IF($O615="Mix",SUMIF('Mix Substation Location Summary'!$B$4:$B$1280,$B615,'Mix Substation Location Summary'!$AC$4:$AC$1280)+SUMIF('Mix Substation Location Summary'!$B$4:$B$1280,$B615,'Mix Substation Location Summary'!$AD$4:$AD$1280),"NOT FOUND"))))</f>
        <v>4794938.7200000072</v>
      </c>
      <c r="N615" s="112">
        <f t="shared" si="53"/>
        <v>0</v>
      </c>
      <c r="O615" s="38" t="s">
        <v>1695</v>
      </c>
      <c r="P615" s="38"/>
      <c r="Q615" s="26">
        <f t="shared" si="55"/>
        <v>5809</v>
      </c>
    </row>
    <row r="616" spans="1:17" x14ac:dyDescent="0.2">
      <c r="A616" s="405" t="s">
        <v>1503</v>
      </c>
      <c r="B616" s="504">
        <v>5810</v>
      </c>
      <c r="C616" s="720" t="s">
        <v>1712</v>
      </c>
      <c r="D616" s="138">
        <f>SUMIFS('Mix Substation Location Summary'!$U$4:$U$1299,'Mix Substation Location Summary'!$B$4:$B$1299,'DS by Location'!$B616)</f>
        <v>0</v>
      </c>
      <c r="E616" s="138">
        <f>SUMIFS('Mix Substation Location Summary'!$Z$4:$Z$1299,'Mix Substation Location Summary'!$B$4:$B$1299,'DS by Location'!$B616)</f>
        <v>9955.0400000000009</v>
      </c>
      <c r="F616" s="138">
        <f>SUMIFS('Mix Substation Location Summary'!$AE$4:$AE$1299,'Mix Substation Location Summary'!$B$4:$B$1299,'DS by Location'!$B616)</f>
        <v>457158.99</v>
      </c>
      <c r="G616" s="729">
        <f t="shared" si="54"/>
        <v>467114.02999999997</v>
      </c>
      <c r="H616" s="139">
        <f>IF($O616="ISO",D616,IF($O616="Non-Iso",0,IF($O616="Trans Line",SUMIF('Trans Line Reconciliation'!$B$5:$B$149,B616,'Trans Line Reconciliation'!$X$5:$X$149),IF($O616="Mix",SUMIF('Mix Substation Location Summary'!$B$4:$B$1280,B616,'Mix Substation Location Summary'!$R$4:$R$1280),"NOT FOUND"))))</f>
        <v>0</v>
      </c>
      <c r="I616" s="139">
        <f>IF($O616="ISO",E616,IF($O616="Non-Iso",0,IF($O616="Trans Line",SUMIF('Trans Line Reconciliation'!$B$5:$B$149,B616,'Trans Line Reconciliation'!$Y$5:$Y$149),IF($O616="Mix",SUMIF('Mix Substation Location Summary'!$B$4:$B$1280,B616,'Mix Substation Location Summary'!$W$4:$W$1280),"NOT FOUND"))))</f>
        <v>0</v>
      </c>
      <c r="J616" s="139">
        <f>IF($O616="ISO",F616,IF($O616="Non-Iso",0,IF($O616="Trans Line",SUMIF('Trans Line Reconciliation'!$B$5:$B$149,$B616,'Trans Line Reconciliation'!$Z$5:$Z$149),IF($O616="Mix",SUMIF('Mix Substation Location Summary'!$B$4:$B$1280,$B616,'Mix Substation Location Summary'!$AB$4:$AB$1280),"NOT FOUND"))))</f>
        <v>0</v>
      </c>
      <c r="K616" s="139">
        <f>IF($O616="ISO",0,IF($O616="Non-Iso",D616,IF($O616="Trans Line",SUMIF('Trans Line Reconciliation'!$B$5:$B$149,$B616,'Trans Line Reconciliation'!$AA$5:$AA$149),IF($O616="Mix",SUMIF('Mix Substation Location Summary'!$B$4:$B$1280,$B616,'Mix Substation Location Summary'!$S$4:$S$1280)+SUMIF('Mix Substation Location Summary'!$B$4:$B$1280,$B616,'Mix Substation Location Summary'!$S$4:$S$1280),"NOT FOUND"))))</f>
        <v>0</v>
      </c>
      <c r="L616" s="139">
        <f>IF($O616="ISO",0,IF($O616="Non-Iso",E616,IF($O616="Trans Line",SUMIF('Trans Line Reconciliation'!$B$5:$B$149,$B616,'Trans Line Reconciliation'!$AB$5:$AB$149),IF($O616="Mix",SUMIF('Mix Substation Location Summary'!$B$4:$B$1280,$B616,'Mix Substation Location Summary'!$X$4:$X$1280)+SUMIF('Mix Substation Location Summary'!$B$4:$B$1280,$B616,'Mix Substation Location Summary'!$Y$4:$Y$1280),"NOT FOUND"))))</f>
        <v>9955.0400000000009</v>
      </c>
      <c r="M616" s="139">
        <f>IF($O616="ISO",0,IF($O616="Non-Iso",F616,IF($O616="Trans Line",SUMIF('Trans Line Reconciliation'!$B$5:$B$149,$B616,'Trans Line Reconciliation'!$AC$5:$AC$149),IF($O616="Mix",SUMIF('Mix Substation Location Summary'!$B$4:$B$1280,$B616,'Mix Substation Location Summary'!$AC$4:$AC$1280)+SUMIF('Mix Substation Location Summary'!$B$4:$B$1280,$B616,'Mix Substation Location Summary'!$AD$4:$AD$1280),"NOT FOUND"))))</f>
        <v>457158.99</v>
      </c>
      <c r="N616" s="112">
        <f t="shared" si="53"/>
        <v>0</v>
      </c>
      <c r="O616" s="38" t="s">
        <v>1695</v>
      </c>
      <c r="P616" s="38"/>
      <c r="Q616" s="26">
        <f t="shared" si="55"/>
        <v>5810</v>
      </c>
    </row>
    <row r="617" spans="1:17" x14ac:dyDescent="0.2">
      <c r="A617" s="405" t="s">
        <v>1504</v>
      </c>
      <c r="B617" s="504">
        <v>5811</v>
      </c>
      <c r="C617" s="720" t="s">
        <v>1713</v>
      </c>
      <c r="D617" s="138">
        <f>SUMIFS('Mix Substation Location Summary'!$U$4:$U$1299,'Mix Substation Location Summary'!$B$4:$B$1299,'DS by Location'!$B617)</f>
        <v>648505.84</v>
      </c>
      <c r="E617" s="138">
        <f>SUMIFS('Mix Substation Location Summary'!$Z$4:$Z$1299,'Mix Substation Location Summary'!$B$4:$B$1299,'DS by Location'!$B617)</f>
        <v>570540.26000000013</v>
      </c>
      <c r="F617" s="138">
        <f>SUMIFS('Mix Substation Location Summary'!$AE$4:$AE$1299,'Mix Substation Location Summary'!$B$4:$B$1299,'DS by Location'!$B617)</f>
        <v>8253700.240000003</v>
      </c>
      <c r="G617" s="729">
        <f t="shared" si="54"/>
        <v>9472746.3400000036</v>
      </c>
      <c r="H617" s="139">
        <f>IF($O617="ISO",D617,IF($O617="Non-Iso",0,IF($O617="Trans Line",SUMIF('Trans Line Reconciliation'!$B$5:$B$149,B617,'Trans Line Reconciliation'!$X$5:$X$149),IF($O617="Mix",SUMIF('Mix Substation Location Summary'!$B$4:$B$1280,B617,'Mix Substation Location Summary'!$R$4:$R$1280),"NOT FOUND"))))</f>
        <v>0</v>
      </c>
      <c r="I617" s="139">
        <f>IF($O617="ISO",E617,IF($O617="Non-Iso",0,IF($O617="Trans Line",SUMIF('Trans Line Reconciliation'!$B$5:$B$149,B617,'Trans Line Reconciliation'!$Y$5:$Y$149),IF($O617="Mix",SUMIF('Mix Substation Location Summary'!$B$4:$B$1280,B617,'Mix Substation Location Summary'!$W$4:$W$1280),"NOT FOUND"))))</f>
        <v>0</v>
      </c>
      <c r="J617" s="139">
        <f>IF($O617="ISO",F617,IF($O617="Non-Iso",0,IF($O617="Trans Line",SUMIF('Trans Line Reconciliation'!$B$5:$B$149,$B617,'Trans Line Reconciliation'!$Z$5:$Z$149),IF($O617="Mix",SUMIF('Mix Substation Location Summary'!$B$4:$B$1280,$B617,'Mix Substation Location Summary'!$AB$4:$AB$1280),"NOT FOUND"))))</f>
        <v>0</v>
      </c>
      <c r="K617" s="139">
        <f>IF($O617="ISO",0,IF($O617="Non-Iso",D617,IF($O617="Trans Line",SUMIF('Trans Line Reconciliation'!$B$5:$B$149,$B617,'Trans Line Reconciliation'!$AA$5:$AA$149),IF($O617="Mix",SUMIF('Mix Substation Location Summary'!$B$4:$B$1280,$B617,'Mix Substation Location Summary'!$S$4:$S$1280)+SUMIF('Mix Substation Location Summary'!$B$4:$B$1280,$B617,'Mix Substation Location Summary'!$S$4:$S$1280),"NOT FOUND"))))</f>
        <v>648505.84</v>
      </c>
      <c r="L617" s="139">
        <f>IF($O617="ISO",0,IF($O617="Non-Iso",E617,IF($O617="Trans Line",SUMIF('Trans Line Reconciliation'!$B$5:$B$149,$B617,'Trans Line Reconciliation'!$AB$5:$AB$149),IF($O617="Mix",SUMIF('Mix Substation Location Summary'!$B$4:$B$1280,$B617,'Mix Substation Location Summary'!$X$4:$X$1280)+SUMIF('Mix Substation Location Summary'!$B$4:$B$1280,$B617,'Mix Substation Location Summary'!$Y$4:$Y$1280),"NOT FOUND"))))</f>
        <v>570540.26000000013</v>
      </c>
      <c r="M617" s="139">
        <f>IF($O617="ISO",0,IF($O617="Non-Iso",F617,IF($O617="Trans Line",SUMIF('Trans Line Reconciliation'!$B$5:$B$149,$B617,'Trans Line Reconciliation'!$AC$5:$AC$149),IF($O617="Mix",SUMIF('Mix Substation Location Summary'!$B$4:$B$1280,$B617,'Mix Substation Location Summary'!$AC$4:$AC$1280)+SUMIF('Mix Substation Location Summary'!$B$4:$B$1280,$B617,'Mix Substation Location Summary'!$AD$4:$AD$1280),"NOT FOUND"))))</f>
        <v>8253700.240000003</v>
      </c>
      <c r="N617" s="112">
        <f t="shared" si="53"/>
        <v>0</v>
      </c>
      <c r="O617" s="38" t="s">
        <v>1695</v>
      </c>
      <c r="P617" s="38"/>
      <c r="Q617" s="26">
        <f t="shared" si="55"/>
        <v>5811</v>
      </c>
    </row>
    <row r="618" spans="1:17" x14ac:dyDescent="0.2">
      <c r="A618" s="405" t="s">
        <v>1505</v>
      </c>
      <c r="B618" s="504">
        <v>5812</v>
      </c>
      <c r="C618" s="720" t="s">
        <v>1713</v>
      </c>
      <c r="D618" s="138">
        <f>SUMIFS('Mix Substation Location Summary'!$U$4:$U$1299,'Mix Substation Location Summary'!$B$4:$B$1299,'DS by Location'!$B618)</f>
        <v>61155.360000000001</v>
      </c>
      <c r="E618" s="138">
        <f>SUMIFS('Mix Substation Location Summary'!$Z$4:$Z$1299,'Mix Substation Location Summary'!$B$4:$B$1299,'DS by Location'!$B618)</f>
        <v>49734.38</v>
      </c>
      <c r="F618" s="138">
        <f>SUMIFS('Mix Substation Location Summary'!$AE$4:$AE$1299,'Mix Substation Location Summary'!$B$4:$B$1299,'DS by Location'!$B618)</f>
        <v>2909659.3599999994</v>
      </c>
      <c r="G618" s="729">
        <f t="shared" si="54"/>
        <v>3020549.0999999996</v>
      </c>
      <c r="H618" s="139">
        <f>IF($O618="ISO",D618,IF($O618="Non-Iso",0,IF($O618="Trans Line",SUMIF('Trans Line Reconciliation'!$B$5:$B$149,B618,'Trans Line Reconciliation'!$X$5:$X$149),IF($O618="Mix",SUMIF('Mix Substation Location Summary'!$B$4:$B$1280,B618,'Mix Substation Location Summary'!$R$4:$R$1280),"NOT FOUND"))))</f>
        <v>0</v>
      </c>
      <c r="I618" s="139">
        <f>IF($O618="ISO",E618,IF($O618="Non-Iso",0,IF($O618="Trans Line",SUMIF('Trans Line Reconciliation'!$B$5:$B$149,B618,'Trans Line Reconciliation'!$Y$5:$Y$149),IF($O618="Mix",SUMIF('Mix Substation Location Summary'!$B$4:$B$1280,B618,'Mix Substation Location Summary'!$W$4:$W$1280),"NOT FOUND"))))</f>
        <v>0</v>
      </c>
      <c r="J618" s="139">
        <f>IF($O618="ISO",F618,IF($O618="Non-Iso",0,IF($O618="Trans Line",SUMIF('Trans Line Reconciliation'!$B$5:$B$149,$B618,'Trans Line Reconciliation'!$Z$5:$Z$149),IF($O618="Mix",SUMIF('Mix Substation Location Summary'!$B$4:$B$1280,$B618,'Mix Substation Location Summary'!$AB$4:$AB$1280),"NOT FOUND"))))</f>
        <v>0</v>
      </c>
      <c r="K618" s="139">
        <f>IF($O618="ISO",0,IF($O618="Non-Iso",D618,IF($O618="Trans Line",SUMIF('Trans Line Reconciliation'!$B$5:$B$149,$B618,'Trans Line Reconciliation'!$AA$5:$AA$149),IF($O618="Mix",SUMIF('Mix Substation Location Summary'!$B$4:$B$1280,$B618,'Mix Substation Location Summary'!$S$4:$S$1280)+SUMIF('Mix Substation Location Summary'!$B$4:$B$1280,$B618,'Mix Substation Location Summary'!$S$4:$S$1280),"NOT FOUND"))))</f>
        <v>61155.360000000001</v>
      </c>
      <c r="L618" s="139">
        <f>IF($O618="ISO",0,IF($O618="Non-Iso",E618,IF($O618="Trans Line",SUMIF('Trans Line Reconciliation'!$B$5:$B$149,$B618,'Trans Line Reconciliation'!$AB$5:$AB$149),IF($O618="Mix",SUMIF('Mix Substation Location Summary'!$B$4:$B$1280,$B618,'Mix Substation Location Summary'!$X$4:$X$1280)+SUMIF('Mix Substation Location Summary'!$B$4:$B$1280,$B618,'Mix Substation Location Summary'!$Y$4:$Y$1280),"NOT FOUND"))))</f>
        <v>49734.38</v>
      </c>
      <c r="M618" s="139">
        <f>IF($O618="ISO",0,IF($O618="Non-Iso",F618,IF($O618="Trans Line",SUMIF('Trans Line Reconciliation'!$B$5:$B$149,$B618,'Trans Line Reconciliation'!$AC$5:$AC$149),IF($O618="Mix",SUMIF('Mix Substation Location Summary'!$B$4:$B$1280,$B618,'Mix Substation Location Summary'!$AC$4:$AC$1280)+SUMIF('Mix Substation Location Summary'!$B$4:$B$1280,$B618,'Mix Substation Location Summary'!$AD$4:$AD$1280),"NOT FOUND"))))</f>
        <v>2909659.3599999994</v>
      </c>
      <c r="N618" s="112">
        <f t="shared" si="53"/>
        <v>0</v>
      </c>
      <c r="O618" s="38" t="s">
        <v>1695</v>
      </c>
      <c r="P618" s="38"/>
      <c r="Q618" s="26">
        <f t="shared" si="55"/>
        <v>5812</v>
      </c>
    </row>
    <row r="619" spans="1:17" x14ac:dyDescent="0.2">
      <c r="A619" s="405" t="s">
        <v>1506</v>
      </c>
      <c r="B619" s="504">
        <v>5813</v>
      </c>
      <c r="C619" s="720" t="s">
        <v>1713</v>
      </c>
      <c r="D619" s="138">
        <f>SUMIFS('Mix Substation Location Summary'!$U$4:$U$1299,'Mix Substation Location Summary'!$B$4:$B$1299,'DS by Location'!$B619)</f>
        <v>30813.360000000001</v>
      </c>
      <c r="E619" s="138">
        <f>SUMIFS('Mix Substation Location Summary'!$Z$4:$Z$1299,'Mix Substation Location Summary'!$B$4:$B$1299,'DS by Location'!$B619)</f>
        <v>154905.26</v>
      </c>
      <c r="F619" s="138">
        <f>SUMIFS('Mix Substation Location Summary'!$AE$4:$AE$1299,'Mix Substation Location Summary'!$B$4:$B$1299,'DS by Location'!$B619)</f>
        <v>6781865.569999991</v>
      </c>
      <c r="G619" s="729">
        <f t="shared" si="54"/>
        <v>6967584.1899999911</v>
      </c>
      <c r="H619" s="139">
        <f>IF($O619="ISO",D619,IF($O619="Non-Iso",0,IF($O619="Trans Line",SUMIF('Trans Line Reconciliation'!$B$5:$B$149,B619,'Trans Line Reconciliation'!$X$5:$X$149),IF($O619="Mix",SUMIF('Mix Substation Location Summary'!$B$4:$B$1280,B619,'Mix Substation Location Summary'!$R$4:$R$1280),"NOT FOUND"))))</f>
        <v>0</v>
      </c>
      <c r="I619" s="139">
        <f>IF($O619="ISO",E619,IF($O619="Non-Iso",0,IF($O619="Trans Line",SUMIF('Trans Line Reconciliation'!$B$5:$B$149,B619,'Trans Line Reconciliation'!$Y$5:$Y$149),IF($O619="Mix",SUMIF('Mix Substation Location Summary'!$B$4:$B$1280,B619,'Mix Substation Location Summary'!$W$4:$W$1280),"NOT FOUND"))))</f>
        <v>0</v>
      </c>
      <c r="J619" s="139">
        <f>IF($O619="ISO",F619,IF($O619="Non-Iso",0,IF($O619="Trans Line",SUMIF('Trans Line Reconciliation'!$B$5:$B$149,$B619,'Trans Line Reconciliation'!$Z$5:$Z$149),IF($O619="Mix",SUMIF('Mix Substation Location Summary'!$B$4:$B$1280,$B619,'Mix Substation Location Summary'!$AB$4:$AB$1280),"NOT FOUND"))))</f>
        <v>0</v>
      </c>
      <c r="K619" s="139">
        <f>IF($O619="ISO",0,IF($O619="Non-Iso",D619,IF($O619="Trans Line",SUMIF('Trans Line Reconciliation'!$B$5:$B$149,$B619,'Trans Line Reconciliation'!$AA$5:$AA$149),IF($O619="Mix",SUMIF('Mix Substation Location Summary'!$B$4:$B$1280,$B619,'Mix Substation Location Summary'!$S$4:$S$1280)+SUMIF('Mix Substation Location Summary'!$B$4:$B$1280,$B619,'Mix Substation Location Summary'!$S$4:$S$1280),"NOT FOUND"))))</f>
        <v>30813.360000000001</v>
      </c>
      <c r="L619" s="139">
        <f>IF($O619="ISO",0,IF($O619="Non-Iso",E619,IF($O619="Trans Line",SUMIF('Trans Line Reconciliation'!$B$5:$B$149,$B619,'Trans Line Reconciliation'!$AB$5:$AB$149),IF($O619="Mix",SUMIF('Mix Substation Location Summary'!$B$4:$B$1280,$B619,'Mix Substation Location Summary'!$X$4:$X$1280)+SUMIF('Mix Substation Location Summary'!$B$4:$B$1280,$B619,'Mix Substation Location Summary'!$Y$4:$Y$1280),"NOT FOUND"))))</f>
        <v>154905.26</v>
      </c>
      <c r="M619" s="139">
        <f>IF($O619="ISO",0,IF($O619="Non-Iso",F619,IF($O619="Trans Line",SUMIF('Trans Line Reconciliation'!$B$5:$B$149,$B619,'Trans Line Reconciliation'!$AC$5:$AC$149),IF($O619="Mix",SUMIF('Mix Substation Location Summary'!$B$4:$B$1280,$B619,'Mix Substation Location Summary'!$AC$4:$AC$1280)+SUMIF('Mix Substation Location Summary'!$B$4:$B$1280,$B619,'Mix Substation Location Summary'!$AD$4:$AD$1280),"NOT FOUND"))))</f>
        <v>6781865.569999991</v>
      </c>
      <c r="N619" s="112">
        <f t="shared" si="53"/>
        <v>0</v>
      </c>
      <c r="O619" s="38" t="s">
        <v>1695</v>
      </c>
      <c r="P619" s="38"/>
      <c r="Q619" s="26">
        <f t="shared" si="55"/>
        <v>5813</v>
      </c>
    </row>
    <row r="620" spans="1:17" x14ac:dyDescent="0.2">
      <c r="A620" s="405" t="s">
        <v>869</v>
      </c>
      <c r="B620" s="504">
        <v>5814</v>
      </c>
      <c r="C620" s="720" t="s">
        <v>1713</v>
      </c>
      <c r="D620" s="138">
        <f>SUMIFS('Mix Substation Location Summary'!$U$4:$U$1299,'Mix Substation Location Summary'!$B$4:$B$1299,'DS by Location'!$B620)</f>
        <v>6615.51</v>
      </c>
      <c r="E620" s="138">
        <f>SUMIFS('Mix Substation Location Summary'!$Z$4:$Z$1299,'Mix Substation Location Summary'!$B$4:$B$1299,'DS by Location'!$B620)</f>
        <v>654122.59999999986</v>
      </c>
      <c r="F620" s="138">
        <f>SUMIFS('Mix Substation Location Summary'!$AE$4:$AE$1299,'Mix Substation Location Summary'!$B$4:$B$1299,'DS by Location'!$B620)</f>
        <v>7797228.4900000067</v>
      </c>
      <c r="G620" s="729">
        <f t="shared" si="54"/>
        <v>8457966.6000000071</v>
      </c>
      <c r="H620" s="139">
        <f>IF($O620="ISO",D620,IF($O620="Non-Iso",0,IF($O620="Trans Line",SUMIF('Trans Line Reconciliation'!$B$5:$B$149,B620,'Trans Line Reconciliation'!$X$5:$X$149),IF($O620="Mix",SUMIF('Mix Substation Location Summary'!$B$4:$B$1280,B620,'Mix Substation Location Summary'!$R$4:$R$1280),"NOT FOUND"))))</f>
        <v>0</v>
      </c>
      <c r="I620" s="139">
        <f>IF($O620="ISO",E620,IF($O620="Non-Iso",0,IF($O620="Trans Line",SUMIF('Trans Line Reconciliation'!$B$5:$B$149,B620,'Trans Line Reconciliation'!$Y$5:$Y$149),IF($O620="Mix",SUMIF('Mix Substation Location Summary'!$B$4:$B$1280,B620,'Mix Substation Location Summary'!$W$4:$W$1280),"NOT FOUND"))))</f>
        <v>0</v>
      </c>
      <c r="J620" s="139">
        <f>IF($O620="ISO",F620,IF($O620="Non-Iso",0,IF($O620="Trans Line",SUMIF('Trans Line Reconciliation'!$B$5:$B$149,$B620,'Trans Line Reconciliation'!$Z$5:$Z$149),IF($O620="Mix",SUMIF('Mix Substation Location Summary'!$B$4:$B$1280,$B620,'Mix Substation Location Summary'!$AB$4:$AB$1280),"NOT FOUND"))))</f>
        <v>0</v>
      </c>
      <c r="K620" s="139">
        <f>IF($O620="ISO",0,IF($O620="Non-Iso",D620,IF($O620="Trans Line",SUMIF('Trans Line Reconciliation'!$B$5:$B$149,$B620,'Trans Line Reconciliation'!$AA$5:$AA$149),IF($O620="Mix",SUMIF('Mix Substation Location Summary'!$B$4:$B$1280,$B620,'Mix Substation Location Summary'!$S$4:$S$1280)+SUMIF('Mix Substation Location Summary'!$B$4:$B$1280,$B620,'Mix Substation Location Summary'!$S$4:$S$1280),"NOT FOUND"))))</f>
        <v>6615.51</v>
      </c>
      <c r="L620" s="139">
        <f>IF($O620="ISO",0,IF($O620="Non-Iso",E620,IF($O620="Trans Line",SUMIF('Trans Line Reconciliation'!$B$5:$B$149,$B620,'Trans Line Reconciliation'!$AB$5:$AB$149),IF($O620="Mix",SUMIF('Mix Substation Location Summary'!$B$4:$B$1280,$B620,'Mix Substation Location Summary'!$X$4:$X$1280)+SUMIF('Mix Substation Location Summary'!$B$4:$B$1280,$B620,'Mix Substation Location Summary'!$Y$4:$Y$1280),"NOT FOUND"))))</f>
        <v>654122.59999999986</v>
      </c>
      <c r="M620" s="139">
        <f>IF($O620="ISO",0,IF($O620="Non-Iso",F620,IF($O620="Trans Line",SUMIF('Trans Line Reconciliation'!$B$5:$B$149,$B620,'Trans Line Reconciliation'!$AC$5:$AC$149),IF($O620="Mix",SUMIF('Mix Substation Location Summary'!$B$4:$B$1280,$B620,'Mix Substation Location Summary'!$AC$4:$AC$1280)+SUMIF('Mix Substation Location Summary'!$B$4:$B$1280,$B620,'Mix Substation Location Summary'!$AD$4:$AD$1280),"NOT FOUND"))))</f>
        <v>7797228.4900000067</v>
      </c>
      <c r="N620" s="112">
        <f t="shared" si="53"/>
        <v>0</v>
      </c>
      <c r="O620" s="38" t="s">
        <v>1695</v>
      </c>
      <c r="P620" s="38"/>
      <c r="Q620" s="26">
        <f t="shared" si="55"/>
        <v>5814</v>
      </c>
    </row>
    <row r="621" spans="1:17" x14ac:dyDescent="0.2">
      <c r="A621" s="405" t="s">
        <v>1507</v>
      </c>
      <c r="B621" s="504">
        <v>5815</v>
      </c>
      <c r="C621" s="720" t="s">
        <v>1713</v>
      </c>
      <c r="D621" s="138">
        <f>SUMIFS('Mix Substation Location Summary'!$U$4:$U$1299,'Mix Substation Location Summary'!$B$4:$B$1299,'DS by Location'!$B621)</f>
        <v>1488.29</v>
      </c>
      <c r="E621" s="138">
        <f>SUMIFS('Mix Substation Location Summary'!$Z$4:$Z$1299,'Mix Substation Location Summary'!$B$4:$B$1299,'DS by Location'!$B621)</f>
        <v>10364.84</v>
      </c>
      <c r="F621" s="138">
        <f>SUMIFS('Mix Substation Location Summary'!$AE$4:$AE$1299,'Mix Substation Location Summary'!$B$4:$B$1299,'DS by Location'!$B621)</f>
        <v>435105.60000000003</v>
      </c>
      <c r="G621" s="729">
        <f t="shared" si="54"/>
        <v>446958.73000000004</v>
      </c>
      <c r="H621" s="139">
        <f>IF($O621="ISO",D621,IF($O621="Non-Iso",0,IF($O621="Trans Line",SUMIF('Trans Line Reconciliation'!$B$5:$B$149,B621,'Trans Line Reconciliation'!$X$5:$X$149),IF($O621="Mix",SUMIF('Mix Substation Location Summary'!$B$4:$B$1280,B621,'Mix Substation Location Summary'!$R$4:$R$1280),"NOT FOUND"))))</f>
        <v>0</v>
      </c>
      <c r="I621" s="139">
        <f>IF($O621="ISO",E621,IF($O621="Non-Iso",0,IF($O621="Trans Line",SUMIF('Trans Line Reconciliation'!$B$5:$B$149,B621,'Trans Line Reconciliation'!$Y$5:$Y$149),IF($O621="Mix",SUMIF('Mix Substation Location Summary'!$B$4:$B$1280,B621,'Mix Substation Location Summary'!$W$4:$W$1280),"NOT FOUND"))))</f>
        <v>0</v>
      </c>
      <c r="J621" s="139">
        <f>IF($O621="ISO",F621,IF($O621="Non-Iso",0,IF($O621="Trans Line",SUMIF('Trans Line Reconciliation'!$B$5:$B$149,$B621,'Trans Line Reconciliation'!$Z$5:$Z$149),IF($O621="Mix",SUMIF('Mix Substation Location Summary'!$B$4:$B$1280,$B621,'Mix Substation Location Summary'!$AB$4:$AB$1280),"NOT FOUND"))))</f>
        <v>0</v>
      </c>
      <c r="K621" s="139">
        <f>IF($O621="ISO",0,IF($O621="Non-Iso",D621,IF($O621="Trans Line",SUMIF('Trans Line Reconciliation'!$B$5:$B$149,$B621,'Trans Line Reconciliation'!$AA$5:$AA$149),IF($O621="Mix",SUMIF('Mix Substation Location Summary'!$B$4:$B$1280,$B621,'Mix Substation Location Summary'!$S$4:$S$1280)+SUMIF('Mix Substation Location Summary'!$B$4:$B$1280,$B621,'Mix Substation Location Summary'!$S$4:$S$1280),"NOT FOUND"))))</f>
        <v>1488.29</v>
      </c>
      <c r="L621" s="139">
        <f>IF($O621="ISO",0,IF($O621="Non-Iso",E621,IF($O621="Trans Line",SUMIF('Trans Line Reconciliation'!$B$5:$B$149,$B621,'Trans Line Reconciliation'!$AB$5:$AB$149),IF($O621="Mix",SUMIF('Mix Substation Location Summary'!$B$4:$B$1280,$B621,'Mix Substation Location Summary'!$X$4:$X$1280)+SUMIF('Mix Substation Location Summary'!$B$4:$B$1280,$B621,'Mix Substation Location Summary'!$Y$4:$Y$1280),"NOT FOUND"))))</f>
        <v>10364.84</v>
      </c>
      <c r="M621" s="139">
        <f>IF($O621="ISO",0,IF($O621="Non-Iso",F621,IF($O621="Trans Line",SUMIF('Trans Line Reconciliation'!$B$5:$B$149,$B621,'Trans Line Reconciliation'!$AC$5:$AC$149),IF($O621="Mix",SUMIF('Mix Substation Location Summary'!$B$4:$B$1280,$B621,'Mix Substation Location Summary'!$AC$4:$AC$1280)+SUMIF('Mix Substation Location Summary'!$B$4:$B$1280,$B621,'Mix Substation Location Summary'!$AD$4:$AD$1280),"NOT FOUND"))))</f>
        <v>435105.60000000003</v>
      </c>
      <c r="N621" s="112">
        <f t="shared" si="53"/>
        <v>0</v>
      </c>
      <c r="O621" s="38" t="s">
        <v>1695</v>
      </c>
      <c r="P621" s="38"/>
      <c r="Q621" s="26">
        <f t="shared" si="55"/>
        <v>5815</v>
      </c>
    </row>
    <row r="622" spans="1:17" x14ac:dyDescent="0.2">
      <c r="A622" s="405" t="s">
        <v>870</v>
      </c>
      <c r="B622" s="504">
        <v>5816</v>
      </c>
      <c r="C622" s="720" t="s">
        <v>1713</v>
      </c>
      <c r="D622" s="138">
        <f>SUMIFS('Mix Substation Location Summary'!$U$4:$U$1299,'Mix Substation Location Summary'!$B$4:$B$1299,'DS by Location'!$B622)</f>
        <v>58054.76</v>
      </c>
      <c r="E622" s="138">
        <f>SUMIFS('Mix Substation Location Summary'!$Z$4:$Z$1299,'Mix Substation Location Summary'!$B$4:$B$1299,'DS by Location'!$B622)</f>
        <v>118690.79000000001</v>
      </c>
      <c r="F622" s="138">
        <f>SUMIFS('Mix Substation Location Summary'!$AE$4:$AE$1299,'Mix Substation Location Summary'!$B$4:$B$1299,'DS by Location'!$B622)</f>
        <v>5584629.3699999973</v>
      </c>
      <c r="G622" s="729">
        <f t="shared" si="54"/>
        <v>5761374.9199999971</v>
      </c>
      <c r="H622" s="139">
        <f>IF($O622="ISO",D622,IF($O622="Non-Iso",0,IF($O622="Trans Line",SUMIF('Trans Line Reconciliation'!$B$5:$B$149,B622,'Trans Line Reconciliation'!$X$5:$X$149),IF($O622="Mix",SUMIF('Mix Substation Location Summary'!$B$4:$B$1280,B622,'Mix Substation Location Summary'!$R$4:$R$1280),"NOT FOUND"))))</f>
        <v>0</v>
      </c>
      <c r="I622" s="139">
        <f>IF($O622="ISO",E622,IF($O622="Non-Iso",0,IF($O622="Trans Line",SUMIF('Trans Line Reconciliation'!$B$5:$B$149,B622,'Trans Line Reconciliation'!$Y$5:$Y$149),IF($O622="Mix",SUMIF('Mix Substation Location Summary'!$B$4:$B$1280,B622,'Mix Substation Location Summary'!$W$4:$W$1280),"NOT FOUND"))))</f>
        <v>0</v>
      </c>
      <c r="J622" s="139">
        <f>IF($O622="ISO",F622,IF($O622="Non-Iso",0,IF($O622="Trans Line",SUMIF('Trans Line Reconciliation'!$B$5:$B$149,$B622,'Trans Line Reconciliation'!$Z$5:$Z$149),IF($O622="Mix",SUMIF('Mix Substation Location Summary'!$B$4:$B$1280,$B622,'Mix Substation Location Summary'!$AB$4:$AB$1280),"NOT FOUND"))))</f>
        <v>0</v>
      </c>
      <c r="K622" s="139">
        <f>IF($O622="ISO",0,IF($O622="Non-Iso",D622,IF($O622="Trans Line",SUMIF('Trans Line Reconciliation'!$B$5:$B$149,$B622,'Trans Line Reconciliation'!$AA$5:$AA$149),IF($O622="Mix",SUMIF('Mix Substation Location Summary'!$B$4:$B$1280,$B622,'Mix Substation Location Summary'!$S$4:$S$1280)+SUMIF('Mix Substation Location Summary'!$B$4:$B$1280,$B622,'Mix Substation Location Summary'!$S$4:$S$1280),"NOT FOUND"))))</f>
        <v>58054.76</v>
      </c>
      <c r="L622" s="139">
        <f>IF($O622="ISO",0,IF($O622="Non-Iso",E622,IF($O622="Trans Line",SUMIF('Trans Line Reconciliation'!$B$5:$B$149,$B622,'Trans Line Reconciliation'!$AB$5:$AB$149),IF($O622="Mix",SUMIF('Mix Substation Location Summary'!$B$4:$B$1280,$B622,'Mix Substation Location Summary'!$X$4:$X$1280)+SUMIF('Mix Substation Location Summary'!$B$4:$B$1280,$B622,'Mix Substation Location Summary'!$Y$4:$Y$1280),"NOT FOUND"))))</f>
        <v>118690.79000000001</v>
      </c>
      <c r="M622" s="139">
        <f>IF($O622="ISO",0,IF($O622="Non-Iso",F622,IF($O622="Trans Line",SUMIF('Trans Line Reconciliation'!$B$5:$B$149,$B622,'Trans Line Reconciliation'!$AC$5:$AC$149),IF($O622="Mix",SUMIF('Mix Substation Location Summary'!$B$4:$B$1280,$B622,'Mix Substation Location Summary'!$AC$4:$AC$1280)+SUMIF('Mix Substation Location Summary'!$B$4:$B$1280,$B622,'Mix Substation Location Summary'!$AD$4:$AD$1280),"NOT FOUND"))))</f>
        <v>5584629.3699999973</v>
      </c>
      <c r="N622" s="112">
        <f t="shared" si="53"/>
        <v>0</v>
      </c>
      <c r="O622" s="38" t="s">
        <v>1695</v>
      </c>
      <c r="P622" s="38"/>
      <c r="Q622" s="26">
        <f t="shared" si="55"/>
        <v>5816</v>
      </c>
    </row>
    <row r="623" spans="1:17" x14ac:dyDescent="0.2">
      <c r="A623" s="405" t="s">
        <v>1508</v>
      </c>
      <c r="B623" s="504">
        <v>5817</v>
      </c>
      <c r="C623" s="720" t="s">
        <v>1712</v>
      </c>
      <c r="D623" s="138">
        <f>SUMIFS('Mix Substation Location Summary'!$U$4:$U$1299,'Mix Substation Location Summary'!$B$4:$B$1299,'DS by Location'!$B623)</f>
        <v>4078.2999999999997</v>
      </c>
      <c r="E623" s="138">
        <f>SUMIFS('Mix Substation Location Summary'!$Z$4:$Z$1299,'Mix Substation Location Summary'!$B$4:$B$1299,'DS by Location'!$B623)</f>
        <v>165475.63</v>
      </c>
      <c r="F623" s="138">
        <f>SUMIFS('Mix Substation Location Summary'!$AE$4:$AE$1299,'Mix Substation Location Summary'!$B$4:$B$1299,'DS by Location'!$B623)</f>
        <v>1621794.3699999989</v>
      </c>
      <c r="G623" s="729">
        <f t="shared" si="54"/>
        <v>1791348.2999999989</v>
      </c>
      <c r="H623" s="139">
        <f>IF($O623="ISO",D623,IF($O623="Non-Iso",0,IF($O623="Trans Line",SUMIF('Trans Line Reconciliation'!$B$5:$B$149,B623,'Trans Line Reconciliation'!$X$5:$X$149),IF($O623="Mix",SUMIF('Mix Substation Location Summary'!$B$4:$B$1280,B623,'Mix Substation Location Summary'!$R$4:$R$1280),"NOT FOUND"))))</f>
        <v>0</v>
      </c>
      <c r="I623" s="139">
        <f>IF($O623="ISO",E623,IF($O623="Non-Iso",0,IF($O623="Trans Line",SUMIF('Trans Line Reconciliation'!$B$5:$B$149,B623,'Trans Line Reconciliation'!$Y$5:$Y$149),IF($O623="Mix",SUMIF('Mix Substation Location Summary'!$B$4:$B$1280,B623,'Mix Substation Location Summary'!$W$4:$W$1280),"NOT FOUND"))))</f>
        <v>0</v>
      </c>
      <c r="J623" s="139">
        <f>IF($O623="ISO",F623,IF($O623="Non-Iso",0,IF($O623="Trans Line",SUMIF('Trans Line Reconciliation'!$B$5:$B$149,$B623,'Trans Line Reconciliation'!$Z$5:$Z$149),IF($O623="Mix",SUMIF('Mix Substation Location Summary'!$B$4:$B$1280,$B623,'Mix Substation Location Summary'!$AB$4:$AB$1280),"NOT FOUND"))))</f>
        <v>0</v>
      </c>
      <c r="K623" s="139">
        <f>IF($O623="ISO",0,IF($O623="Non-Iso",D623,IF($O623="Trans Line",SUMIF('Trans Line Reconciliation'!$B$5:$B$149,$B623,'Trans Line Reconciliation'!$AA$5:$AA$149),IF($O623="Mix",SUMIF('Mix Substation Location Summary'!$B$4:$B$1280,$B623,'Mix Substation Location Summary'!$S$4:$S$1280)+SUMIF('Mix Substation Location Summary'!$B$4:$B$1280,$B623,'Mix Substation Location Summary'!$S$4:$S$1280),"NOT FOUND"))))</f>
        <v>4078.2999999999997</v>
      </c>
      <c r="L623" s="139">
        <f>IF($O623="ISO",0,IF($O623="Non-Iso",E623,IF($O623="Trans Line",SUMIF('Trans Line Reconciliation'!$B$5:$B$149,$B623,'Trans Line Reconciliation'!$AB$5:$AB$149),IF($O623="Mix",SUMIF('Mix Substation Location Summary'!$B$4:$B$1280,$B623,'Mix Substation Location Summary'!$X$4:$X$1280)+SUMIF('Mix Substation Location Summary'!$B$4:$B$1280,$B623,'Mix Substation Location Summary'!$Y$4:$Y$1280),"NOT FOUND"))))</f>
        <v>165475.63</v>
      </c>
      <c r="M623" s="139">
        <f>IF($O623="ISO",0,IF($O623="Non-Iso",F623,IF($O623="Trans Line",SUMIF('Trans Line Reconciliation'!$B$5:$B$149,$B623,'Trans Line Reconciliation'!$AC$5:$AC$149),IF($O623="Mix",SUMIF('Mix Substation Location Summary'!$B$4:$B$1280,$B623,'Mix Substation Location Summary'!$AC$4:$AC$1280)+SUMIF('Mix Substation Location Summary'!$B$4:$B$1280,$B623,'Mix Substation Location Summary'!$AD$4:$AD$1280),"NOT FOUND"))))</f>
        <v>1621794.3699999989</v>
      </c>
      <c r="N623" s="112">
        <f t="shared" si="53"/>
        <v>0</v>
      </c>
      <c r="O623" s="38" t="s">
        <v>1695</v>
      </c>
      <c r="P623" s="38"/>
      <c r="Q623" s="26">
        <f t="shared" si="55"/>
        <v>5817</v>
      </c>
    </row>
    <row r="624" spans="1:17" x14ac:dyDescent="0.2">
      <c r="A624" s="405" t="s">
        <v>1509</v>
      </c>
      <c r="B624" s="504">
        <v>5818</v>
      </c>
      <c r="C624" s="720" t="s">
        <v>1713</v>
      </c>
      <c r="D624" s="138">
        <f>SUMIFS('Mix Substation Location Summary'!$U$4:$U$1299,'Mix Substation Location Summary'!$B$4:$B$1299,'DS by Location'!$B624)</f>
        <v>57928.73</v>
      </c>
      <c r="E624" s="138">
        <f>SUMIFS('Mix Substation Location Summary'!$Z$4:$Z$1299,'Mix Substation Location Summary'!$B$4:$B$1299,'DS by Location'!$B624)</f>
        <v>241169.71</v>
      </c>
      <c r="F624" s="138">
        <f>SUMIFS('Mix Substation Location Summary'!$AE$4:$AE$1299,'Mix Substation Location Summary'!$B$4:$B$1299,'DS by Location'!$B624)</f>
        <v>7332795.9000000013</v>
      </c>
      <c r="G624" s="729">
        <f t="shared" si="54"/>
        <v>7631894.3400000017</v>
      </c>
      <c r="H624" s="139">
        <f>IF($O624="ISO",D624,IF($O624="Non-Iso",0,IF($O624="Trans Line",SUMIF('Trans Line Reconciliation'!$B$5:$B$149,B624,'Trans Line Reconciliation'!$X$5:$X$149),IF($O624="Mix",SUMIF('Mix Substation Location Summary'!$B$4:$B$1280,B624,'Mix Substation Location Summary'!$R$4:$R$1280),"NOT FOUND"))))</f>
        <v>0</v>
      </c>
      <c r="I624" s="139">
        <f>IF($O624="ISO",E624,IF($O624="Non-Iso",0,IF($O624="Trans Line",SUMIF('Trans Line Reconciliation'!$B$5:$B$149,B624,'Trans Line Reconciliation'!$Y$5:$Y$149),IF($O624="Mix",SUMIF('Mix Substation Location Summary'!$B$4:$B$1280,B624,'Mix Substation Location Summary'!$W$4:$W$1280),"NOT FOUND"))))</f>
        <v>0</v>
      </c>
      <c r="J624" s="139">
        <f>IF($O624="ISO",F624,IF($O624="Non-Iso",0,IF($O624="Trans Line",SUMIF('Trans Line Reconciliation'!$B$5:$B$149,$B624,'Trans Line Reconciliation'!$Z$5:$Z$149),IF($O624="Mix",SUMIF('Mix Substation Location Summary'!$B$4:$B$1280,$B624,'Mix Substation Location Summary'!$AB$4:$AB$1280),"NOT FOUND"))))</f>
        <v>0</v>
      </c>
      <c r="K624" s="139">
        <f>IF($O624="ISO",0,IF($O624="Non-Iso",D624,IF($O624="Trans Line",SUMIF('Trans Line Reconciliation'!$B$5:$B$149,$B624,'Trans Line Reconciliation'!$AA$5:$AA$149),IF($O624="Mix",SUMIF('Mix Substation Location Summary'!$B$4:$B$1280,$B624,'Mix Substation Location Summary'!$S$4:$S$1280)+SUMIF('Mix Substation Location Summary'!$B$4:$B$1280,$B624,'Mix Substation Location Summary'!$S$4:$S$1280),"NOT FOUND"))))</f>
        <v>57928.73</v>
      </c>
      <c r="L624" s="139">
        <f>IF($O624="ISO",0,IF($O624="Non-Iso",E624,IF($O624="Trans Line",SUMIF('Trans Line Reconciliation'!$B$5:$B$149,$B624,'Trans Line Reconciliation'!$AB$5:$AB$149),IF($O624="Mix",SUMIF('Mix Substation Location Summary'!$B$4:$B$1280,$B624,'Mix Substation Location Summary'!$X$4:$X$1280)+SUMIF('Mix Substation Location Summary'!$B$4:$B$1280,$B624,'Mix Substation Location Summary'!$Y$4:$Y$1280),"NOT FOUND"))))</f>
        <v>241169.71</v>
      </c>
      <c r="M624" s="139">
        <f>IF($O624="ISO",0,IF($O624="Non-Iso",F624,IF($O624="Trans Line",SUMIF('Trans Line Reconciliation'!$B$5:$B$149,$B624,'Trans Line Reconciliation'!$AC$5:$AC$149),IF($O624="Mix",SUMIF('Mix Substation Location Summary'!$B$4:$B$1280,$B624,'Mix Substation Location Summary'!$AC$4:$AC$1280)+SUMIF('Mix Substation Location Summary'!$B$4:$B$1280,$B624,'Mix Substation Location Summary'!$AD$4:$AD$1280),"NOT FOUND"))))</f>
        <v>7332795.9000000013</v>
      </c>
      <c r="N624" s="112">
        <f t="shared" si="53"/>
        <v>0</v>
      </c>
      <c r="O624" s="38" t="s">
        <v>1695</v>
      </c>
      <c r="P624" s="38"/>
      <c r="Q624" s="26">
        <f t="shared" si="55"/>
        <v>5818</v>
      </c>
    </row>
    <row r="625" spans="1:17" x14ac:dyDescent="0.2">
      <c r="A625" s="405" t="s">
        <v>1510</v>
      </c>
      <c r="B625" s="504">
        <v>5819</v>
      </c>
      <c r="C625" s="720" t="s">
        <v>1713</v>
      </c>
      <c r="D625" s="138">
        <f>SUMIFS('Mix Substation Location Summary'!$U$4:$U$1299,'Mix Substation Location Summary'!$B$4:$B$1299,'DS by Location'!$B625)</f>
        <v>52169.91</v>
      </c>
      <c r="E625" s="138">
        <f>SUMIFS('Mix Substation Location Summary'!$Z$4:$Z$1299,'Mix Substation Location Summary'!$B$4:$B$1299,'DS by Location'!$B625)</f>
        <v>53016.630000000005</v>
      </c>
      <c r="F625" s="138">
        <f>SUMIFS('Mix Substation Location Summary'!$AE$4:$AE$1299,'Mix Substation Location Summary'!$B$4:$B$1299,'DS by Location'!$B625)</f>
        <v>7897614.9200000018</v>
      </c>
      <c r="G625" s="729">
        <f t="shared" si="54"/>
        <v>8002801.4600000018</v>
      </c>
      <c r="H625" s="139">
        <f>IF($O625="ISO",D625,IF($O625="Non-Iso",0,IF($O625="Trans Line",SUMIF('Trans Line Reconciliation'!$B$5:$B$149,B625,'Trans Line Reconciliation'!$X$5:$X$149),IF($O625="Mix",SUMIF('Mix Substation Location Summary'!$B$4:$B$1280,B625,'Mix Substation Location Summary'!$R$4:$R$1280),"NOT FOUND"))))</f>
        <v>0</v>
      </c>
      <c r="I625" s="139">
        <f>IF($O625="ISO",E625,IF($O625="Non-Iso",0,IF($O625="Trans Line",SUMIF('Trans Line Reconciliation'!$B$5:$B$149,B625,'Trans Line Reconciliation'!$Y$5:$Y$149),IF($O625="Mix",SUMIF('Mix Substation Location Summary'!$B$4:$B$1280,B625,'Mix Substation Location Summary'!$W$4:$W$1280),"NOT FOUND"))))</f>
        <v>0</v>
      </c>
      <c r="J625" s="139">
        <f>IF($O625="ISO",F625,IF($O625="Non-Iso",0,IF($O625="Trans Line",SUMIF('Trans Line Reconciliation'!$B$5:$B$149,$B625,'Trans Line Reconciliation'!$Z$5:$Z$149),IF($O625="Mix",SUMIF('Mix Substation Location Summary'!$B$4:$B$1280,$B625,'Mix Substation Location Summary'!$AB$4:$AB$1280),"NOT FOUND"))))</f>
        <v>0</v>
      </c>
      <c r="K625" s="139">
        <f>IF($O625="ISO",0,IF($O625="Non-Iso",D625,IF($O625="Trans Line",SUMIF('Trans Line Reconciliation'!$B$5:$B$149,$B625,'Trans Line Reconciliation'!$AA$5:$AA$149),IF($O625="Mix",SUMIF('Mix Substation Location Summary'!$B$4:$B$1280,$B625,'Mix Substation Location Summary'!$S$4:$S$1280)+SUMIF('Mix Substation Location Summary'!$B$4:$B$1280,$B625,'Mix Substation Location Summary'!$S$4:$S$1280),"NOT FOUND"))))</f>
        <v>52169.91</v>
      </c>
      <c r="L625" s="139">
        <f>IF($O625="ISO",0,IF($O625="Non-Iso",E625,IF($O625="Trans Line",SUMIF('Trans Line Reconciliation'!$B$5:$B$149,$B625,'Trans Line Reconciliation'!$AB$5:$AB$149),IF($O625="Mix",SUMIF('Mix Substation Location Summary'!$B$4:$B$1280,$B625,'Mix Substation Location Summary'!$X$4:$X$1280)+SUMIF('Mix Substation Location Summary'!$B$4:$B$1280,$B625,'Mix Substation Location Summary'!$Y$4:$Y$1280),"NOT FOUND"))))</f>
        <v>53016.630000000005</v>
      </c>
      <c r="M625" s="139">
        <f>IF($O625="ISO",0,IF($O625="Non-Iso",F625,IF($O625="Trans Line",SUMIF('Trans Line Reconciliation'!$B$5:$B$149,$B625,'Trans Line Reconciliation'!$AC$5:$AC$149),IF($O625="Mix",SUMIF('Mix Substation Location Summary'!$B$4:$B$1280,$B625,'Mix Substation Location Summary'!$AC$4:$AC$1280)+SUMIF('Mix Substation Location Summary'!$B$4:$B$1280,$B625,'Mix Substation Location Summary'!$AD$4:$AD$1280),"NOT FOUND"))))</f>
        <v>7897614.9200000018</v>
      </c>
      <c r="N625" s="112">
        <f t="shared" si="53"/>
        <v>0</v>
      </c>
      <c r="O625" s="38" t="s">
        <v>1695</v>
      </c>
      <c r="P625" s="38"/>
      <c r="Q625" s="26">
        <f t="shared" si="55"/>
        <v>5819</v>
      </c>
    </row>
    <row r="626" spans="1:17" x14ac:dyDescent="0.2">
      <c r="A626" s="405" t="s">
        <v>1511</v>
      </c>
      <c r="B626" s="504">
        <v>5820</v>
      </c>
      <c r="C626" s="720" t="s">
        <v>1712</v>
      </c>
      <c r="D626" s="138">
        <f>SUMIFS('Mix Substation Location Summary'!$U$4:$U$1299,'Mix Substation Location Summary'!$B$4:$B$1299,'DS by Location'!$B626)</f>
        <v>8032.89</v>
      </c>
      <c r="E626" s="138">
        <f>SUMIFS('Mix Substation Location Summary'!$Z$4:$Z$1299,'Mix Substation Location Summary'!$B$4:$B$1299,'DS by Location'!$B626)</f>
        <v>22467.149999999994</v>
      </c>
      <c r="F626" s="138">
        <f>SUMIFS('Mix Substation Location Summary'!$AE$4:$AE$1299,'Mix Substation Location Summary'!$B$4:$B$1299,'DS by Location'!$B626)</f>
        <v>2753401.7399999974</v>
      </c>
      <c r="G626" s="729">
        <f t="shared" si="54"/>
        <v>2783901.7799999975</v>
      </c>
      <c r="H626" s="139">
        <f>IF($O626="ISO",D626,IF($O626="Non-Iso",0,IF($O626="Trans Line",SUMIF('Trans Line Reconciliation'!$B$5:$B$149,B626,'Trans Line Reconciliation'!$X$5:$X$149),IF($O626="Mix",SUMIF('Mix Substation Location Summary'!$B$4:$B$1280,B626,'Mix Substation Location Summary'!$R$4:$R$1280),"NOT FOUND"))))</f>
        <v>0</v>
      </c>
      <c r="I626" s="139">
        <f>IF($O626="ISO",E626,IF($O626="Non-Iso",0,IF($O626="Trans Line",SUMIF('Trans Line Reconciliation'!$B$5:$B$149,B626,'Trans Line Reconciliation'!$Y$5:$Y$149),IF($O626="Mix",SUMIF('Mix Substation Location Summary'!$B$4:$B$1280,B626,'Mix Substation Location Summary'!$W$4:$W$1280),"NOT FOUND"))))</f>
        <v>0</v>
      </c>
      <c r="J626" s="139">
        <f>IF($O626="ISO",F626,IF($O626="Non-Iso",0,IF($O626="Trans Line",SUMIF('Trans Line Reconciliation'!$B$5:$B$149,$B626,'Trans Line Reconciliation'!$Z$5:$Z$149),IF($O626="Mix",SUMIF('Mix Substation Location Summary'!$B$4:$B$1280,$B626,'Mix Substation Location Summary'!$AB$4:$AB$1280),"NOT FOUND"))))</f>
        <v>0</v>
      </c>
      <c r="K626" s="139">
        <f>IF($O626="ISO",0,IF($O626="Non-Iso",D626,IF($O626="Trans Line",SUMIF('Trans Line Reconciliation'!$B$5:$B$149,$B626,'Trans Line Reconciliation'!$AA$5:$AA$149),IF($O626="Mix",SUMIF('Mix Substation Location Summary'!$B$4:$B$1280,$B626,'Mix Substation Location Summary'!$S$4:$S$1280)+SUMIF('Mix Substation Location Summary'!$B$4:$B$1280,$B626,'Mix Substation Location Summary'!$S$4:$S$1280),"NOT FOUND"))))</f>
        <v>8032.89</v>
      </c>
      <c r="L626" s="139">
        <f>IF($O626="ISO",0,IF($O626="Non-Iso",E626,IF($O626="Trans Line",SUMIF('Trans Line Reconciliation'!$B$5:$B$149,$B626,'Trans Line Reconciliation'!$AB$5:$AB$149),IF($O626="Mix",SUMIF('Mix Substation Location Summary'!$B$4:$B$1280,$B626,'Mix Substation Location Summary'!$X$4:$X$1280)+SUMIF('Mix Substation Location Summary'!$B$4:$B$1280,$B626,'Mix Substation Location Summary'!$Y$4:$Y$1280),"NOT FOUND"))))</f>
        <v>22467.149999999994</v>
      </c>
      <c r="M626" s="139">
        <f>IF($O626="ISO",0,IF($O626="Non-Iso",F626,IF($O626="Trans Line",SUMIF('Trans Line Reconciliation'!$B$5:$B$149,$B626,'Trans Line Reconciliation'!$AC$5:$AC$149),IF($O626="Mix",SUMIF('Mix Substation Location Summary'!$B$4:$B$1280,$B626,'Mix Substation Location Summary'!$AC$4:$AC$1280)+SUMIF('Mix Substation Location Summary'!$B$4:$B$1280,$B626,'Mix Substation Location Summary'!$AD$4:$AD$1280),"NOT FOUND"))))</f>
        <v>2753401.7399999974</v>
      </c>
      <c r="N626" s="112">
        <f t="shared" si="53"/>
        <v>0</v>
      </c>
      <c r="O626" s="38" t="s">
        <v>1695</v>
      </c>
      <c r="P626" s="38"/>
      <c r="Q626" s="26">
        <f t="shared" si="55"/>
        <v>5820</v>
      </c>
    </row>
    <row r="627" spans="1:17" x14ac:dyDescent="0.2">
      <c r="A627" s="405" t="s">
        <v>1512</v>
      </c>
      <c r="B627" s="504">
        <v>5821</v>
      </c>
      <c r="C627" s="720" t="s">
        <v>1713</v>
      </c>
      <c r="D627" s="138">
        <f>SUMIFS('Mix Substation Location Summary'!$U$4:$U$1299,'Mix Substation Location Summary'!$B$4:$B$1299,'DS by Location'!$B627)</f>
        <v>1818.22</v>
      </c>
      <c r="E627" s="138">
        <f>SUMIFS('Mix Substation Location Summary'!$Z$4:$Z$1299,'Mix Substation Location Summary'!$B$4:$B$1299,'DS by Location'!$B627)</f>
        <v>878380.34999999986</v>
      </c>
      <c r="F627" s="138">
        <f>SUMIFS('Mix Substation Location Summary'!$AE$4:$AE$1299,'Mix Substation Location Summary'!$B$4:$B$1299,'DS by Location'!$B627)</f>
        <v>11951450.219999984</v>
      </c>
      <c r="G627" s="729">
        <f t="shared" si="54"/>
        <v>12831648.789999984</v>
      </c>
      <c r="H627" s="139">
        <f>IF($O627="ISO",D627,IF($O627="Non-Iso",0,IF($O627="Trans Line",SUMIF('Trans Line Reconciliation'!$B$5:$B$149,B627,'Trans Line Reconciliation'!$X$5:$X$149),IF($O627="Mix",SUMIF('Mix Substation Location Summary'!$B$4:$B$1280,B627,'Mix Substation Location Summary'!$R$4:$R$1280),"NOT FOUND"))))</f>
        <v>0</v>
      </c>
      <c r="I627" s="139">
        <f>IF($O627="ISO",E627,IF($O627="Non-Iso",0,IF($O627="Trans Line",SUMIF('Trans Line Reconciliation'!$B$5:$B$149,B627,'Trans Line Reconciliation'!$Y$5:$Y$149),IF($O627="Mix",SUMIF('Mix Substation Location Summary'!$B$4:$B$1280,B627,'Mix Substation Location Summary'!$W$4:$W$1280),"NOT FOUND"))))</f>
        <v>0</v>
      </c>
      <c r="J627" s="139">
        <f>IF($O627="ISO",F627,IF($O627="Non-Iso",0,IF($O627="Trans Line",SUMIF('Trans Line Reconciliation'!$B$5:$B$149,$B627,'Trans Line Reconciliation'!$Z$5:$Z$149),IF($O627="Mix",SUMIF('Mix Substation Location Summary'!$B$4:$B$1280,$B627,'Mix Substation Location Summary'!$AB$4:$AB$1280),"NOT FOUND"))))</f>
        <v>0</v>
      </c>
      <c r="K627" s="139">
        <f>IF($O627="ISO",0,IF($O627="Non-Iso",D627,IF($O627="Trans Line",SUMIF('Trans Line Reconciliation'!$B$5:$B$149,$B627,'Trans Line Reconciliation'!$AA$5:$AA$149),IF($O627="Mix",SUMIF('Mix Substation Location Summary'!$B$4:$B$1280,$B627,'Mix Substation Location Summary'!$S$4:$S$1280)+SUMIF('Mix Substation Location Summary'!$B$4:$B$1280,$B627,'Mix Substation Location Summary'!$S$4:$S$1280),"NOT FOUND"))))</f>
        <v>1818.22</v>
      </c>
      <c r="L627" s="139">
        <f>IF($O627="ISO",0,IF($O627="Non-Iso",E627,IF($O627="Trans Line",SUMIF('Trans Line Reconciliation'!$B$5:$B$149,$B627,'Trans Line Reconciliation'!$AB$5:$AB$149),IF($O627="Mix",SUMIF('Mix Substation Location Summary'!$B$4:$B$1280,$B627,'Mix Substation Location Summary'!$X$4:$X$1280)+SUMIF('Mix Substation Location Summary'!$B$4:$B$1280,$B627,'Mix Substation Location Summary'!$Y$4:$Y$1280),"NOT FOUND"))))</f>
        <v>878380.34999999986</v>
      </c>
      <c r="M627" s="139">
        <f>IF($O627="ISO",0,IF($O627="Non-Iso",F627,IF($O627="Trans Line",SUMIF('Trans Line Reconciliation'!$B$5:$B$149,$B627,'Trans Line Reconciliation'!$AC$5:$AC$149),IF($O627="Mix",SUMIF('Mix Substation Location Summary'!$B$4:$B$1280,$B627,'Mix Substation Location Summary'!$AC$4:$AC$1280)+SUMIF('Mix Substation Location Summary'!$B$4:$B$1280,$B627,'Mix Substation Location Summary'!$AD$4:$AD$1280),"NOT FOUND"))))</f>
        <v>11951450.219999984</v>
      </c>
      <c r="N627" s="112">
        <f t="shared" si="53"/>
        <v>0</v>
      </c>
      <c r="O627" s="38" t="s">
        <v>1695</v>
      </c>
      <c r="P627" s="38"/>
      <c r="Q627" s="26">
        <f t="shared" si="55"/>
        <v>5821</v>
      </c>
    </row>
    <row r="628" spans="1:17" x14ac:dyDescent="0.2">
      <c r="A628" s="405" t="s">
        <v>1513</v>
      </c>
      <c r="B628" s="504">
        <v>5822</v>
      </c>
      <c r="C628" s="720" t="s">
        <v>1713</v>
      </c>
      <c r="D628" s="138">
        <f>SUMIFS('Mix Substation Location Summary'!$U$4:$U$1299,'Mix Substation Location Summary'!$B$4:$B$1299,'DS by Location'!$B628)</f>
        <v>20431.71</v>
      </c>
      <c r="E628" s="138">
        <f>SUMIFS('Mix Substation Location Summary'!$Z$4:$Z$1299,'Mix Substation Location Summary'!$B$4:$B$1299,'DS by Location'!$B628)</f>
        <v>59884.45</v>
      </c>
      <c r="F628" s="138">
        <f>SUMIFS('Mix Substation Location Summary'!$AE$4:$AE$1299,'Mix Substation Location Summary'!$B$4:$B$1299,'DS by Location'!$B628)</f>
        <v>5844757.4400000041</v>
      </c>
      <c r="G628" s="729">
        <f t="shared" si="54"/>
        <v>5925073.6000000043</v>
      </c>
      <c r="H628" s="139">
        <f>IF($O628="ISO",D628,IF($O628="Non-Iso",0,IF($O628="Trans Line",SUMIF('Trans Line Reconciliation'!$B$5:$B$149,B628,'Trans Line Reconciliation'!$X$5:$X$149),IF($O628="Mix",SUMIF('Mix Substation Location Summary'!$B$4:$B$1280,B628,'Mix Substation Location Summary'!$R$4:$R$1280),"NOT FOUND"))))</f>
        <v>0</v>
      </c>
      <c r="I628" s="139">
        <f>IF($O628="ISO",E628,IF($O628="Non-Iso",0,IF($O628="Trans Line",SUMIF('Trans Line Reconciliation'!$B$5:$B$149,B628,'Trans Line Reconciliation'!$Y$5:$Y$149),IF($O628="Mix",SUMIF('Mix Substation Location Summary'!$B$4:$B$1280,B628,'Mix Substation Location Summary'!$W$4:$W$1280),"NOT FOUND"))))</f>
        <v>0</v>
      </c>
      <c r="J628" s="139">
        <f>IF($O628="ISO",F628,IF($O628="Non-Iso",0,IF($O628="Trans Line",SUMIF('Trans Line Reconciliation'!$B$5:$B$149,$B628,'Trans Line Reconciliation'!$Z$5:$Z$149),IF($O628="Mix",SUMIF('Mix Substation Location Summary'!$B$4:$B$1280,$B628,'Mix Substation Location Summary'!$AB$4:$AB$1280),"NOT FOUND"))))</f>
        <v>0</v>
      </c>
      <c r="K628" s="139">
        <f>IF($O628="ISO",0,IF($O628="Non-Iso",D628,IF($O628="Trans Line",SUMIF('Trans Line Reconciliation'!$B$5:$B$149,$B628,'Trans Line Reconciliation'!$AA$5:$AA$149),IF($O628="Mix",SUMIF('Mix Substation Location Summary'!$B$4:$B$1280,$B628,'Mix Substation Location Summary'!$S$4:$S$1280)+SUMIF('Mix Substation Location Summary'!$B$4:$B$1280,$B628,'Mix Substation Location Summary'!$S$4:$S$1280),"NOT FOUND"))))</f>
        <v>20431.71</v>
      </c>
      <c r="L628" s="139">
        <f>IF($O628="ISO",0,IF($O628="Non-Iso",E628,IF($O628="Trans Line",SUMIF('Trans Line Reconciliation'!$B$5:$B$149,$B628,'Trans Line Reconciliation'!$AB$5:$AB$149),IF($O628="Mix",SUMIF('Mix Substation Location Summary'!$B$4:$B$1280,$B628,'Mix Substation Location Summary'!$X$4:$X$1280)+SUMIF('Mix Substation Location Summary'!$B$4:$B$1280,$B628,'Mix Substation Location Summary'!$Y$4:$Y$1280),"NOT FOUND"))))</f>
        <v>59884.45</v>
      </c>
      <c r="M628" s="139">
        <f>IF($O628="ISO",0,IF($O628="Non-Iso",F628,IF($O628="Trans Line",SUMIF('Trans Line Reconciliation'!$B$5:$B$149,$B628,'Trans Line Reconciliation'!$AC$5:$AC$149),IF($O628="Mix",SUMIF('Mix Substation Location Summary'!$B$4:$B$1280,$B628,'Mix Substation Location Summary'!$AC$4:$AC$1280)+SUMIF('Mix Substation Location Summary'!$B$4:$B$1280,$B628,'Mix Substation Location Summary'!$AD$4:$AD$1280),"NOT FOUND"))))</f>
        <v>5844757.4400000041</v>
      </c>
      <c r="N628" s="112">
        <f t="shared" si="53"/>
        <v>0</v>
      </c>
      <c r="O628" s="38" t="s">
        <v>1695</v>
      </c>
      <c r="P628" s="38"/>
      <c r="Q628" s="26">
        <f t="shared" si="55"/>
        <v>5822</v>
      </c>
    </row>
    <row r="629" spans="1:17" x14ac:dyDescent="0.2">
      <c r="A629" s="405" t="s">
        <v>1514</v>
      </c>
      <c r="B629" s="504">
        <v>5823</v>
      </c>
      <c r="C629" s="720" t="s">
        <v>1713</v>
      </c>
      <c r="D629" s="138">
        <f>SUMIFS('Mix Substation Location Summary'!$U$4:$U$1299,'Mix Substation Location Summary'!$B$4:$B$1299,'DS by Location'!$B629)</f>
        <v>19042.07</v>
      </c>
      <c r="E629" s="138">
        <f>SUMIFS('Mix Substation Location Summary'!$Z$4:$Z$1299,'Mix Substation Location Summary'!$B$4:$B$1299,'DS by Location'!$B629)</f>
        <v>159383.93</v>
      </c>
      <c r="F629" s="138">
        <f>SUMIFS('Mix Substation Location Summary'!$AE$4:$AE$1299,'Mix Substation Location Summary'!$B$4:$B$1299,'DS by Location'!$B629)</f>
        <v>3645274.1899999995</v>
      </c>
      <c r="G629" s="729">
        <f t="shared" si="54"/>
        <v>3823700.1899999995</v>
      </c>
      <c r="H629" s="139">
        <f>IF($O629="ISO",D629,IF($O629="Non-Iso",0,IF($O629="Trans Line",SUMIF('Trans Line Reconciliation'!$B$5:$B$149,B629,'Trans Line Reconciliation'!$X$5:$X$149),IF($O629="Mix",SUMIF('Mix Substation Location Summary'!$B$4:$B$1280,B629,'Mix Substation Location Summary'!$R$4:$R$1280),"NOT FOUND"))))</f>
        <v>0</v>
      </c>
      <c r="I629" s="139">
        <f>IF($O629="ISO",E629,IF($O629="Non-Iso",0,IF($O629="Trans Line",SUMIF('Trans Line Reconciliation'!$B$5:$B$149,B629,'Trans Line Reconciliation'!$Y$5:$Y$149),IF($O629="Mix",SUMIF('Mix Substation Location Summary'!$B$4:$B$1280,B629,'Mix Substation Location Summary'!$W$4:$W$1280),"NOT FOUND"))))</f>
        <v>0</v>
      </c>
      <c r="J629" s="139">
        <f>IF($O629="ISO",F629,IF($O629="Non-Iso",0,IF($O629="Trans Line",SUMIF('Trans Line Reconciliation'!$B$5:$B$149,$B629,'Trans Line Reconciliation'!$Z$5:$Z$149),IF($O629="Mix",SUMIF('Mix Substation Location Summary'!$B$4:$B$1280,$B629,'Mix Substation Location Summary'!$AB$4:$AB$1280),"NOT FOUND"))))</f>
        <v>0</v>
      </c>
      <c r="K629" s="139">
        <f>IF($O629="ISO",0,IF($O629="Non-Iso",D629,IF($O629="Trans Line",SUMIF('Trans Line Reconciliation'!$B$5:$B$149,$B629,'Trans Line Reconciliation'!$AA$5:$AA$149),IF($O629="Mix",SUMIF('Mix Substation Location Summary'!$B$4:$B$1280,$B629,'Mix Substation Location Summary'!$S$4:$S$1280)+SUMIF('Mix Substation Location Summary'!$B$4:$B$1280,$B629,'Mix Substation Location Summary'!$S$4:$S$1280),"NOT FOUND"))))</f>
        <v>19042.07</v>
      </c>
      <c r="L629" s="139">
        <f>IF($O629="ISO",0,IF($O629="Non-Iso",E629,IF($O629="Trans Line",SUMIF('Trans Line Reconciliation'!$B$5:$B$149,$B629,'Trans Line Reconciliation'!$AB$5:$AB$149),IF($O629="Mix",SUMIF('Mix Substation Location Summary'!$B$4:$B$1280,$B629,'Mix Substation Location Summary'!$X$4:$X$1280)+SUMIF('Mix Substation Location Summary'!$B$4:$B$1280,$B629,'Mix Substation Location Summary'!$Y$4:$Y$1280),"NOT FOUND"))))</f>
        <v>159383.93</v>
      </c>
      <c r="M629" s="139">
        <f>IF($O629="ISO",0,IF($O629="Non-Iso",F629,IF($O629="Trans Line",SUMIF('Trans Line Reconciliation'!$B$5:$B$149,$B629,'Trans Line Reconciliation'!$AC$5:$AC$149),IF($O629="Mix",SUMIF('Mix Substation Location Summary'!$B$4:$B$1280,$B629,'Mix Substation Location Summary'!$AC$4:$AC$1280)+SUMIF('Mix Substation Location Summary'!$B$4:$B$1280,$B629,'Mix Substation Location Summary'!$AD$4:$AD$1280),"NOT FOUND"))))</f>
        <v>3645274.1899999995</v>
      </c>
      <c r="N629" s="112">
        <f t="shared" si="53"/>
        <v>0</v>
      </c>
      <c r="O629" s="38" t="s">
        <v>1695</v>
      </c>
      <c r="P629" s="38"/>
      <c r="Q629" s="26">
        <f t="shared" si="55"/>
        <v>5823</v>
      </c>
    </row>
    <row r="630" spans="1:17" x14ac:dyDescent="0.2">
      <c r="A630" s="405" t="s">
        <v>1515</v>
      </c>
      <c r="B630" s="504">
        <v>5824</v>
      </c>
      <c r="C630" s="720" t="s">
        <v>1713</v>
      </c>
      <c r="D630" s="138">
        <f>SUMIFS('Mix Substation Location Summary'!$U$4:$U$1299,'Mix Substation Location Summary'!$B$4:$B$1299,'DS by Location'!$B630)</f>
        <v>0</v>
      </c>
      <c r="E630" s="138">
        <f>SUMIFS('Mix Substation Location Summary'!$Z$4:$Z$1299,'Mix Substation Location Summary'!$B$4:$B$1299,'DS by Location'!$B630)</f>
        <v>0</v>
      </c>
      <c r="F630" s="138">
        <f>SUMIFS('Mix Substation Location Summary'!$AE$4:$AE$1299,'Mix Substation Location Summary'!$B$4:$B$1299,'DS by Location'!$B630)</f>
        <v>75.02</v>
      </c>
      <c r="G630" s="729">
        <f t="shared" si="54"/>
        <v>75.02</v>
      </c>
      <c r="H630" s="139">
        <f>IF($O630="ISO",D630,IF($O630="Non-Iso",0,IF($O630="Trans Line",SUMIF('Trans Line Reconciliation'!$B$5:$B$149,B630,'Trans Line Reconciliation'!$X$5:$X$149),IF($O630="Mix",SUMIF('Mix Substation Location Summary'!$B$4:$B$1280,B630,'Mix Substation Location Summary'!$R$4:$R$1280),"NOT FOUND"))))</f>
        <v>0</v>
      </c>
      <c r="I630" s="139">
        <f>IF($O630="ISO",E630,IF($O630="Non-Iso",0,IF($O630="Trans Line",SUMIF('Trans Line Reconciliation'!$B$5:$B$149,B630,'Trans Line Reconciliation'!$Y$5:$Y$149),IF($O630="Mix",SUMIF('Mix Substation Location Summary'!$B$4:$B$1280,B630,'Mix Substation Location Summary'!$W$4:$W$1280),"NOT FOUND"))))</f>
        <v>0</v>
      </c>
      <c r="J630" s="139">
        <f>IF($O630="ISO",F630,IF($O630="Non-Iso",0,IF($O630="Trans Line",SUMIF('Trans Line Reconciliation'!$B$5:$B$149,$B630,'Trans Line Reconciliation'!$Z$5:$Z$149),IF($O630="Mix",SUMIF('Mix Substation Location Summary'!$B$4:$B$1280,$B630,'Mix Substation Location Summary'!$AB$4:$AB$1280),"NOT FOUND"))))</f>
        <v>0</v>
      </c>
      <c r="K630" s="139">
        <f>IF($O630="ISO",0,IF($O630="Non-Iso",D630,IF($O630="Trans Line",SUMIF('Trans Line Reconciliation'!$B$5:$B$149,$B630,'Trans Line Reconciliation'!$AA$5:$AA$149),IF($O630="Mix",SUMIF('Mix Substation Location Summary'!$B$4:$B$1280,$B630,'Mix Substation Location Summary'!$S$4:$S$1280)+SUMIF('Mix Substation Location Summary'!$B$4:$B$1280,$B630,'Mix Substation Location Summary'!$S$4:$S$1280),"NOT FOUND"))))</f>
        <v>0</v>
      </c>
      <c r="L630" s="139">
        <f>IF($O630="ISO",0,IF($O630="Non-Iso",E630,IF($O630="Trans Line",SUMIF('Trans Line Reconciliation'!$B$5:$B$149,$B630,'Trans Line Reconciliation'!$AB$5:$AB$149),IF($O630="Mix",SUMIF('Mix Substation Location Summary'!$B$4:$B$1280,$B630,'Mix Substation Location Summary'!$X$4:$X$1280)+SUMIF('Mix Substation Location Summary'!$B$4:$B$1280,$B630,'Mix Substation Location Summary'!$Y$4:$Y$1280),"NOT FOUND"))))</f>
        <v>0</v>
      </c>
      <c r="M630" s="139">
        <f>IF($O630="ISO",0,IF($O630="Non-Iso",F630,IF($O630="Trans Line",SUMIF('Trans Line Reconciliation'!$B$5:$B$149,$B630,'Trans Line Reconciliation'!$AC$5:$AC$149),IF($O630="Mix",SUMIF('Mix Substation Location Summary'!$B$4:$B$1280,$B630,'Mix Substation Location Summary'!$AC$4:$AC$1280)+SUMIF('Mix Substation Location Summary'!$B$4:$B$1280,$B630,'Mix Substation Location Summary'!$AD$4:$AD$1280),"NOT FOUND"))))</f>
        <v>75.02</v>
      </c>
      <c r="N630" s="112">
        <f t="shared" si="53"/>
        <v>0</v>
      </c>
      <c r="O630" s="38" t="s">
        <v>1695</v>
      </c>
      <c r="P630" s="38"/>
      <c r="Q630" s="26">
        <f t="shared" si="55"/>
        <v>5824</v>
      </c>
    </row>
    <row r="631" spans="1:17" x14ac:dyDescent="0.2">
      <c r="A631" s="405" t="s">
        <v>1516</v>
      </c>
      <c r="B631" s="504">
        <v>5825</v>
      </c>
      <c r="C631" s="720" t="s">
        <v>1713</v>
      </c>
      <c r="D631" s="138">
        <f>SUMIFS('Mix Substation Location Summary'!$U$4:$U$1299,'Mix Substation Location Summary'!$B$4:$B$1299,'DS by Location'!$B631)</f>
        <v>11052.84</v>
      </c>
      <c r="E631" s="138">
        <f>SUMIFS('Mix Substation Location Summary'!$Z$4:$Z$1299,'Mix Substation Location Summary'!$B$4:$B$1299,'DS by Location'!$B631)</f>
        <v>1258641.3900000001</v>
      </c>
      <c r="F631" s="138">
        <f>SUMIFS('Mix Substation Location Summary'!$AE$4:$AE$1299,'Mix Substation Location Summary'!$B$4:$B$1299,'DS by Location'!$B631)</f>
        <v>7390956.7499999991</v>
      </c>
      <c r="G631" s="729">
        <f t="shared" si="54"/>
        <v>8660650.9799999986</v>
      </c>
      <c r="H631" s="139">
        <f>IF($O631="ISO",D631,IF($O631="Non-Iso",0,IF($O631="Trans Line",SUMIF('Trans Line Reconciliation'!$B$5:$B$149,B631,'Trans Line Reconciliation'!$X$5:$X$149),IF($O631="Mix",SUMIF('Mix Substation Location Summary'!$B$4:$B$1280,B631,'Mix Substation Location Summary'!$R$4:$R$1280),"NOT FOUND"))))</f>
        <v>0</v>
      </c>
      <c r="I631" s="139">
        <f>IF($O631="ISO",E631,IF($O631="Non-Iso",0,IF($O631="Trans Line",SUMIF('Trans Line Reconciliation'!$B$5:$B$149,B631,'Trans Line Reconciliation'!$Y$5:$Y$149),IF($O631="Mix",SUMIF('Mix Substation Location Summary'!$B$4:$B$1280,B631,'Mix Substation Location Summary'!$W$4:$W$1280),"NOT FOUND"))))</f>
        <v>0</v>
      </c>
      <c r="J631" s="139">
        <f>IF($O631="ISO",F631,IF($O631="Non-Iso",0,IF($O631="Trans Line",SUMIF('Trans Line Reconciliation'!$B$5:$B$149,$B631,'Trans Line Reconciliation'!$Z$5:$Z$149),IF($O631="Mix",SUMIF('Mix Substation Location Summary'!$B$4:$B$1280,$B631,'Mix Substation Location Summary'!$AB$4:$AB$1280),"NOT FOUND"))))</f>
        <v>0</v>
      </c>
      <c r="K631" s="139">
        <f>IF($O631="ISO",0,IF($O631="Non-Iso",D631,IF($O631="Trans Line",SUMIF('Trans Line Reconciliation'!$B$5:$B$149,$B631,'Trans Line Reconciliation'!$AA$5:$AA$149),IF($O631="Mix",SUMIF('Mix Substation Location Summary'!$B$4:$B$1280,$B631,'Mix Substation Location Summary'!$S$4:$S$1280)+SUMIF('Mix Substation Location Summary'!$B$4:$B$1280,$B631,'Mix Substation Location Summary'!$S$4:$S$1280),"NOT FOUND"))))</f>
        <v>11052.84</v>
      </c>
      <c r="L631" s="139">
        <f>IF($O631="ISO",0,IF($O631="Non-Iso",E631,IF($O631="Trans Line",SUMIF('Trans Line Reconciliation'!$B$5:$B$149,$B631,'Trans Line Reconciliation'!$AB$5:$AB$149),IF($O631="Mix",SUMIF('Mix Substation Location Summary'!$B$4:$B$1280,$B631,'Mix Substation Location Summary'!$X$4:$X$1280)+SUMIF('Mix Substation Location Summary'!$B$4:$B$1280,$B631,'Mix Substation Location Summary'!$Y$4:$Y$1280),"NOT FOUND"))))</f>
        <v>1258641.3900000001</v>
      </c>
      <c r="M631" s="139">
        <f>IF($O631="ISO",0,IF($O631="Non-Iso",F631,IF($O631="Trans Line",SUMIF('Trans Line Reconciliation'!$B$5:$B$149,$B631,'Trans Line Reconciliation'!$AC$5:$AC$149),IF($O631="Mix",SUMIF('Mix Substation Location Summary'!$B$4:$B$1280,$B631,'Mix Substation Location Summary'!$AC$4:$AC$1280)+SUMIF('Mix Substation Location Summary'!$B$4:$B$1280,$B631,'Mix Substation Location Summary'!$AD$4:$AD$1280),"NOT FOUND"))))</f>
        <v>7390956.7499999991</v>
      </c>
      <c r="N631" s="112">
        <f t="shared" si="53"/>
        <v>0</v>
      </c>
      <c r="O631" s="38" t="s">
        <v>1695</v>
      </c>
      <c r="P631" s="38"/>
      <c r="Q631" s="26">
        <f t="shared" si="55"/>
        <v>5825</v>
      </c>
    </row>
    <row r="632" spans="1:17" x14ac:dyDescent="0.2">
      <c r="A632" s="405" t="s">
        <v>1517</v>
      </c>
      <c r="B632" s="504">
        <v>5826</v>
      </c>
      <c r="C632" s="720" t="s">
        <v>1713</v>
      </c>
      <c r="D632" s="138">
        <f>SUMIFS('Mix Substation Location Summary'!$U$4:$U$1299,'Mix Substation Location Summary'!$B$4:$B$1299,'DS by Location'!$B632)</f>
        <v>183449.09</v>
      </c>
      <c r="E632" s="138">
        <f>SUMIFS('Mix Substation Location Summary'!$Z$4:$Z$1299,'Mix Substation Location Summary'!$B$4:$B$1299,'DS by Location'!$B632)</f>
        <v>317885.37</v>
      </c>
      <c r="F632" s="138">
        <f>SUMIFS('Mix Substation Location Summary'!$AE$4:$AE$1299,'Mix Substation Location Summary'!$B$4:$B$1299,'DS by Location'!$B632)</f>
        <v>4019136.3899999978</v>
      </c>
      <c r="G632" s="729">
        <f t="shared" si="54"/>
        <v>4520470.8499999978</v>
      </c>
      <c r="H632" s="139">
        <f>IF($O632="ISO",D632,IF($O632="Non-Iso",0,IF($O632="Trans Line",SUMIF('Trans Line Reconciliation'!$B$5:$B$149,B632,'Trans Line Reconciliation'!$X$5:$X$149),IF($O632="Mix",SUMIF('Mix Substation Location Summary'!$B$4:$B$1280,B632,'Mix Substation Location Summary'!$R$4:$R$1280),"NOT FOUND"))))</f>
        <v>0</v>
      </c>
      <c r="I632" s="139">
        <f>IF($O632="ISO",E632,IF($O632="Non-Iso",0,IF($O632="Trans Line",SUMIF('Trans Line Reconciliation'!$B$5:$B$149,B632,'Trans Line Reconciliation'!$Y$5:$Y$149),IF($O632="Mix",SUMIF('Mix Substation Location Summary'!$B$4:$B$1280,B632,'Mix Substation Location Summary'!$W$4:$W$1280),"NOT FOUND"))))</f>
        <v>0</v>
      </c>
      <c r="J632" s="139">
        <f>IF($O632="ISO",F632,IF($O632="Non-Iso",0,IF($O632="Trans Line",SUMIF('Trans Line Reconciliation'!$B$5:$B$149,$B632,'Trans Line Reconciliation'!$Z$5:$Z$149),IF($O632="Mix",SUMIF('Mix Substation Location Summary'!$B$4:$B$1280,$B632,'Mix Substation Location Summary'!$AB$4:$AB$1280),"NOT FOUND"))))</f>
        <v>0</v>
      </c>
      <c r="K632" s="139">
        <f>IF($O632="ISO",0,IF($O632="Non-Iso",D632,IF($O632="Trans Line",SUMIF('Trans Line Reconciliation'!$B$5:$B$149,$B632,'Trans Line Reconciliation'!$AA$5:$AA$149),IF($O632="Mix",SUMIF('Mix Substation Location Summary'!$B$4:$B$1280,$B632,'Mix Substation Location Summary'!$S$4:$S$1280)+SUMIF('Mix Substation Location Summary'!$B$4:$B$1280,$B632,'Mix Substation Location Summary'!$S$4:$S$1280),"NOT FOUND"))))</f>
        <v>183449.09</v>
      </c>
      <c r="L632" s="139">
        <f>IF($O632="ISO",0,IF($O632="Non-Iso",E632,IF($O632="Trans Line",SUMIF('Trans Line Reconciliation'!$B$5:$B$149,$B632,'Trans Line Reconciliation'!$AB$5:$AB$149),IF($O632="Mix",SUMIF('Mix Substation Location Summary'!$B$4:$B$1280,$B632,'Mix Substation Location Summary'!$X$4:$X$1280)+SUMIF('Mix Substation Location Summary'!$B$4:$B$1280,$B632,'Mix Substation Location Summary'!$Y$4:$Y$1280),"NOT FOUND"))))</f>
        <v>317885.37</v>
      </c>
      <c r="M632" s="139">
        <f>IF($O632="ISO",0,IF($O632="Non-Iso",F632,IF($O632="Trans Line",SUMIF('Trans Line Reconciliation'!$B$5:$B$149,$B632,'Trans Line Reconciliation'!$AC$5:$AC$149),IF($O632="Mix",SUMIF('Mix Substation Location Summary'!$B$4:$B$1280,$B632,'Mix Substation Location Summary'!$AC$4:$AC$1280)+SUMIF('Mix Substation Location Summary'!$B$4:$B$1280,$B632,'Mix Substation Location Summary'!$AD$4:$AD$1280),"NOT FOUND"))))</f>
        <v>4019136.3899999978</v>
      </c>
      <c r="N632" s="112">
        <f t="shared" si="53"/>
        <v>0</v>
      </c>
      <c r="O632" s="38" t="s">
        <v>1695</v>
      </c>
      <c r="P632" s="38"/>
      <c r="Q632" s="26">
        <f t="shared" si="55"/>
        <v>5826</v>
      </c>
    </row>
    <row r="633" spans="1:17" x14ac:dyDescent="0.2">
      <c r="A633" s="405" t="s">
        <v>871</v>
      </c>
      <c r="B633" s="504">
        <v>5828</v>
      </c>
      <c r="C633" s="720" t="s">
        <v>1713</v>
      </c>
      <c r="D633" s="138">
        <f>SUMIFS('Mix Substation Location Summary'!$U$4:$U$1299,'Mix Substation Location Summary'!$B$4:$B$1299,'DS by Location'!$B633)</f>
        <v>1978.24</v>
      </c>
      <c r="E633" s="138">
        <f>SUMIFS('Mix Substation Location Summary'!$Z$4:$Z$1299,'Mix Substation Location Summary'!$B$4:$B$1299,'DS by Location'!$B633)</f>
        <v>229286.34999999998</v>
      </c>
      <c r="F633" s="138">
        <f>SUMIFS('Mix Substation Location Summary'!$AE$4:$AE$1299,'Mix Substation Location Summary'!$B$4:$B$1299,'DS by Location'!$B633)</f>
        <v>5982743.2899999991</v>
      </c>
      <c r="G633" s="729">
        <f t="shared" si="54"/>
        <v>6214007.879999999</v>
      </c>
      <c r="H633" s="139">
        <f>IF($O633="ISO",D633,IF($O633="Non-Iso",0,IF($O633="Trans Line",SUMIF('Trans Line Reconciliation'!$B$5:$B$149,B633,'Trans Line Reconciliation'!$X$5:$X$149),IF($O633="Mix",SUMIF('Mix Substation Location Summary'!$B$4:$B$1280,B633,'Mix Substation Location Summary'!$R$4:$R$1280),"NOT FOUND"))))</f>
        <v>0</v>
      </c>
      <c r="I633" s="139">
        <f>IF($O633="ISO",E633,IF($O633="Non-Iso",0,IF($O633="Trans Line",SUMIF('Trans Line Reconciliation'!$B$5:$B$149,B633,'Trans Line Reconciliation'!$Y$5:$Y$149),IF($O633="Mix",SUMIF('Mix Substation Location Summary'!$B$4:$B$1280,B633,'Mix Substation Location Summary'!$W$4:$W$1280),"NOT FOUND"))))</f>
        <v>0</v>
      </c>
      <c r="J633" s="139">
        <f>IF($O633="ISO",F633,IF($O633="Non-Iso",0,IF($O633="Trans Line",SUMIF('Trans Line Reconciliation'!$B$5:$B$149,$B633,'Trans Line Reconciliation'!$Z$5:$Z$149),IF($O633="Mix",SUMIF('Mix Substation Location Summary'!$B$4:$B$1280,$B633,'Mix Substation Location Summary'!$AB$4:$AB$1280),"NOT FOUND"))))</f>
        <v>0</v>
      </c>
      <c r="K633" s="139">
        <f>IF($O633="ISO",0,IF($O633="Non-Iso",D633,IF($O633="Trans Line",SUMIF('Trans Line Reconciliation'!$B$5:$B$149,$B633,'Trans Line Reconciliation'!$AA$5:$AA$149),IF($O633="Mix",SUMIF('Mix Substation Location Summary'!$B$4:$B$1280,$B633,'Mix Substation Location Summary'!$S$4:$S$1280)+SUMIF('Mix Substation Location Summary'!$B$4:$B$1280,$B633,'Mix Substation Location Summary'!$S$4:$S$1280),"NOT FOUND"))))</f>
        <v>1978.24</v>
      </c>
      <c r="L633" s="139">
        <f>IF($O633="ISO",0,IF($O633="Non-Iso",E633,IF($O633="Trans Line",SUMIF('Trans Line Reconciliation'!$B$5:$B$149,$B633,'Trans Line Reconciliation'!$AB$5:$AB$149),IF($O633="Mix",SUMIF('Mix Substation Location Summary'!$B$4:$B$1280,$B633,'Mix Substation Location Summary'!$X$4:$X$1280)+SUMIF('Mix Substation Location Summary'!$B$4:$B$1280,$B633,'Mix Substation Location Summary'!$Y$4:$Y$1280),"NOT FOUND"))))</f>
        <v>229286.34999999998</v>
      </c>
      <c r="M633" s="139">
        <f>IF($O633="ISO",0,IF($O633="Non-Iso",F633,IF($O633="Trans Line",SUMIF('Trans Line Reconciliation'!$B$5:$B$149,$B633,'Trans Line Reconciliation'!$AC$5:$AC$149),IF($O633="Mix",SUMIF('Mix Substation Location Summary'!$B$4:$B$1280,$B633,'Mix Substation Location Summary'!$AC$4:$AC$1280)+SUMIF('Mix Substation Location Summary'!$B$4:$B$1280,$B633,'Mix Substation Location Summary'!$AD$4:$AD$1280),"NOT FOUND"))))</f>
        <v>5982743.2899999991</v>
      </c>
      <c r="N633" s="112">
        <f t="shared" si="53"/>
        <v>0</v>
      </c>
      <c r="O633" s="38" t="s">
        <v>1695</v>
      </c>
      <c r="P633" s="38"/>
      <c r="Q633" s="26">
        <f t="shared" si="55"/>
        <v>5828</v>
      </c>
    </row>
    <row r="634" spans="1:17" x14ac:dyDescent="0.2">
      <c r="A634" s="405" t="s">
        <v>1518</v>
      </c>
      <c r="B634" s="504">
        <v>5829</v>
      </c>
      <c r="C634" s="720" t="s">
        <v>1713</v>
      </c>
      <c r="D634" s="138">
        <f>SUMIFS('Mix Substation Location Summary'!$U$4:$U$1299,'Mix Substation Location Summary'!$B$4:$B$1299,'DS by Location'!$B634)</f>
        <v>2643.32</v>
      </c>
      <c r="E634" s="138">
        <f>SUMIFS('Mix Substation Location Summary'!$Z$4:$Z$1299,'Mix Substation Location Summary'!$B$4:$B$1299,'DS by Location'!$B634)</f>
        <v>340392.54</v>
      </c>
      <c r="F634" s="138">
        <f>SUMIFS('Mix Substation Location Summary'!$AE$4:$AE$1299,'Mix Substation Location Summary'!$B$4:$B$1299,'DS by Location'!$B634)</f>
        <v>10148892.889999975</v>
      </c>
      <c r="G634" s="729">
        <f t="shared" si="54"/>
        <v>10491928.749999974</v>
      </c>
      <c r="H634" s="139">
        <f>IF($O634="ISO",D634,IF($O634="Non-Iso",0,IF($O634="Trans Line",SUMIF('Trans Line Reconciliation'!$B$5:$B$149,B634,'Trans Line Reconciliation'!$X$5:$X$149),IF($O634="Mix",SUMIF('Mix Substation Location Summary'!$B$4:$B$1280,B634,'Mix Substation Location Summary'!$R$4:$R$1280),"NOT FOUND"))))</f>
        <v>0</v>
      </c>
      <c r="I634" s="139">
        <f>IF($O634="ISO",E634,IF($O634="Non-Iso",0,IF($O634="Trans Line",SUMIF('Trans Line Reconciliation'!$B$5:$B$149,B634,'Trans Line Reconciliation'!$Y$5:$Y$149),IF($O634="Mix",SUMIF('Mix Substation Location Summary'!$B$4:$B$1280,B634,'Mix Substation Location Summary'!$W$4:$W$1280),"NOT FOUND"))))</f>
        <v>0</v>
      </c>
      <c r="J634" s="139">
        <f>IF($O634="ISO",F634,IF($O634="Non-Iso",0,IF($O634="Trans Line",SUMIF('Trans Line Reconciliation'!$B$5:$B$149,$B634,'Trans Line Reconciliation'!$Z$5:$Z$149),IF($O634="Mix",SUMIF('Mix Substation Location Summary'!$B$4:$B$1280,$B634,'Mix Substation Location Summary'!$AB$4:$AB$1280),"NOT FOUND"))))</f>
        <v>0</v>
      </c>
      <c r="K634" s="139">
        <f>IF($O634="ISO",0,IF($O634="Non-Iso",D634,IF($O634="Trans Line",SUMIF('Trans Line Reconciliation'!$B$5:$B$149,$B634,'Trans Line Reconciliation'!$AA$5:$AA$149),IF($O634="Mix",SUMIF('Mix Substation Location Summary'!$B$4:$B$1280,$B634,'Mix Substation Location Summary'!$S$4:$S$1280)+SUMIF('Mix Substation Location Summary'!$B$4:$B$1280,$B634,'Mix Substation Location Summary'!$S$4:$S$1280),"NOT FOUND"))))</f>
        <v>2643.32</v>
      </c>
      <c r="L634" s="139">
        <f>IF($O634="ISO",0,IF($O634="Non-Iso",E634,IF($O634="Trans Line",SUMIF('Trans Line Reconciliation'!$B$5:$B$149,$B634,'Trans Line Reconciliation'!$AB$5:$AB$149),IF($O634="Mix",SUMIF('Mix Substation Location Summary'!$B$4:$B$1280,$B634,'Mix Substation Location Summary'!$X$4:$X$1280)+SUMIF('Mix Substation Location Summary'!$B$4:$B$1280,$B634,'Mix Substation Location Summary'!$Y$4:$Y$1280),"NOT FOUND"))))</f>
        <v>340392.54</v>
      </c>
      <c r="M634" s="139">
        <f>IF($O634="ISO",0,IF($O634="Non-Iso",F634,IF($O634="Trans Line",SUMIF('Trans Line Reconciliation'!$B$5:$B$149,$B634,'Trans Line Reconciliation'!$AC$5:$AC$149),IF($O634="Mix",SUMIF('Mix Substation Location Summary'!$B$4:$B$1280,$B634,'Mix Substation Location Summary'!$AC$4:$AC$1280)+SUMIF('Mix Substation Location Summary'!$B$4:$B$1280,$B634,'Mix Substation Location Summary'!$AD$4:$AD$1280),"NOT FOUND"))))</f>
        <v>10148892.889999975</v>
      </c>
      <c r="N634" s="112">
        <f t="shared" si="53"/>
        <v>0</v>
      </c>
      <c r="O634" s="38" t="s">
        <v>1695</v>
      </c>
      <c r="P634" s="38"/>
      <c r="Q634" s="26">
        <f t="shared" si="55"/>
        <v>5829</v>
      </c>
    </row>
    <row r="635" spans="1:17" x14ac:dyDescent="0.2">
      <c r="A635" s="405" t="s">
        <v>1519</v>
      </c>
      <c r="B635" s="504">
        <v>5830</v>
      </c>
      <c r="C635" s="720" t="s">
        <v>1713</v>
      </c>
      <c r="D635" s="138">
        <f>SUMIFS('Mix Substation Location Summary'!$U$4:$U$1299,'Mix Substation Location Summary'!$B$4:$B$1299,'DS by Location'!$B635)</f>
        <v>0</v>
      </c>
      <c r="E635" s="138">
        <f>SUMIFS('Mix Substation Location Summary'!$Z$4:$Z$1299,'Mix Substation Location Summary'!$B$4:$B$1299,'DS by Location'!$B635)</f>
        <v>21986.02</v>
      </c>
      <c r="F635" s="138">
        <f>SUMIFS('Mix Substation Location Summary'!$AE$4:$AE$1299,'Mix Substation Location Summary'!$B$4:$B$1299,'DS by Location'!$B635)</f>
        <v>135771.34</v>
      </c>
      <c r="G635" s="729">
        <f t="shared" si="54"/>
        <v>157757.35999999999</v>
      </c>
      <c r="H635" s="139">
        <f>IF($O635="ISO",D635,IF($O635="Non-Iso",0,IF($O635="Trans Line",SUMIF('Trans Line Reconciliation'!$B$5:$B$149,B635,'Trans Line Reconciliation'!$X$5:$X$149),IF($O635="Mix",SUMIF('Mix Substation Location Summary'!$B$4:$B$1280,B635,'Mix Substation Location Summary'!$R$4:$R$1280),"NOT FOUND"))))</f>
        <v>0</v>
      </c>
      <c r="I635" s="139">
        <f>IF($O635="ISO",E635,IF($O635="Non-Iso",0,IF($O635="Trans Line",SUMIF('Trans Line Reconciliation'!$B$5:$B$149,B635,'Trans Line Reconciliation'!$Y$5:$Y$149),IF($O635="Mix",SUMIF('Mix Substation Location Summary'!$B$4:$B$1280,B635,'Mix Substation Location Summary'!$W$4:$W$1280),"NOT FOUND"))))</f>
        <v>0</v>
      </c>
      <c r="J635" s="139">
        <f>IF($O635="ISO",F635,IF($O635="Non-Iso",0,IF($O635="Trans Line",SUMIF('Trans Line Reconciliation'!$B$5:$B$149,$B635,'Trans Line Reconciliation'!$Z$5:$Z$149),IF($O635="Mix",SUMIF('Mix Substation Location Summary'!$B$4:$B$1280,$B635,'Mix Substation Location Summary'!$AB$4:$AB$1280),"NOT FOUND"))))</f>
        <v>0</v>
      </c>
      <c r="K635" s="139">
        <f>IF($O635="ISO",0,IF($O635="Non-Iso",D635,IF($O635="Trans Line",SUMIF('Trans Line Reconciliation'!$B$5:$B$149,$B635,'Trans Line Reconciliation'!$AA$5:$AA$149),IF($O635="Mix",SUMIF('Mix Substation Location Summary'!$B$4:$B$1280,$B635,'Mix Substation Location Summary'!$S$4:$S$1280)+SUMIF('Mix Substation Location Summary'!$B$4:$B$1280,$B635,'Mix Substation Location Summary'!$S$4:$S$1280),"NOT FOUND"))))</f>
        <v>0</v>
      </c>
      <c r="L635" s="139">
        <f>IF($O635="ISO",0,IF($O635="Non-Iso",E635,IF($O635="Trans Line",SUMIF('Trans Line Reconciliation'!$B$5:$B$149,$B635,'Trans Line Reconciliation'!$AB$5:$AB$149),IF($O635="Mix",SUMIF('Mix Substation Location Summary'!$B$4:$B$1280,$B635,'Mix Substation Location Summary'!$X$4:$X$1280)+SUMIF('Mix Substation Location Summary'!$B$4:$B$1280,$B635,'Mix Substation Location Summary'!$Y$4:$Y$1280),"NOT FOUND"))))</f>
        <v>21986.02</v>
      </c>
      <c r="M635" s="139">
        <f>IF($O635="ISO",0,IF($O635="Non-Iso",F635,IF($O635="Trans Line",SUMIF('Trans Line Reconciliation'!$B$5:$B$149,$B635,'Trans Line Reconciliation'!$AC$5:$AC$149),IF($O635="Mix",SUMIF('Mix Substation Location Summary'!$B$4:$B$1280,$B635,'Mix Substation Location Summary'!$AC$4:$AC$1280)+SUMIF('Mix Substation Location Summary'!$B$4:$B$1280,$B635,'Mix Substation Location Summary'!$AD$4:$AD$1280),"NOT FOUND"))))</f>
        <v>135771.34</v>
      </c>
      <c r="N635" s="112">
        <f t="shared" si="53"/>
        <v>0</v>
      </c>
      <c r="O635" s="38" t="s">
        <v>1695</v>
      </c>
      <c r="P635" s="38"/>
      <c r="Q635" s="26">
        <f t="shared" si="55"/>
        <v>5830</v>
      </c>
    </row>
    <row r="636" spans="1:17" x14ac:dyDescent="0.2">
      <c r="A636" s="405" t="s">
        <v>872</v>
      </c>
      <c r="B636" s="504">
        <v>5832</v>
      </c>
      <c r="C636" s="720" t="s">
        <v>1713</v>
      </c>
      <c r="D636" s="138">
        <f>SUMIFS('Mix Substation Location Summary'!$U$4:$U$1299,'Mix Substation Location Summary'!$B$4:$B$1299,'DS by Location'!$B636)</f>
        <v>916.07</v>
      </c>
      <c r="E636" s="138">
        <f>SUMIFS('Mix Substation Location Summary'!$Z$4:$Z$1299,'Mix Substation Location Summary'!$B$4:$B$1299,'DS by Location'!$B636)</f>
        <v>667205.80000000016</v>
      </c>
      <c r="F636" s="138">
        <f>SUMIFS('Mix Substation Location Summary'!$AE$4:$AE$1299,'Mix Substation Location Summary'!$B$4:$B$1299,'DS by Location'!$B636)</f>
        <v>11584127.659999996</v>
      </c>
      <c r="G636" s="729">
        <f t="shared" si="54"/>
        <v>12252249.529999997</v>
      </c>
      <c r="H636" s="139">
        <f>IF($O636="ISO",D636,IF($O636="Non-Iso",0,IF($O636="Trans Line",SUMIF('Trans Line Reconciliation'!$B$5:$B$149,B636,'Trans Line Reconciliation'!$X$5:$X$149),IF($O636="Mix",SUMIF('Mix Substation Location Summary'!$B$4:$B$1280,B636,'Mix Substation Location Summary'!$R$4:$R$1280),"NOT FOUND"))))</f>
        <v>0</v>
      </c>
      <c r="I636" s="139">
        <f>IF($O636="ISO",E636,IF($O636="Non-Iso",0,IF($O636="Trans Line",SUMIF('Trans Line Reconciliation'!$B$5:$B$149,B636,'Trans Line Reconciliation'!$Y$5:$Y$149),IF($O636="Mix",SUMIF('Mix Substation Location Summary'!$B$4:$B$1280,B636,'Mix Substation Location Summary'!$W$4:$W$1280),"NOT FOUND"))))</f>
        <v>0</v>
      </c>
      <c r="J636" s="139">
        <f>IF($O636="ISO",F636,IF($O636="Non-Iso",0,IF($O636="Trans Line",SUMIF('Trans Line Reconciliation'!$B$5:$B$149,$B636,'Trans Line Reconciliation'!$Z$5:$Z$149),IF($O636="Mix",SUMIF('Mix Substation Location Summary'!$B$4:$B$1280,$B636,'Mix Substation Location Summary'!$AB$4:$AB$1280),"NOT FOUND"))))</f>
        <v>0</v>
      </c>
      <c r="K636" s="139">
        <f>IF($O636="ISO",0,IF($O636="Non-Iso",D636,IF($O636="Trans Line",SUMIF('Trans Line Reconciliation'!$B$5:$B$149,$B636,'Trans Line Reconciliation'!$AA$5:$AA$149),IF($O636="Mix",SUMIF('Mix Substation Location Summary'!$B$4:$B$1280,$B636,'Mix Substation Location Summary'!$S$4:$S$1280)+SUMIF('Mix Substation Location Summary'!$B$4:$B$1280,$B636,'Mix Substation Location Summary'!$S$4:$S$1280),"NOT FOUND"))))</f>
        <v>916.07</v>
      </c>
      <c r="L636" s="139">
        <f>IF($O636="ISO",0,IF($O636="Non-Iso",E636,IF($O636="Trans Line",SUMIF('Trans Line Reconciliation'!$B$5:$B$149,$B636,'Trans Line Reconciliation'!$AB$5:$AB$149),IF($O636="Mix",SUMIF('Mix Substation Location Summary'!$B$4:$B$1280,$B636,'Mix Substation Location Summary'!$X$4:$X$1280)+SUMIF('Mix Substation Location Summary'!$B$4:$B$1280,$B636,'Mix Substation Location Summary'!$Y$4:$Y$1280),"NOT FOUND"))))</f>
        <v>667205.80000000016</v>
      </c>
      <c r="M636" s="139">
        <f>IF($O636="ISO",0,IF($O636="Non-Iso",F636,IF($O636="Trans Line",SUMIF('Trans Line Reconciliation'!$B$5:$B$149,$B636,'Trans Line Reconciliation'!$AC$5:$AC$149),IF($O636="Mix",SUMIF('Mix Substation Location Summary'!$B$4:$B$1280,$B636,'Mix Substation Location Summary'!$AC$4:$AC$1280)+SUMIF('Mix Substation Location Summary'!$B$4:$B$1280,$B636,'Mix Substation Location Summary'!$AD$4:$AD$1280),"NOT FOUND"))))</f>
        <v>11584127.659999996</v>
      </c>
      <c r="N636" s="112">
        <f t="shared" si="53"/>
        <v>0</v>
      </c>
      <c r="O636" s="38" t="s">
        <v>1695</v>
      </c>
      <c r="P636" s="38"/>
      <c r="Q636" s="26">
        <f t="shared" si="55"/>
        <v>5832</v>
      </c>
    </row>
    <row r="637" spans="1:17" x14ac:dyDescent="0.2">
      <c r="A637" s="405" t="s">
        <v>1520</v>
      </c>
      <c r="B637" s="504">
        <v>5833</v>
      </c>
      <c r="C637" s="720" t="s">
        <v>1713</v>
      </c>
      <c r="D637" s="138">
        <f>SUMIFS('Mix Substation Location Summary'!$U$4:$U$1299,'Mix Substation Location Summary'!$B$4:$B$1299,'DS by Location'!$B637)</f>
        <v>42323.72</v>
      </c>
      <c r="E637" s="138">
        <f>SUMIFS('Mix Substation Location Summary'!$Z$4:$Z$1299,'Mix Substation Location Summary'!$B$4:$B$1299,'DS by Location'!$B637)</f>
        <v>96235.51999999999</v>
      </c>
      <c r="F637" s="138">
        <f>SUMIFS('Mix Substation Location Summary'!$AE$4:$AE$1299,'Mix Substation Location Summary'!$B$4:$B$1299,'DS by Location'!$B637)</f>
        <v>4544602.9500000011</v>
      </c>
      <c r="G637" s="729">
        <f t="shared" si="54"/>
        <v>4683162.1900000013</v>
      </c>
      <c r="H637" s="139">
        <f>IF($O637="ISO",D637,IF($O637="Non-Iso",0,IF($O637="Trans Line",SUMIF('Trans Line Reconciliation'!$B$5:$B$149,B637,'Trans Line Reconciliation'!$X$5:$X$149),IF($O637="Mix",SUMIF('Mix Substation Location Summary'!$B$4:$B$1280,B637,'Mix Substation Location Summary'!$R$4:$R$1280),"NOT FOUND"))))</f>
        <v>0</v>
      </c>
      <c r="I637" s="139">
        <f>IF($O637="ISO",E637,IF($O637="Non-Iso",0,IF($O637="Trans Line",SUMIF('Trans Line Reconciliation'!$B$5:$B$149,B637,'Trans Line Reconciliation'!$Y$5:$Y$149),IF($O637="Mix",SUMIF('Mix Substation Location Summary'!$B$4:$B$1280,B637,'Mix Substation Location Summary'!$W$4:$W$1280),"NOT FOUND"))))</f>
        <v>0</v>
      </c>
      <c r="J637" s="139">
        <f>IF($O637="ISO",F637,IF($O637="Non-Iso",0,IF($O637="Trans Line",SUMIF('Trans Line Reconciliation'!$B$5:$B$149,$B637,'Trans Line Reconciliation'!$Z$5:$Z$149),IF($O637="Mix",SUMIF('Mix Substation Location Summary'!$B$4:$B$1280,$B637,'Mix Substation Location Summary'!$AB$4:$AB$1280),"NOT FOUND"))))</f>
        <v>0</v>
      </c>
      <c r="K637" s="139">
        <f>IF($O637="ISO",0,IF($O637="Non-Iso",D637,IF($O637="Trans Line",SUMIF('Trans Line Reconciliation'!$B$5:$B$149,$B637,'Trans Line Reconciliation'!$AA$5:$AA$149),IF($O637="Mix",SUMIF('Mix Substation Location Summary'!$B$4:$B$1280,$B637,'Mix Substation Location Summary'!$S$4:$S$1280)+SUMIF('Mix Substation Location Summary'!$B$4:$B$1280,$B637,'Mix Substation Location Summary'!$S$4:$S$1280),"NOT FOUND"))))</f>
        <v>42323.72</v>
      </c>
      <c r="L637" s="139">
        <f>IF($O637="ISO",0,IF($O637="Non-Iso",E637,IF($O637="Trans Line",SUMIF('Trans Line Reconciliation'!$B$5:$B$149,$B637,'Trans Line Reconciliation'!$AB$5:$AB$149),IF($O637="Mix",SUMIF('Mix Substation Location Summary'!$B$4:$B$1280,$B637,'Mix Substation Location Summary'!$X$4:$X$1280)+SUMIF('Mix Substation Location Summary'!$B$4:$B$1280,$B637,'Mix Substation Location Summary'!$Y$4:$Y$1280),"NOT FOUND"))))</f>
        <v>96235.51999999999</v>
      </c>
      <c r="M637" s="139">
        <f>IF($O637="ISO",0,IF($O637="Non-Iso",F637,IF($O637="Trans Line",SUMIF('Trans Line Reconciliation'!$B$5:$B$149,$B637,'Trans Line Reconciliation'!$AC$5:$AC$149),IF($O637="Mix",SUMIF('Mix Substation Location Summary'!$B$4:$B$1280,$B637,'Mix Substation Location Summary'!$AC$4:$AC$1280)+SUMIF('Mix Substation Location Summary'!$B$4:$B$1280,$B637,'Mix Substation Location Summary'!$AD$4:$AD$1280),"NOT FOUND"))))</f>
        <v>4544602.9500000011</v>
      </c>
      <c r="N637" s="112">
        <f t="shared" si="53"/>
        <v>0</v>
      </c>
      <c r="O637" s="38" t="s">
        <v>1695</v>
      </c>
      <c r="P637" s="38"/>
      <c r="Q637" s="26">
        <f t="shared" si="55"/>
        <v>5833</v>
      </c>
    </row>
    <row r="638" spans="1:17" x14ac:dyDescent="0.2">
      <c r="A638" s="405" t="s">
        <v>1521</v>
      </c>
      <c r="B638" s="504">
        <v>5834</v>
      </c>
      <c r="C638" s="720" t="s">
        <v>1713</v>
      </c>
      <c r="D638" s="138">
        <f>SUMIFS('Mix Substation Location Summary'!$U$4:$U$1299,'Mix Substation Location Summary'!$B$4:$B$1299,'DS by Location'!$B638)</f>
        <v>52555.39</v>
      </c>
      <c r="E638" s="138">
        <f>SUMIFS('Mix Substation Location Summary'!$Z$4:$Z$1299,'Mix Substation Location Summary'!$B$4:$B$1299,'DS by Location'!$B638)</f>
        <v>112340.91</v>
      </c>
      <c r="F638" s="138">
        <f>SUMIFS('Mix Substation Location Summary'!$AE$4:$AE$1299,'Mix Substation Location Summary'!$B$4:$B$1299,'DS by Location'!$B638)</f>
        <v>2466164.7799999998</v>
      </c>
      <c r="G638" s="729">
        <f t="shared" si="54"/>
        <v>2631061.0799999996</v>
      </c>
      <c r="H638" s="139">
        <f>IF($O638="ISO",D638,IF($O638="Non-Iso",0,IF($O638="Trans Line",SUMIF('Trans Line Reconciliation'!$B$5:$B$149,B638,'Trans Line Reconciliation'!$X$5:$X$149),IF($O638="Mix",SUMIF('Mix Substation Location Summary'!$B$4:$B$1280,B638,'Mix Substation Location Summary'!$R$4:$R$1280),"NOT FOUND"))))</f>
        <v>0</v>
      </c>
      <c r="I638" s="139">
        <f>IF($O638="ISO",E638,IF($O638="Non-Iso",0,IF($O638="Trans Line",SUMIF('Trans Line Reconciliation'!$B$5:$B$149,B638,'Trans Line Reconciliation'!$Y$5:$Y$149),IF($O638="Mix",SUMIF('Mix Substation Location Summary'!$B$4:$B$1280,B638,'Mix Substation Location Summary'!$W$4:$W$1280),"NOT FOUND"))))</f>
        <v>0</v>
      </c>
      <c r="J638" s="139">
        <f>IF($O638="ISO",F638,IF($O638="Non-Iso",0,IF($O638="Trans Line",SUMIF('Trans Line Reconciliation'!$B$5:$B$149,$B638,'Trans Line Reconciliation'!$Z$5:$Z$149),IF($O638="Mix",SUMIF('Mix Substation Location Summary'!$B$4:$B$1280,$B638,'Mix Substation Location Summary'!$AB$4:$AB$1280),"NOT FOUND"))))</f>
        <v>0</v>
      </c>
      <c r="K638" s="139">
        <f>IF($O638="ISO",0,IF($O638="Non-Iso",D638,IF($O638="Trans Line",SUMIF('Trans Line Reconciliation'!$B$5:$B$149,$B638,'Trans Line Reconciliation'!$AA$5:$AA$149),IF($O638="Mix",SUMIF('Mix Substation Location Summary'!$B$4:$B$1280,$B638,'Mix Substation Location Summary'!$S$4:$S$1280)+SUMIF('Mix Substation Location Summary'!$B$4:$B$1280,$B638,'Mix Substation Location Summary'!$S$4:$S$1280),"NOT FOUND"))))</f>
        <v>52555.39</v>
      </c>
      <c r="L638" s="139">
        <f>IF($O638="ISO",0,IF($O638="Non-Iso",E638,IF($O638="Trans Line",SUMIF('Trans Line Reconciliation'!$B$5:$B$149,$B638,'Trans Line Reconciliation'!$AB$5:$AB$149),IF($O638="Mix",SUMIF('Mix Substation Location Summary'!$B$4:$B$1280,$B638,'Mix Substation Location Summary'!$X$4:$X$1280)+SUMIF('Mix Substation Location Summary'!$B$4:$B$1280,$B638,'Mix Substation Location Summary'!$Y$4:$Y$1280),"NOT FOUND"))))</f>
        <v>112340.91</v>
      </c>
      <c r="M638" s="139">
        <f>IF($O638="ISO",0,IF($O638="Non-Iso",F638,IF($O638="Trans Line",SUMIF('Trans Line Reconciliation'!$B$5:$B$149,$B638,'Trans Line Reconciliation'!$AC$5:$AC$149),IF($O638="Mix",SUMIF('Mix Substation Location Summary'!$B$4:$B$1280,$B638,'Mix Substation Location Summary'!$AC$4:$AC$1280)+SUMIF('Mix Substation Location Summary'!$B$4:$B$1280,$B638,'Mix Substation Location Summary'!$AD$4:$AD$1280),"NOT FOUND"))))</f>
        <v>2466164.7799999998</v>
      </c>
      <c r="N638" s="112">
        <f t="shared" si="53"/>
        <v>0</v>
      </c>
      <c r="O638" s="38" t="s">
        <v>1695</v>
      </c>
      <c r="P638" s="38"/>
      <c r="Q638" s="26">
        <f t="shared" si="55"/>
        <v>5834</v>
      </c>
    </row>
    <row r="639" spans="1:17" x14ac:dyDescent="0.2">
      <c r="A639" s="405" t="s">
        <v>1522</v>
      </c>
      <c r="B639" s="504">
        <v>5835</v>
      </c>
      <c r="C639" s="720" t="s">
        <v>1713</v>
      </c>
      <c r="D639" s="138">
        <f>SUMIFS('Mix Substation Location Summary'!$U$4:$U$1299,'Mix Substation Location Summary'!$B$4:$B$1299,'DS by Location'!$B639)</f>
        <v>77254.350000000006</v>
      </c>
      <c r="E639" s="138">
        <f>SUMIFS('Mix Substation Location Summary'!$Z$4:$Z$1299,'Mix Substation Location Summary'!$B$4:$B$1299,'DS by Location'!$B639)</f>
        <v>86856.35</v>
      </c>
      <c r="F639" s="138">
        <f>SUMIFS('Mix Substation Location Summary'!$AE$4:$AE$1299,'Mix Substation Location Summary'!$B$4:$B$1299,'DS by Location'!$B639)</f>
        <v>5640506.6200000001</v>
      </c>
      <c r="G639" s="729">
        <f t="shared" si="54"/>
        <v>5804617.3200000003</v>
      </c>
      <c r="H639" s="139">
        <f>IF($O639="ISO",D639,IF($O639="Non-Iso",0,IF($O639="Trans Line",SUMIF('Trans Line Reconciliation'!$B$5:$B$149,B639,'Trans Line Reconciliation'!$X$5:$X$149),IF($O639="Mix",SUMIF('Mix Substation Location Summary'!$B$4:$B$1280,B639,'Mix Substation Location Summary'!$R$4:$R$1280),"NOT FOUND"))))</f>
        <v>0</v>
      </c>
      <c r="I639" s="139">
        <f>IF($O639="ISO",E639,IF($O639="Non-Iso",0,IF($O639="Trans Line",SUMIF('Trans Line Reconciliation'!$B$5:$B$149,B639,'Trans Line Reconciliation'!$Y$5:$Y$149),IF($O639="Mix",SUMIF('Mix Substation Location Summary'!$B$4:$B$1280,B639,'Mix Substation Location Summary'!$W$4:$W$1280),"NOT FOUND"))))</f>
        <v>0</v>
      </c>
      <c r="J639" s="139">
        <f>IF($O639="ISO",F639,IF($O639="Non-Iso",0,IF($O639="Trans Line",SUMIF('Trans Line Reconciliation'!$B$5:$B$149,$B639,'Trans Line Reconciliation'!$Z$5:$Z$149),IF($O639="Mix",SUMIF('Mix Substation Location Summary'!$B$4:$B$1280,$B639,'Mix Substation Location Summary'!$AB$4:$AB$1280),"NOT FOUND"))))</f>
        <v>0</v>
      </c>
      <c r="K639" s="139">
        <f>IF($O639="ISO",0,IF($O639="Non-Iso",D639,IF($O639="Trans Line",SUMIF('Trans Line Reconciliation'!$B$5:$B$149,$B639,'Trans Line Reconciliation'!$AA$5:$AA$149),IF($O639="Mix",SUMIF('Mix Substation Location Summary'!$B$4:$B$1280,$B639,'Mix Substation Location Summary'!$S$4:$S$1280)+SUMIF('Mix Substation Location Summary'!$B$4:$B$1280,$B639,'Mix Substation Location Summary'!$S$4:$S$1280),"NOT FOUND"))))</f>
        <v>77254.350000000006</v>
      </c>
      <c r="L639" s="139">
        <f>IF($O639="ISO",0,IF($O639="Non-Iso",E639,IF($O639="Trans Line",SUMIF('Trans Line Reconciliation'!$B$5:$B$149,$B639,'Trans Line Reconciliation'!$AB$5:$AB$149),IF($O639="Mix",SUMIF('Mix Substation Location Summary'!$B$4:$B$1280,$B639,'Mix Substation Location Summary'!$X$4:$X$1280)+SUMIF('Mix Substation Location Summary'!$B$4:$B$1280,$B639,'Mix Substation Location Summary'!$Y$4:$Y$1280),"NOT FOUND"))))</f>
        <v>86856.35</v>
      </c>
      <c r="M639" s="139">
        <f>IF($O639="ISO",0,IF($O639="Non-Iso",F639,IF($O639="Trans Line",SUMIF('Trans Line Reconciliation'!$B$5:$B$149,$B639,'Trans Line Reconciliation'!$AC$5:$AC$149),IF($O639="Mix",SUMIF('Mix Substation Location Summary'!$B$4:$B$1280,$B639,'Mix Substation Location Summary'!$AC$4:$AC$1280)+SUMIF('Mix Substation Location Summary'!$B$4:$B$1280,$B639,'Mix Substation Location Summary'!$AD$4:$AD$1280),"NOT FOUND"))))</f>
        <v>5640506.6200000001</v>
      </c>
      <c r="N639" s="112">
        <f t="shared" si="53"/>
        <v>0</v>
      </c>
      <c r="O639" s="38" t="s">
        <v>1695</v>
      </c>
      <c r="P639" s="38"/>
      <c r="Q639" s="26">
        <f t="shared" si="55"/>
        <v>5835</v>
      </c>
    </row>
    <row r="640" spans="1:17" x14ac:dyDescent="0.2">
      <c r="A640" s="405" t="s">
        <v>1523</v>
      </c>
      <c r="B640" s="504">
        <v>5836</v>
      </c>
      <c r="C640" s="720" t="s">
        <v>1713</v>
      </c>
      <c r="D640" s="138">
        <f>SUMIFS('Mix Substation Location Summary'!$U$4:$U$1299,'Mix Substation Location Summary'!$B$4:$B$1299,'DS by Location'!$B640)</f>
        <v>20035.87</v>
      </c>
      <c r="E640" s="138">
        <f>SUMIFS('Mix Substation Location Summary'!$Z$4:$Z$1299,'Mix Substation Location Summary'!$B$4:$B$1299,'DS by Location'!$B640)</f>
        <v>134146.13999999998</v>
      </c>
      <c r="F640" s="138">
        <f>SUMIFS('Mix Substation Location Summary'!$AE$4:$AE$1299,'Mix Substation Location Summary'!$B$4:$B$1299,'DS by Location'!$B640)</f>
        <v>5726140.5299999937</v>
      </c>
      <c r="G640" s="729">
        <f t="shared" si="54"/>
        <v>5880322.5399999935</v>
      </c>
      <c r="H640" s="139">
        <f>IF($O640="ISO",D640,IF($O640="Non-Iso",0,IF($O640="Trans Line",SUMIF('Trans Line Reconciliation'!$B$5:$B$149,B640,'Trans Line Reconciliation'!$X$5:$X$149),IF($O640="Mix",SUMIF('Mix Substation Location Summary'!$B$4:$B$1280,B640,'Mix Substation Location Summary'!$R$4:$R$1280),"NOT FOUND"))))</f>
        <v>0</v>
      </c>
      <c r="I640" s="139">
        <f>IF($O640="ISO",E640,IF($O640="Non-Iso",0,IF($O640="Trans Line",SUMIF('Trans Line Reconciliation'!$B$5:$B$149,B640,'Trans Line Reconciliation'!$Y$5:$Y$149),IF($O640="Mix",SUMIF('Mix Substation Location Summary'!$B$4:$B$1280,B640,'Mix Substation Location Summary'!$W$4:$W$1280),"NOT FOUND"))))</f>
        <v>0</v>
      </c>
      <c r="J640" s="139">
        <f>IF($O640="ISO",F640,IF($O640="Non-Iso",0,IF($O640="Trans Line",SUMIF('Trans Line Reconciliation'!$B$5:$B$149,$B640,'Trans Line Reconciliation'!$Z$5:$Z$149),IF($O640="Mix",SUMIF('Mix Substation Location Summary'!$B$4:$B$1280,$B640,'Mix Substation Location Summary'!$AB$4:$AB$1280),"NOT FOUND"))))</f>
        <v>0</v>
      </c>
      <c r="K640" s="139">
        <f>IF($O640="ISO",0,IF($O640="Non-Iso",D640,IF($O640="Trans Line",SUMIF('Trans Line Reconciliation'!$B$5:$B$149,$B640,'Trans Line Reconciliation'!$AA$5:$AA$149),IF($O640="Mix",SUMIF('Mix Substation Location Summary'!$B$4:$B$1280,$B640,'Mix Substation Location Summary'!$S$4:$S$1280)+SUMIF('Mix Substation Location Summary'!$B$4:$B$1280,$B640,'Mix Substation Location Summary'!$S$4:$S$1280),"NOT FOUND"))))</f>
        <v>20035.87</v>
      </c>
      <c r="L640" s="139">
        <f>IF($O640="ISO",0,IF($O640="Non-Iso",E640,IF($O640="Trans Line",SUMIF('Trans Line Reconciliation'!$B$5:$B$149,$B640,'Trans Line Reconciliation'!$AB$5:$AB$149),IF($O640="Mix",SUMIF('Mix Substation Location Summary'!$B$4:$B$1280,$B640,'Mix Substation Location Summary'!$X$4:$X$1280)+SUMIF('Mix Substation Location Summary'!$B$4:$B$1280,$B640,'Mix Substation Location Summary'!$Y$4:$Y$1280),"NOT FOUND"))))</f>
        <v>134146.13999999998</v>
      </c>
      <c r="M640" s="139">
        <f>IF($O640="ISO",0,IF($O640="Non-Iso",F640,IF($O640="Trans Line",SUMIF('Trans Line Reconciliation'!$B$5:$B$149,$B640,'Trans Line Reconciliation'!$AC$5:$AC$149),IF($O640="Mix",SUMIF('Mix Substation Location Summary'!$B$4:$B$1280,$B640,'Mix Substation Location Summary'!$AC$4:$AC$1280)+SUMIF('Mix Substation Location Summary'!$B$4:$B$1280,$B640,'Mix Substation Location Summary'!$AD$4:$AD$1280),"NOT FOUND"))))</f>
        <v>5726140.5299999937</v>
      </c>
      <c r="N640" s="112">
        <f t="shared" si="53"/>
        <v>0</v>
      </c>
      <c r="O640" s="38" t="s">
        <v>1695</v>
      </c>
      <c r="P640" s="38"/>
      <c r="Q640" s="26">
        <f t="shared" si="55"/>
        <v>5836</v>
      </c>
    </row>
    <row r="641" spans="1:17" x14ac:dyDescent="0.2">
      <c r="A641" s="405" t="s">
        <v>1524</v>
      </c>
      <c r="B641" s="504">
        <v>5837</v>
      </c>
      <c r="C641" s="720" t="s">
        <v>1713</v>
      </c>
      <c r="D641" s="138">
        <f>SUMIFS('Mix Substation Location Summary'!$U$4:$U$1299,'Mix Substation Location Summary'!$B$4:$B$1299,'DS by Location'!$B641)</f>
        <v>25204.379999999997</v>
      </c>
      <c r="E641" s="138">
        <f>SUMIFS('Mix Substation Location Summary'!$Z$4:$Z$1299,'Mix Substation Location Summary'!$B$4:$B$1299,'DS by Location'!$B641)</f>
        <v>408017.58</v>
      </c>
      <c r="F641" s="138">
        <f>SUMIFS('Mix Substation Location Summary'!$AE$4:$AE$1299,'Mix Substation Location Summary'!$B$4:$B$1299,'DS by Location'!$B641)</f>
        <v>9840717.8000000045</v>
      </c>
      <c r="G641" s="729">
        <f t="shared" si="54"/>
        <v>10273939.760000005</v>
      </c>
      <c r="H641" s="139">
        <f>IF($O641="ISO",D641,IF($O641="Non-Iso",0,IF($O641="Trans Line",SUMIF('Trans Line Reconciliation'!$B$5:$B$149,B641,'Trans Line Reconciliation'!$X$5:$X$149),IF($O641="Mix",SUMIF('Mix Substation Location Summary'!$B$4:$B$1280,B641,'Mix Substation Location Summary'!$R$4:$R$1280),"NOT FOUND"))))</f>
        <v>0</v>
      </c>
      <c r="I641" s="139">
        <f>IF($O641="ISO",E641,IF($O641="Non-Iso",0,IF($O641="Trans Line",SUMIF('Trans Line Reconciliation'!$B$5:$B$149,B641,'Trans Line Reconciliation'!$Y$5:$Y$149),IF($O641="Mix",SUMIF('Mix Substation Location Summary'!$B$4:$B$1280,B641,'Mix Substation Location Summary'!$W$4:$W$1280),"NOT FOUND"))))</f>
        <v>0</v>
      </c>
      <c r="J641" s="139">
        <f>IF($O641="ISO",F641,IF($O641="Non-Iso",0,IF($O641="Trans Line",SUMIF('Trans Line Reconciliation'!$B$5:$B$149,$B641,'Trans Line Reconciliation'!$Z$5:$Z$149),IF($O641="Mix",SUMIF('Mix Substation Location Summary'!$B$4:$B$1280,$B641,'Mix Substation Location Summary'!$AB$4:$AB$1280),"NOT FOUND"))))</f>
        <v>0</v>
      </c>
      <c r="K641" s="139">
        <f>IF($O641="ISO",0,IF($O641="Non-Iso",D641,IF($O641="Trans Line",SUMIF('Trans Line Reconciliation'!$B$5:$B$149,$B641,'Trans Line Reconciliation'!$AA$5:$AA$149),IF($O641="Mix",SUMIF('Mix Substation Location Summary'!$B$4:$B$1280,$B641,'Mix Substation Location Summary'!$S$4:$S$1280)+SUMIF('Mix Substation Location Summary'!$B$4:$B$1280,$B641,'Mix Substation Location Summary'!$S$4:$S$1280),"NOT FOUND"))))</f>
        <v>25204.379999999997</v>
      </c>
      <c r="L641" s="139">
        <f>IF($O641="ISO",0,IF($O641="Non-Iso",E641,IF($O641="Trans Line",SUMIF('Trans Line Reconciliation'!$B$5:$B$149,$B641,'Trans Line Reconciliation'!$AB$5:$AB$149),IF($O641="Mix",SUMIF('Mix Substation Location Summary'!$B$4:$B$1280,$B641,'Mix Substation Location Summary'!$X$4:$X$1280)+SUMIF('Mix Substation Location Summary'!$B$4:$B$1280,$B641,'Mix Substation Location Summary'!$Y$4:$Y$1280),"NOT FOUND"))))</f>
        <v>408017.58</v>
      </c>
      <c r="M641" s="139">
        <f>IF($O641="ISO",0,IF($O641="Non-Iso",F641,IF($O641="Trans Line",SUMIF('Trans Line Reconciliation'!$B$5:$B$149,$B641,'Trans Line Reconciliation'!$AC$5:$AC$149),IF($O641="Mix",SUMIF('Mix Substation Location Summary'!$B$4:$B$1280,$B641,'Mix Substation Location Summary'!$AC$4:$AC$1280)+SUMIF('Mix Substation Location Summary'!$B$4:$B$1280,$B641,'Mix Substation Location Summary'!$AD$4:$AD$1280),"NOT FOUND"))))</f>
        <v>9840717.8000000045</v>
      </c>
      <c r="N641" s="112">
        <f t="shared" si="53"/>
        <v>0</v>
      </c>
      <c r="O641" s="38" t="s">
        <v>1695</v>
      </c>
      <c r="P641" s="38"/>
      <c r="Q641" s="26">
        <f t="shared" si="55"/>
        <v>5837</v>
      </c>
    </row>
    <row r="642" spans="1:17" x14ac:dyDescent="0.2">
      <c r="A642" s="405" t="s">
        <v>1525</v>
      </c>
      <c r="B642" s="504">
        <v>5838</v>
      </c>
      <c r="C642" s="720" t="s">
        <v>1713</v>
      </c>
      <c r="D642" s="138">
        <f>SUMIFS('Mix Substation Location Summary'!$U$4:$U$1299,'Mix Substation Location Summary'!$B$4:$B$1299,'DS by Location'!$B642)</f>
        <v>30474.36</v>
      </c>
      <c r="E642" s="138">
        <f>SUMIFS('Mix Substation Location Summary'!$Z$4:$Z$1299,'Mix Substation Location Summary'!$B$4:$B$1299,'DS by Location'!$B642)</f>
        <v>238727.64</v>
      </c>
      <c r="F642" s="138">
        <f>SUMIFS('Mix Substation Location Summary'!$AE$4:$AE$1299,'Mix Substation Location Summary'!$B$4:$B$1299,'DS by Location'!$B642)</f>
        <v>7614284.0500000026</v>
      </c>
      <c r="G642" s="729">
        <f t="shared" si="54"/>
        <v>7883486.0500000026</v>
      </c>
      <c r="H642" s="139">
        <f>IF($O642="ISO",D642,IF($O642="Non-Iso",0,IF($O642="Trans Line",SUMIF('Trans Line Reconciliation'!$B$5:$B$149,B642,'Trans Line Reconciliation'!$X$5:$X$149),IF($O642="Mix",SUMIF('Mix Substation Location Summary'!$B$4:$B$1280,B642,'Mix Substation Location Summary'!$R$4:$R$1280),"NOT FOUND"))))</f>
        <v>0</v>
      </c>
      <c r="I642" s="139">
        <f>IF($O642="ISO",E642,IF($O642="Non-Iso",0,IF($O642="Trans Line",SUMIF('Trans Line Reconciliation'!$B$5:$B$149,B642,'Trans Line Reconciliation'!$Y$5:$Y$149),IF($O642="Mix",SUMIF('Mix Substation Location Summary'!$B$4:$B$1280,B642,'Mix Substation Location Summary'!$W$4:$W$1280),"NOT FOUND"))))</f>
        <v>0</v>
      </c>
      <c r="J642" s="139">
        <f>IF($O642="ISO",F642,IF($O642="Non-Iso",0,IF($O642="Trans Line",SUMIF('Trans Line Reconciliation'!$B$5:$B$149,$B642,'Trans Line Reconciliation'!$Z$5:$Z$149),IF($O642="Mix",SUMIF('Mix Substation Location Summary'!$B$4:$B$1280,$B642,'Mix Substation Location Summary'!$AB$4:$AB$1280),"NOT FOUND"))))</f>
        <v>0</v>
      </c>
      <c r="K642" s="139">
        <f>IF($O642="ISO",0,IF($O642="Non-Iso",D642,IF($O642="Trans Line",SUMIF('Trans Line Reconciliation'!$B$5:$B$149,$B642,'Trans Line Reconciliation'!$AA$5:$AA$149),IF($O642="Mix",SUMIF('Mix Substation Location Summary'!$B$4:$B$1280,$B642,'Mix Substation Location Summary'!$S$4:$S$1280)+SUMIF('Mix Substation Location Summary'!$B$4:$B$1280,$B642,'Mix Substation Location Summary'!$S$4:$S$1280),"NOT FOUND"))))</f>
        <v>30474.36</v>
      </c>
      <c r="L642" s="139">
        <f>IF($O642="ISO",0,IF($O642="Non-Iso",E642,IF($O642="Trans Line",SUMIF('Trans Line Reconciliation'!$B$5:$B$149,$B642,'Trans Line Reconciliation'!$AB$5:$AB$149),IF($O642="Mix",SUMIF('Mix Substation Location Summary'!$B$4:$B$1280,$B642,'Mix Substation Location Summary'!$X$4:$X$1280)+SUMIF('Mix Substation Location Summary'!$B$4:$B$1280,$B642,'Mix Substation Location Summary'!$Y$4:$Y$1280),"NOT FOUND"))))</f>
        <v>238727.64</v>
      </c>
      <c r="M642" s="139">
        <f>IF($O642="ISO",0,IF($O642="Non-Iso",F642,IF($O642="Trans Line",SUMIF('Trans Line Reconciliation'!$B$5:$B$149,$B642,'Trans Line Reconciliation'!$AC$5:$AC$149),IF($O642="Mix",SUMIF('Mix Substation Location Summary'!$B$4:$B$1280,$B642,'Mix Substation Location Summary'!$AC$4:$AC$1280)+SUMIF('Mix Substation Location Summary'!$B$4:$B$1280,$B642,'Mix Substation Location Summary'!$AD$4:$AD$1280),"NOT FOUND"))))</f>
        <v>7614284.0500000026</v>
      </c>
      <c r="N642" s="112">
        <f t="shared" si="53"/>
        <v>0</v>
      </c>
      <c r="O642" s="38" t="s">
        <v>1695</v>
      </c>
      <c r="P642" s="38"/>
      <c r="Q642" s="26">
        <f t="shared" si="55"/>
        <v>5838</v>
      </c>
    </row>
    <row r="643" spans="1:17" x14ac:dyDescent="0.2">
      <c r="A643" s="405" t="s">
        <v>1526</v>
      </c>
      <c r="B643" s="504">
        <v>5840</v>
      </c>
      <c r="C643" s="720" t="s">
        <v>1713</v>
      </c>
      <c r="D643" s="138">
        <f>SUMIFS('Mix Substation Location Summary'!$U$4:$U$1299,'Mix Substation Location Summary'!$B$4:$B$1299,'DS by Location'!$B643)</f>
        <v>0</v>
      </c>
      <c r="E643" s="138">
        <f>SUMIFS('Mix Substation Location Summary'!$Z$4:$Z$1299,'Mix Substation Location Summary'!$B$4:$B$1299,'DS by Location'!$B643)</f>
        <v>36412.28</v>
      </c>
      <c r="F643" s="138">
        <f>SUMIFS('Mix Substation Location Summary'!$AE$4:$AE$1299,'Mix Substation Location Summary'!$B$4:$B$1299,'DS by Location'!$B643)</f>
        <v>289095.58</v>
      </c>
      <c r="G643" s="729">
        <f t="shared" si="54"/>
        <v>325507.86</v>
      </c>
      <c r="H643" s="139">
        <f>IF($O643="ISO",D643,IF($O643="Non-Iso",0,IF($O643="Trans Line",SUMIF('Trans Line Reconciliation'!$B$5:$B$149,B643,'Trans Line Reconciliation'!$X$5:$X$149),IF($O643="Mix",SUMIF('Mix Substation Location Summary'!$B$4:$B$1280,B643,'Mix Substation Location Summary'!$R$4:$R$1280),"NOT FOUND"))))</f>
        <v>0</v>
      </c>
      <c r="I643" s="139">
        <f>IF($O643="ISO",E643,IF($O643="Non-Iso",0,IF($O643="Trans Line",SUMIF('Trans Line Reconciliation'!$B$5:$B$149,B643,'Trans Line Reconciliation'!$Y$5:$Y$149),IF($O643="Mix",SUMIF('Mix Substation Location Summary'!$B$4:$B$1280,B643,'Mix Substation Location Summary'!$W$4:$W$1280),"NOT FOUND"))))</f>
        <v>0</v>
      </c>
      <c r="J643" s="139">
        <f>IF($O643="ISO",F643,IF($O643="Non-Iso",0,IF($O643="Trans Line",SUMIF('Trans Line Reconciliation'!$B$5:$B$149,$B643,'Trans Line Reconciliation'!$Z$5:$Z$149),IF($O643="Mix",SUMIF('Mix Substation Location Summary'!$B$4:$B$1280,$B643,'Mix Substation Location Summary'!$AB$4:$AB$1280),"NOT FOUND"))))</f>
        <v>0</v>
      </c>
      <c r="K643" s="139">
        <f>IF($O643="ISO",0,IF($O643="Non-Iso",D643,IF($O643="Trans Line",SUMIF('Trans Line Reconciliation'!$B$5:$B$149,$B643,'Trans Line Reconciliation'!$AA$5:$AA$149),IF($O643="Mix",SUMIF('Mix Substation Location Summary'!$B$4:$B$1280,$B643,'Mix Substation Location Summary'!$S$4:$S$1280)+SUMIF('Mix Substation Location Summary'!$B$4:$B$1280,$B643,'Mix Substation Location Summary'!$S$4:$S$1280),"NOT FOUND"))))</f>
        <v>0</v>
      </c>
      <c r="L643" s="139">
        <f>IF($O643="ISO",0,IF($O643="Non-Iso",E643,IF($O643="Trans Line",SUMIF('Trans Line Reconciliation'!$B$5:$B$149,$B643,'Trans Line Reconciliation'!$AB$5:$AB$149),IF($O643="Mix",SUMIF('Mix Substation Location Summary'!$B$4:$B$1280,$B643,'Mix Substation Location Summary'!$X$4:$X$1280)+SUMIF('Mix Substation Location Summary'!$B$4:$B$1280,$B643,'Mix Substation Location Summary'!$Y$4:$Y$1280),"NOT FOUND"))))</f>
        <v>36412.28</v>
      </c>
      <c r="M643" s="139">
        <f>IF($O643="ISO",0,IF($O643="Non-Iso",F643,IF($O643="Trans Line",SUMIF('Trans Line Reconciliation'!$B$5:$B$149,$B643,'Trans Line Reconciliation'!$AC$5:$AC$149),IF($O643="Mix",SUMIF('Mix Substation Location Summary'!$B$4:$B$1280,$B643,'Mix Substation Location Summary'!$AC$4:$AC$1280)+SUMIF('Mix Substation Location Summary'!$B$4:$B$1280,$B643,'Mix Substation Location Summary'!$AD$4:$AD$1280),"NOT FOUND"))))</f>
        <v>289095.58</v>
      </c>
      <c r="N643" s="112">
        <f t="shared" si="53"/>
        <v>0</v>
      </c>
      <c r="O643" s="38" t="s">
        <v>1695</v>
      </c>
      <c r="P643" s="38"/>
      <c r="Q643" s="26">
        <f t="shared" si="55"/>
        <v>5840</v>
      </c>
    </row>
    <row r="644" spans="1:17" x14ac:dyDescent="0.2">
      <c r="A644" s="405" t="s">
        <v>1527</v>
      </c>
      <c r="B644" s="504">
        <v>5841</v>
      </c>
      <c r="C644" s="720" t="s">
        <v>1713</v>
      </c>
      <c r="D644" s="138">
        <f>SUMIFS('Mix Substation Location Summary'!$U$4:$U$1299,'Mix Substation Location Summary'!$B$4:$B$1299,'DS by Location'!$B644)</f>
        <v>0</v>
      </c>
      <c r="E644" s="138">
        <f>SUMIFS('Mix Substation Location Summary'!$Z$4:$Z$1299,'Mix Substation Location Summary'!$B$4:$B$1299,'DS by Location'!$B644)</f>
        <v>466740.98</v>
      </c>
      <c r="F644" s="138">
        <f>SUMIFS('Mix Substation Location Summary'!$AE$4:$AE$1299,'Mix Substation Location Summary'!$B$4:$B$1299,'DS by Location'!$B644)</f>
        <v>0</v>
      </c>
      <c r="G644" s="729">
        <f t="shared" si="54"/>
        <v>466740.98</v>
      </c>
      <c r="H644" s="139">
        <f>IF($O644="ISO",D644,IF($O644="Non-Iso",0,IF($O644="Trans Line",SUMIF('Trans Line Reconciliation'!$B$5:$B$149,B644,'Trans Line Reconciliation'!$X$5:$X$149),IF($O644="Mix",SUMIF('Mix Substation Location Summary'!$B$4:$B$1280,B644,'Mix Substation Location Summary'!$R$4:$R$1280),"NOT FOUND"))))</f>
        <v>0</v>
      </c>
      <c r="I644" s="139">
        <f>IF($O644="ISO",E644,IF($O644="Non-Iso",0,IF($O644="Trans Line",SUMIF('Trans Line Reconciliation'!$B$5:$B$149,B644,'Trans Line Reconciliation'!$Y$5:$Y$149),IF($O644="Mix",SUMIF('Mix Substation Location Summary'!$B$4:$B$1280,B644,'Mix Substation Location Summary'!$W$4:$W$1280),"NOT FOUND"))))</f>
        <v>0</v>
      </c>
      <c r="J644" s="139">
        <f>IF($O644="ISO",F644,IF($O644="Non-Iso",0,IF($O644="Trans Line",SUMIF('Trans Line Reconciliation'!$B$5:$B$149,$B644,'Trans Line Reconciliation'!$Z$5:$Z$149),IF($O644="Mix",SUMIF('Mix Substation Location Summary'!$B$4:$B$1280,$B644,'Mix Substation Location Summary'!$AB$4:$AB$1280),"NOT FOUND"))))</f>
        <v>0</v>
      </c>
      <c r="K644" s="139">
        <f>IF($O644="ISO",0,IF($O644="Non-Iso",D644,IF($O644="Trans Line",SUMIF('Trans Line Reconciliation'!$B$5:$B$149,$B644,'Trans Line Reconciliation'!$AA$5:$AA$149),IF($O644="Mix",SUMIF('Mix Substation Location Summary'!$B$4:$B$1280,$B644,'Mix Substation Location Summary'!$S$4:$S$1280)+SUMIF('Mix Substation Location Summary'!$B$4:$B$1280,$B644,'Mix Substation Location Summary'!$S$4:$S$1280),"NOT FOUND"))))</f>
        <v>0</v>
      </c>
      <c r="L644" s="139">
        <f>IF($O644="ISO",0,IF($O644="Non-Iso",E644,IF($O644="Trans Line",SUMIF('Trans Line Reconciliation'!$B$5:$B$149,$B644,'Trans Line Reconciliation'!$AB$5:$AB$149),IF($O644="Mix",SUMIF('Mix Substation Location Summary'!$B$4:$B$1280,$B644,'Mix Substation Location Summary'!$X$4:$X$1280)+SUMIF('Mix Substation Location Summary'!$B$4:$B$1280,$B644,'Mix Substation Location Summary'!$Y$4:$Y$1280),"NOT FOUND"))))</f>
        <v>466740.98</v>
      </c>
      <c r="M644" s="139">
        <f>IF($O644="ISO",0,IF($O644="Non-Iso",F644,IF($O644="Trans Line",SUMIF('Trans Line Reconciliation'!$B$5:$B$149,$B644,'Trans Line Reconciliation'!$AC$5:$AC$149),IF($O644="Mix",SUMIF('Mix Substation Location Summary'!$B$4:$B$1280,$B644,'Mix Substation Location Summary'!$AC$4:$AC$1280)+SUMIF('Mix Substation Location Summary'!$B$4:$B$1280,$B644,'Mix Substation Location Summary'!$AD$4:$AD$1280),"NOT FOUND"))))</f>
        <v>0</v>
      </c>
      <c r="N644" s="112">
        <f t="shared" si="53"/>
        <v>0</v>
      </c>
      <c r="O644" s="38" t="s">
        <v>1695</v>
      </c>
      <c r="P644" s="38"/>
      <c r="Q644" s="26">
        <f t="shared" si="55"/>
        <v>5841</v>
      </c>
    </row>
    <row r="645" spans="1:17" x14ac:dyDescent="0.2">
      <c r="A645" s="405" t="s">
        <v>873</v>
      </c>
      <c r="B645" s="504">
        <v>5842</v>
      </c>
      <c r="C645" s="720" t="s">
        <v>1713</v>
      </c>
      <c r="D645" s="138">
        <f>SUMIFS('Mix Substation Location Summary'!$U$4:$U$1299,'Mix Substation Location Summary'!$B$4:$B$1299,'DS by Location'!$B645)</f>
        <v>6908.91</v>
      </c>
      <c r="E645" s="138">
        <f>SUMIFS('Mix Substation Location Summary'!$Z$4:$Z$1299,'Mix Substation Location Summary'!$B$4:$B$1299,'DS by Location'!$B645)</f>
        <v>304833.23000000004</v>
      </c>
      <c r="F645" s="138">
        <f>SUMIFS('Mix Substation Location Summary'!$AE$4:$AE$1299,'Mix Substation Location Summary'!$B$4:$B$1299,'DS by Location'!$B645)</f>
        <v>7689611.9499999955</v>
      </c>
      <c r="G645" s="729">
        <f t="shared" si="54"/>
        <v>8001354.0899999952</v>
      </c>
      <c r="H645" s="139">
        <f>IF($O645="ISO",D645,IF($O645="Non-Iso",0,IF($O645="Trans Line",SUMIF('Trans Line Reconciliation'!$B$5:$B$149,B645,'Trans Line Reconciliation'!$X$5:$X$149),IF($O645="Mix",SUMIF('Mix Substation Location Summary'!$B$4:$B$1280,B645,'Mix Substation Location Summary'!$R$4:$R$1280),"NOT FOUND"))))</f>
        <v>0</v>
      </c>
      <c r="I645" s="139">
        <f>IF($O645="ISO",E645,IF($O645="Non-Iso",0,IF($O645="Trans Line",SUMIF('Trans Line Reconciliation'!$B$5:$B$149,B645,'Trans Line Reconciliation'!$Y$5:$Y$149),IF($O645="Mix",SUMIF('Mix Substation Location Summary'!$B$4:$B$1280,B645,'Mix Substation Location Summary'!$W$4:$W$1280),"NOT FOUND"))))</f>
        <v>0</v>
      </c>
      <c r="J645" s="139">
        <f>IF($O645="ISO",F645,IF($O645="Non-Iso",0,IF($O645="Trans Line",SUMIF('Trans Line Reconciliation'!$B$5:$B$149,$B645,'Trans Line Reconciliation'!$Z$5:$Z$149),IF($O645="Mix",SUMIF('Mix Substation Location Summary'!$B$4:$B$1280,$B645,'Mix Substation Location Summary'!$AB$4:$AB$1280),"NOT FOUND"))))</f>
        <v>0</v>
      </c>
      <c r="K645" s="139">
        <f>IF($O645="ISO",0,IF($O645="Non-Iso",D645,IF($O645="Trans Line",SUMIF('Trans Line Reconciliation'!$B$5:$B$149,$B645,'Trans Line Reconciliation'!$AA$5:$AA$149),IF($O645="Mix",SUMIF('Mix Substation Location Summary'!$B$4:$B$1280,$B645,'Mix Substation Location Summary'!$S$4:$S$1280)+SUMIF('Mix Substation Location Summary'!$B$4:$B$1280,$B645,'Mix Substation Location Summary'!$S$4:$S$1280),"NOT FOUND"))))</f>
        <v>6908.91</v>
      </c>
      <c r="L645" s="139">
        <f>IF($O645="ISO",0,IF($O645="Non-Iso",E645,IF($O645="Trans Line",SUMIF('Trans Line Reconciliation'!$B$5:$B$149,$B645,'Trans Line Reconciliation'!$AB$5:$AB$149),IF($O645="Mix",SUMIF('Mix Substation Location Summary'!$B$4:$B$1280,$B645,'Mix Substation Location Summary'!$X$4:$X$1280)+SUMIF('Mix Substation Location Summary'!$B$4:$B$1280,$B645,'Mix Substation Location Summary'!$Y$4:$Y$1280),"NOT FOUND"))))</f>
        <v>304833.23000000004</v>
      </c>
      <c r="M645" s="139">
        <f>IF($O645="ISO",0,IF($O645="Non-Iso",F645,IF($O645="Trans Line",SUMIF('Trans Line Reconciliation'!$B$5:$B$149,$B645,'Trans Line Reconciliation'!$AC$5:$AC$149),IF($O645="Mix",SUMIF('Mix Substation Location Summary'!$B$4:$B$1280,$B645,'Mix Substation Location Summary'!$AC$4:$AC$1280)+SUMIF('Mix Substation Location Summary'!$B$4:$B$1280,$B645,'Mix Substation Location Summary'!$AD$4:$AD$1280),"NOT FOUND"))))</f>
        <v>7689611.9499999955</v>
      </c>
      <c r="N645" s="112">
        <f t="shared" si="53"/>
        <v>0</v>
      </c>
      <c r="O645" s="38" t="s">
        <v>1695</v>
      </c>
      <c r="P645" s="38"/>
      <c r="Q645" s="26">
        <f t="shared" si="55"/>
        <v>5842</v>
      </c>
    </row>
    <row r="646" spans="1:17" x14ac:dyDescent="0.2">
      <c r="A646" s="405" t="s">
        <v>1528</v>
      </c>
      <c r="B646" s="504">
        <v>5843</v>
      </c>
      <c r="C646" s="720" t="s">
        <v>1713</v>
      </c>
      <c r="D646" s="138">
        <f>SUMIFS('Mix Substation Location Summary'!$U$4:$U$1299,'Mix Substation Location Summary'!$B$4:$B$1299,'DS by Location'!$B646)</f>
        <v>91402.090000000011</v>
      </c>
      <c r="E646" s="138">
        <f>SUMIFS('Mix Substation Location Summary'!$Z$4:$Z$1299,'Mix Substation Location Summary'!$B$4:$B$1299,'DS by Location'!$B646)</f>
        <v>184521.49000000002</v>
      </c>
      <c r="F646" s="138">
        <f>SUMIFS('Mix Substation Location Summary'!$AE$4:$AE$1299,'Mix Substation Location Summary'!$B$4:$B$1299,'DS by Location'!$B646)</f>
        <v>4650352.8299999991</v>
      </c>
      <c r="G646" s="729">
        <f t="shared" si="54"/>
        <v>4926276.4099999992</v>
      </c>
      <c r="H646" s="139">
        <f>IF($O646="ISO",D646,IF($O646="Non-Iso",0,IF($O646="Trans Line",SUMIF('Trans Line Reconciliation'!$B$5:$B$149,B646,'Trans Line Reconciliation'!$X$5:$X$149),IF($O646="Mix",SUMIF('Mix Substation Location Summary'!$B$4:$B$1280,B646,'Mix Substation Location Summary'!$R$4:$R$1280),"NOT FOUND"))))</f>
        <v>0</v>
      </c>
      <c r="I646" s="139">
        <f>IF($O646="ISO",E646,IF($O646="Non-Iso",0,IF($O646="Trans Line",SUMIF('Trans Line Reconciliation'!$B$5:$B$149,B646,'Trans Line Reconciliation'!$Y$5:$Y$149),IF($O646="Mix",SUMIF('Mix Substation Location Summary'!$B$4:$B$1280,B646,'Mix Substation Location Summary'!$W$4:$W$1280),"NOT FOUND"))))</f>
        <v>0</v>
      </c>
      <c r="J646" s="139">
        <f>IF($O646="ISO",F646,IF($O646="Non-Iso",0,IF($O646="Trans Line",SUMIF('Trans Line Reconciliation'!$B$5:$B$149,$B646,'Trans Line Reconciliation'!$Z$5:$Z$149),IF($O646="Mix",SUMIF('Mix Substation Location Summary'!$B$4:$B$1280,$B646,'Mix Substation Location Summary'!$AB$4:$AB$1280),"NOT FOUND"))))</f>
        <v>0</v>
      </c>
      <c r="K646" s="139">
        <f>IF($O646="ISO",0,IF($O646="Non-Iso",D646,IF($O646="Trans Line",SUMIF('Trans Line Reconciliation'!$B$5:$B$149,$B646,'Trans Line Reconciliation'!$AA$5:$AA$149),IF($O646="Mix",SUMIF('Mix Substation Location Summary'!$B$4:$B$1280,$B646,'Mix Substation Location Summary'!$S$4:$S$1280)+SUMIF('Mix Substation Location Summary'!$B$4:$B$1280,$B646,'Mix Substation Location Summary'!$S$4:$S$1280),"NOT FOUND"))))</f>
        <v>91402.090000000011</v>
      </c>
      <c r="L646" s="139">
        <f>IF($O646="ISO",0,IF($O646="Non-Iso",E646,IF($O646="Trans Line",SUMIF('Trans Line Reconciliation'!$B$5:$B$149,$B646,'Trans Line Reconciliation'!$AB$5:$AB$149),IF($O646="Mix",SUMIF('Mix Substation Location Summary'!$B$4:$B$1280,$B646,'Mix Substation Location Summary'!$X$4:$X$1280)+SUMIF('Mix Substation Location Summary'!$B$4:$B$1280,$B646,'Mix Substation Location Summary'!$Y$4:$Y$1280),"NOT FOUND"))))</f>
        <v>184521.49000000002</v>
      </c>
      <c r="M646" s="139">
        <f>IF($O646="ISO",0,IF($O646="Non-Iso",F646,IF($O646="Trans Line",SUMIF('Trans Line Reconciliation'!$B$5:$B$149,$B646,'Trans Line Reconciliation'!$AC$5:$AC$149),IF($O646="Mix",SUMIF('Mix Substation Location Summary'!$B$4:$B$1280,$B646,'Mix Substation Location Summary'!$AC$4:$AC$1280)+SUMIF('Mix Substation Location Summary'!$B$4:$B$1280,$B646,'Mix Substation Location Summary'!$AD$4:$AD$1280),"NOT FOUND"))))</f>
        <v>4650352.8299999991</v>
      </c>
      <c r="N646" s="112">
        <f t="shared" si="53"/>
        <v>0</v>
      </c>
      <c r="O646" s="38" t="s">
        <v>1695</v>
      </c>
      <c r="P646" s="38"/>
      <c r="Q646" s="26">
        <f t="shared" si="55"/>
        <v>5843</v>
      </c>
    </row>
    <row r="647" spans="1:17" x14ac:dyDescent="0.2">
      <c r="A647" s="405" t="s">
        <v>1529</v>
      </c>
      <c r="B647" s="504">
        <v>5844</v>
      </c>
      <c r="C647" s="720" t="s">
        <v>1713</v>
      </c>
      <c r="D647" s="138">
        <f>SUMIFS('Mix Substation Location Summary'!$U$4:$U$1299,'Mix Substation Location Summary'!$B$4:$B$1299,'DS by Location'!$B647)</f>
        <v>0</v>
      </c>
      <c r="E647" s="138">
        <f>SUMIFS('Mix Substation Location Summary'!$Z$4:$Z$1299,'Mix Substation Location Summary'!$B$4:$B$1299,'DS by Location'!$B647)</f>
        <v>0</v>
      </c>
      <c r="F647" s="138">
        <f>SUMIFS('Mix Substation Location Summary'!$AE$4:$AE$1299,'Mix Substation Location Summary'!$B$4:$B$1299,'DS by Location'!$B647)</f>
        <v>39287.120000000003</v>
      </c>
      <c r="G647" s="729">
        <f t="shared" si="54"/>
        <v>39287.120000000003</v>
      </c>
      <c r="H647" s="139">
        <f>IF($O647="ISO",D647,IF($O647="Non-Iso",0,IF($O647="Trans Line",SUMIF('Trans Line Reconciliation'!$B$5:$B$149,B647,'Trans Line Reconciliation'!$X$5:$X$149),IF($O647="Mix",SUMIF('Mix Substation Location Summary'!$B$4:$B$1280,B647,'Mix Substation Location Summary'!$R$4:$R$1280),"NOT FOUND"))))</f>
        <v>0</v>
      </c>
      <c r="I647" s="139">
        <f>IF($O647="ISO",E647,IF($O647="Non-Iso",0,IF($O647="Trans Line",SUMIF('Trans Line Reconciliation'!$B$5:$B$149,B647,'Trans Line Reconciliation'!$Y$5:$Y$149),IF($O647="Mix",SUMIF('Mix Substation Location Summary'!$B$4:$B$1280,B647,'Mix Substation Location Summary'!$W$4:$W$1280),"NOT FOUND"))))</f>
        <v>0</v>
      </c>
      <c r="J647" s="139">
        <f>IF($O647="ISO",F647,IF($O647="Non-Iso",0,IF($O647="Trans Line",SUMIF('Trans Line Reconciliation'!$B$5:$B$149,$B647,'Trans Line Reconciliation'!$Z$5:$Z$149),IF($O647="Mix",SUMIF('Mix Substation Location Summary'!$B$4:$B$1280,$B647,'Mix Substation Location Summary'!$AB$4:$AB$1280),"NOT FOUND"))))</f>
        <v>0</v>
      </c>
      <c r="K647" s="139">
        <f>IF($O647="ISO",0,IF($O647="Non-Iso",D647,IF($O647="Trans Line",SUMIF('Trans Line Reconciliation'!$B$5:$B$149,$B647,'Trans Line Reconciliation'!$AA$5:$AA$149),IF($O647="Mix",SUMIF('Mix Substation Location Summary'!$B$4:$B$1280,$B647,'Mix Substation Location Summary'!$S$4:$S$1280)+SUMIF('Mix Substation Location Summary'!$B$4:$B$1280,$B647,'Mix Substation Location Summary'!$S$4:$S$1280),"NOT FOUND"))))</f>
        <v>0</v>
      </c>
      <c r="L647" s="139">
        <f>IF($O647="ISO",0,IF($O647="Non-Iso",E647,IF($O647="Trans Line",SUMIF('Trans Line Reconciliation'!$B$5:$B$149,$B647,'Trans Line Reconciliation'!$AB$5:$AB$149),IF($O647="Mix",SUMIF('Mix Substation Location Summary'!$B$4:$B$1280,$B647,'Mix Substation Location Summary'!$X$4:$X$1280)+SUMIF('Mix Substation Location Summary'!$B$4:$B$1280,$B647,'Mix Substation Location Summary'!$Y$4:$Y$1280),"NOT FOUND"))))</f>
        <v>0</v>
      </c>
      <c r="M647" s="139">
        <f>IF($O647="ISO",0,IF($O647="Non-Iso",F647,IF($O647="Trans Line",SUMIF('Trans Line Reconciliation'!$B$5:$B$149,$B647,'Trans Line Reconciliation'!$AC$5:$AC$149),IF($O647="Mix",SUMIF('Mix Substation Location Summary'!$B$4:$B$1280,$B647,'Mix Substation Location Summary'!$AC$4:$AC$1280)+SUMIF('Mix Substation Location Summary'!$B$4:$B$1280,$B647,'Mix Substation Location Summary'!$AD$4:$AD$1280),"NOT FOUND"))))</f>
        <v>39287.120000000003</v>
      </c>
      <c r="N647" s="112">
        <f t="shared" si="53"/>
        <v>0</v>
      </c>
      <c r="O647" s="38" t="s">
        <v>1695</v>
      </c>
      <c r="P647" s="38"/>
      <c r="Q647" s="26">
        <f t="shared" si="55"/>
        <v>5844</v>
      </c>
    </row>
    <row r="648" spans="1:17" x14ac:dyDescent="0.2">
      <c r="A648" s="405" t="s">
        <v>1530</v>
      </c>
      <c r="B648" s="504">
        <v>5845</v>
      </c>
      <c r="C648" s="720" t="s">
        <v>1713</v>
      </c>
      <c r="D648" s="138">
        <f>SUMIFS('Mix Substation Location Summary'!$U$4:$U$1299,'Mix Substation Location Summary'!$B$4:$B$1299,'DS by Location'!$B648)</f>
        <v>64266.46</v>
      </c>
      <c r="E648" s="138">
        <f>SUMIFS('Mix Substation Location Summary'!$Z$4:$Z$1299,'Mix Substation Location Summary'!$B$4:$B$1299,'DS by Location'!$B648)</f>
        <v>135651.80000000002</v>
      </c>
      <c r="F648" s="138">
        <f>SUMIFS('Mix Substation Location Summary'!$AE$4:$AE$1299,'Mix Substation Location Summary'!$B$4:$B$1299,'DS by Location'!$B648)</f>
        <v>4820236.2300000023</v>
      </c>
      <c r="G648" s="729">
        <f t="shared" si="54"/>
        <v>5020154.4900000021</v>
      </c>
      <c r="H648" s="139">
        <f>IF($O648="ISO",D648,IF($O648="Non-Iso",0,IF($O648="Trans Line",SUMIF('Trans Line Reconciliation'!$B$5:$B$149,B648,'Trans Line Reconciliation'!$X$5:$X$149),IF($O648="Mix",SUMIF('Mix Substation Location Summary'!$B$4:$B$1280,B648,'Mix Substation Location Summary'!$R$4:$R$1280),"NOT FOUND"))))</f>
        <v>0</v>
      </c>
      <c r="I648" s="139">
        <f>IF($O648="ISO",E648,IF($O648="Non-Iso",0,IF($O648="Trans Line",SUMIF('Trans Line Reconciliation'!$B$5:$B$149,B648,'Trans Line Reconciliation'!$Y$5:$Y$149),IF($O648="Mix",SUMIF('Mix Substation Location Summary'!$B$4:$B$1280,B648,'Mix Substation Location Summary'!$W$4:$W$1280),"NOT FOUND"))))</f>
        <v>0</v>
      </c>
      <c r="J648" s="139">
        <f>IF($O648="ISO",F648,IF($O648="Non-Iso",0,IF($O648="Trans Line",SUMIF('Trans Line Reconciliation'!$B$5:$B$149,$B648,'Trans Line Reconciliation'!$Z$5:$Z$149),IF($O648="Mix",SUMIF('Mix Substation Location Summary'!$B$4:$B$1280,$B648,'Mix Substation Location Summary'!$AB$4:$AB$1280),"NOT FOUND"))))</f>
        <v>0</v>
      </c>
      <c r="K648" s="139">
        <f>IF($O648="ISO",0,IF($O648="Non-Iso",D648,IF($O648="Trans Line",SUMIF('Trans Line Reconciliation'!$B$5:$B$149,$B648,'Trans Line Reconciliation'!$AA$5:$AA$149),IF($O648="Mix",SUMIF('Mix Substation Location Summary'!$B$4:$B$1280,$B648,'Mix Substation Location Summary'!$S$4:$S$1280)+SUMIF('Mix Substation Location Summary'!$B$4:$B$1280,$B648,'Mix Substation Location Summary'!$S$4:$S$1280),"NOT FOUND"))))</f>
        <v>64266.46</v>
      </c>
      <c r="L648" s="139">
        <f>IF($O648="ISO",0,IF($O648="Non-Iso",E648,IF($O648="Trans Line",SUMIF('Trans Line Reconciliation'!$B$5:$B$149,$B648,'Trans Line Reconciliation'!$AB$5:$AB$149),IF($O648="Mix",SUMIF('Mix Substation Location Summary'!$B$4:$B$1280,$B648,'Mix Substation Location Summary'!$X$4:$X$1280)+SUMIF('Mix Substation Location Summary'!$B$4:$B$1280,$B648,'Mix Substation Location Summary'!$Y$4:$Y$1280),"NOT FOUND"))))</f>
        <v>135651.80000000002</v>
      </c>
      <c r="M648" s="139">
        <f>IF($O648="ISO",0,IF($O648="Non-Iso",F648,IF($O648="Trans Line",SUMIF('Trans Line Reconciliation'!$B$5:$B$149,$B648,'Trans Line Reconciliation'!$AC$5:$AC$149),IF($O648="Mix",SUMIF('Mix Substation Location Summary'!$B$4:$B$1280,$B648,'Mix Substation Location Summary'!$AC$4:$AC$1280)+SUMIF('Mix Substation Location Summary'!$B$4:$B$1280,$B648,'Mix Substation Location Summary'!$AD$4:$AD$1280),"NOT FOUND"))))</f>
        <v>4820236.2300000023</v>
      </c>
      <c r="N648" s="112">
        <f t="shared" si="53"/>
        <v>0</v>
      </c>
      <c r="O648" s="38" t="s">
        <v>1695</v>
      </c>
      <c r="P648" s="38"/>
      <c r="Q648" s="26">
        <f t="shared" si="55"/>
        <v>5845</v>
      </c>
    </row>
    <row r="649" spans="1:17" x14ac:dyDescent="0.2">
      <c r="A649" s="405" t="s">
        <v>1531</v>
      </c>
      <c r="B649" s="504">
        <v>5846</v>
      </c>
      <c r="C649" s="720" t="s">
        <v>1713</v>
      </c>
      <c r="D649" s="138">
        <f>SUMIFS('Mix Substation Location Summary'!$U$4:$U$1299,'Mix Substation Location Summary'!$B$4:$B$1299,'DS by Location'!$B649)</f>
        <v>503.06</v>
      </c>
      <c r="E649" s="138">
        <f>SUMIFS('Mix Substation Location Summary'!$Z$4:$Z$1299,'Mix Substation Location Summary'!$B$4:$B$1299,'DS by Location'!$B649)</f>
        <v>0</v>
      </c>
      <c r="F649" s="138">
        <f>SUMIFS('Mix Substation Location Summary'!$AE$4:$AE$1299,'Mix Substation Location Summary'!$B$4:$B$1299,'DS by Location'!$B649)</f>
        <v>0</v>
      </c>
      <c r="G649" s="729">
        <f t="shared" si="54"/>
        <v>503.06</v>
      </c>
      <c r="H649" s="139">
        <f>IF($O649="ISO",D649,IF($O649="Non-Iso",0,IF($O649="Trans Line",SUMIF('Trans Line Reconciliation'!$B$5:$B$149,B649,'Trans Line Reconciliation'!$X$5:$X$149),IF($O649="Mix",SUMIF('Mix Substation Location Summary'!$B$4:$B$1280,B649,'Mix Substation Location Summary'!$R$4:$R$1280),"NOT FOUND"))))</f>
        <v>0</v>
      </c>
      <c r="I649" s="139">
        <f>IF($O649="ISO",E649,IF($O649="Non-Iso",0,IF($O649="Trans Line",SUMIF('Trans Line Reconciliation'!$B$5:$B$149,B649,'Trans Line Reconciliation'!$Y$5:$Y$149),IF($O649="Mix",SUMIF('Mix Substation Location Summary'!$B$4:$B$1280,B649,'Mix Substation Location Summary'!$W$4:$W$1280),"NOT FOUND"))))</f>
        <v>0</v>
      </c>
      <c r="J649" s="139">
        <f>IF($O649="ISO",F649,IF($O649="Non-Iso",0,IF($O649="Trans Line",SUMIF('Trans Line Reconciliation'!$B$5:$B$149,$B649,'Trans Line Reconciliation'!$Z$5:$Z$149),IF($O649="Mix",SUMIF('Mix Substation Location Summary'!$B$4:$B$1280,$B649,'Mix Substation Location Summary'!$AB$4:$AB$1280),"NOT FOUND"))))</f>
        <v>0</v>
      </c>
      <c r="K649" s="139">
        <f>IF($O649="ISO",0,IF($O649="Non-Iso",D649,IF($O649="Trans Line",SUMIF('Trans Line Reconciliation'!$B$5:$B$149,$B649,'Trans Line Reconciliation'!$AA$5:$AA$149),IF($O649="Mix",SUMIF('Mix Substation Location Summary'!$B$4:$B$1280,$B649,'Mix Substation Location Summary'!$S$4:$S$1280)+SUMIF('Mix Substation Location Summary'!$B$4:$B$1280,$B649,'Mix Substation Location Summary'!$S$4:$S$1280),"NOT FOUND"))))</f>
        <v>503.06</v>
      </c>
      <c r="L649" s="139">
        <f>IF($O649="ISO",0,IF($O649="Non-Iso",E649,IF($O649="Trans Line",SUMIF('Trans Line Reconciliation'!$B$5:$B$149,$B649,'Trans Line Reconciliation'!$AB$5:$AB$149),IF($O649="Mix",SUMIF('Mix Substation Location Summary'!$B$4:$B$1280,$B649,'Mix Substation Location Summary'!$X$4:$X$1280)+SUMIF('Mix Substation Location Summary'!$B$4:$B$1280,$B649,'Mix Substation Location Summary'!$Y$4:$Y$1280),"NOT FOUND"))))</f>
        <v>0</v>
      </c>
      <c r="M649" s="139">
        <f>IF($O649="ISO",0,IF($O649="Non-Iso",F649,IF($O649="Trans Line",SUMIF('Trans Line Reconciliation'!$B$5:$B$149,$B649,'Trans Line Reconciliation'!$AC$5:$AC$149),IF($O649="Mix",SUMIF('Mix Substation Location Summary'!$B$4:$B$1280,$B649,'Mix Substation Location Summary'!$AC$4:$AC$1280)+SUMIF('Mix Substation Location Summary'!$B$4:$B$1280,$B649,'Mix Substation Location Summary'!$AD$4:$AD$1280),"NOT FOUND"))))</f>
        <v>0</v>
      </c>
      <c r="N649" s="112">
        <f t="shared" si="53"/>
        <v>0</v>
      </c>
      <c r="O649" s="38" t="s">
        <v>1695</v>
      </c>
      <c r="P649" s="38"/>
      <c r="Q649" s="26">
        <f t="shared" si="55"/>
        <v>5846</v>
      </c>
    </row>
    <row r="650" spans="1:17" x14ac:dyDescent="0.2">
      <c r="A650" s="405" t="s">
        <v>1532</v>
      </c>
      <c r="B650" s="504">
        <v>5848</v>
      </c>
      <c r="C650" s="720" t="s">
        <v>1712</v>
      </c>
      <c r="D650" s="138">
        <f>SUMIFS('Mix Substation Location Summary'!$U$4:$U$1299,'Mix Substation Location Summary'!$B$4:$B$1299,'DS by Location'!$B650)</f>
        <v>3355.84</v>
      </c>
      <c r="E650" s="138">
        <f>SUMIFS('Mix Substation Location Summary'!$Z$4:$Z$1299,'Mix Substation Location Summary'!$B$4:$B$1299,'DS by Location'!$B650)</f>
        <v>963883.55</v>
      </c>
      <c r="F650" s="138">
        <f>SUMIFS('Mix Substation Location Summary'!$AE$4:$AE$1299,'Mix Substation Location Summary'!$B$4:$B$1299,'DS by Location'!$B650)</f>
        <v>6106846.2599999933</v>
      </c>
      <c r="G650" s="729">
        <f t="shared" si="54"/>
        <v>7074085.6499999929</v>
      </c>
      <c r="H650" s="139">
        <f>IF($O650="ISO",D650,IF($O650="Non-Iso",0,IF($O650="Trans Line",SUMIF('Trans Line Reconciliation'!$B$5:$B$149,B650,'Trans Line Reconciliation'!$X$5:$X$149),IF($O650="Mix",SUMIF('Mix Substation Location Summary'!$B$4:$B$1280,B650,'Mix Substation Location Summary'!$R$4:$R$1280),"NOT FOUND"))))</f>
        <v>0</v>
      </c>
      <c r="I650" s="139">
        <f>IF($O650="ISO",E650,IF($O650="Non-Iso",0,IF($O650="Trans Line",SUMIF('Trans Line Reconciliation'!$B$5:$B$149,B650,'Trans Line Reconciliation'!$Y$5:$Y$149),IF($O650="Mix",SUMIF('Mix Substation Location Summary'!$B$4:$B$1280,B650,'Mix Substation Location Summary'!$W$4:$W$1280),"NOT FOUND"))))</f>
        <v>0</v>
      </c>
      <c r="J650" s="139">
        <f>IF($O650="ISO",F650,IF($O650="Non-Iso",0,IF($O650="Trans Line",SUMIF('Trans Line Reconciliation'!$B$5:$B$149,$B650,'Trans Line Reconciliation'!$Z$5:$Z$149),IF($O650="Mix",SUMIF('Mix Substation Location Summary'!$B$4:$B$1280,$B650,'Mix Substation Location Summary'!$AB$4:$AB$1280),"NOT FOUND"))))</f>
        <v>0</v>
      </c>
      <c r="K650" s="139">
        <f>IF($O650="ISO",0,IF($O650="Non-Iso",D650,IF($O650="Trans Line",SUMIF('Trans Line Reconciliation'!$B$5:$B$149,$B650,'Trans Line Reconciliation'!$AA$5:$AA$149),IF($O650="Mix",SUMIF('Mix Substation Location Summary'!$B$4:$B$1280,$B650,'Mix Substation Location Summary'!$S$4:$S$1280)+SUMIF('Mix Substation Location Summary'!$B$4:$B$1280,$B650,'Mix Substation Location Summary'!$S$4:$S$1280),"NOT FOUND"))))</f>
        <v>3355.84</v>
      </c>
      <c r="L650" s="139">
        <f>IF($O650="ISO",0,IF($O650="Non-Iso",E650,IF($O650="Trans Line",SUMIF('Trans Line Reconciliation'!$B$5:$B$149,$B650,'Trans Line Reconciliation'!$AB$5:$AB$149),IF($O650="Mix",SUMIF('Mix Substation Location Summary'!$B$4:$B$1280,$B650,'Mix Substation Location Summary'!$X$4:$X$1280)+SUMIF('Mix Substation Location Summary'!$B$4:$B$1280,$B650,'Mix Substation Location Summary'!$Y$4:$Y$1280),"NOT FOUND"))))</f>
        <v>963883.55</v>
      </c>
      <c r="M650" s="139">
        <f>IF($O650="ISO",0,IF($O650="Non-Iso",F650,IF($O650="Trans Line",SUMIF('Trans Line Reconciliation'!$B$5:$B$149,$B650,'Trans Line Reconciliation'!$AC$5:$AC$149),IF($O650="Mix",SUMIF('Mix Substation Location Summary'!$B$4:$B$1280,$B650,'Mix Substation Location Summary'!$AC$4:$AC$1280)+SUMIF('Mix Substation Location Summary'!$B$4:$B$1280,$B650,'Mix Substation Location Summary'!$AD$4:$AD$1280),"NOT FOUND"))))</f>
        <v>6106846.2599999933</v>
      </c>
      <c r="N650" s="112">
        <f t="shared" si="53"/>
        <v>0</v>
      </c>
      <c r="O650" s="38" t="s">
        <v>1695</v>
      </c>
      <c r="P650" s="38"/>
      <c r="Q650" s="26">
        <f t="shared" si="55"/>
        <v>5848</v>
      </c>
    </row>
    <row r="651" spans="1:17" x14ac:dyDescent="0.2">
      <c r="A651" s="405" t="s">
        <v>1533</v>
      </c>
      <c r="B651" s="504">
        <v>5849</v>
      </c>
      <c r="C651" s="720" t="s">
        <v>1712</v>
      </c>
      <c r="D651" s="138">
        <f>SUMIFS('Mix Substation Location Summary'!$U$4:$U$1299,'Mix Substation Location Summary'!$B$4:$B$1299,'DS by Location'!$B651)</f>
        <v>19605.48</v>
      </c>
      <c r="E651" s="138">
        <f>SUMIFS('Mix Substation Location Summary'!$Z$4:$Z$1299,'Mix Substation Location Summary'!$B$4:$B$1299,'DS by Location'!$B651)</f>
        <v>78004.83</v>
      </c>
      <c r="F651" s="138">
        <f>SUMIFS('Mix Substation Location Summary'!$AE$4:$AE$1299,'Mix Substation Location Summary'!$B$4:$B$1299,'DS by Location'!$B651)</f>
        <v>0</v>
      </c>
      <c r="G651" s="729">
        <f t="shared" si="54"/>
        <v>97610.31</v>
      </c>
      <c r="H651" s="139">
        <f>IF($O651="ISO",D651,IF($O651="Non-Iso",0,IF($O651="Trans Line",SUMIF('Trans Line Reconciliation'!$B$5:$B$149,B651,'Trans Line Reconciliation'!$X$5:$X$149),IF($O651="Mix",SUMIF('Mix Substation Location Summary'!$B$4:$B$1280,B651,'Mix Substation Location Summary'!$R$4:$R$1280),"NOT FOUND"))))</f>
        <v>0</v>
      </c>
      <c r="I651" s="139">
        <f>IF($O651="ISO",E651,IF($O651="Non-Iso",0,IF($O651="Trans Line",SUMIF('Trans Line Reconciliation'!$B$5:$B$149,B651,'Trans Line Reconciliation'!$Y$5:$Y$149),IF($O651="Mix",SUMIF('Mix Substation Location Summary'!$B$4:$B$1280,B651,'Mix Substation Location Summary'!$W$4:$W$1280),"NOT FOUND"))))</f>
        <v>0</v>
      </c>
      <c r="J651" s="139">
        <f>IF($O651="ISO",F651,IF($O651="Non-Iso",0,IF($O651="Trans Line",SUMIF('Trans Line Reconciliation'!$B$5:$B$149,$B651,'Trans Line Reconciliation'!$Z$5:$Z$149),IF($O651="Mix",SUMIF('Mix Substation Location Summary'!$B$4:$B$1280,$B651,'Mix Substation Location Summary'!$AB$4:$AB$1280),"NOT FOUND"))))</f>
        <v>0</v>
      </c>
      <c r="K651" s="139">
        <f>IF($O651="ISO",0,IF($O651="Non-Iso",D651,IF($O651="Trans Line",SUMIF('Trans Line Reconciliation'!$B$5:$B$149,$B651,'Trans Line Reconciliation'!$AA$5:$AA$149),IF($O651="Mix",SUMIF('Mix Substation Location Summary'!$B$4:$B$1280,$B651,'Mix Substation Location Summary'!$S$4:$S$1280)+SUMIF('Mix Substation Location Summary'!$B$4:$B$1280,$B651,'Mix Substation Location Summary'!$S$4:$S$1280),"NOT FOUND"))))</f>
        <v>19605.48</v>
      </c>
      <c r="L651" s="139">
        <f>IF($O651="ISO",0,IF($O651="Non-Iso",E651,IF($O651="Trans Line",SUMIF('Trans Line Reconciliation'!$B$5:$B$149,$B651,'Trans Line Reconciliation'!$AB$5:$AB$149),IF($O651="Mix",SUMIF('Mix Substation Location Summary'!$B$4:$B$1280,$B651,'Mix Substation Location Summary'!$X$4:$X$1280)+SUMIF('Mix Substation Location Summary'!$B$4:$B$1280,$B651,'Mix Substation Location Summary'!$Y$4:$Y$1280),"NOT FOUND"))))</f>
        <v>78004.83</v>
      </c>
      <c r="M651" s="139">
        <f>IF($O651="ISO",0,IF($O651="Non-Iso",F651,IF($O651="Trans Line",SUMIF('Trans Line Reconciliation'!$B$5:$B$149,$B651,'Trans Line Reconciliation'!$AC$5:$AC$149),IF($O651="Mix",SUMIF('Mix Substation Location Summary'!$B$4:$B$1280,$B651,'Mix Substation Location Summary'!$AC$4:$AC$1280)+SUMIF('Mix Substation Location Summary'!$B$4:$B$1280,$B651,'Mix Substation Location Summary'!$AD$4:$AD$1280),"NOT FOUND"))))</f>
        <v>0</v>
      </c>
      <c r="N651" s="112">
        <f t="shared" si="53"/>
        <v>0</v>
      </c>
      <c r="O651" s="38" t="s">
        <v>1695</v>
      </c>
      <c r="P651" s="38"/>
      <c r="Q651" s="26">
        <f t="shared" si="55"/>
        <v>5849</v>
      </c>
    </row>
    <row r="652" spans="1:17" x14ac:dyDescent="0.2">
      <c r="A652" s="405" t="s">
        <v>1534</v>
      </c>
      <c r="B652" s="504">
        <v>5850</v>
      </c>
      <c r="C652" s="720" t="s">
        <v>1713</v>
      </c>
      <c r="D652" s="138">
        <f>SUMIFS('Mix Substation Location Summary'!$U$4:$U$1299,'Mix Substation Location Summary'!$B$4:$B$1299,'DS by Location'!$B652)</f>
        <v>26233.02</v>
      </c>
      <c r="E652" s="138">
        <f>SUMIFS('Mix Substation Location Summary'!$Z$4:$Z$1299,'Mix Substation Location Summary'!$B$4:$B$1299,'DS by Location'!$B652)</f>
        <v>124045.20999999998</v>
      </c>
      <c r="F652" s="138">
        <f>SUMIFS('Mix Substation Location Summary'!$AE$4:$AE$1299,'Mix Substation Location Summary'!$B$4:$B$1299,'DS by Location'!$B652)</f>
        <v>8177788.6400000043</v>
      </c>
      <c r="G652" s="729">
        <f t="shared" si="54"/>
        <v>8328066.8700000048</v>
      </c>
      <c r="H652" s="139">
        <f>IF($O652="ISO",D652,IF($O652="Non-Iso",0,IF($O652="Trans Line",SUMIF('Trans Line Reconciliation'!$B$5:$B$149,B652,'Trans Line Reconciliation'!$X$5:$X$149),IF($O652="Mix",SUMIF('Mix Substation Location Summary'!$B$4:$B$1280,B652,'Mix Substation Location Summary'!$R$4:$R$1280),"NOT FOUND"))))</f>
        <v>0</v>
      </c>
      <c r="I652" s="139">
        <f>IF($O652="ISO",E652,IF($O652="Non-Iso",0,IF($O652="Trans Line",SUMIF('Trans Line Reconciliation'!$B$5:$B$149,B652,'Trans Line Reconciliation'!$Y$5:$Y$149),IF($O652="Mix",SUMIF('Mix Substation Location Summary'!$B$4:$B$1280,B652,'Mix Substation Location Summary'!$W$4:$W$1280),"NOT FOUND"))))</f>
        <v>0</v>
      </c>
      <c r="J652" s="139">
        <f>IF($O652="ISO",F652,IF($O652="Non-Iso",0,IF($O652="Trans Line",SUMIF('Trans Line Reconciliation'!$B$5:$B$149,$B652,'Trans Line Reconciliation'!$Z$5:$Z$149),IF($O652="Mix",SUMIF('Mix Substation Location Summary'!$B$4:$B$1280,$B652,'Mix Substation Location Summary'!$AB$4:$AB$1280),"NOT FOUND"))))</f>
        <v>0</v>
      </c>
      <c r="K652" s="139">
        <f>IF($O652="ISO",0,IF($O652="Non-Iso",D652,IF($O652="Trans Line",SUMIF('Trans Line Reconciliation'!$B$5:$B$149,$B652,'Trans Line Reconciliation'!$AA$5:$AA$149),IF($O652="Mix",SUMIF('Mix Substation Location Summary'!$B$4:$B$1280,$B652,'Mix Substation Location Summary'!$S$4:$S$1280)+SUMIF('Mix Substation Location Summary'!$B$4:$B$1280,$B652,'Mix Substation Location Summary'!$S$4:$S$1280),"NOT FOUND"))))</f>
        <v>26233.02</v>
      </c>
      <c r="L652" s="139">
        <f>IF($O652="ISO",0,IF($O652="Non-Iso",E652,IF($O652="Trans Line",SUMIF('Trans Line Reconciliation'!$B$5:$B$149,$B652,'Trans Line Reconciliation'!$AB$5:$AB$149),IF($O652="Mix",SUMIF('Mix Substation Location Summary'!$B$4:$B$1280,$B652,'Mix Substation Location Summary'!$X$4:$X$1280)+SUMIF('Mix Substation Location Summary'!$B$4:$B$1280,$B652,'Mix Substation Location Summary'!$Y$4:$Y$1280),"NOT FOUND"))))</f>
        <v>124045.20999999998</v>
      </c>
      <c r="M652" s="139">
        <f>IF($O652="ISO",0,IF($O652="Non-Iso",F652,IF($O652="Trans Line",SUMIF('Trans Line Reconciliation'!$B$5:$B$149,$B652,'Trans Line Reconciliation'!$AC$5:$AC$149),IF($O652="Mix",SUMIF('Mix Substation Location Summary'!$B$4:$B$1280,$B652,'Mix Substation Location Summary'!$AC$4:$AC$1280)+SUMIF('Mix Substation Location Summary'!$B$4:$B$1280,$B652,'Mix Substation Location Summary'!$AD$4:$AD$1280),"NOT FOUND"))))</f>
        <v>8177788.6400000043</v>
      </c>
      <c r="N652" s="112">
        <f t="shared" ref="N652:N715" si="56">G652-SUM(H652:M652)</f>
        <v>0</v>
      </c>
      <c r="O652" s="38" t="s">
        <v>1695</v>
      </c>
      <c r="P652" s="38"/>
      <c r="Q652" s="26">
        <f t="shared" si="55"/>
        <v>5850</v>
      </c>
    </row>
    <row r="653" spans="1:17" x14ac:dyDescent="0.2">
      <c r="A653" s="405" t="s">
        <v>1535</v>
      </c>
      <c r="B653" s="504">
        <v>5851</v>
      </c>
      <c r="C653" s="720" t="s">
        <v>1713</v>
      </c>
      <c r="D653" s="138">
        <f>SUMIFS('Mix Substation Location Summary'!$U$4:$U$1299,'Mix Substation Location Summary'!$B$4:$B$1299,'DS by Location'!$B653)</f>
        <v>141655.82</v>
      </c>
      <c r="E653" s="138">
        <f>SUMIFS('Mix Substation Location Summary'!$Z$4:$Z$1299,'Mix Substation Location Summary'!$B$4:$B$1299,'DS by Location'!$B653)</f>
        <v>212562.21999999997</v>
      </c>
      <c r="F653" s="138">
        <f>SUMIFS('Mix Substation Location Summary'!$AE$4:$AE$1299,'Mix Substation Location Summary'!$B$4:$B$1299,'DS by Location'!$B653)</f>
        <v>7025551.9700000035</v>
      </c>
      <c r="G653" s="729">
        <f t="shared" si="54"/>
        <v>7379770.0100000035</v>
      </c>
      <c r="H653" s="139">
        <f>IF($O653="ISO",D653,IF($O653="Non-Iso",0,IF($O653="Trans Line",SUMIF('Trans Line Reconciliation'!$B$5:$B$149,B653,'Trans Line Reconciliation'!$X$5:$X$149),IF($O653="Mix",SUMIF('Mix Substation Location Summary'!$B$4:$B$1280,B653,'Mix Substation Location Summary'!$R$4:$R$1280),"NOT FOUND"))))</f>
        <v>0</v>
      </c>
      <c r="I653" s="139">
        <f>IF($O653="ISO",E653,IF($O653="Non-Iso",0,IF($O653="Trans Line",SUMIF('Trans Line Reconciliation'!$B$5:$B$149,B653,'Trans Line Reconciliation'!$Y$5:$Y$149),IF($O653="Mix",SUMIF('Mix Substation Location Summary'!$B$4:$B$1280,B653,'Mix Substation Location Summary'!$W$4:$W$1280),"NOT FOUND"))))</f>
        <v>0</v>
      </c>
      <c r="J653" s="139">
        <f>IF($O653="ISO",F653,IF($O653="Non-Iso",0,IF($O653="Trans Line",SUMIF('Trans Line Reconciliation'!$B$5:$B$149,$B653,'Trans Line Reconciliation'!$Z$5:$Z$149),IF($O653="Mix",SUMIF('Mix Substation Location Summary'!$B$4:$B$1280,$B653,'Mix Substation Location Summary'!$AB$4:$AB$1280),"NOT FOUND"))))</f>
        <v>0</v>
      </c>
      <c r="K653" s="139">
        <f>IF($O653="ISO",0,IF($O653="Non-Iso",D653,IF($O653="Trans Line",SUMIF('Trans Line Reconciliation'!$B$5:$B$149,$B653,'Trans Line Reconciliation'!$AA$5:$AA$149),IF($O653="Mix",SUMIF('Mix Substation Location Summary'!$B$4:$B$1280,$B653,'Mix Substation Location Summary'!$S$4:$S$1280)+SUMIF('Mix Substation Location Summary'!$B$4:$B$1280,$B653,'Mix Substation Location Summary'!$S$4:$S$1280),"NOT FOUND"))))</f>
        <v>141655.82</v>
      </c>
      <c r="L653" s="139">
        <f>IF($O653="ISO",0,IF($O653="Non-Iso",E653,IF($O653="Trans Line",SUMIF('Trans Line Reconciliation'!$B$5:$B$149,$B653,'Trans Line Reconciliation'!$AB$5:$AB$149),IF($O653="Mix",SUMIF('Mix Substation Location Summary'!$B$4:$B$1280,$B653,'Mix Substation Location Summary'!$X$4:$X$1280)+SUMIF('Mix Substation Location Summary'!$B$4:$B$1280,$B653,'Mix Substation Location Summary'!$Y$4:$Y$1280),"NOT FOUND"))))</f>
        <v>212562.21999999997</v>
      </c>
      <c r="M653" s="139">
        <f>IF($O653="ISO",0,IF($O653="Non-Iso",F653,IF($O653="Trans Line",SUMIF('Trans Line Reconciliation'!$B$5:$B$149,$B653,'Trans Line Reconciliation'!$AC$5:$AC$149),IF($O653="Mix",SUMIF('Mix Substation Location Summary'!$B$4:$B$1280,$B653,'Mix Substation Location Summary'!$AC$4:$AC$1280)+SUMIF('Mix Substation Location Summary'!$B$4:$B$1280,$B653,'Mix Substation Location Summary'!$AD$4:$AD$1280),"NOT FOUND"))))</f>
        <v>7025551.9700000035</v>
      </c>
      <c r="N653" s="112">
        <f t="shared" si="56"/>
        <v>0</v>
      </c>
      <c r="O653" s="38" t="s">
        <v>1695</v>
      </c>
      <c r="P653" s="38"/>
      <c r="Q653" s="26">
        <f t="shared" si="55"/>
        <v>5851</v>
      </c>
    </row>
    <row r="654" spans="1:17" x14ac:dyDescent="0.2">
      <c r="A654" s="405" t="s">
        <v>1536</v>
      </c>
      <c r="B654" s="504">
        <v>5852</v>
      </c>
      <c r="C654" s="720" t="s">
        <v>1713</v>
      </c>
      <c r="D654" s="138">
        <f>SUMIFS('Mix Substation Location Summary'!$U$4:$U$1299,'Mix Substation Location Summary'!$B$4:$B$1299,'DS by Location'!$B654)</f>
        <v>83294.78</v>
      </c>
      <c r="E654" s="138">
        <f>SUMIFS('Mix Substation Location Summary'!$Z$4:$Z$1299,'Mix Substation Location Summary'!$B$4:$B$1299,'DS by Location'!$B654)</f>
        <v>90223.15</v>
      </c>
      <c r="F654" s="138">
        <f>SUMIFS('Mix Substation Location Summary'!$AE$4:$AE$1299,'Mix Substation Location Summary'!$B$4:$B$1299,'DS by Location'!$B654)</f>
        <v>3995175.9200000013</v>
      </c>
      <c r="G654" s="729">
        <f t="shared" si="54"/>
        <v>4168693.8500000015</v>
      </c>
      <c r="H654" s="139">
        <f>IF($O654="ISO",D654,IF($O654="Non-Iso",0,IF($O654="Trans Line",SUMIF('Trans Line Reconciliation'!$B$5:$B$149,B654,'Trans Line Reconciliation'!$X$5:$X$149),IF($O654="Mix",SUMIF('Mix Substation Location Summary'!$B$4:$B$1280,B654,'Mix Substation Location Summary'!$R$4:$R$1280),"NOT FOUND"))))</f>
        <v>0</v>
      </c>
      <c r="I654" s="139">
        <f>IF($O654="ISO",E654,IF($O654="Non-Iso",0,IF($O654="Trans Line",SUMIF('Trans Line Reconciliation'!$B$5:$B$149,B654,'Trans Line Reconciliation'!$Y$5:$Y$149),IF($O654="Mix",SUMIF('Mix Substation Location Summary'!$B$4:$B$1280,B654,'Mix Substation Location Summary'!$W$4:$W$1280),"NOT FOUND"))))</f>
        <v>0</v>
      </c>
      <c r="J654" s="139">
        <f>IF($O654="ISO",F654,IF($O654="Non-Iso",0,IF($O654="Trans Line",SUMIF('Trans Line Reconciliation'!$B$5:$B$149,$B654,'Trans Line Reconciliation'!$Z$5:$Z$149),IF($O654="Mix",SUMIF('Mix Substation Location Summary'!$B$4:$B$1280,$B654,'Mix Substation Location Summary'!$AB$4:$AB$1280),"NOT FOUND"))))</f>
        <v>0</v>
      </c>
      <c r="K654" s="139">
        <f>IF($O654="ISO",0,IF($O654="Non-Iso",D654,IF($O654="Trans Line",SUMIF('Trans Line Reconciliation'!$B$5:$B$149,$B654,'Trans Line Reconciliation'!$AA$5:$AA$149),IF($O654="Mix",SUMIF('Mix Substation Location Summary'!$B$4:$B$1280,$B654,'Mix Substation Location Summary'!$S$4:$S$1280)+SUMIF('Mix Substation Location Summary'!$B$4:$B$1280,$B654,'Mix Substation Location Summary'!$S$4:$S$1280),"NOT FOUND"))))</f>
        <v>83294.78</v>
      </c>
      <c r="L654" s="139">
        <f>IF($O654="ISO",0,IF($O654="Non-Iso",E654,IF($O654="Trans Line",SUMIF('Trans Line Reconciliation'!$B$5:$B$149,$B654,'Trans Line Reconciliation'!$AB$5:$AB$149),IF($O654="Mix",SUMIF('Mix Substation Location Summary'!$B$4:$B$1280,$B654,'Mix Substation Location Summary'!$X$4:$X$1280)+SUMIF('Mix Substation Location Summary'!$B$4:$B$1280,$B654,'Mix Substation Location Summary'!$Y$4:$Y$1280),"NOT FOUND"))))</f>
        <v>90223.15</v>
      </c>
      <c r="M654" s="139">
        <f>IF($O654="ISO",0,IF($O654="Non-Iso",F654,IF($O654="Trans Line",SUMIF('Trans Line Reconciliation'!$B$5:$B$149,$B654,'Trans Line Reconciliation'!$AC$5:$AC$149),IF($O654="Mix",SUMIF('Mix Substation Location Summary'!$B$4:$B$1280,$B654,'Mix Substation Location Summary'!$AC$4:$AC$1280)+SUMIF('Mix Substation Location Summary'!$B$4:$B$1280,$B654,'Mix Substation Location Summary'!$AD$4:$AD$1280),"NOT FOUND"))))</f>
        <v>3995175.9200000013</v>
      </c>
      <c r="N654" s="112">
        <f t="shared" si="56"/>
        <v>0</v>
      </c>
      <c r="O654" s="38" t="s">
        <v>1695</v>
      </c>
      <c r="P654" s="38"/>
      <c r="Q654" s="26">
        <f t="shared" si="55"/>
        <v>5852</v>
      </c>
    </row>
    <row r="655" spans="1:17" x14ac:dyDescent="0.2">
      <c r="A655" s="405" t="s">
        <v>1537</v>
      </c>
      <c r="B655" s="504">
        <v>5853</v>
      </c>
      <c r="C655" s="720" t="s">
        <v>1713</v>
      </c>
      <c r="D655" s="138">
        <f>SUMIFS('Mix Substation Location Summary'!$U$4:$U$1299,'Mix Substation Location Summary'!$B$4:$B$1299,'DS by Location'!$B655)</f>
        <v>23620.07</v>
      </c>
      <c r="E655" s="138">
        <f>SUMIFS('Mix Substation Location Summary'!$Z$4:$Z$1299,'Mix Substation Location Summary'!$B$4:$B$1299,'DS by Location'!$B655)</f>
        <v>185901.76</v>
      </c>
      <c r="F655" s="138">
        <f>SUMIFS('Mix Substation Location Summary'!$AE$4:$AE$1299,'Mix Substation Location Summary'!$B$4:$B$1299,'DS by Location'!$B655)</f>
        <v>4227942.5700000031</v>
      </c>
      <c r="G655" s="729">
        <f t="shared" si="54"/>
        <v>4437464.4000000032</v>
      </c>
      <c r="H655" s="139">
        <f>IF($O655="ISO",D655,IF($O655="Non-Iso",0,IF($O655="Trans Line",SUMIF('Trans Line Reconciliation'!$B$5:$B$149,B655,'Trans Line Reconciliation'!$X$5:$X$149),IF($O655="Mix",SUMIF('Mix Substation Location Summary'!$B$4:$B$1280,B655,'Mix Substation Location Summary'!$R$4:$R$1280),"NOT FOUND"))))</f>
        <v>0</v>
      </c>
      <c r="I655" s="139">
        <f>IF($O655="ISO",E655,IF($O655="Non-Iso",0,IF($O655="Trans Line",SUMIF('Trans Line Reconciliation'!$B$5:$B$149,B655,'Trans Line Reconciliation'!$Y$5:$Y$149),IF($O655="Mix",SUMIF('Mix Substation Location Summary'!$B$4:$B$1280,B655,'Mix Substation Location Summary'!$W$4:$W$1280),"NOT FOUND"))))</f>
        <v>0</v>
      </c>
      <c r="J655" s="139">
        <f>IF($O655="ISO",F655,IF($O655="Non-Iso",0,IF($O655="Trans Line",SUMIF('Trans Line Reconciliation'!$B$5:$B$149,$B655,'Trans Line Reconciliation'!$Z$5:$Z$149),IF($O655="Mix",SUMIF('Mix Substation Location Summary'!$B$4:$B$1280,$B655,'Mix Substation Location Summary'!$AB$4:$AB$1280),"NOT FOUND"))))</f>
        <v>0</v>
      </c>
      <c r="K655" s="139">
        <f>IF($O655="ISO",0,IF($O655="Non-Iso",D655,IF($O655="Trans Line",SUMIF('Trans Line Reconciliation'!$B$5:$B$149,$B655,'Trans Line Reconciliation'!$AA$5:$AA$149),IF($O655="Mix",SUMIF('Mix Substation Location Summary'!$B$4:$B$1280,$B655,'Mix Substation Location Summary'!$S$4:$S$1280)+SUMIF('Mix Substation Location Summary'!$B$4:$B$1280,$B655,'Mix Substation Location Summary'!$S$4:$S$1280),"NOT FOUND"))))</f>
        <v>23620.07</v>
      </c>
      <c r="L655" s="139">
        <f>IF($O655="ISO",0,IF($O655="Non-Iso",E655,IF($O655="Trans Line",SUMIF('Trans Line Reconciliation'!$B$5:$B$149,$B655,'Trans Line Reconciliation'!$AB$5:$AB$149),IF($O655="Mix",SUMIF('Mix Substation Location Summary'!$B$4:$B$1280,$B655,'Mix Substation Location Summary'!$X$4:$X$1280)+SUMIF('Mix Substation Location Summary'!$B$4:$B$1280,$B655,'Mix Substation Location Summary'!$Y$4:$Y$1280),"NOT FOUND"))))</f>
        <v>185901.76</v>
      </c>
      <c r="M655" s="139">
        <f>IF($O655="ISO",0,IF($O655="Non-Iso",F655,IF($O655="Trans Line",SUMIF('Trans Line Reconciliation'!$B$5:$B$149,$B655,'Trans Line Reconciliation'!$AC$5:$AC$149),IF($O655="Mix",SUMIF('Mix Substation Location Summary'!$B$4:$B$1280,$B655,'Mix Substation Location Summary'!$AC$4:$AC$1280)+SUMIF('Mix Substation Location Summary'!$B$4:$B$1280,$B655,'Mix Substation Location Summary'!$AD$4:$AD$1280),"NOT FOUND"))))</f>
        <v>4227942.5700000031</v>
      </c>
      <c r="N655" s="112">
        <f t="shared" si="56"/>
        <v>0</v>
      </c>
      <c r="O655" s="38" t="s">
        <v>1695</v>
      </c>
      <c r="P655" s="38"/>
      <c r="Q655" s="26">
        <f t="shared" si="55"/>
        <v>5853</v>
      </c>
    </row>
    <row r="656" spans="1:17" x14ac:dyDescent="0.2">
      <c r="A656" s="405" t="s">
        <v>1538</v>
      </c>
      <c r="B656" s="504">
        <v>5854</v>
      </c>
      <c r="C656" s="720" t="s">
        <v>1713</v>
      </c>
      <c r="D656" s="138">
        <f>SUMIFS('Mix Substation Location Summary'!$U$4:$U$1299,'Mix Substation Location Summary'!$B$4:$B$1299,'DS by Location'!$B656)</f>
        <v>118648.70000000001</v>
      </c>
      <c r="E656" s="138">
        <f>SUMIFS('Mix Substation Location Summary'!$Z$4:$Z$1299,'Mix Substation Location Summary'!$B$4:$B$1299,'DS by Location'!$B656)</f>
        <v>296775.21000000002</v>
      </c>
      <c r="F656" s="138">
        <f>SUMIFS('Mix Substation Location Summary'!$AE$4:$AE$1299,'Mix Substation Location Summary'!$B$4:$B$1299,'DS by Location'!$B656)</f>
        <v>5567835.2400000002</v>
      </c>
      <c r="G656" s="729">
        <f t="shared" si="54"/>
        <v>5983259.1500000004</v>
      </c>
      <c r="H656" s="139">
        <f>IF($O656="ISO",D656,IF($O656="Non-Iso",0,IF($O656="Trans Line",SUMIF('Trans Line Reconciliation'!$B$5:$B$149,B656,'Trans Line Reconciliation'!$X$5:$X$149),IF($O656="Mix",SUMIF('Mix Substation Location Summary'!$B$4:$B$1280,B656,'Mix Substation Location Summary'!$R$4:$R$1280),"NOT FOUND"))))</f>
        <v>0</v>
      </c>
      <c r="I656" s="139">
        <f>IF($O656="ISO",E656,IF($O656="Non-Iso",0,IF($O656="Trans Line",SUMIF('Trans Line Reconciliation'!$B$5:$B$149,B656,'Trans Line Reconciliation'!$Y$5:$Y$149),IF($O656="Mix",SUMIF('Mix Substation Location Summary'!$B$4:$B$1280,B656,'Mix Substation Location Summary'!$W$4:$W$1280),"NOT FOUND"))))</f>
        <v>0</v>
      </c>
      <c r="J656" s="139">
        <f>IF($O656="ISO",F656,IF($O656="Non-Iso",0,IF($O656="Trans Line",SUMIF('Trans Line Reconciliation'!$B$5:$B$149,$B656,'Trans Line Reconciliation'!$Z$5:$Z$149),IF($O656="Mix",SUMIF('Mix Substation Location Summary'!$B$4:$B$1280,$B656,'Mix Substation Location Summary'!$AB$4:$AB$1280),"NOT FOUND"))))</f>
        <v>0</v>
      </c>
      <c r="K656" s="139">
        <f>IF($O656="ISO",0,IF($O656="Non-Iso",D656,IF($O656="Trans Line",SUMIF('Trans Line Reconciliation'!$B$5:$B$149,$B656,'Trans Line Reconciliation'!$AA$5:$AA$149),IF($O656="Mix",SUMIF('Mix Substation Location Summary'!$B$4:$B$1280,$B656,'Mix Substation Location Summary'!$S$4:$S$1280)+SUMIF('Mix Substation Location Summary'!$B$4:$B$1280,$B656,'Mix Substation Location Summary'!$S$4:$S$1280),"NOT FOUND"))))</f>
        <v>118648.70000000001</v>
      </c>
      <c r="L656" s="139">
        <f>IF($O656="ISO",0,IF($O656="Non-Iso",E656,IF($O656="Trans Line",SUMIF('Trans Line Reconciliation'!$B$5:$B$149,$B656,'Trans Line Reconciliation'!$AB$5:$AB$149),IF($O656="Mix",SUMIF('Mix Substation Location Summary'!$B$4:$B$1280,$B656,'Mix Substation Location Summary'!$X$4:$X$1280)+SUMIF('Mix Substation Location Summary'!$B$4:$B$1280,$B656,'Mix Substation Location Summary'!$Y$4:$Y$1280),"NOT FOUND"))))</f>
        <v>296775.21000000002</v>
      </c>
      <c r="M656" s="139">
        <f>IF($O656="ISO",0,IF($O656="Non-Iso",F656,IF($O656="Trans Line",SUMIF('Trans Line Reconciliation'!$B$5:$B$149,$B656,'Trans Line Reconciliation'!$AC$5:$AC$149),IF($O656="Mix",SUMIF('Mix Substation Location Summary'!$B$4:$B$1280,$B656,'Mix Substation Location Summary'!$AC$4:$AC$1280)+SUMIF('Mix Substation Location Summary'!$B$4:$B$1280,$B656,'Mix Substation Location Summary'!$AD$4:$AD$1280),"NOT FOUND"))))</f>
        <v>5567835.2400000002</v>
      </c>
      <c r="N656" s="112">
        <f t="shared" si="56"/>
        <v>0</v>
      </c>
      <c r="O656" s="38" t="s">
        <v>1695</v>
      </c>
      <c r="P656" s="38"/>
      <c r="Q656" s="26">
        <f t="shared" si="55"/>
        <v>5854</v>
      </c>
    </row>
    <row r="657" spans="1:17" x14ac:dyDescent="0.2">
      <c r="A657" s="405" t="s">
        <v>1539</v>
      </c>
      <c r="B657" s="504">
        <v>5856</v>
      </c>
      <c r="C657" s="720" t="s">
        <v>1713</v>
      </c>
      <c r="D657" s="138">
        <f>SUMIFS('Mix Substation Location Summary'!$U$4:$U$1299,'Mix Substation Location Summary'!$B$4:$B$1299,'DS by Location'!$B657)</f>
        <v>86491.88</v>
      </c>
      <c r="E657" s="138">
        <f>SUMIFS('Mix Substation Location Summary'!$Z$4:$Z$1299,'Mix Substation Location Summary'!$B$4:$B$1299,'DS by Location'!$B657)</f>
        <v>69604.679999999993</v>
      </c>
      <c r="F657" s="138">
        <f>SUMIFS('Mix Substation Location Summary'!$AE$4:$AE$1299,'Mix Substation Location Summary'!$B$4:$B$1299,'DS by Location'!$B657)</f>
        <v>2360811.7899999996</v>
      </c>
      <c r="G657" s="729">
        <f t="shared" si="54"/>
        <v>2516908.3499999996</v>
      </c>
      <c r="H657" s="139">
        <f>IF($O657="ISO",D657,IF($O657="Non-Iso",0,IF($O657="Trans Line",SUMIF('Trans Line Reconciliation'!$B$5:$B$149,B657,'Trans Line Reconciliation'!$X$5:$X$149),IF($O657="Mix",SUMIF('Mix Substation Location Summary'!$B$4:$B$1280,B657,'Mix Substation Location Summary'!$R$4:$R$1280),"NOT FOUND"))))</f>
        <v>0</v>
      </c>
      <c r="I657" s="139">
        <f>IF($O657="ISO",E657,IF($O657="Non-Iso",0,IF($O657="Trans Line",SUMIF('Trans Line Reconciliation'!$B$5:$B$149,B657,'Trans Line Reconciliation'!$Y$5:$Y$149),IF($O657="Mix",SUMIF('Mix Substation Location Summary'!$B$4:$B$1280,B657,'Mix Substation Location Summary'!$W$4:$W$1280),"NOT FOUND"))))</f>
        <v>0</v>
      </c>
      <c r="J657" s="139">
        <f>IF($O657="ISO",F657,IF($O657="Non-Iso",0,IF($O657="Trans Line",SUMIF('Trans Line Reconciliation'!$B$5:$B$149,$B657,'Trans Line Reconciliation'!$Z$5:$Z$149),IF($O657="Mix",SUMIF('Mix Substation Location Summary'!$B$4:$B$1280,$B657,'Mix Substation Location Summary'!$AB$4:$AB$1280),"NOT FOUND"))))</f>
        <v>0</v>
      </c>
      <c r="K657" s="139">
        <f>IF($O657="ISO",0,IF($O657="Non-Iso",D657,IF($O657="Trans Line",SUMIF('Trans Line Reconciliation'!$B$5:$B$149,$B657,'Trans Line Reconciliation'!$AA$5:$AA$149),IF($O657="Mix",SUMIF('Mix Substation Location Summary'!$B$4:$B$1280,$B657,'Mix Substation Location Summary'!$S$4:$S$1280)+SUMIF('Mix Substation Location Summary'!$B$4:$B$1280,$B657,'Mix Substation Location Summary'!$S$4:$S$1280),"NOT FOUND"))))</f>
        <v>86491.88</v>
      </c>
      <c r="L657" s="139">
        <f>IF($O657="ISO",0,IF($O657="Non-Iso",E657,IF($O657="Trans Line",SUMIF('Trans Line Reconciliation'!$B$5:$B$149,$B657,'Trans Line Reconciliation'!$AB$5:$AB$149),IF($O657="Mix",SUMIF('Mix Substation Location Summary'!$B$4:$B$1280,$B657,'Mix Substation Location Summary'!$X$4:$X$1280)+SUMIF('Mix Substation Location Summary'!$B$4:$B$1280,$B657,'Mix Substation Location Summary'!$Y$4:$Y$1280),"NOT FOUND"))))</f>
        <v>69604.679999999993</v>
      </c>
      <c r="M657" s="139">
        <f>IF($O657="ISO",0,IF($O657="Non-Iso",F657,IF($O657="Trans Line",SUMIF('Trans Line Reconciliation'!$B$5:$B$149,$B657,'Trans Line Reconciliation'!$AC$5:$AC$149),IF($O657="Mix",SUMIF('Mix Substation Location Summary'!$B$4:$B$1280,$B657,'Mix Substation Location Summary'!$AC$4:$AC$1280)+SUMIF('Mix Substation Location Summary'!$B$4:$B$1280,$B657,'Mix Substation Location Summary'!$AD$4:$AD$1280),"NOT FOUND"))))</f>
        <v>2360811.7899999996</v>
      </c>
      <c r="N657" s="112">
        <f t="shared" si="56"/>
        <v>0</v>
      </c>
      <c r="O657" s="38" t="s">
        <v>1695</v>
      </c>
      <c r="P657" s="38"/>
      <c r="Q657" s="26">
        <f t="shared" si="55"/>
        <v>5856</v>
      </c>
    </row>
    <row r="658" spans="1:17" x14ac:dyDescent="0.2">
      <c r="A658" s="405" t="s">
        <v>1540</v>
      </c>
      <c r="B658" s="504">
        <v>5857</v>
      </c>
      <c r="C658" s="720" t="s">
        <v>1713</v>
      </c>
      <c r="D658" s="138">
        <f>SUMIFS('Mix Substation Location Summary'!$U$4:$U$1299,'Mix Substation Location Summary'!$B$4:$B$1299,'DS by Location'!$B658)</f>
        <v>0</v>
      </c>
      <c r="E658" s="138">
        <f>SUMIFS('Mix Substation Location Summary'!$Z$4:$Z$1299,'Mix Substation Location Summary'!$B$4:$B$1299,'DS by Location'!$B658)</f>
        <v>10307.699999999999</v>
      </c>
      <c r="F658" s="138">
        <f>SUMIFS('Mix Substation Location Summary'!$AE$4:$AE$1299,'Mix Substation Location Summary'!$B$4:$B$1299,'DS by Location'!$B658)</f>
        <v>60307.1</v>
      </c>
      <c r="G658" s="729">
        <f t="shared" si="54"/>
        <v>70614.8</v>
      </c>
      <c r="H658" s="139">
        <f>IF($O658="ISO",D658,IF($O658="Non-Iso",0,IF($O658="Trans Line",SUMIF('Trans Line Reconciliation'!$B$5:$B$149,B658,'Trans Line Reconciliation'!$X$5:$X$149),IF($O658="Mix",SUMIF('Mix Substation Location Summary'!$B$4:$B$1280,B658,'Mix Substation Location Summary'!$R$4:$R$1280),"NOT FOUND"))))</f>
        <v>0</v>
      </c>
      <c r="I658" s="139">
        <f>IF($O658="ISO",E658,IF($O658="Non-Iso",0,IF($O658="Trans Line",SUMIF('Trans Line Reconciliation'!$B$5:$B$149,B658,'Trans Line Reconciliation'!$Y$5:$Y$149),IF($O658="Mix",SUMIF('Mix Substation Location Summary'!$B$4:$B$1280,B658,'Mix Substation Location Summary'!$W$4:$W$1280),"NOT FOUND"))))</f>
        <v>0</v>
      </c>
      <c r="J658" s="139">
        <f>IF($O658="ISO",F658,IF($O658="Non-Iso",0,IF($O658="Trans Line",SUMIF('Trans Line Reconciliation'!$B$5:$B$149,$B658,'Trans Line Reconciliation'!$Z$5:$Z$149),IF($O658="Mix",SUMIF('Mix Substation Location Summary'!$B$4:$B$1280,$B658,'Mix Substation Location Summary'!$AB$4:$AB$1280),"NOT FOUND"))))</f>
        <v>0</v>
      </c>
      <c r="K658" s="139">
        <f>IF($O658="ISO",0,IF($O658="Non-Iso",D658,IF($O658="Trans Line",SUMIF('Trans Line Reconciliation'!$B$5:$B$149,$B658,'Trans Line Reconciliation'!$AA$5:$AA$149),IF($O658="Mix",SUMIF('Mix Substation Location Summary'!$B$4:$B$1280,$B658,'Mix Substation Location Summary'!$S$4:$S$1280)+SUMIF('Mix Substation Location Summary'!$B$4:$B$1280,$B658,'Mix Substation Location Summary'!$S$4:$S$1280),"NOT FOUND"))))</f>
        <v>0</v>
      </c>
      <c r="L658" s="139">
        <f>IF($O658="ISO",0,IF($O658="Non-Iso",E658,IF($O658="Trans Line",SUMIF('Trans Line Reconciliation'!$B$5:$B$149,$B658,'Trans Line Reconciliation'!$AB$5:$AB$149),IF($O658="Mix",SUMIF('Mix Substation Location Summary'!$B$4:$B$1280,$B658,'Mix Substation Location Summary'!$X$4:$X$1280)+SUMIF('Mix Substation Location Summary'!$B$4:$B$1280,$B658,'Mix Substation Location Summary'!$Y$4:$Y$1280),"NOT FOUND"))))</f>
        <v>10307.699999999999</v>
      </c>
      <c r="M658" s="139">
        <f>IF($O658="ISO",0,IF($O658="Non-Iso",F658,IF($O658="Trans Line",SUMIF('Trans Line Reconciliation'!$B$5:$B$149,$B658,'Trans Line Reconciliation'!$AC$5:$AC$149),IF($O658="Mix",SUMIF('Mix Substation Location Summary'!$B$4:$B$1280,$B658,'Mix Substation Location Summary'!$AC$4:$AC$1280)+SUMIF('Mix Substation Location Summary'!$B$4:$B$1280,$B658,'Mix Substation Location Summary'!$AD$4:$AD$1280),"NOT FOUND"))))</f>
        <v>60307.1</v>
      </c>
      <c r="N658" s="112">
        <f t="shared" si="56"/>
        <v>0</v>
      </c>
      <c r="O658" s="38" t="s">
        <v>1695</v>
      </c>
      <c r="P658" s="38"/>
      <c r="Q658" s="26">
        <f t="shared" si="55"/>
        <v>5857</v>
      </c>
    </row>
    <row r="659" spans="1:17" x14ac:dyDescent="0.2">
      <c r="A659" s="405" t="s">
        <v>1541</v>
      </c>
      <c r="B659" s="504">
        <v>5859</v>
      </c>
      <c r="C659" s="720" t="s">
        <v>1712</v>
      </c>
      <c r="D659" s="138">
        <f>SUMIFS('Mix Substation Location Summary'!$U$4:$U$1299,'Mix Substation Location Summary'!$B$4:$B$1299,'DS by Location'!$B659)</f>
        <v>3885.63</v>
      </c>
      <c r="E659" s="138">
        <f>SUMIFS('Mix Substation Location Summary'!$Z$4:$Z$1299,'Mix Substation Location Summary'!$B$4:$B$1299,'DS by Location'!$B659)</f>
        <v>33322.11</v>
      </c>
      <c r="F659" s="138">
        <f>SUMIFS('Mix Substation Location Summary'!$AE$4:$AE$1299,'Mix Substation Location Summary'!$B$4:$B$1299,'DS by Location'!$B659)</f>
        <v>1136767.4200000002</v>
      </c>
      <c r="G659" s="729">
        <f t="shared" si="54"/>
        <v>1173975.1600000001</v>
      </c>
      <c r="H659" s="139">
        <f>IF($O659="ISO",D659,IF($O659="Non-Iso",0,IF($O659="Trans Line",SUMIF('Trans Line Reconciliation'!$B$5:$B$149,B659,'Trans Line Reconciliation'!$X$5:$X$149),IF($O659="Mix",SUMIF('Mix Substation Location Summary'!$B$4:$B$1280,B659,'Mix Substation Location Summary'!$R$4:$R$1280),"NOT FOUND"))))</f>
        <v>0</v>
      </c>
      <c r="I659" s="139">
        <f>IF($O659="ISO",E659,IF($O659="Non-Iso",0,IF($O659="Trans Line",SUMIF('Trans Line Reconciliation'!$B$5:$B$149,B659,'Trans Line Reconciliation'!$Y$5:$Y$149),IF($O659="Mix",SUMIF('Mix Substation Location Summary'!$B$4:$B$1280,B659,'Mix Substation Location Summary'!$W$4:$W$1280),"NOT FOUND"))))</f>
        <v>0</v>
      </c>
      <c r="J659" s="139">
        <f>IF($O659="ISO",F659,IF($O659="Non-Iso",0,IF($O659="Trans Line",SUMIF('Trans Line Reconciliation'!$B$5:$B$149,$B659,'Trans Line Reconciliation'!$Z$5:$Z$149),IF($O659="Mix",SUMIF('Mix Substation Location Summary'!$B$4:$B$1280,$B659,'Mix Substation Location Summary'!$AB$4:$AB$1280),"NOT FOUND"))))</f>
        <v>0</v>
      </c>
      <c r="K659" s="139">
        <f>IF($O659="ISO",0,IF($O659="Non-Iso",D659,IF($O659="Trans Line",SUMIF('Trans Line Reconciliation'!$B$5:$B$149,$B659,'Trans Line Reconciliation'!$AA$5:$AA$149),IF($O659="Mix",SUMIF('Mix Substation Location Summary'!$B$4:$B$1280,$B659,'Mix Substation Location Summary'!$S$4:$S$1280)+SUMIF('Mix Substation Location Summary'!$B$4:$B$1280,$B659,'Mix Substation Location Summary'!$S$4:$S$1280),"NOT FOUND"))))</f>
        <v>3885.63</v>
      </c>
      <c r="L659" s="139">
        <f>IF($O659="ISO",0,IF($O659="Non-Iso",E659,IF($O659="Trans Line",SUMIF('Trans Line Reconciliation'!$B$5:$B$149,$B659,'Trans Line Reconciliation'!$AB$5:$AB$149),IF($O659="Mix",SUMIF('Mix Substation Location Summary'!$B$4:$B$1280,$B659,'Mix Substation Location Summary'!$X$4:$X$1280)+SUMIF('Mix Substation Location Summary'!$B$4:$B$1280,$B659,'Mix Substation Location Summary'!$Y$4:$Y$1280),"NOT FOUND"))))</f>
        <v>33322.11</v>
      </c>
      <c r="M659" s="139">
        <f>IF($O659="ISO",0,IF($O659="Non-Iso",F659,IF($O659="Trans Line",SUMIF('Trans Line Reconciliation'!$B$5:$B$149,$B659,'Trans Line Reconciliation'!$AC$5:$AC$149),IF($O659="Mix",SUMIF('Mix Substation Location Summary'!$B$4:$B$1280,$B659,'Mix Substation Location Summary'!$AC$4:$AC$1280)+SUMIF('Mix Substation Location Summary'!$B$4:$B$1280,$B659,'Mix Substation Location Summary'!$AD$4:$AD$1280),"NOT FOUND"))))</f>
        <v>1136767.4200000002</v>
      </c>
      <c r="N659" s="112">
        <f t="shared" si="56"/>
        <v>0</v>
      </c>
      <c r="O659" s="38" t="s">
        <v>1695</v>
      </c>
      <c r="P659" s="38"/>
      <c r="Q659" s="26">
        <f t="shared" si="55"/>
        <v>5859</v>
      </c>
    </row>
    <row r="660" spans="1:17" x14ac:dyDescent="0.2">
      <c r="A660" s="405" t="s">
        <v>874</v>
      </c>
      <c r="B660" s="504">
        <v>5860</v>
      </c>
      <c r="C660" s="720" t="s">
        <v>1713</v>
      </c>
      <c r="D660" s="138">
        <f>SUMIFS('Mix Substation Location Summary'!$U$4:$U$1299,'Mix Substation Location Summary'!$B$4:$B$1299,'DS by Location'!$B660)</f>
        <v>62261.07</v>
      </c>
      <c r="E660" s="138">
        <f>SUMIFS('Mix Substation Location Summary'!$Z$4:$Z$1299,'Mix Substation Location Summary'!$B$4:$B$1299,'DS by Location'!$B660)</f>
        <v>0</v>
      </c>
      <c r="F660" s="138">
        <f>SUMIFS('Mix Substation Location Summary'!$AE$4:$AE$1299,'Mix Substation Location Summary'!$B$4:$B$1299,'DS by Location'!$B660)</f>
        <v>0</v>
      </c>
      <c r="G660" s="729">
        <f t="shared" si="54"/>
        <v>62261.07</v>
      </c>
      <c r="H660" s="139">
        <f>IF($O660="ISO",D660,IF($O660="Non-Iso",0,IF($O660="Trans Line",SUMIF('Trans Line Reconciliation'!$B$5:$B$149,B660,'Trans Line Reconciliation'!$X$5:$X$149),IF($O660="Mix",SUMIF('Mix Substation Location Summary'!$B$4:$B$1280,B660,'Mix Substation Location Summary'!$R$4:$R$1280),"NOT FOUND"))))</f>
        <v>0</v>
      </c>
      <c r="I660" s="139">
        <f>IF($O660="ISO",E660,IF($O660="Non-Iso",0,IF($O660="Trans Line",SUMIF('Trans Line Reconciliation'!$B$5:$B$149,B660,'Trans Line Reconciliation'!$Y$5:$Y$149),IF($O660="Mix",SUMIF('Mix Substation Location Summary'!$B$4:$B$1280,B660,'Mix Substation Location Summary'!$W$4:$W$1280),"NOT FOUND"))))</f>
        <v>0</v>
      </c>
      <c r="J660" s="139">
        <f>IF($O660="ISO",F660,IF($O660="Non-Iso",0,IF($O660="Trans Line",SUMIF('Trans Line Reconciliation'!$B$5:$B$149,$B660,'Trans Line Reconciliation'!$Z$5:$Z$149),IF($O660="Mix",SUMIF('Mix Substation Location Summary'!$B$4:$B$1280,$B660,'Mix Substation Location Summary'!$AB$4:$AB$1280),"NOT FOUND"))))</f>
        <v>0</v>
      </c>
      <c r="K660" s="139">
        <f>IF($O660="ISO",0,IF($O660="Non-Iso",D660,IF($O660="Trans Line",SUMIF('Trans Line Reconciliation'!$B$5:$B$149,$B660,'Trans Line Reconciliation'!$AA$5:$AA$149),IF($O660="Mix",SUMIF('Mix Substation Location Summary'!$B$4:$B$1280,$B660,'Mix Substation Location Summary'!$S$4:$S$1280)+SUMIF('Mix Substation Location Summary'!$B$4:$B$1280,$B660,'Mix Substation Location Summary'!$S$4:$S$1280),"NOT FOUND"))))</f>
        <v>62261.07</v>
      </c>
      <c r="L660" s="139">
        <f>IF($O660="ISO",0,IF($O660="Non-Iso",E660,IF($O660="Trans Line",SUMIF('Trans Line Reconciliation'!$B$5:$B$149,$B660,'Trans Line Reconciliation'!$AB$5:$AB$149),IF($O660="Mix",SUMIF('Mix Substation Location Summary'!$B$4:$B$1280,$B660,'Mix Substation Location Summary'!$X$4:$X$1280)+SUMIF('Mix Substation Location Summary'!$B$4:$B$1280,$B660,'Mix Substation Location Summary'!$Y$4:$Y$1280),"NOT FOUND"))))</f>
        <v>0</v>
      </c>
      <c r="M660" s="139">
        <f>IF($O660="ISO",0,IF($O660="Non-Iso",F660,IF($O660="Trans Line",SUMIF('Trans Line Reconciliation'!$B$5:$B$149,$B660,'Trans Line Reconciliation'!$AC$5:$AC$149),IF($O660="Mix",SUMIF('Mix Substation Location Summary'!$B$4:$B$1280,$B660,'Mix Substation Location Summary'!$AC$4:$AC$1280)+SUMIF('Mix Substation Location Summary'!$B$4:$B$1280,$B660,'Mix Substation Location Summary'!$AD$4:$AD$1280),"NOT FOUND"))))</f>
        <v>0</v>
      </c>
      <c r="N660" s="112">
        <f t="shared" si="56"/>
        <v>0</v>
      </c>
      <c r="O660" s="38" t="s">
        <v>1695</v>
      </c>
      <c r="P660" s="38"/>
      <c r="Q660" s="26">
        <f t="shared" si="55"/>
        <v>5860</v>
      </c>
    </row>
    <row r="661" spans="1:17" x14ac:dyDescent="0.2">
      <c r="A661" s="405" t="s">
        <v>1542</v>
      </c>
      <c r="B661" s="504">
        <v>5861</v>
      </c>
      <c r="C661" s="720" t="s">
        <v>1713</v>
      </c>
      <c r="D661" s="138">
        <f>SUMIFS('Mix Substation Location Summary'!$U$4:$U$1299,'Mix Substation Location Summary'!$B$4:$B$1299,'DS by Location'!$B661)</f>
        <v>1680.85</v>
      </c>
      <c r="E661" s="138">
        <f>SUMIFS('Mix Substation Location Summary'!$Z$4:$Z$1299,'Mix Substation Location Summary'!$B$4:$B$1299,'DS by Location'!$B661)</f>
        <v>202421.22999999998</v>
      </c>
      <c r="F661" s="138">
        <f>SUMIFS('Mix Substation Location Summary'!$AE$4:$AE$1299,'Mix Substation Location Summary'!$B$4:$B$1299,'DS by Location'!$B661)</f>
        <v>7258818.5300000012</v>
      </c>
      <c r="G661" s="729">
        <f t="shared" si="54"/>
        <v>7462920.6100000013</v>
      </c>
      <c r="H661" s="139">
        <f>IF($O661="ISO",D661,IF($O661="Non-Iso",0,IF($O661="Trans Line",SUMIF('Trans Line Reconciliation'!$B$5:$B$149,B661,'Trans Line Reconciliation'!$X$5:$X$149),IF($O661="Mix",SUMIF('Mix Substation Location Summary'!$B$4:$B$1280,B661,'Mix Substation Location Summary'!$R$4:$R$1280),"NOT FOUND"))))</f>
        <v>0</v>
      </c>
      <c r="I661" s="139">
        <f>IF($O661="ISO",E661,IF($O661="Non-Iso",0,IF($O661="Trans Line",SUMIF('Trans Line Reconciliation'!$B$5:$B$149,B661,'Trans Line Reconciliation'!$Y$5:$Y$149),IF($O661="Mix",SUMIF('Mix Substation Location Summary'!$B$4:$B$1280,B661,'Mix Substation Location Summary'!$W$4:$W$1280),"NOT FOUND"))))</f>
        <v>0</v>
      </c>
      <c r="J661" s="139">
        <f>IF($O661="ISO",F661,IF($O661="Non-Iso",0,IF($O661="Trans Line",SUMIF('Trans Line Reconciliation'!$B$5:$B$149,$B661,'Trans Line Reconciliation'!$Z$5:$Z$149),IF($O661="Mix",SUMIF('Mix Substation Location Summary'!$B$4:$B$1280,$B661,'Mix Substation Location Summary'!$AB$4:$AB$1280),"NOT FOUND"))))</f>
        <v>0</v>
      </c>
      <c r="K661" s="139">
        <f>IF($O661="ISO",0,IF($O661="Non-Iso",D661,IF($O661="Trans Line",SUMIF('Trans Line Reconciliation'!$B$5:$B$149,$B661,'Trans Line Reconciliation'!$AA$5:$AA$149),IF($O661="Mix",SUMIF('Mix Substation Location Summary'!$B$4:$B$1280,$B661,'Mix Substation Location Summary'!$S$4:$S$1280)+SUMIF('Mix Substation Location Summary'!$B$4:$B$1280,$B661,'Mix Substation Location Summary'!$S$4:$S$1280),"NOT FOUND"))))</f>
        <v>1680.85</v>
      </c>
      <c r="L661" s="139">
        <f>IF($O661="ISO",0,IF($O661="Non-Iso",E661,IF($O661="Trans Line",SUMIF('Trans Line Reconciliation'!$B$5:$B$149,$B661,'Trans Line Reconciliation'!$AB$5:$AB$149),IF($O661="Mix",SUMIF('Mix Substation Location Summary'!$B$4:$B$1280,$B661,'Mix Substation Location Summary'!$X$4:$X$1280)+SUMIF('Mix Substation Location Summary'!$B$4:$B$1280,$B661,'Mix Substation Location Summary'!$Y$4:$Y$1280),"NOT FOUND"))))</f>
        <v>202421.22999999998</v>
      </c>
      <c r="M661" s="139">
        <f>IF($O661="ISO",0,IF($O661="Non-Iso",F661,IF($O661="Trans Line",SUMIF('Trans Line Reconciliation'!$B$5:$B$149,$B661,'Trans Line Reconciliation'!$AC$5:$AC$149),IF($O661="Mix",SUMIF('Mix Substation Location Summary'!$B$4:$B$1280,$B661,'Mix Substation Location Summary'!$AC$4:$AC$1280)+SUMIF('Mix Substation Location Summary'!$B$4:$B$1280,$B661,'Mix Substation Location Summary'!$AD$4:$AD$1280),"NOT FOUND"))))</f>
        <v>7258818.5300000012</v>
      </c>
      <c r="N661" s="112">
        <f t="shared" si="56"/>
        <v>0</v>
      </c>
      <c r="O661" s="38" t="s">
        <v>1695</v>
      </c>
      <c r="P661" s="38"/>
      <c r="Q661" s="26">
        <f t="shared" si="55"/>
        <v>5861</v>
      </c>
    </row>
    <row r="662" spans="1:17" x14ac:dyDescent="0.2">
      <c r="A662" s="405" t="s">
        <v>875</v>
      </c>
      <c r="B662" s="504">
        <v>5862</v>
      </c>
      <c r="C662" s="720" t="s">
        <v>1713</v>
      </c>
      <c r="D662" s="138">
        <f>SUMIFS('Mix Substation Location Summary'!$U$4:$U$1299,'Mix Substation Location Summary'!$B$4:$B$1299,'DS by Location'!$B662)</f>
        <v>14328.16</v>
      </c>
      <c r="E662" s="138">
        <f>SUMIFS('Mix Substation Location Summary'!$Z$4:$Z$1299,'Mix Substation Location Summary'!$B$4:$B$1299,'DS by Location'!$B662)</f>
        <v>463963.99999999994</v>
      </c>
      <c r="F662" s="138">
        <f>SUMIFS('Mix Substation Location Summary'!$AE$4:$AE$1299,'Mix Substation Location Summary'!$B$4:$B$1299,'DS by Location'!$B662)</f>
        <v>4541947.7999999989</v>
      </c>
      <c r="G662" s="729">
        <f t="shared" ref="G662:G726" si="57">SUM(D662:F662)</f>
        <v>5020239.959999999</v>
      </c>
      <c r="H662" s="139">
        <f>IF($O662="ISO",D662,IF($O662="Non-Iso",0,IF($O662="Trans Line",SUMIF('Trans Line Reconciliation'!$B$5:$B$149,B662,'Trans Line Reconciliation'!$X$5:$X$149),IF($O662="Mix",SUMIF('Mix Substation Location Summary'!$B$4:$B$1280,B662,'Mix Substation Location Summary'!$R$4:$R$1280),"NOT FOUND"))))</f>
        <v>0</v>
      </c>
      <c r="I662" s="139">
        <f>IF($O662="ISO",E662,IF($O662="Non-Iso",0,IF($O662="Trans Line",SUMIF('Trans Line Reconciliation'!$B$5:$B$149,B662,'Trans Line Reconciliation'!$Y$5:$Y$149),IF($O662="Mix",SUMIF('Mix Substation Location Summary'!$B$4:$B$1280,B662,'Mix Substation Location Summary'!$W$4:$W$1280),"NOT FOUND"))))</f>
        <v>0</v>
      </c>
      <c r="J662" s="139">
        <f>IF($O662="ISO",F662,IF($O662="Non-Iso",0,IF($O662="Trans Line",SUMIF('Trans Line Reconciliation'!$B$5:$B$149,$B662,'Trans Line Reconciliation'!$Z$5:$Z$149),IF($O662="Mix",SUMIF('Mix Substation Location Summary'!$B$4:$B$1280,$B662,'Mix Substation Location Summary'!$AB$4:$AB$1280),"NOT FOUND"))))</f>
        <v>0</v>
      </c>
      <c r="K662" s="139">
        <f>IF($O662="ISO",0,IF($O662="Non-Iso",D662,IF($O662="Trans Line",SUMIF('Trans Line Reconciliation'!$B$5:$B$149,$B662,'Trans Line Reconciliation'!$AA$5:$AA$149),IF($O662="Mix",SUMIF('Mix Substation Location Summary'!$B$4:$B$1280,$B662,'Mix Substation Location Summary'!$S$4:$S$1280)+SUMIF('Mix Substation Location Summary'!$B$4:$B$1280,$B662,'Mix Substation Location Summary'!$S$4:$S$1280),"NOT FOUND"))))</f>
        <v>14328.16</v>
      </c>
      <c r="L662" s="139">
        <f>IF($O662="ISO",0,IF($O662="Non-Iso",E662,IF($O662="Trans Line",SUMIF('Trans Line Reconciliation'!$B$5:$B$149,$B662,'Trans Line Reconciliation'!$AB$5:$AB$149),IF($O662="Mix",SUMIF('Mix Substation Location Summary'!$B$4:$B$1280,$B662,'Mix Substation Location Summary'!$X$4:$X$1280)+SUMIF('Mix Substation Location Summary'!$B$4:$B$1280,$B662,'Mix Substation Location Summary'!$Y$4:$Y$1280),"NOT FOUND"))))</f>
        <v>463963.99999999994</v>
      </c>
      <c r="M662" s="139">
        <f>IF($O662="ISO",0,IF($O662="Non-Iso",F662,IF($O662="Trans Line",SUMIF('Trans Line Reconciliation'!$B$5:$B$149,$B662,'Trans Line Reconciliation'!$AC$5:$AC$149),IF($O662="Mix",SUMIF('Mix Substation Location Summary'!$B$4:$B$1280,$B662,'Mix Substation Location Summary'!$AC$4:$AC$1280)+SUMIF('Mix Substation Location Summary'!$B$4:$B$1280,$B662,'Mix Substation Location Summary'!$AD$4:$AD$1280),"NOT FOUND"))))</f>
        <v>4541947.7999999989</v>
      </c>
      <c r="N662" s="112">
        <f t="shared" si="56"/>
        <v>0</v>
      </c>
      <c r="O662" s="38" t="s">
        <v>1695</v>
      </c>
      <c r="P662" s="38"/>
      <c r="Q662" s="26">
        <f t="shared" si="55"/>
        <v>5862</v>
      </c>
    </row>
    <row r="663" spans="1:17" x14ac:dyDescent="0.2">
      <c r="A663" s="405" t="s">
        <v>1543</v>
      </c>
      <c r="B663" s="504">
        <v>5863</v>
      </c>
      <c r="C663" s="720" t="s">
        <v>1712</v>
      </c>
      <c r="D663" s="138">
        <f>SUMIFS('Mix Substation Location Summary'!$U$4:$U$1299,'Mix Substation Location Summary'!$B$4:$B$1299,'DS by Location'!$B663)</f>
        <v>4276.75</v>
      </c>
      <c r="E663" s="138">
        <f>SUMIFS('Mix Substation Location Summary'!$Z$4:$Z$1299,'Mix Substation Location Summary'!$B$4:$B$1299,'DS by Location'!$B663)</f>
        <v>84224.260000000009</v>
      </c>
      <c r="F663" s="138">
        <f>SUMIFS('Mix Substation Location Summary'!$AE$4:$AE$1299,'Mix Substation Location Summary'!$B$4:$B$1299,'DS by Location'!$B663)</f>
        <v>842183.75</v>
      </c>
      <c r="G663" s="729">
        <f t="shared" si="57"/>
        <v>930684.76</v>
      </c>
      <c r="H663" s="139">
        <f>IF($O663="ISO",D663,IF($O663="Non-Iso",0,IF($O663="Trans Line",SUMIF('Trans Line Reconciliation'!$B$5:$B$149,B663,'Trans Line Reconciliation'!$X$5:$X$149),IF($O663="Mix",SUMIF('Mix Substation Location Summary'!$B$4:$B$1280,B663,'Mix Substation Location Summary'!$R$4:$R$1280),"NOT FOUND"))))</f>
        <v>0</v>
      </c>
      <c r="I663" s="139">
        <f>IF($O663="ISO",E663,IF($O663="Non-Iso",0,IF($O663="Trans Line",SUMIF('Trans Line Reconciliation'!$B$5:$B$149,B663,'Trans Line Reconciliation'!$Y$5:$Y$149),IF($O663="Mix",SUMIF('Mix Substation Location Summary'!$B$4:$B$1280,B663,'Mix Substation Location Summary'!$W$4:$W$1280),"NOT FOUND"))))</f>
        <v>0</v>
      </c>
      <c r="J663" s="139">
        <f>IF($O663="ISO",F663,IF($O663="Non-Iso",0,IF($O663="Trans Line",SUMIF('Trans Line Reconciliation'!$B$5:$B$149,$B663,'Trans Line Reconciliation'!$Z$5:$Z$149),IF($O663="Mix",SUMIF('Mix Substation Location Summary'!$B$4:$B$1280,$B663,'Mix Substation Location Summary'!$AB$4:$AB$1280),"NOT FOUND"))))</f>
        <v>0</v>
      </c>
      <c r="K663" s="139">
        <f>IF($O663="ISO",0,IF($O663="Non-Iso",D663,IF($O663="Trans Line",SUMIF('Trans Line Reconciliation'!$B$5:$B$149,$B663,'Trans Line Reconciliation'!$AA$5:$AA$149),IF($O663="Mix",SUMIF('Mix Substation Location Summary'!$B$4:$B$1280,$B663,'Mix Substation Location Summary'!$S$4:$S$1280)+SUMIF('Mix Substation Location Summary'!$B$4:$B$1280,$B663,'Mix Substation Location Summary'!$S$4:$S$1280),"NOT FOUND"))))</f>
        <v>4276.75</v>
      </c>
      <c r="L663" s="139">
        <f>IF($O663="ISO",0,IF($O663="Non-Iso",E663,IF($O663="Trans Line",SUMIF('Trans Line Reconciliation'!$B$5:$B$149,$B663,'Trans Line Reconciliation'!$AB$5:$AB$149),IF($O663="Mix",SUMIF('Mix Substation Location Summary'!$B$4:$B$1280,$B663,'Mix Substation Location Summary'!$X$4:$X$1280)+SUMIF('Mix Substation Location Summary'!$B$4:$B$1280,$B663,'Mix Substation Location Summary'!$Y$4:$Y$1280),"NOT FOUND"))))</f>
        <v>84224.260000000009</v>
      </c>
      <c r="M663" s="139">
        <f>IF($O663="ISO",0,IF($O663="Non-Iso",F663,IF($O663="Trans Line",SUMIF('Trans Line Reconciliation'!$B$5:$B$149,$B663,'Trans Line Reconciliation'!$AC$5:$AC$149),IF($O663="Mix",SUMIF('Mix Substation Location Summary'!$B$4:$B$1280,$B663,'Mix Substation Location Summary'!$AC$4:$AC$1280)+SUMIF('Mix Substation Location Summary'!$B$4:$B$1280,$B663,'Mix Substation Location Summary'!$AD$4:$AD$1280),"NOT FOUND"))))</f>
        <v>842183.75</v>
      </c>
      <c r="N663" s="112">
        <f t="shared" si="56"/>
        <v>0</v>
      </c>
      <c r="O663" s="38" t="s">
        <v>1695</v>
      </c>
      <c r="P663" s="38"/>
      <c r="Q663" s="26">
        <f t="shared" si="55"/>
        <v>5863</v>
      </c>
    </row>
    <row r="664" spans="1:17" x14ac:dyDescent="0.2">
      <c r="A664" s="405" t="s">
        <v>1544</v>
      </c>
      <c r="B664" s="504">
        <v>5864</v>
      </c>
      <c r="C664" s="720" t="s">
        <v>1712</v>
      </c>
      <c r="D664" s="138">
        <f>SUMIFS('Mix Substation Location Summary'!$U$4:$U$1299,'Mix Substation Location Summary'!$B$4:$B$1299,'DS by Location'!$B664)</f>
        <v>3839.73</v>
      </c>
      <c r="E664" s="138">
        <f>SUMIFS('Mix Substation Location Summary'!$Z$4:$Z$1299,'Mix Substation Location Summary'!$B$4:$B$1299,'DS by Location'!$B664)</f>
        <v>46384.57</v>
      </c>
      <c r="F664" s="138">
        <f>SUMIFS('Mix Substation Location Summary'!$AE$4:$AE$1299,'Mix Substation Location Summary'!$B$4:$B$1299,'DS by Location'!$B664)</f>
        <v>1034517.8499999997</v>
      </c>
      <c r="G664" s="729">
        <f t="shared" si="57"/>
        <v>1084742.1499999997</v>
      </c>
      <c r="H664" s="139">
        <f>IF($O664="ISO",D664,IF($O664="Non-Iso",0,IF($O664="Trans Line",SUMIF('Trans Line Reconciliation'!$B$5:$B$149,B664,'Trans Line Reconciliation'!$X$5:$X$149),IF($O664="Mix",SUMIF('Mix Substation Location Summary'!$B$4:$B$1280,B664,'Mix Substation Location Summary'!$R$4:$R$1280),"NOT FOUND"))))</f>
        <v>0</v>
      </c>
      <c r="I664" s="139">
        <f>IF($O664="ISO",E664,IF($O664="Non-Iso",0,IF($O664="Trans Line",SUMIF('Trans Line Reconciliation'!$B$5:$B$149,B664,'Trans Line Reconciliation'!$Y$5:$Y$149),IF($O664="Mix",SUMIF('Mix Substation Location Summary'!$B$4:$B$1280,B664,'Mix Substation Location Summary'!$W$4:$W$1280),"NOT FOUND"))))</f>
        <v>0</v>
      </c>
      <c r="J664" s="139">
        <f>IF($O664="ISO",F664,IF($O664="Non-Iso",0,IF($O664="Trans Line",SUMIF('Trans Line Reconciliation'!$B$5:$B$149,$B664,'Trans Line Reconciliation'!$Z$5:$Z$149),IF($O664="Mix",SUMIF('Mix Substation Location Summary'!$B$4:$B$1280,$B664,'Mix Substation Location Summary'!$AB$4:$AB$1280),"NOT FOUND"))))</f>
        <v>0</v>
      </c>
      <c r="K664" s="139">
        <f>IF($O664="ISO",0,IF($O664="Non-Iso",D664,IF($O664="Trans Line",SUMIF('Trans Line Reconciliation'!$B$5:$B$149,$B664,'Trans Line Reconciliation'!$AA$5:$AA$149),IF($O664="Mix",SUMIF('Mix Substation Location Summary'!$B$4:$B$1280,$B664,'Mix Substation Location Summary'!$S$4:$S$1280)+SUMIF('Mix Substation Location Summary'!$B$4:$B$1280,$B664,'Mix Substation Location Summary'!$S$4:$S$1280),"NOT FOUND"))))</f>
        <v>3839.73</v>
      </c>
      <c r="L664" s="139">
        <f>IF($O664="ISO",0,IF($O664="Non-Iso",E664,IF($O664="Trans Line",SUMIF('Trans Line Reconciliation'!$B$5:$B$149,$B664,'Trans Line Reconciliation'!$AB$5:$AB$149),IF($O664="Mix",SUMIF('Mix Substation Location Summary'!$B$4:$B$1280,$B664,'Mix Substation Location Summary'!$X$4:$X$1280)+SUMIF('Mix Substation Location Summary'!$B$4:$B$1280,$B664,'Mix Substation Location Summary'!$Y$4:$Y$1280),"NOT FOUND"))))</f>
        <v>46384.57</v>
      </c>
      <c r="M664" s="139">
        <f>IF($O664="ISO",0,IF($O664="Non-Iso",F664,IF($O664="Trans Line",SUMIF('Trans Line Reconciliation'!$B$5:$B$149,$B664,'Trans Line Reconciliation'!$AC$5:$AC$149),IF($O664="Mix",SUMIF('Mix Substation Location Summary'!$B$4:$B$1280,$B664,'Mix Substation Location Summary'!$AC$4:$AC$1280)+SUMIF('Mix Substation Location Summary'!$B$4:$B$1280,$B664,'Mix Substation Location Summary'!$AD$4:$AD$1280),"NOT FOUND"))))</f>
        <v>1034517.8499999997</v>
      </c>
      <c r="N664" s="112">
        <f t="shared" si="56"/>
        <v>0</v>
      </c>
      <c r="O664" s="38" t="s">
        <v>1695</v>
      </c>
      <c r="P664" s="38"/>
      <c r="Q664" s="26">
        <f t="shared" si="55"/>
        <v>5864</v>
      </c>
    </row>
    <row r="665" spans="1:17" x14ac:dyDescent="0.2">
      <c r="A665" s="405" t="s">
        <v>1545</v>
      </c>
      <c r="B665" s="504">
        <v>5865</v>
      </c>
      <c r="C665" s="720" t="s">
        <v>1713</v>
      </c>
      <c r="D665" s="138">
        <f>SUMIFS('Mix Substation Location Summary'!$U$4:$U$1299,'Mix Substation Location Summary'!$B$4:$B$1299,'DS by Location'!$B665)</f>
        <v>130439.95</v>
      </c>
      <c r="E665" s="138">
        <f>SUMIFS('Mix Substation Location Summary'!$Z$4:$Z$1299,'Mix Substation Location Summary'!$B$4:$B$1299,'DS by Location'!$B665)</f>
        <v>294435.22000000003</v>
      </c>
      <c r="F665" s="138">
        <f>SUMIFS('Mix Substation Location Summary'!$AE$4:$AE$1299,'Mix Substation Location Summary'!$B$4:$B$1299,'DS by Location'!$B665)</f>
        <v>10988061.869999999</v>
      </c>
      <c r="G665" s="729">
        <f t="shared" si="57"/>
        <v>11412937.039999999</v>
      </c>
      <c r="H665" s="139">
        <f>IF($O665="ISO",D665,IF($O665="Non-Iso",0,IF($O665="Trans Line",SUMIF('Trans Line Reconciliation'!$B$5:$B$149,B665,'Trans Line Reconciliation'!$X$5:$X$149),IF($O665="Mix",SUMIF('Mix Substation Location Summary'!$B$4:$B$1280,B665,'Mix Substation Location Summary'!$R$4:$R$1280),"NOT FOUND"))))</f>
        <v>0</v>
      </c>
      <c r="I665" s="139">
        <f>IF($O665="ISO",E665,IF($O665="Non-Iso",0,IF($O665="Trans Line",SUMIF('Trans Line Reconciliation'!$B$5:$B$149,B665,'Trans Line Reconciliation'!$Y$5:$Y$149),IF($O665="Mix",SUMIF('Mix Substation Location Summary'!$B$4:$B$1280,B665,'Mix Substation Location Summary'!$W$4:$W$1280),"NOT FOUND"))))</f>
        <v>0</v>
      </c>
      <c r="J665" s="139">
        <f>IF($O665="ISO",F665,IF($O665="Non-Iso",0,IF($O665="Trans Line",SUMIF('Trans Line Reconciliation'!$B$5:$B$149,$B665,'Trans Line Reconciliation'!$Z$5:$Z$149),IF($O665="Mix",SUMIF('Mix Substation Location Summary'!$B$4:$B$1280,$B665,'Mix Substation Location Summary'!$AB$4:$AB$1280),"NOT FOUND"))))</f>
        <v>0</v>
      </c>
      <c r="K665" s="139">
        <f>IF($O665="ISO",0,IF($O665="Non-Iso",D665,IF($O665="Trans Line",SUMIF('Trans Line Reconciliation'!$B$5:$B$149,$B665,'Trans Line Reconciliation'!$AA$5:$AA$149),IF($O665="Mix",SUMIF('Mix Substation Location Summary'!$B$4:$B$1280,$B665,'Mix Substation Location Summary'!$S$4:$S$1280)+SUMIF('Mix Substation Location Summary'!$B$4:$B$1280,$B665,'Mix Substation Location Summary'!$S$4:$S$1280),"NOT FOUND"))))</f>
        <v>130439.95</v>
      </c>
      <c r="L665" s="139">
        <f>IF($O665="ISO",0,IF($O665="Non-Iso",E665,IF($O665="Trans Line",SUMIF('Trans Line Reconciliation'!$B$5:$B$149,$B665,'Trans Line Reconciliation'!$AB$5:$AB$149),IF($O665="Mix",SUMIF('Mix Substation Location Summary'!$B$4:$B$1280,$B665,'Mix Substation Location Summary'!$X$4:$X$1280)+SUMIF('Mix Substation Location Summary'!$B$4:$B$1280,$B665,'Mix Substation Location Summary'!$Y$4:$Y$1280),"NOT FOUND"))))</f>
        <v>294435.22000000003</v>
      </c>
      <c r="M665" s="139">
        <f>IF($O665="ISO",0,IF($O665="Non-Iso",F665,IF($O665="Trans Line",SUMIF('Trans Line Reconciliation'!$B$5:$B$149,$B665,'Trans Line Reconciliation'!$AC$5:$AC$149),IF($O665="Mix",SUMIF('Mix Substation Location Summary'!$B$4:$B$1280,$B665,'Mix Substation Location Summary'!$AC$4:$AC$1280)+SUMIF('Mix Substation Location Summary'!$B$4:$B$1280,$B665,'Mix Substation Location Summary'!$AD$4:$AD$1280),"NOT FOUND"))))</f>
        <v>10988061.869999999</v>
      </c>
      <c r="N665" s="112">
        <f t="shared" si="56"/>
        <v>0</v>
      </c>
      <c r="O665" s="38" t="s">
        <v>1695</v>
      </c>
      <c r="P665" s="38"/>
      <c r="Q665" s="26">
        <f t="shared" si="55"/>
        <v>5865</v>
      </c>
    </row>
    <row r="666" spans="1:17" x14ac:dyDescent="0.2">
      <c r="A666" s="405" t="s">
        <v>1546</v>
      </c>
      <c r="B666" s="504">
        <v>5866</v>
      </c>
      <c r="C666" s="720" t="s">
        <v>1713</v>
      </c>
      <c r="D666" s="138">
        <f>SUMIFS('Mix Substation Location Summary'!$U$4:$U$1299,'Mix Substation Location Summary'!$B$4:$B$1299,'DS by Location'!$B666)</f>
        <v>95573.38</v>
      </c>
      <c r="E666" s="138">
        <f>SUMIFS('Mix Substation Location Summary'!$Z$4:$Z$1299,'Mix Substation Location Summary'!$B$4:$B$1299,'DS by Location'!$B666)</f>
        <v>58146.27</v>
      </c>
      <c r="F666" s="138">
        <f>SUMIFS('Mix Substation Location Summary'!$AE$4:$AE$1299,'Mix Substation Location Summary'!$B$4:$B$1299,'DS by Location'!$B666)</f>
        <v>4622505.4699999979</v>
      </c>
      <c r="G666" s="729">
        <f t="shared" si="57"/>
        <v>4776225.1199999982</v>
      </c>
      <c r="H666" s="139">
        <f>IF($O666="ISO",D666,IF($O666="Non-Iso",0,IF($O666="Trans Line",SUMIF('Trans Line Reconciliation'!$B$5:$B$149,B666,'Trans Line Reconciliation'!$X$5:$X$149),IF($O666="Mix",SUMIF('Mix Substation Location Summary'!$B$4:$B$1280,B666,'Mix Substation Location Summary'!$R$4:$R$1280),"NOT FOUND"))))</f>
        <v>0</v>
      </c>
      <c r="I666" s="139">
        <f>IF($O666="ISO",E666,IF($O666="Non-Iso",0,IF($O666="Trans Line",SUMIF('Trans Line Reconciliation'!$B$5:$B$149,B666,'Trans Line Reconciliation'!$Y$5:$Y$149),IF($O666="Mix",SUMIF('Mix Substation Location Summary'!$B$4:$B$1280,B666,'Mix Substation Location Summary'!$W$4:$W$1280),"NOT FOUND"))))</f>
        <v>0</v>
      </c>
      <c r="J666" s="139">
        <f>IF($O666="ISO",F666,IF($O666="Non-Iso",0,IF($O666="Trans Line",SUMIF('Trans Line Reconciliation'!$B$5:$B$149,$B666,'Trans Line Reconciliation'!$Z$5:$Z$149),IF($O666="Mix",SUMIF('Mix Substation Location Summary'!$B$4:$B$1280,$B666,'Mix Substation Location Summary'!$AB$4:$AB$1280),"NOT FOUND"))))</f>
        <v>0</v>
      </c>
      <c r="K666" s="139">
        <f>IF($O666="ISO",0,IF($O666="Non-Iso",D666,IF($O666="Trans Line",SUMIF('Trans Line Reconciliation'!$B$5:$B$149,$B666,'Trans Line Reconciliation'!$AA$5:$AA$149),IF($O666="Mix",SUMIF('Mix Substation Location Summary'!$B$4:$B$1280,$B666,'Mix Substation Location Summary'!$S$4:$S$1280)+SUMIF('Mix Substation Location Summary'!$B$4:$B$1280,$B666,'Mix Substation Location Summary'!$S$4:$S$1280),"NOT FOUND"))))</f>
        <v>95573.38</v>
      </c>
      <c r="L666" s="139">
        <f>IF($O666="ISO",0,IF($O666="Non-Iso",E666,IF($O666="Trans Line",SUMIF('Trans Line Reconciliation'!$B$5:$B$149,$B666,'Trans Line Reconciliation'!$AB$5:$AB$149),IF($O666="Mix",SUMIF('Mix Substation Location Summary'!$B$4:$B$1280,$B666,'Mix Substation Location Summary'!$X$4:$X$1280)+SUMIF('Mix Substation Location Summary'!$B$4:$B$1280,$B666,'Mix Substation Location Summary'!$Y$4:$Y$1280),"NOT FOUND"))))</f>
        <v>58146.27</v>
      </c>
      <c r="M666" s="139">
        <f>IF($O666="ISO",0,IF($O666="Non-Iso",F666,IF($O666="Trans Line",SUMIF('Trans Line Reconciliation'!$B$5:$B$149,$B666,'Trans Line Reconciliation'!$AC$5:$AC$149),IF($O666="Mix",SUMIF('Mix Substation Location Summary'!$B$4:$B$1280,$B666,'Mix Substation Location Summary'!$AC$4:$AC$1280)+SUMIF('Mix Substation Location Summary'!$B$4:$B$1280,$B666,'Mix Substation Location Summary'!$AD$4:$AD$1280),"NOT FOUND"))))</f>
        <v>4622505.4699999979</v>
      </c>
      <c r="N666" s="112">
        <f t="shared" si="56"/>
        <v>0</v>
      </c>
      <c r="O666" s="38" t="s">
        <v>1695</v>
      </c>
      <c r="P666" s="38"/>
      <c r="Q666" s="26">
        <f t="shared" ref="Q666:Q729" si="58">1*B:B</f>
        <v>5866</v>
      </c>
    </row>
    <row r="667" spans="1:17" x14ac:dyDescent="0.2">
      <c r="A667" s="405" t="s">
        <v>1547</v>
      </c>
      <c r="B667" s="504">
        <v>5867</v>
      </c>
      <c r="C667" s="720" t="s">
        <v>1712</v>
      </c>
      <c r="D667" s="138">
        <f>SUMIFS('Mix Substation Location Summary'!$U$4:$U$1299,'Mix Substation Location Summary'!$B$4:$B$1299,'DS by Location'!$B667)</f>
        <v>7596.16</v>
      </c>
      <c r="E667" s="138">
        <f>SUMIFS('Mix Substation Location Summary'!$Z$4:$Z$1299,'Mix Substation Location Summary'!$B$4:$B$1299,'DS by Location'!$B667)</f>
        <v>41560.29</v>
      </c>
      <c r="F667" s="138">
        <f>SUMIFS('Mix Substation Location Summary'!$AE$4:$AE$1299,'Mix Substation Location Summary'!$B$4:$B$1299,'DS by Location'!$B667)</f>
        <v>415140.42</v>
      </c>
      <c r="G667" s="729">
        <f t="shared" si="57"/>
        <v>464296.87</v>
      </c>
      <c r="H667" s="139">
        <f>IF($O667="ISO",D667,IF($O667="Non-Iso",0,IF($O667="Trans Line",SUMIF('Trans Line Reconciliation'!$B$5:$B$149,B667,'Trans Line Reconciliation'!$X$5:$X$149),IF($O667="Mix",SUMIF('Mix Substation Location Summary'!$B$4:$B$1280,B667,'Mix Substation Location Summary'!$R$4:$R$1280),"NOT FOUND"))))</f>
        <v>0</v>
      </c>
      <c r="I667" s="139">
        <f>IF($O667="ISO",E667,IF($O667="Non-Iso",0,IF($O667="Trans Line",SUMIF('Trans Line Reconciliation'!$B$5:$B$149,B667,'Trans Line Reconciliation'!$Y$5:$Y$149),IF($O667="Mix",SUMIF('Mix Substation Location Summary'!$B$4:$B$1280,B667,'Mix Substation Location Summary'!$W$4:$W$1280),"NOT FOUND"))))</f>
        <v>0</v>
      </c>
      <c r="J667" s="139">
        <f>IF($O667="ISO",F667,IF($O667="Non-Iso",0,IF($O667="Trans Line",SUMIF('Trans Line Reconciliation'!$B$5:$B$149,$B667,'Trans Line Reconciliation'!$Z$5:$Z$149),IF($O667="Mix",SUMIF('Mix Substation Location Summary'!$B$4:$B$1280,$B667,'Mix Substation Location Summary'!$AB$4:$AB$1280),"NOT FOUND"))))</f>
        <v>0</v>
      </c>
      <c r="K667" s="139">
        <f>IF($O667="ISO",0,IF($O667="Non-Iso",D667,IF($O667="Trans Line",SUMIF('Trans Line Reconciliation'!$B$5:$B$149,$B667,'Trans Line Reconciliation'!$AA$5:$AA$149),IF($O667="Mix",SUMIF('Mix Substation Location Summary'!$B$4:$B$1280,$B667,'Mix Substation Location Summary'!$S$4:$S$1280)+SUMIF('Mix Substation Location Summary'!$B$4:$B$1280,$B667,'Mix Substation Location Summary'!$S$4:$S$1280),"NOT FOUND"))))</f>
        <v>7596.16</v>
      </c>
      <c r="L667" s="139">
        <f>IF($O667="ISO",0,IF($O667="Non-Iso",E667,IF($O667="Trans Line",SUMIF('Trans Line Reconciliation'!$B$5:$B$149,$B667,'Trans Line Reconciliation'!$AB$5:$AB$149),IF($O667="Mix",SUMIF('Mix Substation Location Summary'!$B$4:$B$1280,$B667,'Mix Substation Location Summary'!$X$4:$X$1280)+SUMIF('Mix Substation Location Summary'!$B$4:$B$1280,$B667,'Mix Substation Location Summary'!$Y$4:$Y$1280),"NOT FOUND"))))</f>
        <v>41560.29</v>
      </c>
      <c r="M667" s="139">
        <f>IF($O667="ISO",0,IF($O667="Non-Iso",F667,IF($O667="Trans Line",SUMIF('Trans Line Reconciliation'!$B$5:$B$149,$B667,'Trans Line Reconciliation'!$AC$5:$AC$149),IF($O667="Mix",SUMIF('Mix Substation Location Summary'!$B$4:$B$1280,$B667,'Mix Substation Location Summary'!$AC$4:$AC$1280)+SUMIF('Mix Substation Location Summary'!$B$4:$B$1280,$B667,'Mix Substation Location Summary'!$AD$4:$AD$1280),"NOT FOUND"))))</f>
        <v>415140.42</v>
      </c>
      <c r="N667" s="112">
        <f t="shared" si="56"/>
        <v>0</v>
      </c>
      <c r="O667" s="38" t="s">
        <v>1695</v>
      </c>
      <c r="P667" s="38"/>
      <c r="Q667" s="26">
        <f t="shared" si="58"/>
        <v>5867</v>
      </c>
    </row>
    <row r="668" spans="1:17" x14ac:dyDescent="0.2">
      <c r="A668" s="405" t="s">
        <v>876</v>
      </c>
      <c r="B668" s="504">
        <v>5869</v>
      </c>
      <c r="C668" s="720" t="s">
        <v>1713</v>
      </c>
      <c r="D668" s="138">
        <f>SUMIFS('Mix Substation Location Summary'!$U$4:$U$1299,'Mix Substation Location Summary'!$B$4:$B$1299,'DS by Location'!$B668)</f>
        <v>486283.51</v>
      </c>
      <c r="E668" s="138">
        <f>SUMIFS('Mix Substation Location Summary'!$Z$4:$Z$1299,'Mix Substation Location Summary'!$B$4:$B$1299,'DS by Location'!$B668)</f>
        <v>125461.70999999999</v>
      </c>
      <c r="F668" s="138">
        <f>SUMIFS('Mix Substation Location Summary'!$AE$4:$AE$1299,'Mix Substation Location Summary'!$B$4:$B$1299,'DS by Location'!$B668)</f>
        <v>3646157.4000000013</v>
      </c>
      <c r="G668" s="729">
        <f t="shared" si="57"/>
        <v>4257902.620000001</v>
      </c>
      <c r="H668" s="139">
        <f>IF($O668="ISO",D668,IF($O668="Non-Iso",0,IF($O668="Trans Line",SUMIF('Trans Line Reconciliation'!$B$5:$B$149,B668,'Trans Line Reconciliation'!$X$5:$X$149),IF($O668="Mix",SUMIF('Mix Substation Location Summary'!$B$4:$B$1280,B668,'Mix Substation Location Summary'!$R$4:$R$1280),"NOT FOUND"))))</f>
        <v>0</v>
      </c>
      <c r="I668" s="139">
        <f>IF($O668="ISO",E668,IF($O668="Non-Iso",0,IF($O668="Trans Line",SUMIF('Trans Line Reconciliation'!$B$5:$B$149,B668,'Trans Line Reconciliation'!$Y$5:$Y$149),IF($O668="Mix",SUMIF('Mix Substation Location Summary'!$B$4:$B$1280,B668,'Mix Substation Location Summary'!$W$4:$W$1280),"NOT FOUND"))))</f>
        <v>0</v>
      </c>
      <c r="J668" s="139">
        <f>IF($O668="ISO",F668,IF($O668="Non-Iso",0,IF($O668="Trans Line",SUMIF('Trans Line Reconciliation'!$B$5:$B$149,$B668,'Trans Line Reconciliation'!$Z$5:$Z$149),IF($O668="Mix",SUMIF('Mix Substation Location Summary'!$B$4:$B$1280,$B668,'Mix Substation Location Summary'!$AB$4:$AB$1280),"NOT FOUND"))))</f>
        <v>0</v>
      </c>
      <c r="K668" s="139">
        <f>IF($O668="ISO",0,IF($O668="Non-Iso",D668,IF($O668="Trans Line",SUMIF('Trans Line Reconciliation'!$B$5:$B$149,$B668,'Trans Line Reconciliation'!$AA$5:$AA$149),IF($O668="Mix",SUMIF('Mix Substation Location Summary'!$B$4:$B$1280,$B668,'Mix Substation Location Summary'!$S$4:$S$1280)+SUMIF('Mix Substation Location Summary'!$B$4:$B$1280,$B668,'Mix Substation Location Summary'!$S$4:$S$1280),"NOT FOUND"))))</f>
        <v>486283.51</v>
      </c>
      <c r="L668" s="139">
        <f>IF($O668="ISO",0,IF($O668="Non-Iso",E668,IF($O668="Trans Line",SUMIF('Trans Line Reconciliation'!$B$5:$B$149,$B668,'Trans Line Reconciliation'!$AB$5:$AB$149),IF($O668="Mix",SUMIF('Mix Substation Location Summary'!$B$4:$B$1280,$B668,'Mix Substation Location Summary'!$X$4:$X$1280)+SUMIF('Mix Substation Location Summary'!$B$4:$B$1280,$B668,'Mix Substation Location Summary'!$Y$4:$Y$1280),"NOT FOUND"))))</f>
        <v>125461.70999999999</v>
      </c>
      <c r="M668" s="139">
        <f>IF($O668="ISO",0,IF($O668="Non-Iso",F668,IF($O668="Trans Line",SUMIF('Trans Line Reconciliation'!$B$5:$B$149,$B668,'Trans Line Reconciliation'!$AC$5:$AC$149),IF($O668="Mix",SUMIF('Mix Substation Location Summary'!$B$4:$B$1280,$B668,'Mix Substation Location Summary'!$AC$4:$AC$1280)+SUMIF('Mix Substation Location Summary'!$B$4:$B$1280,$B668,'Mix Substation Location Summary'!$AD$4:$AD$1280),"NOT FOUND"))))</f>
        <v>3646157.4000000013</v>
      </c>
      <c r="N668" s="112">
        <f t="shared" si="56"/>
        <v>0</v>
      </c>
      <c r="O668" s="38" t="s">
        <v>1695</v>
      </c>
      <c r="P668" s="38"/>
      <c r="Q668" s="26">
        <f t="shared" si="58"/>
        <v>5869</v>
      </c>
    </row>
    <row r="669" spans="1:17" x14ac:dyDescent="0.2">
      <c r="A669" s="405" t="s">
        <v>1548</v>
      </c>
      <c r="B669" s="504">
        <v>5870</v>
      </c>
      <c r="C669" s="720" t="s">
        <v>1713</v>
      </c>
      <c r="D669" s="138">
        <f>SUMIFS('Mix Substation Location Summary'!$U$4:$U$1299,'Mix Substation Location Summary'!$B$4:$B$1299,'DS by Location'!$B669)</f>
        <v>143290.49</v>
      </c>
      <c r="E669" s="138">
        <f>SUMIFS('Mix Substation Location Summary'!$Z$4:$Z$1299,'Mix Substation Location Summary'!$B$4:$B$1299,'DS by Location'!$B669)</f>
        <v>286871.84999999998</v>
      </c>
      <c r="F669" s="138">
        <f>SUMIFS('Mix Substation Location Summary'!$AE$4:$AE$1299,'Mix Substation Location Summary'!$B$4:$B$1299,'DS by Location'!$B669)</f>
        <v>5910667.5600000033</v>
      </c>
      <c r="G669" s="729">
        <f t="shared" si="57"/>
        <v>6340829.9000000032</v>
      </c>
      <c r="H669" s="139">
        <f>IF($O669="ISO",D669,IF($O669="Non-Iso",0,IF($O669="Trans Line",SUMIF('Trans Line Reconciliation'!$B$5:$B$149,B669,'Trans Line Reconciliation'!$X$5:$X$149),IF($O669="Mix",SUMIF('Mix Substation Location Summary'!$B$4:$B$1280,B669,'Mix Substation Location Summary'!$R$4:$R$1280),"NOT FOUND"))))</f>
        <v>0</v>
      </c>
      <c r="I669" s="139">
        <f>IF($O669="ISO",E669,IF($O669="Non-Iso",0,IF($O669="Trans Line",SUMIF('Trans Line Reconciliation'!$B$5:$B$149,B669,'Trans Line Reconciliation'!$Y$5:$Y$149),IF($O669="Mix",SUMIF('Mix Substation Location Summary'!$B$4:$B$1280,B669,'Mix Substation Location Summary'!$W$4:$W$1280),"NOT FOUND"))))</f>
        <v>0</v>
      </c>
      <c r="J669" s="139">
        <f>IF($O669="ISO",F669,IF($O669="Non-Iso",0,IF($O669="Trans Line",SUMIF('Trans Line Reconciliation'!$B$5:$B$149,$B669,'Trans Line Reconciliation'!$Z$5:$Z$149),IF($O669="Mix",SUMIF('Mix Substation Location Summary'!$B$4:$B$1280,$B669,'Mix Substation Location Summary'!$AB$4:$AB$1280),"NOT FOUND"))))</f>
        <v>0</v>
      </c>
      <c r="K669" s="139">
        <f>IF($O669="ISO",0,IF($O669="Non-Iso",D669,IF($O669="Trans Line",SUMIF('Trans Line Reconciliation'!$B$5:$B$149,$B669,'Trans Line Reconciliation'!$AA$5:$AA$149),IF($O669="Mix",SUMIF('Mix Substation Location Summary'!$B$4:$B$1280,$B669,'Mix Substation Location Summary'!$S$4:$S$1280)+SUMIF('Mix Substation Location Summary'!$B$4:$B$1280,$B669,'Mix Substation Location Summary'!$S$4:$S$1280),"NOT FOUND"))))</f>
        <v>143290.49</v>
      </c>
      <c r="L669" s="139">
        <f>IF($O669="ISO",0,IF($O669="Non-Iso",E669,IF($O669="Trans Line",SUMIF('Trans Line Reconciliation'!$B$5:$B$149,$B669,'Trans Line Reconciliation'!$AB$5:$AB$149),IF($O669="Mix",SUMIF('Mix Substation Location Summary'!$B$4:$B$1280,$B669,'Mix Substation Location Summary'!$X$4:$X$1280)+SUMIF('Mix Substation Location Summary'!$B$4:$B$1280,$B669,'Mix Substation Location Summary'!$Y$4:$Y$1280),"NOT FOUND"))))</f>
        <v>286871.84999999998</v>
      </c>
      <c r="M669" s="139">
        <f>IF($O669="ISO",0,IF($O669="Non-Iso",F669,IF($O669="Trans Line",SUMIF('Trans Line Reconciliation'!$B$5:$B$149,$B669,'Trans Line Reconciliation'!$AC$5:$AC$149),IF($O669="Mix",SUMIF('Mix Substation Location Summary'!$B$4:$B$1280,$B669,'Mix Substation Location Summary'!$AC$4:$AC$1280)+SUMIF('Mix Substation Location Summary'!$B$4:$B$1280,$B669,'Mix Substation Location Summary'!$AD$4:$AD$1280),"NOT FOUND"))))</f>
        <v>5910667.5600000033</v>
      </c>
      <c r="N669" s="112">
        <f t="shared" si="56"/>
        <v>0</v>
      </c>
      <c r="O669" s="38" t="s">
        <v>1695</v>
      </c>
      <c r="P669" s="38"/>
      <c r="Q669" s="26">
        <f t="shared" si="58"/>
        <v>5870</v>
      </c>
    </row>
    <row r="670" spans="1:17" x14ac:dyDescent="0.2">
      <c r="A670" s="405" t="s">
        <v>1549</v>
      </c>
      <c r="B670" s="504">
        <v>5871</v>
      </c>
      <c r="C670" s="720" t="s">
        <v>1713</v>
      </c>
      <c r="D670" s="138">
        <f>SUMIFS('Mix Substation Location Summary'!$U$4:$U$1299,'Mix Substation Location Summary'!$B$4:$B$1299,'DS by Location'!$B670)</f>
        <v>0</v>
      </c>
      <c r="E670" s="138">
        <f>SUMIFS('Mix Substation Location Summary'!$Z$4:$Z$1299,'Mix Substation Location Summary'!$B$4:$B$1299,'DS by Location'!$B670)</f>
        <v>25437.19</v>
      </c>
      <c r="F670" s="138">
        <f>SUMIFS('Mix Substation Location Summary'!$AE$4:$AE$1299,'Mix Substation Location Summary'!$B$4:$B$1299,'DS by Location'!$B670)</f>
        <v>597457.13</v>
      </c>
      <c r="G670" s="729">
        <f t="shared" si="57"/>
        <v>622894.31999999995</v>
      </c>
      <c r="H670" s="139">
        <f>IF($O670="ISO",D670,IF($O670="Non-Iso",0,IF($O670="Trans Line",SUMIF('Trans Line Reconciliation'!$B$5:$B$149,B670,'Trans Line Reconciliation'!$X$5:$X$149),IF($O670="Mix",SUMIF('Mix Substation Location Summary'!$B$4:$B$1280,B670,'Mix Substation Location Summary'!$R$4:$R$1280),"NOT FOUND"))))</f>
        <v>0</v>
      </c>
      <c r="I670" s="139">
        <f>IF($O670="ISO",E670,IF($O670="Non-Iso",0,IF($O670="Trans Line",SUMIF('Trans Line Reconciliation'!$B$5:$B$149,B670,'Trans Line Reconciliation'!$Y$5:$Y$149),IF($O670="Mix",SUMIF('Mix Substation Location Summary'!$B$4:$B$1280,B670,'Mix Substation Location Summary'!$W$4:$W$1280),"NOT FOUND"))))</f>
        <v>0</v>
      </c>
      <c r="J670" s="139">
        <f>IF($O670="ISO",F670,IF($O670="Non-Iso",0,IF($O670="Trans Line",SUMIF('Trans Line Reconciliation'!$B$5:$B$149,$B670,'Trans Line Reconciliation'!$Z$5:$Z$149),IF($O670="Mix",SUMIF('Mix Substation Location Summary'!$B$4:$B$1280,$B670,'Mix Substation Location Summary'!$AB$4:$AB$1280),"NOT FOUND"))))</f>
        <v>0</v>
      </c>
      <c r="K670" s="139">
        <f>IF($O670="ISO",0,IF($O670="Non-Iso",D670,IF($O670="Trans Line",SUMIF('Trans Line Reconciliation'!$B$5:$B$149,$B670,'Trans Line Reconciliation'!$AA$5:$AA$149),IF($O670="Mix",SUMIF('Mix Substation Location Summary'!$B$4:$B$1280,$B670,'Mix Substation Location Summary'!$S$4:$S$1280)+SUMIF('Mix Substation Location Summary'!$B$4:$B$1280,$B670,'Mix Substation Location Summary'!$S$4:$S$1280),"NOT FOUND"))))</f>
        <v>0</v>
      </c>
      <c r="L670" s="139">
        <f>IF($O670="ISO",0,IF($O670="Non-Iso",E670,IF($O670="Trans Line",SUMIF('Trans Line Reconciliation'!$B$5:$B$149,$B670,'Trans Line Reconciliation'!$AB$5:$AB$149),IF($O670="Mix",SUMIF('Mix Substation Location Summary'!$B$4:$B$1280,$B670,'Mix Substation Location Summary'!$X$4:$X$1280)+SUMIF('Mix Substation Location Summary'!$B$4:$B$1280,$B670,'Mix Substation Location Summary'!$Y$4:$Y$1280),"NOT FOUND"))))</f>
        <v>25437.19</v>
      </c>
      <c r="M670" s="139">
        <f>IF($O670="ISO",0,IF($O670="Non-Iso",F670,IF($O670="Trans Line",SUMIF('Trans Line Reconciliation'!$B$5:$B$149,$B670,'Trans Line Reconciliation'!$AC$5:$AC$149),IF($O670="Mix",SUMIF('Mix Substation Location Summary'!$B$4:$B$1280,$B670,'Mix Substation Location Summary'!$AC$4:$AC$1280)+SUMIF('Mix Substation Location Summary'!$B$4:$B$1280,$B670,'Mix Substation Location Summary'!$AD$4:$AD$1280),"NOT FOUND"))))</f>
        <v>597457.13</v>
      </c>
      <c r="N670" s="112">
        <f t="shared" si="56"/>
        <v>0</v>
      </c>
      <c r="O670" s="38" t="s">
        <v>1695</v>
      </c>
      <c r="P670" s="38"/>
      <c r="Q670" s="26">
        <f t="shared" si="58"/>
        <v>5871</v>
      </c>
    </row>
    <row r="671" spans="1:17" x14ac:dyDescent="0.2">
      <c r="A671" s="405" t="s">
        <v>1550</v>
      </c>
      <c r="B671" s="504">
        <v>5872</v>
      </c>
      <c r="C671" s="720" t="s">
        <v>1713</v>
      </c>
      <c r="D671" s="138">
        <f>SUMIFS('Mix Substation Location Summary'!$U$4:$U$1299,'Mix Substation Location Summary'!$B$4:$B$1299,'DS by Location'!$B671)</f>
        <v>109897.48</v>
      </c>
      <c r="E671" s="138">
        <f>SUMIFS('Mix Substation Location Summary'!$Z$4:$Z$1299,'Mix Substation Location Summary'!$B$4:$B$1299,'DS by Location'!$B671)</f>
        <v>165503.39000000001</v>
      </c>
      <c r="F671" s="138">
        <f>SUMIFS('Mix Substation Location Summary'!$AE$4:$AE$1299,'Mix Substation Location Summary'!$B$4:$B$1299,'DS by Location'!$B671)</f>
        <v>5471668.8600000059</v>
      </c>
      <c r="G671" s="729">
        <f t="shared" si="57"/>
        <v>5747069.730000006</v>
      </c>
      <c r="H671" s="139">
        <f>IF($O671="ISO",D671,IF($O671="Non-Iso",0,IF($O671="Trans Line",SUMIF('Trans Line Reconciliation'!$B$5:$B$149,B671,'Trans Line Reconciliation'!$X$5:$X$149),IF($O671="Mix",SUMIF('Mix Substation Location Summary'!$B$4:$B$1280,B671,'Mix Substation Location Summary'!$R$4:$R$1280),"NOT FOUND"))))</f>
        <v>0</v>
      </c>
      <c r="I671" s="139">
        <f>IF($O671="ISO",E671,IF($O671="Non-Iso",0,IF($O671="Trans Line",SUMIF('Trans Line Reconciliation'!$B$5:$B$149,B671,'Trans Line Reconciliation'!$Y$5:$Y$149),IF($O671="Mix",SUMIF('Mix Substation Location Summary'!$B$4:$B$1280,B671,'Mix Substation Location Summary'!$W$4:$W$1280),"NOT FOUND"))))</f>
        <v>0</v>
      </c>
      <c r="J671" s="139">
        <f>IF($O671="ISO",F671,IF($O671="Non-Iso",0,IF($O671="Trans Line",SUMIF('Trans Line Reconciliation'!$B$5:$B$149,$B671,'Trans Line Reconciliation'!$Z$5:$Z$149),IF($O671="Mix",SUMIF('Mix Substation Location Summary'!$B$4:$B$1280,$B671,'Mix Substation Location Summary'!$AB$4:$AB$1280),"NOT FOUND"))))</f>
        <v>0</v>
      </c>
      <c r="K671" s="139">
        <f>IF($O671="ISO",0,IF($O671="Non-Iso",D671,IF($O671="Trans Line",SUMIF('Trans Line Reconciliation'!$B$5:$B$149,$B671,'Trans Line Reconciliation'!$AA$5:$AA$149),IF($O671="Mix",SUMIF('Mix Substation Location Summary'!$B$4:$B$1280,$B671,'Mix Substation Location Summary'!$S$4:$S$1280)+SUMIF('Mix Substation Location Summary'!$B$4:$B$1280,$B671,'Mix Substation Location Summary'!$S$4:$S$1280),"NOT FOUND"))))</f>
        <v>109897.48</v>
      </c>
      <c r="L671" s="139">
        <f>IF($O671="ISO",0,IF($O671="Non-Iso",E671,IF($O671="Trans Line",SUMIF('Trans Line Reconciliation'!$B$5:$B$149,$B671,'Trans Line Reconciliation'!$AB$5:$AB$149),IF($O671="Mix",SUMIF('Mix Substation Location Summary'!$B$4:$B$1280,$B671,'Mix Substation Location Summary'!$X$4:$X$1280)+SUMIF('Mix Substation Location Summary'!$B$4:$B$1280,$B671,'Mix Substation Location Summary'!$Y$4:$Y$1280),"NOT FOUND"))))</f>
        <v>165503.39000000001</v>
      </c>
      <c r="M671" s="139">
        <f>IF($O671="ISO",0,IF($O671="Non-Iso",F671,IF($O671="Trans Line",SUMIF('Trans Line Reconciliation'!$B$5:$B$149,$B671,'Trans Line Reconciliation'!$AC$5:$AC$149),IF($O671="Mix",SUMIF('Mix Substation Location Summary'!$B$4:$B$1280,$B671,'Mix Substation Location Summary'!$AC$4:$AC$1280)+SUMIF('Mix Substation Location Summary'!$B$4:$B$1280,$B671,'Mix Substation Location Summary'!$AD$4:$AD$1280),"NOT FOUND"))))</f>
        <v>5471668.8600000059</v>
      </c>
      <c r="N671" s="112">
        <f t="shared" si="56"/>
        <v>0</v>
      </c>
      <c r="O671" s="38" t="s">
        <v>1695</v>
      </c>
      <c r="P671" s="38"/>
      <c r="Q671" s="26">
        <f t="shared" si="58"/>
        <v>5872</v>
      </c>
    </row>
    <row r="672" spans="1:17" x14ac:dyDescent="0.2">
      <c r="A672" s="405" t="s">
        <v>1551</v>
      </c>
      <c r="B672" s="504">
        <v>5873</v>
      </c>
      <c r="C672" s="720" t="s">
        <v>1713</v>
      </c>
      <c r="D672" s="138">
        <f>SUMIFS('Mix Substation Location Summary'!$U$4:$U$1299,'Mix Substation Location Summary'!$B$4:$B$1299,'DS by Location'!$B672)</f>
        <v>8903.34</v>
      </c>
      <c r="E672" s="138">
        <f>SUMIFS('Mix Substation Location Summary'!$Z$4:$Z$1299,'Mix Substation Location Summary'!$B$4:$B$1299,'DS by Location'!$B672)</f>
        <v>37749.65</v>
      </c>
      <c r="F672" s="138">
        <f>SUMIFS('Mix Substation Location Summary'!$AE$4:$AE$1299,'Mix Substation Location Summary'!$B$4:$B$1299,'DS by Location'!$B672)</f>
        <v>11913318.950000018</v>
      </c>
      <c r="G672" s="729">
        <f t="shared" si="57"/>
        <v>11959971.940000018</v>
      </c>
      <c r="H672" s="139">
        <f>IF($O672="ISO",D672,IF($O672="Non-Iso",0,IF($O672="Trans Line",SUMIF('Trans Line Reconciliation'!$B$5:$B$149,B672,'Trans Line Reconciliation'!$X$5:$X$149),IF($O672="Mix",SUMIF('Mix Substation Location Summary'!$B$4:$B$1280,B672,'Mix Substation Location Summary'!$R$4:$R$1280),"NOT FOUND"))))</f>
        <v>0</v>
      </c>
      <c r="I672" s="139">
        <f>IF($O672="ISO",E672,IF($O672="Non-Iso",0,IF($O672="Trans Line",SUMIF('Trans Line Reconciliation'!$B$5:$B$149,B672,'Trans Line Reconciliation'!$Y$5:$Y$149),IF($O672="Mix",SUMIF('Mix Substation Location Summary'!$B$4:$B$1280,B672,'Mix Substation Location Summary'!$W$4:$W$1280),"NOT FOUND"))))</f>
        <v>0</v>
      </c>
      <c r="J672" s="139">
        <f>IF($O672="ISO",F672,IF($O672="Non-Iso",0,IF($O672="Trans Line",SUMIF('Trans Line Reconciliation'!$B$5:$B$149,$B672,'Trans Line Reconciliation'!$Z$5:$Z$149),IF($O672="Mix",SUMIF('Mix Substation Location Summary'!$B$4:$B$1280,$B672,'Mix Substation Location Summary'!$AB$4:$AB$1280),"NOT FOUND"))))</f>
        <v>0</v>
      </c>
      <c r="K672" s="139">
        <f>IF($O672="ISO",0,IF($O672="Non-Iso",D672,IF($O672="Trans Line",SUMIF('Trans Line Reconciliation'!$B$5:$B$149,$B672,'Trans Line Reconciliation'!$AA$5:$AA$149),IF($O672="Mix",SUMIF('Mix Substation Location Summary'!$B$4:$B$1280,$B672,'Mix Substation Location Summary'!$S$4:$S$1280)+SUMIF('Mix Substation Location Summary'!$B$4:$B$1280,$B672,'Mix Substation Location Summary'!$S$4:$S$1280),"NOT FOUND"))))</f>
        <v>8903.34</v>
      </c>
      <c r="L672" s="139">
        <f>IF($O672="ISO",0,IF($O672="Non-Iso",E672,IF($O672="Trans Line",SUMIF('Trans Line Reconciliation'!$B$5:$B$149,$B672,'Trans Line Reconciliation'!$AB$5:$AB$149),IF($O672="Mix",SUMIF('Mix Substation Location Summary'!$B$4:$B$1280,$B672,'Mix Substation Location Summary'!$X$4:$X$1280)+SUMIF('Mix Substation Location Summary'!$B$4:$B$1280,$B672,'Mix Substation Location Summary'!$Y$4:$Y$1280),"NOT FOUND"))))</f>
        <v>37749.65</v>
      </c>
      <c r="M672" s="139">
        <f>IF($O672="ISO",0,IF($O672="Non-Iso",F672,IF($O672="Trans Line",SUMIF('Trans Line Reconciliation'!$B$5:$B$149,$B672,'Trans Line Reconciliation'!$AC$5:$AC$149),IF($O672="Mix",SUMIF('Mix Substation Location Summary'!$B$4:$B$1280,$B672,'Mix Substation Location Summary'!$AC$4:$AC$1280)+SUMIF('Mix Substation Location Summary'!$B$4:$B$1280,$B672,'Mix Substation Location Summary'!$AD$4:$AD$1280),"NOT FOUND"))))</f>
        <v>11913318.950000018</v>
      </c>
      <c r="N672" s="112">
        <f t="shared" si="56"/>
        <v>0</v>
      </c>
      <c r="O672" s="38" t="s">
        <v>1695</v>
      </c>
      <c r="P672" s="38"/>
      <c r="Q672" s="26">
        <f t="shared" si="58"/>
        <v>5873</v>
      </c>
    </row>
    <row r="673" spans="1:17" x14ac:dyDescent="0.2">
      <c r="A673" s="405" t="s">
        <v>1552</v>
      </c>
      <c r="B673" s="504">
        <v>5874</v>
      </c>
      <c r="C673" s="720" t="s">
        <v>1713</v>
      </c>
      <c r="D673" s="138">
        <f>SUMIFS('Mix Substation Location Summary'!$U$4:$U$1299,'Mix Substation Location Summary'!$B$4:$B$1299,'DS by Location'!$B673)</f>
        <v>100887.79</v>
      </c>
      <c r="E673" s="138">
        <f>SUMIFS('Mix Substation Location Summary'!$Z$4:$Z$1299,'Mix Substation Location Summary'!$B$4:$B$1299,'DS by Location'!$B673)</f>
        <v>184556.88999999998</v>
      </c>
      <c r="F673" s="138">
        <f>SUMIFS('Mix Substation Location Summary'!$AE$4:$AE$1299,'Mix Substation Location Summary'!$B$4:$B$1299,'DS by Location'!$B673)</f>
        <v>6475424.8400000017</v>
      </c>
      <c r="G673" s="729">
        <f t="shared" si="57"/>
        <v>6760869.5200000014</v>
      </c>
      <c r="H673" s="139">
        <f>IF($O673="ISO",D673,IF($O673="Non-Iso",0,IF($O673="Trans Line",SUMIF('Trans Line Reconciliation'!$B$5:$B$149,B673,'Trans Line Reconciliation'!$X$5:$X$149),IF($O673="Mix",SUMIF('Mix Substation Location Summary'!$B$4:$B$1280,B673,'Mix Substation Location Summary'!$R$4:$R$1280),"NOT FOUND"))))</f>
        <v>0</v>
      </c>
      <c r="I673" s="139">
        <f>IF($O673="ISO",E673,IF($O673="Non-Iso",0,IF($O673="Trans Line",SUMIF('Trans Line Reconciliation'!$B$5:$B$149,B673,'Trans Line Reconciliation'!$Y$5:$Y$149),IF($O673="Mix",SUMIF('Mix Substation Location Summary'!$B$4:$B$1280,B673,'Mix Substation Location Summary'!$W$4:$W$1280),"NOT FOUND"))))</f>
        <v>0</v>
      </c>
      <c r="J673" s="139">
        <f>IF($O673="ISO",F673,IF($O673="Non-Iso",0,IF($O673="Trans Line",SUMIF('Trans Line Reconciliation'!$B$5:$B$149,$B673,'Trans Line Reconciliation'!$Z$5:$Z$149),IF($O673="Mix",SUMIF('Mix Substation Location Summary'!$B$4:$B$1280,$B673,'Mix Substation Location Summary'!$AB$4:$AB$1280),"NOT FOUND"))))</f>
        <v>0</v>
      </c>
      <c r="K673" s="139">
        <f>IF($O673="ISO",0,IF($O673="Non-Iso",D673,IF($O673="Trans Line",SUMIF('Trans Line Reconciliation'!$B$5:$B$149,$B673,'Trans Line Reconciliation'!$AA$5:$AA$149),IF($O673="Mix",SUMIF('Mix Substation Location Summary'!$B$4:$B$1280,$B673,'Mix Substation Location Summary'!$S$4:$S$1280)+SUMIF('Mix Substation Location Summary'!$B$4:$B$1280,$B673,'Mix Substation Location Summary'!$S$4:$S$1280),"NOT FOUND"))))</f>
        <v>100887.79</v>
      </c>
      <c r="L673" s="139">
        <f>IF($O673="ISO",0,IF($O673="Non-Iso",E673,IF($O673="Trans Line",SUMIF('Trans Line Reconciliation'!$B$5:$B$149,$B673,'Trans Line Reconciliation'!$AB$5:$AB$149),IF($O673="Mix",SUMIF('Mix Substation Location Summary'!$B$4:$B$1280,$B673,'Mix Substation Location Summary'!$X$4:$X$1280)+SUMIF('Mix Substation Location Summary'!$B$4:$B$1280,$B673,'Mix Substation Location Summary'!$Y$4:$Y$1280),"NOT FOUND"))))</f>
        <v>184556.88999999998</v>
      </c>
      <c r="M673" s="139">
        <f>IF($O673="ISO",0,IF($O673="Non-Iso",F673,IF($O673="Trans Line",SUMIF('Trans Line Reconciliation'!$B$5:$B$149,$B673,'Trans Line Reconciliation'!$AC$5:$AC$149),IF($O673="Mix",SUMIF('Mix Substation Location Summary'!$B$4:$B$1280,$B673,'Mix Substation Location Summary'!$AC$4:$AC$1280)+SUMIF('Mix Substation Location Summary'!$B$4:$B$1280,$B673,'Mix Substation Location Summary'!$AD$4:$AD$1280),"NOT FOUND"))))</f>
        <v>6475424.8400000017</v>
      </c>
      <c r="N673" s="112">
        <f t="shared" si="56"/>
        <v>0</v>
      </c>
      <c r="O673" s="38" t="s">
        <v>1695</v>
      </c>
      <c r="P673" s="38"/>
      <c r="Q673" s="26">
        <f t="shared" si="58"/>
        <v>5874</v>
      </c>
    </row>
    <row r="674" spans="1:17" x14ac:dyDescent="0.2">
      <c r="A674" s="405" t="s">
        <v>1553</v>
      </c>
      <c r="B674" s="504">
        <v>5875</v>
      </c>
      <c r="C674" s="720" t="s">
        <v>1712</v>
      </c>
      <c r="D674" s="138">
        <f>SUMIFS('Mix Substation Location Summary'!$U$4:$U$1299,'Mix Substation Location Summary'!$B$4:$B$1299,'DS by Location'!$B674)</f>
        <v>11499.14</v>
      </c>
      <c r="E674" s="138">
        <f>SUMIFS('Mix Substation Location Summary'!$Z$4:$Z$1299,'Mix Substation Location Summary'!$B$4:$B$1299,'DS by Location'!$B674)</f>
        <v>99599.91</v>
      </c>
      <c r="F674" s="138">
        <f>SUMIFS('Mix Substation Location Summary'!$AE$4:$AE$1299,'Mix Substation Location Summary'!$B$4:$B$1299,'DS by Location'!$B674)</f>
        <v>2384725.3000000012</v>
      </c>
      <c r="G674" s="729">
        <f t="shared" si="57"/>
        <v>2495824.350000001</v>
      </c>
      <c r="H674" s="139">
        <f>IF($O674="ISO",D674,IF($O674="Non-Iso",0,IF($O674="Trans Line",SUMIF('Trans Line Reconciliation'!$B$5:$B$149,B674,'Trans Line Reconciliation'!$X$5:$X$149),IF($O674="Mix",SUMIF('Mix Substation Location Summary'!$B$4:$B$1280,B674,'Mix Substation Location Summary'!$R$4:$R$1280),"NOT FOUND"))))</f>
        <v>0</v>
      </c>
      <c r="I674" s="139">
        <f>IF($O674="ISO",E674,IF($O674="Non-Iso",0,IF($O674="Trans Line",SUMIF('Trans Line Reconciliation'!$B$5:$B$149,B674,'Trans Line Reconciliation'!$Y$5:$Y$149),IF($O674="Mix",SUMIF('Mix Substation Location Summary'!$B$4:$B$1280,B674,'Mix Substation Location Summary'!$W$4:$W$1280),"NOT FOUND"))))</f>
        <v>0</v>
      </c>
      <c r="J674" s="139">
        <f>IF($O674="ISO",F674,IF($O674="Non-Iso",0,IF($O674="Trans Line",SUMIF('Trans Line Reconciliation'!$B$5:$B$149,$B674,'Trans Line Reconciliation'!$Z$5:$Z$149),IF($O674="Mix",SUMIF('Mix Substation Location Summary'!$B$4:$B$1280,$B674,'Mix Substation Location Summary'!$AB$4:$AB$1280),"NOT FOUND"))))</f>
        <v>0</v>
      </c>
      <c r="K674" s="139">
        <f>IF($O674="ISO",0,IF($O674="Non-Iso",D674,IF($O674="Trans Line",SUMIF('Trans Line Reconciliation'!$B$5:$B$149,$B674,'Trans Line Reconciliation'!$AA$5:$AA$149),IF($O674="Mix",SUMIF('Mix Substation Location Summary'!$B$4:$B$1280,$B674,'Mix Substation Location Summary'!$S$4:$S$1280)+SUMIF('Mix Substation Location Summary'!$B$4:$B$1280,$B674,'Mix Substation Location Summary'!$S$4:$S$1280),"NOT FOUND"))))</f>
        <v>11499.14</v>
      </c>
      <c r="L674" s="139">
        <f>IF($O674="ISO",0,IF($O674="Non-Iso",E674,IF($O674="Trans Line",SUMIF('Trans Line Reconciliation'!$B$5:$B$149,$B674,'Trans Line Reconciliation'!$AB$5:$AB$149),IF($O674="Mix",SUMIF('Mix Substation Location Summary'!$B$4:$B$1280,$B674,'Mix Substation Location Summary'!$X$4:$X$1280)+SUMIF('Mix Substation Location Summary'!$B$4:$B$1280,$B674,'Mix Substation Location Summary'!$Y$4:$Y$1280),"NOT FOUND"))))</f>
        <v>99599.91</v>
      </c>
      <c r="M674" s="139">
        <f>IF($O674="ISO",0,IF($O674="Non-Iso",F674,IF($O674="Trans Line",SUMIF('Trans Line Reconciliation'!$B$5:$B$149,$B674,'Trans Line Reconciliation'!$AC$5:$AC$149),IF($O674="Mix",SUMIF('Mix Substation Location Summary'!$B$4:$B$1280,$B674,'Mix Substation Location Summary'!$AC$4:$AC$1280)+SUMIF('Mix Substation Location Summary'!$B$4:$B$1280,$B674,'Mix Substation Location Summary'!$AD$4:$AD$1280),"NOT FOUND"))))</f>
        <v>2384725.3000000012</v>
      </c>
      <c r="N674" s="112">
        <f t="shared" si="56"/>
        <v>0</v>
      </c>
      <c r="O674" s="38" t="s">
        <v>1695</v>
      </c>
      <c r="P674" s="38"/>
      <c r="Q674" s="26">
        <f t="shared" si="58"/>
        <v>5875</v>
      </c>
    </row>
    <row r="675" spans="1:17" x14ac:dyDescent="0.2">
      <c r="A675" s="405" t="s">
        <v>877</v>
      </c>
      <c r="B675" s="504">
        <v>5878</v>
      </c>
      <c r="C675" s="720" t="s">
        <v>1713</v>
      </c>
      <c r="D675" s="138">
        <f>SUMIFS('Mix Substation Location Summary'!$U$4:$U$1299,'Mix Substation Location Summary'!$B$4:$B$1299,'DS by Location'!$B675)</f>
        <v>0</v>
      </c>
      <c r="E675" s="138">
        <f>SUMIFS('Mix Substation Location Summary'!$Z$4:$Z$1299,'Mix Substation Location Summary'!$B$4:$B$1299,'DS by Location'!$B675)</f>
        <v>84594.51</v>
      </c>
      <c r="F675" s="138">
        <f>SUMIFS('Mix Substation Location Summary'!$AE$4:$AE$1299,'Mix Substation Location Summary'!$B$4:$B$1299,'DS by Location'!$B675)</f>
        <v>0</v>
      </c>
      <c r="G675" s="729">
        <f t="shared" si="57"/>
        <v>84594.51</v>
      </c>
      <c r="H675" s="139">
        <f>IF($O675="ISO",D675,IF($O675="Non-Iso",0,IF($O675="Trans Line",SUMIF('Trans Line Reconciliation'!$B$5:$B$149,B675,'Trans Line Reconciliation'!$X$5:$X$149),IF($O675="Mix",SUMIF('Mix Substation Location Summary'!$B$4:$B$1280,B675,'Mix Substation Location Summary'!$R$4:$R$1280),"NOT FOUND"))))</f>
        <v>0</v>
      </c>
      <c r="I675" s="139">
        <f>IF($O675="ISO",E675,IF($O675="Non-Iso",0,IF($O675="Trans Line",SUMIF('Trans Line Reconciliation'!$B$5:$B$149,B675,'Trans Line Reconciliation'!$Y$5:$Y$149),IF($O675="Mix",SUMIF('Mix Substation Location Summary'!$B$4:$B$1280,B675,'Mix Substation Location Summary'!$W$4:$W$1280),"NOT FOUND"))))</f>
        <v>0</v>
      </c>
      <c r="J675" s="139">
        <f>IF($O675="ISO",F675,IF($O675="Non-Iso",0,IF($O675="Trans Line",SUMIF('Trans Line Reconciliation'!$B$5:$B$149,$B675,'Trans Line Reconciliation'!$Z$5:$Z$149),IF($O675="Mix",SUMIF('Mix Substation Location Summary'!$B$4:$B$1280,$B675,'Mix Substation Location Summary'!$AB$4:$AB$1280),"NOT FOUND"))))</f>
        <v>0</v>
      </c>
      <c r="K675" s="139">
        <f>IF($O675="ISO",0,IF($O675="Non-Iso",D675,IF($O675="Trans Line",SUMIF('Trans Line Reconciliation'!$B$5:$B$149,$B675,'Trans Line Reconciliation'!$AA$5:$AA$149),IF($O675="Mix",SUMIF('Mix Substation Location Summary'!$B$4:$B$1280,$B675,'Mix Substation Location Summary'!$S$4:$S$1280)+SUMIF('Mix Substation Location Summary'!$B$4:$B$1280,$B675,'Mix Substation Location Summary'!$S$4:$S$1280),"NOT FOUND"))))</f>
        <v>0</v>
      </c>
      <c r="L675" s="139">
        <f>IF($O675="ISO",0,IF($O675="Non-Iso",E675,IF($O675="Trans Line",SUMIF('Trans Line Reconciliation'!$B$5:$B$149,$B675,'Trans Line Reconciliation'!$AB$5:$AB$149),IF($O675="Mix",SUMIF('Mix Substation Location Summary'!$B$4:$B$1280,$B675,'Mix Substation Location Summary'!$X$4:$X$1280)+SUMIF('Mix Substation Location Summary'!$B$4:$B$1280,$B675,'Mix Substation Location Summary'!$Y$4:$Y$1280),"NOT FOUND"))))</f>
        <v>84594.51</v>
      </c>
      <c r="M675" s="139">
        <f>IF($O675="ISO",0,IF($O675="Non-Iso",F675,IF($O675="Trans Line",SUMIF('Trans Line Reconciliation'!$B$5:$B$149,$B675,'Trans Line Reconciliation'!$AC$5:$AC$149),IF($O675="Mix",SUMIF('Mix Substation Location Summary'!$B$4:$B$1280,$B675,'Mix Substation Location Summary'!$AC$4:$AC$1280)+SUMIF('Mix Substation Location Summary'!$B$4:$B$1280,$B675,'Mix Substation Location Summary'!$AD$4:$AD$1280),"NOT FOUND"))))</f>
        <v>0</v>
      </c>
      <c r="N675" s="112">
        <f t="shared" si="56"/>
        <v>0</v>
      </c>
      <c r="O675" s="38" t="s">
        <v>1695</v>
      </c>
      <c r="P675" s="38"/>
      <c r="Q675" s="26">
        <f t="shared" si="58"/>
        <v>5878</v>
      </c>
    </row>
    <row r="676" spans="1:17" x14ac:dyDescent="0.2">
      <c r="A676" s="405" t="s">
        <v>1554</v>
      </c>
      <c r="B676" s="504">
        <v>5879</v>
      </c>
      <c r="C676" s="720" t="s">
        <v>1713</v>
      </c>
      <c r="D676" s="138">
        <f>SUMIFS('Mix Substation Location Summary'!$U$4:$U$1299,'Mix Substation Location Summary'!$B$4:$B$1299,'DS by Location'!$B676)</f>
        <v>72333.119999999995</v>
      </c>
      <c r="E676" s="138">
        <f>SUMIFS('Mix Substation Location Summary'!$Z$4:$Z$1299,'Mix Substation Location Summary'!$B$4:$B$1299,'DS by Location'!$B676)</f>
        <v>256009.11000000002</v>
      </c>
      <c r="F676" s="138">
        <f>SUMIFS('Mix Substation Location Summary'!$AE$4:$AE$1299,'Mix Substation Location Summary'!$B$4:$B$1299,'DS by Location'!$B676)</f>
        <v>11319726.009999977</v>
      </c>
      <c r="G676" s="729">
        <f t="shared" si="57"/>
        <v>11648068.239999978</v>
      </c>
      <c r="H676" s="139">
        <f>IF($O676="ISO",D676,IF($O676="Non-Iso",0,IF($O676="Trans Line",SUMIF('Trans Line Reconciliation'!$B$5:$B$149,B676,'Trans Line Reconciliation'!$X$5:$X$149),IF($O676="Mix",SUMIF('Mix Substation Location Summary'!$B$4:$B$1280,B676,'Mix Substation Location Summary'!$R$4:$R$1280),"NOT FOUND"))))</f>
        <v>0</v>
      </c>
      <c r="I676" s="139">
        <f>IF($O676="ISO",E676,IF($O676="Non-Iso",0,IF($O676="Trans Line",SUMIF('Trans Line Reconciliation'!$B$5:$B$149,B676,'Trans Line Reconciliation'!$Y$5:$Y$149),IF($O676="Mix",SUMIF('Mix Substation Location Summary'!$B$4:$B$1280,B676,'Mix Substation Location Summary'!$W$4:$W$1280),"NOT FOUND"))))</f>
        <v>0</v>
      </c>
      <c r="J676" s="139">
        <f>IF($O676="ISO",F676,IF($O676="Non-Iso",0,IF($O676="Trans Line",SUMIF('Trans Line Reconciliation'!$B$5:$B$149,$B676,'Trans Line Reconciliation'!$Z$5:$Z$149),IF($O676="Mix",SUMIF('Mix Substation Location Summary'!$B$4:$B$1280,$B676,'Mix Substation Location Summary'!$AB$4:$AB$1280),"NOT FOUND"))))</f>
        <v>0</v>
      </c>
      <c r="K676" s="139">
        <f>IF($O676="ISO",0,IF($O676="Non-Iso",D676,IF($O676="Trans Line",SUMIF('Trans Line Reconciliation'!$B$5:$B$149,$B676,'Trans Line Reconciliation'!$AA$5:$AA$149),IF($O676="Mix",SUMIF('Mix Substation Location Summary'!$B$4:$B$1280,$B676,'Mix Substation Location Summary'!$S$4:$S$1280)+SUMIF('Mix Substation Location Summary'!$B$4:$B$1280,$B676,'Mix Substation Location Summary'!$S$4:$S$1280),"NOT FOUND"))))</f>
        <v>72333.119999999995</v>
      </c>
      <c r="L676" s="139">
        <f>IF($O676="ISO",0,IF($O676="Non-Iso",E676,IF($O676="Trans Line",SUMIF('Trans Line Reconciliation'!$B$5:$B$149,$B676,'Trans Line Reconciliation'!$AB$5:$AB$149),IF($O676="Mix",SUMIF('Mix Substation Location Summary'!$B$4:$B$1280,$B676,'Mix Substation Location Summary'!$X$4:$X$1280)+SUMIF('Mix Substation Location Summary'!$B$4:$B$1280,$B676,'Mix Substation Location Summary'!$Y$4:$Y$1280),"NOT FOUND"))))</f>
        <v>256009.11000000002</v>
      </c>
      <c r="M676" s="139">
        <f>IF($O676="ISO",0,IF($O676="Non-Iso",F676,IF($O676="Trans Line",SUMIF('Trans Line Reconciliation'!$B$5:$B$149,$B676,'Trans Line Reconciliation'!$AC$5:$AC$149),IF($O676="Mix",SUMIF('Mix Substation Location Summary'!$B$4:$B$1280,$B676,'Mix Substation Location Summary'!$AC$4:$AC$1280)+SUMIF('Mix Substation Location Summary'!$B$4:$B$1280,$B676,'Mix Substation Location Summary'!$AD$4:$AD$1280),"NOT FOUND"))))</f>
        <v>11319726.009999977</v>
      </c>
      <c r="N676" s="112">
        <f t="shared" si="56"/>
        <v>0</v>
      </c>
      <c r="O676" s="38" t="s">
        <v>1695</v>
      </c>
      <c r="P676" s="38"/>
      <c r="Q676" s="26">
        <f t="shared" si="58"/>
        <v>5879</v>
      </c>
    </row>
    <row r="677" spans="1:17" x14ac:dyDescent="0.2">
      <c r="A677" s="405" t="s">
        <v>1555</v>
      </c>
      <c r="B677" s="504">
        <v>5880</v>
      </c>
      <c r="C677" s="720" t="s">
        <v>1713</v>
      </c>
      <c r="D677" s="138">
        <f>SUMIFS('Mix Substation Location Summary'!$U$4:$U$1299,'Mix Substation Location Summary'!$B$4:$B$1299,'DS by Location'!$B677)</f>
        <v>109294.47</v>
      </c>
      <c r="E677" s="138">
        <f>SUMIFS('Mix Substation Location Summary'!$Z$4:$Z$1299,'Mix Substation Location Summary'!$B$4:$B$1299,'DS by Location'!$B677)</f>
        <v>119657.69</v>
      </c>
      <c r="F677" s="138">
        <f>SUMIFS('Mix Substation Location Summary'!$AE$4:$AE$1299,'Mix Substation Location Summary'!$B$4:$B$1299,'DS by Location'!$B677)</f>
        <v>5793845.8600000022</v>
      </c>
      <c r="G677" s="729">
        <f t="shared" si="57"/>
        <v>6022798.0200000023</v>
      </c>
      <c r="H677" s="139">
        <f>IF($O677="ISO",D677,IF($O677="Non-Iso",0,IF($O677="Trans Line",SUMIF('Trans Line Reconciliation'!$B$5:$B$149,B677,'Trans Line Reconciliation'!$X$5:$X$149),IF($O677="Mix",SUMIF('Mix Substation Location Summary'!$B$4:$B$1280,B677,'Mix Substation Location Summary'!$R$4:$R$1280),"NOT FOUND"))))</f>
        <v>0</v>
      </c>
      <c r="I677" s="139">
        <f>IF($O677="ISO",E677,IF($O677="Non-Iso",0,IF($O677="Trans Line",SUMIF('Trans Line Reconciliation'!$B$5:$B$149,B677,'Trans Line Reconciliation'!$Y$5:$Y$149),IF($O677="Mix",SUMIF('Mix Substation Location Summary'!$B$4:$B$1280,B677,'Mix Substation Location Summary'!$W$4:$W$1280),"NOT FOUND"))))</f>
        <v>0</v>
      </c>
      <c r="J677" s="139">
        <f>IF($O677="ISO",F677,IF($O677="Non-Iso",0,IF($O677="Trans Line",SUMIF('Trans Line Reconciliation'!$B$5:$B$149,$B677,'Trans Line Reconciliation'!$Z$5:$Z$149),IF($O677="Mix",SUMIF('Mix Substation Location Summary'!$B$4:$B$1280,$B677,'Mix Substation Location Summary'!$AB$4:$AB$1280),"NOT FOUND"))))</f>
        <v>0</v>
      </c>
      <c r="K677" s="139">
        <f>IF($O677="ISO",0,IF($O677="Non-Iso",D677,IF($O677="Trans Line",SUMIF('Trans Line Reconciliation'!$B$5:$B$149,$B677,'Trans Line Reconciliation'!$AA$5:$AA$149),IF($O677="Mix",SUMIF('Mix Substation Location Summary'!$B$4:$B$1280,$B677,'Mix Substation Location Summary'!$S$4:$S$1280)+SUMIF('Mix Substation Location Summary'!$B$4:$B$1280,$B677,'Mix Substation Location Summary'!$S$4:$S$1280),"NOT FOUND"))))</f>
        <v>109294.47</v>
      </c>
      <c r="L677" s="139">
        <f>IF($O677="ISO",0,IF($O677="Non-Iso",E677,IF($O677="Trans Line",SUMIF('Trans Line Reconciliation'!$B$5:$B$149,$B677,'Trans Line Reconciliation'!$AB$5:$AB$149),IF($O677="Mix",SUMIF('Mix Substation Location Summary'!$B$4:$B$1280,$B677,'Mix Substation Location Summary'!$X$4:$X$1280)+SUMIF('Mix Substation Location Summary'!$B$4:$B$1280,$B677,'Mix Substation Location Summary'!$Y$4:$Y$1280),"NOT FOUND"))))</f>
        <v>119657.69</v>
      </c>
      <c r="M677" s="139">
        <f>IF($O677="ISO",0,IF($O677="Non-Iso",F677,IF($O677="Trans Line",SUMIF('Trans Line Reconciliation'!$B$5:$B$149,$B677,'Trans Line Reconciliation'!$AC$5:$AC$149),IF($O677="Mix",SUMIF('Mix Substation Location Summary'!$B$4:$B$1280,$B677,'Mix Substation Location Summary'!$AC$4:$AC$1280)+SUMIF('Mix Substation Location Summary'!$B$4:$B$1280,$B677,'Mix Substation Location Summary'!$AD$4:$AD$1280),"NOT FOUND"))))</f>
        <v>5793845.8600000022</v>
      </c>
      <c r="N677" s="112">
        <f t="shared" si="56"/>
        <v>0</v>
      </c>
      <c r="O677" s="38" t="s">
        <v>1695</v>
      </c>
      <c r="P677" s="38"/>
      <c r="Q677" s="26">
        <f t="shared" si="58"/>
        <v>5880</v>
      </c>
    </row>
    <row r="678" spans="1:17" x14ac:dyDescent="0.2">
      <c r="A678" s="405" t="s">
        <v>1556</v>
      </c>
      <c r="B678" s="504">
        <v>5883</v>
      </c>
      <c r="C678" s="720" t="s">
        <v>1712</v>
      </c>
      <c r="D678" s="138">
        <f>SUMIFS('Mix Substation Location Summary'!$U$4:$U$1299,'Mix Substation Location Summary'!$B$4:$B$1299,'DS by Location'!$B678)</f>
        <v>6540.15</v>
      </c>
      <c r="E678" s="138">
        <f>SUMIFS('Mix Substation Location Summary'!$Z$4:$Z$1299,'Mix Substation Location Summary'!$B$4:$B$1299,'DS by Location'!$B678)</f>
        <v>74254.55</v>
      </c>
      <c r="F678" s="138">
        <f>SUMIFS('Mix Substation Location Summary'!$AE$4:$AE$1299,'Mix Substation Location Summary'!$B$4:$B$1299,'DS by Location'!$B678)</f>
        <v>1816629.1400000001</v>
      </c>
      <c r="G678" s="729">
        <f t="shared" si="57"/>
        <v>1897423.84</v>
      </c>
      <c r="H678" s="139">
        <f>IF($O678="ISO",D678,IF($O678="Non-Iso",0,IF($O678="Trans Line",SUMIF('Trans Line Reconciliation'!$B$5:$B$149,B678,'Trans Line Reconciliation'!$X$5:$X$149),IF($O678="Mix",SUMIF('Mix Substation Location Summary'!$B$4:$B$1280,B678,'Mix Substation Location Summary'!$R$4:$R$1280),"NOT FOUND"))))</f>
        <v>0</v>
      </c>
      <c r="I678" s="139">
        <f>IF($O678="ISO",E678,IF($O678="Non-Iso",0,IF($O678="Trans Line",SUMIF('Trans Line Reconciliation'!$B$5:$B$149,B678,'Trans Line Reconciliation'!$Y$5:$Y$149),IF($O678="Mix",SUMIF('Mix Substation Location Summary'!$B$4:$B$1280,B678,'Mix Substation Location Summary'!$W$4:$W$1280),"NOT FOUND"))))</f>
        <v>0</v>
      </c>
      <c r="J678" s="139">
        <f>IF($O678="ISO",F678,IF($O678="Non-Iso",0,IF($O678="Trans Line",SUMIF('Trans Line Reconciliation'!$B$5:$B$149,$B678,'Trans Line Reconciliation'!$Z$5:$Z$149),IF($O678="Mix",SUMIF('Mix Substation Location Summary'!$B$4:$B$1280,$B678,'Mix Substation Location Summary'!$AB$4:$AB$1280),"NOT FOUND"))))</f>
        <v>0</v>
      </c>
      <c r="K678" s="139">
        <f>IF($O678="ISO",0,IF($O678="Non-Iso",D678,IF($O678="Trans Line",SUMIF('Trans Line Reconciliation'!$B$5:$B$149,$B678,'Trans Line Reconciliation'!$AA$5:$AA$149),IF($O678="Mix",SUMIF('Mix Substation Location Summary'!$B$4:$B$1280,$B678,'Mix Substation Location Summary'!$S$4:$S$1280)+SUMIF('Mix Substation Location Summary'!$B$4:$B$1280,$B678,'Mix Substation Location Summary'!$S$4:$S$1280),"NOT FOUND"))))</f>
        <v>6540.15</v>
      </c>
      <c r="L678" s="139">
        <f>IF($O678="ISO",0,IF($O678="Non-Iso",E678,IF($O678="Trans Line",SUMIF('Trans Line Reconciliation'!$B$5:$B$149,$B678,'Trans Line Reconciliation'!$AB$5:$AB$149),IF($O678="Mix",SUMIF('Mix Substation Location Summary'!$B$4:$B$1280,$B678,'Mix Substation Location Summary'!$X$4:$X$1280)+SUMIF('Mix Substation Location Summary'!$B$4:$B$1280,$B678,'Mix Substation Location Summary'!$Y$4:$Y$1280),"NOT FOUND"))))</f>
        <v>74254.55</v>
      </c>
      <c r="M678" s="139">
        <f>IF($O678="ISO",0,IF($O678="Non-Iso",F678,IF($O678="Trans Line",SUMIF('Trans Line Reconciliation'!$B$5:$B$149,$B678,'Trans Line Reconciliation'!$AC$5:$AC$149),IF($O678="Mix",SUMIF('Mix Substation Location Summary'!$B$4:$B$1280,$B678,'Mix Substation Location Summary'!$AC$4:$AC$1280)+SUMIF('Mix Substation Location Summary'!$B$4:$B$1280,$B678,'Mix Substation Location Summary'!$AD$4:$AD$1280),"NOT FOUND"))))</f>
        <v>1816629.1400000001</v>
      </c>
      <c r="N678" s="112">
        <f t="shared" si="56"/>
        <v>0</v>
      </c>
      <c r="O678" s="38" t="s">
        <v>1695</v>
      </c>
      <c r="P678" s="38"/>
      <c r="Q678" s="26">
        <f t="shared" si="58"/>
        <v>5883</v>
      </c>
    </row>
    <row r="679" spans="1:17" x14ac:dyDescent="0.2">
      <c r="A679" s="405" t="s">
        <v>1557</v>
      </c>
      <c r="B679" s="504">
        <v>5884</v>
      </c>
      <c r="C679" s="720" t="s">
        <v>1713</v>
      </c>
      <c r="D679" s="138">
        <f>SUMIFS('Mix Substation Location Summary'!$U$4:$U$1299,'Mix Substation Location Summary'!$B$4:$B$1299,'DS by Location'!$B679)</f>
        <v>0</v>
      </c>
      <c r="E679" s="138">
        <f>SUMIFS('Mix Substation Location Summary'!$Z$4:$Z$1299,'Mix Substation Location Summary'!$B$4:$B$1299,'DS by Location'!$B679)</f>
        <v>17725.5</v>
      </c>
      <c r="F679" s="138">
        <f>SUMIFS('Mix Substation Location Summary'!$AE$4:$AE$1299,'Mix Substation Location Summary'!$B$4:$B$1299,'DS by Location'!$B679)</f>
        <v>589360.23999999987</v>
      </c>
      <c r="G679" s="729">
        <f t="shared" si="57"/>
        <v>607085.73999999987</v>
      </c>
      <c r="H679" s="139">
        <f>IF($O679="ISO",D679,IF($O679="Non-Iso",0,IF($O679="Trans Line",SUMIF('Trans Line Reconciliation'!$B$5:$B$149,B679,'Trans Line Reconciliation'!$X$5:$X$149),IF($O679="Mix",SUMIF('Mix Substation Location Summary'!$B$4:$B$1280,B679,'Mix Substation Location Summary'!$R$4:$R$1280),"NOT FOUND"))))</f>
        <v>0</v>
      </c>
      <c r="I679" s="139">
        <f>IF($O679="ISO",E679,IF($O679="Non-Iso",0,IF($O679="Trans Line",SUMIF('Trans Line Reconciliation'!$B$5:$B$149,B679,'Trans Line Reconciliation'!$Y$5:$Y$149),IF($O679="Mix",SUMIF('Mix Substation Location Summary'!$B$4:$B$1280,B679,'Mix Substation Location Summary'!$W$4:$W$1280),"NOT FOUND"))))</f>
        <v>0</v>
      </c>
      <c r="J679" s="139">
        <f>IF($O679="ISO",F679,IF($O679="Non-Iso",0,IF($O679="Trans Line",SUMIF('Trans Line Reconciliation'!$B$5:$B$149,$B679,'Trans Line Reconciliation'!$Z$5:$Z$149),IF($O679="Mix",SUMIF('Mix Substation Location Summary'!$B$4:$B$1280,$B679,'Mix Substation Location Summary'!$AB$4:$AB$1280),"NOT FOUND"))))</f>
        <v>0</v>
      </c>
      <c r="K679" s="139">
        <f>IF($O679="ISO",0,IF($O679="Non-Iso",D679,IF($O679="Trans Line",SUMIF('Trans Line Reconciliation'!$B$5:$B$149,$B679,'Trans Line Reconciliation'!$AA$5:$AA$149),IF($O679="Mix",SUMIF('Mix Substation Location Summary'!$B$4:$B$1280,$B679,'Mix Substation Location Summary'!$S$4:$S$1280)+SUMIF('Mix Substation Location Summary'!$B$4:$B$1280,$B679,'Mix Substation Location Summary'!$S$4:$S$1280),"NOT FOUND"))))</f>
        <v>0</v>
      </c>
      <c r="L679" s="139">
        <f>IF($O679="ISO",0,IF($O679="Non-Iso",E679,IF($O679="Trans Line",SUMIF('Trans Line Reconciliation'!$B$5:$B$149,$B679,'Trans Line Reconciliation'!$AB$5:$AB$149),IF($O679="Mix",SUMIF('Mix Substation Location Summary'!$B$4:$B$1280,$B679,'Mix Substation Location Summary'!$X$4:$X$1280)+SUMIF('Mix Substation Location Summary'!$B$4:$B$1280,$B679,'Mix Substation Location Summary'!$Y$4:$Y$1280),"NOT FOUND"))))</f>
        <v>17725.5</v>
      </c>
      <c r="M679" s="139">
        <f>IF($O679="ISO",0,IF($O679="Non-Iso",F679,IF($O679="Trans Line",SUMIF('Trans Line Reconciliation'!$B$5:$B$149,$B679,'Trans Line Reconciliation'!$AC$5:$AC$149),IF($O679="Mix",SUMIF('Mix Substation Location Summary'!$B$4:$B$1280,$B679,'Mix Substation Location Summary'!$AC$4:$AC$1280)+SUMIF('Mix Substation Location Summary'!$B$4:$B$1280,$B679,'Mix Substation Location Summary'!$AD$4:$AD$1280),"NOT FOUND"))))</f>
        <v>589360.23999999987</v>
      </c>
      <c r="N679" s="112">
        <f t="shared" si="56"/>
        <v>0</v>
      </c>
      <c r="O679" s="38" t="s">
        <v>1695</v>
      </c>
      <c r="P679" s="38"/>
      <c r="Q679" s="26">
        <f t="shared" si="58"/>
        <v>5884</v>
      </c>
    </row>
    <row r="680" spans="1:17" x14ac:dyDescent="0.2">
      <c r="A680" s="405" t="s">
        <v>1558</v>
      </c>
      <c r="B680" s="504">
        <v>5885</v>
      </c>
      <c r="C680" s="720" t="s">
        <v>1713</v>
      </c>
      <c r="D680" s="138">
        <f>SUMIFS('Mix Substation Location Summary'!$U$4:$U$1299,'Mix Substation Location Summary'!$B$4:$B$1299,'DS by Location'!$B680)</f>
        <v>0</v>
      </c>
      <c r="E680" s="138">
        <f>SUMIFS('Mix Substation Location Summary'!$Z$4:$Z$1299,'Mix Substation Location Summary'!$B$4:$B$1299,'DS by Location'!$B680)</f>
        <v>14762.75</v>
      </c>
      <c r="F680" s="138">
        <f>SUMIFS('Mix Substation Location Summary'!$AE$4:$AE$1299,'Mix Substation Location Summary'!$B$4:$B$1299,'DS by Location'!$B680)</f>
        <v>974188.52000000025</v>
      </c>
      <c r="G680" s="729">
        <f t="shared" si="57"/>
        <v>988951.27000000025</v>
      </c>
      <c r="H680" s="139">
        <f>IF($O680="ISO",D680,IF($O680="Non-Iso",0,IF($O680="Trans Line",SUMIF('Trans Line Reconciliation'!$B$5:$B$149,B680,'Trans Line Reconciliation'!$X$5:$X$149),IF($O680="Mix",SUMIF('Mix Substation Location Summary'!$B$4:$B$1280,B680,'Mix Substation Location Summary'!$R$4:$R$1280),"NOT FOUND"))))</f>
        <v>0</v>
      </c>
      <c r="I680" s="139">
        <f>IF($O680="ISO",E680,IF($O680="Non-Iso",0,IF($O680="Trans Line",SUMIF('Trans Line Reconciliation'!$B$5:$B$149,B680,'Trans Line Reconciliation'!$Y$5:$Y$149),IF($O680="Mix",SUMIF('Mix Substation Location Summary'!$B$4:$B$1280,B680,'Mix Substation Location Summary'!$W$4:$W$1280),"NOT FOUND"))))</f>
        <v>0</v>
      </c>
      <c r="J680" s="139">
        <f>IF($O680="ISO",F680,IF($O680="Non-Iso",0,IF($O680="Trans Line",SUMIF('Trans Line Reconciliation'!$B$5:$B$149,$B680,'Trans Line Reconciliation'!$Z$5:$Z$149),IF($O680="Mix",SUMIF('Mix Substation Location Summary'!$B$4:$B$1280,$B680,'Mix Substation Location Summary'!$AB$4:$AB$1280),"NOT FOUND"))))</f>
        <v>0</v>
      </c>
      <c r="K680" s="139">
        <f>IF($O680="ISO",0,IF($O680="Non-Iso",D680,IF($O680="Trans Line",SUMIF('Trans Line Reconciliation'!$B$5:$B$149,$B680,'Trans Line Reconciliation'!$AA$5:$AA$149),IF($O680="Mix",SUMIF('Mix Substation Location Summary'!$B$4:$B$1280,$B680,'Mix Substation Location Summary'!$S$4:$S$1280)+SUMIF('Mix Substation Location Summary'!$B$4:$B$1280,$B680,'Mix Substation Location Summary'!$S$4:$S$1280),"NOT FOUND"))))</f>
        <v>0</v>
      </c>
      <c r="L680" s="139">
        <f>IF($O680="ISO",0,IF($O680="Non-Iso",E680,IF($O680="Trans Line",SUMIF('Trans Line Reconciliation'!$B$5:$B$149,$B680,'Trans Line Reconciliation'!$AB$5:$AB$149),IF($O680="Mix",SUMIF('Mix Substation Location Summary'!$B$4:$B$1280,$B680,'Mix Substation Location Summary'!$X$4:$X$1280)+SUMIF('Mix Substation Location Summary'!$B$4:$B$1280,$B680,'Mix Substation Location Summary'!$Y$4:$Y$1280),"NOT FOUND"))))</f>
        <v>14762.75</v>
      </c>
      <c r="M680" s="139">
        <f>IF($O680="ISO",0,IF($O680="Non-Iso",F680,IF($O680="Trans Line",SUMIF('Trans Line Reconciliation'!$B$5:$B$149,$B680,'Trans Line Reconciliation'!$AC$5:$AC$149),IF($O680="Mix",SUMIF('Mix Substation Location Summary'!$B$4:$B$1280,$B680,'Mix Substation Location Summary'!$AC$4:$AC$1280)+SUMIF('Mix Substation Location Summary'!$B$4:$B$1280,$B680,'Mix Substation Location Summary'!$AD$4:$AD$1280),"NOT FOUND"))))</f>
        <v>974188.52000000025</v>
      </c>
      <c r="N680" s="112">
        <f t="shared" si="56"/>
        <v>0</v>
      </c>
      <c r="O680" s="38" t="s">
        <v>1695</v>
      </c>
      <c r="P680" s="38"/>
      <c r="Q680" s="26">
        <f t="shared" si="58"/>
        <v>5885</v>
      </c>
    </row>
    <row r="681" spans="1:17" x14ac:dyDescent="0.2">
      <c r="A681" s="405" t="s">
        <v>1559</v>
      </c>
      <c r="B681" s="504">
        <v>5886</v>
      </c>
      <c r="C681" s="720" t="s">
        <v>1713</v>
      </c>
      <c r="D681" s="138">
        <f>SUMIFS('Mix Substation Location Summary'!$U$4:$U$1299,'Mix Substation Location Summary'!$B$4:$B$1299,'DS by Location'!$B681)</f>
        <v>145164.10999999999</v>
      </c>
      <c r="E681" s="138">
        <f>SUMIFS('Mix Substation Location Summary'!$Z$4:$Z$1299,'Mix Substation Location Summary'!$B$4:$B$1299,'DS by Location'!$B681)</f>
        <v>271751.90999999997</v>
      </c>
      <c r="F681" s="138">
        <f>SUMIFS('Mix Substation Location Summary'!$AE$4:$AE$1299,'Mix Substation Location Summary'!$B$4:$B$1299,'DS by Location'!$B681)</f>
        <v>5808873.0899999933</v>
      </c>
      <c r="G681" s="729">
        <f t="shared" si="57"/>
        <v>6225789.1099999929</v>
      </c>
      <c r="H681" s="139">
        <f>IF($O681="ISO",D681,IF($O681="Non-Iso",0,IF($O681="Trans Line",SUMIF('Trans Line Reconciliation'!$B$5:$B$149,B681,'Trans Line Reconciliation'!$X$5:$X$149),IF($O681="Mix",SUMIF('Mix Substation Location Summary'!$B$4:$B$1280,B681,'Mix Substation Location Summary'!$R$4:$R$1280),"NOT FOUND"))))</f>
        <v>0</v>
      </c>
      <c r="I681" s="139">
        <f>IF($O681="ISO",E681,IF($O681="Non-Iso",0,IF($O681="Trans Line",SUMIF('Trans Line Reconciliation'!$B$5:$B$149,B681,'Trans Line Reconciliation'!$Y$5:$Y$149),IF($O681="Mix",SUMIF('Mix Substation Location Summary'!$B$4:$B$1280,B681,'Mix Substation Location Summary'!$W$4:$W$1280),"NOT FOUND"))))</f>
        <v>0</v>
      </c>
      <c r="J681" s="139">
        <f>IF($O681="ISO",F681,IF($O681="Non-Iso",0,IF($O681="Trans Line",SUMIF('Trans Line Reconciliation'!$B$5:$B$149,$B681,'Trans Line Reconciliation'!$Z$5:$Z$149),IF($O681="Mix",SUMIF('Mix Substation Location Summary'!$B$4:$B$1280,$B681,'Mix Substation Location Summary'!$AB$4:$AB$1280),"NOT FOUND"))))</f>
        <v>0</v>
      </c>
      <c r="K681" s="139">
        <f>IF($O681="ISO",0,IF($O681="Non-Iso",D681,IF($O681="Trans Line",SUMIF('Trans Line Reconciliation'!$B$5:$B$149,$B681,'Trans Line Reconciliation'!$AA$5:$AA$149),IF($O681="Mix",SUMIF('Mix Substation Location Summary'!$B$4:$B$1280,$B681,'Mix Substation Location Summary'!$S$4:$S$1280)+SUMIF('Mix Substation Location Summary'!$B$4:$B$1280,$B681,'Mix Substation Location Summary'!$S$4:$S$1280),"NOT FOUND"))))</f>
        <v>145164.10999999999</v>
      </c>
      <c r="L681" s="139">
        <f>IF($O681="ISO",0,IF($O681="Non-Iso",E681,IF($O681="Trans Line",SUMIF('Trans Line Reconciliation'!$B$5:$B$149,$B681,'Trans Line Reconciliation'!$AB$5:$AB$149),IF($O681="Mix",SUMIF('Mix Substation Location Summary'!$B$4:$B$1280,$B681,'Mix Substation Location Summary'!$X$4:$X$1280)+SUMIF('Mix Substation Location Summary'!$B$4:$B$1280,$B681,'Mix Substation Location Summary'!$Y$4:$Y$1280),"NOT FOUND"))))</f>
        <v>271751.90999999997</v>
      </c>
      <c r="M681" s="139">
        <f>IF($O681="ISO",0,IF($O681="Non-Iso",F681,IF($O681="Trans Line",SUMIF('Trans Line Reconciliation'!$B$5:$B$149,$B681,'Trans Line Reconciliation'!$AC$5:$AC$149),IF($O681="Mix",SUMIF('Mix Substation Location Summary'!$B$4:$B$1280,$B681,'Mix Substation Location Summary'!$AC$4:$AC$1280)+SUMIF('Mix Substation Location Summary'!$B$4:$B$1280,$B681,'Mix Substation Location Summary'!$AD$4:$AD$1280),"NOT FOUND"))))</f>
        <v>5808873.0899999933</v>
      </c>
      <c r="N681" s="112">
        <f t="shared" si="56"/>
        <v>0</v>
      </c>
      <c r="O681" s="38" t="s">
        <v>1695</v>
      </c>
      <c r="P681" s="38"/>
      <c r="Q681" s="26">
        <f t="shared" si="58"/>
        <v>5886</v>
      </c>
    </row>
    <row r="682" spans="1:17" x14ac:dyDescent="0.2">
      <c r="A682" s="405" t="s">
        <v>1560</v>
      </c>
      <c r="B682" s="504">
        <v>5887</v>
      </c>
      <c r="C682" s="720" t="s">
        <v>1713</v>
      </c>
      <c r="D682" s="138">
        <f>SUMIFS('Mix Substation Location Summary'!$U$4:$U$1299,'Mix Substation Location Summary'!$B$4:$B$1299,'DS by Location'!$B682)</f>
        <v>40290.29</v>
      </c>
      <c r="E682" s="138">
        <f>SUMIFS('Mix Substation Location Summary'!$Z$4:$Z$1299,'Mix Substation Location Summary'!$B$4:$B$1299,'DS by Location'!$B682)</f>
        <v>416387.16000000003</v>
      </c>
      <c r="F682" s="138">
        <f>SUMIFS('Mix Substation Location Summary'!$AE$4:$AE$1299,'Mix Substation Location Summary'!$B$4:$B$1299,'DS by Location'!$B682)</f>
        <v>6973783.8299999973</v>
      </c>
      <c r="G682" s="729">
        <f t="shared" si="57"/>
        <v>7430461.2799999975</v>
      </c>
      <c r="H682" s="139">
        <f>IF($O682="ISO",D682,IF($O682="Non-Iso",0,IF($O682="Trans Line",SUMIF('Trans Line Reconciliation'!$B$5:$B$149,B682,'Trans Line Reconciliation'!$X$5:$X$149),IF($O682="Mix",SUMIF('Mix Substation Location Summary'!$B$4:$B$1280,B682,'Mix Substation Location Summary'!$R$4:$R$1280),"NOT FOUND"))))</f>
        <v>0</v>
      </c>
      <c r="I682" s="139">
        <f>IF($O682="ISO",E682,IF($O682="Non-Iso",0,IF($O682="Trans Line",SUMIF('Trans Line Reconciliation'!$B$5:$B$149,B682,'Trans Line Reconciliation'!$Y$5:$Y$149),IF($O682="Mix",SUMIF('Mix Substation Location Summary'!$B$4:$B$1280,B682,'Mix Substation Location Summary'!$W$4:$W$1280),"NOT FOUND"))))</f>
        <v>0</v>
      </c>
      <c r="J682" s="139">
        <f>IF($O682="ISO",F682,IF($O682="Non-Iso",0,IF($O682="Trans Line",SUMIF('Trans Line Reconciliation'!$B$5:$B$149,$B682,'Trans Line Reconciliation'!$Z$5:$Z$149),IF($O682="Mix",SUMIF('Mix Substation Location Summary'!$B$4:$B$1280,$B682,'Mix Substation Location Summary'!$AB$4:$AB$1280),"NOT FOUND"))))</f>
        <v>0</v>
      </c>
      <c r="K682" s="139">
        <f>IF($O682="ISO",0,IF($O682="Non-Iso",D682,IF($O682="Trans Line",SUMIF('Trans Line Reconciliation'!$B$5:$B$149,$B682,'Trans Line Reconciliation'!$AA$5:$AA$149),IF($O682="Mix",SUMIF('Mix Substation Location Summary'!$B$4:$B$1280,$B682,'Mix Substation Location Summary'!$S$4:$S$1280)+SUMIF('Mix Substation Location Summary'!$B$4:$B$1280,$B682,'Mix Substation Location Summary'!$S$4:$S$1280),"NOT FOUND"))))</f>
        <v>40290.29</v>
      </c>
      <c r="L682" s="139">
        <f>IF($O682="ISO",0,IF($O682="Non-Iso",E682,IF($O682="Trans Line",SUMIF('Trans Line Reconciliation'!$B$5:$B$149,$B682,'Trans Line Reconciliation'!$AB$5:$AB$149),IF($O682="Mix",SUMIF('Mix Substation Location Summary'!$B$4:$B$1280,$B682,'Mix Substation Location Summary'!$X$4:$X$1280)+SUMIF('Mix Substation Location Summary'!$B$4:$B$1280,$B682,'Mix Substation Location Summary'!$Y$4:$Y$1280),"NOT FOUND"))))</f>
        <v>416387.16000000003</v>
      </c>
      <c r="M682" s="139">
        <f>IF($O682="ISO",0,IF($O682="Non-Iso",F682,IF($O682="Trans Line",SUMIF('Trans Line Reconciliation'!$B$5:$B$149,$B682,'Trans Line Reconciliation'!$AC$5:$AC$149),IF($O682="Mix",SUMIF('Mix Substation Location Summary'!$B$4:$B$1280,$B682,'Mix Substation Location Summary'!$AC$4:$AC$1280)+SUMIF('Mix Substation Location Summary'!$B$4:$B$1280,$B682,'Mix Substation Location Summary'!$AD$4:$AD$1280),"NOT FOUND"))))</f>
        <v>6973783.8299999973</v>
      </c>
      <c r="N682" s="112">
        <f t="shared" si="56"/>
        <v>0</v>
      </c>
      <c r="O682" s="38" t="s">
        <v>1695</v>
      </c>
      <c r="P682" s="38"/>
      <c r="Q682" s="26">
        <f t="shared" si="58"/>
        <v>5887</v>
      </c>
    </row>
    <row r="683" spans="1:17" x14ac:dyDescent="0.2">
      <c r="A683" s="405" t="s">
        <v>1561</v>
      </c>
      <c r="B683" s="504">
        <v>5888</v>
      </c>
      <c r="C683" s="720" t="s">
        <v>1712</v>
      </c>
      <c r="D683" s="138">
        <f>SUMIFS('Mix Substation Location Summary'!$U$4:$U$1299,'Mix Substation Location Summary'!$B$4:$B$1299,'DS by Location'!$B683)</f>
        <v>23706.77</v>
      </c>
      <c r="E683" s="138">
        <f>SUMIFS('Mix Substation Location Summary'!$Z$4:$Z$1299,'Mix Substation Location Summary'!$B$4:$B$1299,'DS by Location'!$B683)</f>
        <v>135828.21</v>
      </c>
      <c r="F683" s="138">
        <f>SUMIFS('Mix Substation Location Summary'!$AE$4:$AE$1299,'Mix Substation Location Summary'!$B$4:$B$1299,'DS by Location'!$B683)</f>
        <v>1718604.2600000002</v>
      </c>
      <c r="G683" s="729">
        <f t="shared" si="57"/>
        <v>1878139.2400000002</v>
      </c>
      <c r="H683" s="139">
        <f>IF($O683="ISO",D683,IF($O683="Non-Iso",0,IF($O683="Trans Line",SUMIF('Trans Line Reconciliation'!$B$5:$B$149,B683,'Trans Line Reconciliation'!$X$5:$X$149),IF($O683="Mix",SUMIF('Mix Substation Location Summary'!$B$4:$B$1280,B683,'Mix Substation Location Summary'!$R$4:$R$1280),"NOT FOUND"))))</f>
        <v>0</v>
      </c>
      <c r="I683" s="139">
        <f>IF($O683="ISO",E683,IF($O683="Non-Iso",0,IF($O683="Trans Line",SUMIF('Trans Line Reconciliation'!$B$5:$B$149,B683,'Trans Line Reconciliation'!$Y$5:$Y$149),IF($O683="Mix",SUMIF('Mix Substation Location Summary'!$B$4:$B$1280,B683,'Mix Substation Location Summary'!$W$4:$W$1280),"NOT FOUND"))))</f>
        <v>0</v>
      </c>
      <c r="J683" s="139">
        <f>IF($O683="ISO",F683,IF($O683="Non-Iso",0,IF($O683="Trans Line",SUMIF('Trans Line Reconciliation'!$B$5:$B$149,$B683,'Trans Line Reconciliation'!$Z$5:$Z$149),IF($O683="Mix",SUMIF('Mix Substation Location Summary'!$B$4:$B$1280,$B683,'Mix Substation Location Summary'!$AB$4:$AB$1280),"NOT FOUND"))))</f>
        <v>0</v>
      </c>
      <c r="K683" s="139">
        <f>IF($O683="ISO",0,IF($O683="Non-Iso",D683,IF($O683="Trans Line",SUMIF('Trans Line Reconciliation'!$B$5:$B$149,$B683,'Trans Line Reconciliation'!$AA$5:$AA$149),IF($O683="Mix",SUMIF('Mix Substation Location Summary'!$B$4:$B$1280,$B683,'Mix Substation Location Summary'!$S$4:$S$1280)+SUMIF('Mix Substation Location Summary'!$B$4:$B$1280,$B683,'Mix Substation Location Summary'!$S$4:$S$1280),"NOT FOUND"))))</f>
        <v>23706.77</v>
      </c>
      <c r="L683" s="139">
        <f>IF($O683="ISO",0,IF($O683="Non-Iso",E683,IF($O683="Trans Line",SUMIF('Trans Line Reconciliation'!$B$5:$B$149,$B683,'Trans Line Reconciliation'!$AB$5:$AB$149),IF($O683="Mix",SUMIF('Mix Substation Location Summary'!$B$4:$B$1280,$B683,'Mix Substation Location Summary'!$X$4:$X$1280)+SUMIF('Mix Substation Location Summary'!$B$4:$B$1280,$B683,'Mix Substation Location Summary'!$Y$4:$Y$1280),"NOT FOUND"))))</f>
        <v>135828.21</v>
      </c>
      <c r="M683" s="139">
        <f>IF($O683="ISO",0,IF($O683="Non-Iso",F683,IF($O683="Trans Line",SUMIF('Trans Line Reconciliation'!$B$5:$B$149,$B683,'Trans Line Reconciliation'!$AC$5:$AC$149),IF($O683="Mix",SUMIF('Mix Substation Location Summary'!$B$4:$B$1280,$B683,'Mix Substation Location Summary'!$AC$4:$AC$1280)+SUMIF('Mix Substation Location Summary'!$B$4:$B$1280,$B683,'Mix Substation Location Summary'!$AD$4:$AD$1280),"NOT FOUND"))))</f>
        <v>1718604.2600000002</v>
      </c>
      <c r="N683" s="112">
        <f t="shared" si="56"/>
        <v>0</v>
      </c>
      <c r="O683" s="38" t="s">
        <v>1695</v>
      </c>
      <c r="P683" s="38"/>
      <c r="Q683" s="26">
        <f t="shared" si="58"/>
        <v>5888</v>
      </c>
    </row>
    <row r="684" spans="1:17" x14ac:dyDescent="0.2">
      <c r="A684" s="405" t="s">
        <v>1562</v>
      </c>
      <c r="B684" s="504">
        <v>5889</v>
      </c>
      <c r="C684" s="720" t="s">
        <v>1713</v>
      </c>
      <c r="D684" s="138">
        <f>SUMIFS('Mix Substation Location Summary'!$U$4:$U$1299,'Mix Substation Location Summary'!$B$4:$B$1299,'DS by Location'!$B684)</f>
        <v>62827.53</v>
      </c>
      <c r="E684" s="138">
        <f>SUMIFS('Mix Substation Location Summary'!$Z$4:$Z$1299,'Mix Substation Location Summary'!$B$4:$B$1299,'DS by Location'!$B684)</f>
        <v>199192.36</v>
      </c>
      <c r="F684" s="138">
        <f>SUMIFS('Mix Substation Location Summary'!$AE$4:$AE$1299,'Mix Substation Location Summary'!$B$4:$B$1299,'DS by Location'!$B684)</f>
        <v>3798594.5599999954</v>
      </c>
      <c r="G684" s="729">
        <f t="shared" si="57"/>
        <v>4060614.4499999955</v>
      </c>
      <c r="H684" s="139">
        <f>IF($O684="ISO",D684,IF($O684="Non-Iso",0,IF($O684="Trans Line",SUMIF('Trans Line Reconciliation'!$B$5:$B$149,B684,'Trans Line Reconciliation'!$X$5:$X$149),IF($O684="Mix",SUMIF('Mix Substation Location Summary'!$B$4:$B$1280,B684,'Mix Substation Location Summary'!$R$4:$R$1280),"NOT FOUND"))))</f>
        <v>0</v>
      </c>
      <c r="I684" s="139">
        <f>IF($O684="ISO",E684,IF($O684="Non-Iso",0,IF($O684="Trans Line",SUMIF('Trans Line Reconciliation'!$B$5:$B$149,B684,'Trans Line Reconciliation'!$Y$5:$Y$149),IF($O684="Mix",SUMIF('Mix Substation Location Summary'!$B$4:$B$1280,B684,'Mix Substation Location Summary'!$W$4:$W$1280),"NOT FOUND"))))</f>
        <v>0</v>
      </c>
      <c r="J684" s="139">
        <f>IF($O684="ISO",F684,IF($O684="Non-Iso",0,IF($O684="Trans Line",SUMIF('Trans Line Reconciliation'!$B$5:$B$149,$B684,'Trans Line Reconciliation'!$Z$5:$Z$149),IF($O684="Mix",SUMIF('Mix Substation Location Summary'!$B$4:$B$1280,$B684,'Mix Substation Location Summary'!$AB$4:$AB$1280),"NOT FOUND"))))</f>
        <v>0</v>
      </c>
      <c r="K684" s="139">
        <f>IF($O684="ISO",0,IF($O684="Non-Iso",D684,IF($O684="Trans Line",SUMIF('Trans Line Reconciliation'!$B$5:$B$149,$B684,'Trans Line Reconciliation'!$AA$5:$AA$149),IF($O684="Mix",SUMIF('Mix Substation Location Summary'!$B$4:$B$1280,$B684,'Mix Substation Location Summary'!$S$4:$S$1280)+SUMIF('Mix Substation Location Summary'!$B$4:$B$1280,$B684,'Mix Substation Location Summary'!$S$4:$S$1280),"NOT FOUND"))))</f>
        <v>62827.53</v>
      </c>
      <c r="L684" s="139">
        <f>IF($O684="ISO",0,IF($O684="Non-Iso",E684,IF($O684="Trans Line",SUMIF('Trans Line Reconciliation'!$B$5:$B$149,$B684,'Trans Line Reconciliation'!$AB$5:$AB$149),IF($O684="Mix",SUMIF('Mix Substation Location Summary'!$B$4:$B$1280,$B684,'Mix Substation Location Summary'!$X$4:$X$1280)+SUMIF('Mix Substation Location Summary'!$B$4:$B$1280,$B684,'Mix Substation Location Summary'!$Y$4:$Y$1280),"NOT FOUND"))))</f>
        <v>199192.36</v>
      </c>
      <c r="M684" s="139">
        <f>IF($O684="ISO",0,IF($O684="Non-Iso",F684,IF($O684="Trans Line",SUMIF('Trans Line Reconciliation'!$B$5:$B$149,$B684,'Trans Line Reconciliation'!$AC$5:$AC$149),IF($O684="Mix",SUMIF('Mix Substation Location Summary'!$B$4:$B$1280,$B684,'Mix Substation Location Summary'!$AC$4:$AC$1280)+SUMIF('Mix Substation Location Summary'!$B$4:$B$1280,$B684,'Mix Substation Location Summary'!$AD$4:$AD$1280),"NOT FOUND"))))</f>
        <v>3798594.5599999954</v>
      </c>
      <c r="N684" s="112">
        <f t="shared" si="56"/>
        <v>0</v>
      </c>
      <c r="O684" s="38" t="s">
        <v>1695</v>
      </c>
      <c r="P684" s="38"/>
      <c r="Q684" s="26">
        <f t="shared" si="58"/>
        <v>5889</v>
      </c>
    </row>
    <row r="685" spans="1:17" x14ac:dyDescent="0.2">
      <c r="A685" s="405" t="s">
        <v>1563</v>
      </c>
      <c r="B685" s="504">
        <v>5890</v>
      </c>
      <c r="C685" s="720" t="s">
        <v>1713</v>
      </c>
      <c r="D685" s="138">
        <f>SUMIFS('Mix Substation Location Summary'!$U$4:$U$1299,'Mix Substation Location Summary'!$B$4:$B$1299,'DS by Location'!$B685)</f>
        <v>11184.76</v>
      </c>
      <c r="E685" s="138">
        <f>SUMIFS('Mix Substation Location Summary'!$Z$4:$Z$1299,'Mix Substation Location Summary'!$B$4:$B$1299,'DS by Location'!$B685)</f>
        <v>1002640.02</v>
      </c>
      <c r="F685" s="138">
        <f>SUMIFS('Mix Substation Location Summary'!$AE$4:$AE$1299,'Mix Substation Location Summary'!$B$4:$B$1299,'DS by Location'!$B685)</f>
        <v>9514248.339999998</v>
      </c>
      <c r="G685" s="729">
        <f t="shared" si="57"/>
        <v>10528073.119999997</v>
      </c>
      <c r="H685" s="139">
        <f>IF($O685="ISO",D685,IF($O685="Non-Iso",0,IF($O685="Trans Line",SUMIF('Trans Line Reconciliation'!$B$5:$B$149,B685,'Trans Line Reconciliation'!$X$5:$X$149),IF($O685="Mix",SUMIF('Mix Substation Location Summary'!$B$4:$B$1280,B685,'Mix Substation Location Summary'!$R$4:$R$1280),"NOT FOUND"))))</f>
        <v>0</v>
      </c>
      <c r="I685" s="139">
        <f>IF($O685="ISO",E685,IF($O685="Non-Iso",0,IF($O685="Trans Line",SUMIF('Trans Line Reconciliation'!$B$5:$B$149,B685,'Trans Line Reconciliation'!$Y$5:$Y$149),IF($O685="Mix",SUMIF('Mix Substation Location Summary'!$B$4:$B$1280,B685,'Mix Substation Location Summary'!$W$4:$W$1280),"NOT FOUND"))))</f>
        <v>0</v>
      </c>
      <c r="J685" s="139">
        <f>IF($O685="ISO",F685,IF($O685="Non-Iso",0,IF($O685="Trans Line",SUMIF('Trans Line Reconciliation'!$B$5:$B$149,$B685,'Trans Line Reconciliation'!$Z$5:$Z$149),IF($O685="Mix",SUMIF('Mix Substation Location Summary'!$B$4:$B$1280,$B685,'Mix Substation Location Summary'!$AB$4:$AB$1280),"NOT FOUND"))))</f>
        <v>0</v>
      </c>
      <c r="K685" s="139">
        <f>IF($O685="ISO",0,IF($O685="Non-Iso",D685,IF($O685="Trans Line",SUMIF('Trans Line Reconciliation'!$B$5:$B$149,$B685,'Trans Line Reconciliation'!$AA$5:$AA$149),IF($O685="Mix",SUMIF('Mix Substation Location Summary'!$B$4:$B$1280,$B685,'Mix Substation Location Summary'!$S$4:$S$1280)+SUMIF('Mix Substation Location Summary'!$B$4:$B$1280,$B685,'Mix Substation Location Summary'!$S$4:$S$1280),"NOT FOUND"))))</f>
        <v>11184.76</v>
      </c>
      <c r="L685" s="139">
        <f>IF($O685="ISO",0,IF($O685="Non-Iso",E685,IF($O685="Trans Line",SUMIF('Trans Line Reconciliation'!$B$5:$B$149,$B685,'Trans Line Reconciliation'!$AB$5:$AB$149),IF($O685="Mix",SUMIF('Mix Substation Location Summary'!$B$4:$B$1280,$B685,'Mix Substation Location Summary'!$X$4:$X$1280)+SUMIF('Mix Substation Location Summary'!$B$4:$B$1280,$B685,'Mix Substation Location Summary'!$Y$4:$Y$1280),"NOT FOUND"))))</f>
        <v>1002640.02</v>
      </c>
      <c r="M685" s="139">
        <f>IF($O685="ISO",0,IF($O685="Non-Iso",F685,IF($O685="Trans Line",SUMIF('Trans Line Reconciliation'!$B$5:$B$149,$B685,'Trans Line Reconciliation'!$AC$5:$AC$149),IF($O685="Mix",SUMIF('Mix Substation Location Summary'!$B$4:$B$1280,$B685,'Mix Substation Location Summary'!$AC$4:$AC$1280)+SUMIF('Mix Substation Location Summary'!$B$4:$B$1280,$B685,'Mix Substation Location Summary'!$AD$4:$AD$1280),"NOT FOUND"))))</f>
        <v>9514248.339999998</v>
      </c>
      <c r="N685" s="112">
        <f t="shared" si="56"/>
        <v>0</v>
      </c>
      <c r="O685" s="38" t="s">
        <v>1695</v>
      </c>
      <c r="P685" s="38"/>
      <c r="Q685" s="26">
        <f t="shared" si="58"/>
        <v>5890</v>
      </c>
    </row>
    <row r="686" spans="1:17" x14ac:dyDescent="0.2">
      <c r="A686" s="405" t="s">
        <v>1564</v>
      </c>
      <c r="B686" s="504">
        <v>5891</v>
      </c>
      <c r="C686" s="720" t="s">
        <v>1712</v>
      </c>
      <c r="D686" s="138">
        <f>SUMIFS('Mix Substation Location Summary'!$U$4:$U$1299,'Mix Substation Location Summary'!$B$4:$B$1299,'DS by Location'!$B686)</f>
        <v>11259.78</v>
      </c>
      <c r="E686" s="138">
        <f>SUMIFS('Mix Substation Location Summary'!$Z$4:$Z$1299,'Mix Substation Location Summary'!$B$4:$B$1299,'DS by Location'!$B686)</f>
        <v>116118.21</v>
      </c>
      <c r="F686" s="138">
        <f>SUMIFS('Mix Substation Location Summary'!$AE$4:$AE$1299,'Mix Substation Location Summary'!$B$4:$B$1299,'DS by Location'!$B686)</f>
        <v>2535174.7799999993</v>
      </c>
      <c r="G686" s="729">
        <f t="shared" si="57"/>
        <v>2662552.7699999996</v>
      </c>
      <c r="H686" s="139">
        <f>IF($O686="ISO",D686,IF($O686="Non-Iso",0,IF($O686="Trans Line",SUMIF('Trans Line Reconciliation'!$B$5:$B$149,B686,'Trans Line Reconciliation'!$X$5:$X$149),IF($O686="Mix",SUMIF('Mix Substation Location Summary'!$B$4:$B$1280,B686,'Mix Substation Location Summary'!$R$4:$R$1280),"NOT FOUND"))))</f>
        <v>0</v>
      </c>
      <c r="I686" s="139">
        <f>IF($O686="ISO",E686,IF($O686="Non-Iso",0,IF($O686="Trans Line",SUMIF('Trans Line Reconciliation'!$B$5:$B$149,B686,'Trans Line Reconciliation'!$Y$5:$Y$149),IF($O686="Mix",SUMIF('Mix Substation Location Summary'!$B$4:$B$1280,B686,'Mix Substation Location Summary'!$W$4:$W$1280),"NOT FOUND"))))</f>
        <v>0</v>
      </c>
      <c r="J686" s="139">
        <f>IF($O686="ISO",F686,IF($O686="Non-Iso",0,IF($O686="Trans Line",SUMIF('Trans Line Reconciliation'!$B$5:$B$149,$B686,'Trans Line Reconciliation'!$Z$5:$Z$149),IF($O686="Mix",SUMIF('Mix Substation Location Summary'!$B$4:$B$1280,$B686,'Mix Substation Location Summary'!$AB$4:$AB$1280),"NOT FOUND"))))</f>
        <v>0</v>
      </c>
      <c r="K686" s="139">
        <f>IF($O686="ISO",0,IF($O686="Non-Iso",D686,IF($O686="Trans Line",SUMIF('Trans Line Reconciliation'!$B$5:$B$149,$B686,'Trans Line Reconciliation'!$AA$5:$AA$149),IF($O686="Mix",SUMIF('Mix Substation Location Summary'!$B$4:$B$1280,$B686,'Mix Substation Location Summary'!$S$4:$S$1280)+SUMIF('Mix Substation Location Summary'!$B$4:$B$1280,$B686,'Mix Substation Location Summary'!$S$4:$S$1280),"NOT FOUND"))))</f>
        <v>11259.78</v>
      </c>
      <c r="L686" s="139">
        <f>IF($O686="ISO",0,IF($O686="Non-Iso",E686,IF($O686="Trans Line",SUMIF('Trans Line Reconciliation'!$B$5:$B$149,$B686,'Trans Line Reconciliation'!$AB$5:$AB$149),IF($O686="Mix",SUMIF('Mix Substation Location Summary'!$B$4:$B$1280,$B686,'Mix Substation Location Summary'!$X$4:$X$1280)+SUMIF('Mix Substation Location Summary'!$B$4:$B$1280,$B686,'Mix Substation Location Summary'!$Y$4:$Y$1280),"NOT FOUND"))))</f>
        <v>116118.21</v>
      </c>
      <c r="M686" s="139">
        <f>IF($O686="ISO",0,IF($O686="Non-Iso",F686,IF($O686="Trans Line",SUMIF('Trans Line Reconciliation'!$B$5:$B$149,$B686,'Trans Line Reconciliation'!$AC$5:$AC$149),IF($O686="Mix",SUMIF('Mix Substation Location Summary'!$B$4:$B$1280,$B686,'Mix Substation Location Summary'!$AC$4:$AC$1280)+SUMIF('Mix Substation Location Summary'!$B$4:$B$1280,$B686,'Mix Substation Location Summary'!$AD$4:$AD$1280),"NOT FOUND"))))</f>
        <v>2535174.7799999993</v>
      </c>
      <c r="N686" s="112">
        <f t="shared" si="56"/>
        <v>0</v>
      </c>
      <c r="O686" s="38" t="s">
        <v>1695</v>
      </c>
      <c r="P686" s="38"/>
      <c r="Q686" s="26">
        <f t="shared" si="58"/>
        <v>5891</v>
      </c>
    </row>
    <row r="687" spans="1:17" x14ac:dyDescent="0.2">
      <c r="A687" s="405" t="s">
        <v>878</v>
      </c>
      <c r="B687" s="504">
        <v>5892</v>
      </c>
      <c r="C687" s="720" t="s">
        <v>1713</v>
      </c>
      <c r="D687" s="138">
        <f>SUMIFS('Mix Substation Location Summary'!$U$4:$U$1299,'Mix Substation Location Summary'!$B$4:$B$1299,'DS by Location'!$B687)</f>
        <v>5865.32</v>
      </c>
      <c r="E687" s="138">
        <f>SUMIFS('Mix Substation Location Summary'!$Z$4:$Z$1299,'Mix Substation Location Summary'!$B$4:$B$1299,'DS by Location'!$B687)</f>
        <v>609628.39</v>
      </c>
      <c r="F687" s="138">
        <f>SUMIFS('Mix Substation Location Summary'!$AE$4:$AE$1299,'Mix Substation Location Summary'!$B$4:$B$1299,'DS by Location'!$B687)</f>
        <v>10933210.889999999</v>
      </c>
      <c r="G687" s="729">
        <f t="shared" si="57"/>
        <v>11548704.599999998</v>
      </c>
      <c r="H687" s="139">
        <f>IF($O687="ISO",D687,IF($O687="Non-Iso",0,IF($O687="Trans Line",SUMIF('Trans Line Reconciliation'!$B$5:$B$149,B687,'Trans Line Reconciliation'!$X$5:$X$149),IF($O687="Mix",SUMIF('Mix Substation Location Summary'!$B$4:$B$1280,B687,'Mix Substation Location Summary'!$R$4:$R$1280),"NOT FOUND"))))</f>
        <v>0</v>
      </c>
      <c r="I687" s="139">
        <f>IF($O687="ISO",E687,IF($O687="Non-Iso",0,IF($O687="Trans Line",SUMIF('Trans Line Reconciliation'!$B$5:$B$149,B687,'Trans Line Reconciliation'!$Y$5:$Y$149),IF($O687="Mix",SUMIF('Mix Substation Location Summary'!$B$4:$B$1280,B687,'Mix Substation Location Summary'!$W$4:$W$1280),"NOT FOUND"))))</f>
        <v>0</v>
      </c>
      <c r="J687" s="139">
        <f>IF($O687="ISO",F687,IF($O687="Non-Iso",0,IF($O687="Trans Line",SUMIF('Trans Line Reconciliation'!$B$5:$B$149,$B687,'Trans Line Reconciliation'!$Z$5:$Z$149),IF($O687="Mix",SUMIF('Mix Substation Location Summary'!$B$4:$B$1280,$B687,'Mix Substation Location Summary'!$AB$4:$AB$1280),"NOT FOUND"))))</f>
        <v>0</v>
      </c>
      <c r="K687" s="139">
        <f>IF($O687="ISO",0,IF($O687="Non-Iso",D687,IF($O687="Trans Line",SUMIF('Trans Line Reconciliation'!$B$5:$B$149,$B687,'Trans Line Reconciliation'!$AA$5:$AA$149),IF($O687="Mix",SUMIF('Mix Substation Location Summary'!$B$4:$B$1280,$B687,'Mix Substation Location Summary'!$S$4:$S$1280)+SUMIF('Mix Substation Location Summary'!$B$4:$B$1280,$B687,'Mix Substation Location Summary'!$S$4:$S$1280),"NOT FOUND"))))</f>
        <v>5865.32</v>
      </c>
      <c r="L687" s="139">
        <f>IF($O687="ISO",0,IF($O687="Non-Iso",E687,IF($O687="Trans Line",SUMIF('Trans Line Reconciliation'!$B$5:$B$149,$B687,'Trans Line Reconciliation'!$AB$5:$AB$149),IF($O687="Mix",SUMIF('Mix Substation Location Summary'!$B$4:$B$1280,$B687,'Mix Substation Location Summary'!$X$4:$X$1280)+SUMIF('Mix Substation Location Summary'!$B$4:$B$1280,$B687,'Mix Substation Location Summary'!$Y$4:$Y$1280),"NOT FOUND"))))</f>
        <v>609628.39</v>
      </c>
      <c r="M687" s="139">
        <f>IF($O687="ISO",0,IF($O687="Non-Iso",F687,IF($O687="Trans Line",SUMIF('Trans Line Reconciliation'!$B$5:$B$149,$B687,'Trans Line Reconciliation'!$AC$5:$AC$149),IF($O687="Mix",SUMIF('Mix Substation Location Summary'!$B$4:$B$1280,$B687,'Mix Substation Location Summary'!$AC$4:$AC$1280)+SUMIF('Mix Substation Location Summary'!$B$4:$B$1280,$B687,'Mix Substation Location Summary'!$AD$4:$AD$1280),"NOT FOUND"))))</f>
        <v>10933210.889999999</v>
      </c>
      <c r="N687" s="112">
        <f t="shared" si="56"/>
        <v>0</v>
      </c>
      <c r="O687" s="38" t="s">
        <v>1695</v>
      </c>
      <c r="P687" s="38"/>
      <c r="Q687" s="26">
        <f t="shared" si="58"/>
        <v>5892</v>
      </c>
    </row>
    <row r="688" spans="1:17" x14ac:dyDescent="0.2">
      <c r="A688" s="405" t="s">
        <v>1565</v>
      </c>
      <c r="B688" s="504">
        <v>5893</v>
      </c>
      <c r="C688" s="720" t="s">
        <v>1713</v>
      </c>
      <c r="D688" s="138">
        <f>SUMIFS('Mix Substation Location Summary'!$U$4:$U$1299,'Mix Substation Location Summary'!$B$4:$B$1299,'DS by Location'!$B688)</f>
        <v>98244.34</v>
      </c>
      <c r="E688" s="138">
        <f>SUMIFS('Mix Substation Location Summary'!$Z$4:$Z$1299,'Mix Substation Location Summary'!$B$4:$B$1299,'DS by Location'!$B688)</f>
        <v>93912.790000000008</v>
      </c>
      <c r="F688" s="138">
        <f>SUMIFS('Mix Substation Location Summary'!$AE$4:$AE$1299,'Mix Substation Location Summary'!$B$4:$B$1299,'DS by Location'!$B688)</f>
        <v>3430377.1100000013</v>
      </c>
      <c r="G688" s="729">
        <f t="shared" si="57"/>
        <v>3622534.2400000012</v>
      </c>
      <c r="H688" s="139">
        <f>IF($O688="ISO",D688,IF($O688="Non-Iso",0,IF($O688="Trans Line",SUMIF('Trans Line Reconciliation'!$B$5:$B$149,B688,'Trans Line Reconciliation'!$X$5:$X$149),IF($O688="Mix",SUMIF('Mix Substation Location Summary'!$B$4:$B$1280,B688,'Mix Substation Location Summary'!$R$4:$R$1280),"NOT FOUND"))))</f>
        <v>0</v>
      </c>
      <c r="I688" s="139">
        <f>IF($O688="ISO",E688,IF($O688="Non-Iso",0,IF($O688="Trans Line",SUMIF('Trans Line Reconciliation'!$B$5:$B$149,B688,'Trans Line Reconciliation'!$Y$5:$Y$149),IF($O688="Mix",SUMIF('Mix Substation Location Summary'!$B$4:$B$1280,B688,'Mix Substation Location Summary'!$W$4:$W$1280),"NOT FOUND"))))</f>
        <v>0</v>
      </c>
      <c r="J688" s="139">
        <f>IF($O688="ISO",F688,IF($O688="Non-Iso",0,IF($O688="Trans Line",SUMIF('Trans Line Reconciliation'!$B$5:$B$149,$B688,'Trans Line Reconciliation'!$Z$5:$Z$149),IF($O688="Mix",SUMIF('Mix Substation Location Summary'!$B$4:$B$1280,$B688,'Mix Substation Location Summary'!$AB$4:$AB$1280),"NOT FOUND"))))</f>
        <v>0</v>
      </c>
      <c r="K688" s="139">
        <f>IF($O688="ISO",0,IF($O688="Non-Iso",D688,IF($O688="Trans Line",SUMIF('Trans Line Reconciliation'!$B$5:$B$149,$B688,'Trans Line Reconciliation'!$AA$5:$AA$149),IF($O688="Mix",SUMIF('Mix Substation Location Summary'!$B$4:$B$1280,$B688,'Mix Substation Location Summary'!$S$4:$S$1280)+SUMIF('Mix Substation Location Summary'!$B$4:$B$1280,$B688,'Mix Substation Location Summary'!$S$4:$S$1280),"NOT FOUND"))))</f>
        <v>98244.34</v>
      </c>
      <c r="L688" s="139">
        <f>IF($O688="ISO",0,IF($O688="Non-Iso",E688,IF($O688="Trans Line",SUMIF('Trans Line Reconciliation'!$B$5:$B$149,$B688,'Trans Line Reconciliation'!$AB$5:$AB$149),IF($O688="Mix",SUMIF('Mix Substation Location Summary'!$B$4:$B$1280,$B688,'Mix Substation Location Summary'!$X$4:$X$1280)+SUMIF('Mix Substation Location Summary'!$B$4:$B$1280,$B688,'Mix Substation Location Summary'!$Y$4:$Y$1280),"NOT FOUND"))))</f>
        <v>93912.790000000008</v>
      </c>
      <c r="M688" s="139">
        <f>IF($O688="ISO",0,IF($O688="Non-Iso",F688,IF($O688="Trans Line",SUMIF('Trans Line Reconciliation'!$B$5:$B$149,$B688,'Trans Line Reconciliation'!$AC$5:$AC$149),IF($O688="Mix",SUMIF('Mix Substation Location Summary'!$B$4:$B$1280,$B688,'Mix Substation Location Summary'!$AC$4:$AC$1280)+SUMIF('Mix Substation Location Summary'!$B$4:$B$1280,$B688,'Mix Substation Location Summary'!$AD$4:$AD$1280),"NOT FOUND"))))</f>
        <v>3430377.1100000013</v>
      </c>
      <c r="N688" s="112">
        <f t="shared" si="56"/>
        <v>0</v>
      </c>
      <c r="O688" s="38" t="s">
        <v>1695</v>
      </c>
      <c r="P688" s="38"/>
      <c r="Q688" s="26">
        <f t="shared" si="58"/>
        <v>5893</v>
      </c>
    </row>
    <row r="689" spans="1:17" x14ac:dyDescent="0.2">
      <c r="A689" s="405" t="s">
        <v>1566</v>
      </c>
      <c r="B689" s="504">
        <v>5894</v>
      </c>
      <c r="C689" s="720" t="s">
        <v>1713</v>
      </c>
      <c r="D689" s="138">
        <f>SUMIFS('Mix Substation Location Summary'!$U$4:$U$1299,'Mix Substation Location Summary'!$B$4:$B$1299,'DS by Location'!$B689)</f>
        <v>0</v>
      </c>
      <c r="E689" s="138">
        <f>SUMIFS('Mix Substation Location Summary'!$Z$4:$Z$1299,'Mix Substation Location Summary'!$B$4:$B$1299,'DS by Location'!$B689)</f>
        <v>0</v>
      </c>
      <c r="F689" s="138">
        <f>SUMIFS('Mix Substation Location Summary'!$AE$4:$AE$1299,'Mix Substation Location Summary'!$B$4:$B$1299,'DS by Location'!$B689)</f>
        <v>1711.11</v>
      </c>
      <c r="G689" s="729">
        <f t="shared" si="57"/>
        <v>1711.11</v>
      </c>
      <c r="H689" s="139">
        <f>IF($O689="ISO",D689,IF($O689="Non-Iso",0,IF($O689="Trans Line",SUMIF('Trans Line Reconciliation'!$B$5:$B$149,B689,'Trans Line Reconciliation'!$X$5:$X$149),IF($O689="Mix",SUMIF('Mix Substation Location Summary'!$B$4:$B$1280,B689,'Mix Substation Location Summary'!$R$4:$R$1280),"NOT FOUND"))))</f>
        <v>0</v>
      </c>
      <c r="I689" s="139">
        <f>IF($O689="ISO",E689,IF($O689="Non-Iso",0,IF($O689="Trans Line",SUMIF('Trans Line Reconciliation'!$B$5:$B$149,B689,'Trans Line Reconciliation'!$Y$5:$Y$149),IF($O689="Mix",SUMIF('Mix Substation Location Summary'!$B$4:$B$1280,B689,'Mix Substation Location Summary'!$W$4:$W$1280),"NOT FOUND"))))</f>
        <v>0</v>
      </c>
      <c r="J689" s="139">
        <f>IF($O689="ISO",F689,IF($O689="Non-Iso",0,IF($O689="Trans Line",SUMIF('Trans Line Reconciliation'!$B$5:$B$149,$B689,'Trans Line Reconciliation'!$Z$5:$Z$149),IF($O689="Mix",SUMIF('Mix Substation Location Summary'!$B$4:$B$1280,$B689,'Mix Substation Location Summary'!$AB$4:$AB$1280),"NOT FOUND"))))</f>
        <v>0</v>
      </c>
      <c r="K689" s="139">
        <f>IF($O689="ISO",0,IF($O689="Non-Iso",D689,IF($O689="Trans Line",SUMIF('Trans Line Reconciliation'!$B$5:$B$149,$B689,'Trans Line Reconciliation'!$AA$5:$AA$149),IF($O689="Mix",SUMIF('Mix Substation Location Summary'!$B$4:$B$1280,$B689,'Mix Substation Location Summary'!$S$4:$S$1280)+SUMIF('Mix Substation Location Summary'!$B$4:$B$1280,$B689,'Mix Substation Location Summary'!$S$4:$S$1280),"NOT FOUND"))))</f>
        <v>0</v>
      </c>
      <c r="L689" s="139">
        <f>IF($O689="ISO",0,IF($O689="Non-Iso",E689,IF($O689="Trans Line",SUMIF('Trans Line Reconciliation'!$B$5:$B$149,$B689,'Trans Line Reconciliation'!$AB$5:$AB$149),IF($O689="Mix",SUMIF('Mix Substation Location Summary'!$B$4:$B$1280,$B689,'Mix Substation Location Summary'!$X$4:$X$1280)+SUMIF('Mix Substation Location Summary'!$B$4:$B$1280,$B689,'Mix Substation Location Summary'!$Y$4:$Y$1280),"NOT FOUND"))))</f>
        <v>0</v>
      </c>
      <c r="M689" s="139">
        <f>IF($O689="ISO",0,IF($O689="Non-Iso",F689,IF($O689="Trans Line",SUMIF('Trans Line Reconciliation'!$B$5:$B$149,$B689,'Trans Line Reconciliation'!$AC$5:$AC$149),IF($O689="Mix",SUMIF('Mix Substation Location Summary'!$B$4:$B$1280,$B689,'Mix Substation Location Summary'!$AC$4:$AC$1280)+SUMIF('Mix Substation Location Summary'!$B$4:$B$1280,$B689,'Mix Substation Location Summary'!$AD$4:$AD$1280),"NOT FOUND"))))</f>
        <v>1711.11</v>
      </c>
      <c r="N689" s="112">
        <f t="shared" si="56"/>
        <v>0</v>
      </c>
      <c r="O689" s="38" t="s">
        <v>1695</v>
      </c>
      <c r="P689" s="38"/>
      <c r="Q689" s="26">
        <f t="shared" si="58"/>
        <v>5894</v>
      </c>
    </row>
    <row r="690" spans="1:17" x14ac:dyDescent="0.2">
      <c r="A690" s="405" t="s">
        <v>1567</v>
      </c>
      <c r="B690" s="504">
        <v>5895</v>
      </c>
      <c r="C690" s="720" t="s">
        <v>1712</v>
      </c>
      <c r="D690" s="138">
        <f>SUMIFS('Mix Substation Location Summary'!$U$4:$U$1299,'Mix Substation Location Summary'!$B$4:$B$1299,'DS by Location'!$B690)</f>
        <v>8006.09</v>
      </c>
      <c r="E690" s="138">
        <f>SUMIFS('Mix Substation Location Summary'!$Z$4:$Z$1299,'Mix Substation Location Summary'!$B$4:$B$1299,'DS by Location'!$B690)</f>
        <v>78139.520000000004</v>
      </c>
      <c r="F690" s="138">
        <f>SUMIFS('Mix Substation Location Summary'!$AE$4:$AE$1299,'Mix Substation Location Summary'!$B$4:$B$1299,'DS by Location'!$B690)</f>
        <v>1201183.7</v>
      </c>
      <c r="G690" s="729">
        <f t="shared" si="57"/>
        <v>1287329.31</v>
      </c>
      <c r="H690" s="139">
        <f>IF($O690="ISO",D690,IF($O690="Non-Iso",0,IF($O690="Trans Line",SUMIF('Trans Line Reconciliation'!$B$5:$B$149,B690,'Trans Line Reconciliation'!$X$5:$X$149),IF($O690="Mix",SUMIF('Mix Substation Location Summary'!$B$4:$B$1280,B690,'Mix Substation Location Summary'!$R$4:$R$1280),"NOT FOUND"))))</f>
        <v>0</v>
      </c>
      <c r="I690" s="139">
        <f>IF($O690="ISO",E690,IF($O690="Non-Iso",0,IF($O690="Trans Line",SUMIF('Trans Line Reconciliation'!$B$5:$B$149,B690,'Trans Line Reconciliation'!$Y$5:$Y$149),IF($O690="Mix",SUMIF('Mix Substation Location Summary'!$B$4:$B$1280,B690,'Mix Substation Location Summary'!$W$4:$W$1280),"NOT FOUND"))))</f>
        <v>0</v>
      </c>
      <c r="J690" s="139">
        <f>IF($O690="ISO",F690,IF($O690="Non-Iso",0,IF($O690="Trans Line",SUMIF('Trans Line Reconciliation'!$B$5:$B$149,$B690,'Trans Line Reconciliation'!$Z$5:$Z$149),IF($O690="Mix",SUMIF('Mix Substation Location Summary'!$B$4:$B$1280,$B690,'Mix Substation Location Summary'!$AB$4:$AB$1280),"NOT FOUND"))))</f>
        <v>0</v>
      </c>
      <c r="K690" s="139">
        <f>IF($O690="ISO",0,IF($O690="Non-Iso",D690,IF($O690="Trans Line",SUMIF('Trans Line Reconciliation'!$B$5:$B$149,$B690,'Trans Line Reconciliation'!$AA$5:$AA$149),IF($O690="Mix",SUMIF('Mix Substation Location Summary'!$B$4:$B$1280,$B690,'Mix Substation Location Summary'!$S$4:$S$1280)+SUMIF('Mix Substation Location Summary'!$B$4:$B$1280,$B690,'Mix Substation Location Summary'!$S$4:$S$1280),"NOT FOUND"))))</f>
        <v>8006.09</v>
      </c>
      <c r="L690" s="139">
        <f>IF($O690="ISO",0,IF($O690="Non-Iso",E690,IF($O690="Trans Line",SUMIF('Trans Line Reconciliation'!$B$5:$B$149,$B690,'Trans Line Reconciliation'!$AB$5:$AB$149),IF($O690="Mix",SUMIF('Mix Substation Location Summary'!$B$4:$B$1280,$B690,'Mix Substation Location Summary'!$X$4:$X$1280)+SUMIF('Mix Substation Location Summary'!$B$4:$B$1280,$B690,'Mix Substation Location Summary'!$Y$4:$Y$1280),"NOT FOUND"))))</f>
        <v>78139.520000000004</v>
      </c>
      <c r="M690" s="139">
        <f>IF($O690="ISO",0,IF($O690="Non-Iso",F690,IF($O690="Trans Line",SUMIF('Trans Line Reconciliation'!$B$5:$B$149,$B690,'Trans Line Reconciliation'!$AC$5:$AC$149),IF($O690="Mix",SUMIF('Mix Substation Location Summary'!$B$4:$B$1280,$B690,'Mix Substation Location Summary'!$AC$4:$AC$1280)+SUMIF('Mix Substation Location Summary'!$B$4:$B$1280,$B690,'Mix Substation Location Summary'!$AD$4:$AD$1280),"NOT FOUND"))))</f>
        <v>1201183.7</v>
      </c>
      <c r="N690" s="112">
        <f t="shared" si="56"/>
        <v>0</v>
      </c>
      <c r="O690" s="38" t="s">
        <v>1695</v>
      </c>
      <c r="P690" s="38"/>
      <c r="Q690" s="26">
        <f t="shared" si="58"/>
        <v>5895</v>
      </c>
    </row>
    <row r="691" spans="1:17" x14ac:dyDescent="0.2">
      <c r="A691" s="405" t="s">
        <v>879</v>
      </c>
      <c r="B691" s="504">
        <v>5896</v>
      </c>
      <c r="C691" s="720" t="s">
        <v>1713</v>
      </c>
      <c r="D691" s="138">
        <f>SUMIFS('Mix Substation Location Summary'!$U$4:$U$1299,'Mix Substation Location Summary'!$B$4:$B$1299,'DS by Location'!$B691)</f>
        <v>46880.41</v>
      </c>
      <c r="E691" s="138">
        <f>SUMIFS('Mix Substation Location Summary'!$Z$4:$Z$1299,'Mix Substation Location Summary'!$B$4:$B$1299,'DS by Location'!$B691)</f>
        <v>214065.44</v>
      </c>
      <c r="F691" s="138">
        <f>SUMIFS('Mix Substation Location Summary'!$AE$4:$AE$1299,'Mix Substation Location Summary'!$B$4:$B$1299,'DS by Location'!$B691)</f>
        <v>10029434.640000002</v>
      </c>
      <c r="G691" s="729">
        <f t="shared" si="57"/>
        <v>10290380.490000002</v>
      </c>
      <c r="H691" s="139">
        <f>IF($O691="ISO",D691,IF($O691="Non-Iso",0,IF($O691="Trans Line",SUMIF('Trans Line Reconciliation'!$B$5:$B$149,B691,'Trans Line Reconciliation'!$X$5:$X$149),IF($O691="Mix",SUMIF('Mix Substation Location Summary'!$B$4:$B$1280,B691,'Mix Substation Location Summary'!$R$4:$R$1280),"NOT FOUND"))))</f>
        <v>0</v>
      </c>
      <c r="I691" s="139">
        <f>IF($O691="ISO",E691,IF($O691="Non-Iso",0,IF($O691="Trans Line",SUMIF('Trans Line Reconciliation'!$B$5:$B$149,B691,'Trans Line Reconciliation'!$Y$5:$Y$149),IF($O691="Mix",SUMIF('Mix Substation Location Summary'!$B$4:$B$1280,B691,'Mix Substation Location Summary'!$W$4:$W$1280),"NOT FOUND"))))</f>
        <v>0</v>
      </c>
      <c r="J691" s="139">
        <f>IF($O691="ISO",F691,IF($O691="Non-Iso",0,IF($O691="Trans Line",SUMIF('Trans Line Reconciliation'!$B$5:$B$149,$B691,'Trans Line Reconciliation'!$Z$5:$Z$149),IF($O691="Mix",SUMIF('Mix Substation Location Summary'!$B$4:$B$1280,$B691,'Mix Substation Location Summary'!$AB$4:$AB$1280),"NOT FOUND"))))</f>
        <v>0</v>
      </c>
      <c r="K691" s="139">
        <f>IF($O691="ISO",0,IF($O691="Non-Iso",D691,IF($O691="Trans Line",SUMIF('Trans Line Reconciliation'!$B$5:$B$149,$B691,'Trans Line Reconciliation'!$AA$5:$AA$149),IF($O691="Mix",SUMIF('Mix Substation Location Summary'!$B$4:$B$1280,$B691,'Mix Substation Location Summary'!$S$4:$S$1280)+SUMIF('Mix Substation Location Summary'!$B$4:$B$1280,$B691,'Mix Substation Location Summary'!$S$4:$S$1280),"NOT FOUND"))))</f>
        <v>46880.41</v>
      </c>
      <c r="L691" s="139">
        <f>IF($O691="ISO",0,IF($O691="Non-Iso",E691,IF($O691="Trans Line",SUMIF('Trans Line Reconciliation'!$B$5:$B$149,$B691,'Trans Line Reconciliation'!$AB$5:$AB$149),IF($O691="Mix",SUMIF('Mix Substation Location Summary'!$B$4:$B$1280,$B691,'Mix Substation Location Summary'!$X$4:$X$1280)+SUMIF('Mix Substation Location Summary'!$B$4:$B$1280,$B691,'Mix Substation Location Summary'!$Y$4:$Y$1280),"NOT FOUND"))))</f>
        <v>214065.44</v>
      </c>
      <c r="M691" s="139">
        <f>IF($O691="ISO",0,IF($O691="Non-Iso",F691,IF($O691="Trans Line",SUMIF('Trans Line Reconciliation'!$B$5:$B$149,$B691,'Trans Line Reconciliation'!$AC$5:$AC$149),IF($O691="Mix",SUMIF('Mix Substation Location Summary'!$B$4:$B$1280,$B691,'Mix Substation Location Summary'!$AC$4:$AC$1280)+SUMIF('Mix Substation Location Summary'!$B$4:$B$1280,$B691,'Mix Substation Location Summary'!$AD$4:$AD$1280),"NOT FOUND"))))</f>
        <v>10029434.640000002</v>
      </c>
      <c r="N691" s="112">
        <f t="shared" si="56"/>
        <v>0</v>
      </c>
      <c r="O691" s="38" t="s">
        <v>1695</v>
      </c>
      <c r="P691" s="38"/>
      <c r="Q691" s="26">
        <f t="shared" si="58"/>
        <v>5896</v>
      </c>
    </row>
    <row r="692" spans="1:17" x14ac:dyDescent="0.2">
      <c r="A692" s="405" t="s">
        <v>1568</v>
      </c>
      <c r="B692" s="504">
        <v>5897</v>
      </c>
      <c r="C692" s="720" t="s">
        <v>1713</v>
      </c>
      <c r="D692" s="138">
        <f>SUMIFS('Mix Substation Location Summary'!$U$4:$U$1299,'Mix Substation Location Summary'!$B$4:$B$1299,'DS by Location'!$B692)</f>
        <v>0</v>
      </c>
      <c r="E692" s="138">
        <f>SUMIFS('Mix Substation Location Summary'!$Z$4:$Z$1299,'Mix Substation Location Summary'!$B$4:$B$1299,'DS by Location'!$B692)</f>
        <v>4229.0600000000004</v>
      </c>
      <c r="F692" s="138">
        <f>SUMIFS('Mix Substation Location Summary'!$AE$4:$AE$1299,'Mix Substation Location Summary'!$B$4:$B$1299,'DS by Location'!$B692)</f>
        <v>696017.49</v>
      </c>
      <c r="G692" s="729">
        <f t="shared" si="57"/>
        <v>700246.55</v>
      </c>
      <c r="H692" s="139">
        <f>IF($O692="ISO",D692,IF($O692="Non-Iso",0,IF($O692="Trans Line",SUMIF('Trans Line Reconciliation'!$B$5:$B$149,B692,'Trans Line Reconciliation'!$X$5:$X$149),IF($O692="Mix",SUMIF('Mix Substation Location Summary'!$B$4:$B$1280,B692,'Mix Substation Location Summary'!$R$4:$R$1280),"NOT FOUND"))))</f>
        <v>0</v>
      </c>
      <c r="I692" s="139">
        <f>IF($O692="ISO",E692,IF($O692="Non-Iso",0,IF($O692="Trans Line",SUMIF('Trans Line Reconciliation'!$B$5:$B$149,B692,'Trans Line Reconciliation'!$Y$5:$Y$149),IF($O692="Mix",SUMIF('Mix Substation Location Summary'!$B$4:$B$1280,B692,'Mix Substation Location Summary'!$W$4:$W$1280),"NOT FOUND"))))</f>
        <v>0</v>
      </c>
      <c r="J692" s="139">
        <f>IF($O692="ISO",F692,IF($O692="Non-Iso",0,IF($O692="Trans Line",SUMIF('Trans Line Reconciliation'!$B$5:$B$149,$B692,'Trans Line Reconciliation'!$Z$5:$Z$149),IF($O692="Mix",SUMIF('Mix Substation Location Summary'!$B$4:$B$1280,$B692,'Mix Substation Location Summary'!$AB$4:$AB$1280),"NOT FOUND"))))</f>
        <v>0</v>
      </c>
      <c r="K692" s="139">
        <f>IF($O692="ISO",0,IF($O692="Non-Iso",D692,IF($O692="Trans Line",SUMIF('Trans Line Reconciliation'!$B$5:$B$149,$B692,'Trans Line Reconciliation'!$AA$5:$AA$149),IF($O692="Mix",SUMIF('Mix Substation Location Summary'!$B$4:$B$1280,$B692,'Mix Substation Location Summary'!$S$4:$S$1280)+SUMIF('Mix Substation Location Summary'!$B$4:$B$1280,$B692,'Mix Substation Location Summary'!$S$4:$S$1280),"NOT FOUND"))))</f>
        <v>0</v>
      </c>
      <c r="L692" s="139">
        <f>IF($O692="ISO",0,IF($O692="Non-Iso",E692,IF($O692="Trans Line",SUMIF('Trans Line Reconciliation'!$B$5:$B$149,$B692,'Trans Line Reconciliation'!$AB$5:$AB$149),IF($O692="Mix",SUMIF('Mix Substation Location Summary'!$B$4:$B$1280,$B692,'Mix Substation Location Summary'!$X$4:$X$1280)+SUMIF('Mix Substation Location Summary'!$B$4:$B$1280,$B692,'Mix Substation Location Summary'!$Y$4:$Y$1280),"NOT FOUND"))))</f>
        <v>4229.0600000000004</v>
      </c>
      <c r="M692" s="139">
        <f>IF($O692="ISO",0,IF($O692="Non-Iso",F692,IF($O692="Trans Line",SUMIF('Trans Line Reconciliation'!$B$5:$B$149,$B692,'Trans Line Reconciliation'!$AC$5:$AC$149),IF($O692="Mix",SUMIF('Mix Substation Location Summary'!$B$4:$B$1280,$B692,'Mix Substation Location Summary'!$AC$4:$AC$1280)+SUMIF('Mix Substation Location Summary'!$B$4:$B$1280,$B692,'Mix Substation Location Summary'!$AD$4:$AD$1280),"NOT FOUND"))))</f>
        <v>696017.49</v>
      </c>
      <c r="N692" s="112">
        <f t="shared" si="56"/>
        <v>0</v>
      </c>
      <c r="O692" s="38" t="s">
        <v>1695</v>
      </c>
      <c r="P692" s="38"/>
      <c r="Q692" s="26">
        <f t="shared" si="58"/>
        <v>5897</v>
      </c>
    </row>
    <row r="693" spans="1:17" x14ac:dyDescent="0.2">
      <c r="A693" s="405" t="s">
        <v>1569</v>
      </c>
      <c r="B693" s="504">
        <v>5898</v>
      </c>
      <c r="C693" s="720" t="s">
        <v>1712</v>
      </c>
      <c r="D693" s="138">
        <f>SUMIFS('Mix Substation Location Summary'!$U$4:$U$1299,'Mix Substation Location Summary'!$B$4:$B$1299,'DS by Location'!$B693)</f>
        <v>11336.06</v>
      </c>
      <c r="E693" s="138">
        <f>SUMIFS('Mix Substation Location Summary'!$Z$4:$Z$1299,'Mix Substation Location Summary'!$B$4:$B$1299,'DS by Location'!$B693)</f>
        <v>15172.219999999996</v>
      </c>
      <c r="F693" s="138">
        <f>SUMIFS('Mix Substation Location Summary'!$AE$4:$AE$1299,'Mix Substation Location Summary'!$B$4:$B$1299,'DS by Location'!$B693)</f>
        <v>703715.87999999989</v>
      </c>
      <c r="G693" s="729">
        <f t="shared" si="57"/>
        <v>730224.15999999992</v>
      </c>
      <c r="H693" s="139">
        <f>IF($O693="ISO",D693,IF($O693="Non-Iso",0,IF($O693="Trans Line",SUMIF('Trans Line Reconciliation'!$B$5:$B$149,B693,'Trans Line Reconciliation'!$X$5:$X$149),IF($O693="Mix",SUMIF('Mix Substation Location Summary'!$B$4:$B$1280,B693,'Mix Substation Location Summary'!$R$4:$R$1280),"NOT FOUND"))))</f>
        <v>0</v>
      </c>
      <c r="I693" s="139">
        <f>IF($O693="ISO",E693,IF($O693="Non-Iso",0,IF($O693="Trans Line",SUMIF('Trans Line Reconciliation'!$B$5:$B$149,B693,'Trans Line Reconciliation'!$Y$5:$Y$149),IF($O693="Mix",SUMIF('Mix Substation Location Summary'!$B$4:$B$1280,B693,'Mix Substation Location Summary'!$W$4:$W$1280),"NOT FOUND"))))</f>
        <v>0</v>
      </c>
      <c r="J693" s="139">
        <f>IF($O693="ISO",F693,IF($O693="Non-Iso",0,IF($O693="Trans Line",SUMIF('Trans Line Reconciliation'!$B$5:$B$149,$B693,'Trans Line Reconciliation'!$Z$5:$Z$149),IF($O693="Mix",SUMIF('Mix Substation Location Summary'!$B$4:$B$1280,$B693,'Mix Substation Location Summary'!$AB$4:$AB$1280),"NOT FOUND"))))</f>
        <v>0</v>
      </c>
      <c r="K693" s="139">
        <f>IF($O693="ISO",0,IF($O693="Non-Iso",D693,IF($O693="Trans Line",SUMIF('Trans Line Reconciliation'!$B$5:$B$149,$B693,'Trans Line Reconciliation'!$AA$5:$AA$149),IF($O693="Mix",SUMIF('Mix Substation Location Summary'!$B$4:$B$1280,$B693,'Mix Substation Location Summary'!$S$4:$S$1280)+SUMIF('Mix Substation Location Summary'!$B$4:$B$1280,$B693,'Mix Substation Location Summary'!$S$4:$S$1280),"NOT FOUND"))))</f>
        <v>11336.06</v>
      </c>
      <c r="L693" s="139">
        <f>IF($O693="ISO",0,IF($O693="Non-Iso",E693,IF($O693="Trans Line",SUMIF('Trans Line Reconciliation'!$B$5:$B$149,$B693,'Trans Line Reconciliation'!$AB$5:$AB$149),IF($O693="Mix",SUMIF('Mix Substation Location Summary'!$B$4:$B$1280,$B693,'Mix Substation Location Summary'!$X$4:$X$1280)+SUMIF('Mix Substation Location Summary'!$B$4:$B$1280,$B693,'Mix Substation Location Summary'!$Y$4:$Y$1280),"NOT FOUND"))))</f>
        <v>15172.219999999996</v>
      </c>
      <c r="M693" s="139">
        <f>IF($O693="ISO",0,IF($O693="Non-Iso",F693,IF($O693="Trans Line",SUMIF('Trans Line Reconciliation'!$B$5:$B$149,$B693,'Trans Line Reconciliation'!$AC$5:$AC$149),IF($O693="Mix",SUMIF('Mix Substation Location Summary'!$B$4:$B$1280,$B693,'Mix Substation Location Summary'!$AC$4:$AC$1280)+SUMIF('Mix Substation Location Summary'!$B$4:$B$1280,$B693,'Mix Substation Location Summary'!$AD$4:$AD$1280),"NOT FOUND"))))</f>
        <v>703715.87999999989</v>
      </c>
      <c r="N693" s="112">
        <f t="shared" si="56"/>
        <v>0</v>
      </c>
      <c r="O693" s="38" t="s">
        <v>1695</v>
      </c>
      <c r="P693" s="38"/>
      <c r="Q693" s="26">
        <f t="shared" si="58"/>
        <v>5898</v>
      </c>
    </row>
    <row r="694" spans="1:17" x14ac:dyDescent="0.2">
      <c r="A694" s="405" t="s">
        <v>1570</v>
      </c>
      <c r="B694" s="504">
        <v>5899</v>
      </c>
      <c r="C694" s="720" t="s">
        <v>1713</v>
      </c>
      <c r="D694" s="138">
        <f>SUMIFS('Mix Substation Location Summary'!$U$4:$U$1299,'Mix Substation Location Summary'!$B$4:$B$1299,'DS by Location'!$B694)</f>
        <v>16481.259999999998</v>
      </c>
      <c r="E694" s="138">
        <f>SUMIFS('Mix Substation Location Summary'!$Z$4:$Z$1299,'Mix Substation Location Summary'!$B$4:$B$1299,'DS by Location'!$B694)</f>
        <v>114567.28</v>
      </c>
      <c r="F694" s="138">
        <f>SUMIFS('Mix Substation Location Summary'!$AE$4:$AE$1299,'Mix Substation Location Summary'!$B$4:$B$1299,'DS by Location'!$B694)</f>
        <v>6244474.1500000013</v>
      </c>
      <c r="G694" s="729">
        <f t="shared" si="57"/>
        <v>6375522.6900000013</v>
      </c>
      <c r="H694" s="139">
        <f>IF($O694="ISO",D694,IF($O694="Non-Iso",0,IF($O694="Trans Line",SUMIF('Trans Line Reconciliation'!$B$5:$B$149,B694,'Trans Line Reconciliation'!$X$5:$X$149),IF($O694="Mix",SUMIF('Mix Substation Location Summary'!$B$4:$B$1280,B694,'Mix Substation Location Summary'!$R$4:$R$1280),"NOT FOUND"))))</f>
        <v>0</v>
      </c>
      <c r="I694" s="139">
        <f>IF($O694="ISO",E694,IF($O694="Non-Iso",0,IF($O694="Trans Line",SUMIF('Trans Line Reconciliation'!$B$5:$B$149,B694,'Trans Line Reconciliation'!$Y$5:$Y$149),IF($O694="Mix",SUMIF('Mix Substation Location Summary'!$B$4:$B$1280,B694,'Mix Substation Location Summary'!$W$4:$W$1280),"NOT FOUND"))))</f>
        <v>0</v>
      </c>
      <c r="J694" s="139">
        <f>IF($O694="ISO",F694,IF($O694="Non-Iso",0,IF($O694="Trans Line",SUMIF('Trans Line Reconciliation'!$B$5:$B$149,$B694,'Trans Line Reconciliation'!$Z$5:$Z$149),IF($O694="Mix",SUMIF('Mix Substation Location Summary'!$B$4:$B$1280,$B694,'Mix Substation Location Summary'!$AB$4:$AB$1280),"NOT FOUND"))))</f>
        <v>0</v>
      </c>
      <c r="K694" s="139">
        <f>IF($O694="ISO",0,IF($O694="Non-Iso",D694,IF($O694="Trans Line",SUMIF('Trans Line Reconciliation'!$B$5:$B$149,$B694,'Trans Line Reconciliation'!$AA$5:$AA$149),IF($O694="Mix",SUMIF('Mix Substation Location Summary'!$B$4:$B$1280,$B694,'Mix Substation Location Summary'!$S$4:$S$1280)+SUMIF('Mix Substation Location Summary'!$B$4:$B$1280,$B694,'Mix Substation Location Summary'!$S$4:$S$1280),"NOT FOUND"))))</f>
        <v>16481.259999999998</v>
      </c>
      <c r="L694" s="139">
        <f>IF($O694="ISO",0,IF($O694="Non-Iso",E694,IF($O694="Trans Line",SUMIF('Trans Line Reconciliation'!$B$5:$B$149,$B694,'Trans Line Reconciliation'!$AB$5:$AB$149),IF($O694="Mix",SUMIF('Mix Substation Location Summary'!$B$4:$B$1280,$B694,'Mix Substation Location Summary'!$X$4:$X$1280)+SUMIF('Mix Substation Location Summary'!$B$4:$B$1280,$B694,'Mix Substation Location Summary'!$Y$4:$Y$1280),"NOT FOUND"))))</f>
        <v>114567.28</v>
      </c>
      <c r="M694" s="139">
        <f>IF($O694="ISO",0,IF($O694="Non-Iso",F694,IF($O694="Trans Line",SUMIF('Trans Line Reconciliation'!$B$5:$B$149,$B694,'Trans Line Reconciliation'!$AC$5:$AC$149),IF($O694="Mix",SUMIF('Mix Substation Location Summary'!$B$4:$B$1280,$B694,'Mix Substation Location Summary'!$AC$4:$AC$1280)+SUMIF('Mix Substation Location Summary'!$B$4:$B$1280,$B694,'Mix Substation Location Summary'!$AD$4:$AD$1280),"NOT FOUND"))))</f>
        <v>6244474.1500000013</v>
      </c>
      <c r="N694" s="112">
        <f t="shared" si="56"/>
        <v>0</v>
      </c>
      <c r="O694" s="38" t="s">
        <v>1695</v>
      </c>
      <c r="P694" s="38"/>
      <c r="Q694" s="26">
        <f t="shared" si="58"/>
        <v>5899</v>
      </c>
    </row>
    <row r="695" spans="1:17" x14ac:dyDescent="0.2">
      <c r="A695" s="405" t="s">
        <v>1571</v>
      </c>
      <c r="B695" s="504">
        <v>5901</v>
      </c>
      <c r="C695" s="720" t="s">
        <v>1713</v>
      </c>
      <c r="D695" s="138">
        <f>SUMIFS('Mix Substation Location Summary'!$U$4:$U$1299,'Mix Substation Location Summary'!$B$4:$B$1299,'DS by Location'!$B695)</f>
        <v>6998.56</v>
      </c>
      <c r="E695" s="138">
        <f>SUMIFS('Mix Substation Location Summary'!$Z$4:$Z$1299,'Mix Substation Location Summary'!$B$4:$B$1299,'DS by Location'!$B695)</f>
        <v>28567.780000000002</v>
      </c>
      <c r="F695" s="138">
        <f>SUMIFS('Mix Substation Location Summary'!$AE$4:$AE$1299,'Mix Substation Location Summary'!$B$4:$B$1299,'DS by Location'!$B695)</f>
        <v>637845.34</v>
      </c>
      <c r="G695" s="729">
        <f t="shared" si="57"/>
        <v>673411.67999999993</v>
      </c>
      <c r="H695" s="139">
        <f>IF($O695="ISO",D695,IF($O695="Non-Iso",0,IF($O695="Trans Line",SUMIF('Trans Line Reconciliation'!$B$5:$B$149,B695,'Trans Line Reconciliation'!$X$5:$X$149),IF($O695="Mix",SUMIF('Mix Substation Location Summary'!$B$4:$B$1280,B695,'Mix Substation Location Summary'!$R$4:$R$1280),"NOT FOUND"))))</f>
        <v>0</v>
      </c>
      <c r="I695" s="139">
        <f>IF($O695="ISO",E695,IF($O695="Non-Iso",0,IF($O695="Trans Line",SUMIF('Trans Line Reconciliation'!$B$5:$B$149,B695,'Trans Line Reconciliation'!$Y$5:$Y$149),IF($O695="Mix",SUMIF('Mix Substation Location Summary'!$B$4:$B$1280,B695,'Mix Substation Location Summary'!$W$4:$W$1280),"NOT FOUND"))))</f>
        <v>0</v>
      </c>
      <c r="J695" s="139">
        <f>IF($O695="ISO",F695,IF($O695="Non-Iso",0,IF($O695="Trans Line",SUMIF('Trans Line Reconciliation'!$B$5:$B$149,$B695,'Trans Line Reconciliation'!$Z$5:$Z$149),IF($O695="Mix",SUMIF('Mix Substation Location Summary'!$B$4:$B$1280,$B695,'Mix Substation Location Summary'!$AB$4:$AB$1280),"NOT FOUND"))))</f>
        <v>0</v>
      </c>
      <c r="K695" s="139">
        <f>IF($O695="ISO",0,IF($O695="Non-Iso",D695,IF($O695="Trans Line",SUMIF('Trans Line Reconciliation'!$B$5:$B$149,$B695,'Trans Line Reconciliation'!$AA$5:$AA$149),IF($O695="Mix",SUMIF('Mix Substation Location Summary'!$B$4:$B$1280,$B695,'Mix Substation Location Summary'!$S$4:$S$1280)+SUMIF('Mix Substation Location Summary'!$B$4:$B$1280,$B695,'Mix Substation Location Summary'!$S$4:$S$1280),"NOT FOUND"))))</f>
        <v>6998.56</v>
      </c>
      <c r="L695" s="139">
        <f>IF($O695="ISO",0,IF($O695="Non-Iso",E695,IF($O695="Trans Line",SUMIF('Trans Line Reconciliation'!$B$5:$B$149,$B695,'Trans Line Reconciliation'!$AB$5:$AB$149),IF($O695="Mix",SUMIF('Mix Substation Location Summary'!$B$4:$B$1280,$B695,'Mix Substation Location Summary'!$X$4:$X$1280)+SUMIF('Mix Substation Location Summary'!$B$4:$B$1280,$B695,'Mix Substation Location Summary'!$Y$4:$Y$1280),"NOT FOUND"))))</f>
        <v>28567.780000000002</v>
      </c>
      <c r="M695" s="139">
        <f>IF($O695="ISO",0,IF($O695="Non-Iso",F695,IF($O695="Trans Line",SUMIF('Trans Line Reconciliation'!$B$5:$B$149,$B695,'Trans Line Reconciliation'!$AC$5:$AC$149),IF($O695="Mix",SUMIF('Mix Substation Location Summary'!$B$4:$B$1280,$B695,'Mix Substation Location Summary'!$AC$4:$AC$1280)+SUMIF('Mix Substation Location Summary'!$B$4:$B$1280,$B695,'Mix Substation Location Summary'!$AD$4:$AD$1280),"NOT FOUND"))))</f>
        <v>637845.34</v>
      </c>
      <c r="N695" s="112">
        <f t="shared" si="56"/>
        <v>0</v>
      </c>
      <c r="O695" s="38" t="s">
        <v>1695</v>
      </c>
      <c r="P695" s="38"/>
      <c r="Q695" s="26">
        <f t="shared" si="58"/>
        <v>5901</v>
      </c>
    </row>
    <row r="696" spans="1:17" x14ac:dyDescent="0.2">
      <c r="A696" s="405" t="s">
        <v>880</v>
      </c>
      <c r="B696" s="504">
        <v>5902</v>
      </c>
      <c r="C696" s="720" t="s">
        <v>1712</v>
      </c>
      <c r="D696" s="138">
        <f>SUMIFS('Mix Substation Location Summary'!$U$4:$U$1299,'Mix Substation Location Summary'!$B$4:$B$1299,'DS by Location'!$B696)</f>
        <v>0</v>
      </c>
      <c r="E696" s="138">
        <f>SUMIFS('Mix Substation Location Summary'!$Z$4:$Z$1299,'Mix Substation Location Summary'!$B$4:$B$1299,'DS by Location'!$B696)</f>
        <v>3124633.02</v>
      </c>
      <c r="F696" s="138">
        <f>SUMIFS('Mix Substation Location Summary'!$AE$4:$AE$1299,'Mix Substation Location Summary'!$B$4:$B$1299,'DS by Location'!$B696)</f>
        <v>11523877.749999998</v>
      </c>
      <c r="G696" s="729">
        <f t="shared" si="57"/>
        <v>14648510.769999998</v>
      </c>
      <c r="H696" s="139">
        <f>IF($O696="ISO",D696,IF($O696="Non-Iso",0,IF($O696="Trans Line",SUMIF('Trans Line Reconciliation'!$B$5:$B$149,B696,'Trans Line Reconciliation'!$X$5:$X$149),IF($O696="Mix",SUMIF('Mix Substation Location Summary'!$B$4:$B$1280,B696,'Mix Substation Location Summary'!$R$4:$R$1280),"NOT FOUND"))))</f>
        <v>0</v>
      </c>
      <c r="I696" s="139">
        <f>IF($O696="ISO",E696,IF($O696="Non-Iso",0,IF($O696="Trans Line",SUMIF('Trans Line Reconciliation'!$B$5:$B$149,B696,'Trans Line Reconciliation'!$Y$5:$Y$149),IF($O696="Mix",SUMIF('Mix Substation Location Summary'!$B$4:$B$1280,B696,'Mix Substation Location Summary'!$W$4:$W$1280),"NOT FOUND"))))</f>
        <v>0</v>
      </c>
      <c r="J696" s="139">
        <f>IF($O696="ISO",F696,IF($O696="Non-Iso",0,IF($O696="Trans Line",SUMIF('Trans Line Reconciliation'!$B$5:$B$149,$B696,'Trans Line Reconciliation'!$Z$5:$Z$149),IF($O696="Mix",SUMIF('Mix Substation Location Summary'!$B$4:$B$1280,$B696,'Mix Substation Location Summary'!$AB$4:$AB$1280),"NOT FOUND"))))</f>
        <v>0</v>
      </c>
      <c r="K696" s="139">
        <f>IF($O696="ISO",0,IF($O696="Non-Iso",D696,IF($O696="Trans Line",SUMIF('Trans Line Reconciliation'!$B$5:$B$149,$B696,'Trans Line Reconciliation'!$AA$5:$AA$149),IF($O696="Mix",SUMIF('Mix Substation Location Summary'!$B$4:$B$1280,$B696,'Mix Substation Location Summary'!$S$4:$S$1280)+SUMIF('Mix Substation Location Summary'!$B$4:$B$1280,$B696,'Mix Substation Location Summary'!$S$4:$S$1280),"NOT FOUND"))))</f>
        <v>0</v>
      </c>
      <c r="L696" s="139">
        <f>IF($O696="ISO",0,IF($O696="Non-Iso",E696,IF($O696="Trans Line",SUMIF('Trans Line Reconciliation'!$B$5:$B$149,$B696,'Trans Line Reconciliation'!$AB$5:$AB$149),IF($O696="Mix",SUMIF('Mix Substation Location Summary'!$B$4:$B$1280,$B696,'Mix Substation Location Summary'!$X$4:$X$1280)+SUMIF('Mix Substation Location Summary'!$B$4:$B$1280,$B696,'Mix Substation Location Summary'!$Y$4:$Y$1280),"NOT FOUND"))))</f>
        <v>3124633.02</v>
      </c>
      <c r="M696" s="139">
        <f>IF($O696="ISO",0,IF($O696="Non-Iso",F696,IF($O696="Trans Line",SUMIF('Trans Line Reconciliation'!$B$5:$B$149,$B696,'Trans Line Reconciliation'!$AC$5:$AC$149),IF($O696="Mix",SUMIF('Mix Substation Location Summary'!$B$4:$B$1280,$B696,'Mix Substation Location Summary'!$AC$4:$AC$1280)+SUMIF('Mix Substation Location Summary'!$B$4:$B$1280,$B696,'Mix Substation Location Summary'!$AD$4:$AD$1280),"NOT FOUND"))))</f>
        <v>11523877.749999998</v>
      </c>
      <c r="N696" s="112">
        <f t="shared" si="56"/>
        <v>0</v>
      </c>
      <c r="O696" s="38" t="s">
        <v>1695</v>
      </c>
      <c r="P696" s="38"/>
      <c r="Q696" s="26">
        <f t="shared" si="58"/>
        <v>5902</v>
      </c>
    </row>
    <row r="697" spans="1:17" x14ac:dyDescent="0.2">
      <c r="A697" s="405" t="s">
        <v>1572</v>
      </c>
      <c r="B697" s="504">
        <v>5903</v>
      </c>
      <c r="C697" s="720" t="s">
        <v>1712</v>
      </c>
      <c r="D697" s="138">
        <f>SUMIFS('Mix Substation Location Summary'!$U$4:$U$1299,'Mix Substation Location Summary'!$B$4:$B$1299,'DS by Location'!$B697)</f>
        <v>0</v>
      </c>
      <c r="E697" s="138">
        <f>SUMIFS('Mix Substation Location Summary'!$Z$4:$Z$1299,'Mix Substation Location Summary'!$B$4:$B$1299,'DS by Location'!$B697)</f>
        <v>347631.75</v>
      </c>
      <c r="F697" s="138">
        <f>SUMIFS('Mix Substation Location Summary'!$AE$4:$AE$1299,'Mix Substation Location Summary'!$B$4:$B$1299,'DS by Location'!$B697)</f>
        <v>1040879.8400000001</v>
      </c>
      <c r="G697" s="729">
        <f t="shared" si="57"/>
        <v>1388511.59</v>
      </c>
      <c r="H697" s="139">
        <f>IF($O697="ISO",D697,IF($O697="Non-Iso",0,IF($O697="Trans Line",SUMIF('Trans Line Reconciliation'!$B$5:$B$149,B697,'Trans Line Reconciliation'!$X$5:$X$149),IF($O697="Mix",SUMIF('Mix Substation Location Summary'!$B$4:$B$1280,B697,'Mix Substation Location Summary'!$R$4:$R$1280),"NOT FOUND"))))</f>
        <v>0</v>
      </c>
      <c r="I697" s="139">
        <f>IF($O697="ISO",E697,IF($O697="Non-Iso",0,IF($O697="Trans Line",SUMIF('Trans Line Reconciliation'!$B$5:$B$149,B697,'Trans Line Reconciliation'!$Y$5:$Y$149),IF($O697="Mix",SUMIF('Mix Substation Location Summary'!$B$4:$B$1280,B697,'Mix Substation Location Summary'!$W$4:$W$1280),"NOT FOUND"))))</f>
        <v>0</v>
      </c>
      <c r="J697" s="139">
        <f>IF($O697="ISO",F697,IF($O697="Non-Iso",0,IF($O697="Trans Line",SUMIF('Trans Line Reconciliation'!$B$5:$B$149,$B697,'Trans Line Reconciliation'!$Z$5:$Z$149),IF($O697="Mix",SUMIF('Mix Substation Location Summary'!$B$4:$B$1280,$B697,'Mix Substation Location Summary'!$AB$4:$AB$1280),"NOT FOUND"))))</f>
        <v>0</v>
      </c>
      <c r="K697" s="139">
        <f>IF($O697="ISO",0,IF($O697="Non-Iso",D697,IF($O697="Trans Line",SUMIF('Trans Line Reconciliation'!$B$5:$B$149,$B697,'Trans Line Reconciliation'!$AA$5:$AA$149),IF($O697="Mix",SUMIF('Mix Substation Location Summary'!$B$4:$B$1280,$B697,'Mix Substation Location Summary'!$S$4:$S$1280)+SUMIF('Mix Substation Location Summary'!$B$4:$B$1280,$B697,'Mix Substation Location Summary'!$S$4:$S$1280),"NOT FOUND"))))</f>
        <v>0</v>
      </c>
      <c r="L697" s="139">
        <f>IF($O697="ISO",0,IF($O697="Non-Iso",E697,IF($O697="Trans Line",SUMIF('Trans Line Reconciliation'!$B$5:$B$149,$B697,'Trans Line Reconciliation'!$AB$5:$AB$149),IF($O697="Mix",SUMIF('Mix Substation Location Summary'!$B$4:$B$1280,$B697,'Mix Substation Location Summary'!$X$4:$X$1280)+SUMIF('Mix Substation Location Summary'!$B$4:$B$1280,$B697,'Mix Substation Location Summary'!$Y$4:$Y$1280),"NOT FOUND"))))</f>
        <v>347631.75</v>
      </c>
      <c r="M697" s="139">
        <f>IF($O697="ISO",0,IF($O697="Non-Iso",F697,IF($O697="Trans Line",SUMIF('Trans Line Reconciliation'!$B$5:$B$149,$B697,'Trans Line Reconciliation'!$AC$5:$AC$149),IF($O697="Mix",SUMIF('Mix Substation Location Summary'!$B$4:$B$1280,$B697,'Mix Substation Location Summary'!$AC$4:$AC$1280)+SUMIF('Mix Substation Location Summary'!$B$4:$B$1280,$B697,'Mix Substation Location Summary'!$AD$4:$AD$1280),"NOT FOUND"))))</f>
        <v>1040879.8400000001</v>
      </c>
      <c r="N697" s="112">
        <f t="shared" si="56"/>
        <v>0</v>
      </c>
      <c r="O697" s="38" t="s">
        <v>1695</v>
      </c>
      <c r="P697" s="38"/>
      <c r="Q697" s="26">
        <f t="shared" si="58"/>
        <v>5903</v>
      </c>
    </row>
    <row r="698" spans="1:17" ht="12.75" customHeight="1" x14ac:dyDescent="0.2">
      <c r="A698" s="405" t="s">
        <v>1745</v>
      </c>
      <c r="B698" s="730">
        <v>6000</v>
      </c>
      <c r="C698" s="720"/>
      <c r="D698" s="138">
        <f>SUMIFS('Mix Substation Location Summary'!$U$4:$U$1299,'Mix Substation Location Summary'!$B$4:$B$1299,'DS by Location'!$B698)</f>
        <v>42277754.689999998</v>
      </c>
      <c r="E698" s="138">
        <f>SUMIFS('Mix Substation Location Summary'!$Z$4:$Z$1299,'Mix Substation Location Summary'!$B$4:$B$1299,'DS by Location'!$B698)</f>
        <v>1603469.72</v>
      </c>
      <c r="F698" s="138">
        <f>SUMIFS('Mix Substation Location Summary'!$AE$4:$AE$1299,'Mix Substation Location Summary'!$B$4:$B$1299,'DS by Location'!$B698)</f>
        <v>156896.82</v>
      </c>
      <c r="G698" s="729">
        <f t="shared" si="57"/>
        <v>44038121.229999997</v>
      </c>
      <c r="H698" s="139">
        <f>IF($O698="ISO",D698,IF($O698="Non-Iso",0,IF($O698="Trans Line",SUMIF('Trans Line Reconciliation'!$B$5:$B$149,B698,'Trans Line Reconciliation'!$X$5:$X$149),IF($O698="Mix",SUMIF('Mix Substation Location Summary'!$B$4:$B$1280,B698,'Mix Substation Location Summary'!$R$4:$R$1280),"NOT FOUND"))))</f>
        <v>0</v>
      </c>
      <c r="I698" s="139">
        <f>IF($O698="ISO",E698,IF($O698="Non-Iso",0,IF($O698="Trans Line",SUMIF('Trans Line Reconciliation'!$B$5:$B$149,B698,'Trans Line Reconciliation'!$Y$5:$Y$149),IF($O698="Mix",SUMIF('Mix Substation Location Summary'!$B$4:$B$1280,B698,'Mix Substation Location Summary'!$W$4:$W$1280),"NOT FOUND"))))</f>
        <v>0</v>
      </c>
      <c r="J698" s="139">
        <f>IF($O698="ISO",F698,IF($O698="Non-Iso",0,IF($O698="Trans Line",SUMIF('Trans Line Reconciliation'!$B$5:$B$149,$B698,'Trans Line Reconciliation'!$Z$5:$Z$149),IF($O698="Mix",SUMIF('Mix Substation Location Summary'!$B$4:$B$1280,$B698,'Mix Substation Location Summary'!$AB$4:$AB$1280),"NOT FOUND"))))</f>
        <v>0</v>
      </c>
      <c r="K698" s="139">
        <f>IF($O698="ISO",0,IF($O698="Non-Iso",D698,IF($O698="Trans Line",SUMIF('Trans Line Reconciliation'!$B$5:$B$149,$B698,'Trans Line Reconciliation'!$AA$5:$AA$149),IF($O698="Mix",SUMIF('Mix Substation Location Summary'!$B$4:$B$1280,$B698,'Mix Substation Location Summary'!$S$4:$S$1280)+SUMIF('Mix Substation Location Summary'!$B$4:$B$1280,$B698,'Mix Substation Location Summary'!$S$4:$S$1280),"NOT FOUND"))))</f>
        <v>42277754.689999998</v>
      </c>
      <c r="L698" s="139">
        <f>IF($O698="ISO",0,IF($O698="Non-Iso",E698,IF($O698="Trans Line",SUMIF('Trans Line Reconciliation'!$B$5:$B$149,$B698,'Trans Line Reconciliation'!$AB$5:$AB$149),IF($O698="Mix",SUMIF('Mix Substation Location Summary'!$B$4:$B$1280,$B698,'Mix Substation Location Summary'!$X$4:$X$1280)+SUMIF('Mix Substation Location Summary'!$B$4:$B$1280,$B698,'Mix Substation Location Summary'!$Y$4:$Y$1280),"NOT FOUND"))))</f>
        <v>1603469.72</v>
      </c>
      <c r="M698" s="139">
        <f>IF($O698="ISO",0,IF($O698="Non-Iso",F698,IF($O698="Trans Line",SUMIF('Trans Line Reconciliation'!$B$5:$B$149,$B698,'Trans Line Reconciliation'!$AC$5:$AC$149),IF($O698="Mix",SUMIF('Mix Substation Location Summary'!$B$4:$B$1280,$B698,'Mix Substation Location Summary'!$AC$4:$AC$1280)+SUMIF('Mix Substation Location Summary'!$B$4:$B$1280,$B698,'Mix Substation Location Summary'!$AD$4:$AD$1280),"NOT FOUND"))))</f>
        <v>156896.82</v>
      </c>
      <c r="N698" s="112">
        <f t="shared" si="56"/>
        <v>0</v>
      </c>
      <c r="O698" s="38" t="s">
        <v>1695</v>
      </c>
      <c r="P698" s="38"/>
      <c r="Q698" s="26">
        <f t="shared" si="58"/>
        <v>6000</v>
      </c>
    </row>
    <row r="699" spans="1:17" ht="12.75" customHeight="1" x14ac:dyDescent="0.2">
      <c r="A699" s="405" t="s">
        <v>1746</v>
      </c>
      <c r="B699" s="730">
        <v>6002</v>
      </c>
      <c r="C699" s="720"/>
      <c r="D699" s="138">
        <f>SUMIFS('Mix Substation Location Summary'!$U$4:$U$1299,'Mix Substation Location Summary'!$B$4:$B$1299,'DS by Location'!$B699)</f>
        <v>0</v>
      </c>
      <c r="E699" s="138">
        <f>SUMIFS('Mix Substation Location Summary'!$Z$4:$Z$1299,'Mix Substation Location Summary'!$B$4:$B$1299,'DS by Location'!$B699)</f>
        <v>3931315.4699999993</v>
      </c>
      <c r="F699" s="138">
        <f>SUMIFS('Mix Substation Location Summary'!$AE$4:$AE$1299,'Mix Substation Location Summary'!$B$4:$B$1299,'DS by Location'!$B699)</f>
        <v>0</v>
      </c>
      <c r="G699" s="729">
        <f t="shared" si="57"/>
        <v>3931315.4699999993</v>
      </c>
      <c r="H699" s="139">
        <f>IF($O699="ISO",D699,IF($O699="Non-Iso",0,IF($O699="Trans Line",SUMIF('Trans Line Reconciliation'!$B$5:$B$149,B699,'Trans Line Reconciliation'!$X$5:$X$149),IF($O699="Mix",SUMIF('Mix Substation Location Summary'!$B$4:$B$1280,B699,'Mix Substation Location Summary'!$R$4:$R$1280),"NOT FOUND"))))</f>
        <v>0</v>
      </c>
      <c r="I699" s="139">
        <f>IF($O699="ISO",E699,IF($O699="Non-Iso",0,IF($O699="Trans Line",SUMIF('Trans Line Reconciliation'!$B$5:$B$149,B699,'Trans Line Reconciliation'!$Y$5:$Y$149),IF($O699="Mix",SUMIF('Mix Substation Location Summary'!$B$4:$B$1280,B699,'Mix Substation Location Summary'!$W$4:$W$1280),"NOT FOUND"))))</f>
        <v>0</v>
      </c>
      <c r="J699" s="139">
        <f>IF($O699="ISO",F699,IF($O699="Non-Iso",0,IF($O699="Trans Line",SUMIF('Trans Line Reconciliation'!$B$5:$B$149,$B699,'Trans Line Reconciliation'!$Z$5:$Z$149),IF($O699="Mix",SUMIF('Mix Substation Location Summary'!$B$4:$B$1280,$B699,'Mix Substation Location Summary'!$AB$4:$AB$1280),"NOT FOUND"))))</f>
        <v>0</v>
      </c>
      <c r="K699" s="139">
        <f>IF($O699="ISO",0,IF($O699="Non-Iso",D699,IF($O699="Trans Line",SUMIF('Trans Line Reconciliation'!$B$5:$B$149,$B699,'Trans Line Reconciliation'!$AA$5:$AA$149),IF($O699="Mix",SUMIF('Mix Substation Location Summary'!$B$4:$B$1280,$B699,'Mix Substation Location Summary'!$S$4:$S$1280)+SUMIF('Mix Substation Location Summary'!$B$4:$B$1280,$B699,'Mix Substation Location Summary'!$S$4:$S$1280),"NOT FOUND"))))</f>
        <v>0</v>
      </c>
      <c r="L699" s="139">
        <f>IF($O699="ISO",0,IF($O699="Non-Iso",E699,IF($O699="Trans Line",SUMIF('Trans Line Reconciliation'!$B$5:$B$149,$B699,'Trans Line Reconciliation'!$AB$5:$AB$149),IF($O699="Mix",SUMIF('Mix Substation Location Summary'!$B$4:$B$1280,$B699,'Mix Substation Location Summary'!$X$4:$X$1280)+SUMIF('Mix Substation Location Summary'!$B$4:$B$1280,$B699,'Mix Substation Location Summary'!$Y$4:$Y$1280),"NOT FOUND"))))</f>
        <v>3931315.4699999993</v>
      </c>
      <c r="M699" s="139">
        <f>IF($O699="ISO",0,IF($O699="Non-Iso",F699,IF($O699="Trans Line",SUMIF('Trans Line Reconciliation'!$B$5:$B$149,$B699,'Trans Line Reconciliation'!$AC$5:$AC$149),IF($O699="Mix",SUMIF('Mix Substation Location Summary'!$B$4:$B$1280,$B699,'Mix Substation Location Summary'!$AC$4:$AC$1280)+SUMIF('Mix Substation Location Summary'!$B$4:$B$1280,$B699,'Mix Substation Location Summary'!$AD$4:$AD$1280),"NOT FOUND"))))</f>
        <v>0</v>
      </c>
      <c r="N699" s="112">
        <f t="shared" si="56"/>
        <v>0</v>
      </c>
      <c r="O699" s="38" t="s">
        <v>1695</v>
      </c>
      <c r="P699" s="38"/>
      <c r="Q699" s="26">
        <f t="shared" si="58"/>
        <v>6002</v>
      </c>
    </row>
    <row r="700" spans="1:17" ht="12.75" customHeight="1" x14ac:dyDescent="0.2">
      <c r="A700" s="405" t="s">
        <v>1747</v>
      </c>
      <c r="B700" s="730">
        <v>6003</v>
      </c>
      <c r="C700" s="720"/>
      <c r="D700" s="138">
        <f>SUMIFS('Mix Substation Location Summary'!$U$4:$U$1299,'Mix Substation Location Summary'!$B$4:$B$1299,'DS by Location'!$B700)</f>
        <v>10165016.720000001</v>
      </c>
      <c r="E700" s="138">
        <f>SUMIFS('Mix Substation Location Summary'!$Z$4:$Z$1299,'Mix Substation Location Summary'!$B$4:$B$1299,'DS by Location'!$B700)</f>
        <v>10841972.400000002</v>
      </c>
      <c r="F700" s="138">
        <f>SUMIFS('Mix Substation Location Summary'!$AE$4:$AE$1299,'Mix Substation Location Summary'!$B$4:$B$1299,'DS by Location'!$B700)</f>
        <v>0</v>
      </c>
      <c r="G700" s="729">
        <f t="shared" si="57"/>
        <v>21006989.120000005</v>
      </c>
      <c r="H700" s="139">
        <f>IF($O700="ISO",D700,IF($O700="Non-Iso",0,IF($O700="Trans Line",SUMIF('Trans Line Reconciliation'!$B$5:$B$149,B700,'Trans Line Reconciliation'!$X$5:$X$149),IF($O700="Mix",SUMIF('Mix Substation Location Summary'!$B$4:$B$1280,B700,'Mix Substation Location Summary'!$R$4:$R$1280),"NOT FOUND"))))</f>
        <v>0</v>
      </c>
      <c r="I700" s="139">
        <f>IF($O700="ISO",E700,IF($O700="Non-Iso",0,IF($O700="Trans Line",SUMIF('Trans Line Reconciliation'!$B$5:$B$149,B700,'Trans Line Reconciliation'!$Y$5:$Y$149),IF($O700="Mix",SUMIF('Mix Substation Location Summary'!$B$4:$B$1280,B700,'Mix Substation Location Summary'!$W$4:$W$1280),"NOT FOUND"))))</f>
        <v>0</v>
      </c>
      <c r="J700" s="139">
        <f>IF($O700="ISO",F700,IF($O700="Non-Iso",0,IF($O700="Trans Line",SUMIF('Trans Line Reconciliation'!$B$5:$B$149,$B700,'Trans Line Reconciliation'!$Z$5:$Z$149),IF($O700="Mix",SUMIF('Mix Substation Location Summary'!$B$4:$B$1280,$B700,'Mix Substation Location Summary'!$AB$4:$AB$1280),"NOT FOUND"))))</f>
        <v>0</v>
      </c>
      <c r="K700" s="139">
        <f>IF($O700="ISO",0,IF($O700="Non-Iso",D700,IF($O700="Trans Line",SUMIF('Trans Line Reconciliation'!$B$5:$B$149,$B700,'Trans Line Reconciliation'!$AA$5:$AA$149),IF($O700="Mix",SUMIF('Mix Substation Location Summary'!$B$4:$B$1280,$B700,'Mix Substation Location Summary'!$S$4:$S$1280)+SUMIF('Mix Substation Location Summary'!$B$4:$B$1280,$B700,'Mix Substation Location Summary'!$S$4:$S$1280),"NOT FOUND"))))</f>
        <v>10165016.720000001</v>
      </c>
      <c r="L700" s="139">
        <f>IF($O700="ISO",0,IF($O700="Non-Iso",E700,IF($O700="Trans Line",SUMIF('Trans Line Reconciliation'!$B$5:$B$149,$B700,'Trans Line Reconciliation'!$AB$5:$AB$149),IF($O700="Mix",SUMIF('Mix Substation Location Summary'!$B$4:$B$1280,$B700,'Mix Substation Location Summary'!$X$4:$X$1280)+SUMIF('Mix Substation Location Summary'!$B$4:$B$1280,$B700,'Mix Substation Location Summary'!$Y$4:$Y$1280),"NOT FOUND"))))</f>
        <v>10841972.400000002</v>
      </c>
      <c r="M700" s="139">
        <f>IF($O700="ISO",0,IF($O700="Non-Iso",F700,IF($O700="Trans Line",SUMIF('Trans Line Reconciliation'!$B$5:$B$149,$B700,'Trans Line Reconciliation'!$AC$5:$AC$149),IF($O700="Mix",SUMIF('Mix Substation Location Summary'!$B$4:$B$1280,$B700,'Mix Substation Location Summary'!$AC$4:$AC$1280)+SUMIF('Mix Substation Location Summary'!$B$4:$B$1280,$B700,'Mix Substation Location Summary'!$AD$4:$AD$1280),"NOT FOUND"))))</f>
        <v>0</v>
      </c>
      <c r="N700" s="112">
        <f t="shared" si="56"/>
        <v>0</v>
      </c>
      <c r="O700" s="38" t="s">
        <v>1695</v>
      </c>
      <c r="P700" s="38"/>
      <c r="Q700" s="26">
        <f t="shared" si="58"/>
        <v>6003</v>
      </c>
    </row>
    <row r="701" spans="1:17" ht="12.75" customHeight="1" x14ac:dyDescent="0.2">
      <c r="A701" s="405" t="s">
        <v>1748</v>
      </c>
      <c r="B701" s="730">
        <v>6004</v>
      </c>
      <c r="C701" s="720"/>
      <c r="D701" s="138">
        <f>SUMIFS('Mix Substation Location Summary'!$U$4:$U$1299,'Mix Substation Location Summary'!$B$4:$B$1299,'DS by Location'!$B701)</f>
        <v>735.46</v>
      </c>
      <c r="E701" s="138">
        <f>SUMIFS('Mix Substation Location Summary'!$Z$4:$Z$1299,'Mix Substation Location Summary'!$B$4:$B$1299,'DS by Location'!$B701)</f>
        <v>0</v>
      </c>
      <c r="F701" s="138">
        <f>SUMIFS('Mix Substation Location Summary'!$AE$4:$AE$1299,'Mix Substation Location Summary'!$B$4:$B$1299,'DS by Location'!$B701)</f>
        <v>0</v>
      </c>
      <c r="G701" s="729">
        <f t="shared" si="57"/>
        <v>735.46</v>
      </c>
      <c r="H701" s="139">
        <f>IF($O701="ISO",D701,IF($O701="Non-Iso",0,IF($O701="Trans Line",SUMIF('Trans Line Reconciliation'!$B$5:$B$149,B701,'Trans Line Reconciliation'!$X$5:$X$149),IF($O701="Mix",SUMIF('Mix Substation Location Summary'!$B$4:$B$1280,B701,'Mix Substation Location Summary'!$R$4:$R$1280),"NOT FOUND"))))</f>
        <v>0</v>
      </c>
      <c r="I701" s="139">
        <f>IF($O701="ISO",E701,IF($O701="Non-Iso",0,IF($O701="Trans Line",SUMIF('Trans Line Reconciliation'!$B$5:$B$149,B701,'Trans Line Reconciliation'!$Y$5:$Y$149),IF($O701="Mix",SUMIF('Mix Substation Location Summary'!$B$4:$B$1280,B701,'Mix Substation Location Summary'!$W$4:$W$1280),"NOT FOUND"))))</f>
        <v>0</v>
      </c>
      <c r="J701" s="139">
        <f>IF($O701="ISO",F701,IF($O701="Non-Iso",0,IF($O701="Trans Line",SUMIF('Trans Line Reconciliation'!$B$5:$B$149,$B701,'Trans Line Reconciliation'!$Z$5:$Z$149),IF($O701="Mix",SUMIF('Mix Substation Location Summary'!$B$4:$B$1280,$B701,'Mix Substation Location Summary'!$AB$4:$AB$1280),"NOT FOUND"))))</f>
        <v>0</v>
      </c>
      <c r="K701" s="139">
        <f>IF($O701="ISO",0,IF($O701="Non-Iso",D701,IF($O701="Trans Line",SUMIF('Trans Line Reconciliation'!$B$5:$B$149,$B701,'Trans Line Reconciliation'!$AA$5:$AA$149),IF($O701="Mix",SUMIF('Mix Substation Location Summary'!$B$4:$B$1280,$B701,'Mix Substation Location Summary'!$S$4:$S$1280)+SUMIF('Mix Substation Location Summary'!$B$4:$B$1280,$B701,'Mix Substation Location Summary'!$S$4:$S$1280),"NOT FOUND"))))</f>
        <v>735.46</v>
      </c>
      <c r="L701" s="139">
        <f>IF($O701="ISO",0,IF($O701="Non-Iso",E701,IF($O701="Trans Line",SUMIF('Trans Line Reconciliation'!$B$5:$B$149,$B701,'Trans Line Reconciliation'!$AB$5:$AB$149),IF($O701="Mix",SUMIF('Mix Substation Location Summary'!$B$4:$B$1280,$B701,'Mix Substation Location Summary'!$X$4:$X$1280)+SUMIF('Mix Substation Location Summary'!$B$4:$B$1280,$B701,'Mix Substation Location Summary'!$Y$4:$Y$1280),"NOT FOUND"))))</f>
        <v>0</v>
      </c>
      <c r="M701" s="139">
        <f>IF($O701="ISO",0,IF($O701="Non-Iso",F701,IF($O701="Trans Line",SUMIF('Trans Line Reconciliation'!$B$5:$B$149,$B701,'Trans Line Reconciliation'!$AC$5:$AC$149),IF($O701="Mix",SUMIF('Mix Substation Location Summary'!$B$4:$B$1280,$B701,'Mix Substation Location Summary'!$AC$4:$AC$1280)+SUMIF('Mix Substation Location Summary'!$B$4:$B$1280,$B701,'Mix Substation Location Summary'!$AD$4:$AD$1280),"NOT FOUND"))))</f>
        <v>0</v>
      </c>
      <c r="N701" s="112">
        <f t="shared" si="56"/>
        <v>0</v>
      </c>
      <c r="O701" s="38" t="s">
        <v>1695</v>
      </c>
      <c r="P701" s="38"/>
      <c r="Q701" s="26">
        <f t="shared" si="58"/>
        <v>6004</v>
      </c>
    </row>
    <row r="702" spans="1:17" ht="12.75" customHeight="1" x14ac:dyDescent="0.2">
      <c r="A702" s="405" t="s">
        <v>1749</v>
      </c>
      <c r="B702" s="730">
        <v>6005</v>
      </c>
      <c r="C702" s="720"/>
      <c r="D702" s="138">
        <f>SUMIFS('Mix Substation Location Summary'!$U$4:$U$1299,'Mix Substation Location Summary'!$B$4:$B$1299,'DS by Location'!$B702)</f>
        <v>404960.91</v>
      </c>
      <c r="E702" s="138">
        <f>SUMIFS('Mix Substation Location Summary'!$Z$4:$Z$1299,'Mix Substation Location Summary'!$B$4:$B$1299,'DS by Location'!$B702)</f>
        <v>6474780.1099999975</v>
      </c>
      <c r="F702" s="138">
        <f>SUMIFS('Mix Substation Location Summary'!$AE$4:$AE$1299,'Mix Substation Location Summary'!$B$4:$B$1299,'DS by Location'!$B702)</f>
        <v>0</v>
      </c>
      <c r="G702" s="729">
        <f t="shared" si="57"/>
        <v>6879741.0199999977</v>
      </c>
      <c r="H702" s="139">
        <f>IF($O702="ISO",D702,IF($O702="Non-Iso",0,IF($O702="Trans Line",SUMIF('Trans Line Reconciliation'!$B$5:$B$149,B702,'Trans Line Reconciliation'!$X$5:$X$149),IF($O702="Mix",SUMIF('Mix Substation Location Summary'!$B$4:$B$1280,B702,'Mix Substation Location Summary'!$R$4:$R$1280),"NOT FOUND"))))</f>
        <v>0</v>
      </c>
      <c r="I702" s="139">
        <f>IF($O702="ISO",E702,IF($O702="Non-Iso",0,IF($O702="Trans Line",SUMIF('Trans Line Reconciliation'!$B$5:$B$149,B702,'Trans Line Reconciliation'!$Y$5:$Y$149),IF($O702="Mix",SUMIF('Mix Substation Location Summary'!$B$4:$B$1280,B702,'Mix Substation Location Summary'!$W$4:$W$1280),"NOT FOUND"))))</f>
        <v>0</v>
      </c>
      <c r="J702" s="139">
        <f>IF($O702="ISO",F702,IF($O702="Non-Iso",0,IF($O702="Trans Line",SUMIF('Trans Line Reconciliation'!$B$5:$B$149,$B702,'Trans Line Reconciliation'!$Z$5:$Z$149),IF($O702="Mix",SUMIF('Mix Substation Location Summary'!$B$4:$B$1280,$B702,'Mix Substation Location Summary'!$AB$4:$AB$1280),"NOT FOUND"))))</f>
        <v>0</v>
      </c>
      <c r="K702" s="139">
        <f>IF($O702="ISO",0,IF($O702="Non-Iso",D702,IF($O702="Trans Line",SUMIF('Trans Line Reconciliation'!$B$5:$B$149,$B702,'Trans Line Reconciliation'!$AA$5:$AA$149),IF($O702="Mix",SUMIF('Mix Substation Location Summary'!$B$4:$B$1280,$B702,'Mix Substation Location Summary'!$S$4:$S$1280)+SUMIF('Mix Substation Location Summary'!$B$4:$B$1280,$B702,'Mix Substation Location Summary'!$S$4:$S$1280),"NOT FOUND"))))</f>
        <v>404960.91</v>
      </c>
      <c r="L702" s="139">
        <f>IF($O702="ISO",0,IF($O702="Non-Iso",E702,IF($O702="Trans Line",SUMIF('Trans Line Reconciliation'!$B$5:$B$149,$B702,'Trans Line Reconciliation'!$AB$5:$AB$149),IF($O702="Mix",SUMIF('Mix Substation Location Summary'!$B$4:$B$1280,$B702,'Mix Substation Location Summary'!$X$4:$X$1280)+SUMIF('Mix Substation Location Summary'!$B$4:$B$1280,$B702,'Mix Substation Location Summary'!$Y$4:$Y$1280),"NOT FOUND"))))</f>
        <v>6474780.1099999975</v>
      </c>
      <c r="M702" s="139">
        <f>IF($O702="ISO",0,IF($O702="Non-Iso",F702,IF($O702="Trans Line",SUMIF('Trans Line Reconciliation'!$B$5:$B$149,$B702,'Trans Line Reconciliation'!$AC$5:$AC$149),IF($O702="Mix",SUMIF('Mix Substation Location Summary'!$B$4:$B$1280,$B702,'Mix Substation Location Summary'!$AC$4:$AC$1280)+SUMIF('Mix Substation Location Summary'!$B$4:$B$1280,$B702,'Mix Substation Location Summary'!$AD$4:$AD$1280),"NOT FOUND"))))</f>
        <v>0</v>
      </c>
      <c r="N702" s="112">
        <f t="shared" si="56"/>
        <v>0</v>
      </c>
      <c r="O702" s="38" t="s">
        <v>1695</v>
      </c>
      <c r="P702" s="38"/>
      <c r="Q702" s="26">
        <f t="shared" si="58"/>
        <v>6005</v>
      </c>
    </row>
    <row r="703" spans="1:17" ht="12.75" customHeight="1" x14ac:dyDescent="0.2">
      <c r="A703" s="405" t="s">
        <v>1750</v>
      </c>
      <c r="B703" s="730">
        <v>6011</v>
      </c>
      <c r="C703" s="720"/>
      <c r="D703" s="138">
        <f>SUMIFS('Mix Substation Location Summary'!$U$4:$U$1299,'Mix Substation Location Summary'!$B$4:$B$1299,'DS by Location'!$B703)</f>
        <v>30621.72</v>
      </c>
      <c r="E703" s="138">
        <f>SUMIFS('Mix Substation Location Summary'!$Z$4:$Z$1299,'Mix Substation Location Summary'!$B$4:$B$1299,'DS by Location'!$B703)</f>
        <v>9666843.1100000031</v>
      </c>
      <c r="F703" s="138">
        <f>SUMIFS('Mix Substation Location Summary'!$AE$4:$AE$1299,'Mix Substation Location Summary'!$B$4:$B$1299,'DS by Location'!$B703)</f>
        <v>9724.3700000000008</v>
      </c>
      <c r="G703" s="729">
        <f t="shared" si="57"/>
        <v>9707189.200000003</v>
      </c>
      <c r="H703" s="139">
        <f>IF($O703="ISO",D703,IF($O703="Non-Iso",0,IF($O703="Trans Line",SUMIF('Trans Line Reconciliation'!$B$5:$B$149,B703,'Trans Line Reconciliation'!$X$5:$X$149),IF($O703="Mix",SUMIF('Mix Substation Location Summary'!$B$4:$B$1280,B703,'Mix Substation Location Summary'!$R$4:$R$1280),"NOT FOUND"))))</f>
        <v>0</v>
      </c>
      <c r="I703" s="139">
        <f>IF($O703="ISO",E703,IF($O703="Non-Iso",0,IF($O703="Trans Line",SUMIF('Trans Line Reconciliation'!$B$5:$B$149,B703,'Trans Line Reconciliation'!$Y$5:$Y$149),IF($O703="Mix",SUMIF('Mix Substation Location Summary'!$B$4:$B$1280,B703,'Mix Substation Location Summary'!$W$4:$W$1280),"NOT FOUND"))))</f>
        <v>0</v>
      </c>
      <c r="J703" s="139">
        <f>IF($O703="ISO",F703,IF($O703="Non-Iso",0,IF($O703="Trans Line",SUMIF('Trans Line Reconciliation'!$B$5:$B$149,$B703,'Trans Line Reconciliation'!$Z$5:$Z$149),IF($O703="Mix",SUMIF('Mix Substation Location Summary'!$B$4:$B$1280,$B703,'Mix Substation Location Summary'!$AB$4:$AB$1280),"NOT FOUND"))))</f>
        <v>0</v>
      </c>
      <c r="K703" s="139">
        <f>IF($O703="ISO",0,IF($O703="Non-Iso",D703,IF($O703="Trans Line",SUMIF('Trans Line Reconciliation'!$B$5:$B$149,$B703,'Trans Line Reconciliation'!$AA$5:$AA$149),IF($O703="Mix",SUMIF('Mix Substation Location Summary'!$B$4:$B$1280,$B703,'Mix Substation Location Summary'!$S$4:$S$1280)+SUMIF('Mix Substation Location Summary'!$B$4:$B$1280,$B703,'Mix Substation Location Summary'!$S$4:$S$1280),"NOT FOUND"))))</f>
        <v>30621.72</v>
      </c>
      <c r="L703" s="139">
        <f>IF($O703="ISO",0,IF($O703="Non-Iso",E703,IF($O703="Trans Line",SUMIF('Trans Line Reconciliation'!$B$5:$B$149,$B703,'Trans Line Reconciliation'!$AB$5:$AB$149),IF($O703="Mix",SUMIF('Mix Substation Location Summary'!$B$4:$B$1280,$B703,'Mix Substation Location Summary'!$X$4:$X$1280)+SUMIF('Mix Substation Location Summary'!$B$4:$B$1280,$B703,'Mix Substation Location Summary'!$Y$4:$Y$1280),"NOT FOUND"))))</f>
        <v>9666843.1100000031</v>
      </c>
      <c r="M703" s="139">
        <f>IF($O703="ISO",0,IF($O703="Non-Iso",F703,IF($O703="Trans Line",SUMIF('Trans Line Reconciliation'!$B$5:$B$149,$B703,'Trans Line Reconciliation'!$AC$5:$AC$149),IF($O703="Mix",SUMIF('Mix Substation Location Summary'!$B$4:$B$1280,$B703,'Mix Substation Location Summary'!$AC$4:$AC$1280)+SUMIF('Mix Substation Location Summary'!$B$4:$B$1280,$B703,'Mix Substation Location Summary'!$AD$4:$AD$1280),"NOT FOUND"))))</f>
        <v>9724.3700000000008</v>
      </c>
      <c r="N703" s="112">
        <f t="shared" si="56"/>
        <v>0</v>
      </c>
      <c r="O703" s="38" t="s">
        <v>1695</v>
      </c>
      <c r="P703" s="38"/>
      <c r="Q703" s="26">
        <f t="shared" si="58"/>
        <v>6011</v>
      </c>
    </row>
    <row r="704" spans="1:17" ht="12.75" customHeight="1" x14ac:dyDescent="0.2">
      <c r="A704" s="405" t="s">
        <v>3117</v>
      </c>
      <c r="B704" s="730">
        <v>6013</v>
      </c>
      <c r="C704" s="720"/>
      <c r="D704" s="138">
        <f>SUMIFS('Mix Substation Location Summary'!$U$4:$U$1299,'Mix Substation Location Summary'!$B$4:$B$1299,'DS by Location'!$B704)</f>
        <v>0</v>
      </c>
      <c r="E704" s="138">
        <f>SUMIFS('Mix Substation Location Summary'!$Z$4:$Z$1299,'Mix Substation Location Summary'!$B$4:$B$1299,'DS by Location'!$B704)</f>
        <v>360870.88</v>
      </c>
      <c r="F704" s="138">
        <f>SUMIFS('Mix Substation Location Summary'!$AE$4:$AE$1299,'Mix Substation Location Summary'!$B$4:$B$1299,'DS by Location'!$B704)</f>
        <v>0</v>
      </c>
      <c r="G704" s="729">
        <f>SUM(D704:F704)</f>
        <v>360870.88</v>
      </c>
      <c r="H704" s="139">
        <f>IF($O704="ISO",D704,IF($O704="Non-Iso",0,IF($O704="Trans Line",SUMIF('Trans Line Reconciliation'!$B$5:$B$149,B704,'Trans Line Reconciliation'!$X$5:$X$149),IF($O704="Mix",SUMIF('Mix Substation Location Summary'!$B$4:$B$1280,B704,'Mix Substation Location Summary'!$R$4:$R$1280),"NOT FOUND"))))</f>
        <v>0</v>
      </c>
      <c r="I704" s="139">
        <f>IF($O704="ISO",E704,IF($O704="Non-Iso",0,IF($O704="Trans Line",SUMIF('Trans Line Reconciliation'!$B$5:$B$149,B704,'Trans Line Reconciliation'!$Y$5:$Y$149),IF($O704="Mix",SUMIF('Mix Substation Location Summary'!$B$4:$B$1280,B704,'Mix Substation Location Summary'!$W$4:$W$1280),"NOT FOUND"))))</f>
        <v>0</v>
      </c>
      <c r="J704" s="139">
        <f>IF($O704="ISO",F704,IF($O704="Non-Iso",0,IF($O704="Trans Line",SUMIF('Trans Line Reconciliation'!$B$5:$B$149,$B704,'Trans Line Reconciliation'!$Z$5:$Z$149),IF($O704="Mix",SUMIF('Mix Substation Location Summary'!$B$4:$B$1280,$B704,'Mix Substation Location Summary'!$AB$4:$AB$1280),"NOT FOUND"))))</f>
        <v>0</v>
      </c>
      <c r="K704" s="139">
        <f>IF($O704="ISO",0,IF($O704="Non-Iso",D704,IF($O704="Trans Line",SUMIF('Trans Line Reconciliation'!$B$5:$B$149,$B704,'Trans Line Reconciliation'!$AA$5:$AA$149),IF($O704="Mix",SUMIF('Mix Substation Location Summary'!$B$4:$B$1280,$B704,'Mix Substation Location Summary'!$S$4:$S$1280)+SUMIF('Mix Substation Location Summary'!$B$4:$B$1280,$B704,'Mix Substation Location Summary'!$S$4:$S$1280),"NOT FOUND"))))</f>
        <v>0</v>
      </c>
      <c r="L704" s="139">
        <f>IF($O704="ISO",0,IF($O704="Non-Iso",E704,IF($O704="Trans Line",SUMIF('Trans Line Reconciliation'!$B$5:$B$149,$B704,'Trans Line Reconciliation'!$AB$5:$AB$149),IF($O704="Mix",SUMIF('Mix Substation Location Summary'!$B$4:$B$1280,$B704,'Mix Substation Location Summary'!$X$4:$X$1280)+SUMIF('Mix Substation Location Summary'!$B$4:$B$1280,$B704,'Mix Substation Location Summary'!$Y$4:$Y$1280),"NOT FOUND"))))</f>
        <v>360870.88</v>
      </c>
      <c r="M704" s="139">
        <f>IF($O704="ISO",0,IF($O704="Non-Iso",F704,IF($O704="Trans Line",SUMIF('Trans Line Reconciliation'!$B$5:$B$149,$B704,'Trans Line Reconciliation'!$AC$5:$AC$149),IF($O704="Mix",SUMIF('Mix Substation Location Summary'!$B$4:$B$1280,$B704,'Mix Substation Location Summary'!$AC$4:$AC$1280)+SUMIF('Mix Substation Location Summary'!$B$4:$B$1280,$B704,'Mix Substation Location Summary'!$AD$4:$AD$1280),"NOT FOUND"))))</f>
        <v>0</v>
      </c>
      <c r="N704" s="112">
        <f t="shared" si="56"/>
        <v>0</v>
      </c>
      <c r="O704" s="38" t="s">
        <v>1695</v>
      </c>
      <c r="P704" s="38"/>
      <c r="Q704" s="26">
        <f t="shared" si="58"/>
        <v>6013</v>
      </c>
    </row>
    <row r="705" spans="1:17" ht="12.75" customHeight="1" x14ac:dyDescent="0.2">
      <c r="A705" s="405" t="s">
        <v>1751</v>
      </c>
      <c r="B705" s="730">
        <v>6015</v>
      </c>
      <c r="C705" s="720"/>
      <c r="D705" s="138">
        <f>SUMIFS('Mix Substation Location Summary'!$U$4:$U$1299,'Mix Substation Location Summary'!$B$4:$B$1299,'DS by Location'!$B705)</f>
        <v>0</v>
      </c>
      <c r="E705" s="138">
        <f>SUMIFS('Mix Substation Location Summary'!$Z$4:$Z$1299,'Mix Substation Location Summary'!$B$4:$B$1299,'DS by Location'!$B705)</f>
        <v>104380.31</v>
      </c>
      <c r="F705" s="138">
        <f>SUMIFS('Mix Substation Location Summary'!$AE$4:$AE$1299,'Mix Substation Location Summary'!$B$4:$B$1299,'DS by Location'!$B705)</f>
        <v>0</v>
      </c>
      <c r="G705" s="729">
        <f>SUM(D705:F705)</f>
        <v>104380.31</v>
      </c>
      <c r="H705" s="139">
        <f>IF($O705="ISO",D705,IF($O705="Non-Iso",0,IF($O705="Trans Line",SUMIF('Trans Line Reconciliation'!$B$5:$B$149,B705,'Trans Line Reconciliation'!$X$5:$X$149),IF($O705="Mix",SUMIF('Mix Substation Location Summary'!$B$4:$B$1280,B705,'Mix Substation Location Summary'!$R$4:$R$1280),"NOT FOUND"))))</f>
        <v>0</v>
      </c>
      <c r="I705" s="139">
        <f>IF($O705="ISO",E705,IF($O705="Non-Iso",0,IF($O705="Trans Line",SUMIF('Trans Line Reconciliation'!$B$5:$B$149,B705,'Trans Line Reconciliation'!$Y$5:$Y$149),IF($O705="Mix",SUMIF('Mix Substation Location Summary'!$B$4:$B$1280,B705,'Mix Substation Location Summary'!$W$4:$W$1280),"NOT FOUND"))))</f>
        <v>0</v>
      </c>
      <c r="J705" s="139">
        <f>IF($O705="ISO",F705,IF($O705="Non-Iso",0,IF($O705="Trans Line",SUMIF('Trans Line Reconciliation'!$B$5:$B$149,$B705,'Trans Line Reconciliation'!$Z$5:$Z$149),IF($O705="Mix",SUMIF('Mix Substation Location Summary'!$B$4:$B$1280,$B705,'Mix Substation Location Summary'!$AB$4:$AB$1280),"NOT FOUND"))))</f>
        <v>0</v>
      </c>
      <c r="K705" s="139">
        <f>IF($O705="ISO",0,IF($O705="Non-Iso",D705,IF($O705="Trans Line",SUMIF('Trans Line Reconciliation'!$B$5:$B$149,$B705,'Trans Line Reconciliation'!$AA$5:$AA$149),IF($O705="Mix",SUMIF('Mix Substation Location Summary'!$B$4:$B$1280,$B705,'Mix Substation Location Summary'!$S$4:$S$1280)+SUMIF('Mix Substation Location Summary'!$B$4:$B$1280,$B705,'Mix Substation Location Summary'!$S$4:$S$1280),"NOT FOUND"))))</f>
        <v>0</v>
      </c>
      <c r="L705" s="139">
        <f>IF($O705="ISO",0,IF($O705="Non-Iso",E705,IF($O705="Trans Line",SUMIF('Trans Line Reconciliation'!$B$5:$B$149,$B705,'Trans Line Reconciliation'!$AB$5:$AB$149),IF($O705="Mix",SUMIF('Mix Substation Location Summary'!$B$4:$B$1280,$B705,'Mix Substation Location Summary'!$X$4:$X$1280)+SUMIF('Mix Substation Location Summary'!$B$4:$B$1280,$B705,'Mix Substation Location Summary'!$Y$4:$Y$1280),"NOT FOUND"))))</f>
        <v>104380.31</v>
      </c>
      <c r="M705" s="139">
        <f>IF($O705="ISO",0,IF($O705="Non-Iso",F705,IF($O705="Trans Line",SUMIF('Trans Line Reconciliation'!$B$5:$B$149,$B705,'Trans Line Reconciliation'!$AC$5:$AC$149),IF($O705="Mix",SUMIF('Mix Substation Location Summary'!$B$4:$B$1280,$B705,'Mix Substation Location Summary'!$AC$4:$AC$1280)+SUMIF('Mix Substation Location Summary'!$B$4:$B$1280,$B705,'Mix Substation Location Summary'!$AD$4:$AD$1280),"NOT FOUND"))))</f>
        <v>0</v>
      </c>
      <c r="N705" s="112">
        <f t="shared" si="56"/>
        <v>0</v>
      </c>
      <c r="O705" s="38" t="s">
        <v>1695</v>
      </c>
      <c r="P705" s="38"/>
      <c r="Q705" s="26">
        <f t="shared" si="58"/>
        <v>6015</v>
      </c>
    </row>
    <row r="706" spans="1:17" ht="12.75" customHeight="1" x14ac:dyDescent="0.2">
      <c r="A706" s="405" t="s">
        <v>1752</v>
      </c>
      <c r="B706" s="730">
        <v>6022</v>
      </c>
      <c r="C706" s="720"/>
      <c r="D706" s="138">
        <f>SUMIFS('Mix Substation Location Summary'!$U$4:$U$1299,'Mix Substation Location Summary'!$B$4:$B$1299,'DS by Location'!$B706)</f>
        <v>252443.66</v>
      </c>
      <c r="E706" s="138">
        <f>SUMIFS('Mix Substation Location Summary'!$Z$4:$Z$1299,'Mix Substation Location Summary'!$B$4:$B$1299,'DS by Location'!$B706)</f>
        <v>6830385.0700000003</v>
      </c>
      <c r="F706" s="138">
        <f>SUMIFS('Mix Substation Location Summary'!$AE$4:$AE$1299,'Mix Substation Location Summary'!$B$4:$B$1299,'DS by Location'!$B706)</f>
        <v>0</v>
      </c>
      <c r="G706" s="729">
        <f t="shared" si="57"/>
        <v>7082828.7300000004</v>
      </c>
      <c r="H706" s="139">
        <f>IF($O706="ISO",D706,IF($O706="Non-Iso",0,IF($O706="Trans Line",SUMIF('Trans Line Reconciliation'!$B$5:$B$149,B706,'Trans Line Reconciliation'!$X$5:$X$149),IF($O706="Mix",SUMIF('Mix Substation Location Summary'!$B$4:$B$1280,B706,'Mix Substation Location Summary'!$R$4:$R$1280),"NOT FOUND"))))</f>
        <v>0</v>
      </c>
      <c r="I706" s="139">
        <f>IF($O706="ISO",E706,IF($O706="Non-Iso",0,IF($O706="Trans Line",SUMIF('Trans Line Reconciliation'!$B$5:$B$149,B706,'Trans Line Reconciliation'!$Y$5:$Y$149),IF($O706="Mix",SUMIF('Mix Substation Location Summary'!$B$4:$B$1280,B706,'Mix Substation Location Summary'!$W$4:$W$1280),"NOT FOUND"))))</f>
        <v>0</v>
      </c>
      <c r="J706" s="139">
        <f>IF($O706="ISO",F706,IF($O706="Non-Iso",0,IF($O706="Trans Line",SUMIF('Trans Line Reconciliation'!$B$5:$B$149,$B706,'Trans Line Reconciliation'!$Z$5:$Z$149),IF($O706="Mix",SUMIF('Mix Substation Location Summary'!$B$4:$B$1280,$B706,'Mix Substation Location Summary'!$AB$4:$AB$1280),"NOT FOUND"))))</f>
        <v>0</v>
      </c>
      <c r="K706" s="139">
        <f>IF($O706="ISO",0,IF($O706="Non-Iso",D706,IF($O706="Trans Line",SUMIF('Trans Line Reconciliation'!$B$5:$B$149,$B706,'Trans Line Reconciliation'!$AA$5:$AA$149),IF($O706="Mix",SUMIF('Mix Substation Location Summary'!$B$4:$B$1280,$B706,'Mix Substation Location Summary'!$S$4:$S$1280)+SUMIF('Mix Substation Location Summary'!$B$4:$B$1280,$B706,'Mix Substation Location Summary'!$S$4:$S$1280),"NOT FOUND"))))</f>
        <v>252443.66</v>
      </c>
      <c r="L706" s="139">
        <f>IF($O706="ISO",0,IF($O706="Non-Iso",E706,IF($O706="Trans Line",SUMIF('Trans Line Reconciliation'!$B$5:$B$149,$B706,'Trans Line Reconciliation'!$AB$5:$AB$149),IF($O706="Mix",SUMIF('Mix Substation Location Summary'!$B$4:$B$1280,$B706,'Mix Substation Location Summary'!$X$4:$X$1280)+SUMIF('Mix Substation Location Summary'!$B$4:$B$1280,$B706,'Mix Substation Location Summary'!$Y$4:$Y$1280),"NOT FOUND"))))</f>
        <v>6830385.0700000003</v>
      </c>
      <c r="M706" s="139">
        <f>IF($O706="ISO",0,IF($O706="Non-Iso",F706,IF($O706="Trans Line",SUMIF('Trans Line Reconciliation'!$B$5:$B$149,$B706,'Trans Line Reconciliation'!$AC$5:$AC$149),IF($O706="Mix",SUMIF('Mix Substation Location Summary'!$B$4:$B$1280,$B706,'Mix Substation Location Summary'!$AC$4:$AC$1280)+SUMIF('Mix Substation Location Summary'!$B$4:$B$1280,$B706,'Mix Substation Location Summary'!$AD$4:$AD$1280),"NOT FOUND"))))</f>
        <v>0</v>
      </c>
      <c r="N706" s="112">
        <f t="shared" si="56"/>
        <v>0</v>
      </c>
      <c r="O706" s="38" t="s">
        <v>1695</v>
      </c>
      <c r="P706" s="38"/>
      <c r="Q706" s="26">
        <f t="shared" si="58"/>
        <v>6022</v>
      </c>
    </row>
    <row r="707" spans="1:17" ht="12.75" customHeight="1" x14ac:dyDescent="0.2">
      <c r="A707" s="405" t="s">
        <v>1753</v>
      </c>
      <c r="B707" s="730">
        <v>6026</v>
      </c>
      <c r="C707" s="720"/>
      <c r="D707" s="138">
        <f>SUMIFS('Mix Substation Location Summary'!$U$4:$U$1299,'Mix Substation Location Summary'!$B$4:$B$1299,'DS by Location'!$B707)</f>
        <v>1100973.55</v>
      </c>
      <c r="E707" s="138">
        <f>SUMIFS('Mix Substation Location Summary'!$Z$4:$Z$1299,'Mix Substation Location Summary'!$B$4:$B$1299,'DS by Location'!$B707)</f>
        <v>14254134.749999996</v>
      </c>
      <c r="F707" s="138">
        <f>SUMIFS('Mix Substation Location Summary'!$AE$4:$AE$1299,'Mix Substation Location Summary'!$B$4:$B$1299,'DS by Location'!$B707)</f>
        <v>22924.089999999997</v>
      </c>
      <c r="G707" s="729">
        <f t="shared" si="57"/>
        <v>15378032.389999997</v>
      </c>
      <c r="H707" s="139">
        <f>IF($O707="ISO",D707,IF($O707="Non-Iso",0,IF($O707="Trans Line",SUMIF('Trans Line Reconciliation'!$B$5:$B$149,B707,'Trans Line Reconciliation'!$X$5:$X$149),IF($O707="Mix",SUMIF('Mix Substation Location Summary'!$B$4:$B$1280,B707,'Mix Substation Location Summary'!$R$4:$R$1280),"NOT FOUND"))))</f>
        <v>0</v>
      </c>
      <c r="I707" s="139">
        <f>IF($O707="ISO",E707,IF($O707="Non-Iso",0,IF($O707="Trans Line",SUMIF('Trans Line Reconciliation'!$B$5:$B$149,B707,'Trans Line Reconciliation'!$Y$5:$Y$149),IF($O707="Mix",SUMIF('Mix Substation Location Summary'!$B$4:$B$1280,B707,'Mix Substation Location Summary'!$W$4:$W$1280),"NOT FOUND"))))</f>
        <v>0</v>
      </c>
      <c r="J707" s="139">
        <f>IF($O707="ISO",F707,IF($O707="Non-Iso",0,IF($O707="Trans Line",SUMIF('Trans Line Reconciliation'!$B$5:$B$149,$B707,'Trans Line Reconciliation'!$Z$5:$Z$149),IF($O707="Mix",SUMIF('Mix Substation Location Summary'!$B$4:$B$1280,$B707,'Mix Substation Location Summary'!$AB$4:$AB$1280),"NOT FOUND"))))</f>
        <v>0</v>
      </c>
      <c r="K707" s="139">
        <f>IF($O707="ISO",0,IF($O707="Non-Iso",D707,IF($O707="Trans Line",SUMIF('Trans Line Reconciliation'!$B$5:$B$149,$B707,'Trans Line Reconciliation'!$AA$5:$AA$149),IF($O707="Mix",SUMIF('Mix Substation Location Summary'!$B$4:$B$1280,$B707,'Mix Substation Location Summary'!$S$4:$S$1280)+SUMIF('Mix Substation Location Summary'!$B$4:$B$1280,$B707,'Mix Substation Location Summary'!$S$4:$S$1280),"NOT FOUND"))))</f>
        <v>1100973.55</v>
      </c>
      <c r="L707" s="139">
        <f>IF($O707="ISO",0,IF($O707="Non-Iso",E707,IF($O707="Trans Line",SUMIF('Trans Line Reconciliation'!$B$5:$B$149,$B707,'Trans Line Reconciliation'!$AB$5:$AB$149),IF($O707="Mix",SUMIF('Mix Substation Location Summary'!$B$4:$B$1280,$B707,'Mix Substation Location Summary'!$X$4:$X$1280)+SUMIF('Mix Substation Location Summary'!$B$4:$B$1280,$B707,'Mix Substation Location Summary'!$Y$4:$Y$1280),"NOT FOUND"))))</f>
        <v>14254134.749999996</v>
      </c>
      <c r="M707" s="139">
        <f>IF($O707="ISO",0,IF($O707="Non-Iso",F707,IF($O707="Trans Line",SUMIF('Trans Line Reconciliation'!$B$5:$B$149,$B707,'Trans Line Reconciliation'!$AC$5:$AC$149),IF($O707="Mix",SUMIF('Mix Substation Location Summary'!$B$4:$B$1280,$B707,'Mix Substation Location Summary'!$AC$4:$AC$1280)+SUMIF('Mix Substation Location Summary'!$B$4:$B$1280,$B707,'Mix Substation Location Summary'!$AD$4:$AD$1280),"NOT FOUND"))))</f>
        <v>22924.089999999997</v>
      </c>
      <c r="N707" s="112">
        <f t="shared" si="56"/>
        <v>0</v>
      </c>
      <c r="O707" s="38" t="s">
        <v>1695</v>
      </c>
      <c r="P707" s="38"/>
      <c r="Q707" s="26">
        <f t="shared" si="58"/>
        <v>6026</v>
      </c>
    </row>
    <row r="708" spans="1:17" ht="12.75" customHeight="1" x14ac:dyDescent="0.2">
      <c r="A708" s="405" t="s">
        <v>1754</v>
      </c>
      <c r="B708" s="730">
        <v>6027</v>
      </c>
      <c r="C708" s="720"/>
      <c r="D708" s="138">
        <f>SUMIFS('Mix Substation Location Summary'!$U$4:$U$1299,'Mix Substation Location Summary'!$B$4:$B$1299,'DS by Location'!$B708)</f>
        <v>502891.18000000005</v>
      </c>
      <c r="E708" s="138">
        <f>SUMIFS('Mix Substation Location Summary'!$Z$4:$Z$1299,'Mix Substation Location Summary'!$B$4:$B$1299,'DS by Location'!$B708)</f>
        <v>7864072.3699999964</v>
      </c>
      <c r="F708" s="138">
        <f>SUMIFS('Mix Substation Location Summary'!$AE$4:$AE$1299,'Mix Substation Location Summary'!$B$4:$B$1299,'DS by Location'!$B708)</f>
        <v>0</v>
      </c>
      <c r="G708" s="729">
        <f t="shared" si="57"/>
        <v>8366963.5499999961</v>
      </c>
      <c r="H708" s="139">
        <f>IF($O708="ISO",D708,IF($O708="Non-Iso",0,IF($O708="Trans Line",SUMIF('Trans Line Reconciliation'!$B$5:$B$149,B708,'Trans Line Reconciliation'!$X$5:$X$149),IF($O708="Mix",SUMIF('Mix Substation Location Summary'!$B$4:$B$1280,B708,'Mix Substation Location Summary'!$R$4:$R$1280),"NOT FOUND"))))</f>
        <v>0</v>
      </c>
      <c r="I708" s="139">
        <f>IF($O708="ISO",E708,IF($O708="Non-Iso",0,IF($O708="Trans Line",SUMIF('Trans Line Reconciliation'!$B$5:$B$149,B708,'Trans Line Reconciliation'!$Y$5:$Y$149),IF($O708="Mix",SUMIF('Mix Substation Location Summary'!$B$4:$B$1280,B708,'Mix Substation Location Summary'!$W$4:$W$1280),"NOT FOUND"))))</f>
        <v>0</v>
      </c>
      <c r="J708" s="139">
        <f>IF($O708="ISO",F708,IF($O708="Non-Iso",0,IF($O708="Trans Line",SUMIF('Trans Line Reconciliation'!$B$5:$B$149,$B708,'Trans Line Reconciliation'!$Z$5:$Z$149),IF($O708="Mix",SUMIF('Mix Substation Location Summary'!$B$4:$B$1280,$B708,'Mix Substation Location Summary'!$AB$4:$AB$1280),"NOT FOUND"))))</f>
        <v>0</v>
      </c>
      <c r="K708" s="139">
        <f>IF($O708="ISO",0,IF($O708="Non-Iso",D708,IF($O708="Trans Line",SUMIF('Trans Line Reconciliation'!$B$5:$B$149,$B708,'Trans Line Reconciliation'!$AA$5:$AA$149),IF($O708="Mix",SUMIF('Mix Substation Location Summary'!$B$4:$B$1280,$B708,'Mix Substation Location Summary'!$S$4:$S$1280)+SUMIF('Mix Substation Location Summary'!$B$4:$B$1280,$B708,'Mix Substation Location Summary'!$S$4:$S$1280),"NOT FOUND"))))</f>
        <v>502891.18000000005</v>
      </c>
      <c r="L708" s="139">
        <f>IF($O708="ISO",0,IF($O708="Non-Iso",E708,IF($O708="Trans Line",SUMIF('Trans Line Reconciliation'!$B$5:$B$149,$B708,'Trans Line Reconciliation'!$AB$5:$AB$149),IF($O708="Mix",SUMIF('Mix Substation Location Summary'!$B$4:$B$1280,$B708,'Mix Substation Location Summary'!$X$4:$X$1280)+SUMIF('Mix Substation Location Summary'!$B$4:$B$1280,$B708,'Mix Substation Location Summary'!$Y$4:$Y$1280),"NOT FOUND"))))</f>
        <v>7864072.3699999964</v>
      </c>
      <c r="M708" s="139">
        <f>IF($O708="ISO",0,IF($O708="Non-Iso",F708,IF($O708="Trans Line",SUMIF('Trans Line Reconciliation'!$B$5:$B$149,$B708,'Trans Line Reconciliation'!$AC$5:$AC$149),IF($O708="Mix",SUMIF('Mix Substation Location Summary'!$B$4:$B$1280,$B708,'Mix Substation Location Summary'!$AC$4:$AC$1280)+SUMIF('Mix Substation Location Summary'!$B$4:$B$1280,$B708,'Mix Substation Location Summary'!$AD$4:$AD$1280),"NOT FOUND"))))</f>
        <v>0</v>
      </c>
      <c r="N708" s="112">
        <f t="shared" si="56"/>
        <v>0</v>
      </c>
      <c r="O708" s="38" t="s">
        <v>1695</v>
      </c>
      <c r="P708" s="38"/>
      <c r="Q708" s="26">
        <f t="shared" si="58"/>
        <v>6027</v>
      </c>
    </row>
    <row r="709" spans="1:17" ht="12.75" customHeight="1" x14ac:dyDescent="0.2">
      <c r="A709" s="405" t="s">
        <v>1755</v>
      </c>
      <c r="B709" s="730">
        <v>6029</v>
      </c>
      <c r="C709" s="720"/>
      <c r="D709" s="138">
        <f>SUMIFS('Mix Substation Location Summary'!$U$4:$U$1299,'Mix Substation Location Summary'!$B$4:$B$1299,'DS by Location'!$B709)</f>
        <v>692008.9800000001</v>
      </c>
      <c r="E709" s="138">
        <f>SUMIFS('Mix Substation Location Summary'!$Z$4:$Z$1299,'Mix Substation Location Summary'!$B$4:$B$1299,'DS by Location'!$B709)</f>
        <v>15156054.399999999</v>
      </c>
      <c r="F709" s="138">
        <f>SUMIFS('Mix Substation Location Summary'!$AE$4:$AE$1299,'Mix Substation Location Summary'!$B$4:$B$1299,'DS by Location'!$B709)</f>
        <v>18845.23</v>
      </c>
      <c r="G709" s="729">
        <f t="shared" si="57"/>
        <v>15866908.609999999</v>
      </c>
      <c r="H709" s="139">
        <f>IF($O709="ISO",D709,IF($O709="Non-Iso",0,IF($O709="Trans Line",SUMIF('Trans Line Reconciliation'!$B$5:$B$149,B709,'Trans Line Reconciliation'!$X$5:$X$149),IF($O709="Mix",SUMIF('Mix Substation Location Summary'!$B$4:$B$1280,B709,'Mix Substation Location Summary'!$R$4:$R$1280),"NOT FOUND"))))</f>
        <v>0</v>
      </c>
      <c r="I709" s="139">
        <f>IF($O709="ISO",E709,IF($O709="Non-Iso",0,IF($O709="Trans Line",SUMIF('Trans Line Reconciliation'!$B$5:$B$149,B709,'Trans Line Reconciliation'!$Y$5:$Y$149),IF($O709="Mix",SUMIF('Mix Substation Location Summary'!$B$4:$B$1280,B709,'Mix Substation Location Summary'!$W$4:$W$1280),"NOT FOUND"))))</f>
        <v>0</v>
      </c>
      <c r="J709" s="139">
        <f>IF($O709="ISO",F709,IF($O709="Non-Iso",0,IF($O709="Trans Line",SUMIF('Trans Line Reconciliation'!$B$5:$B$149,$B709,'Trans Line Reconciliation'!$Z$5:$Z$149),IF($O709="Mix",SUMIF('Mix Substation Location Summary'!$B$4:$B$1280,$B709,'Mix Substation Location Summary'!$AB$4:$AB$1280),"NOT FOUND"))))</f>
        <v>0</v>
      </c>
      <c r="K709" s="139">
        <f>IF($O709="ISO",0,IF($O709="Non-Iso",D709,IF($O709="Trans Line",SUMIF('Trans Line Reconciliation'!$B$5:$B$149,$B709,'Trans Line Reconciliation'!$AA$5:$AA$149),IF($O709="Mix",SUMIF('Mix Substation Location Summary'!$B$4:$B$1280,$B709,'Mix Substation Location Summary'!$S$4:$S$1280)+SUMIF('Mix Substation Location Summary'!$B$4:$B$1280,$B709,'Mix Substation Location Summary'!$S$4:$S$1280),"NOT FOUND"))))</f>
        <v>692008.9800000001</v>
      </c>
      <c r="L709" s="139">
        <f>IF($O709="ISO",0,IF($O709="Non-Iso",E709,IF($O709="Trans Line",SUMIF('Trans Line Reconciliation'!$B$5:$B$149,$B709,'Trans Line Reconciliation'!$AB$5:$AB$149),IF($O709="Mix",SUMIF('Mix Substation Location Summary'!$B$4:$B$1280,$B709,'Mix Substation Location Summary'!$X$4:$X$1280)+SUMIF('Mix Substation Location Summary'!$B$4:$B$1280,$B709,'Mix Substation Location Summary'!$Y$4:$Y$1280),"NOT FOUND"))))</f>
        <v>15156054.399999999</v>
      </c>
      <c r="M709" s="139">
        <f>IF($O709="ISO",0,IF($O709="Non-Iso",F709,IF($O709="Trans Line",SUMIF('Trans Line Reconciliation'!$B$5:$B$149,$B709,'Trans Line Reconciliation'!$AC$5:$AC$149),IF($O709="Mix",SUMIF('Mix Substation Location Summary'!$B$4:$B$1280,$B709,'Mix Substation Location Summary'!$AC$4:$AC$1280)+SUMIF('Mix Substation Location Summary'!$B$4:$B$1280,$B709,'Mix Substation Location Summary'!$AD$4:$AD$1280),"NOT FOUND"))))</f>
        <v>18845.23</v>
      </c>
      <c r="N709" s="112">
        <f t="shared" si="56"/>
        <v>0</v>
      </c>
      <c r="O709" s="38" t="s">
        <v>1695</v>
      </c>
      <c r="P709" s="38"/>
      <c r="Q709" s="26">
        <f t="shared" si="58"/>
        <v>6029</v>
      </c>
    </row>
    <row r="710" spans="1:17" ht="12.75" customHeight="1" x14ac:dyDescent="0.2">
      <c r="A710" s="405" t="s">
        <v>1756</v>
      </c>
      <c r="B710" s="730">
        <v>6030</v>
      </c>
      <c r="C710" s="720"/>
      <c r="D710" s="138">
        <f>SUMIFS('Mix Substation Location Summary'!$U$4:$U$1299,'Mix Substation Location Summary'!$B$4:$B$1299,'DS by Location'!$B710)</f>
        <v>2176934.1999999997</v>
      </c>
      <c r="E710" s="138">
        <f>SUMIFS('Mix Substation Location Summary'!$Z$4:$Z$1299,'Mix Substation Location Summary'!$B$4:$B$1299,'DS by Location'!$B710)</f>
        <v>10092497.859999999</v>
      </c>
      <c r="F710" s="138">
        <f>SUMIFS('Mix Substation Location Summary'!$AE$4:$AE$1299,'Mix Substation Location Summary'!$B$4:$B$1299,'DS by Location'!$B710)</f>
        <v>1217.1500000000001</v>
      </c>
      <c r="G710" s="729">
        <f t="shared" si="57"/>
        <v>12270649.209999999</v>
      </c>
      <c r="H710" s="139">
        <f>IF($O710="ISO",D710,IF($O710="Non-Iso",0,IF($O710="Trans Line",SUMIF('Trans Line Reconciliation'!$B$5:$B$149,B710,'Trans Line Reconciliation'!$X$5:$X$149),IF($O710="Mix",SUMIF('Mix Substation Location Summary'!$B$4:$B$1280,B710,'Mix Substation Location Summary'!$R$4:$R$1280),"NOT FOUND"))))</f>
        <v>0</v>
      </c>
      <c r="I710" s="139">
        <f>IF($O710="ISO",E710,IF($O710="Non-Iso",0,IF($O710="Trans Line",SUMIF('Trans Line Reconciliation'!$B$5:$B$149,B710,'Trans Line Reconciliation'!$Y$5:$Y$149),IF($O710="Mix",SUMIF('Mix Substation Location Summary'!$B$4:$B$1280,B710,'Mix Substation Location Summary'!$W$4:$W$1280),"NOT FOUND"))))</f>
        <v>0</v>
      </c>
      <c r="J710" s="139">
        <f>IF($O710="ISO",F710,IF($O710="Non-Iso",0,IF($O710="Trans Line",SUMIF('Trans Line Reconciliation'!$B$5:$B$149,$B710,'Trans Line Reconciliation'!$Z$5:$Z$149),IF($O710="Mix",SUMIF('Mix Substation Location Summary'!$B$4:$B$1280,$B710,'Mix Substation Location Summary'!$AB$4:$AB$1280),"NOT FOUND"))))</f>
        <v>0</v>
      </c>
      <c r="K710" s="139">
        <f>IF($O710="ISO",0,IF($O710="Non-Iso",D710,IF($O710="Trans Line",SUMIF('Trans Line Reconciliation'!$B$5:$B$149,$B710,'Trans Line Reconciliation'!$AA$5:$AA$149),IF($O710="Mix",SUMIF('Mix Substation Location Summary'!$B$4:$B$1280,$B710,'Mix Substation Location Summary'!$S$4:$S$1280)+SUMIF('Mix Substation Location Summary'!$B$4:$B$1280,$B710,'Mix Substation Location Summary'!$S$4:$S$1280),"NOT FOUND"))))</f>
        <v>2176934.1999999997</v>
      </c>
      <c r="L710" s="139">
        <f>IF($O710="ISO",0,IF($O710="Non-Iso",E710,IF($O710="Trans Line",SUMIF('Trans Line Reconciliation'!$B$5:$B$149,$B710,'Trans Line Reconciliation'!$AB$5:$AB$149),IF($O710="Mix",SUMIF('Mix Substation Location Summary'!$B$4:$B$1280,$B710,'Mix Substation Location Summary'!$X$4:$X$1280)+SUMIF('Mix Substation Location Summary'!$B$4:$B$1280,$B710,'Mix Substation Location Summary'!$Y$4:$Y$1280),"NOT FOUND"))))</f>
        <v>10092497.859999999</v>
      </c>
      <c r="M710" s="139">
        <f>IF($O710="ISO",0,IF($O710="Non-Iso",F710,IF($O710="Trans Line",SUMIF('Trans Line Reconciliation'!$B$5:$B$149,$B710,'Trans Line Reconciliation'!$AC$5:$AC$149),IF($O710="Mix",SUMIF('Mix Substation Location Summary'!$B$4:$B$1280,$B710,'Mix Substation Location Summary'!$AC$4:$AC$1280)+SUMIF('Mix Substation Location Summary'!$B$4:$B$1280,$B710,'Mix Substation Location Summary'!$AD$4:$AD$1280),"NOT FOUND"))))</f>
        <v>1217.1500000000001</v>
      </c>
      <c r="N710" s="112">
        <f t="shared" si="56"/>
        <v>0</v>
      </c>
      <c r="O710" s="38" t="s">
        <v>1695</v>
      </c>
      <c r="P710" s="38"/>
      <c r="Q710" s="26">
        <f t="shared" si="58"/>
        <v>6030</v>
      </c>
    </row>
    <row r="711" spans="1:17" ht="12.75" customHeight="1" x14ac:dyDescent="0.2">
      <c r="A711" s="405" t="s">
        <v>1757</v>
      </c>
      <c r="B711" s="730">
        <v>6031</v>
      </c>
      <c r="C711" s="720"/>
      <c r="D711" s="138">
        <f>SUMIFS('Mix Substation Location Summary'!$U$4:$U$1299,'Mix Substation Location Summary'!$B$4:$B$1299,'DS by Location'!$B711)</f>
        <v>200736.44000000006</v>
      </c>
      <c r="E711" s="138">
        <f>SUMIFS('Mix Substation Location Summary'!$Z$4:$Z$1299,'Mix Substation Location Summary'!$B$4:$B$1299,'DS by Location'!$B711)</f>
        <v>7563618.4699999988</v>
      </c>
      <c r="F711" s="138">
        <f>SUMIFS('Mix Substation Location Summary'!$AE$4:$AE$1299,'Mix Substation Location Summary'!$B$4:$B$1299,'DS by Location'!$B711)</f>
        <v>11131.95</v>
      </c>
      <c r="G711" s="729">
        <f t="shared" si="57"/>
        <v>7775486.8599999994</v>
      </c>
      <c r="H711" s="139">
        <f>IF($O711="ISO",D711,IF($O711="Non-Iso",0,IF($O711="Trans Line",SUMIF('Trans Line Reconciliation'!$B$5:$B$149,B711,'Trans Line Reconciliation'!$X$5:$X$149),IF($O711="Mix",SUMIF('Mix Substation Location Summary'!$B$4:$B$1280,B711,'Mix Substation Location Summary'!$R$4:$R$1280),"NOT FOUND"))))</f>
        <v>0</v>
      </c>
      <c r="I711" s="139">
        <f>IF($O711="ISO",E711,IF($O711="Non-Iso",0,IF($O711="Trans Line",SUMIF('Trans Line Reconciliation'!$B$5:$B$149,B711,'Trans Line Reconciliation'!$Y$5:$Y$149),IF($O711="Mix",SUMIF('Mix Substation Location Summary'!$B$4:$B$1280,B711,'Mix Substation Location Summary'!$W$4:$W$1280),"NOT FOUND"))))</f>
        <v>0</v>
      </c>
      <c r="J711" s="139">
        <f>IF($O711="ISO",F711,IF($O711="Non-Iso",0,IF($O711="Trans Line",SUMIF('Trans Line Reconciliation'!$B$5:$B$149,$B711,'Trans Line Reconciliation'!$Z$5:$Z$149),IF($O711="Mix",SUMIF('Mix Substation Location Summary'!$B$4:$B$1280,$B711,'Mix Substation Location Summary'!$AB$4:$AB$1280),"NOT FOUND"))))</f>
        <v>0</v>
      </c>
      <c r="K711" s="139">
        <f>IF($O711="ISO",0,IF($O711="Non-Iso",D711,IF($O711="Trans Line",SUMIF('Trans Line Reconciliation'!$B$5:$B$149,$B711,'Trans Line Reconciliation'!$AA$5:$AA$149),IF($O711="Mix",SUMIF('Mix Substation Location Summary'!$B$4:$B$1280,$B711,'Mix Substation Location Summary'!$S$4:$S$1280)+SUMIF('Mix Substation Location Summary'!$B$4:$B$1280,$B711,'Mix Substation Location Summary'!$S$4:$S$1280),"NOT FOUND"))))</f>
        <v>200736.44000000006</v>
      </c>
      <c r="L711" s="139">
        <f>IF($O711="ISO",0,IF($O711="Non-Iso",E711,IF($O711="Trans Line",SUMIF('Trans Line Reconciliation'!$B$5:$B$149,$B711,'Trans Line Reconciliation'!$AB$5:$AB$149),IF($O711="Mix",SUMIF('Mix Substation Location Summary'!$B$4:$B$1280,$B711,'Mix Substation Location Summary'!$X$4:$X$1280)+SUMIF('Mix Substation Location Summary'!$B$4:$B$1280,$B711,'Mix Substation Location Summary'!$Y$4:$Y$1280),"NOT FOUND"))))</f>
        <v>7563618.4699999988</v>
      </c>
      <c r="M711" s="139">
        <f>IF($O711="ISO",0,IF($O711="Non-Iso",F711,IF($O711="Trans Line",SUMIF('Trans Line Reconciliation'!$B$5:$B$149,$B711,'Trans Line Reconciliation'!$AC$5:$AC$149),IF($O711="Mix",SUMIF('Mix Substation Location Summary'!$B$4:$B$1280,$B711,'Mix Substation Location Summary'!$AC$4:$AC$1280)+SUMIF('Mix Substation Location Summary'!$B$4:$B$1280,$B711,'Mix Substation Location Summary'!$AD$4:$AD$1280),"NOT FOUND"))))</f>
        <v>11131.95</v>
      </c>
      <c r="N711" s="112">
        <f t="shared" si="56"/>
        <v>0</v>
      </c>
      <c r="O711" s="38" t="s">
        <v>1695</v>
      </c>
      <c r="P711" s="38"/>
      <c r="Q711" s="26">
        <f t="shared" si="58"/>
        <v>6031</v>
      </c>
    </row>
    <row r="712" spans="1:17" ht="12.75" customHeight="1" x14ac:dyDescent="0.2">
      <c r="A712" s="405" t="s">
        <v>1758</v>
      </c>
      <c r="B712" s="730">
        <v>6032</v>
      </c>
      <c r="C712" s="720"/>
      <c r="D712" s="138">
        <f>SUMIFS('Mix Substation Location Summary'!$U$4:$U$1299,'Mix Substation Location Summary'!$B$4:$B$1299,'DS by Location'!$B712)</f>
        <v>576118.33999999985</v>
      </c>
      <c r="E712" s="138">
        <f>SUMIFS('Mix Substation Location Summary'!$Z$4:$Z$1299,'Mix Substation Location Summary'!$B$4:$B$1299,'DS by Location'!$B712)</f>
        <v>20296372.260000005</v>
      </c>
      <c r="F712" s="138">
        <f>SUMIFS('Mix Substation Location Summary'!$AE$4:$AE$1299,'Mix Substation Location Summary'!$B$4:$B$1299,'DS by Location'!$B712)</f>
        <v>0</v>
      </c>
      <c r="G712" s="729">
        <f t="shared" si="57"/>
        <v>20872490.600000005</v>
      </c>
      <c r="H712" s="139">
        <f>IF($O712="ISO",D712,IF($O712="Non-Iso",0,IF($O712="Trans Line",SUMIF('Trans Line Reconciliation'!$B$5:$B$149,B712,'Trans Line Reconciliation'!$X$5:$X$149),IF($O712="Mix",SUMIF('Mix Substation Location Summary'!$B$4:$B$1280,B712,'Mix Substation Location Summary'!$R$4:$R$1280),"NOT FOUND"))))</f>
        <v>0</v>
      </c>
      <c r="I712" s="139">
        <f>IF($O712="ISO",E712,IF($O712="Non-Iso",0,IF($O712="Trans Line",SUMIF('Trans Line Reconciliation'!$B$5:$B$149,B712,'Trans Line Reconciliation'!$Y$5:$Y$149),IF($O712="Mix",SUMIF('Mix Substation Location Summary'!$B$4:$B$1280,B712,'Mix Substation Location Summary'!$W$4:$W$1280),"NOT FOUND"))))</f>
        <v>0</v>
      </c>
      <c r="J712" s="139">
        <f>IF($O712="ISO",F712,IF($O712="Non-Iso",0,IF($O712="Trans Line",SUMIF('Trans Line Reconciliation'!$B$5:$B$149,$B712,'Trans Line Reconciliation'!$Z$5:$Z$149),IF($O712="Mix",SUMIF('Mix Substation Location Summary'!$B$4:$B$1280,$B712,'Mix Substation Location Summary'!$AB$4:$AB$1280),"NOT FOUND"))))</f>
        <v>0</v>
      </c>
      <c r="K712" s="139">
        <f>IF($O712="ISO",0,IF($O712="Non-Iso",D712,IF($O712="Trans Line",SUMIF('Trans Line Reconciliation'!$B$5:$B$149,$B712,'Trans Line Reconciliation'!$AA$5:$AA$149),IF($O712="Mix",SUMIF('Mix Substation Location Summary'!$B$4:$B$1280,$B712,'Mix Substation Location Summary'!$S$4:$S$1280)+SUMIF('Mix Substation Location Summary'!$B$4:$B$1280,$B712,'Mix Substation Location Summary'!$S$4:$S$1280),"NOT FOUND"))))</f>
        <v>576118.33999999985</v>
      </c>
      <c r="L712" s="139">
        <f>IF($O712="ISO",0,IF($O712="Non-Iso",E712,IF($O712="Trans Line",SUMIF('Trans Line Reconciliation'!$B$5:$B$149,$B712,'Trans Line Reconciliation'!$AB$5:$AB$149),IF($O712="Mix",SUMIF('Mix Substation Location Summary'!$B$4:$B$1280,$B712,'Mix Substation Location Summary'!$X$4:$X$1280)+SUMIF('Mix Substation Location Summary'!$B$4:$B$1280,$B712,'Mix Substation Location Summary'!$Y$4:$Y$1280),"NOT FOUND"))))</f>
        <v>20296372.260000005</v>
      </c>
      <c r="M712" s="139">
        <f>IF($O712="ISO",0,IF($O712="Non-Iso",F712,IF($O712="Trans Line",SUMIF('Trans Line Reconciliation'!$B$5:$B$149,$B712,'Trans Line Reconciliation'!$AC$5:$AC$149),IF($O712="Mix",SUMIF('Mix Substation Location Summary'!$B$4:$B$1280,$B712,'Mix Substation Location Summary'!$AC$4:$AC$1280)+SUMIF('Mix Substation Location Summary'!$B$4:$B$1280,$B712,'Mix Substation Location Summary'!$AD$4:$AD$1280),"NOT FOUND"))))</f>
        <v>0</v>
      </c>
      <c r="N712" s="112">
        <f t="shared" si="56"/>
        <v>0</v>
      </c>
      <c r="O712" s="38" t="s">
        <v>1695</v>
      </c>
      <c r="P712" s="38"/>
      <c r="Q712" s="26">
        <f t="shared" si="58"/>
        <v>6032</v>
      </c>
    </row>
    <row r="713" spans="1:17" ht="12.75" customHeight="1" x14ac:dyDescent="0.2">
      <c r="A713" s="405" t="s">
        <v>1759</v>
      </c>
      <c r="B713" s="730">
        <v>6033</v>
      </c>
      <c r="C713" s="720"/>
      <c r="D713" s="138">
        <f>SUMIFS('Mix Substation Location Summary'!$U$4:$U$1299,'Mix Substation Location Summary'!$B$4:$B$1299,'DS by Location'!$B713)</f>
        <v>512192.55999999994</v>
      </c>
      <c r="E713" s="138">
        <f>SUMIFS('Mix Substation Location Summary'!$Z$4:$Z$1299,'Mix Substation Location Summary'!$B$4:$B$1299,'DS by Location'!$B713)</f>
        <v>8062230.0499999998</v>
      </c>
      <c r="F713" s="138">
        <f>SUMIFS('Mix Substation Location Summary'!$AE$4:$AE$1299,'Mix Substation Location Summary'!$B$4:$B$1299,'DS by Location'!$B713)</f>
        <v>0</v>
      </c>
      <c r="G713" s="729">
        <f t="shared" si="57"/>
        <v>8574422.6099999994</v>
      </c>
      <c r="H713" s="139">
        <f>IF($O713="ISO",D713,IF($O713="Non-Iso",0,IF($O713="Trans Line",SUMIF('Trans Line Reconciliation'!$B$5:$B$149,B713,'Trans Line Reconciliation'!$X$5:$X$149),IF($O713="Mix",SUMIF('Mix Substation Location Summary'!$B$4:$B$1280,B713,'Mix Substation Location Summary'!$R$4:$R$1280),"NOT FOUND"))))</f>
        <v>0</v>
      </c>
      <c r="I713" s="139">
        <f>IF($O713="ISO",E713,IF($O713="Non-Iso",0,IF($O713="Trans Line",SUMIF('Trans Line Reconciliation'!$B$5:$B$149,B713,'Trans Line Reconciliation'!$Y$5:$Y$149),IF($O713="Mix",SUMIF('Mix Substation Location Summary'!$B$4:$B$1280,B713,'Mix Substation Location Summary'!$W$4:$W$1280),"NOT FOUND"))))</f>
        <v>0</v>
      </c>
      <c r="J713" s="139">
        <f>IF($O713="ISO",F713,IF($O713="Non-Iso",0,IF($O713="Trans Line",SUMIF('Trans Line Reconciliation'!$B$5:$B$149,$B713,'Trans Line Reconciliation'!$Z$5:$Z$149),IF($O713="Mix",SUMIF('Mix Substation Location Summary'!$B$4:$B$1280,$B713,'Mix Substation Location Summary'!$AB$4:$AB$1280),"NOT FOUND"))))</f>
        <v>0</v>
      </c>
      <c r="K713" s="139">
        <f>IF($O713="ISO",0,IF($O713="Non-Iso",D713,IF($O713="Trans Line",SUMIF('Trans Line Reconciliation'!$B$5:$B$149,$B713,'Trans Line Reconciliation'!$AA$5:$AA$149),IF($O713="Mix",SUMIF('Mix Substation Location Summary'!$B$4:$B$1280,$B713,'Mix Substation Location Summary'!$S$4:$S$1280)+SUMIF('Mix Substation Location Summary'!$B$4:$B$1280,$B713,'Mix Substation Location Summary'!$S$4:$S$1280),"NOT FOUND"))))</f>
        <v>512192.55999999994</v>
      </c>
      <c r="L713" s="139">
        <f>IF($O713="ISO",0,IF($O713="Non-Iso",E713,IF($O713="Trans Line",SUMIF('Trans Line Reconciliation'!$B$5:$B$149,$B713,'Trans Line Reconciliation'!$AB$5:$AB$149),IF($O713="Mix",SUMIF('Mix Substation Location Summary'!$B$4:$B$1280,$B713,'Mix Substation Location Summary'!$X$4:$X$1280)+SUMIF('Mix Substation Location Summary'!$B$4:$B$1280,$B713,'Mix Substation Location Summary'!$Y$4:$Y$1280),"NOT FOUND"))))</f>
        <v>8062230.0499999998</v>
      </c>
      <c r="M713" s="139">
        <f>IF($O713="ISO",0,IF($O713="Non-Iso",F713,IF($O713="Trans Line",SUMIF('Trans Line Reconciliation'!$B$5:$B$149,$B713,'Trans Line Reconciliation'!$AC$5:$AC$149),IF($O713="Mix",SUMIF('Mix Substation Location Summary'!$B$4:$B$1280,$B713,'Mix Substation Location Summary'!$AC$4:$AC$1280)+SUMIF('Mix Substation Location Summary'!$B$4:$B$1280,$B713,'Mix Substation Location Summary'!$AD$4:$AD$1280),"NOT FOUND"))))</f>
        <v>0</v>
      </c>
      <c r="N713" s="112">
        <f t="shared" si="56"/>
        <v>0</v>
      </c>
      <c r="O713" s="38" t="s">
        <v>1695</v>
      </c>
      <c r="P713" s="38"/>
      <c r="Q713" s="26">
        <f t="shared" si="58"/>
        <v>6033</v>
      </c>
    </row>
    <row r="714" spans="1:17" ht="12.75" customHeight="1" x14ac:dyDescent="0.2">
      <c r="A714" s="405" t="s">
        <v>1760</v>
      </c>
      <c r="B714" s="730">
        <v>6034</v>
      </c>
      <c r="C714" s="720"/>
      <c r="D714" s="138">
        <f>SUMIFS('Mix Substation Location Summary'!$U$4:$U$1299,'Mix Substation Location Summary'!$B$4:$B$1299,'DS by Location'!$B714)</f>
        <v>3027105.4300000006</v>
      </c>
      <c r="E714" s="138">
        <f>SUMIFS('Mix Substation Location Summary'!$Z$4:$Z$1299,'Mix Substation Location Summary'!$B$4:$B$1299,'DS by Location'!$B714)</f>
        <v>21970129.669999994</v>
      </c>
      <c r="F714" s="138">
        <f>SUMIFS('Mix Substation Location Summary'!$AE$4:$AE$1299,'Mix Substation Location Summary'!$B$4:$B$1299,'DS by Location'!$B714)</f>
        <v>12298.6</v>
      </c>
      <c r="G714" s="729">
        <f t="shared" si="57"/>
        <v>25009533.699999996</v>
      </c>
      <c r="H714" s="139">
        <f>IF($O714="ISO",D714,IF($O714="Non-Iso",0,IF($O714="Trans Line",SUMIF('Trans Line Reconciliation'!$B$5:$B$149,B714,'Trans Line Reconciliation'!$X$5:$X$149),IF($O714="Mix",SUMIF('Mix Substation Location Summary'!$B$4:$B$1280,B714,'Mix Substation Location Summary'!$R$4:$R$1280),"NOT FOUND"))))</f>
        <v>0</v>
      </c>
      <c r="I714" s="139">
        <f>IF($O714="ISO",E714,IF($O714="Non-Iso",0,IF($O714="Trans Line",SUMIF('Trans Line Reconciliation'!$B$5:$B$149,B714,'Trans Line Reconciliation'!$Y$5:$Y$149),IF($O714="Mix",SUMIF('Mix Substation Location Summary'!$B$4:$B$1280,B714,'Mix Substation Location Summary'!$W$4:$W$1280),"NOT FOUND"))))</f>
        <v>0</v>
      </c>
      <c r="J714" s="139">
        <f>IF($O714="ISO",F714,IF($O714="Non-Iso",0,IF($O714="Trans Line",SUMIF('Trans Line Reconciliation'!$B$5:$B$149,$B714,'Trans Line Reconciliation'!$Z$5:$Z$149),IF($O714="Mix",SUMIF('Mix Substation Location Summary'!$B$4:$B$1280,$B714,'Mix Substation Location Summary'!$AB$4:$AB$1280),"NOT FOUND"))))</f>
        <v>0</v>
      </c>
      <c r="K714" s="139">
        <f>IF($O714="ISO",0,IF($O714="Non-Iso",D714,IF($O714="Trans Line",SUMIF('Trans Line Reconciliation'!$B$5:$B$149,$B714,'Trans Line Reconciliation'!$AA$5:$AA$149),IF($O714="Mix",SUMIF('Mix Substation Location Summary'!$B$4:$B$1280,$B714,'Mix Substation Location Summary'!$S$4:$S$1280)+SUMIF('Mix Substation Location Summary'!$B$4:$B$1280,$B714,'Mix Substation Location Summary'!$S$4:$S$1280),"NOT FOUND"))))</f>
        <v>3027105.4300000006</v>
      </c>
      <c r="L714" s="139">
        <f>IF($O714="ISO",0,IF($O714="Non-Iso",E714,IF($O714="Trans Line",SUMIF('Trans Line Reconciliation'!$B$5:$B$149,$B714,'Trans Line Reconciliation'!$AB$5:$AB$149),IF($O714="Mix",SUMIF('Mix Substation Location Summary'!$B$4:$B$1280,$B714,'Mix Substation Location Summary'!$X$4:$X$1280)+SUMIF('Mix Substation Location Summary'!$B$4:$B$1280,$B714,'Mix Substation Location Summary'!$Y$4:$Y$1280),"NOT FOUND"))))</f>
        <v>21970129.669999994</v>
      </c>
      <c r="M714" s="139">
        <f>IF($O714="ISO",0,IF($O714="Non-Iso",F714,IF($O714="Trans Line",SUMIF('Trans Line Reconciliation'!$B$5:$B$149,$B714,'Trans Line Reconciliation'!$AC$5:$AC$149),IF($O714="Mix",SUMIF('Mix Substation Location Summary'!$B$4:$B$1280,$B714,'Mix Substation Location Summary'!$AC$4:$AC$1280)+SUMIF('Mix Substation Location Summary'!$B$4:$B$1280,$B714,'Mix Substation Location Summary'!$AD$4:$AD$1280),"NOT FOUND"))))</f>
        <v>12298.6</v>
      </c>
      <c r="N714" s="112">
        <f t="shared" si="56"/>
        <v>0</v>
      </c>
      <c r="O714" s="38" t="s">
        <v>1695</v>
      </c>
      <c r="P714" s="38"/>
      <c r="Q714" s="26">
        <f t="shared" si="58"/>
        <v>6034</v>
      </c>
    </row>
    <row r="715" spans="1:17" ht="12.75" customHeight="1" x14ac:dyDescent="0.2">
      <c r="A715" s="405" t="s">
        <v>1761</v>
      </c>
      <c r="B715" s="730">
        <v>6035</v>
      </c>
      <c r="C715" s="720"/>
      <c r="D715" s="138">
        <f>SUMIFS('Mix Substation Location Summary'!$U$4:$U$1299,'Mix Substation Location Summary'!$B$4:$B$1299,'DS by Location'!$B715)</f>
        <v>1457015.5100000002</v>
      </c>
      <c r="E715" s="138">
        <f>SUMIFS('Mix Substation Location Summary'!$Z$4:$Z$1299,'Mix Substation Location Summary'!$B$4:$B$1299,'DS by Location'!$B715)</f>
        <v>12383251.789999995</v>
      </c>
      <c r="F715" s="138">
        <f>SUMIFS('Mix Substation Location Summary'!$AE$4:$AE$1299,'Mix Substation Location Summary'!$B$4:$B$1299,'DS by Location'!$B715)</f>
        <v>0</v>
      </c>
      <c r="G715" s="729">
        <f t="shared" si="57"/>
        <v>13840267.299999995</v>
      </c>
      <c r="H715" s="139">
        <f>IF($O715="ISO",D715,IF($O715="Non-Iso",0,IF($O715="Trans Line",SUMIF('Trans Line Reconciliation'!$B$5:$B$149,B715,'Trans Line Reconciliation'!$X$5:$X$149),IF($O715="Mix",SUMIF('Mix Substation Location Summary'!$B$4:$B$1280,B715,'Mix Substation Location Summary'!$R$4:$R$1280),"NOT FOUND"))))</f>
        <v>0</v>
      </c>
      <c r="I715" s="139">
        <f>IF($O715="ISO",E715,IF($O715="Non-Iso",0,IF($O715="Trans Line",SUMIF('Trans Line Reconciliation'!$B$5:$B$149,B715,'Trans Line Reconciliation'!$Y$5:$Y$149),IF($O715="Mix",SUMIF('Mix Substation Location Summary'!$B$4:$B$1280,B715,'Mix Substation Location Summary'!$W$4:$W$1280),"NOT FOUND"))))</f>
        <v>0</v>
      </c>
      <c r="J715" s="139">
        <f>IF($O715="ISO",F715,IF($O715="Non-Iso",0,IF($O715="Trans Line",SUMIF('Trans Line Reconciliation'!$B$5:$B$149,$B715,'Trans Line Reconciliation'!$Z$5:$Z$149),IF($O715="Mix",SUMIF('Mix Substation Location Summary'!$B$4:$B$1280,$B715,'Mix Substation Location Summary'!$AB$4:$AB$1280),"NOT FOUND"))))</f>
        <v>0</v>
      </c>
      <c r="K715" s="139">
        <f>IF($O715="ISO",0,IF($O715="Non-Iso",D715,IF($O715="Trans Line",SUMIF('Trans Line Reconciliation'!$B$5:$B$149,$B715,'Trans Line Reconciliation'!$AA$5:$AA$149),IF($O715="Mix",SUMIF('Mix Substation Location Summary'!$B$4:$B$1280,$B715,'Mix Substation Location Summary'!$S$4:$S$1280)+SUMIF('Mix Substation Location Summary'!$B$4:$B$1280,$B715,'Mix Substation Location Summary'!$S$4:$S$1280),"NOT FOUND"))))</f>
        <v>1457015.5100000002</v>
      </c>
      <c r="L715" s="139">
        <f>IF($O715="ISO",0,IF($O715="Non-Iso",E715,IF($O715="Trans Line",SUMIF('Trans Line Reconciliation'!$B$5:$B$149,$B715,'Trans Line Reconciliation'!$AB$5:$AB$149),IF($O715="Mix",SUMIF('Mix Substation Location Summary'!$B$4:$B$1280,$B715,'Mix Substation Location Summary'!$X$4:$X$1280)+SUMIF('Mix Substation Location Summary'!$B$4:$B$1280,$B715,'Mix Substation Location Summary'!$Y$4:$Y$1280),"NOT FOUND"))))</f>
        <v>12383251.789999995</v>
      </c>
      <c r="M715" s="139">
        <f>IF($O715="ISO",0,IF($O715="Non-Iso",F715,IF($O715="Trans Line",SUMIF('Trans Line Reconciliation'!$B$5:$B$149,$B715,'Trans Line Reconciliation'!$AC$5:$AC$149),IF($O715="Mix",SUMIF('Mix Substation Location Summary'!$B$4:$B$1280,$B715,'Mix Substation Location Summary'!$AC$4:$AC$1280)+SUMIF('Mix Substation Location Summary'!$B$4:$B$1280,$B715,'Mix Substation Location Summary'!$AD$4:$AD$1280),"NOT FOUND"))))</f>
        <v>0</v>
      </c>
      <c r="N715" s="112">
        <f t="shared" si="56"/>
        <v>0</v>
      </c>
      <c r="O715" s="38" t="s">
        <v>1695</v>
      </c>
      <c r="P715" s="38"/>
      <c r="Q715" s="26">
        <f t="shared" si="58"/>
        <v>6035</v>
      </c>
    </row>
    <row r="716" spans="1:17" ht="12.75" customHeight="1" x14ac:dyDescent="0.2">
      <c r="A716" s="405" t="s">
        <v>1762</v>
      </c>
      <c r="B716" s="730">
        <v>6036</v>
      </c>
      <c r="C716" s="720"/>
      <c r="D716" s="138">
        <f>SUMIFS('Mix Substation Location Summary'!$U$4:$U$1299,'Mix Substation Location Summary'!$B$4:$B$1299,'DS by Location'!$B716)</f>
        <v>913035.05999999994</v>
      </c>
      <c r="E716" s="138">
        <f>SUMIFS('Mix Substation Location Summary'!$Z$4:$Z$1299,'Mix Substation Location Summary'!$B$4:$B$1299,'DS by Location'!$B716)</f>
        <v>14161073.51</v>
      </c>
      <c r="F716" s="138">
        <f>SUMIFS('Mix Substation Location Summary'!$AE$4:$AE$1299,'Mix Substation Location Summary'!$B$4:$B$1299,'DS by Location'!$B716)</f>
        <v>38523.879999999997</v>
      </c>
      <c r="G716" s="729">
        <f t="shared" si="57"/>
        <v>15112632.450000001</v>
      </c>
      <c r="H716" s="139">
        <f>IF($O716="ISO",D716,IF($O716="Non-Iso",0,IF($O716="Trans Line",SUMIF('Trans Line Reconciliation'!$B$5:$B$149,B716,'Trans Line Reconciliation'!$X$5:$X$149),IF($O716="Mix",SUMIF('Mix Substation Location Summary'!$B$4:$B$1280,B716,'Mix Substation Location Summary'!$R$4:$R$1280),"NOT FOUND"))))</f>
        <v>0</v>
      </c>
      <c r="I716" s="139">
        <f>IF($O716="ISO",E716,IF($O716="Non-Iso",0,IF($O716="Trans Line",SUMIF('Trans Line Reconciliation'!$B$5:$B$149,B716,'Trans Line Reconciliation'!$Y$5:$Y$149),IF($O716="Mix",SUMIF('Mix Substation Location Summary'!$B$4:$B$1280,B716,'Mix Substation Location Summary'!$W$4:$W$1280),"NOT FOUND"))))</f>
        <v>0</v>
      </c>
      <c r="J716" s="139">
        <f>IF($O716="ISO",F716,IF($O716="Non-Iso",0,IF($O716="Trans Line",SUMIF('Trans Line Reconciliation'!$B$5:$B$149,$B716,'Trans Line Reconciliation'!$Z$5:$Z$149),IF($O716="Mix",SUMIF('Mix Substation Location Summary'!$B$4:$B$1280,$B716,'Mix Substation Location Summary'!$AB$4:$AB$1280),"NOT FOUND"))))</f>
        <v>0</v>
      </c>
      <c r="K716" s="139">
        <f>IF($O716="ISO",0,IF($O716="Non-Iso",D716,IF($O716="Trans Line",SUMIF('Trans Line Reconciliation'!$B$5:$B$149,$B716,'Trans Line Reconciliation'!$AA$5:$AA$149),IF($O716="Mix",SUMIF('Mix Substation Location Summary'!$B$4:$B$1280,$B716,'Mix Substation Location Summary'!$S$4:$S$1280)+SUMIF('Mix Substation Location Summary'!$B$4:$B$1280,$B716,'Mix Substation Location Summary'!$S$4:$S$1280),"NOT FOUND"))))</f>
        <v>913035.05999999994</v>
      </c>
      <c r="L716" s="139">
        <f>IF($O716="ISO",0,IF($O716="Non-Iso",E716,IF($O716="Trans Line",SUMIF('Trans Line Reconciliation'!$B$5:$B$149,$B716,'Trans Line Reconciliation'!$AB$5:$AB$149),IF($O716="Mix",SUMIF('Mix Substation Location Summary'!$B$4:$B$1280,$B716,'Mix Substation Location Summary'!$X$4:$X$1280)+SUMIF('Mix Substation Location Summary'!$B$4:$B$1280,$B716,'Mix Substation Location Summary'!$Y$4:$Y$1280),"NOT FOUND"))))</f>
        <v>14161073.51</v>
      </c>
      <c r="M716" s="139">
        <f>IF($O716="ISO",0,IF($O716="Non-Iso",F716,IF($O716="Trans Line",SUMIF('Trans Line Reconciliation'!$B$5:$B$149,$B716,'Trans Line Reconciliation'!$AC$5:$AC$149),IF($O716="Mix",SUMIF('Mix Substation Location Summary'!$B$4:$B$1280,$B716,'Mix Substation Location Summary'!$AC$4:$AC$1280)+SUMIF('Mix Substation Location Summary'!$B$4:$B$1280,$B716,'Mix Substation Location Summary'!$AD$4:$AD$1280),"NOT FOUND"))))</f>
        <v>38523.879999999997</v>
      </c>
      <c r="N716" s="112">
        <f t="shared" ref="N716:N779" si="59">G716-SUM(H716:M716)</f>
        <v>0</v>
      </c>
      <c r="O716" s="38" t="s">
        <v>1695</v>
      </c>
      <c r="P716" s="38"/>
      <c r="Q716" s="26">
        <f t="shared" si="58"/>
        <v>6036</v>
      </c>
    </row>
    <row r="717" spans="1:17" ht="12.75" customHeight="1" x14ac:dyDescent="0.2">
      <c r="A717" s="405" t="s">
        <v>1763</v>
      </c>
      <c r="B717" s="730">
        <v>6039</v>
      </c>
      <c r="C717" s="720"/>
      <c r="D717" s="138">
        <f>SUMIFS('Mix Substation Location Summary'!$U$4:$U$1299,'Mix Substation Location Summary'!$B$4:$B$1299,'DS by Location'!$B717)</f>
        <v>242885.82</v>
      </c>
      <c r="E717" s="138">
        <f>SUMIFS('Mix Substation Location Summary'!$Z$4:$Z$1299,'Mix Substation Location Summary'!$B$4:$B$1299,'DS by Location'!$B717)</f>
        <v>12981077.530000005</v>
      </c>
      <c r="F717" s="138">
        <f>SUMIFS('Mix Substation Location Summary'!$AE$4:$AE$1299,'Mix Substation Location Summary'!$B$4:$B$1299,'DS by Location'!$B717)</f>
        <v>0</v>
      </c>
      <c r="G717" s="729">
        <f t="shared" si="57"/>
        <v>13223963.350000005</v>
      </c>
      <c r="H717" s="139">
        <f>IF($O717="ISO",D717,IF($O717="Non-Iso",0,IF($O717="Trans Line",SUMIF('Trans Line Reconciliation'!$B$5:$B$149,B717,'Trans Line Reconciliation'!$X$5:$X$149),IF($O717="Mix",SUMIF('Mix Substation Location Summary'!$B$4:$B$1280,B717,'Mix Substation Location Summary'!$R$4:$R$1280),"NOT FOUND"))))</f>
        <v>0</v>
      </c>
      <c r="I717" s="139">
        <f>IF($O717="ISO",E717,IF($O717="Non-Iso",0,IF($O717="Trans Line",SUMIF('Trans Line Reconciliation'!$B$5:$B$149,B717,'Trans Line Reconciliation'!$Y$5:$Y$149),IF($O717="Mix",SUMIF('Mix Substation Location Summary'!$B$4:$B$1280,B717,'Mix Substation Location Summary'!$W$4:$W$1280),"NOT FOUND"))))</f>
        <v>0</v>
      </c>
      <c r="J717" s="139">
        <f>IF($O717="ISO",F717,IF($O717="Non-Iso",0,IF($O717="Trans Line",SUMIF('Trans Line Reconciliation'!$B$5:$B$149,$B717,'Trans Line Reconciliation'!$Z$5:$Z$149),IF($O717="Mix",SUMIF('Mix Substation Location Summary'!$B$4:$B$1280,$B717,'Mix Substation Location Summary'!$AB$4:$AB$1280),"NOT FOUND"))))</f>
        <v>0</v>
      </c>
      <c r="K717" s="139">
        <f>IF($O717="ISO",0,IF($O717="Non-Iso",D717,IF($O717="Trans Line",SUMIF('Trans Line Reconciliation'!$B$5:$B$149,$B717,'Trans Line Reconciliation'!$AA$5:$AA$149),IF($O717="Mix",SUMIF('Mix Substation Location Summary'!$B$4:$B$1280,$B717,'Mix Substation Location Summary'!$S$4:$S$1280)+SUMIF('Mix Substation Location Summary'!$B$4:$B$1280,$B717,'Mix Substation Location Summary'!$S$4:$S$1280),"NOT FOUND"))))</f>
        <v>242885.82</v>
      </c>
      <c r="L717" s="139">
        <f>IF($O717="ISO",0,IF($O717="Non-Iso",E717,IF($O717="Trans Line",SUMIF('Trans Line Reconciliation'!$B$5:$B$149,$B717,'Trans Line Reconciliation'!$AB$5:$AB$149),IF($O717="Mix",SUMIF('Mix Substation Location Summary'!$B$4:$B$1280,$B717,'Mix Substation Location Summary'!$X$4:$X$1280)+SUMIF('Mix Substation Location Summary'!$B$4:$B$1280,$B717,'Mix Substation Location Summary'!$Y$4:$Y$1280),"NOT FOUND"))))</f>
        <v>12981077.530000005</v>
      </c>
      <c r="M717" s="139">
        <f>IF($O717="ISO",0,IF($O717="Non-Iso",F717,IF($O717="Trans Line",SUMIF('Trans Line Reconciliation'!$B$5:$B$149,$B717,'Trans Line Reconciliation'!$AC$5:$AC$149),IF($O717="Mix",SUMIF('Mix Substation Location Summary'!$B$4:$B$1280,$B717,'Mix Substation Location Summary'!$AC$4:$AC$1280)+SUMIF('Mix Substation Location Summary'!$B$4:$B$1280,$B717,'Mix Substation Location Summary'!$AD$4:$AD$1280),"NOT FOUND"))))</f>
        <v>0</v>
      </c>
      <c r="N717" s="112">
        <f t="shared" si="59"/>
        <v>0</v>
      </c>
      <c r="O717" s="38" t="s">
        <v>1695</v>
      </c>
      <c r="P717" s="38"/>
      <c r="Q717" s="26">
        <f t="shared" si="58"/>
        <v>6039</v>
      </c>
    </row>
    <row r="718" spans="1:17" ht="12.75" customHeight="1" x14ac:dyDescent="0.2">
      <c r="A718" s="405" t="s">
        <v>1764</v>
      </c>
      <c r="B718" s="730">
        <v>6040</v>
      </c>
      <c r="C718" s="720"/>
      <c r="D718" s="138">
        <f>SUMIFS('Mix Substation Location Summary'!$U$4:$U$1299,'Mix Substation Location Summary'!$B$4:$B$1299,'DS by Location'!$B718)</f>
        <v>108860.62999999999</v>
      </c>
      <c r="E718" s="138">
        <f>SUMIFS('Mix Substation Location Summary'!$Z$4:$Z$1299,'Mix Substation Location Summary'!$B$4:$B$1299,'DS by Location'!$B718)</f>
        <v>6189973.3500000015</v>
      </c>
      <c r="F718" s="138">
        <f>SUMIFS('Mix Substation Location Summary'!$AE$4:$AE$1299,'Mix Substation Location Summary'!$B$4:$B$1299,'DS by Location'!$B718)</f>
        <v>18681.21</v>
      </c>
      <c r="G718" s="729">
        <f t="shared" si="57"/>
        <v>6317515.1900000013</v>
      </c>
      <c r="H718" s="139">
        <f>IF($O718="ISO",D718,IF($O718="Non-Iso",0,IF($O718="Trans Line",SUMIF('Trans Line Reconciliation'!$B$5:$B$149,B718,'Trans Line Reconciliation'!$X$5:$X$149),IF($O718="Mix",SUMIF('Mix Substation Location Summary'!$B$4:$B$1280,B718,'Mix Substation Location Summary'!$R$4:$R$1280),"NOT FOUND"))))</f>
        <v>0</v>
      </c>
      <c r="I718" s="139">
        <f>IF($O718="ISO",E718,IF($O718="Non-Iso",0,IF($O718="Trans Line",SUMIF('Trans Line Reconciliation'!$B$5:$B$149,B718,'Trans Line Reconciliation'!$Y$5:$Y$149),IF($O718="Mix",SUMIF('Mix Substation Location Summary'!$B$4:$B$1280,B718,'Mix Substation Location Summary'!$W$4:$W$1280),"NOT FOUND"))))</f>
        <v>0</v>
      </c>
      <c r="J718" s="139">
        <f>IF($O718="ISO",F718,IF($O718="Non-Iso",0,IF($O718="Trans Line",SUMIF('Trans Line Reconciliation'!$B$5:$B$149,$B718,'Trans Line Reconciliation'!$Z$5:$Z$149),IF($O718="Mix",SUMIF('Mix Substation Location Summary'!$B$4:$B$1280,$B718,'Mix Substation Location Summary'!$AB$4:$AB$1280),"NOT FOUND"))))</f>
        <v>0</v>
      </c>
      <c r="K718" s="139">
        <f>IF($O718="ISO",0,IF($O718="Non-Iso",D718,IF($O718="Trans Line",SUMIF('Trans Line Reconciliation'!$B$5:$B$149,$B718,'Trans Line Reconciliation'!$AA$5:$AA$149),IF($O718="Mix",SUMIF('Mix Substation Location Summary'!$B$4:$B$1280,$B718,'Mix Substation Location Summary'!$S$4:$S$1280)+SUMIF('Mix Substation Location Summary'!$B$4:$B$1280,$B718,'Mix Substation Location Summary'!$S$4:$S$1280),"NOT FOUND"))))</f>
        <v>108860.62999999999</v>
      </c>
      <c r="L718" s="139">
        <f>IF($O718="ISO",0,IF($O718="Non-Iso",E718,IF($O718="Trans Line",SUMIF('Trans Line Reconciliation'!$B$5:$B$149,$B718,'Trans Line Reconciliation'!$AB$5:$AB$149),IF($O718="Mix",SUMIF('Mix Substation Location Summary'!$B$4:$B$1280,$B718,'Mix Substation Location Summary'!$X$4:$X$1280)+SUMIF('Mix Substation Location Summary'!$B$4:$B$1280,$B718,'Mix Substation Location Summary'!$Y$4:$Y$1280),"NOT FOUND"))))</f>
        <v>6189973.3500000015</v>
      </c>
      <c r="M718" s="139">
        <f>IF($O718="ISO",0,IF($O718="Non-Iso",F718,IF($O718="Trans Line",SUMIF('Trans Line Reconciliation'!$B$5:$B$149,$B718,'Trans Line Reconciliation'!$AC$5:$AC$149),IF($O718="Mix",SUMIF('Mix Substation Location Summary'!$B$4:$B$1280,$B718,'Mix Substation Location Summary'!$AC$4:$AC$1280)+SUMIF('Mix Substation Location Summary'!$B$4:$B$1280,$B718,'Mix Substation Location Summary'!$AD$4:$AD$1280),"NOT FOUND"))))</f>
        <v>18681.21</v>
      </c>
      <c r="N718" s="112">
        <f t="shared" si="59"/>
        <v>0</v>
      </c>
      <c r="O718" s="38" t="s">
        <v>1695</v>
      </c>
      <c r="P718" s="38"/>
      <c r="Q718" s="26">
        <f t="shared" si="58"/>
        <v>6040</v>
      </c>
    </row>
    <row r="719" spans="1:17" ht="12.75" customHeight="1" x14ac:dyDescent="0.2">
      <c r="A719" s="405" t="s">
        <v>1765</v>
      </c>
      <c r="B719" s="730">
        <v>6042</v>
      </c>
      <c r="C719" s="720"/>
      <c r="D719" s="138">
        <f>SUMIFS('Mix Substation Location Summary'!$U$4:$U$1299,'Mix Substation Location Summary'!$B$4:$B$1299,'DS by Location'!$B719)</f>
        <v>457400.98999999993</v>
      </c>
      <c r="E719" s="138">
        <f>SUMIFS('Mix Substation Location Summary'!$Z$4:$Z$1299,'Mix Substation Location Summary'!$B$4:$B$1299,'DS by Location'!$B719)</f>
        <v>7338250.209999999</v>
      </c>
      <c r="F719" s="138">
        <f>SUMIFS('Mix Substation Location Summary'!$AE$4:$AE$1299,'Mix Substation Location Summary'!$B$4:$B$1299,'DS by Location'!$B719)</f>
        <v>0</v>
      </c>
      <c r="G719" s="729">
        <f t="shared" si="57"/>
        <v>7795651.1999999993</v>
      </c>
      <c r="H719" s="139">
        <f>IF($O719="ISO",D719,IF($O719="Non-Iso",0,IF($O719="Trans Line",SUMIF('Trans Line Reconciliation'!$B$5:$B$149,B719,'Trans Line Reconciliation'!$X$5:$X$149),IF($O719="Mix",SUMIF('Mix Substation Location Summary'!$B$4:$B$1280,B719,'Mix Substation Location Summary'!$R$4:$R$1280),"NOT FOUND"))))</f>
        <v>0</v>
      </c>
      <c r="I719" s="139">
        <f>IF($O719="ISO",E719,IF($O719="Non-Iso",0,IF($O719="Trans Line",SUMIF('Trans Line Reconciliation'!$B$5:$B$149,B719,'Trans Line Reconciliation'!$Y$5:$Y$149),IF($O719="Mix",SUMIF('Mix Substation Location Summary'!$B$4:$B$1280,B719,'Mix Substation Location Summary'!$W$4:$W$1280),"NOT FOUND"))))</f>
        <v>0</v>
      </c>
      <c r="J719" s="139">
        <f>IF($O719="ISO",F719,IF($O719="Non-Iso",0,IF($O719="Trans Line",SUMIF('Trans Line Reconciliation'!$B$5:$B$149,$B719,'Trans Line Reconciliation'!$Z$5:$Z$149),IF($O719="Mix",SUMIF('Mix Substation Location Summary'!$B$4:$B$1280,$B719,'Mix Substation Location Summary'!$AB$4:$AB$1280),"NOT FOUND"))))</f>
        <v>0</v>
      </c>
      <c r="K719" s="139">
        <f>IF($O719="ISO",0,IF($O719="Non-Iso",D719,IF($O719="Trans Line",SUMIF('Trans Line Reconciliation'!$B$5:$B$149,$B719,'Trans Line Reconciliation'!$AA$5:$AA$149),IF($O719="Mix",SUMIF('Mix Substation Location Summary'!$B$4:$B$1280,$B719,'Mix Substation Location Summary'!$S$4:$S$1280)+SUMIF('Mix Substation Location Summary'!$B$4:$B$1280,$B719,'Mix Substation Location Summary'!$S$4:$S$1280),"NOT FOUND"))))</f>
        <v>457400.98999999993</v>
      </c>
      <c r="L719" s="139">
        <f>IF($O719="ISO",0,IF($O719="Non-Iso",E719,IF($O719="Trans Line",SUMIF('Trans Line Reconciliation'!$B$5:$B$149,$B719,'Trans Line Reconciliation'!$AB$5:$AB$149),IF($O719="Mix",SUMIF('Mix Substation Location Summary'!$B$4:$B$1280,$B719,'Mix Substation Location Summary'!$X$4:$X$1280)+SUMIF('Mix Substation Location Summary'!$B$4:$B$1280,$B719,'Mix Substation Location Summary'!$Y$4:$Y$1280),"NOT FOUND"))))</f>
        <v>7338250.209999999</v>
      </c>
      <c r="M719" s="139">
        <f>IF($O719="ISO",0,IF($O719="Non-Iso",F719,IF($O719="Trans Line",SUMIF('Trans Line Reconciliation'!$B$5:$B$149,$B719,'Trans Line Reconciliation'!$AC$5:$AC$149),IF($O719="Mix",SUMIF('Mix Substation Location Summary'!$B$4:$B$1280,$B719,'Mix Substation Location Summary'!$AC$4:$AC$1280)+SUMIF('Mix Substation Location Summary'!$B$4:$B$1280,$B719,'Mix Substation Location Summary'!$AD$4:$AD$1280),"NOT FOUND"))))</f>
        <v>0</v>
      </c>
      <c r="N719" s="112">
        <f t="shared" si="59"/>
        <v>0</v>
      </c>
      <c r="O719" s="38" t="s">
        <v>1695</v>
      </c>
      <c r="P719" s="38"/>
      <c r="Q719" s="26">
        <f t="shared" si="58"/>
        <v>6042</v>
      </c>
    </row>
    <row r="720" spans="1:17" ht="12.75" customHeight="1" x14ac:dyDescent="0.2">
      <c r="A720" s="405" t="s">
        <v>1766</v>
      </c>
      <c r="B720" s="730">
        <v>6043</v>
      </c>
      <c r="C720" s="720"/>
      <c r="D720" s="138">
        <f>SUMIFS('Mix Substation Location Summary'!$U$4:$U$1299,'Mix Substation Location Summary'!$B$4:$B$1299,'DS by Location'!$B720)</f>
        <v>5074195.5499999989</v>
      </c>
      <c r="E720" s="138">
        <f>SUMIFS('Mix Substation Location Summary'!$Z$4:$Z$1299,'Mix Substation Location Summary'!$B$4:$B$1299,'DS by Location'!$B720)</f>
        <v>14085819.549999999</v>
      </c>
      <c r="F720" s="138">
        <f>SUMIFS('Mix Substation Location Summary'!$AE$4:$AE$1299,'Mix Substation Location Summary'!$B$4:$B$1299,'DS by Location'!$B720)</f>
        <v>11739.9</v>
      </c>
      <c r="G720" s="729">
        <f t="shared" si="57"/>
        <v>19171754.999999996</v>
      </c>
      <c r="H720" s="139">
        <f>IF($O720="ISO",D720,IF($O720="Non-Iso",0,IF($O720="Trans Line",SUMIF('Trans Line Reconciliation'!$B$5:$B$149,B720,'Trans Line Reconciliation'!$X$5:$X$149),IF($O720="Mix",SUMIF('Mix Substation Location Summary'!$B$4:$B$1280,B720,'Mix Substation Location Summary'!$R$4:$R$1280),"NOT FOUND"))))</f>
        <v>0</v>
      </c>
      <c r="I720" s="139">
        <f>IF($O720="ISO",E720,IF($O720="Non-Iso",0,IF($O720="Trans Line",SUMIF('Trans Line Reconciliation'!$B$5:$B$149,B720,'Trans Line Reconciliation'!$Y$5:$Y$149),IF($O720="Mix",SUMIF('Mix Substation Location Summary'!$B$4:$B$1280,B720,'Mix Substation Location Summary'!$W$4:$W$1280),"NOT FOUND"))))</f>
        <v>0</v>
      </c>
      <c r="J720" s="139">
        <f>IF($O720="ISO",F720,IF($O720="Non-Iso",0,IF($O720="Trans Line",SUMIF('Trans Line Reconciliation'!$B$5:$B$149,$B720,'Trans Line Reconciliation'!$Z$5:$Z$149),IF($O720="Mix",SUMIF('Mix Substation Location Summary'!$B$4:$B$1280,$B720,'Mix Substation Location Summary'!$AB$4:$AB$1280),"NOT FOUND"))))</f>
        <v>0</v>
      </c>
      <c r="K720" s="139">
        <f>IF($O720="ISO",0,IF($O720="Non-Iso",D720,IF($O720="Trans Line",SUMIF('Trans Line Reconciliation'!$B$5:$B$149,$B720,'Trans Line Reconciliation'!$AA$5:$AA$149),IF($O720="Mix",SUMIF('Mix Substation Location Summary'!$B$4:$B$1280,$B720,'Mix Substation Location Summary'!$S$4:$S$1280)+SUMIF('Mix Substation Location Summary'!$B$4:$B$1280,$B720,'Mix Substation Location Summary'!$S$4:$S$1280),"NOT FOUND"))))</f>
        <v>5074195.5499999989</v>
      </c>
      <c r="L720" s="139">
        <f>IF($O720="ISO",0,IF($O720="Non-Iso",E720,IF($O720="Trans Line",SUMIF('Trans Line Reconciliation'!$B$5:$B$149,$B720,'Trans Line Reconciliation'!$AB$5:$AB$149),IF($O720="Mix",SUMIF('Mix Substation Location Summary'!$B$4:$B$1280,$B720,'Mix Substation Location Summary'!$X$4:$X$1280)+SUMIF('Mix Substation Location Summary'!$B$4:$B$1280,$B720,'Mix Substation Location Summary'!$Y$4:$Y$1280),"NOT FOUND"))))</f>
        <v>14085819.549999999</v>
      </c>
      <c r="M720" s="139">
        <f>IF($O720="ISO",0,IF($O720="Non-Iso",F720,IF($O720="Trans Line",SUMIF('Trans Line Reconciliation'!$B$5:$B$149,$B720,'Trans Line Reconciliation'!$AC$5:$AC$149),IF($O720="Mix",SUMIF('Mix Substation Location Summary'!$B$4:$B$1280,$B720,'Mix Substation Location Summary'!$AC$4:$AC$1280)+SUMIF('Mix Substation Location Summary'!$B$4:$B$1280,$B720,'Mix Substation Location Summary'!$AD$4:$AD$1280),"NOT FOUND"))))</f>
        <v>11739.9</v>
      </c>
      <c r="N720" s="112">
        <f t="shared" si="59"/>
        <v>0</v>
      </c>
      <c r="O720" s="38" t="s">
        <v>1695</v>
      </c>
      <c r="P720" s="38"/>
      <c r="Q720" s="26">
        <f t="shared" si="58"/>
        <v>6043</v>
      </c>
    </row>
    <row r="721" spans="1:17" ht="12.75" customHeight="1" x14ac:dyDescent="0.2">
      <c r="A721" s="405" t="s">
        <v>1767</v>
      </c>
      <c r="B721" s="730">
        <v>6044</v>
      </c>
      <c r="C721" s="720"/>
      <c r="D721" s="138">
        <f>SUMIFS('Mix Substation Location Summary'!$U$4:$U$1299,'Mix Substation Location Summary'!$B$4:$B$1299,'DS by Location'!$B721)</f>
        <v>773374.1399999999</v>
      </c>
      <c r="E721" s="138">
        <f>SUMIFS('Mix Substation Location Summary'!$Z$4:$Z$1299,'Mix Substation Location Summary'!$B$4:$B$1299,'DS by Location'!$B721)</f>
        <v>9880182.0899999999</v>
      </c>
      <c r="F721" s="138">
        <f>SUMIFS('Mix Substation Location Summary'!$AE$4:$AE$1299,'Mix Substation Location Summary'!$B$4:$B$1299,'DS by Location'!$B721)</f>
        <v>0</v>
      </c>
      <c r="G721" s="729">
        <f t="shared" si="57"/>
        <v>10653556.23</v>
      </c>
      <c r="H721" s="139">
        <f>IF($O721="ISO",D721,IF($O721="Non-Iso",0,IF($O721="Trans Line",SUMIF('Trans Line Reconciliation'!$B$5:$B$149,B721,'Trans Line Reconciliation'!$X$5:$X$149),IF($O721="Mix",SUMIF('Mix Substation Location Summary'!$B$4:$B$1280,B721,'Mix Substation Location Summary'!$R$4:$R$1280),"NOT FOUND"))))</f>
        <v>0</v>
      </c>
      <c r="I721" s="139">
        <f>IF($O721="ISO",E721,IF($O721="Non-Iso",0,IF($O721="Trans Line",SUMIF('Trans Line Reconciliation'!$B$5:$B$149,B721,'Trans Line Reconciliation'!$Y$5:$Y$149),IF($O721="Mix",SUMIF('Mix Substation Location Summary'!$B$4:$B$1280,B721,'Mix Substation Location Summary'!$W$4:$W$1280),"NOT FOUND"))))</f>
        <v>0</v>
      </c>
      <c r="J721" s="139">
        <f>IF($O721="ISO",F721,IF($O721="Non-Iso",0,IF($O721="Trans Line",SUMIF('Trans Line Reconciliation'!$B$5:$B$149,$B721,'Trans Line Reconciliation'!$Z$5:$Z$149),IF($O721="Mix",SUMIF('Mix Substation Location Summary'!$B$4:$B$1280,$B721,'Mix Substation Location Summary'!$AB$4:$AB$1280),"NOT FOUND"))))</f>
        <v>0</v>
      </c>
      <c r="K721" s="139">
        <f>IF($O721="ISO",0,IF($O721="Non-Iso",D721,IF($O721="Trans Line",SUMIF('Trans Line Reconciliation'!$B$5:$B$149,$B721,'Trans Line Reconciliation'!$AA$5:$AA$149),IF($O721="Mix",SUMIF('Mix Substation Location Summary'!$B$4:$B$1280,$B721,'Mix Substation Location Summary'!$S$4:$S$1280)+SUMIF('Mix Substation Location Summary'!$B$4:$B$1280,$B721,'Mix Substation Location Summary'!$S$4:$S$1280),"NOT FOUND"))))</f>
        <v>773374.1399999999</v>
      </c>
      <c r="L721" s="139">
        <f>IF($O721="ISO",0,IF($O721="Non-Iso",E721,IF($O721="Trans Line",SUMIF('Trans Line Reconciliation'!$B$5:$B$149,$B721,'Trans Line Reconciliation'!$AB$5:$AB$149),IF($O721="Mix",SUMIF('Mix Substation Location Summary'!$B$4:$B$1280,$B721,'Mix Substation Location Summary'!$X$4:$X$1280)+SUMIF('Mix Substation Location Summary'!$B$4:$B$1280,$B721,'Mix Substation Location Summary'!$Y$4:$Y$1280),"NOT FOUND"))))</f>
        <v>9880182.0899999999</v>
      </c>
      <c r="M721" s="139">
        <f>IF($O721="ISO",0,IF($O721="Non-Iso",F721,IF($O721="Trans Line",SUMIF('Trans Line Reconciliation'!$B$5:$B$149,$B721,'Trans Line Reconciliation'!$AC$5:$AC$149),IF($O721="Mix",SUMIF('Mix Substation Location Summary'!$B$4:$B$1280,$B721,'Mix Substation Location Summary'!$AC$4:$AC$1280)+SUMIF('Mix Substation Location Summary'!$B$4:$B$1280,$B721,'Mix Substation Location Summary'!$AD$4:$AD$1280),"NOT FOUND"))))</f>
        <v>0</v>
      </c>
      <c r="N721" s="112">
        <f t="shared" si="59"/>
        <v>0</v>
      </c>
      <c r="O721" s="38" t="s">
        <v>1695</v>
      </c>
      <c r="P721" s="38"/>
      <c r="Q721" s="26">
        <f t="shared" si="58"/>
        <v>6044</v>
      </c>
    </row>
    <row r="722" spans="1:17" ht="12.75" customHeight="1" x14ac:dyDescent="0.2">
      <c r="A722" s="405" t="s">
        <v>1768</v>
      </c>
      <c r="B722" s="730">
        <v>6046</v>
      </c>
      <c r="C722" s="720"/>
      <c r="D722" s="138">
        <f>SUMIFS('Mix Substation Location Summary'!$U$4:$U$1299,'Mix Substation Location Summary'!$B$4:$B$1299,'DS by Location'!$B722)</f>
        <v>559715.92000000016</v>
      </c>
      <c r="E722" s="138">
        <f>SUMIFS('Mix Substation Location Summary'!$Z$4:$Z$1299,'Mix Substation Location Summary'!$B$4:$B$1299,'DS by Location'!$B722)</f>
        <v>6134346.330000001</v>
      </c>
      <c r="F722" s="138">
        <f>SUMIFS('Mix Substation Location Summary'!$AE$4:$AE$1299,'Mix Substation Location Summary'!$B$4:$B$1299,'DS by Location'!$B722)</f>
        <v>0</v>
      </c>
      <c r="G722" s="729">
        <f t="shared" si="57"/>
        <v>6694062.2500000009</v>
      </c>
      <c r="H722" s="139">
        <f>IF($O722="ISO",D722,IF($O722="Non-Iso",0,IF($O722="Trans Line",SUMIF('Trans Line Reconciliation'!$B$5:$B$149,B722,'Trans Line Reconciliation'!$X$5:$X$149),IF($O722="Mix",SUMIF('Mix Substation Location Summary'!$B$4:$B$1280,B722,'Mix Substation Location Summary'!$R$4:$R$1280),"NOT FOUND"))))</f>
        <v>0</v>
      </c>
      <c r="I722" s="139">
        <f>IF($O722="ISO",E722,IF($O722="Non-Iso",0,IF($O722="Trans Line",SUMIF('Trans Line Reconciliation'!$B$5:$B$149,B722,'Trans Line Reconciliation'!$Y$5:$Y$149),IF($O722="Mix",SUMIF('Mix Substation Location Summary'!$B$4:$B$1280,B722,'Mix Substation Location Summary'!$W$4:$W$1280),"NOT FOUND"))))</f>
        <v>0</v>
      </c>
      <c r="J722" s="139">
        <f>IF($O722="ISO",F722,IF($O722="Non-Iso",0,IF($O722="Trans Line",SUMIF('Trans Line Reconciliation'!$B$5:$B$149,$B722,'Trans Line Reconciliation'!$Z$5:$Z$149),IF($O722="Mix",SUMIF('Mix Substation Location Summary'!$B$4:$B$1280,$B722,'Mix Substation Location Summary'!$AB$4:$AB$1280),"NOT FOUND"))))</f>
        <v>0</v>
      </c>
      <c r="K722" s="139">
        <f>IF($O722="ISO",0,IF($O722="Non-Iso",D722,IF($O722="Trans Line",SUMIF('Trans Line Reconciliation'!$B$5:$B$149,$B722,'Trans Line Reconciliation'!$AA$5:$AA$149),IF($O722="Mix",SUMIF('Mix Substation Location Summary'!$B$4:$B$1280,$B722,'Mix Substation Location Summary'!$S$4:$S$1280)+SUMIF('Mix Substation Location Summary'!$B$4:$B$1280,$B722,'Mix Substation Location Summary'!$S$4:$S$1280),"NOT FOUND"))))</f>
        <v>559715.92000000016</v>
      </c>
      <c r="L722" s="139">
        <f>IF($O722="ISO",0,IF($O722="Non-Iso",E722,IF($O722="Trans Line",SUMIF('Trans Line Reconciliation'!$B$5:$B$149,$B722,'Trans Line Reconciliation'!$AB$5:$AB$149),IF($O722="Mix",SUMIF('Mix Substation Location Summary'!$B$4:$B$1280,$B722,'Mix Substation Location Summary'!$X$4:$X$1280)+SUMIF('Mix Substation Location Summary'!$B$4:$B$1280,$B722,'Mix Substation Location Summary'!$Y$4:$Y$1280),"NOT FOUND"))))</f>
        <v>6134346.330000001</v>
      </c>
      <c r="M722" s="139">
        <f>IF($O722="ISO",0,IF($O722="Non-Iso",F722,IF($O722="Trans Line",SUMIF('Trans Line Reconciliation'!$B$5:$B$149,$B722,'Trans Line Reconciliation'!$AC$5:$AC$149),IF($O722="Mix",SUMIF('Mix Substation Location Summary'!$B$4:$B$1280,$B722,'Mix Substation Location Summary'!$AC$4:$AC$1280)+SUMIF('Mix Substation Location Summary'!$B$4:$B$1280,$B722,'Mix Substation Location Summary'!$AD$4:$AD$1280),"NOT FOUND"))))</f>
        <v>0</v>
      </c>
      <c r="N722" s="112">
        <f t="shared" si="59"/>
        <v>0</v>
      </c>
      <c r="O722" s="38" t="s">
        <v>1695</v>
      </c>
      <c r="P722" s="38"/>
      <c r="Q722" s="26">
        <f t="shared" si="58"/>
        <v>6046</v>
      </c>
    </row>
    <row r="723" spans="1:17" ht="12.75" customHeight="1" x14ac:dyDescent="0.2">
      <c r="A723" s="405" t="s">
        <v>1769</v>
      </c>
      <c r="B723" s="730">
        <v>6047</v>
      </c>
      <c r="C723" s="720"/>
      <c r="D723" s="138">
        <f>SUMIFS('Mix Substation Location Summary'!$U$4:$U$1299,'Mix Substation Location Summary'!$B$4:$B$1299,'DS by Location'!$B723)</f>
        <v>4774592.8900000006</v>
      </c>
      <c r="E723" s="138">
        <f>SUMIFS('Mix Substation Location Summary'!$Z$4:$Z$1299,'Mix Substation Location Summary'!$B$4:$B$1299,'DS by Location'!$B723)</f>
        <v>8390662.0300000012</v>
      </c>
      <c r="F723" s="138">
        <f>SUMIFS('Mix Substation Location Summary'!$AE$4:$AE$1299,'Mix Substation Location Summary'!$B$4:$B$1299,'DS by Location'!$B723)</f>
        <v>13316</v>
      </c>
      <c r="G723" s="729">
        <f t="shared" si="57"/>
        <v>13178570.920000002</v>
      </c>
      <c r="H723" s="139">
        <f>IF($O723="ISO",D723,IF($O723="Non-Iso",0,IF($O723="Trans Line",SUMIF('Trans Line Reconciliation'!$B$5:$B$149,B723,'Trans Line Reconciliation'!$X$5:$X$149),IF($O723="Mix",SUMIF('Mix Substation Location Summary'!$B$4:$B$1280,B723,'Mix Substation Location Summary'!$R$4:$R$1280),"NOT FOUND"))))</f>
        <v>0</v>
      </c>
      <c r="I723" s="139">
        <f>IF($O723="ISO",E723,IF($O723="Non-Iso",0,IF($O723="Trans Line",SUMIF('Trans Line Reconciliation'!$B$5:$B$149,B723,'Trans Line Reconciliation'!$Y$5:$Y$149),IF($O723="Mix",SUMIF('Mix Substation Location Summary'!$B$4:$B$1280,B723,'Mix Substation Location Summary'!$W$4:$W$1280),"NOT FOUND"))))</f>
        <v>0</v>
      </c>
      <c r="J723" s="139">
        <f>IF($O723="ISO",F723,IF($O723="Non-Iso",0,IF($O723="Trans Line",SUMIF('Trans Line Reconciliation'!$B$5:$B$149,$B723,'Trans Line Reconciliation'!$Z$5:$Z$149),IF($O723="Mix",SUMIF('Mix Substation Location Summary'!$B$4:$B$1280,$B723,'Mix Substation Location Summary'!$AB$4:$AB$1280),"NOT FOUND"))))</f>
        <v>0</v>
      </c>
      <c r="K723" s="139">
        <f>IF($O723="ISO",0,IF($O723="Non-Iso",D723,IF($O723="Trans Line",SUMIF('Trans Line Reconciliation'!$B$5:$B$149,$B723,'Trans Line Reconciliation'!$AA$5:$AA$149),IF($O723="Mix",SUMIF('Mix Substation Location Summary'!$B$4:$B$1280,$B723,'Mix Substation Location Summary'!$S$4:$S$1280)+SUMIF('Mix Substation Location Summary'!$B$4:$B$1280,$B723,'Mix Substation Location Summary'!$S$4:$S$1280),"NOT FOUND"))))</f>
        <v>4774592.8900000006</v>
      </c>
      <c r="L723" s="139">
        <f>IF($O723="ISO",0,IF($O723="Non-Iso",E723,IF($O723="Trans Line",SUMIF('Trans Line Reconciliation'!$B$5:$B$149,$B723,'Trans Line Reconciliation'!$AB$5:$AB$149),IF($O723="Mix",SUMIF('Mix Substation Location Summary'!$B$4:$B$1280,$B723,'Mix Substation Location Summary'!$X$4:$X$1280)+SUMIF('Mix Substation Location Summary'!$B$4:$B$1280,$B723,'Mix Substation Location Summary'!$Y$4:$Y$1280),"NOT FOUND"))))</f>
        <v>8390662.0300000012</v>
      </c>
      <c r="M723" s="139">
        <f>IF($O723="ISO",0,IF($O723="Non-Iso",F723,IF($O723="Trans Line",SUMIF('Trans Line Reconciliation'!$B$5:$B$149,$B723,'Trans Line Reconciliation'!$AC$5:$AC$149),IF($O723="Mix",SUMIF('Mix Substation Location Summary'!$B$4:$B$1280,$B723,'Mix Substation Location Summary'!$AC$4:$AC$1280)+SUMIF('Mix Substation Location Summary'!$B$4:$B$1280,$B723,'Mix Substation Location Summary'!$AD$4:$AD$1280),"NOT FOUND"))))</f>
        <v>13316</v>
      </c>
      <c r="N723" s="112">
        <f t="shared" si="59"/>
        <v>0</v>
      </c>
      <c r="O723" s="38" t="s">
        <v>1695</v>
      </c>
      <c r="P723" s="38"/>
      <c r="Q723" s="26">
        <f t="shared" si="58"/>
        <v>6047</v>
      </c>
    </row>
    <row r="724" spans="1:17" ht="12.75" customHeight="1" x14ac:dyDescent="0.2">
      <c r="A724" s="405" t="s">
        <v>1770</v>
      </c>
      <c r="B724" s="730">
        <v>6048</v>
      </c>
      <c r="C724" s="720"/>
      <c r="D724" s="138">
        <f>SUMIFS('Mix Substation Location Summary'!$U$4:$U$1299,'Mix Substation Location Summary'!$B$4:$B$1299,'DS by Location'!$B724)</f>
        <v>396997.48000000004</v>
      </c>
      <c r="E724" s="138">
        <f>SUMIFS('Mix Substation Location Summary'!$Z$4:$Z$1299,'Mix Substation Location Summary'!$B$4:$B$1299,'DS by Location'!$B724)</f>
        <v>8366954.7399999993</v>
      </c>
      <c r="F724" s="138">
        <f>SUMIFS('Mix Substation Location Summary'!$AE$4:$AE$1299,'Mix Substation Location Summary'!$B$4:$B$1299,'DS by Location'!$B724)</f>
        <v>0</v>
      </c>
      <c r="G724" s="729">
        <f t="shared" si="57"/>
        <v>8763952.2199999988</v>
      </c>
      <c r="H724" s="139">
        <f>IF($O724="ISO",D724,IF($O724="Non-Iso",0,IF($O724="Trans Line",SUMIF('Trans Line Reconciliation'!$B$5:$B$149,B724,'Trans Line Reconciliation'!$X$5:$X$149),IF($O724="Mix",SUMIF('Mix Substation Location Summary'!$B$4:$B$1280,B724,'Mix Substation Location Summary'!$R$4:$R$1280),"NOT FOUND"))))</f>
        <v>0</v>
      </c>
      <c r="I724" s="139">
        <f>IF($O724="ISO",E724,IF($O724="Non-Iso",0,IF($O724="Trans Line",SUMIF('Trans Line Reconciliation'!$B$5:$B$149,B724,'Trans Line Reconciliation'!$Y$5:$Y$149),IF($O724="Mix",SUMIF('Mix Substation Location Summary'!$B$4:$B$1280,B724,'Mix Substation Location Summary'!$W$4:$W$1280),"NOT FOUND"))))</f>
        <v>0</v>
      </c>
      <c r="J724" s="139">
        <f>IF($O724="ISO",F724,IF($O724="Non-Iso",0,IF($O724="Trans Line",SUMIF('Trans Line Reconciliation'!$B$5:$B$149,$B724,'Trans Line Reconciliation'!$Z$5:$Z$149),IF($O724="Mix",SUMIF('Mix Substation Location Summary'!$B$4:$B$1280,$B724,'Mix Substation Location Summary'!$AB$4:$AB$1280),"NOT FOUND"))))</f>
        <v>0</v>
      </c>
      <c r="K724" s="139">
        <f>IF($O724="ISO",0,IF($O724="Non-Iso",D724,IF($O724="Trans Line",SUMIF('Trans Line Reconciliation'!$B$5:$B$149,$B724,'Trans Line Reconciliation'!$AA$5:$AA$149),IF($O724="Mix",SUMIF('Mix Substation Location Summary'!$B$4:$B$1280,$B724,'Mix Substation Location Summary'!$S$4:$S$1280)+SUMIF('Mix Substation Location Summary'!$B$4:$B$1280,$B724,'Mix Substation Location Summary'!$S$4:$S$1280),"NOT FOUND"))))</f>
        <v>396997.48000000004</v>
      </c>
      <c r="L724" s="139">
        <f>IF($O724="ISO",0,IF($O724="Non-Iso",E724,IF($O724="Trans Line",SUMIF('Trans Line Reconciliation'!$B$5:$B$149,$B724,'Trans Line Reconciliation'!$AB$5:$AB$149),IF($O724="Mix",SUMIF('Mix Substation Location Summary'!$B$4:$B$1280,$B724,'Mix Substation Location Summary'!$X$4:$X$1280)+SUMIF('Mix Substation Location Summary'!$B$4:$B$1280,$B724,'Mix Substation Location Summary'!$Y$4:$Y$1280),"NOT FOUND"))))</f>
        <v>8366954.7399999993</v>
      </c>
      <c r="M724" s="139">
        <f>IF($O724="ISO",0,IF($O724="Non-Iso",F724,IF($O724="Trans Line",SUMIF('Trans Line Reconciliation'!$B$5:$B$149,$B724,'Trans Line Reconciliation'!$AC$5:$AC$149),IF($O724="Mix",SUMIF('Mix Substation Location Summary'!$B$4:$B$1280,$B724,'Mix Substation Location Summary'!$AC$4:$AC$1280)+SUMIF('Mix Substation Location Summary'!$B$4:$B$1280,$B724,'Mix Substation Location Summary'!$AD$4:$AD$1280),"NOT FOUND"))))</f>
        <v>0</v>
      </c>
      <c r="N724" s="112">
        <f t="shared" si="59"/>
        <v>0</v>
      </c>
      <c r="O724" s="38" t="s">
        <v>1695</v>
      </c>
      <c r="P724" s="38"/>
      <c r="Q724" s="26">
        <f t="shared" si="58"/>
        <v>6048</v>
      </c>
    </row>
    <row r="725" spans="1:17" ht="12.75" customHeight="1" x14ac:dyDescent="0.2">
      <c r="A725" s="405" t="s">
        <v>1771</v>
      </c>
      <c r="B725" s="730">
        <v>6049</v>
      </c>
      <c r="C725" s="720"/>
      <c r="D725" s="138">
        <f>SUMIFS('Mix Substation Location Summary'!$U$4:$U$1299,'Mix Substation Location Summary'!$B$4:$B$1299,'DS by Location'!$B725)</f>
        <v>27674.560000000001</v>
      </c>
      <c r="E725" s="138">
        <f>SUMIFS('Mix Substation Location Summary'!$Z$4:$Z$1299,'Mix Substation Location Summary'!$B$4:$B$1299,'DS by Location'!$B725)</f>
        <v>10889927.689999999</v>
      </c>
      <c r="F725" s="138">
        <f>SUMIFS('Mix Substation Location Summary'!$AE$4:$AE$1299,'Mix Substation Location Summary'!$B$4:$B$1299,'DS by Location'!$B725)</f>
        <v>0</v>
      </c>
      <c r="G725" s="729">
        <f t="shared" si="57"/>
        <v>10917602.25</v>
      </c>
      <c r="H725" s="139">
        <f>IF($O725="ISO",D725,IF($O725="Non-Iso",0,IF($O725="Trans Line",SUMIF('Trans Line Reconciliation'!$B$5:$B$149,B725,'Trans Line Reconciliation'!$X$5:$X$149),IF($O725="Mix",SUMIF('Mix Substation Location Summary'!$B$4:$B$1280,B725,'Mix Substation Location Summary'!$R$4:$R$1280),"NOT FOUND"))))</f>
        <v>0</v>
      </c>
      <c r="I725" s="139">
        <f>IF($O725="ISO",E725,IF($O725="Non-Iso",0,IF($O725="Trans Line",SUMIF('Trans Line Reconciliation'!$B$5:$B$149,B725,'Trans Line Reconciliation'!$Y$5:$Y$149),IF($O725="Mix",SUMIF('Mix Substation Location Summary'!$B$4:$B$1280,B725,'Mix Substation Location Summary'!$W$4:$W$1280),"NOT FOUND"))))</f>
        <v>0</v>
      </c>
      <c r="J725" s="139">
        <f>IF($O725="ISO",F725,IF($O725="Non-Iso",0,IF($O725="Trans Line",SUMIF('Trans Line Reconciliation'!$B$5:$B$149,$B725,'Trans Line Reconciliation'!$Z$5:$Z$149),IF($O725="Mix",SUMIF('Mix Substation Location Summary'!$B$4:$B$1280,$B725,'Mix Substation Location Summary'!$AB$4:$AB$1280),"NOT FOUND"))))</f>
        <v>0</v>
      </c>
      <c r="K725" s="139">
        <f>IF($O725="ISO",0,IF($O725="Non-Iso",D725,IF($O725="Trans Line",SUMIF('Trans Line Reconciliation'!$B$5:$B$149,$B725,'Trans Line Reconciliation'!$AA$5:$AA$149),IF($O725="Mix",SUMIF('Mix Substation Location Summary'!$B$4:$B$1280,$B725,'Mix Substation Location Summary'!$S$4:$S$1280)+SUMIF('Mix Substation Location Summary'!$B$4:$B$1280,$B725,'Mix Substation Location Summary'!$S$4:$S$1280),"NOT FOUND"))))</f>
        <v>27674.560000000001</v>
      </c>
      <c r="L725" s="139">
        <f>IF($O725="ISO",0,IF($O725="Non-Iso",E725,IF($O725="Trans Line",SUMIF('Trans Line Reconciliation'!$B$5:$B$149,$B725,'Trans Line Reconciliation'!$AB$5:$AB$149),IF($O725="Mix",SUMIF('Mix Substation Location Summary'!$B$4:$B$1280,$B725,'Mix Substation Location Summary'!$X$4:$X$1280)+SUMIF('Mix Substation Location Summary'!$B$4:$B$1280,$B725,'Mix Substation Location Summary'!$Y$4:$Y$1280),"NOT FOUND"))))</f>
        <v>10889927.689999999</v>
      </c>
      <c r="M725" s="139">
        <f>IF($O725="ISO",0,IF($O725="Non-Iso",F725,IF($O725="Trans Line",SUMIF('Trans Line Reconciliation'!$B$5:$B$149,$B725,'Trans Line Reconciliation'!$AC$5:$AC$149),IF($O725="Mix",SUMIF('Mix Substation Location Summary'!$B$4:$B$1280,$B725,'Mix Substation Location Summary'!$AC$4:$AC$1280)+SUMIF('Mix Substation Location Summary'!$B$4:$B$1280,$B725,'Mix Substation Location Summary'!$AD$4:$AD$1280),"NOT FOUND"))))</f>
        <v>0</v>
      </c>
      <c r="N725" s="112">
        <f t="shared" si="59"/>
        <v>0</v>
      </c>
      <c r="O725" s="38" t="s">
        <v>1695</v>
      </c>
      <c r="P725" s="38"/>
      <c r="Q725" s="26">
        <f t="shared" si="58"/>
        <v>6049</v>
      </c>
    </row>
    <row r="726" spans="1:17" ht="12.75" customHeight="1" x14ac:dyDescent="0.2">
      <c r="A726" s="405" t="s">
        <v>1772</v>
      </c>
      <c r="B726" s="730">
        <v>6050</v>
      </c>
      <c r="C726" s="720"/>
      <c r="D726" s="138">
        <f>SUMIFS('Mix Substation Location Summary'!$U$4:$U$1299,'Mix Substation Location Summary'!$B$4:$B$1299,'DS by Location'!$B726)</f>
        <v>6613.9299999999994</v>
      </c>
      <c r="E726" s="138">
        <f>SUMIFS('Mix Substation Location Summary'!$Z$4:$Z$1299,'Mix Substation Location Summary'!$B$4:$B$1299,'DS by Location'!$B726)</f>
        <v>8876792.3400000017</v>
      </c>
      <c r="F726" s="138">
        <f>SUMIFS('Mix Substation Location Summary'!$AE$4:$AE$1299,'Mix Substation Location Summary'!$B$4:$B$1299,'DS by Location'!$B726)</f>
        <v>10040.299999999999</v>
      </c>
      <c r="G726" s="729">
        <f t="shared" si="57"/>
        <v>8893446.5700000022</v>
      </c>
      <c r="H726" s="139">
        <f>IF($O726="ISO",D726,IF($O726="Non-Iso",0,IF($O726="Trans Line",SUMIF('Trans Line Reconciliation'!$B$5:$B$149,B726,'Trans Line Reconciliation'!$X$5:$X$149),IF($O726="Mix",SUMIF('Mix Substation Location Summary'!$B$4:$B$1280,B726,'Mix Substation Location Summary'!$R$4:$R$1280),"NOT FOUND"))))</f>
        <v>0</v>
      </c>
      <c r="I726" s="139">
        <f>IF($O726="ISO",E726,IF($O726="Non-Iso",0,IF($O726="Trans Line",SUMIF('Trans Line Reconciliation'!$B$5:$B$149,B726,'Trans Line Reconciliation'!$Y$5:$Y$149),IF($O726="Mix",SUMIF('Mix Substation Location Summary'!$B$4:$B$1280,B726,'Mix Substation Location Summary'!$W$4:$W$1280),"NOT FOUND"))))</f>
        <v>0</v>
      </c>
      <c r="J726" s="139">
        <f>IF($O726="ISO",F726,IF($O726="Non-Iso",0,IF($O726="Trans Line",SUMIF('Trans Line Reconciliation'!$B$5:$B$149,$B726,'Trans Line Reconciliation'!$Z$5:$Z$149),IF($O726="Mix",SUMIF('Mix Substation Location Summary'!$B$4:$B$1280,$B726,'Mix Substation Location Summary'!$AB$4:$AB$1280),"NOT FOUND"))))</f>
        <v>0</v>
      </c>
      <c r="K726" s="139">
        <f>IF($O726="ISO",0,IF($O726="Non-Iso",D726,IF($O726="Trans Line",SUMIF('Trans Line Reconciliation'!$B$5:$B$149,$B726,'Trans Line Reconciliation'!$AA$5:$AA$149),IF($O726="Mix",SUMIF('Mix Substation Location Summary'!$B$4:$B$1280,$B726,'Mix Substation Location Summary'!$S$4:$S$1280)+SUMIF('Mix Substation Location Summary'!$B$4:$B$1280,$B726,'Mix Substation Location Summary'!$S$4:$S$1280),"NOT FOUND"))))</f>
        <v>6613.9299999999994</v>
      </c>
      <c r="L726" s="139">
        <f>IF($O726="ISO",0,IF($O726="Non-Iso",E726,IF($O726="Trans Line",SUMIF('Trans Line Reconciliation'!$B$5:$B$149,$B726,'Trans Line Reconciliation'!$AB$5:$AB$149),IF($O726="Mix",SUMIF('Mix Substation Location Summary'!$B$4:$B$1280,$B726,'Mix Substation Location Summary'!$X$4:$X$1280)+SUMIF('Mix Substation Location Summary'!$B$4:$B$1280,$B726,'Mix Substation Location Summary'!$Y$4:$Y$1280),"NOT FOUND"))))</f>
        <v>8876792.3400000017</v>
      </c>
      <c r="M726" s="139">
        <f>IF($O726="ISO",0,IF($O726="Non-Iso",F726,IF($O726="Trans Line",SUMIF('Trans Line Reconciliation'!$B$5:$B$149,$B726,'Trans Line Reconciliation'!$AC$5:$AC$149),IF($O726="Mix",SUMIF('Mix Substation Location Summary'!$B$4:$B$1280,$B726,'Mix Substation Location Summary'!$AC$4:$AC$1280)+SUMIF('Mix Substation Location Summary'!$B$4:$B$1280,$B726,'Mix Substation Location Summary'!$AD$4:$AD$1280),"NOT FOUND"))))</f>
        <v>10040.299999999999</v>
      </c>
      <c r="N726" s="112">
        <f t="shared" si="59"/>
        <v>0</v>
      </c>
      <c r="O726" s="38" t="s">
        <v>1695</v>
      </c>
      <c r="P726" s="38"/>
      <c r="Q726" s="26">
        <f t="shared" si="58"/>
        <v>6050</v>
      </c>
    </row>
    <row r="727" spans="1:17" ht="12.75" customHeight="1" x14ac:dyDescent="0.2">
      <c r="A727" s="405" t="s">
        <v>1773</v>
      </c>
      <c r="B727" s="730">
        <v>6051</v>
      </c>
      <c r="C727" s="720"/>
      <c r="D727" s="138">
        <f>SUMIFS('Mix Substation Location Summary'!$U$4:$U$1299,'Mix Substation Location Summary'!$B$4:$B$1299,'DS by Location'!$B727)</f>
        <v>396889.92999999993</v>
      </c>
      <c r="E727" s="138">
        <f>SUMIFS('Mix Substation Location Summary'!$Z$4:$Z$1299,'Mix Substation Location Summary'!$B$4:$B$1299,'DS by Location'!$B727)</f>
        <v>18074956.990000006</v>
      </c>
      <c r="F727" s="138">
        <f>SUMIFS('Mix Substation Location Summary'!$AE$4:$AE$1299,'Mix Substation Location Summary'!$B$4:$B$1299,'DS by Location'!$B727)</f>
        <v>2490.84</v>
      </c>
      <c r="G727" s="729">
        <f t="shared" ref="G727:G793" si="60">SUM(D727:F727)</f>
        <v>18474337.760000005</v>
      </c>
      <c r="H727" s="139">
        <f>IF($O727="ISO",D727,IF($O727="Non-Iso",0,IF($O727="Trans Line",SUMIF('Trans Line Reconciliation'!$B$5:$B$149,B727,'Trans Line Reconciliation'!$X$5:$X$149),IF($O727="Mix",SUMIF('Mix Substation Location Summary'!$B$4:$B$1280,B727,'Mix Substation Location Summary'!$R$4:$R$1280),"NOT FOUND"))))</f>
        <v>0</v>
      </c>
      <c r="I727" s="139">
        <f>IF($O727="ISO",E727,IF($O727="Non-Iso",0,IF($O727="Trans Line",SUMIF('Trans Line Reconciliation'!$B$5:$B$149,B727,'Trans Line Reconciliation'!$Y$5:$Y$149),IF($O727="Mix",SUMIF('Mix Substation Location Summary'!$B$4:$B$1280,B727,'Mix Substation Location Summary'!$W$4:$W$1280),"NOT FOUND"))))</f>
        <v>0</v>
      </c>
      <c r="J727" s="139">
        <f>IF($O727="ISO",F727,IF($O727="Non-Iso",0,IF($O727="Trans Line",SUMIF('Trans Line Reconciliation'!$B$5:$B$149,$B727,'Trans Line Reconciliation'!$Z$5:$Z$149),IF($O727="Mix",SUMIF('Mix Substation Location Summary'!$B$4:$B$1280,$B727,'Mix Substation Location Summary'!$AB$4:$AB$1280),"NOT FOUND"))))</f>
        <v>0</v>
      </c>
      <c r="K727" s="139">
        <f>IF($O727="ISO",0,IF($O727="Non-Iso",D727,IF($O727="Trans Line",SUMIF('Trans Line Reconciliation'!$B$5:$B$149,$B727,'Trans Line Reconciliation'!$AA$5:$AA$149),IF($O727="Mix",SUMIF('Mix Substation Location Summary'!$B$4:$B$1280,$B727,'Mix Substation Location Summary'!$S$4:$S$1280)+SUMIF('Mix Substation Location Summary'!$B$4:$B$1280,$B727,'Mix Substation Location Summary'!$S$4:$S$1280),"NOT FOUND"))))</f>
        <v>396889.92999999993</v>
      </c>
      <c r="L727" s="139">
        <f>IF($O727="ISO",0,IF($O727="Non-Iso",E727,IF($O727="Trans Line",SUMIF('Trans Line Reconciliation'!$B$5:$B$149,$B727,'Trans Line Reconciliation'!$AB$5:$AB$149),IF($O727="Mix",SUMIF('Mix Substation Location Summary'!$B$4:$B$1280,$B727,'Mix Substation Location Summary'!$X$4:$X$1280)+SUMIF('Mix Substation Location Summary'!$B$4:$B$1280,$B727,'Mix Substation Location Summary'!$Y$4:$Y$1280),"NOT FOUND"))))</f>
        <v>18074956.990000006</v>
      </c>
      <c r="M727" s="139">
        <f>IF($O727="ISO",0,IF($O727="Non-Iso",F727,IF($O727="Trans Line",SUMIF('Trans Line Reconciliation'!$B$5:$B$149,$B727,'Trans Line Reconciliation'!$AC$5:$AC$149),IF($O727="Mix",SUMIF('Mix Substation Location Summary'!$B$4:$B$1280,$B727,'Mix Substation Location Summary'!$AC$4:$AC$1280)+SUMIF('Mix Substation Location Summary'!$B$4:$B$1280,$B727,'Mix Substation Location Summary'!$AD$4:$AD$1280),"NOT FOUND"))))</f>
        <v>2490.84</v>
      </c>
      <c r="N727" s="112">
        <f t="shared" si="59"/>
        <v>0</v>
      </c>
      <c r="O727" s="38" t="s">
        <v>1695</v>
      </c>
      <c r="P727" s="38"/>
      <c r="Q727" s="26">
        <f t="shared" si="58"/>
        <v>6051</v>
      </c>
    </row>
    <row r="728" spans="1:17" ht="12.75" customHeight="1" x14ac:dyDescent="0.2">
      <c r="A728" s="405" t="s">
        <v>1774</v>
      </c>
      <c r="B728" s="730">
        <v>6052</v>
      </c>
      <c r="C728" s="720"/>
      <c r="D728" s="138">
        <f>SUMIFS('Mix Substation Location Summary'!$U$4:$U$1299,'Mix Substation Location Summary'!$B$4:$B$1299,'DS by Location'!$B728)</f>
        <v>201048.08000000002</v>
      </c>
      <c r="E728" s="138">
        <f>SUMIFS('Mix Substation Location Summary'!$Z$4:$Z$1299,'Mix Substation Location Summary'!$B$4:$B$1299,'DS by Location'!$B728)</f>
        <v>13047716.530000001</v>
      </c>
      <c r="F728" s="138">
        <f>SUMIFS('Mix Substation Location Summary'!$AE$4:$AE$1299,'Mix Substation Location Summary'!$B$4:$B$1299,'DS by Location'!$B728)</f>
        <v>5296.23</v>
      </c>
      <c r="G728" s="729">
        <f t="shared" si="60"/>
        <v>13254060.840000002</v>
      </c>
      <c r="H728" s="139">
        <f>IF($O728="ISO",D728,IF($O728="Non-Iso",0,IF($O728="Trans Line",SUMIF('Trans Line Reconciliation'!$B$5:$B$149,B728,'Trans Line Reconciliation'!$X$5:$X$149),IF($O728="Mix",SUMIF('Mix Substation Location Summary'!$B$4:$B$1280,B728,'Mix Substation Location Summary'!$R$4:$R$1280),"NOT FOUND"))))</f>
        <v>0</v>
      </c>
      <c r="I728" s="139">
        <f>IF($O728="ISO",E728,IF($O728="Non-Iso",0,IF($O728="Trans Line",SUMIF('Trans Line Reconciliation'!$B$5:$B$149,B728,'Trans Line Reconciliation'!$Y$5:$Y$149),IF($O728="Mix",SUMIF('Mix Substation Location Summary'!$B$4:$B$1280,B728,'Mix Substation Location Summary'!$W$4:$W$1280),"NOT FOUND"))))</f>
        <v>0</v>
      </c>
      <c r="J728" s="139">
        <f>IF($O728="ISO",F728,IF($O728="Non-Iso",0,IF($O728="Trans Line",SUMIF('Trans Line Reconciliation'!$B$5:$B$149,$B728,'Trans Line Reconciliation'!$Z$5:$Z$149),IF($O728="Mix",SUMIF('Mix Substation Location Summary'!$B$4:$B$1280,$B728,'Mix Substation Location Summary'!$AB$4:$AB$1280),"NOT FOUND"))))</f>
        <v>0</v>
      </c>
      <c r="K728" s="139">
        <f>IF($O728="ISO",0,IF($O728="Non-Iso",D728,IF($O728="Trans Line",SUMIF('Trans Line Reconciliation'!$B$5:$B$149,$B728,'Trans Line Reconciliation'!$AA$5:$AA$149),IF($O728="Mix",SUMIF('Mix Substation Location Summary'!$B$4:$B$1280,$B728,'Mix Substation Location Summary'!$S$4:$S$1280)+SUMIF('Mix Substation Location Summary'!$B$4:$B$1280,$B728,'Mix Substation Location Summary'!$S$4:$S$1280),"NOT FOUND"))))</f>
        <v>201048.08000000002</v>
      </c>
      <c r="L728" s="139">
        <f>IF($O728="ISO",0,IF($O728="Non-Iso",E728,IF($O728="Trans Line",SUMIF('Trans Line Reconciliation'!$B$5:$B$149,$B728,'Trans Line Reconciliation'!$AB$5:$AB$149),IF($O728="Mix",SUMIF('Mix Substation Location Summary'!$B$4:$B$1280,$B728,'Mix Substation Location Summary'!$X$4:$X$1280)+SUMIF('Mix Substation Location Summary'!$B$4:$B$1280,$B728,'Mix Substation Location Summary'!$Y$4:$Y$1280),"NOT FOUND"))))</f>
        <v>13047716.530000001</v>
      </c>
      <c r="M728" s="139">
        <f>IF($O728="ISO",0,IF($O728="Non-Iso",F728,IF($O728="Trans Line",SUMIF('Trans Line Reconciliation'!$B$5:$B$149,$B728,'Trans Line Reconciliation'!$AC$5:$AC$149),IF($O728="Mix",SUMIF('Mix Substation Location Summary'!$B$4:$B$1280,$B728,'Mix Substation Location Summary'!$AC$4:$AC$1280)+SUMIF('Mix Substation Location Summary'!$B$4:$B$1280,$B728,'Mix Substation Location Summary'!$AD$4:$AD$1280),"NOT FOUND"))))</f>
        <v>5296.23</v>
      </c>
      <c r="N728" s="112">
        <f t="shared" si="59"/>
        <v>0</v>
      </c>
      <c r="O728" s="38" t="s">
        <v>1695</v>
      </c>
      <c r="P728" s="38"/>
      <c r="Q728" s="26">
        <f t="shared" si="58"/>
        <v>6052</v>
      </c>
    </row>
    <row r="729" spans="1:17" ht="12.75" customHeight="1" x14ac:dyDescent="0.2">
      <c r="A729" s="405" t="s">
        <v>1775</v>
      </c>
      <c r="B729" s="730">
        <v>6053</v>
      </c>
      <c r="C729" s="720"/>
      <c r="D729" s="138">
        <f>SUMIFS('Mix Substation Location Summary'!$U$4:$U$1299,'Mix Substation Location Summary'!$B$4:$B$1299,'DS by Location'!$B729)</f>
        <v>37117.519999999997</v>
      </c>
      <c r="E729" s="138">
        <f>SUMIFS('Mix Substation Location Summary'!$Z$4:$Z$1299,'Mix Substation Location Summary'!$B$4:$B$1299,'DS by Location'!$B729)</f>
        <v>1971832.1499999997</v>
      </c>
      <c r="F729" s="138">
        <f>SUMIFS('Mix Substation Location Summary'!$AE$4:$AE$1299,'Mix Substation Location Summary'!$B$4:$B$1299,'DS by Location'!$B729)</f>
        <v>1530.71</v>
      </c>
      <c r="G729" s="729">
        <f t="shared" si="60"/>
        <v>2010480.3799999997</v>
      </c>
      <c r="H729" s="139">
        <f>IF($O729="ISO",D729,IF($O729="Non-Iso",0,IF($O729="Trans Line",SUMIF('Trans Line Reconciliation'!$B$5:$B$149,B729,'Trans Line Reconciliation'!$X$5:$X$149),IF($O729="Mix",SUMIF('Mix Substation Location Summary'!$B$4:$B$1280,B729,'Mix Substation Location Summary'!$R$4:$R$1280),"NOT FOUND"))))</f>
        <v>0</v>
      </c>
      <c r="I729" s="139">
        <f>IF($O729="ISO",E729,IF($O729="Non-Iso",0,IF($O729="Trans Line",SUMIF('Trans Line Reconciliation'!$B$5:$B$149,B729,'Trans Line Reconciliation'!$Y$5:$Y$149),IF($O729="Mix",SUMIF('Mix Substation Location Summary'!$B$4:$B$1280,B729,'Mix Substation Location Summary'!$W$4:$W$1280),"NOT FOUND"))))</f>
        <v>0</v>
      </c>
      <c r="J729" s="139">
        <f>IF($O729="ISO",F729,IF($O729="Non-Iso",0,IF($O729="Trans Line",SUMIF('Trans Line Reconciliation'!$B$5:$B$149,$B729,'Trans Line Reconciliation'!$Z$5:$Z$149),IF($O729="Mix",SUMIF('Mix Substation Location Summary'!$B$4:$B$1280,$B729,'Mix Substation Location Summary'!$AB$4:$AB$1280),"NOT FOUND"))))</f>
        <v>0</v>
      </c>
      <c r="K729" s="139">
        <f>IF($O729="ISO",0,IF($O729="Non-Iso",D729,IF($O729="Trans Line",SUMIF('Trans Line Reconciliation'!$B$5:$B$149,$B729,'Trans Line Reconciliation'!$AA$5:$AA$149),IF($O729="Mix",SUMIF('Mix Substation Location Summary'!$B$4:$B$1280,$B729,'Mix Substation Location Summary'!$S$4:$S$1280)+SUMIF('Mix Substation Location Summary'!$B$4:$B$1280,$B729,'Mix Substation Location Summary'!$S$4:$S$1280),"NOT FOUND"))))</f>
        <v>37117.519999999997</v>
      </c>
      <c r="L729" s="139">
        <f>IF($O729="ISO",0,IF($O729="Non-Iso",E729,IF($O729="Trans Line",SUMIF('Trans Line Reconciliation'!$B$5:$B$149,$B729,'Trans Line Reconciliation'!$AB$5:$AB$149),IF($O729="Mix",SUMIF('Mix Substation Location Summary'!$B$4:$B$1280,$B729,'Mix Substation Location Summary'!$X$4:$X$1280)+SUMIF('Mix Substation Location Summary'!$B$4:$B$1280,$B729,'Mix Substation Location Summary'!$Y$4:$Y$1280),"NOT FOUND"))))</f>
        <v>1971832.1499999997</v>
      </c>
      <c r="M729" s="139">
        <f>IF($O729="ISO",0,IF($O729="Non-Iso",F729,IF($O729="Trans Line",SUMIF('Trans Line Reconciliation'!$B$5:$B$149,$B729,'Trans Line Reconciliation'!$AC$5:$AC$149),IF($O729="Mix",SUMIF('Mix Substation Location Summary'!$B$4:$B$1280,$B729,'Mix Substation Location Summary'!$AC$4:$AC$1280)+SUMIF('Mix Substation Location Summary'!$B$4:$B$1280,$B729,'Mix Substation Location Summary'!$AD$4:$AD$1280),"NOT FOUND"))))</f>
        <v>1530.71</v>
      </c>
      <c r="N729" s="112">
        <f t="shared" si="59"/>
        <v>0</v>
      </c>
      <c r="O729" s="38" t="s">
        <v>1695</v>
      </c>
      <c r="P729" s="38"/>
      <c r="Q729" s="26">
        <f t="shared" si="58"/>
        <v>6053</v>
      </c>
    </row>
    <row r="730" spans="1:17" ht="12.75" customHeight="1" x14ac:dyDescent="0.2">
      <c r="A730" s="405" t="s">
        <v>1776</v>
      </c>
      <c r="B730" s="730">
        <v>6054</v>
      </c>
      <c r="C730" s="720"/>
      <c r="D730" s="138">
        <f>SUMIFS('Mix Substation Location Summary'!$U$4:$U$1299,'Mix Substation Location Summary'!$B$4:$B$1299,'DS by Location'!$B730)</f>
        <v>254802.06000000003</v>
      </c>
      <c r="E730" s="138">
        <f>SUMIFS('Mix Substation Location Summary'!$Z$4:$Z$1299,'Mix Substation Location Summary'!$B$4:$B$1299,'DS by Location'!$B730)</f>
        <v>4760012.8899999997</v>
      </c>
      <c r="F730" s="138">
        <f>SUMIFS('Mix Substation Location Summary'!$AE$4:$AE$1299,'Mix Substation Location Summary'!$B$4:$B$1299,'DS by Location'!$B730)</f>
        <v>0</v>
      </c>
      <c r="G730" s="729">
        <f t="shared" si="60"/>
        <v>5014814.9499999993</v>
      </c>
      <c r="H730" s="139">
        <f>IF($O730="ISO",D730,IF($O730="Non-Iso",0,IF($O730="Trans Line",SUMIF('Trans Line Reconciliation'!$B$5:$B$149,B730,'Trans Line Reconciliation'!$X$5:$X$149),IF($O730="Mix",SUMIF('Mix Substation Location Summary'!$B$4:$B$1280,B730,'Mix Substation Location Summary'!$R$4:$R$1280),"NOT FOUND"))))</f>
        <v>0</v>
      </c>
      <c r="I730" s="139">
        <f>IF($O730="ISO",E730,IF($O730="Non-Iso",0,IF($O730="Trans Line",SUMIF('Trans Line Reconciliation'!$B$5:$B$149,B730,'Trans Line Reconciliation'!$Y$5:$Y$149),IF($O730="Mix",SUMIF('Mix Substation Location Summary'!$B$4:$B$1280,B730,'Mix Substation Location Summary'!$W$4:$W$1280),"NOT FOUND"))))</f>
        <v>0</v>
      </c>
      <c r="J730" s="139">
        <f>IF($O730="ISO",F730,IF($O730="Non-Iso",0,IF($O730="Trans Line",SUMIF('Trans Line Reconciliation'!$B$5:$B$149,$B730,'Trans Line Reconciliation'!$Z$5:$Z$149),IF($O730="Mix",SUMIF('Mix Substation Location Summary'!$B$4:$B$1280,$B730,'Mix Substation Location Summary'!$AB$4:$AB$1280),"NOT FOUND"))))</f>
        <v>0</v>
      </c>
      <c r="K730" s="139">
        <f>IF($O730="ISO",0,IF($O730="Non-Iso",D730,IF($O730="Trans Line",SUMIF('Trans Line Reconciliation'!$B$5:$B$149,$B730,'Trans Line Reconciliation'!$AA$5:$AA$149),IF($O730="Mix",SUMIF('Mix Substation Location Summary'!$B$4:$B$1280,$B730,'Mix Substation Location Summary'!$S$4:$S$1280)+SUMIF('Mix Substation Location Summary'!$B$4:$B$1280,$B730,'Mix Substation Location Summary'!$S$4:$S$1280),"NOT FOUND"))))</f>
        <v>254802.06000000003</v>
      </c>
      <c r="L730" s="139">
        <f>IF($O730="ISO",0,IF($O730="Non-Iso",E730,IF($O730="Trans Line",SUMIF('Trans Line Reconciliation'!$B$5:$B$149,$B730,'Trans Line Reconciliation'!$AB$5:$AB$149),IF($O730="Mix",SUMIF('Mix Substation Location Summary'!$B$4:$B$1280,$B730,'Mix Substation Location Summary'!$X$4:$X$1280)+SUMIF('Mix Substation Location Summary'!$B$4:$B$1280,$B730,'Mix Substation Location Summary'!$Y$4:$Y$1280),"NOT FOUND"))))</f>
        <v>4760012.8899999997</v>
      </c>
      <c r="M730" s="139">
        <f>IF($O730="ISO",0,IF($O730="Non-Iso",F730,IF($O730="Trans Line",SUMIF('Trans Line Reconciliation'!$B$5:$B$149,$B730,'Trans Line Reconciliation'!$AC$5:$AC$149),IF($O730="Mix",SUMIF('Mix Substation Location Summary'!$B$4:$B$1280,$B730,'Mix Substation Location Summary'!$AC$4:$AC$1280)+SUMIF('Mix Substation Location Summary'!$B$4:$B$1280,$B730,'Mix Substation Location Summary'!$AD$4:$AD$1280),"NOT FOUND"))))</f>
        <v>0</v>
      </c>
      <c r="N730" s="112">
        <f t="shared" si="59"/>
        <v>0</v>
      </c>
      <c r="O730" s="38" t="s">
        <v>1695</v>
      </c>
      <c r="P730" s="38"/>
      <c r="Q730" s="26">
        <f t="shared" ref="Q730:Q749" si="61">1*B:B</f>
        <v>6054</v>
      </c>
    </row>
    <row r="731" spans="1:17" ht="12.75" customHeight="1" x14ac:dyDescent="0.2">
      <c r="A731" s="405" t="s">
        <v>1777</v>
      </c>
      <c r="B731" s="730">
        <v>6059</v>
      </c>
      <c r="C731" s="720"/>
      <c r="D731" s="138">
        <f>SUMIFS('Mix Substation Location Summary'!$U$4:$U$1299,'Mix Substation Location Summary'!$B$4:$B$1299,'DS by Location'!$B731)</f>
        <v>333435.44999999995</v>
      </c>
      <c r="E731" s="138">
        <f>SUMIFS('Mix Substation Location Summary'!$Z$4:$Z$1299,'Mix Substation Location Summary'!$B$4:$B$1299,'DS by Location'!$B731)</f>
        <v>5617339.8100000015</v>
      </c>
      <c r="F731" s="138">
        <f>SUMIFS('Mix Substation Location Summary'!$AE$4:$AE$1299,'Mix Substation Location Summary'!$B$4:$B$1299,'DS by Location'!$B731)</f>
        <v>10040.299999999999</v>
      </c>
      <c r="G731" s="729">
        <f t="shared" si="60"/>
        <v>5960815.5600000015</v>
      </c>
      <c r="H731" s="139">
        <f>IF($O731="ISO",D731,IF($O731="Non-Iso",0,IF($O731="Trans Line",SUMIF('Trans Line Reconciliation'!$B$5:$B$149,B731,'Trans Line Reconciliation'!$X$5:$X$149),IF($O731="Mix",SUMIF('Mix Substation Location Summary'!$B$4:$B$1280,B731,'Mix Substation Location Summary'!$R$4:$R$1280),"NOT FOUND"))))</f>
        <v>0</v>
      </c>
      <c r="I731" s="139">
        <f>IF($O731="ISO",E731,IF($O731="Non-Iso",0,IF($O731="Trans Line",SUMIF('Trans Line Reconciliation'!$B$5:$B$149,B731,'Trans Line Reconciliation'!$Y$5:$Y$149),IF($O731="Mix",SUMIF('Mix Substation Location Summary'!$B$4:$B$1280,B731,'Mix Substation Location Summary'!$W$4:$W$1280),"NOT FOUND"))))</f>
        <v>0</v>
      </c>
      <c r="J731" s="139">
        <f>IF($O731="ISO",F731,IF($O731="Non-Iso",0,IF($O731="Trans Line",SUMIF('Trans Line Reconciliation'!$B$5:$B$149,$B731,'Trans Line Reconciliation'!$Z$5:$Z$149),IF($O731="Mix",SUMIF('Mix Substation Location Summary'!$B$4:$B$1280,$B731,'Mix Substation Location Summary'!$AB$4:$AB$1280),"NOT FOUND"))))</f>
        <v>0</v>
      </c>
      <c r="K731" s="139">
        <f>IF($O731="ISO",0,IF($O731="Non-Iso",D731,IF($O731="Trans Line",SUMIF('Trans Line Reconciliation'!$B$5:$B$149,$B731,'Trans Line Reconciliation'!$AA$5:$AA$149),IF($O731="Mix",SUMIF('Mix Substation Location Summary'!$B$4:$B$1280,$B731,'Mix Substation Location Summary'!$S$4:$S$1280)+SUMIF('Mix Substation Location Summary'!$B$4:$B$1280,$B731,'Mix Substation Location Summary'!$S$4:$S$1280),"NOT FOUND"))))</f>
        <v>333435.44999999995</v>
      </c>
      <c r="L731" s="139">
        <f>IF($O731="ISO",0,IF($O731="Non-Iso",E731,IF($O731="Trans Line",SUMIF('Trans Line Reconciliation'!$B$5:$B$149,$B731,'Trans Line Reconciliation'!$AB$5:$AB$149),IF($O731="Mix",SUMIF('Mix Substation Location Summary'!$B$4:$B$1280,$B731,'Mix Substation Location Summary'!$X$4:$X$1280)+SUMIF('Mix Substation Location Summary'!$B$4:$B$1280,$B731,'Mix Substation Location Summary'!$Y$4:$Y$1280),"NOT FOUND"))))</f>
        <v>5617339.8100000015</v>
      </c>
      <c r="M731" s="139">
        <f>IF($O731="ISO",0,IF($O731="Non-Iso",F731,IF($O731="Trans Line",SUMIF('Trans Line Reconciliation'!$B$5:$B$149,$B731,'Trans Line Reconciliation'!$AC$5:$AC$149),IF($O731="Mix",SUMIF('Mix Substation Location Summary'!$B$4:$B$1280,$B731,'Mix Substation Location Summary'!$AC$4:$AC$1280)+SUMIF('Mix Substation Location Summary'!$B$4:$B$1280,$B731,'Mix Substation Location Summary'!$AD$4:$AD$1280),"NOT FOUND"))))</f>
        <v>10040.299999999999</v>
      </c>
      <c r="N731" s="112">
        <f t="shared" si="59"/>
        <v>0</v>
      </c>
      <c r="O731" s="38" t="s">
        <v>1695</v>
      </c>
      <c r="P731" s="38"/>
      <c r="Q731" s="26">
        <f t="shared" si="61"/>
        <v>6059</v>
      </c>
    </row>
    <row r="732" spans="1:17" ht="12.75" customHeight="1" x14ac:dyDescent="0.2">
      <c r="A732" s="405" t="s">
        <v>1032</v>
      </c>
      <c r="B732" s="730">
        <v>6061</v>
      </c>
      <c r="C732" s="720"/>
      <c r="D732" s="138">
        <f>SUMIFS('Mix Substation Location Summary'!$U$4:$U$1299,'Mix Substation Location Summary'!$B$4:$B$1299,'DS by Location'!$B732)</f>
        <v>69829.47</v>
      </c>
      <c r="E732" s="138">
        <f>SUMIFS('Mix Substation Location Summary'!$Z$4:$Z$1299,'Mix Substation Location Summary'!$B$4:$B$1299,'DS by Location'!$B732)</f>
        <v>8520076.2800000012</v>
      </c>
      <c r="F732" s="138">
        <f>SUMIFS('Mix Substation Location Summary'!$AE$4:$AE$1299,'Mix Substation Location Summary'!$B$4:$B$1299,'DS by Location'!$B732)</f>
        <v>0</v>
      </c>
      <c r="G732" s="729">
        <f t="shared" si="60"/>
        <v>8589905.7500000019</v>
      </c>
      <c r="H732" s="139">
        <f>IF($O732="ISO",D732,IF($O732="Non-Iso",0,IF($O732="Trans Line",SUMIF('Trans Line Reconciliation'!$B$5:$B$149,B732,'Trans Line Reconciliation'!$X$5:$X$149),IF($O732="Mix",SUMIF('Mix Substation Location Summary'!$B$4:$B$1280,B732,'Mix Substation Location Summary'!$R$4:$R$1280),"NOT FOUND"))))</f>
        <v>0</v>
      </c>
      <c r="I732" s="139">
        <f>IF($O732="ISO",E732,IF($O732="Non-Iso",0,IF($O732="Trans Line",SUMIF('Trans Line Reconciliation'!$B$5:$B$149,B732,'Trans Line Reconciliation'!$Y$5:$Y$149),IF($O732="Mix",SUMIF('Mix Substation Location Summary'!$B$4:$B$1280,B732,'Mix Substation Location Summary'!$W$4:$W$1280),"NOT FOUND"))))</f>
        <v>0</v>
      </c>
      <c r="J732" s="139">
        <f>IF($O732="ISO",F732,IF($O732="Non-Iso",0,IF($O732="Trans Line",SUMIF('Trans Line Reconciliation'!$B$5:$B$149,$B732,'Trans Line Reconciliation'!$Z$5:$Z$149),IF($O732="Mix",SUMIF('Mix Substation Location Summary'!$B$4:$B$1280,$B732,'Mix Substation Location Summary'!$AB$4:$AB$1280),"NOT FOUND"))))</f>
        <v>0</v>
      </c>
      <c r="K732" s="139">
        <f>IF($O732="ISO",0,IF($O732="Non-Iso",D732,IF($O732="Trans Line",SUMIF('Trans Line Reconciliation'!$B$5:$B$149,$B732,'Trans Line Reconciliation'!$AA$5:$AA$149),IF($O732="Mix",SUMIF('Mix Substation Location Summary'!$B$4:$B$1280,$B732,'Mix Substation Location Summary'!$S$4:$S$1280)+SUMIF('Mix Substation Location Summary'!$B$4:$B$1280,$B732,'Mix Substation Location Summary'!$S$4:$S$1280),"NOT FOUND"))))</f>
        <v>69829.47</v>
      </c>
      <c r="L732" s="139">
        <f>IF($O732="ISO",0,IF($O732="Non-Iso",E732,IF($O732="Trans Line",SUMIF('Trans Line Reconciliation'!$B$5:$B$149,$B732,'Trans Line Reconciliation'!$AB$5:$AB$149),IF($O732="Mix",SUMIF('Mix Substation Location Summary'!$B$4:$B$1280,$B732,'Mix Substation Location Summary'!$X$4:$X$1280)+SUMIF('Mix Substation Location Summary'!$B$4:$B$1280,$B732,'Mix Substation Location Summary'!$Y$4:$Y$1280),"NOT FOUND"))))</f>
        <v>8520076.2800000012</v>
      </c>
      <c r="M732" s="139">
        <f>IF($O732="ISO",0,IF($O732="Non-Iso",F732,IF($O732="Trans Line",SUMIF('Trans Line Reconciliation'!$B$5:$B$149,$B732,'Trans Line Reconciliation'!$AC$5:$AC$149),IF($O732="Mix",SUMIF('Mix Substation Location Summary'!$B$4:$B$1280,$B732,'Mix Substation Location Summary'!$AC$4:$AC$1280)+SUMIF('Mix Substation Location Summary'!$B$4:$B$1280,$B732,'Mix Substation Location Summary'!$AD$4:$AD$1280),"NOT FOUND"))))</f>
        <v>0</v>
      </c>
      <c r="N732" s="112">
        <f t="shared" si="59"/>
        <v>0</v>
      </c>
      <c r="O732" s="38" t="s">
        <v>1695</v>
      </c>
      <c r="P732" s="38"/>
      <c r="Q732" s="26">
        <f t="shared" si="61"/>
        <v>6061</v>
      </c>
    </row>
    <row r="733" spans="1:17" x14ac:dyDescent="0.2">
      <c r="A733" s="405" t="s">
        <v>97</v>
      </c>
      <c r="B733" s="504">
        <v>6072</v>
      </c>
      <c r="C733" s="720" t="s">
        <v>371</v>
      </c>
      <c r="D733" s="138">
        <f>SUMIFS('Mix Substation Location Summary'!$U$4:$U$1299,'Mix Substation Location Summary'!$B$4:$B$1299,'DS by Location'!$B733)</f>
        <v>97032.339999999982</v>
      </c>
      <c r="E733" s="138">
        <f>SUMIFS('Mix Substation Location Summary'!$Z$4:$Z$1299,'Mix Substation Location Summary'!$B$4:$B$1299,'DS by Location'!$B733)</f>
        <v>3795051.3400000003</v>
      </c>
      <c r="F733" s="138">
        <f>SUMIFS('Mix Substation Location Summary'!$AE$4:$AE$1299,'Mix Substation Location Summary'!$B$4:$B$1299,'DS by Location'!$B733)</f>
        <v>0</v>
      </c>
      <c r="G733" s="729">
        <f t="shared" si="60"/>
        <v>3892083.68</v>
      </c>
      <c r="H733" s="139">
        <f>IF($O733="ISO",D733,IF($O733="Non-Iso",0,IF($O733="Trans Line",SUMIF('Trans Line Reconciliation'!$B$5:$B$149,B733,'Trans Line Reconciliation'!$X$5:$X$149),IF($O733="Mix",SUMIF('Mix Substation Location Summary'!$B$4:$B$1280,B733,'Mix Substation Location Summary'!$R$4:$R$1280),"NOT FOUND"))))</f>
        <v>0</v>
      </c>
      <c r="I733" s="139">
        <f>IF($O733="ISO",E733,IF($O733="Non-Iso",0,IF($O733="Trans Line",SUMIF('Trans Line Reconciliation'!$B$5:$B$149,B733,'Trans Line Reconciliation'!$Y$5:$Y$149),IF($O733="Mix",SUMIF('Mix Substation Location Summary'!$B$4:$B$1280,B733,'Mix Substation Location Summary'!$W$4:$W$1280),"NOT FOUND"))))</f>
        <v>0</v>
      </c>
      <c r="J733" s="139">
        <f>IF($O733="ISO",F733,IF($O733="Non-Iso",0,IF($O733="Trans Line",SUMIF('Trans Line Reconciliation'!$B$5:$B$149,$B733,'Trans Line Reconciliation'!$Z$5:$Z$149),IF($O733="Mix",SUMIF('Mix Substation Location Summary'!$B$4:$B$1280,$B733,'Mix Substation Location Summary'!$AB$4:$AB$1280),"NOT FOUND"))))</f>
        <v>0</v>
      </c>
      <c r="K733" s="139">
        <f>IF($O733="ISO",0,IF($O733="Non-Iso",D733,IF($O733="Trans Line",SUMIF('Trans Line Reconciliation'!$B$5:$B$149,$B733,'Trans Line Reconciliation'!$AA$5:$AA$149),IF($O733="Mix",SUMIF('Mix Substation Location Summary'!$B$4:$B$1280,$B733,'Mix Substation Location Summary'!$S$4:$S$1280)+SUMIF('Mix Substation Location Summary'!$B$4:$B$1280,$B733,'Mix Substation Location Summary'!$S$4:$S$1280),"NOT FOUND"))))</f>
        <v>97032.339999999982</v>
      </c>
      <c r="L733" s="139">
        <f>IF($O733="ISO",0,IF($O733="Non-Iso",E733,IF($O733="Trans Line",SUMIF('Trans Line Reconciliation'!$B$5:$B$149,$B733,'Trans Line Reconciliation'!$AB$5:$AB$149),IF($O733="Mix",SUMIF('Mix Substation Location Summary'!$B$4:$B$1280,$B733,'Mix Substation Location Summary'!$X$4:$X$1280)+SUMIF('Mix Substation Location Summary'!$B$4:$B$1280,$B733,'Mix Substation Location Summary'!$Y$4:$Y$1280),"NOT FOUND"))))</f>
        <v>3795051.3400000003</v>
      </c>
      <c r="M733" s="139">
        <f>IF($O733="ISO",0,IF($O733="Non-Iso",F733,IF($O733="Trans Line",SUMIF('Trans Line Reconciliation'!$B$5:$B$149,$B733,'Trans Line Reconciliation'!$AC$5:$AC$149),IF($O733="Mix",SUMIF('Mix Substation Location Summary'!$B$4:$B$1280,$B733,'Mix Substation Location Summary'!$AC$4:$AC$1280)+SUMIF('Mix Substation Location Summary'!$B$4:$B$1280,$B733,'Mix Substation Location Summary'!$AD$4:$AD$1280),"NOT FOUND"))))</f>
        <v>0</v>
      </c>
      <c r="N733" s="112">
        <f t="shared" si="59"/>
        <v>0</v>
      </c>
      <c r="O733" s="38" t="s">
        <v>1695</v>
      </c>
      <c r="P733" s="38"/>
      <c r="Q733" s="26">
        <f t="shared" si="61"/>
        <v>6072</v>
      </c>
    </row>
    <row r="734" spans="1:17" ht="12.75" customHeight="1" x14ac:dyDescent="0.2">
      <c r="A734" s="405" t="s">
        <v>1778</v>
      </c>
      <c r="B734" s="730">
        <v>6073</v>
      </c>
      <c r="C734" s="720"/>
      <c r="D734" s="138">
        <f>SUMIFS('Mix Substation Location Summary'!$U$4:$U$1299,'Mix Substation Location Summary'!$B$4:$B$1299,'DS by Location'!$B734)</f>
        <v>893423.3</v>
      </c>
      <c r="E734" s="138">
        <f>SUMIFS('Mix Substation Location Summary'!$Z$4:$Z$1299,'Mix Substation Location Summary'!$B$4:$B$1299,'DS by Location'!$B734)</f>
        <v>13654177.139999999</v>
      </c>
      <c r="F734" s="138">
        <f>SUMIFS('Mix Substation Location Summary'!$AE$4:$AE$1299,'Mix Substation Location Summary'!$B$4:$B$1299,'DS by Location'!$B734)</f>
        <v>0</v>
      </c>
      <c r="G734" s="729">
        <f t="shared" si="60"/>
        <v>14547600.439999999</v>
      </c>
      <c r="H734" s="139">
        <f>IF($O734="ISO",D734,IF($O734="Non-Iso",0,IF($O734="Trans Line",SUMIF('Trans Line Reconciliation'!$B$5:$B$149,B734,'Trans Line Reconciliation'!$X$5:$X$149),IF($O734="Mix",SUMIF('Mix Substation Location Summary'!$B$4:$B$1280,B734,'Mix Substation Location Summary'!$R$4:$R$1280),"NOT FOUND"))))</f>
        <v>0</v>
      </c>
      <c r="I734" s="139">
        <f>IF($O734="ISO",E734,IF($O734="Non-Iso",0,IF($O734="Trans Line",SUMIF('Trans Line Reconciliation'!$B$5:$B$149,B734,'Trans Line Reconciliation'!$Y$5:$Y$149),IF($O734="Mix",SUMIF('Mix Substation Location Summary'!$B$4:$B$1280,B734,'Mix Substation Location Summary'!$W$4:$W$1280),"NOT FOUND"))))</f>
        <v>0</v>
      </c>
      <c r="J734" s="139">
        <f>IF($O734="ISO",F734,IF($O734="Non-Iso",0,IF($O734="Trans Line",SUMIF('Trans Line Reconciliation'!$B$5:$B$149,$B734,'Trans Line Reconciliation'!$Z$5:$Z$149),IF($O734="Mix",SUMIF('Mix Substation Location Summary'!$B$4:$B$1280,$B734,'Mix Substation Location Summary'!$AB$4:$AB$1280),"NOT FOUND"))))</f>
        <v>0</v>
      </c>
      <c r="K734" s="139">
        <f>IF($O734="ISO",0,IF($O734="Non-Iso",D734,IF($O734="Trans Line",SUMIF('Trans Line Reconciliation'!$B$5:$B$149,$B734,'Trans Line Reconciliation'!$AA$5:$AA$149),IF($O734="Mix",SUMIF('Mix Substation Location Summary'!$B$4:$B$1280,$B734,'Mix Substation Location Summary'!$S$4:$S$1280)+SUMIF('Mix Substation Location Summary'!$B$4:$B$1280,$B734,'Mix Substation Location Summary'!$S$4:$S$1280),"NOT FOUND"))))</f>
        <v>893423.3</v>
      </c>
      <c r="L734" s="139">
        <f>IF($O734="ISO",0,IF($O734="Non-Iso",E734,IF($O734="Trans Line",SUMIF('Trans Line Reconciliation'!$B$5:$B$149,$B734,'Trans Line Reconciliation'!$AB$5:$AB$149),IF($O734="Mix",SUMIF('Mix Substation Location Summary'!$B$4:$B$1280,$B734,'Mix Substation Location Summary'!$X$4:$X$1280)+SUMIF('Mix Substation Location Summary'!$B$4:$B$1280,$B734,'Mix Substation Location Summary'!$Y$4:$Y$1280),"NOT FOUND"))))</f>
        <v>13654177.139999999</v>
      </c>
      <c r="M734" s="139">
        <f>IF($O734="ISO",0,IF($O734="Non-Iso",F734,IF($O734="Trans Line",SUMIF('Trans Line Reconciliation'!$B$5:$B$149,$B734,'Trans Line Reconciliation'!$AC$5:$AC$149),IF($O734="Mix",SUMIF('Mix Substation Location Summary'!$B$4:$B$1280,$B734,'Mix Substation Location Summary'!$AC$4:$AC$1280)+SUMIF('Mix Substation Location Summary'!$B$4:$B$1280,$B734,'Mix Substation Location Summary'!$AD$4:$AD$1280),"NOT FOUND"))))</f>
        <v>0</v>
      </c>
      <c r="N734" s="112">
        <f t="shared" si="59"/>
        <v>0</v>
      </c>
      <c r="O734" s="38" t="s">
        <v>1695</v>
      </c>
      <c r="P734" s="38"/>
      <c r="Q734" s="26">
        <f t="shared" si="61"/>
        <v>6073</v>
      </c>
    </row>
    <row r="735" spans="1:17" ht="12.75" customHeight="1" x14ac:dyDescent="0.2">
      <c r="A735" s="405" t="s">
        <v>1779</v>
      </c>
      <c r="B735" s="730">
        <v>6077</v>
      </c>
      <c r="C735" s="720"/>
      <c r="D735" s="138">
        <f>SUMIFS('Mix Substation Location Summary'!$U$4:$U$1299,'Mix Substation Location Summary'!$B$4:$B$1299,'DS by Location'!$B735)</f>
        <v>619384.87</v>
      </c>
      <c r="E735" s="138">
        <f>SUMIFS('Mix Substation Location Summary'!$Z$4:$Z$1299,'Mix Substation Location Summary'!$B$4:$B$1299,'DS by Location'!$B735)</f>
        <v>27552683.730000012</v>
      </c>
      <c r="F735" s="138">
        <f>SUMIFS('Mix Substation Location Summary'!$AE$4:$AE$1299,'Mix Substation Location Summary'!$B$4:$B$1299,'DS by Location'!$B735)</f>
        <v>477466.30000000005</v>
      </c>
      <c r="G735" s="729">
        <f t="shared" si="60"/>
        <v>28649534.900000013</v>
      </c>
      <c r="H735" s="139">
        <f>IF($O735="ISO",D735,IF($O735="Non-Iso",0,IF($O735="Trans Line",SUMIF('Trans Line Reconciliation'!$B$5:$B$149,B735,'Trans Line Reconciliation'!$X$5:$X$149),IF($O735="Mix",SUMIF('Mix Substation Location Summary'!$B$4:$B$1280,B735,'Mix Substation Location Summary'!$R$4:$R$1280),"NOT FOUND"))))</f>
        <v>0</v>
      </c>
      <c r="I735" s="139">
        <f>IF($O735="ISO",E735,IF($O735="Non-Iso",0,IF($O735="Trans Line",SUMIF('Trans Line Reconciliation'!$B$5:$B$149,B735,'Trans Line Reconciliation'!$Y$5:$Y$149),IF($O735="Mix",SUMIF('Mix Substation Location Summary'!$B$4:$B$1280,B735,'Mix Substation Location Summary'!$W$4:$W$1280),"NOT FOUND"))))</f>
        <v>0</v>
      </c>
      <c r="J735" s="139">
        <f>IF($O735="ISO",F735,IF($O735="Non-Iso",0,IF($O735="Trans Line",SUMIF('Trans Line Reconciliation'!$B$5:$B$149,$B735,'Trans Line Reconciliation'!$Z$5:$Z$149),IF($O735="Mix",SUMIF('Mix Substation Location Summary'!$B$4:$B$1280,$B735,'Mix Substation Location Summary'!$AB$4:$AB$1280),"NOT FOUND"))))</f>
        <v>0</v>
      </c>
      <c r="K735" s="139">
        <f>IF($O735="ISO",0,IF($O735="Non-Iso",D735,IF($O735="Trans Line",SUMIF('Trans Line Reconciliation'!$B$5:$B$149,$B735,'Trans Line Reconciliation'!$AA$5:$AA$149),IF($O735="Mix",SUMIF('Mix Substation Location Summary'!$B$4:$B$1280,$B735,'Mix Substation Location Summary'!$S$4:$S$1280)+SUMIF('Mix Substation Location Summary'!$B$4:$B$1280,$B735,'Mix Substation Location Summary'!$S$4:$S$1280),"NOT FOUND"))))</f>
        <v>619384.87</v>
      </c>
      <c r="L735" s="139">
        <f>IF($O735="ISO",0,IF($O735="Non-Iso",E735,IF($O735="Trans Line",SUMIF('Trans Line Reconciliation'!$B$5:$B$149,$B735,'Trans Line Reconciliation'!$AB$5:$AB$149),IF($O735="Mix",SUMIF('Mix Substation Location Summary'!$B$4:$B$1280,$B735,'Mix Substation Location Summary'!$X$4:$X$1280)+SUMIF('Mix Substation Location Summary'!$B$4:$B$1280,$B735,'Mix Substation Location Summary'!$Y$4:$Y$1280),"NOT FOUND"))))</f>
        <v>27552683.730000012</v>
      </c>
      <c r="M735" s="139">
        <f>IF($O735="ISO",0,IF($O735="Non-Iso",F735,IF($O735="Trans Line",SUMIF('Trans Line Reconciliation'!$B$5:$B$149,$B735,'Trans Line Reconciliation'!$AC$5:$AC$149),IF($O735="Mix",SUMIF('Mix Substation Location Summary'!$B$4:$B$1280,$B735,'Mix Substation Location Summary'!$AC$4:$AC$1280)+SUMIF('Mix Substation Location Summary'!$B$4:$B$1280,$B735,'Mix Substation Location Summary'!$AD$4:$AD$1280),"NOT FOUND"))))</f>
        <v>477466.30000000005</v>
      </c>
      <c r="N735" s="112">
        <f t="shared" si="59"/>
        <v>0</v>
      </c>
      <c r="O735" s="38" t="s">
        <v>1695</v>
      </c>
      <c r="P735" s="38"/>
      <c r="Q735" s="26">
        <f t="shared" si="61"/>
        <v>6077</v>
      </c>
    </row>
    <row r="736" spans="1:17" ht="12.75" customHeight="1" x14ac:dyDescent="0.2">
      <c r="A736" s="405" t="s">
        <v>1780</v>
      </c>
      <c r="B736" s="730">
        <v>6079</v>
      </c>
      <c r="C736" s="720"/>
      <c r="D736" s="138">
        <f>SUMIFS('Mix Substation Location Summary'!$U$4:$U$1299,'Mix Substation Location Summary'!$B$4:$B$1299,'DS by Location'!$B736)</f>
        <v>1333074.25</v>
      </c>
      <c r="E736" s="138">
        <f>SUMIFS('Mix Substation Location Summary'!$Z$4:$Z$1299,'Mix Substation Location Summary'!$B$4:$B$1299,'DS by Location'!$B736)</f>
        <v>7296794.1699999981</v>
      </c>
      <c r="F736" s="138">
        <f>SUMIFS('Mix Substation Location Summary'!$AE$4:$AE$1299,'Mix Substation Location Summary'!$B$4:$B$1299,'DS by Location'!$B736)</f>
        <v>9701.2000000000007</v>
      </c>
      <c r="G736" s="729">
        <f t="shared" si="60"/>
        <v>8639569.6199999973</v>
      </c>
      <c r="H736" s="139">
        <f>IF($O736="ISO",D736,IF($O736="Non-Iso",0,IF($O736="Trans Line",SUMIF('Trans Line Reconciliation'!$B$5:$B$149,B736,'Trans Line Reconciliation'!$X$5:$X$149),IF($O736="Mix",SUMIF('Mix Substation Location Summary'!$B$4:$B$1280,B736,'Mix Substation Location Summary'!$R$4:$R$1280),"NOT FOUND"))))</f>
        <v>0</v>
      </c>
      <c r="I736" s="139">
        <f>IF($O736="ISO",E736,IF($O736="Non-Iso",0,IF($O736="Trans Line",SUMIF('Trans Line Reconciliation'!$B$5:$B$149,B736,'Trans Line Reconciliation'!$Y$5:$Y$149),IF($O736="Mix",SUMIF('Mix Substation Location Summary'!$B$4:$B$1280,B736,'Mix Substation Location Summary'!$W$4:$W$1280),"NOT FOUND"))))</f>
        <v>0</v>
      </c>
      <c r="J736" s="139">
        <f>IF($O736="ISO",F736,IF($O736="Non-Iso",0,IF($O736="Trans Line",SUMIF('Trans Line Reconciliation'!$B$5:$B$149,$B736,'Trans Line Reconciliation'!$Z$5:$Z$149),IF($O736="Mix",SUMIF('Mix Substation Location Summary'!$B$4:$B$1280,$B736,'Mix Substation Location Summary'!$AB$4:$AB$1280),"NOT FOUND"))))</f>
        <v>0</v>
      </c>
      <c r="K736" s="139">
        <f>IF($O736="ISO",0,IF($O736="Non-Iso",D736,IF($O736="Trans Line",SUMIF('Trans Line Reconciliation'!$B$5:$B$149,$B736,'Trans Line Reconciliation'!$AA$5:$AA$149),IF($O736="Mix",SUMIF('Mix Substation Location Summary'!$B$4:$B$1280,$B736,'Mix Substation Location Summary'!$S$4:$S$1280)+SUMIF('Mix Substation Location Summary'!$B$4:$B$1280,$B736,'Mix Substation Location Summary'!$S$4:$S$1280),"NOT FOUND"))))</f>
        <v>1333074.25</v>
      </c>
      <c r="L736" s="139">
        <f>IF($O736="ISO",0,IF($O736="Non-Iso",E736,IF($O736="Trans Line",SUMIF('Trans Line Reconciliation'!$B$5:$B$149,$B736,'Trans Line Reconciliation'!$AB$5:$AB$149),IF($O736="Mix",SUMIF('Mix Substation Location Summary'!$B$4:$B$1280,$B736,'Mix Substation Location Summary'!$X$4:$X$1280)+SUMIF('Mix Substation Location Summary'!$B$4:$B$1280,$B736,'Mix Substation Location Summary'!$Y$4:$Y$1280),"NOT FOUND"))))</f>
        <v>7296794.1699999981</v>
      </c>
      <c r="M736" s="139">
        <f>IF($O736="ISO",0,IF($O736="Non-Iso",F736,IF($O736="Trans Line",SUMIF('Trans Line Reconciliation'!$B$5:$B$149,$B736,'Trans Line Reconciliation'!$AC$5:$AC$149),IF($O736="Mix",SUMIF('Mix Substation Location Summary'!$B$4:$B$1280,$B736,'Mix Substation Location Summary'!$AC$4:$AC$1280)+SUMIF('Mix Substation Location Summary'!$B$4:$B$1280,$B736,'Mix Substation Location Summary'!$AD$4:$AD$1280),"NOT FOUND"))))</f>
        <v>9701.2000000000007</v>
      </c>
      <c r="N736" s="112">
        <f t="shared" si="59"/>
        <v>0</v>
      </c>
      <c r="O736" s="38" t="s">
        <v>1695</v>
      </c>
      <c r="P736" s="38"/>
      <c r="Q736" s="26">
        <f t="shared" si="61"/>
        <v>6079</v>
      </c>
    </row>
    <row r="737" spans="1:17" ht="12.75" customHeight="1" x14ac:dyDescent="0.2">
      <c r="A737" s="405" t="s">
        <v>1781</v>
      </c>
      <c r="B737" s="730">
        <v>6084</v>
      </c>
      <c r="C737" s="720"/>
      <c r="D737" s="138">
        <f>SUMIFS('Mix Substation Location Summary'!$U$4:$U$1299,'Mix Substation Location Summary'!$B$4:$B$1299,'DS by Location'!$B737)</f>
        <v>120541.81999999999</v>
      </c>
      <c r="E737" s="138">
        <f>SUMIFS('Mix Substation Location Summary'!$Z$4:$Z$1299,'Mix Substation Location Summary'!$B$4:$B$1299,'DS by Location'!$B737)</f>
        <v>4888906.42</v>
      </c>
      <c r="F737" s="138">
        <f>SUMIFS('Mix Substation Location Summary'!$AE$4:$AE$1299,'Mix Substation Location Summary'!$B$4:$B$1299,'DS by Location'!$B737)</f>
        <v>0</v>
      </c>
      <c r="G737" s="729">
        <f t="shared" si="60"/>
        <v>5009448.24</v>
      </c>
      <c r="H737" s="139">
        <f>IF($O737="ISO",D737,IF($O737="Non-Iso",0,IF($O737="Trans Line",SUMIF('Trans Line Reconciliation'!$B$5:$B$149,B737,'Trans Line Reconciliation'!$X$5:$X$149),IF($O737="Mix",SUMIF('Mix Substation Location Summary'!$B$4:$B$1280,B737,'Mix Substation Location Summary'!$R$4:$R$1280),"NOT FOUND"))))</f>
        <v>0</v>
      </c>
      <c r="I737" s="139">
        <f>IF($O737="ISO",E737,IF($O737="Non-Iso",0,IF($O737="Trans Line",SUMIF('Trans Line Reconciliation'!$B$5:$B$149,B737,'Trans Line Reconciliation'!$Y$5:$Y$149),IF($O737="Mix",SUMIF('Mix Substation Location Summary'!$B$4:$B$1280,B737,'Mix Substation Location Summary'!$W$4:$W$1280),"NOT FOUND"))))</f>
        <v>0</v>
      </c>
      <c r="J737" s="139">
        <f>IF($O737="ISO",F737,IF($O737="Non-Iso",0,IF($O737="Trans Line",SUMIF('Trans Line Reconciliation'!$B$5:$B$149,$B737,'Trans Line Reconciliation'!$Z$5:$Z$149),IF($O737="Mix",SUMIF('Mix Substation Location Summary'!$B$4:$B$1280,$B737,'Mix Substation Location Summary'!$AB$4:$AB$1280),"NOT FOUND"))))</f>
        <v>0</v>
      </c>
      <c r="K737" s="139">
        <f>IF($O737="ISO",0,IF($O737="Non-Iso",D737,IF($O737="Trans Line",SUMIF('Trans Line Reconciliation'!$B$5:$B$149,$B737,'Trans Line Reconciliation'!$AA$5:$AA$149),IF($O737="Mix",SUMIF('Mix Substation Location Summary'!$B$4:$B$1280,$B737,'Mix Substation Location Summary'!$S$4:$S$1280)+SUMIF('Mix Substation Location Summary'!$B$4:$B$1280,$B737,'Mix Substation Location Summary'!$S$4:$S$1280),"NOT FOUND"))))</f>
        <v>120541.81999999999</v>
      </c>
      <c r="L737" s="139">
        <f>IF($O737="ISO",0,IF($O737="Non-Iso",E737,IF($O737="Trans Line",SUMIF('Trans Line Reconciliation'!$B$5:$B$149,$B737,'Trans Line Reconciliation'!$AB$5:$AB$149),IF($O737="Mix",SUMIF('Mix Substation Location Summary'!$B$4:$B$1280,$B737,'Mix Substation Location Summary'!$X$4:$X$1280)+SUMIF('Mix Substation Location Summary'!$B$4:$B$1280,$B737,'Mix Substation Location Summary'!$Y$4:$Y$1280),"NOT FOUND"))))</f>
        <v>4888906.42</v>
      </c>
      <c r="M737" s="139">
        <f>IF($O737="ISO",0,IF($O737="Non-Iso",F737,IF($O737="Trans Line",SUMIF('Trans Line Reconciliation'!$B$5:$B$149,$B737,'Trans Line Reconciliation'!$AC$5:$AC$149),IF($O737="Mix",SUMIF('Mix Substation Location Summary'!$B$4:$B$1280,$B737,'Mix Substation Location Summary'!$AC$4:$AC$1280)+SUMIF('Mix Substation Location Summary'!$B$4:$B$1280,$B737,'Mix Substation Location Summary'!$AD$4:$AD$1280),"NOT FOUND"))))</f>
        <v>0</v>
      </c>
      <c r="N737" s="112">
        <f t="shared" si="59"/>
        <v>0</v>
      </c>
      <c r="O737" s="38" t="s">
        <v>1695</v>
      </c>
      <c r="P737" s="38"/>
      <c r="Q737" s="26">
        <f t="shared" si="61"/>
        <v>6084</v>
      </c>
    </row>
    <row r="738" spans="1:17" ht="12.75" customHeight="1" x14ac:dyDescent="0.2">
      <c r="A738" s="405" t="s">
        <v>1782</v>
      </c>
      <c r="B738" s="730">
        <v>6085</v>
      </c>
      <c r="C738" s="720"/>
      <c r="D738" s="138">
        <f>SUMIFS('Mix Substation Location Summary'!$U$4:$U$1299,'Mix Substation Location Summary'!$B$4:$B$1299,'DS by Location'!$B738)</f>
        <v>25526.170000000002</v>
      </c>
      <c r="E738" s="138">
        <f>SUMIFS('Mix Substation Location Summary'!$Z$4:$Z$1299,'Mix Substation Location Summary'!$B$4:$B$1299,'DS by Location'!$B738)</f>
        <v>4099305.169999999</v>
      </c>
      <c r="F738" s="138">
        <f>SUMIFS('Mix Substation Location Summary'!$AE$4:$AE$1299,'Mix Substation Location Summary'!$B$4:$B$1299,'DS by Location'!$B738)</f>
        <v>1050.32</v>
      </c>
      <c r="G738" s="729">
        <f t="shared" si="60"/>
        <v>4125881.6599999988</v>
      </c>
      <c r="H738" s="139">
        <f>IF($O738="ISO",D738,IF($O738="Non-Iso",0,IF($O738="Trans Line",SUMIF('Trans Line Reconciliation'!$B$5:$B$149,B738,'Trans Line Reconciliation'!$X$5:$X$149),IF($O738="Mix",SUMIF('Mix Substation Location Summary'!$B$4:$B$1280,B738,'Mix Substation Location Summary'!$R$4:$R$1280),"NOT FOUND"))))</f>
        <v>0</v>
      </c>
      <c r="I738" s="139">
        <f>IF($O738="ISO",E738,IF($O738="Non-Iso",0,IF($O738="Trans Line",SUMIF('Trans Line Reconciliation'!$B$5:$B$149,B738,'Trans Line Reconciliation'!$Y$5:$Y$149),IF($O738="Mix",SUMIF('Mix Substation Location Summary'!$B$4:$B$1280,B738,'Mix Substation Location Summary'!$W$4:$W$1280),"NOT FOUND"))))</f>
        <v>0</v>
      </c>
      <c r="J738" s="139">
        <f>IF($O738="ISO",F738,IF($O738="Non-Iso",0,IF($O738="Trans Line",SUMIF('Trans Line Reconciliation'!$B$5:$B$149,$B738,'Trans Line Reconciliation'!$Z$5:$Z$149),IF($O738="Mix",SUMIF('Mix Substation Location Summary'!$B$4:$B$1280,$B738,'Mix Substation Location Summary'!$AB$4:$AB$1280),"NOT FOUND"))))</f>
        <v>0</v>
      </c>
      <c r="K738" s="139">
        <f>IF($O738="ISO",0,IF($O738="Non-Iso",D738,IF($O738="Trans Line",SUMIF('Trans Line Reconciliation'!$B$5:$B$149,$B738,'Trans Line Reconciliation'!$AA$5:$AA$149),IF($O738="Mix",SUMIF('Mix Substation Location Summary'!$B$4:$B$1280,$B738,'Mix Substation Location Summary'!$S$4:$S$1280)+SUMIF('Mix Substation Location Summary'!$B$4:$B$1280,$B738,'Mix Substation Location Summary'!$S$4:$S$1280),"NOT FOUND"))))</f>
        <v>25526.170000000002</v>
      </c>
      <c r="L738" s="139">
        <f>IF($O738="ISO",0,IF($O738="Non-Iso",E738,IF($O738="Trans Line",SUMIF('Trans Line Reconciliation'!$B$5:$B$149,$B738,'Trans Line Reconciliation'!$AB$5:$AB$149),IF($O738="Mix",SUMIF('Mix Substation Location Summary'!$B$4:$B$1280,$B738,'Mix Substation Location Summary'!$X$4:$X$1280)+SUMIF('Mix Substation Location Summary'!$B$4:$B$1280,$B738,'Mix Substation Location Summary'!$Y$4:$Y$1280),"NOT FOUND"))))</f>
        <v>4099305.169999999</v>
      </c>
      <c r="M738" s="139">
        <f>IF($O738="ISO",0,IF($O738="Non-Iso",F738,IF($O738="Trans Line",SUMIF('Trans Line Reconciliation'!$B$5:$B$149,$B738,'Trans Line Reconciliation'!$AC$5:$AC$149),IF($O738="Mix",SUMIF('Mix Substation Location Summary'!$B$4:$B$1280,$B738,'Mix Substation Location Summary'!$AC$4:$AC$1280)+SUMIF('Mix Substation Location Summary'!$B$4:$B$1280,$B738,'Mix Substation Location Summary'!$AD$4:$AD$1280),"NOT FOUND"))))</f>
        <v>1050.32</v>
      </c>
      <c r="N738" s="112">
        <f t="shared" si="59"/>
        <v>0</v>
      </c>
      <c r="O738" s="38" t="s">
        <v>1695</v>
      </c>
      <c r="P738" s="38"/>
      <c r="Q738" s="26">
        <f t="shared" si="61"/>
        <v>6085</v>
      </c>
    </row>
    <row r="739" spans="1:17" ht="12.75" customHeight="1" x14ac:dyDescent="0.2">
      <c r="A739" s="405" t="s">
        <v>1783</v>
      </c>
      <c r="B739" s="730">
        <v>6086</v>
      </c>
      <c r="C739" s="720"/>
      <c r="D739" s="138">
        <f>SUMIFS('Mix Substation Location Summary'!$U$4:$U$1299,'Mix Substation Location Summary'!$B$4:$B$1299,'DS by Location'!$B739)</f>
        <v>462030.78</v>
      </c>
      <c r="E739" s="138">
        <f>SUMIFS('Mix Substation Location Summary'!$Z$4:$Z$1299,'Mix Substation Location Summary'!$B$4:$B$1299,'DS by Location'!$B739)</f>
        <v>2731593.5499999993</v>
      </c>
      <c r="F739" s="138">
        <f>SUMIFS('Mix Substation Location Summary'!$AE$4:$AE$1299,'Mix Substation Location Summary'!$B$4:$B$1299,'DS by Location'!$B739)</f>
        <v>1337.04</v>
      </c>
      <c r="G739" s="729">
        <f t="shared" si="60"/>
        <v>3194961.3699999992</v>
      </c>
      <c r="H739" s="139">
        <f>IF($O739="ISO",D739,IF($O739="Non-Iso",0,IF($O739="Trans Line",SUMIF('Trans Line Reconciliation'!$B$5:$B$149,B739,'Trans Line Reconciliation'!$X$5:$X$149),IF($O739="Mix",SUMIF('Mix Substation Location Summary'!$B$4:$B$1280,B739,'Mix Substation Location Summary'!$R$4:$R$1280),"NOT FOUND"))))</f>
        <v>0</v>
      </c>
      <c r="I739" s="139">
        <f>IF($O739="ISO",E739,IF($O739="Non-Iso",0,IF($O739="Trans Line",SUMIF('Trans Line Reconciliation'!$B$5:$B$149,B739,'Trans Line Reconciliation'!$Y$5:$Y$149),IF($O739="Mix",SUMIF('Mix Substation Location Summary'!$B$4:$B$1280,B739,'Mix Substation Location Summary'!$W$4:$W$1280),"NOT FOUND"))))</f>
        <v>0</v>
      </c>
      <c r="J739" s="139">
        <f>IF($O739="ISO",F739,IF($O739="Non-Iso",0,IF($O739="Trans Line",SUMIF('Trans Line Reconciliation'!$B$5:$B$149,$B739,'Trans Line Reconciliation'!$Z$5:$Z$149),IF($O739="Mix",SUMIF('Mix Substation Location Summary'!$B$4:$B$1280,$B739,'Mix Substation Location Summary'!$AB$4:$AB$1280),"NOT FOUND"))))</f>
        <v>0</v>
      </c>
      <c r="K739" s="139">
        <f>IF($O739="ISO",0,IF($O739="Non-Iso",D739,IF($O739="Trans Line",SUMIF('Trans Line Reconciliation'!$B$5:$B$149,$B739,'Trans Line Reconciliation'!$AA$5:$AA$149),IF($O739="Mix",SUMIF('Mix Substation Location Summary'!$B$4:$B$1280,$B739,'Mix Substation Location Summary'!$S$4:$S$1280)+SUMIF('Mix Substation Location Summary'!$B$4:$B$1280,$B739,'Mix Substation Location Summary'!$S$4:$S$1280),"NOT FOUND"))))</f>
        <v>462030.78</v>
      </c>
      <c r="L739" s="139">
        <f>IF($O739="ISO",0,IF($O739="Non-Iso",E739,IF($O739="Trans Line",SUMIF('Trans Line Reconciliation'!$B$5:$B$149,$B739,'Trans Line Reconciliation'!$AB$5:$AB$149),IF($O739="Mix",SUMIF('Mix Substation Location Summary'!$B$4:$B$1280,$B739,'Mix Substation Location Summary'!$X$4:$X$1280)+SUMIF('Mix Substation Location Summary'!$B$4:$B$1280,$B739,'Mix Substation Location Summary'!$Y$4:$Y$1280),"NOT FOUND"))))</f>
        <v>2731593.5499999993</v>
      </c>
      <c r="M739" s="139">
        <f>IF($O739="ISO",0,IF($O739="Non-Iso",F739,IF($O739="Trans Line",SUMIF('Trans Line Reconciliation'!$B$5:$B$149,$B739,'Trans Line Reconciliation'!$AC$5:$AC$149),IF($O739="Mix",SUMIF('Mix Substation Location Summary'!$B$4:$B$1280,$B739,'Mix Substation Location Summary'!$AC$4:$AC$1280)+SUMIF('Mix Substation Location Summary'!$B$4:$B$1280,$B739,'Mix Substation Location Summary'!$AD$4:$AD$1280),"NOT FOUND"))))</f>
        <v>1337.04</v>
      </c>
      <c r="N739" s="112">
        <f t="shared" si="59"/>
        <v>0</v>
      </c>
      <c r="O739" s="38" t="s">
        <v>1695</v>
      </c>
      <c r="P739" s="38"/>
      <c r="Q739" s="26">
        <f t="shared" si="61"/>
        <v>6086</v>
      </c>
    </row>
    <row r="740" spans="1:17" ht="12.75" customHeight="1" x14ac:dyDescent="0.2">
      <c r="A740" s="405" t="s">
        <v>1784</v>
      </c>
      <c r="B740" s="730">
        <v>6087</v>
      </c>
      <c r="C740" s="720"/>
      <c r="D740" s="138">
        <f>SUMIFS('Mix Substation Location Summary'!$U$4:$U$1299,'Mix Substation Location Summary'!$B$4:$B$1299,'DS by Location'!$B740)</f>
        <v>30438.91</v>
      </c>
      <c r="E740" s="138">
        <f>SUMIFS('Mix Substation Location Summary'!$Z$4:$Z$1299,'Mix Substation Location Summary'!$B$4:$B$1299,'DS by Location'!$B740)</f>
        <v>3199760.6</v>
      </c>
      <c r="F740" s="138">
        <f>SUMIFS('Mix Substation Location Summary'!$AE$4:$AE$1299,'Mix Substation Location Summary'!$B$4:$B$1299,'DS by Location'!$B740)</f>
        <v>10726.460000000001</v>
      </c>
      <c r="G740" s="729">
        <f t="shared" si="60"/>
        <v>3240925.97</v>
      </c>
      <c r="H740" s="139">
        <f>IF($O740="ISO",D740,IF($O740="Non-Iso",0,IF($O740="Trans Line",SUMIF('Trans Line Reconciliation'!$B$5:$B$149,B740,'Trans Line Reconciliation'!$X$5:$X$149),IF($O740="Mix",SUMIF('Mix Substation Location Summary'!$B$4:$B$1280,B740,'Mix Substation Location Summary'!$R$4:$R$1280),"NOT FOUND"))))</f>
        <v>0</v>
      </c>
      <c r="I740" s="139">
        <f>IF($O740="ISO",E740,IF($O740="Non-Iso",0,IF($O740="Trans Line",SUMIF('Trans Line Reconciliation'!$B$5:$B$149,B740,'Trans Line Reconciliation'!$Y$5:$Y$149),IF($O740="Mix",SUMIF('Mix Substation Location Summary'!$B$4:$B$1280,B740,'Mix Substation Location Summary'!$W$4:$W$1280),"NOT FOUND"))))</f>
        <v>0</v>
      </c>
      <c r="J740" s="139">
        <f>IF($O740="ISO",F740,IF($O740="Non-Iso",0,IF($O740="Trans Line",SUMIF('Trans Line Reconciliation'!$B$5:$B$149,$B740,'Trans Line Reconciliation'!$Z$5:$Z$149),IF($O740="Mix",SUMIF('Mix Substation Location Summary'!$B$4:$B$1280,$B740,'Mix Substation Location Summary'!$AB$4:$AB$1280),"NOT FOUND"))))</f>
        <v>0</v>
      </c>
      <c r="K740" s="139">
        <f>IF($O740="ISO",0,IF($O740="Non-Iso",D740,IF($O740="Trans Line",SUMIF('Trans Line Reconciliation'!$B$5:$B$149,$B740,'Trans Line Reconciliation'!$AA$5:$AA$149),IF($O740="Mix",SUMIF('Mix Substation Location Summary'!$B$4:$B$1280,$B740,'Mix Substation Location Summary'!$S$4:$S$1280)+SUMIF('Mix Substation Location Summary'!$B$4:$B$1280,$B740,'Mix Substation Location Summary'!$S$4:$S$1280),"NOT FOUND"))))</f>
        <v>30438.91</v>
      </c>
      <c r="L740" s="139">
        <f>IF($O740="ISO",0,IF($O740="Non-Iso",E740,IF($O740="Trans Line",SUMIF('Trans Line Reconciliation'!$B$5:$B$149,$B740,'Trans Line Reconciliation'!$AB$5:$AB$149),IF($O740="Mix",SUMIF('Mix Substation Location Summary'!$B$4:$B$1280,$B740,'Mix Substation Location Summary'!$X$4:$X$1280)+SUMIF('Mix Substation Location Summary'!$B$4:$B$1280,$B740,'Mix Substation Location Summary'!$Y$4:$Y$1280),"NOT FOUND"))))</f>
        <v>3199760.6</v>
      </c>
      <c r="M740" s="139">
        <f>IF($O740="ISO",0,IF($O740="Non-Iso",F740,IF($O740="Trans Line",SUMIF('Trans Line Reconciliation'!$B$5:$B$149,$B740,'Trans Line Reconciliation'!$AC$5:$AC$149),IF($O740="Mix",SUMIF('Mix Substation Location Summary'!$B$4:$B$1280,$B740,'Mix Substation Location Summary'!$AC$4:$AC$1280)+SUMIF('Mix Substation Location Summary'!$B$4:$B$1280,$B740,'Mix Substation Location Summary'!$AD$4:$AD$1280),"NOT FOUND"))))</f>
        <v>10726.460000000001</v>
      </c>
      <c r="N740" s="112">
        <f t="shared" si="59"/>
        <v>0</v>
      </c>
      <c r="O740" s="38" t="s">
        <v>1695</v>
      </c>
      <c r="P740" s="38"/>
      <c r="Q740" s="26">
        <f t="shared" si="61"/>
        <v>6087</v>
      </c>
    </row>
    <row r="741" spans="1:17" ht="12.75" customHeight="1" x14ac:dyDescent="0.2">
      <c r="A741" s="405" t="s">
        <v>1785</v>
      </c>
      <c r="B741" s="730">
        <v>6088</v>
      </c>
      <c r="C741" s="720"/>
      <c r="D741" s="138">
        <f>SUMIFS('Mix Substation Location Summary'!$U$4:$U$1299,'Mix Substation Location Summary'!$B$4:$B$1299,'DS by Location'!$B741)</f>
        <v>6322422.1700000018</v>
      </c>
      <c r="E741" s="138">
        <f>SUMIFS('Mix Substation Location Summary'!$Z$4:$Z$1299,'Mix Substation Location Summary'!$B$4:$B$1299,'DS by Location'!$B741)</f>
        <v>33299157.630000006</v>
      </c>
      <c r="F741" s="138">
        <f>SUMIFS('Mix Substation Location Summary'!$AE$4:$AE$1299,'Mix Substation Location Summary'!$B$4:$B$1299,'DS by Location'!$B741)</f>
        <v>0</v>
      </c>
      <c r="G741" s="729">
        <f t="shared" si="60"/>
        <v>39621579.800000012</v>
      </c>
      <c r="H741" s="139">
        <f>IF($O741="ISO",D741,IF($O741="Non-Iso",0,IF($O741="Trans Line",SUMIF('Trans Line Reconciliation'!$B$5:$B$149,B741,'Trans Line Reconciliation'!$X$5:$X$149),IF($O741="Mix",SUMIF('Mix Substation Location Summary'!$B$4:$B$1280,B741,'Mix Substation Location Summary'!$R$4:$R$1280),"NOT FOUND"))))</f>
        <v>0</v>
      </c>
      <c r="I741" s="139">
        <f>IF($O741="ISO",E741,IF($O741="Non-Iso",0,IF($O741="Trans Line",SUMIF('Trans Line Reconciliation'!$B$5:$B$149,B741,'Trans Line Reconciliation'!$Y$5:$Y$149),IF($O741="Mix",SUMIF('Mix Substation Location Summary'!$B$4:$B$1280,B741,'Mix Substation Location Summary'!$W$4:$W$1280),"NOT FOUND"))))</f>
        <v>0</v>
      </c>
      <c r="J741" s="139">
        <f>IF($O741="ISO",F741,IF($O741="Non-Iso",0,IF($O741="Trans Line",SUMIF('Trans Line Reconciliation'!$B$5:$B$149,$B741,'Trans Line Reconciliation'!$Z$5:$Z$149),IF($O741="Mix",SUMIF('Mix Substation Location Summary'!$B$4:$B$1280,$B741,'Mix Substation Location Summary'!$AB$4:$AB$1280),"NOT FOUND"))))</f>
        <v>0</v>
      </c>
      <c r="K741" s="139">
        <f>IF($O741="ISO",0,IF($O741="Non-Iso",D741,IF($O741="Trans Line",SUMIF('Trans Line Reconciliation'!$B$5:$B$149,$B741,'Trans Line Reconciliation'!$AA$5:$AA$149),IF($O741="Mix",SUMIF('Mix Substation Location Summary'!$B$4:$B$1280,$B741,'Mix Substation Location Summary'!$S$4:$S$1280)+SUMIF('Mix Substation Location Summary'!$B$4:$B$1280,$B741,'Mix Substation Location Summary'!$S$4:$S$1280),"NOT FOUND"))))</f>
        <v>6322422.1700000018</v>
      </c>
      <c r="L741" s="139">
        <f>IF($O741="ISO",0,IF($O741="Non-Iso",E741,IF($O741="Trans Line",SUMIF('Trans Line Reconciliation'!$B$5:$B$149,$B741,'Trans Line Reconciliation'!$AB$5:$AB$149),IF($O741="Mix",SUMIF('Mix Substation Location Summary'!$B$4:$B$1280,$B741,'Mix Substation Location Summary'!$X$4:$X$1280)+SUMIF('Mix Substation Location Summary'!$B$4:$B$1280,$B741,'Mix Substation Location Summary'!$Y$4:$Y$1280),"NOT FOUND"))))</f>
        <v>33299157.630000006</v>
      </c>
      <c r="M741" s="139">
        <f>IF($O741="ISO",0,IF($O741="Non-Iso",F741,IF($O741="Trans Line",SUMIF('Trans Line Reconciliation'!$B$5:$B$149,$B741,'Trans Line Reconciliation'!$AC$5:$AC$149),IF($O741="Mix",SUMIF('Mix Substation Location Summary'!$B$4:$B$1280,$B741,'Mix Substation Location Summary'!$AC$4:$AC$1280)+SUMIF('Mix Substation Location Summary'!$B$4:$B$1280,$B741,'Mix Substation Location Summary'!$AD$4:$AD$1280),"NOT FOUND"))))</f>
        <v>0</v>
      </c>
      <c r="N741" s="112">
        <f t="shared" si="59"/>
        <v>0</v>
      </c>
      <c r="O741" s="38" t="s">
        <v>1695</v>
      </c>
      <c r="P741" s="38"/>
      <c r="Q741" s="26">
        <f t="shared" si="61"/>
        <v>6088</v>
      </c>
    </row>
    <row r="742" spans="1:17" ht="12.75" customHeight="1" x14ac:dyDescent="0.2">
      <c r="A742" s="405" t="s">
        <v>1786</v>
      </c>
      <c r="B742" s="730">
        <v>6090</v>
      </c>
      <c r="C742" s="720"/>
      <c r="D742" s="138">
        <f>SUMIFS('Mix Substation Location Summary'!$U$4:$U$1299,'Mix Substation Location Summary'!$B$4:$B$1299,'DS by Location'!$B742)</f>
        <v>0</v>
      </c>
      <c r="E742" s="138">
        <f>SUMIFS('Mix Substation Location Summary'!$Z$4:$Z$1299,'Mix Substation Location Summary'!$B$4:$B$1299,'DS by Location'!$B742)</f>
        <v>0</v>
      </c>
      <c r="F742" s="138">
        <f>SUMIFS('Mix Substation Location Summary'!$AE$4:$AE$1299,'Mix Substation Location Summary'!$B$4:$B$1299,'DS by Location'!$B742)</f>
        <v>54469.61</v>
      </c>
      <c r="G742" s="729">
        <f t="shared" si="60"/>
        <v>54469.61</v>
      </c>
      <c r="H742" s="139">
        <f>IF($O742="ISO",D742,IF($O742="Non-Iso",0,IF($O742="Trans Line",SUMIF('Trans Line Reconciliation'!$B$5:$B$149,B742,'Trans Line Reconciliation'!$X$5:$X$149),IF($O742="Mix",SUMIF('Mix Substation Location Summary'!$B$4:$B$1280,B742,'Mix Substation Location Summary'!$R$4:$R$1280),"NOT FOUND"))))</f>
        <v>0</v>
      </c>
      <c r="I742" s="139">
        <f>IF($O742="ISO",E742,IF($O742="Non-Iso",0,IF($O742="Trans Line",SUMIF('Trans Line Reconciliation'!$B$5:$B$149,B742,'Trans Line Reconciliation'!$Y$5:$Y$149),IF($O742="Mix",SUMIF('Mix Substation Location Summary'!$B$4:$B$1280,B742,'Mix Substation Location Summary'!$W$4:$W$1280),"NOT FOUND"))))</f>
        <v>0</v>
      </c>
      <c r="J742" s="139">
        <f>IF($O742="ISO",F742,IF($O742="Non-Iso",0,IF($O742="Trans Line",SUMIF('Trans Line Reconciliation'!$B$5:$B$149,$B742,'Trans Line Reconciliation'!$Z$5:$Z$149),IF($O742="Mix",SUMIF('Mix Substation Location Summary'!$B$4:$B$1280,$B742,'Mix Substation Location Summary'!$AB$4:$AB$1280),"NOT FOUND"))))</f>
        <v>0</v>
      </c>
      <c r="K742" s="139">
        <f>IF($O742="ISO",0,IF($O742="Non-Iso",D742,IF($O742="Trans Line",SUMIF('Trans Line Reconciliation'!$B$5:$B$149,$B742,'Trans Line Reconciliation'!$AA$5:$AA$149),IF($O742="Mix",SUMIF('Mix Substation Location Summary'!$B$4:$B$1280,$B742,'Mix Substation Location Summary'!$S$4:$S$1280)+SUMIF('Mix Substation Location Summary'!$B$4:$B$1280,$B742,'Mix Substation Location Summary'!$S$4:$S$1280),"NOT FOUND"))))</f>
        <v>0</v>
      </c>
      <c r="L742" s="139">
        <f>IF($O742="ISO",0,IF($O742="Non-Iso",E742,IF($O742="Trans Line",SUMIF('Trans Line Reconciliation'!$B$5:$B$149,$B742,'Trans Line Reconciliation'!$AB$5:$AB$149),IF($O742="Mix",SUMIF('Mix Substation Location Summary'!$B$4:$B$1280,$B742,'Mix Substation Location Summary'!$X$4:$X$1280)+SUMIF('Mix Substation Location Summary'!$B$4:$B$1280,$B742,'Mix Substation Location Summary'!$Y$4:$Y$1280),"NOT FOUND"))))</f>
        <v>0</v>
      </c>
      <c r="M742" s="139">
        <f>IF($O742="ISO",0,IF($O742="Non-Iso",F742,IF($O742="Trans Line",SUMIF('Trans Line Reconciliation'!$B$5:$B$149,$B742,'Trans Line Reconciliation'!$AC$5:$AC$149),IF($O742="Mix",SUMIF('Mix Substation Location Summary'!$B$4:$B$1280,$B742,'Mix Substation Location Summary'!$AC$4:$AC$1280)+SUMIF('Mix Substation Location Summary'!$B$4:$B$1280,$B742,'Mix Substation Location Summary'!$AD$4:$AD$1280),"NOT FOUND"))))</f>
        <v>54469.61</v>
      </c>
      <c r="N742" s="112">
        <f t="shared" si="59"/>
        <v>0</v>
      </c>
      <c r="O742" s="38" t="s">
        <v>1695</v>
      </c>
      <c r="P742" s="38"/>
      <c r="Q742" s="26">
        <f t="shared" si="61"/>
        <v>6090</v>
      </c>
    </row>
    <row r="743" spans="1:17" ht="12.75" customHeight="1" x14ac:dyDescent="0.2">
      <c r="A743" s="405" t="s">
        <v>1787</v>
      </c>
      <c r="B743" s="730">
        <v>6108</v>
      </c>
      <c r="C743" s="720"/>
      <c r="D743" s="138">
        <f>SUMIFS('Mix Substation Location Summary'!$U$4:$U$1299,'Mix Substation Location Summary'!$B$4:$B$1299,'DS by Location'!$B743)</f>
        <v>6194.99</v>
      </c>
      <c r="E743" s="138">
        <f>SUMIFS('Mix Substation Location Summary'!$Z$4:$Z$1299,'Mix Substation Location Summary'!$B$4:$B$1299,'DS by Location'!$B743)</f>
        <v>488423.34</v>
      </c>
      <c r="F743" s="138">
        <f>SUMIFS('Mix Substation Location Summary'!$AE$4:$AE$1299,'Mix Substation Location Summary'!$B$4:$B$1299,'DS by Location'!$B743)</f>
        <v>0</v>
      </c>
      <c r="G743" s="729">
        <f t="shared" si="60"/>
        <v>494618.33</v>
      </c>
      <c r="H743" s="139">
        <f>IF($O743="ISO",D743,IF($O743="Non-Iso",0,IF($O743="Trans Line",SUMIF('Trans Line Reconciliation'!$B$5:$B$149,B743,'Trans Line Reconciliation'!$X$5:$X$149),IF($O743="Mix",SUMIF('Mix Substation Location Summary'!$B$4:$B$1280,B743,'Mix Substation Location Summary'!$R$4:$R$1280),"NOT FOUND"))))</f>
        <v>0</v>
      </c>
      <c r="I743" s="139">
        <f>IF($O743="ISO",E743,IF($O743="Non-Iso",0,IF($O743="Trans Line",SUMIF('Trans Line Reconciliation'!$B$5:$B$149,B743,'Trans Line Reconciliation'!$Y$5:$Y$149),IF($O743="Mix",SUMIF('Mix Substation Location Summary'!$B$4:$B$1280,B743,'Mix Substation Location Summary'!$W$4:$W$1280),"NOT FOUND"))))</f>
        <v>0</v>
      </c>
      <c r="J743" s="139">
        <f>IF($O743="ISO",F743,IF($O743="Non-Iso",0,IF($O743="Trans Line",SUMIF('Trans Line Reconciliation'!$B$5:$B$149,$B743,'Trans Line Reconciliation'!$Z$5:$Z$149),IF($O743="Mix",SUMIF('Mix Substation Location Summary'!$B$4:$B$1280,$B743,'Mix Substation Location Summary'!$AB$4:$AB$1280),"NOT FOUND"))))</f>
        <v>0</v>
      </c>
      <c r="K743" s="139">
        <f>IF($O743="ISO",0,IF($O743="Non-Iso",D743,IF($O743="Trans Line",SUMIF('Trans Line Reconciliation'!$B$5:$B$149,$B743,'Trans Line Reconciliation'!$AA$5:$AA$149),IF($O743="Mix",SUMIF('Mix Substation Location Summary'!$B$4:$B$1280,$B743,'Mix Substation Location Summary'!$S$4:$S$1280)+SUMIF('Mix Substation Location Summary'!$B$4:$B$1280,$B743,'Mix Substation Location Summary'!$S$4:$S$1280),"NOT FOUND"))))</f>
        <v>6194.99</v>
      </c>
      <c r="L743" s="139">
        <f>IF($O743="ISO",0,IF($O743="Non-Iso",E743,IF($O743="Trans Line",SUMIF('Trans Line Reconciliation'!$B$5:$B$149,$B743,'Trans Line Reconciliation'!$AB$5:$AB$149),IF($O743="Mix",SUMIF('Mix Substation Location Summary'!$B$4:$B$1280,$B743,'Mix Substation Location Summary'!$X$4:$X$1280)+SUMIF('Mix Substation Location Summary'!$B$4:$B$1280,$B743,'Mix Substation Location Summary'!$Y$4:$Y$1280),"NOT FOUND"))))</f>
        <v>488423.34</v>
      </c>
      <c r="M743" s="139">
        <f>IF($O743="ISO",0,IF($O743="Non-Iso",F743,IF($O743="Trans Line",SUMIF('Trans Line Reconciliation'!$B$5:$B$149,$B743,'Trans Line Reconciliation'!$AC$5:$AC$149),IF($O743="Mix",SUMIF('Mix Substation Location Summary'!$B$4:$B$1280,$B743,'Mix Substation Location Summary'!$AC$4:$AC$1280)+SUMIF('Mix Substation Location Summary'!$B$4:$B$1280,$B743,'Mix Substation Location Summary'!$AD$4:$AD$1280),"NOT FOUND"))))</f>
        <v>0</v>
      </c>
      <c r="N743" s="112">
        <f t="shared" si="59"/>
        <v>0</v>
      </c>
      <c r="O743" s="38" t="s">
        <v>1695</v>
      </c>
      <c r="P743" s="38"/>
      <c r="Q743" s="26">
        <f t="shared" si="61"/>
        <v>6108</v>
      </c>
    </row>
    <row r="744" spans="1:17" ht="12.75" customHeight="1" x14ac:dyDescent="0.2">
      <c r="A744" s="405" t="s">
        <v>1788</v>
      </c>
      <c r="B744" s="730">
        <v>6112</v>
      </c>
      <c r="C744" s="720"/>
      <c r="D744" s="138">
        <f>SUMIFS('Mix Substation Location Summary'!$U$4:$U$1299,'Mix Substation Location Summary'!$B$4:$B$1299,'DS by Location'!$B744)</f>
        <v>80671.69</v>
      </c>
      <c r="E744" s="138">
        <f>SUMIFS('Mix Substation Location Summary'!$Z$4:$Z$1299,'Mix Substation Location Summary'!$B$4:$B$1299,'DS by Location'!$B744)</f>
        <v>3809444.6499999994</v>
      </c>
      <c r="F744" s="138">
        <f>SUMIFS('Mix Substation Location Summary'!$AE$4:$AE$1299,'Mix Substation Location Summary'!$B$4:$B$1299,'DS by Location'!$B744)</f>
        <v>0</v>
      </c>
      <c r="G744" s="729">
        <f t="shared" si="60"/>
        <v>3890116.3399999994</v>
      </c>
      <c r="H744" s="139">
        <f>IF($O744="ISO",D744,IF($O744="Non-Iso",0,IF($O744="Trans Line",SUMIF('Trans Line Reconciliation'!$B$5:$B$149,B744,'Trans Line Reconciliation'!$X$5:$X$149),IF($O744="Mix",SUMIF('Mix Substation Location Summary'!$B$4:$B$1280,B744,'Mix Substation Location Summary'!$R$4:$R$1280),"NOT FOUND"))))</f>
        <v>0</v>
      </c>
      <c r="I744" s="139">
        <f>IF($O744="ISO",E744,IF($O744="Non-Iso",0,IF($O744="Trans Line",SUMIF('Trans Line Reconciliation'!$B$5:$B$149,B744,'Trans Line Reconciliation'!$Y$5:$Y$149),IF($O744="Mix",SUMIF('Mix Substation Location Summary'!$B$4:$B$1280,B744,'Mix Substation Location Summary'!$W$4:$W$1280),"NOT FOUND"))))</f>
        <v>0</v>
      </c>
      <c r="J744" s="139">
        <f>IF($O744="ISO",F744,IF($O744="Non-Iso",0,IF($O744="Trans Line",SUMIF('Trans Line Reconciliation'!$B$5:$B$149,$B744,'Trans Line Reconciliation'!$Z$5:$Z$149),IF($O744="Mix",SUMIF('Mix Substation Location Summary'!$B$4:$B$1280,$B744,'Mix Substation Location Summary'!$AB$4:$AB$1280),"NOT FOUND"))))</f>
        <v>0</v>
      </c>
      <c r="K744" s="139">
        <f>IF($O744="ISO",0,IF($O744="Non-Iso",D744,IF($O744="Trans Line",SUMIF('Trans Line Reconciliation'!$B$5:$B$149,$B744,'Trans Line Reconciliation'!$AA$5:$AA$149),IF($O744="Mix",SUMIF('Mix Substation Location Summary'!$B$4:$B$1280,$B744,'Mix Substation Location Summary'!$S$4:$S$1280)+SUMIF('Mix Substation Location Summary'!$B$4:$B$1280,$B744,'Mix Substation Location Summary'!$S$4:$S$1280),"NOT FOUND"))))</f>
        <v>80671.69</v>
      </c>
      <c r="L744" s="139">
        <f>IF($O744="ISO",0,IF($O744="Non-Iso",E744,IF($O744="Trans Line",SUMIF('Trans Line Reconciliation'!$B$5:$B$149,$B744,'Trans Line Reconciliation'!$AB$5:$AB$149),IF($O744="Mix",SUMIF('Mix Substation Location Summary'!$B$4:$B$1280,$B744,'Mix Substation Location Summary'!$X$4:$X$1280)+SUMIF('Mix Substation Location Summary'!$B$4:$B$1280,$B744,'Mix Substation Location Summary'!$Y$4:$Y$1280),"NOT FOUND"))))</f>
        <v>3809444.6499999994</v>
      </c>
      <c r="M744" s="139">
        <f>IF($O744="ISO",0,IF($O744="Non-Iso",F744,IF($O744="Trans Line",SUMIF('Trans Line Reconciliation'!$B$5:$B$149,$B744,'Trans Line Reconciliation'!$AC$5:$AC$149),IF($O744="Mix",SUMIF('Mix Substation Location Summary'!$B$4:$B$1280,$B744,'Mix Substation Location Summary'!$AC$4:$AC$1280)+SUMIF('Mix Substation Location Summary'!$B$4:$B$1280,$B744,'Mix Substation Location Summary'!$AD$4:$AD$1280),"NOT FOUND"))))</f>
        <v>0</v>
      </c>
      <c r="N744" s="112">
        <f t="shared" si="59"/>
        <v>0</v>
      </c>
      <c r="O744" s="38" t="s">
        <v>1695</v>
      </c>
      <c r="P744" s="38"/>
      <c r="Q744" s="26">
        <f t="shared" si="61"/>
        <v>6112</v>
      </c>
    </row>
    <row r="745" spans="1:17" ht="12.75" customHeight="1" x14ac:dyDescent="0.2">
      <c r="A745" s="405" t="s">
        <v>1789</v>
      </c>
      <c r="B745" s="730">
        <v>6113</v>
      </c>
      <c r="C745" s="720"/>
      <c r="D745" s="138">
        <f>SUMIFS('Mix Substation Location Summary'!$U$4:$U$1299,'Mix Substation Location Summary'!$B$4:$B$1299,'DS by Location'!$B745)</f>
        <v>2188.04</v>
      </c>
      <c r="E745" s="138">
        <f>SUMIFS('Mix Substation Location Summary'!$Z$4:$Z$1299,'Mix Substation Location Summary'!$B$4:$B$1299,'DS by Location'!$B745)</f>
        <v>161359.26</v>
      </c>
      <c r="F745" s="138">
        <f>SUMIFS('Mix Substation Location Summary'!$AE$4:$AE$1299,'Mix Substation Location Summary'!$B$4:$B$1299,'DS by Location'!$B745)</f>
        <v>0</v>
      </c>
      <c r="G745" s="729">
        <f t="shared" si="60"/>
        <v>163547.30000000002</v>
      </c>
      <c r="H745" s="139">
        <f>IF($O745="ISO",D745,IF($O745="Non-Iso",0,IF($O745="Trans Line",SUMIF('Trans Line Reconciliation'!$B$5:$B$149,B745,'Trans Line Reconciliation'!$X$5:$X$149),IF($O745="Mix",SUMIF('Mix Substation Location Summary'!$B$4:$B$1280,B745,'Mix Substation Location Summary'!$R$4:$R$1280),"NOT FOUND"))))</f>
        <v>0</v>
      </c>
      <c r="I745" s="139">
        <f>IF($O745="ISO",E745,IF($O745="Non-Iso",0,IF($O745="Trans Line",SUMIF('Trans Line Reconciliation'!$B$5:$B$149,B745,'Trans Line Reconciliation'!$Y$5:$Y$149),IF($O745="Mix",SUMIF('Mix Substation Location Summary'!$B$4:$B$1280,B745,'Mix Substation Location Summary'!$W$4:$W$1280),"NOT FOUND"))))</f>
        <v>0</v>
      </c>
      <c r="J745" s="139">
        <f>IF($O745="ISO",F745,IF($O745="Non-Iso",0,IF($O745="Trans Line",SUMIF('Trans Line Reconciliation'!$B$5:$B$149,$B745,'Trans Line Reconciliation'!$Z$5:$Z$149),IF($O745="Mix",SUMIF('Mix Substation Location Summary'!$B$4:$B$1280,$B745,'Mix Substation Location Summary'!$AB$4:$AB$1280),"NOT FOUND"))))</f>
        <v>0</v>
      </c>
      <c r="K745" s="139">
        <f>IF($O745="ISO",0,IF($O745="Non-Iso",D745,IF($O745="Trans Line",SUMIF('Trans Line Reconciliation'!$B$5:$B$149,$B745,'Trans Line Reconciliation'!$AA$5:$AA$149),IF($O745="Mix",SUMIF('Mix Substation Location Summary'!$B$4:$B$1280,$B745,'Mix Substation Location Summary'!$S$4:$S$1280)+SUMIF('Mix Substation Location Summary'!$B$4:$B$1280,$B745,'Mix Substation Location Summary'!$S$4:$S$1280),"NOT FOUND"))))</f>
        <v>2188.04</v>
      </c>
      <c r="L745" s="139">
        <f>IF($O745="ISO",0,IF($O745="Non-Iso",E745,IF($O745="Trans Line",SUMIF('Trans Line Reconciliation'!$B$5:$B$149,$B745,'Trans Line Reconciliation'!$AB$5:$AB$149),IF($O745="Mix",SUMIF('Mix Substation Location Summary'!$B$4:$B$1280,$B745,'Mix Substation Location Summary'!$X$4:$X$1280)+SUMIF('Mix Substation Location Summary'!$B$4:$B$1280,$B745,'Mix Substation Location Summary'!$Y$4:$Y$1280),"NOT FOUND"))))</f>
        <v>161359.26</v>
      </c>
      <c r="M745" s="139">
        <f>IF($O745="ISO",0,IF($O745="Non-Iso",F745,IF($O745="Trans Line",SUMIF('Trans Line Reconciliation'!$B$5:$B$149,$B745,'Trans Line Reconciliation'!$AC$5:$AC$149),IF($O745="Mix",SUMIF('Mix Substation Location Summary'!$B$4:$B$1280,$B745,'Mix Substation Location Summary'!$AC$4:$AC$1280)+SUMIF('Mix Substation Location Summary'!$B$4:$B$1280,$B745,'Mix Substation Location Summary'!$AD$4:$AD$1280),"NOT FOUND"))))</f>
        <v>0</v>
      </c>
      <c r="N745" s="112">
        <f t="shared" si="59"/>
        <v>0</v>
      </c>
      <c r="O745" s="38" t="s">
        <v>1695</v>
      </c>
      <c r="P745" s="38"/>
      <c r="Q745" s="26">
        <f t="shared" si="61"/>
        <v>6113</v>
      </c>
    </row>
    <row r="746" spans="1:17" ht="12.75" customHeight="1" x14ac:dyDescent="0.2">
      <c r="A746" s="405" t="s">
        <v>1790</v>
      </c>
      <c r="B746" s="730">
        <v>6114</v>
      </c>
      <c r="C746" s="720"/>
      <c r="D746" s="138">
        <f>SUMIFS('Mix Substation Location Summary'!$U$4:$U$1299,'Mix Substation Location Summary'!$B$4:$B$1299,'DS by Location'!$B746)</f>
        <v>0</v>
      </c>
      <c r="E746" s="138">
        <f>SUMIFS('Mix Substation Location Summary'!$Z$4:$Z$1299,'Mix Substation Location Summary'!$B$4:$B$1299,'DS by Location'!$B746)</f>
        <v>3502903.8299999991</v>
      </c>
      <c r="F746" s="138">
        <f>SUMIFS('Mix Substation Location Summary'!$AE$4:$AE$1299,'Mix Substation Location Summary'!$B$4:$B$1299,'DS by Location'!$B746)</f>
        <v>0</v>
      </c>
      <c r="G746" s="729">
        <f t="shared" si="60"/>
        <v>3502903.8299999991</v>
      </c>
      <c r="H746" s="139">
        <f>IF($O746="ISO",D746,IF($O746="Non-Iso",0,IF($O746="Trans Line",SUMIF('Trans Line Reconciliation'!$B$5:$B$149,B746,'Trans Line Reconciliation'!$X$5:$X$149),IF($O746="Mix",SUMIF('Mix Substation Location Summary'!$B$4:$B$1280,B746,'Mix Substation Location Summary'!$R$4:$R$1280),"NOT FOUND"))))</f>
        <v>0</v>
      </c>
      <c r="I746" s="139">
        <f>IF($O746="ISO",E746,IF($O746="Non-Iso",0,IF($O746="Trans Line",SUMIF('Trans Line Reconciliation'!$B$5:$B$149,B746,'Trans Line Reconciliation'!$Y$5:$Y$149),IF($O746="Mix",SUMIF('Mix Substation Location Summary'!$B$4:$B$1280,B746,'Mix Substation Location Summary'!$W$4:$W$1280),"NOT FOUND"))))</f>
        <v>0</v>
      </c>
      <c r="J746" s="139">
        <f>IF($O746="ISO",F746,IF($O746="Non-Iso",0,IF($O746="Trans Line",SUMIF('Trans Line Reconciliation'!$B$5:$B$149,$B746,'Trans Line Reconciliation'!$Z$5:$Z$149),IF($O746="Mix",SUMIF('Mix Substation Location Summary'!$B$4:$B$1280,$B746,'Mix Substation Location Summary'!$AB$4:$AB$1280),"NOT FOUND"))))</f>
        <v>0</v>
      </c>
      <c r="K746" s="139">
        <f>IF($O746="ISO",0,IF($O746="Non-Iso",D746,IF($O746="Trans Line",SUMIF('Trans Line Reconciliation'!$B$5:$B$149,$B746,'Trans Line Reconciliation'!$AA$5:$AA$149),IF($O746="Mix",SUMIF('Mix Substation Location Summary'!$B$4:$B$1280,$B746,'Mix Substation Location Summary'!$S$4:$S$1280)+SUMIF('Mix Substation Location Summary'!$B$4:$B$1280,$B746,'Mix Substation Location Summary'!$S$4:$S$1280),"NOT FOUND"))))</f>
        <v>0</v>
      </c>
      <c r="L746" s="139">
        <f>IF($O746="ISO",0,IF($O746="Non-Iso",E746,IF($O746="Trans Line",SUMIF('Trans Line Reconciliation'!$B$5:$B$149,$B746,'Trans Line Reconciliation'!$AB$5:$AB$149),IF($O746="Mix",SUMIF('Mix Substation Location Summary'!$B$4:$B$1280,$B746,'Mix Substation Location Summary'!$X$4:$X$1280)+SUMIF('Mix Substation Location Summary'!$B$4:$B$1280,$B746,'Mix Substation Location Summary'!$Y$4:$Y$1280),"NOT FOUND"))))</f>
        <v>3502903.8299999991</v>
      </c>
      <c r="M746" s="139">
        <f>IF($O746="ISO",0,IF($O746="Non-Iso",F746,IF($O746="Trans Line",SUMIF('Trans Line Reconciliation'!$B$5:$B$149,$B746,'Trans Line Reconciliation'!$AC$5:$AC$149),IF($O746="Mix",SUMIF('Mix Substation Location Summary'!$B$4:$B$1280,$B746,'Mix Substation Location Summary'!$AC$4:$AC$1280)+SUMIF('Mix Substation Location Summary'!$B$4:$B$1280,$B746,'Mix Substation Location Summary'!$AD$4:$AD$1280),"NOT FOUND"))))</f>
        <v>0</v>
      </c>
      <c r="N746" s="112">
        <f t="shared" si="59"/>
        <v>0</v>
      </c>
      <c r="O746" s="38" t="s">
        <v>1695</v>
      </c>
      <c r="P746" s="38"/>
      <c r="Q746" s="26">
        <f t="shared" si="61"/>
        <v>6114</v>
      </c>
    </row>
    <row r="747" spans="1:17" ht="12.75" customHeight="1" x14ac:dyDescent="0.2">
      <c r="A747" s="405" t="s">
        <v>1791</v>
      </c>
      <c r="B747" s="730">
        <v>6115</v>
      </c>
      <c r="C747" s="720"/>
      <c r="D747" s="138">
        <f>SUMIFS('Mix Substation Location Summary'!$U$4:$U$1299,'Mix Substation Location Summary'!$B$4:$B$1299,'DS by Location'!$B747)</f>
        <v>0</v>
      </c>
      <c r="E747" s="138">
        <f>SUMIFS('Mix Substation Location Summary'!$Z$4:$Z$1299,'Mix Substation Location Summary'!$B$4:$B$1299,'DS by Location'!$B747)</f>
        <v>884625.61999999976</v>
      </c>
      <c r="F747" s="138">
        <f>SUMIFS('Mix Substation Location Summary'!$AE$4:$AE$1299,'Mix Substation Location Summary'!$B$4:$B$1299,'DS by Location'!$B747)</f>
        <v>0</v>
      </c>
      <c r="G747" s="729">
        <f t="shared" si="60"/>
        <v>884625.61999999976</v>
      </c>
      <c r="H747" s="139">
        <f>IF($O747="ISO",D747,IF($O747="Non-Iso",0,IF($O747="Trans Line",SUMIF('Trans Line Reconciliation'!$B$5:$B$149,B747,'Trans Line Reconciliation'!$X$5:$X$149),IF($O747="Mix",SUMIF('Mix Substation Location Summary'!$B$4:$B$1280,B747,'Mix Substation Location Summary'!$R$4:$R$1280),"NOT FOUND"))))</f>
        <v>0</v>
      </c>
      <c r="I747" s="139">
        <f>IF($O747="ISO",E747,IF($O747="Non-Iso",0,IF($O747="Trans Line",SUMIF('Trans Line Reconciliation'!$B$5:$B$149,B747,'Trans Line Reconciliation'!$Y$5:$Y$149),IF($O747="Mix",SUMIF('Mix Substation Location Summary'!$B$4:$B$1280,B747,'Mix Substation Location Summary'!$W$4:$W$1280),"NOT FOUND"))))</f>
        <v>0</v>
      </c>
      <c r="J747" s="139">
        <f>IF($O747="ISO",F747,IF($O747="Non-Iso",0,IF($O747="Trans Line",SUMIF('Trans Line Reconciliation'!$B$5:$B$149,$B747,'Trans Line Reconciliation'!$Z$5:$Z$149),IF($O747="Mix",SUMIF('Mix Substation Location Summary'!$B$4:$B$1280,$B747,'Mix Substation Location Summary'!$AB$4:$AB$1280),"NOT FOUND"))))</f>
        <v>0</v>
      </c>
      <c r="K747" s="139">
        <f>IF($O747="ISO",0,IF($O747="Non-Iso",D747,IF($O747="Trans Line",SUMIF('Trans Line Reconciliation'!$B$5:$B$149,$B747,'Trans Line Reconciliation'!$AA$5:$AA$149),IF($O747="Mix",SUMIF('Mix Substation Location Summary'!$B$4:$B$1280,$B747,'Mix Substation Location Summary'!$S$4:$S$1280)+SUMIF('Mix Substation Location Summary'!$B$4:$B$1280,$B747,'Mix Substation Location Summary'!$S$4:$S$1280),"NOT FOUND"))))</f>
        <v>0</v>
      </c>
      <c r="L747" s="139">
        <f>IF($O747="ISO",0,IF($O747="Non-Iso",E747,IF($O747="Trans Line",SUMIF('Trans Line Reconciliation'!$B$5:$B$149,$B747,'Trans Line Reconciliation'!$AB$5:$AB$149),IF($O747="Mix",SUMIF('Mix Substation Location Summary'!$B$4:$B$1280,$B747,'Mix Substation Location Summary'!$X$4:$X$1280)+SUMIF('Mix Substation Location Summary'!$B$4:$B$1280,$B747,'Mix Substation Location Summary'!$Y$4:$Y$1280),"NOT FOUND"))))</f>
        <v>884625.61999999976</v>
      </c>
      <c r="M747" s="139">
        <f>IF($O747="ISO",0,IF($O747="Non-Iso",F747,IF($O747="Trans Line",SUMIF('Trans Line Reconciliation'!$B$5:$B$149,$B747,'Trans Line Reconciliation'!$AC$5:$AC$149),IF($O747="Mix",SUMIF('Mix Substation Location Summary'!$B$4:$B$1280,$B747,'Mix Substation Location Summary'!$AC$4:$AC$1280)+SUMIF('Mix Substation Location Summary'!$B$4:$B$1280,$B747,'Mix Substation Location Summary'!$AD$4:$AD$1280),"NOT FOUND"))))</f>
        <v>0</v>
      </c>
      <c r="N747" s="112">
        <f t="shared" si="59"/>
        <v>0</v>
      </c>
      <c r="O747" s="38" t="s">
        <v>1695</v>
      </c>
      <c r="P747" s="38"/>
      <c r="Q747" s="26">
        <f t="shared" si="61"/>
        <v>6115</v>
      </c>
    </row>
    <row r="748" spans="1:17" ht="12.75" customHeight="1" x14ac:dyDescent="0.2">
      <c r="A748" s="405" t="s">
        <v>1792</v>
      </c>
      <c r="B748" s="730">
        <v>6213</v>
      </c>
      <c r="C748" s="720"/>
      <c r="D748" s="138">
        <f>SUMIFS('Mix Substation Location Summary'!$U$4:$U$1299,'Mix Substation Location Summary'!$B$4:$B$1299,'DS by Location'!$B748)</f>
        <v>0</v>
      </c>
      <c r="E748" s="138">
        <f>SUMIFS('Mix Substation Location Summary'!$Z$4:$Z$1299,'Mix Substation Location Summary'!$B$4:$B$1299,'DS by Location'!$B748)</f>
        <v>7823780.8200000012</v>
      </c>
      <c r="F748" s="138">
        <f>SUMIFS('Mix Substation Location Summary'!$AE$4:$AE$1299,'Mix Substation Location Summary'!$B$4:$B$1299,'DS by Location'!$B748)</f>
        <v>0</v>
      </c>
      <c r="G748" s="729">
        <f t="shared" si="60"/>
        <v>7823780.8200000012</v>
      </c>
      <c r="H748" s="139">
        <f>IF($O748="ISO",D748,IF($O748="Non-Iso",0,IF($O748="Trans Line",SUMIF('Trans Line Reconciliation'!$B$5:$B$149,B748,'Trans Line Reconciliation'!$X$5:$X$149),IF($O748="Mix",SUMIF('Mix Substation Location Summary'!$B$4:$B$1280,B748,'Mix Substation Location Summary'!$R$4:$R$1280),"NOT FOUND"))))</f>
        <v>0</v>
      </c>
      <c r="I748" s="139">
        <f>IF($O748="ISO",E748,IF($O748="Non-Iso",0,IF($O748="Trans Line",SUMIF('Trans Line Reconciliation'!$B$5:$B$149,B748,'Trans Line Reconciliation'!$Y$5:$Y$149),IF($O748="Mix",SUMIF('Mix Substation Location Summary'!$B$4:$B$1280,B748,'Mix Substation Location Summary'!$W$4:$W$1280),"NOT FOUND"))))</f>
        <v>0</v>
      </c>
      <c r="J748" s="139">
        <f>IF($O748="ISO",F748,IF($O748="Non-Iso",0,IF($O748="Trans Line",SUMIF('Trans Line Reconciliation'!$B$5:$B$149,$B748,'Trans Line Reconciliation'!$Z$5:$Z$149),IF($O748="Mix",SUMIF('Mix Substation Location Summary'!$B$4:$B$1280,$B748,'Mix Substation Location Summary'!$AB$4:$AB$1280),"NOT FOUND"))))</f>
        <v>0</v>
      </c>
      <c r="K748" s="139">
        <f>IF($O748="ISO",0,IF($O748="Non-Iso",D748,IF($O748="Trans Line",SUMIF('Trans Line Reconciliation'!$B$5:$B$149,$B748,'Trans Line Reconciliation'!$AA$5:$AA$149),IF($O748="Mix",SUMIF('Mix Substation Location Summary'!$B$4:$B$1280,$B748,'Mix Substation Location Summary'!$S$4:$S$1280)+SUMIF('Mix Substation Location Summary'!$B$4:$B$1280,$B748,'Mix Substation Location Summary'!$S$4:$S$1280),"NOT FOUND"))))</f>
        <v>0</v>
      </c>
      <c r="L748" s="139">
        <f>IF($O748="ISO",0,IF($O748="Non-Iso",E748,IF($O748="Trans Line",SUMIF('Trans Line Reconciliation'!$B$5:$B$149,$B748,'Trans Line Reconciliation'!$AB$5:$AB$149),IF($O748="Mix",SUMIF('Mix Substation Location Summary'!$B$4:$B$1280,$B748,'Mix Substation Location Summary'!$X$4:$X$1280)+SUMIF('Mix Substation Location Summary'!$B$4:$B$1280,$B748,'Mix Substation Location Summary'!$Y$4:$Y$1280),"NOT FOUND"))))</f>
        <v>7823780.8200000012</v>
      </c>
      <c r="M748" s="139">
        <f>IF($O748="ISO",0,IF($O748="Non-Iso",F748,IF($O748="Trans Line",SUMIF('Trans Line Reconciliation'!$B$5:$B$149,$B748,'Trans Line Reconciliation'!$AC$5:$AC$149),IF($O748="Mix",SUMIF('Mix Substation Location Summary'!$B$4:$B$1280,$B748,'Mix Substation Location Summary'!$AC$4:$AC$1280)+SUMIF('Mix Substation Location Summary'!$B$4:$B$1280,$B748,'Mix Substation Location Summary'!$AD$4:$AD$1280),"NOT FOUND"))))</f>
        <v>0</v>
      </c>
      <c r="N748" s="112">
        <f t="shared" si="59"/>
        <v>0</v>
      </c>
      <c r="O748" s="38" t="s">
        <v>1695</v>
      </c>
      <c r="P748" s="38"/>
      <c r="Q748" s="26">
        <f t="shared" si="61"/>
        <v>6213</v>
      </c>
    </row>
    <row r="749" spans="1:17" x14ac:dyDescent="0.2">
      <c r="A749" s="405" t="s">
        <v>1687</v>
      </c>
      <c r="B749" s="734">
        <v>7014</v>
      </c>
      <c r="C749" s="720"/>
      <c r="D749" s="138">
        <f>SUMIFS('Mix Substation Location Summary'!$U$4:$U$1299,'Mix Substation Location Summary'!$B$4:$B$1299,'DS by Location'!$B749)</f>
        <v>0</v>
      </c>
      <c r="E749" s="138">
        <f>SUMIFS('Mix Substation Location Summary'!$Z$4:$Z$1299,'Mix Substation Location Summary'!$B$4:$B$1299,'DS by Location'!$B749)</f>
        <v>0</v>
      </c>
      <c r="F749" s="138">
        <f>SUMIFS('Mix Substation Location Summary'!$AE$4:$AE$1299,'Mix Substation Location Summary'!$B$4:$B$1299,'DS by Location'!$B749)</f>
        <v>12825.99</v>
      </c>
      <c r="G749" s="729">
        <f t="shared" si="60"/>
        <v>12825.99</v>
      </c>
      <c r="H749" s="139">
        <f>IF($O749="ISO",D749,IF($O749="Non-Iso",0,IF($O749="Trans Line",SUMIF('Trans Line Reconciliation'!$B$5:$B$149,B749,'Trans Line Reconciliation'!$X$5:$X$149),IF($O749="Mix",SUMIF('Mix Substation Location Summary'!$B$4:$B$1280,B749,'Mix Substation Location Summary'!$R$4:$R$1280),"NOT FOUND"))))</f>
        <v>0</v>
      </c>
      <c r="I749" s="139">
        <f>IF($O749="ISO",E749,IF($O749="Non-Iso",0,IF($O749="Trans Line",SUMIF('Trans Line Reconciliation'!$B$5:$B$149,B749,'Trans Line Reconciliation'!$Y$5:$Y$149),IF($O749="Mix",SUMIF('Mix Substation Location Summary'!$B$4:$B$1280,B749,'Mix Substation Location Summary'!$W$4:$W$1280),"NOT FOUND"))))</f>
        <v>0</v>
      </c>
      <c r="J749" s="139">
        <f>IF($O749="ISO",F749,IF($O749="Non-Iso",0,IF($O749="Trans Line",SUMIF('Trans Line Reconciliation'!$B$5:$B$149,$B749,'Trans Line Reconciliation'!$Z$5:$Z$149),IF($O749="Mix",SUMIF('Mix Substation Location Summary'!$B$4:$B$1280,$B749,'Mix Substation Location Summary'!$AB$4:$AB$1280),"NOT FOUND"))))</f>
        <v>0</v>
      </c>
      <c r="K749" s="139">
        <f>IF($O749="ISO",0,IF($O749="Non-Iso",D749,IF($O749="Trans Line",SUMIF('Trans Line Reconciliation'!$B$5:$B$149,$B749,'Trans Line Reconciliation'!$AA$5:$AA$149),IF($O749="Mix",SUMIF('Mix Substation Location Summary'!$B$4:$B$1280,$B749,'Mix Substation Location Summary'!$S$4:$S$1280)+SUMIF('Mix Substation Location Summary'!$B$4:$B$1280,$B749,'Mix Substation Location Summary'!$S$4:$S$1280),"NOT FOUND"))))</f>
        <v>0</v>
      </c>
      <c r="L749" s="139">
        <f>IF($O749="ISO",0,IF($O749="Non-Iso",E749,IF($O749="Trans Line",SUMIF('Trans Line Reconciliation'!$B$5:$B$149,$B749,'Trans Line Reconciliation'!$AB$5:$AB$149),IF($O749="Mix",SUMIF('Mix Substation Location Summary'!$B$4:$B$1280,$B749,'Mix Substation Location Summary'!$X$4:$X$1280)+SUMIF('Mix Substation Location Summary'!$B$4:$B$1280,$B749,'Mix Substation Location Summary'!$Y$4:$Y$1280),"NOT FOUND"))))</f>
        <v>0</v>
      </c>
      <c r="M749" s="139">
        <f>IF($O749="ISO",0,IF($O749="Non-Iso",F749,IF($O749="Trans Line",SUMIF('Trans Line Reconciliation'!$B$5:$B$149,$B749,'Trans Line Reconciliation'!$AC$5:$AC$149),IF($O749="Mix",SUMIF('Mix Substation Location Summary'!$B$4:$B$1280,$B749,'Mix Substation Location Summary'!$AC$4:$AC$1280)+SUMIF('Mix Substation Location Summary'!$B$4:$B$1280,$B749,'Mix Substation Location Summary'!$AD$4:$AD$1280),"NOT FOUND"))))</f>
        <v>12825.99</v>
      </c>
      <c r="N749" s="112">
        <f t="shared" si="59"/>
        <v>0</v>
      </c>
      <c r="O749" s="38" t="s">
        <v>1695</v>
      </c>
      <c r="P749" s="38"/>
      <c r="Q749" s="26">
        <f t="shared" si="61"/>
        <v>7014</v>
      </c>
    </row>
    <row r="750" spans="1:17" x14ac:dyDescent="0.2">
      <c r="A750" s="405" t="s">
        <v>3332</v>
      </c>
      <c r="B750" s="734">
        <v>7019</v>
      </c>
      <c r="C750" s="720"/>
      <c r="D750" s="138">
        <f>SUMIFS('Mix Substation Location Summary'!$U$4:$U$1299,'Mix Substation Location Summary'!$B$4:$B$1299,'DS by Location'!$B750)</f>
        <v>0</v>
      </c>
      <c r="E750" s="138">
        <f>SUMIFS('Mix Substation Location Summary'!$Z$4:$Z$1299,'Mix Substation Location Summary'!$B$4:$B$1299,'DS by Location'!$B750)</f>
        <v>143389.15</v>
      </c>
      <c r="F750" s="138">
        <f>SUMIFS('Mix Substation Location Summary'!$AE$4:$AE$1299,'Mix Substation Location Summary'!$B$4:$B$1299,'DS by Location'!$B750)</f>
        <v>0</v>
      </c>
      <c r="G750" s="729">
        <f t="shared" ref="G750" si="62">SUM(D750:F750)</f>
        <v>143389.15</v>
      </c>
      <c r="H750" s="139">
        <f>IF($O750="ISO",D750,IF($O750="Non-Iso",0,IF($O750="Trans Line",SUMIF('Trans Line Reconciliation'!$B$5:$B$149,B750,'Trans Line Reconciliation'!$X$5:$X$149),IF($O750="Mix",SUMIF('Mix Substation Location Summary'!$B$4:$B$1280,B750,'Mix Substation Location Summary'!$R$4:$R$1280),"NOT FOUND"))))</f>
        <v>0</v>
      </c>
      <c r="I750" s="139">
        <f>IF($O750="ISO",E750,IF($O750="Non-Iso",0,IF($O750="Trans Line",SUMIF('Trans Line Reconciliation'!$B$5:$B$149,B750,'Trans Line Reconciliation'!$Y$5:$Y$149),IF($O750="Mix",SUMIF('Mix Substation Location Summary'!$B$4:$B$1280,B750,'Mix Substation Location Summary'!$W$4:$W$1280),"NOT FOUND"))))</f>
        <v>0</v>
      </c>
      <c r="J750" s="139">
        <f>IF($O750="ISO",F750,IF($O750="Non-Iso",0,IF($O750="Trans Line",SUMIF('Trans Line Reconciliation'!$B$5:$B$149,$B750,'Trans Line Reconciliation'!$Z$5:$Z$149),IF($O750="Mix",SUMIF('Mix Substation Location Summary'!$B$4:$B$1280,$B750,'Mix Substation Location Summary'!$AB$4:$AB$1280),"NOT FOUND"))))</f>
        <v>0</v>
      </c>
      <c r="K750" s="139">
        <f>IF($O750="ISO",0,IF($O750="Non-Iso",D750,IF($O750="Trans Line",SUMIF('Trans Line Reconciliation'!$B$5:$B$149,$B750,'Trans Line Reconciliation'!$AA$5:$AA$149),IF($O750="Mix",SUMIF('Mix Substation Location Summary'!$B$4:$B$1280,$B750,'Mix Substation Location Summary'!$S$4:$S$1280)+SUMIF('Mix Substation Location Summary'!$B$4:$B$1280,$B750,'Mix Substation Location Summary'!$S$4:$S$1280),"NOT FOUND"))))</f>
        <v>0</v>
      </c>
      <c r="L750" s="139">
        <f>IF($O750="ISO",0,IF($O750="Non-Iso",E750,IF($O750="Trans Line",SUMIF('Trans Line Reconciliation'!$B$5:$B$149,$B750,'Trans Line Reconciliation'!$AB$5:$AB$149),IF($O750="Mix",SUMIF('Mix Substation Location Summary'!$B$4:$B$1280,$B750,'Mix Substation Location Summary'!$X$4:$X$1280)+SUMIF('Mix Substation Location Summary'!$B$4:$B$1280,$B750,'Mix Substation Location Summary'!$Y$4:$Y$1280),"NOT FOUND"))))</f>
        <v>143389.15</v>
      </c>
      <c r="M750" s="139">
        <f>IF($O750="ISO",0,IF($O750="Non-Iso",F750,IF($O750="Trans Line",SUMIF('Trans Line Reconciliation'!$B$5:$B$149,$B750,'Trans Line Reconciliation'!$AC$5:$AC$149),IF($O750="Mix",SUMIF('Mix Substation Location Summary'!$B$4:$B$1280,$B750,'Mix Substation Location Summary'!$AC$4:$AC$1280)+SUMIF('Mix Substation Location Summary'!$B$4:$B$1280,$B750,'Mix Substation Location Summary'!$AD$4:$AD$1280),"NOT FOUND"))))</f>
        <v>0</v>
      </c>
      <c r="N750" s="112">
        <f t="shared" si="59"/>
        <v>0</v>
      </c>
      <c r="O750" s="38" t="s">
        <v>1695</v>
      </c>
      <c r="P750" s="38"/>
    </row>
    <row r="751" spans="1:17" ht="12.75" customHeight="1" x14ac:dyDescent="0.2">
      <c r="A751" s="405" t="s">
        <v>1793</v>
      </c>
      <c r="B751" s="730">
        <v>7033</v>
      </c>
      <c r="C751" s="720"/>
      <c r="D751" s="138">
        <f>SUMIFS('Mix Substation Location Summary'!$U$4:$U$1299,'Mix Substation Location Summary'!$B$4:$B$1299,'DS by Location'!$B751)</f>
        <v>0</v>
      </c>
      <c r="E751" s="138">
        <f>SUMIFS('Mix Substation Location Summary'!$Z$4:$Z$1299,'Mix Substation Location Summary'!$B$4:$B$1299,'DS by Location'!$B751)</f>
        <v>0</v>
      </c>
      <c r="F751" s="138">
        <f>SUMIFS('Mix Substation Location Summary'!$AE$4:$AE$1299,'Mix Substation Location Summary'!$B$4:$B$1299,'DS by Location'!$B751)</f>
        <v>327950.52</v>
      </c>
      <c r="G751" s="729">
        <f t="shared" si="60"/>
        <v>327950.52</v>
      </c>
      <c r="H751" s="139">
        <f>IF($O751="ISO",D751,IF($O751="Non-Iso",0,IF($O751="Trans Line",SUMIF('Trans Line Reconciliation'!$B$5:$B$149,B751,'Trans Line Reconciliation'!$X$5:$X$149),IF($O751="Mix",SUMIF('Mix Substation Location Summary'!$B$4:$B$1280,B751,'Mix Substation Location Summary'!$R$4:$R$1280),"NOT FOUND"))))</f>
        <v>0</v>
      </c>
      <c r="I751" s="139">
        <f>IF($O751="ISO",E751,IF($O751="Non-Iso",0,IF($O751="Trans Line",SUMIF('Trans Line Reconciliation'!$B$5:$B$149,B751,'Trans Line Reconciliation'!$Y$5:$Y$149),IF($O751="Mix",SUMIF('Mix Substation Location Summary'!$B$4:$B$1280,B751,'Mix Substation Location Summary'!$W$4:$W$1280),"NOT FOUND"))))</f>
        <v>0</v>
      </c>
      <c r="J751" s="139">
        <f>IF($O751="ISO",F751,IF($O751="Non-Iso",0,IF($O751="Trans Line",SUMIF('Trans Line Reconciliation'!$B$5:$B$149,$B751,'Trans Line Reconciliation'!$Z$5:$Z$149),IF($O751="Mix",SUMIF('Mix Substation Location Summary'!$B$4:$B$1280,$B751,'Mix Substation Location Summary'!$AB$4:$AB$1280),"NOT FOUND"))))</f>
        <v>0</v>
      </c>
      <c r="K751" s="139">
        <f>IF($O751="ISO",0,IF($O751="Non-Iso",D751,IF($O751="Trans Line",SUMIF('Trans Line Reconciliation'!$B$5:$B$149,$B751,'Trans Line Reconciliation'!$AA$5:$AA$149),IF($O751="Mix",SUMIF('Mix Substation Location Summary'!$B$4:$B$1280,$B751,'Mix Substation Location Summary'!$S$4:$S$1280)+SUMIF('Mix Substation Location Summary'!$B$4:$B$1280,$B751,'Mix Substation Location Summary'!$S$4:$S$1280),"NOT FOUND"))))</f>
        <v>0</v>
      </c>
      <c r="L751" s="139">
        <f>IF($O751="ISO",0,IF($O751="Non-Iso",E751,IF($O751="Trans Line",SUMIF('Trans Line Reconciliation'!$B$5:$B$149,$B751,'Trans Line Reconciliation'!$AB$5:$AB$149),IF($O751="Mix",SUMIF('Mix Substation Location Summary'!$B$4:$B$1280,$B751,'Mix Substation Location Summary'!$X$4:$X$1280)+SUMIF('Mix Substation Location Summary'!$B$4:$B$1280,$B751,'Mix Substation Location Summary'!$Y$4:$Y$1280),"NOT FOUND"))))</f>
        <v>0</v>
      </c>
      <c r="M751" s="139">
        <f>IF($O751="ISO",0,IF($O751="Non-Iso",F751,IF($O751="Trans Line",SUMIF('Trans Line Reconciliation'!$B$5:$B$149,$B751,'Trans Line Reconciliation'!$AC$5:$AC$149),IF($O751="Mix",SUMIF('Mix Substation Location Summary'!$B$4:$B$1280,$B751,'Mix Substation Location Summary'!$AC$4:$AC$1280)+SUMIF('Mix Substation Location Summary'!$B$4:$B$1280,$B751,'Mix Substation Location Summary'!$AD$4:$AD$1280),"NOT FOUND"))))</f>
        <v>327950.52</v>
      </c>
      <c r="N751" s="112">
        <f t="shared" si="59"/>
        <v>0</v>
      </c>
      <c r="O751" s="38" t="s">
        <v>1695</v>
      </c>
      <c r="P751" s="38"/>
      <c r="Q751" s="26">
        <f t="shared" ref="Q751:Q771" si="63">1*B:B</f>
        <v>7033</v>
      </c>
    </row>
    <row r="752" spans="1:17" x14ac:dyDescent="0.2">
      <c r="A752" s="405" t="s">
        <v>1688</v>
      </c>
      <c r="B752" s="504">
        <v>7036</v>
      </c>
      <c r="C752" s="720"/>
      <c r="D752" s="138">
        <f>SUMIFS('Mix Substation Location Summary'!$U$4:$U$1299,'Mix Substation Location Summary'!$B$4:$B$1299,'DS by Location'!$B752)</f>
        <v>0</v>
      </c>
      <c r="E752" s="138">
        <f>SUMIFS('Mix Substation Location Summary'!$Z$4:$Z$1299,'Mix Substation Location Summary'!$B$4:$B$1299,'DS by Location'!$B752)</f>
        <v>0</v>
      </c>
      <c r="F752" s="138">
        <f>SUMIFS('Mix Substation Location Summary'!$AE$4:$AE$1299,'Mix Substation Location Summary'!$B$4:$B$1299,'DS by Location'!$B752)</f>
        <v>8068917.3299999982</v>
      </c>
      <c r="G752" s="729">
        <f t="shared" si="60"/>
        <v>8068917.3299999982</v>
      </c>
      <c r="H752" s="139">
        <f>IF($O752="ISO",D752,IF($O752="Non-Iso",0,IF($O752="Trans Line",SUMIF('Trans Line Reconciliation'!$B$5:$B$149,B752,'Trans Line Reconciliation'!$X$5:$X$149),IF($O752="Mix",SUMIF('Mix Substation Location Summary'!$B$4:$B$1280,B752,'Mix Substation Location Summary'!$R$4:$R$1280),"NOT FOUND"))))</f>
        <v>0</v>
      </c>
      <c r="I752" s="139">
        <f>IF($O752="ISO",E752,IF($O752="Non-Iso",0,IF($O752="Trans Line",SUMIF('Trans Line Reconciliation'!$B$5:$B$149,B752,'Trans Line Reconciliation'!$Y$5:$Y$149),IF($O752="Mix",SUMIF('Mix Substation Location Summary'!$B$4:$B$1280,B752,'Mix Substation Location Summary'!$W$4:$W$1280),"NOT FOUND"))))</f>
        <v>0</v>
      </c>
      <c r="J752" s="139">
        <f>IF($O752="ISO",F752,IF($O752="Non-Iso",0,IF($O752="Trans Line",SUMIF('Trans Line Reconciliation'!$B$5:$B$149,$B752,'Trans Line Reconciliation'!$Z$5:$Z$149),IF($O752="Mix",SUMIF('Mix Substation Location Summary'!$B$4:$B$1280,$B752,'Mix Substation Location Summary'!$AB$4:$AB$1280),"NOT FOUND"))))</f>
        <v>0</v>
      </c>
      <c r="K752" s="139">
        <f>IF($O752="ISO",0,IF($O752="Non-Iso",D752,IF($O752="Trans Line",SUMIF('Trans Line Reconciliation'!$B$5:$B$149,$B752,'Trans Line Reconciliation'!$AA$5:$AA$149),IF($O752="Mix",SUMIF('Mix Substation Location Summary'!$B$4:$B$1280,$B752,'Mix Substation Location Summary'!$S$4:$S$1280)+SUMIF('Mix Substation Location Summary'!$B$4:$B$1280,$B752,'Mix Substation Location Summary'!$S$4:$S$1280),"NOT FOUND"))))</f>
        <v>0</v>
      </c>
      <c r="L752" s="139">
        <f>IF($O752="ISO",0,IF($O752="Non-Iso",E752,IF($O752="Trans Line",SUMIF('Trans Line Reconciliation'!$B$5:$B$149,$B752,'Trans Line Reconciliation'!$AB$5:$AB$149),IF($O752="Mix",SUMIF('Mix Substation Location Summary'!$B$4:$B$1280,$B752,'Mix Substation Location Summary'!$X$4:$X$1280)+SUMIF('Mix Substation Location Summary'!$B$4:$B$1280,$B752,'Mix Substation Location Summary'!$Y$4:$Y$1280),"NOT FOUND"))))</f>
        <v>0</v>
      </c>
      <c r="M752" s="139">
        <f>IF($O752="ISO",0,IF($O752="Non-Iso",F752,IF($O752="Trans Line",SUMIF('Trans Line Reconciliation'!$B$5:$B$149,$B752,'Trans Line Reconciliation'!$AC$5:$AC$149),IF($O752="Mix",SUMIF('Mix Substation Location Summary'!$B$4:$B$1280,$B752,'Mix Substation Location Summary'!$AC$4:$AC$1280)+SUMIF('Mix Substation Location Summary'!$B$4:$B$1280,$B752,'Mix Substation Location Summary'!$AD$4:$AD$1280),"NOT FOUND"))))</f>
        <v>8068917.3299999982</v>
      </c>
      <c r="N752" s="112">
        <f t="shared" si="59"/>
        <v>0</v>
      </c>
      <c r="O752" s="38" t="s">
        <v>1695</v>
      </c>
      <c r="P752" s="38"/>
      <c r="Q752" s="26">
        <f t="shared" si="63"/>
        <v>7036</v>
      </c>
    </row>
    <row r="753" spans="1:17" x14ac:dyDescent="0.2">
      <c r="A753" s="405" t="s">
        <v>1689</v>
      </c>
      <c r="B753" s="731">
        <v>7054</v>
      </c>
      <c r="C753" s="720"/>
      <c r="D753" s="138">
        <f>SUMIFS('Mix Substation Location Summary'!$U$4:$U$1299,'Mix Substation Location Summary'!$B$4:$B$1299,'DS by Location'!$B753)</f>
        <v>367.9</v>
      </c>
      <c r="E753" s="138">
        <f>SUMIFS('Mix Substation Location Summary'!$Z$4:$Z$1299,'Mix Substation Location Summary'!$B$4:$B$1299,'DS by Location'!$B753)</f>
        <v>0</v>
      </c>
      <c r="F753" s="138">
        <f>SUMIFS('Mix Substation Location Summary'!$AE$4:$AE$1299,'Mix Substation Location Summary'!$B$4:$B$1299,'DS by Location'!$B753)</f>
        <v>65969.47</v>
      </c>
      <c r="G753" s="729">
        <f t="shared" si="60"/>
        <v>66337.37</v>
      </c>
      <c r="H753" s="139">
        <f>IF($O753="ISO",D753,IF($O753="Non-Iso",0,IF($O753="Trans Line",SUMIF('Trans Line Reconciliation'!$B$5:$B$149,B753,'Trans Line Reconciliation'!$X$5:$X$149),IF($O753="Mix",SUMIF('Mix Substation Location Summary'!$B$4:$B$1280,B753,'Mix Substation Location Summary'!$R$4:$R$1280),"NOT FOUND"))))</f>
        <v>0</v>
      </c>
      <c r="I753" s="139">
        <f>IF($O753="ISO",E753,IF($O753="Non-Iso",0,IF($O753="Trans Line",SUMIF('Trans Line Reconciliation'!$B$5:$B$149,B753,'Trans Line Reconciliation'!$Y$5:$Y$149),IF($O753="Mix",SUMIF('Mix Substation Location Summary'!$B$4:$B$1280,B753,'Mix Substation Location Summary'!$W$4:$W$1280),"NOT FOUND"))))</f>
        <v>0</v>
      </c>
      <c r="J753" s="139">
        <f>IF($O753="ISO",F753,IF($O753="Non-Iso",0,IF($O753="Trans Line",SUMIF('Trans Line Reconciliation'!$B$5:$B$149,$B753,'Trans Line Reconciliation'!$Z$5:$Z$149),IF($O753="Mix",SUMIF('Mix Substation Location Summary'!$B$4:$B$1280,$B753,'Mix Substation Location Summary'!$AB$4:$AB$1280),"NOT FOUND"))))</f>
        <v>0</v>
      </c>
      <c r="K753" s="139">
        <f>IF($O753="ISO",0,IF($O753="Non-Iso",D753,IF($O753="Trans Line",SUMIF('Trans Line Reconciliation'!$B$5:$B$149,$B753,'Trans Line Reconciliation'!$AA$5:$AA$149),IF($O753="Mix",SUMIF('Mix Substation Location Summary'!$B$4:$B$1280,$B753,'Mix Substation Location Summary'!$S$4:$S$1280)+SUMIF('Mix Substation Location Summary'!$B$4:$B$1280,$B753,'Mix Substation Location Summary'!$S$4:$S$1280),"NOT FOUND"))))</f>
        <v>367.9</v>
      </c>
      <c r="L753" s="139">
        <f>IF($O753="ISO",0,IF($O753="Non-Iso",E753,IF($O753="Trans Line",SUMIF('Trans Line Reconciliation'!$B$5:$B$149,$B753,'Trans Line Reconciliation'!$AB$5:$AB$149),IF($O753="Mix",SUMIF('Mix Substation Location Summary'!$B$4:$B$1280,$B753,'Mix Substation Location Summary'!$X$4:$X$1280)+SUMIF('Mix Substation Location Summary'!$B$4:$B$1280,$B753,'Mix Substation Location Summary'!$Y$4:$Y$1280),"NOT FOUND"))))</f>
        <v>0</v>
      </c>
      <c r="M753" s="139">
        <f>IF($O753="ISO",0,IF($O753="Non-Iso",F753,IF($O753="Trans Line",SUMIF('Trans Line Reconciliation'!$B$5:$B$149,$B753,'Trans Line Reconciliation'!$AC$5:$AC$149),IF($O753="Mix",SUMIF('Mix Substation Location Summary'!$B$4:$B$1280,$B753,'Mix Substation Location Summary'!$AC$4:$AC$1280)+SUMIF('Mix Substation Location Summary'!$B$4:$B$1280,$B753,'Mix Substation Location Summary'!$AD$4:$AD$1280),"NOT FOUND"))))</f>
        <v>65969.47</v>
      </c>
      <c r="N753" s="112">
        <f t="shared" si="59"/>
        <v>0</v>
      </c>
      <c r="O753" s="38" t="s">
        <v>1695</v>
      </c>
      <c r="P753" s="38"/>
      <c r="Q753" s="26">
        <f t="shared" si="63"/>
        <v>7054</v>
      </c>
    </row>
    <row r="754" spans="1:17" ht="12.75" customHeight="1" x14ac:dyDescent="0.2">
      <c r="A754" s="405" t="s">
        <v>1794</v>
      </c>
      <c r="B754" s="730">
        <v>8007</v>
      </c>
      <c r="C754" s="720" t="s">
        <v>1712</v>
      </c>
      <c r="D754" s="138">
        <f>SUMIFS('Mix Substation Location Summary'!$U$4:$U$1299,'Mix Substation Location Summary'!$B$4:$B$1299,'DS by Location'!$B754)</f>
        <v>0</v>
      </c>
      <c r="E754" s="138">
        <f>SUMIFS('Mix Substation Location Summary'!$Z$4:$Z$1299,'Mix Substation Location Summary'!$B$4:$B$1299,'DS by Location'!$B754)</f>
        <v>0</v>
      </c>
      <c r="F754" s="138">
        <f>SUMIFS('Mix Substation Location Summary'!$AE$4:$AE$1299,'Mix Substation Location Summary'!$B$4:$B$1299,'DS by Location'!$B754)</f>
        <v>16324.34</v>
      </c>
      <c r="G754" s="729">
        <f>SUM(D754:F754)</f>
        <v>16324.34</v>
      </c>
      <c r="H754" s="139">
        <f>IF($O754="ISO",D754,IF($O754="Non-Iso",0,IF($O754="Trans Line",SUMIF('Trans Line Reconciliation'!$B$5:$B$149,B754,'Trans Line Reconciliation'!$X$5:$X$149),IF($O754="Mix",SUMIF('Mix Substation Location Summary'!$B$4:$B$1280,B754,'Mix Substation Location Summary'!$R$4:$R$1280),"NOT FOUND"))))</f>
        <v>0</v>
      </c>
      <c r="I754" s="139">
        <f>IF($O754="ISO",E754,IF($O754="Non-Iso",0,IF($O754="Trans Line",SUMIF('Trans Line Reconciliation'!$B$5:$B$149,B754,'Trans Line Reconciliation'!$Y$5:$Y$149),IF($O754="Mix",SUMIF('Mix Substation Location Summary'!$B$4:$B$1280,B754,'Mix Substation Location Summary'!$W$4:$W$1280),"NOT FOUND"))))</f>
        <v>0</v>
      </c>
      <c r="J754" s="139">
        <f>IF($O754="ISO",F754,IF($O754="Non-Iso",0,IF($O754="Trans Line",SUMIF('Trans Line Reconciliation'!$B$5:$B$149,$B754,'Trans Line Reconciliation'!$Z$5:$Z$149),IF($O754="Mix",SUMIF('Mix Substation Location Summary'!$B$4:$B$1280,$B754,'Mix Substation Location Summary'!$AB$4:$AB$1280),"NOT FOUND"))))</f>
        <v>0</v>
      </c>
      <c r="K754" s="139">
        <f>IF($O754="ISO",0,IF($O754="Non-Iso",D754,IF($O754="Trans Line",SUMIF('Trans Line Reconciliation'!$B$5:$B$149,$B754,'Trans Line Reconciliation'!$AA$5:$AA$149),IF($O754="Mix",SUMIF('Mix Substation Location Summary'!$B$4:$B$1280,$B754,'Mix Substation Location Summary'!$S$4:$S$1280)+SUMIF('Mix Substation Location Summary'!$B$4:$B$1280,$B754,'Mix Substation Location Summary'!$S$4:$S$1280),"NOT FOUND"))))</f>
        <v>0</v>
      </c>
      <c r="L754" s="139">
        <f>IF($O754="ISO",0,IF($O754="Non-Iso",E754,IF($O754="Trans Line",SUMIF('Trans Line Reconciliation'!$B$5:$B$149,$B754,'Trans Line Reconciliation'!$AB$5:$AB$149),IF($O754="Mix",SUMIF('Mix Substation Location Summary'!$B$4:$B$1280,$B754,'Mix Substation Location Summary'!$X$4:$X$1280)+SUMIF('Mix Substation Location Summary'!$B$4:$B$1280,$B754,'Mix Substation Location Summary'!$Y$4:$Y$1280),"NOT FOUND"))))</f>
        <v>0</v>
      </c>
      <c r="M754" s="139">
        <f>IF($O754="ISO",0,IF($O754="Non-Iso",F754,IF($O754="Trans Line",SUMIF('Trans Line Reconciliation'!$B$5:$B$149,$B754,'Trans Line Reconciliation'!$AC$5:$AC$149),IF($O754="Mix",SUMIF('Mix Substation Location Summary'!$B$4:$B$1280,$B754,'Mix Substation Location Summary'!$AC$4:$AC$1280)+SUMIF('Mix Substation Location Summary'!$B$4:$B$1280,$B754,'Mix Substation Location Summary'!$AD$4:$AD$1280),"NOT FOUND"))))</f>
        <v>16324.34</v>
      </c>
      <c r="N754" s="112">
        <f t="shared" si="59"/>
        <v>0</v>
      </c>
      <c r="O754" s="38" t="s">
        <v>1695</v>
      </c>
      <c r="P754" s="38"/>
      <c r="Q754" s="26">
        <f t="shared" si="63"/>
        <v>8007</v>
      </c>
    </row>
    <row r="755" spans="1:17" ht="12.75" customHeight="1" x14ac:dyDescent="0.2">
      <c r="A755" s="405" t="s">
        <v>3151</v>
      </c>
      <c r="B755" s="731">
        <v>8010</v>
      </c>
      <c r="C755" s="720" t="s">
        <v>1712</v>
      </c>
      <c r="D755" s="138">
        <f>SUMIFS('Mix Substation Location Summary'!$U$4:$U$1299,'Mix Substation Location Summary'!$B$4:$B$1299,'DS by Location'!$B755)</f>
        <v>0</v>
      </c>
      <c r="E755" s="138">
        <f>SUMIFS('Mix Substation Location Summary'!$Z$4:$Z$1299,'Mix Substation Location Summary'!$B$4:$B$1299,'DS by Location'!$B755)</f>
        <v>0</v>
      </c>
      <c r="F755" s="138">
        <f>SUMIFS('Mix Substation Location Summary'!$AE$4:$AE$1299,'Mix Substation Location Summary'!$B$4:$B$1299,'DS by Location'!$B755)</f>
        <v>0</v>
      </c>
      <c r="G755" s="729">
        <f t="shared" si="60"/>
        <v>0</v>
      </c>
      <c r="H755" s="139">
        <f>IF($O755="ISO",D755,IF($O755="Non-Iso",0,IF($O755="Trans Line",SUMIF('Trans Line Reconciliation'!$B$5:$B$149,B755,'Trans Line Reconciliation'!$X$5:$X$149),IF($O755="Mix",SUMIF('Mix Substation Location Summary'!$B$4:$B$1280,B755,'Mix Substation Location Summary'!$R$4:$R$1280),"NOT FOUND"))))</f>
        <v>0</v>
      </c>
      <c r="I755" s="139">
        <f>IF($O755="ISO",E755,IF($O755="Non-Iso",0,IF($O755="Trans Line",SUMIF('Trans Line Reconciliation'!$B$5:$B$149,B755,'Trans Line Reconciliation'!$Y$5:$Y$149),IF($O755="Mix",SUMIF('Mix Substation Location Summary'!$B$4:$B$1280,B755,'Mix Substation Location Summary'!$W$4:$W$1280),"NOT FOUND"))))</f>
        <v>0</v>
      </c>
      <c r="J755" s="139">
        <f>IF($O755="ISO",F755,IF($O755="Non-Iso",0,IF($O755="Trans Line",SUMIF('Trans Line Reconciliation'!$B$5:$B$149,$B755,'Trans Line Reconciliation'!$Z$5:$Z$149),IF($O755="Mix",SUMIF('Mix Substation Location Summary'!$B$4:$B$1280,$B755,'Mix Substation Location Summary'!$AB$4:$AB$1280),"NOT FOUND"))))</f>
        <v>0</v>
      </c>
      <c r="K755" s="139">
        <f>IF($O755="ISO",0,IF($O755="Non-Iso",D755,IF($O755="Trans Line",SUMIF('Trans Line Reconciliation'!$B$5:$B$149,$B755,'Trans Line Reconciliation'!$AA$5:$AA$149),IF($O755="Mix",SUMIF('Mix Substation Location Summary'!$B$4:$B$1280,$B755,'Mix Substation Location Summary'!$S$4:$S$1280)+SUMIF('Mix Substation Location Summary'!$B$4:$B$1280,$B755,'Mix Substation Location Summary'!$S$4:$S$1280),"NOT FOUND"))))</f>
        <v>0</v>
      </c>
      <c r="L755" s="139">
        <f>IF($O755="ISO",0,IF($O755="Non-Iso",E755,IF($O755="Trans Line",SUMIF('Trans Line Reconciliation'!$B$5:$B$149,$B755,'Trans Line Reconciliation'!$AB$5:$AB$149),IF($O755="Mix",SUMIF('Mix Substation Location Summary'!$B$4:$B$1280,$B755,'Mix Substation Location Summary'!$X$4:$X$1280)+SUMIF('Mix Substation Location Summary'!$B$4:$B$1280,$B755,'Mix Substation Location Summary'!$Y$4:$Y$1280),"NOT FOUND"))))</f>
        <v>0</v>
      </c>
      <c r="M755" s="139">
        <f>IF($O755="ISO",0,IF($O755="Non-Iso",F755,IF($O755="Trans Line",SUMIF('Trans Line Reconciliation'!$B$5:$B$149,$B755,'Trans Line Reconciliation'!$AC$5:$AC$149),IF($O755="Mix",SUMIF('Mix Substation Location Summary'!$B$4:$B$1280,$B755,'Mix Substation Location Summary'!$AC$4:$AC$1280)+SUMIF('Mix Substation Location Summary'!$B$4:$B$1280,$B755,'Mix Substation Location Summary'!$AD$4:$AD$1280),"NOT FOUND"))))</f>
        <v>0</v>
      </c>
      <c r="N755" s="112">
        <f t="shared" si="59"/>
        <v>0</v>
      </c>
      <c r="O755" s="38" t="s">
        <v>1695</v>
      </c>
      <c r="P755" s="38"/>
      <c r="Q755" s="26">
        <f t="shared" si="63"/>
        <v>8010</v>
      </c>
    </row>
    <row r="756" spans="1:17" ht="12.75" customHeight="1" x14ac:dyDescent="0.2">
      <c r="A756" s="404" t="s">
        <v>890</v>
      </c>
      <c r="B756" s="146">
        <v>8013</v>
      </c>
      <c r="C756" s="146" t="s">
        <v>1709</v>
      </c>
      <c r="D756" s="138">
        <f>SUMIFS('Mix Substation Location Summary'!$U$4:$U$1299,'Mix Substation Location Summary'!$B$4:$B$1299,'DS by Location'!$B756)</f>
        <v>0</v>
      </c>
      <c r="E756" s="138">
        <f>SUMIFS('Mix Substation Location Summary'!$Z$4:$Z$1299,'Mix Substation Location Summary'!$B$4:$B$1299,'DS by Location'!$B756)</f>
        <v>0</v>
      </c>
      <c r="F756" s="138">
        <f>SUMIFS('Mix Substation Location Summary'!$AE$4:$AE$1299,'Mix Substation Location Summary'!$B$4:$B$1299,'DS by Location'!$B756)</f>
        <v>945024.79</v>
      </c>
      <c r="G756" s="729">
        <f t="shared" ref="G756" si="64">SUM(D756:F756)</f>
        <v>945024.79</v>
      </c>
      <c r="H756" s="139">
        <f>IF($O756="ISO",D756,IF($O756="Non-Iso",0,IF($O756="Trans Line",SUMIF('Trans Line Reconciliation'!$B$5:$B$149,B756,'Trans Line Reconciliation'!$X$5:$X$149),IF($O756="Mix",SUMIF('Mix Substation Location Summary'!$B$4:$B$1280,B756,'Mix Substation Location Summary'!$R$4:$R$1280),"NOT FOUND"))))</f>
        <v>0</v>
      </c>
      <c r="I756" s="139">
        <f>IF($O756="ISO",E756,IF($O756="Non-Iso",0,IF($O756="Trans Line",SUMIF('Trans Line Reconciliation'!$B$5:$B$149,B756,'Trans Line Reconciliation'!$Y$5:$Y$149),IF($O756="Mix",SUMIF('Mix Substation Location Summary'!$B$4:$B$1280,B756,'Mix Substation Location Summary'!$W$4:$W$1280),"NOT FOUND"))))</f>
        <v>0</v>
      </c>
      <c r="J756" s="139">
        <f>IF($O756="ISO",F756,IF($O756="Non-Iso",0,IF($O756="Trans Line",SUMIF('Trans Line Reconciliation'!$B$5:$B$149,$B756,'Trans Line Reconciliation'!$Z$5:$Z$149),IF($O756="Mix",SUMIF('Mix Substation Location Summary'!$B$4:$B$1280,$B756,'Mix Substation Location Summary'!$AB$4:$AB$1280),"NOT FOUND"))))</f>
        <v>0</v>
      </c>
      <c r="K756" s="139">
        <f>IF($O756="ISO",0,IF($O756="Non-Iso",D756,IF($O756="Trans Line",SUMIF('Trans Line Reconciliation'!$B$5:$B$149,$B756,'Trans Line Reconciliation'!$AA$5:$AA$149),IF($O756="Mix",SUMIF('Mix Substation Location Summary'!$B$4:$B$1280,$B756,'Mix Substation Location Summary'!$S$4:$S$1280)+SUMIF('Mix Substation Location Summary'!$B$4:$B$1280,$B756,'Mix Substation Location Summary'!$S$4:$S$1280),"NOT FOUND"))))</f>
        <v>0</v>
      </c>
      <c r="L756" s="139">
        <f>IF($O756="ISO",0,IF($O756="Non-Iso",E756,IF($O756="Trans Line",SUMIF('Trans Line Reconciliation'!$B$5:$B$149,$B756,'Trans Line Reconciliation'!$AB$5:$AB$149),IF($O756="Mix",SUMIF('Mix Substation Location Summary'!$B$4:$B$1280,$B756,'Mix Substation Location Summary'!$X$4:$X$1280)+SUMIF('Mix Substation Location Summary'!$B$4:$B$1280,$B756,'Mix Substation Location Summary'!$Y$4:$Y$1280),"NOT FOUND"))))</f>
        <v>0</v>
      </c>
      <c r="M756" s="139">
        <f>IF($O756="ISO",0,IF($O756="Non-Iso",F756,IF($O756="Trans Line",SUMIF('Trans Line Reconciliation'!$B$5:$B$149,$B756,'Trans Line Reconciliation'!$AC$5:$AC$149),IF($O756="Mix",SUMIF('Mix Substation Location Summary'!$B$4:$B$1280,$B756,'Mix Substation Location Summary'!$AC$4:$AC$1280)+SUMIF('Mix Substation Location Summary'!$B$4:$B$1280,$B756,'Mix Substation Location Summary'!$AD$4:$AD$1280),"NOT FOUND"))))</f>
        <v>945024.79</v>
      </c>
      <c r="N756" s="112">
        <f t="shared" si="59"/>
        <v>0</v>
      </c>
      <c r="O756" s="38" t="s">
        <v>1695</v>
      </c>
      <c r="P756" s="38"/>
      <c r="Q756" s="26">
        <f t="shared" si="63"/>
        <v>8013</v>
      </c>
    </row>
    <row r="757" spans="1:17" x14ac:dyDescent="0.2">
      <c r="A757" s="405" t="s">
        <v>896</v>
      </c>
      <c r="B757" s="504">
        <v>8020</v>
      </c>
      <c r="C757" s="720" t="s">
        <v>1709</v>
      </c>
      <c r="D757" s="138">
        <f>SUMIFS('Mix Substation Location Summary'!$U$4:$U$1299,'Mix Substation Location Summary'!$B$4:$B$1299,'DS by Location'!$B757)</f>
        <v>0</v>
      </c>
      <c r="E757" s="138">
        <f>SUMIFS('Mix Substation Location Summary'!$Z$4:$Z$1299,'Mix Substation Location Summary'!$B$4:$B$1299,'DS by Location'!$B757)</f>
        <v>6417.44</v>
      </c>
      <c r="F757" s="138">
        <f>SUMIFS('Mix Substation Location Summary'!$AE$4:$AE$1299,'Mix Substation Location Summary'!$B$4:$B$1299,'DS by Location'!$B757)</f>
        <v>29307.1</v>
      </c>
      <c r="G757" s="729">
        <f t="shared" si="60"/>
        <v>35724.54</v>
      </c>
      <c r="H757" s="139">
        <f>IF($O757="ISO",D757,IF($O757="Non-Iso",0,IF($O757="Trans Line",SUMIF('Trans Line Reconciliation'!$B$5:$B$149,B757,'Trans Line Reconciliation'!$X$5:$X$149),IF($O757="Mix",SUMIF('Mix Substation Location Summary'!$B$4:$B$1280,B757,'Mix Substation Location Summary'!$R$4:$R$1280),"NOT FOUND"))))</f>
        <v>0</v>
      </c>
      <c r="I757" s="139">
        <f>IF($O757="ISO",E757,IF($O757="Non-Iso",0,IF($O757="Trans Line",SUMIF('Trans Line Reconciliation'!$B$5:$B$149,B757,'Trans Line Reconciliation'!$Y$5:$Y$149),IF($O757="Mix",SUMIF('Mix Substation Location Summary'!$B$4:$B$1280,B757,'Mix Substation Location Summary'!$W$4:$W$1280),"NOT FOUND"))))</f>
        <v>0</v>
      </c>
      <c r="J757" s="139">
        <f>IF($O757="ISO",F757,IF($O757="Non-Iso",0,IF($O757="Trans Line",SUMIF('Trans Line Reconciliation'!$B$5:$B$149,$B757,'Trans Line Reconciliation'!$Z$5:$Z$149),IF($O757="Mix",SUMIF('Mix Substation Location Summary'!$B$4:$B$1280,$B757,'Mix Substation Location Summary'!$AB$4:$AB$1280),"NOT FOUND"))))</f>
        <v>0</v>
      </c>
      <c r="K757" s="139">
        <f>IF($O757="ISO",0,IF($O757="Non-Iso",D757,IF($O757="Trans Line",SUMIF('Trans Line Reconciliation'!$B$5:$B$149,$B757,'Trans Line Reconciliation'!$AA$5:$AA$149),IF($O757="Mix",SUMIF('Mix Substation Location Summary'!$B$4:$B$1280,$B757,'Mix Substation Location Summary'!$S$4:$S$1280)+SUMIF('Mix Substation Location Summary'!$B$4:$B$1280,$B757,'Mix Substation Location Summary'!$S$4:$S$1280),"NOT FOUND"))))</f>
        <v>0</v>
      </c>
      <c r="L757" s="139">
        <f>IF($O757="ISO",0,IF($O757="Non-Iso",E757,IF($O757="Trans Line",SUMIF('Trans Line Reconciliation'!$B$5:$B$149,$B757,'Trans Line Reconciliation'!$AB$5:$AB$149),IF($O757="Mix",SUMIF('Mix Substation Location Summary'!$B$4:$B$1280,$B757,'Mix Substation Location Summary'!$X$4:$X$1280)+SUMIF('Mix Substation Location Summary'!$B$4:$B$1280,$B757,'Mix Substation Location Summary'!$Y$4:$Y$1280),"NOT FOUND"))))</f>
        <v>6417.44</v>
      </c>
      <c r="M757" s="139">
        <f>IF($O757="ISO",0,IF($O757="Non-Iso",F757,IF($O757="Trans Line",SUMIF('Trans Line Reconciliation'!$B$5:$B$149,$B757,'Trans Line Reconciliation'!$AC$5:$AC$149),IF($O757="Mix",SUMIF('Mix Substation Location Summary'!$B$4:$B$1280,$B757,'Mix Substation Location Summary'!$AC$4:$AC$1280)+SUMIF('Mix Substation Location Summary'!$B$4:$B$1280,$B757,'Mix Substation Location Summary'!$AD$4:$AD$1280),"NOT FOUND"))))</f>
        <v>29307.1</v>
      </c>
      <c r="N757" s="112">
        <f t="shared" si="59"/>
        <v>0</v>
      </c>
      <c r="O757" s="38" t="s">
        <v>1695</v>
      </c>
      <c r="P757" s="38"/>
      <c r="Q757" s="26">
        <f t="shared" si="63"/>
        <v>8020</v>
      </c>
    </row>
    <row r="758" spans="1:17" x14ac:dyDescent="0.2">
      <c r="A758" s="404" t="s">
        <v>897</v>
      </c>
      <c r="B758" s="146">
        <v>8021</v>
      </c>
      <c r="C758" s="146" t="s">
        <v>1709</v>
      </c>
      <c r="D758" s="138">
        <f>SUMIFS('Mix Substation Location Summary'!$U$4:$U$1299,'Mix Substation Location Summary'!$B$4:$B$1299,'DS by Location'!$B758)</f>
        <v>0</v>
      </c>
      <c r="E758" s="138">
        <f>SUMIFS('Mix Substation Location Summary'!$Z$4:$Z$1299,'Mix Substation Location Summary'!$B$4:$B$1299,'DS by Location'!$B758)</f>
        <v>0</v>
      </c>
      <c r="F758" s="138">
        <f>SUMIFS('Mix Substation Location Summary'!$AE$4:$AE$1299,'Mix Substation Location Summary'!$B$4:$B$1299,'DS by Location'!$B758)</f>
        <v>77079.520000000004</v>
      </c>
      <c r="G758" s="729">
        <f t="shared" ref="G758" si="65">SUM(D758:F758)</f>
        <v>77079.520000000004</v>
      </c>
      <c r="H758" s="139">
        <f>IF($O758="ISO",D758,IF($O758="Non-Iso",0,IF($O758="Trans Line",SUMIF('Trans Line Reconciliation'!$B$5:$B$149,B758,'Trans Line Reconciliation'!$X$5:$X$149),IF($O758="Mix",SUMIF('Mix Substation Location Summary'!$B$4:$B$1280,B758,'Mix Substation Location Summary'!$R$4:$R$1280),"NOT FOUND"))))</f>
        <v>0</v>
      </c>
      <c r="I758" s="139">
        <f>IF($O758="ISO",E758,IF($O758="Non-Iso",0,IF($O758="Trans Line",SUMIF('Trans Line Reconciliation'!$B$5:$B$149,B758,'Trans Line Reconciliation'!$Y$5:$Y$149),IF($O758="Mix",SUMIF('Mix Substation Location Summary'!$B$4:$B$1280,B758,'Mix Substation Location Summary'!$W$4:$W$1280),"NOT FOUND"))))</f>
        <v>0</v>
      </c>
      <c r="J758" s="139">
        <f>IF($O758="ISO",F758,IF($O758="Non-Iso",0,IF($O758="Trans Line",SUMIF('Trans Line Reconciliation'!$B$5:$B$149,$B758,'Trans Line Reconciliation'!$Z$5:$Z$149),IF($O758="Mix",SUMIF('Mix Substation Location Summary'!$B$4:$B$1280,$B758,'Mix Substation Location Summary'!$AB$4:$AB$1280),"NOT FOUND"))))</f>
        <v>0</v>
      </c>
      <c r="K758" s="139">
        <f>IF($O758="ISO",0,IF($O758="Non-Iso",D758,IF($O758="Trans Line",SUMIF('Trans Line Reconciliation'!$B$5:$B$149,$B758,'Trans Line Reconciliation'!$AA$5:$AA$149),IF($O758="Mix",SUMIF('Mix Substation Location Summary'!$B$4:$B$1280,$B758,'Mix Substation Location Summary'!$S$4:$S$1280)+SUMIF('Mix Substation Location Summary'!$B$4:$B$1280,$B758,'Mix Substation Location Summary'!$S$4:$S$1280),"NOT FOUND"))))</f>
        <v>0</v>
      </c>
      <c r="L758" s="139">
        <f>IF($O758="ISO",0,IF($O758="Non-Iso",E758,IF($O758="Trans Line",SUMIF('Trans Line Reconciliation'!$B$5:$B$149,$B758,'Trans Line Reconciliation'!$AB$5:$AB$149),IF($O758="Mix",SUMIF('Mix Substation Location Summary'!$B$4:$B$1280,$B758,'Mix Substation Location Summary'!$X$4:$X$1280)+SUMIF('Mix Substation Location Summary'!$B$4:$B$1280,$B758,'Mix Substation Location Summary'!$Y$4:$Y$1280),"NOT FOUND"))))</f>
        <v>0</v>
      </c>
      <c r="M758" s="139">
        <f>IF($O758="ISO",0,IF($O758="Non-Iso",F758,IF($O758="Trans Line",SUMIF('Trans Line Reconciliation'!$B$5:$B$149,$B758,'Trans Line Reconciliation'!$AC$5:$AC$149),IF($O758="Mix",SUMIF('Mix Substation Location Summary'!$B$4:$B$1280,$B758,'Mix Substation Location Summary'!$AC$4:$AC$1280)+SUMIF('Mix Substation Location Summary'!$B$4:$B$1280,$B758,'Mix Substation Location Summary'!$AD$4:$AD$1280),"NOT FOUND"))))</f>
        <v>77079.520000000004</v>
      </c>
      <c r="N758" s="112">
        <f t="shared" si="59"/>
        <v>0</v>
      </c>
      <c r="O758" s="38" t="s">
        <v>1695</v>
      </c>
      <c r="P758" s="38"/>
      <c r="Q758" s="26">
        <f t="shared" si="63"/>
        <v>8021</v>
      </c>
    </row>
    <row r="759" spans="1:17" x14ac:dyDescent="0.2">
      <c r="A759" s="405" t="s">
        <v>898</v>
      </c>
      <c r="B759" s="504">
        <v>8022</v>
      </c>
      <c r="C759" s="720" t="s">
        <v>1713</v>
      </c>
      <c r="D759" s="138">
        <f>SUMIFS('Mix Substation Location Summary'!$U$4:$U$1299,'Mix Substation Location Summary'!$B$4:$B$1299,'DS by Location'!$B759)</f>
        <v>0</v>
      </c>
      <c r="E759" s="138">
        <f>SUMIFS('Mix Substation Location Summary'!$Z$4:$Z$1299,'Mix Substation Location Summary'!$B$4:$B$1299,'DS by Location'!$B759)</f>
        <v>0</v>
      </c>
      <c r="F759" s="138">
        <f>SUMIFS('Mix Substation Location Summary'!$AE$4:$AE$1299,'Mix Substation Location Summary'!$B$4:$B$1299,'DS by Location'!$B759)</f>
        <v>15177.71</v>
      </c>
      <c r="G759" s="729">
        <f t="shared" si="60"/>
        <v>15177.71</v>
      </c>
      <c r="H759" s="139">
        <f>IF($O759="ISO",D759,IF($O759="Non-Iso",0,IF($O759="Trans Line",SUMIF('Trans Line Reconciliation'!$B$5:$B$149,B759,'Trans Line Reconciliation'!$X$5:$X$149),IF($O759="Mix",SUMIF('Mix Substation Location Summary'!$B$4:$B$1280,B759,'Mix Substation Location Summary'!$R$4:$R$1280),"NOT FOUND"))))</f>
        <v>0</v>
      </c>
      <c r="I759" s="139">
        <f>IF($O759="ISO",E759,IF($O759="Non-Iso",0,IF($O759="Trans Line",SUMIF('Trans Line Reconciliation'!$B$5:$B$149,B759,'Trans Line Reconciliation'!$Y$5:$Y$149),IF($O759="Mix",SUMIF('Mix Substation Location Summary'!$B$4:$B$1280,B759,'Mix Substation Location Summary'!$W$4:$W$1280),"NOT FOUND"))))</f>
        <v>0</v>
      </c>
      <c r="J759" s="139">
        <f>IF($O759="ISO",F759,IF($O759="Non-Iso",0,IF($O759="Trans Line",SUMIF('Trans Line Reconciliation'!$B$5:$B$149,$B759,'Trans Line Reconciliation'!$Z$5:$Z$149),IF($O759="Mix",SUMIF('Mix Substation Location Summary'!$B$4:$B$1280,$B759,'Mix Substation Location Summary'!$AB$4:$AB$1280),"NOT FOUND"))))</f>
        <v>0</v>
      </c>
      <c r="K759" s="139">
        <f>IF($O759="ISO",0,IF($O759="Non-Iso",D759,IF($O759="Trans Line",SUMIF('Trans Line Reconciliation'!$B$5:$B$149,$B759,'Trans Line Reconciliation'!$AA$5:$AA$149),IF($O759="Mix",SUMIF('Mix Substation Location Summary'!$B$4:$B$1280,$B759,'Mix Substation Location Summary'!$S$4:$S$1280)+SUMIF('Mix Substation Location Summary'!$B$4:$B$1280,$B759,'Mix Substation Location Summary'!$S$4:$S$1280),"NOT FOUND"))))</f>
        <v>0</v>
      </c>
      <c r="L759" s="139">
        <f>IF($O759="ISO",0,IF($O759="Non-Iso",E759,IF($O759="Trans Line",SUMIF('Trans Line Reconciliation'!$B$5:$B$149,$B759,'Trans Line Reconciliation'!$AB$5:$AB$149),IF($O759="Mix",SUMIF('Mix Substation Location Summary'!$B$4:$B$1280,$B759,'Mix Substation Location Summary'!$X$4:$X$1280)+SUMIF('Mix Substation Location Summary'!$B$4:$B$1280,$B759,'Mix Substation Location Summary'!$Y$4:$Y$1280),"NOT FOUND"))))</f>
        <v>0</v>
      </c>
      <c r="M759" s="139">
        <f>IF($O759="ISO",0,IF($O759="Non-Iso",F759,IF($O759="Trans Line",SUMIF('Trans Line Reconciliation'!$B$5:$B$149,$B759,'Trans Line Reconciliation'!$AC$5:$AC$149),IF($O759="Mix",SUMIF('Mix Substation Location Summary'!$B$4:$B$1280,$B759,'Mix Substation Location Summary'!$AC$4:$AC$1280)+SUMIF('Mix Substation Location Summary'!$B$4:$B$1280,$B759,'Mix Substation Location Summary'!$AD$4:$AD$1280),"NOT FOUND"))))</f>
        <v>15177.71</v>
      </c>
      <c r="N759" s="112">
        <f t="shared" si="59"/>
        <v>0</v>
      </c>
      <c r="O759" s="38" t="s">
        <v>1695</v>
      </c>
      <c r="P759" s="38"/>
      <c r="Q759" s="26">
        <f t="shared" si="63"/>
        <v>8022</v>
      </c>
    </row>
    <row r="760" spans="1:17" x14ac:dyDescent="0.2">
      <c r="A760" s="405" t="s">
        <v>3249</v>
      </c>
      <c r="B760" s="720">
        <v>8026</v>
      </c>
      <c r="C760" s="720" t="s">
        <v>1709</v>
      </c>
      <c r="D760" s="138">
        <f>SUMIFS('Mix Substation Location Summary'!$U$4:$U$1299,'Mix Substation Location Summary'!$B$4:$B$1299,'DS by Location'!$B760)</f>
        <v>0</v>
      </c>
      <c r="E760" s="138">
        <f>SUMIFS('Mix Substation Location Summary'!$Z$4:$Z$1299,'Mix Substation Location Summary'!$B$4:$B$1299,'DS by Location'!$B760)</f>
        <v>0</v>
      </c>
      <c r="F760" s="138">
        <f>SUMIFS('Mix Substation Location Summary'!$AE$4:$AE$1299,'Mix Substation Location Summary'!$B$4:$B$1299,'DS by Location'!$B760)</f>
        <v>8545.7099999999991</v>
      </c>
      <c r="G760" s="729">
        <f t="shared" ref="G760" si="66">SUM(D760:F760)</f>
        <v>8545.7099999999991</v>
      </c>
      <c r="H760" s="139">
        <f>IF($O760="ISO",D760,IF($O760="Non-Iso",0,IF($O760="Trans Line",SUMIF('Trans Line Reconciliation'!$B$5:$B$149,B760,'Trans Line Reconciliation'!$X$5:$X$149),IF($O760="Mix",SUMIF('Mix Substation Location Summary'!$B$4:$B$1280,B760,'Mix Substation Location Summary'!$R$4:$R$1280),"NOT FOUND"))))</f>
        <v>0</v>
      </c>
      <c r="I760" s="139">
        <f>IF($O760="ISO",E760,IF($O760="Non-Iso",0,IF($O760="Trans Line",SUMIF('Trans Line Reconciliation'!$B$5:$B$149,B760,'Trans Line Reconciliation'!$Y$5:$Y$149),IF($O760="Mix",SUMIF('Mix Substation Location Summary'!$B$4:$B$1280,B760,'Mix Substation Location Summary'!$W$4:$W$1280),"NOT FOUND"))))</f>
        <v>0</v>
      </c>
      <c r="J760" s="139">
        <f>IF($O760="ISO",F760,IF($O760="Non-Iso",0,IF($O760="Trans Line",SUMIF('Trans Line Reconciliation'!$B$5:$B$149,$B760,'Trans Line Reconciliation'!$Z$5:$Z$149),IF($O760="Mix",SUMIF('Mix Substation Location Summary'!$B$4:$B$1280,$B760,'Mix Substation Location Summary'!$AB$4:$AB$1280),"NOT FOUND"))))</f>
        <v>0</v>
      </c>
      <c r="K760" s="139">
        <f>IF($O760="ISO",0,IF($O760="Non-Iso",D760,IF($O760="Trans Line",SUMIF('Trans Line Reconciliation'!$B$5:$B$149,$B760,'Trans Line Reconciliation'!$AA$5:$AA$149),IF($O760="Mix",SUMIF('Mix Substation Location Summary'!$B$4:$B$1280,$B760,'Mix Substation Location Summary'!$S$4:$S$1280)+SUMIF('Mix Substation Location Summary'!$B$4:$B$1280,$B760,'Mix Substation Location Summary'!$S$4:$S$1280),"NOT FOUND"))))</f>
        <v>0</v>
      </c>
      <c r="L760" s="139">
        <f>IF($O760="ISO",0,IF($O760="Non-Iso",E760,IF($O760="Trans Line",SUMIF('Trans Line Reconciliation'!$B$5:$B$149,$B760,'Trans Line Reconciliation'!$AB$5:$AB$149),IF($O760="Mix",SUMIF('Mix Substation Location Summary'!$B$4:$B$1280,$B760,'Mix Substation Location Summary'!$X$4:$X$1280)+SUMIF('Mix Substation Location Summary'!$B$4:$B$1280,$B760,'Mix Substation Location Summary'!$Y$4:$Y$1280),"NOT FOUND"))))</f>
        <v>0</v>
      </c>
      <c r="M760" s="139">
        <f>IF($O760="ISO",0,IF($O760="Non-Iso",F760,IF($O760="Trans Line",SUMIF('Trans Line Reconciliation'!$B$5:$B$149,$B760,'Trans Line Reconciliation'!$AC$5:$AC$149),IF($O760="Mix",SUMIF('Mix Substation Location Summary'!$B$4:$B$1280,$B760,'Mix Substation Location Summary'!$AC$4:$AC$1280)+SUMIF('Mix Substation Location Summary'!$B$4:$B$1280,$B760,'Mix Substation Location Summary'!$AD$4:$AD$1280),"NOT FOUND"))))</f>
        <v>8545.7099999999991</v>
      </c>
      <c r="N760" s="112">
        <f t="shared" si="59"/>
        <v>0</v>
      </c>
      <c r="O760" s="38" t="s">
        <v>1695</v>
      </c>
      <c r="P760" s="38"/>
      <c r="Q760" s="26">
        <f t="shared" si="63"/>
        <v>8026</v>
      </c>
    </row>
    <row r="761" spans="1:17" x14ac:dyDescent="0.2">
      <c r="A761" s="405" t="s">
        <v>905</v>
      </c>
      <c r="B761" s="504">
        <v>8029</v>
      </c>
      <c r="C761" s="720" t="s">
        <v>1713</v>
      </c>
      <c r="D761" s="138">
        <f>SUMIFS('Mix Substation Location Summary'!$U$4:$U$1299,'Mix Substation Location Summary'!$B$4:$B$1299,'DS by Location'!$B761)</f>
        <v>0</v>
      </c>
      <c r="E761" s="138">
        <f>SUMIFS('Mix Substation Location Summary'!$Z$4:$Z$1299,'Mix Substation Location Summary'!$B$4:$B$1299,'DS by Location'!$B761)</f>
        <v>0</v>
      </c>
      <c r="F761" s="138">
        <f>SUMIFS('Mix Substation Location Summary'!$AE$4:$AE$1299,'Mix Substation Location Summary'!$B$4:$B$1299,'DS by Location'!$B761)</f>
        <v>7514.95</v>
      </c>
      <c r="G761" s="729">
        <f t="shared" si="60"/>
        <v>7514.95</v>
      </c>
      <c r="H761" s="139">
        <f>IF($O761="ISO",D761,IF($O761="Non-Iso",0,IF($O761="Trans Line",SUMIF('Trans Line Reconciliation'!$B$5:$B$149,B761,'Trans Line Reconciliation'!$X$5:$X$149),IF($O761="Mix",SUMIF('Mix Substation Location Summary'!$B$4:$B$1280,B761,'Mix Substation Location Summary'!$R$4:$R$1280),"NOT FOUND"))))</f>
        <v>0</v>
      </c>
      <c r="I761" s="139">
        <f>IF($O761="ISO",E761,IF($O761="Non-Iso",0,IF($O761="Trans Line",SUMIF('Trans Line Reconciliation'!$B$5:$B$149,B761,'Trans Line Reconciliation'!$Y$5:$Y$149),IF($O761="Mix",SUMIF('Mix Substation Location Summary'!$B$4:$B$1280,B761,'Mix Substation Location Summary'!$W$4:$W$1280),"NOT FOUND"))))</f>
        <v>0</v>
      </c>
      <c r="J761" s="139">
        <f>IF($O761="ISO",F761,IF($O761="Non-Iso",0,IF($O761="Trans Line",SUMIF('Trans Line Reconciliation'!$B$5:$B$149,$B761,'Trans Line Reconciliation'!$Z$5:$Z$149),IF($O761="Mix",SUMIF('Mix Substation Location Summary'!$B$4:$B$1280,$B761,'Mix Substation Location Summary'!$AB$4:$AB$1280),"NOT FOUND"))))</f>
        <v>0</v>
      </c>
      <c r="K761" s="139">
        <f>IF($O761="ISO",0,IF($O761="Non-Iso",D761,IF($O761="Trans Line",SUMIF('Trans Line Reconciliation'!$B$5:$B$149,$B761,'Trans Line Reconciliation'!$AA$5:$AA$149),IF($O761="Mix",SUMIF('Mix Substation Location Summary'!$B$4:$B$1280,$B761,'Mix Substation Location Summary'!$S$4:$S$1280)+SUMIF('Mix Substation Location Summary'!$B$4:$B$1280,$B761,'Mix Substation Location Summary'!$S$4:$S$1280),"NOT FOUND"))))</f>
        <v>0</v>
      </c>
      <c r="L761" s="139">
        <f>IF($O761="ISO",0,IF($O761="Non-Iso",E761,IF($O761="Trans Line",SUMIF('Trans Line Reconciliation'!$B$5:$B$149,$B761,'Trans Line Reconciliation'!$AB$5:$AB$149),IF($O761="Mix",SUMIF('Mix Substation Location Summary'!$B$4:$B$1280,$B761,'Mix Substation Location Summary'!$X$4:$X$1280)+SUMIF('Mix Substation Location Summary'!$B$4:$B$1280,$B761,'Mix Substation Location Summary'!$Y$4:$Y$1280),"NOT FOUND"))))</f>
        <v>0</v>
      </c>
      <c r="M761" s="139">
        <f>IF($O761="ISO",0,IF($O761="Non-Iso",F761,IF($O761="Trans Line",SUMIF('Trans Line Reconciliation'!$B$5:$B$149,$B761,'Trans Line Reconciliation'!$AC$5:$AC$149),IF($O761="Mix",SUMIF('Mix Substation Location Summary'!$B$4:$B$1280,$B761,'Mix Substation Location Summary'!$AC$4:$AC$1280)+SUMIF('Mix Substation Location Summary'!$B$4:$B$1280,$B761,'Mix Substation Location Summary'!$AD$4:$AD$1280),"NOT FOUND"))))</f>
        <v>7514.95</v>
      </c>
      <c r="N761" s="112">
        <f t="shared" si="59"/>
        <v>0</v>
      </c>
      <c r="O761" s="38" t="s">
        <v>1695</v>
      </c>
      <c r="P761" s="38"/>
      <c r="Q761" s="26">
        <f t="shared" si="63"/>
        <v>8029</v>
      </c>
    </row>
    <row r="762" spans="1:17" x14ac:dyDescent="0.2">
      <c r="A762" s="405" t="s">
        <v>906</v>
      </c>
      <c r="B762" s="504">
        <v>8030</v>
      </c>
      <c r="C762" s="720" t="s">
        <v>1709</v>
      </c>
      <c r="D762" s="138">
        <f>SUMIFS('Mix Substation Location Summary'!$U$4:$U$1299,'Mix Substation Location Summary'!$B$4:$B$1299,'DS by Location'!$B762)</f>
        <v>0</v>
      </c>
      <c r="E762" s="138">
        <f>SUMIFS('Mix Substation Location Summary'!$Z$4:$Z$1299,'Mix Substation Location Summary'!$B$4:$B$1299,'DS by Location'!$B762)</f>
        <v>0</v>
      </c>
      <c r="F762" s="138">
        <f>SUMIFS('Mix Substation Location Summary'!$AE$4:$AE$1299,'Mix Substation Location Summary'!$B$4:$B$1299,'DS by Location'!$B762)</f>
        <v>16357.45</v>
      </c>
      <c r="G762" s="729">
        <f t="shared" si="60"/>
        <v>16357.45</v>
      </c>
      <c r="H762" s="139">
        <f>IF($O762="ISO",D762,IF($O762="Non-Iso",0,IF($O762="Trans Line",SUMIF('Trans Line Reconciliation'!$B$5:$B$149,B762,'Trans Line Reconciliation'!$X$5:$X$149),IF($O762="Mix",SUMIF('Mix Substation Location Summary'!$B$4:$B$1280,B762,'Mix Substation Location Summary'!$R$4:$R$1280),"NOT FOUND"))))</f>
        <v>0</v>
      </c>
      <c r="I762" s="139">
        <f>IF($O762="ISO",E762,IF($O762="Non-Iso",0,IF($O762="Trans Line",SUMIF('Trans Line Reconciliation'!$B$5:$B$149,B762,'Trans Line Reconciliation'!$Y$5:$Y$149),IF($O762="Mix",SUMIF('Mix Substation Location Summary'!$B$4:$B$1280,B762,'Mix Substation Location Summary'!$W$4:$W$1280),"NOT FOUND"))))</f>
        <v>0</v>
      </c>
      <c r="J762" s="139">
        <f>IF($O762="ISO",F762,IF($O762="Non-Iso",0,IF($O762="Trans Line",SUMIF('Trans Line Reconciliation'!$B$5:$B$149,$B762,'Trans Line Reconciliation'!$Z$5:$Z$149),IF($O762="Mix",SUMIF('Mix Substation Location Summary'!$B$4:$B$1280,$B762,'Mix Substation Location Summary'!$AB$4:$AB$1280),"NOT FOUND"))))</f>
        <v>0</v>
      </c>
      <c r="K762" s="139">
        <f>IF($O762="ISO",0,IF($O762="Non-Iso",D762,IF($O762="Trans Line",SUMIF('Trans Line Reconciliation'!$B$5:$B$149,$B762,'Trans Line Reconciliation'!$AA$5:$AA$149),IF($O762="Mix",SUMIF('Mix Substation Location Summary'!$B$4:$B$1280,$B762,'Mix Substation Location Summary'!$S$4:$S$1280)+SUMIF('Mix Substation Location Summary'!$B$4:$B$1280,$B762,'Mix Substation Location Summary'!$S$4:$S$1280),"NOT FOUND"))))</f>
        <v>0</v>
      </c>
      <c r="L762" s="139">
        <f>IF($O762="ISO",0,IF($O762="Non-Iso",E762,IF($O762="Trans Line",SUMIF('Trans Line Reconciliation'!$B$5:$B$149,$B762,'Trans Line Reconciliation'!$AB$5:$AB$149),IF($O762="Mix",SUMIF('Mix Substation Location Summary'!$B$4:$B$1280,$B762,'Mix Substation Location Summary'!$X$4:$X$1280)+SUMIF('Mix Substation Location Summary'!$B$4:$B$1280,$B762,'Mix Substation Location Summary'!$Y$4:$Y$1280),"NOT FOUND"))))</f>
        <v>0</v>
      </c>
      <c r="M762" s="139">
        <f>IF($O762="ISO",0,IF($O762="Non-Iso",F762,IF($O762="Trans Line",SUMIF('Trans Line Reconciliation'!$B$5:$B$149,$B762,'Trans Line Reconciliation'!$AC$5:$AC$149),IF($O762="Mix",SUMIF('Mix Substation Location Summary'!$B$4:$B$1280,$B762,'Mix Substation Location Summary'!$AC$4:$AC$1280)+SUMIF('Mix Substation Location Summary'!$B$4:$B$1280,$B762,'Mix Substation Location Summary'!$AD$4:$AD$1280),"NOT FOUND"))))</f>
        <v>16357.45</v>
      </c>
      <c r="N762" s="112">
        <f t="shared" si="59"/>
        <v>0</v>
      </c>
      <c r="O762" s="38" t="s">
        <v>1695</v>
      </c>
      <c r="P762" s="38"/>
      <c r="Q762" s="26">
        <f t="shared" si="63"/>
        <v>8030</v>
      </c>
    </row>
    <row r="763" spans="1:17" x14ac:dyDescent="0.2">
      <c r="A763" s="405" t="s">
        <v>909</v>
      </c>
      <c r="B763" s="504">
        <v>8033</v>
      </c>
      <c r="C763" s="720" t="s">
        <v>1709</v>
      </c>
      <c r="D763" s="138">
        <f>SUMIFS('Mix Substation Location Summary'!$U$4:$U$1299,'Mix Substation Location Summary'!$B$4:$B$1299,'DS by Location'!$B763)</f>
        <v>0</v>
      </c>
      <c r="E763" s="138">
        <f>SUMIFS('Mix Substation Location Summary'!$Z$4:$Z$1299,'Mix Substation Location Summary'!$B$4:$B$1299,'DS by Location'!$B763)</f>
        <v>12120.29</v>
      </c>
      <c r="F763" s="138">
        <f>SUMIFS('Mix Substation Location Summary'!$AE$4:$AE$1299,'Mix Substation Location Summary'!$B$4:$B$1299,'DS by Location'!$B763)</f>
        <v>812412.55</v>
      </c>
      <c r="G763" s="729">
        <f t="shared" si="60"/>
        <v>824532.84000000008</v>
      </c>
      <c r="H763" s="139">
        <f>IF($O763="ISO",D763,IF($O763="Non-Iso",0,IF($O763="Trans Line",SUMIF('Trans Line Reconciliation'!$B$5:$B$149,B763,'Trans Line Reconciliation'!$X$5:$X$149),IF($O763="Mix",SUMIF('Mix Substation Location Summary'!$B$4:$B$1280,B763,'Mix Substation Location Summary'!$R$4:$R$1280),"NOT FOUND"))))</f>
        <v>0</v>
      </c>
      <c r="I763" s="139">
        <f>IF($O763="ISO",E763,IF($O763="Non-Iso",0,IF($O763="Trans Line",SUMIF('Trans Line Reconciliation'!$B$5:$B$149,B763,'Trans Line Reconciliation'!$Y$5:$Y$149),IF($O763="Mix",SUMIF('Mix Substation Location Summary'!$B$4:$B$1280,B763,'Mix Substation Location Summary'!$W$4:$W$1280),"NOT FOUND"))))</f>
        <v>0</v>
      </c>
      <c r="J763" s="139">
        <f>IF($O763="ISO",F763,IF($O763="Non-Iso",0,IF($O763="Trans Line",SUMIF('Trans Line Reconciliation'!$B$5:$B$149,$B763,'Trans Line Reconciliation'!$Z$5:$Z$149),IF($O763="Mix",SUMIF('Mix Substation Location Summary'!$B$4:$B$1280,$B763,'Mix Substation Location Summary'!$AB$4:$AB$1280),"NOT FOUND"))))</f>
        <v>0</v>
      </c>
      <c r="K763" s="139">
        <f>IF($O763="ISO",0,IF($O763="Non-Iso",D763,IF($O763="Trans Line",SUMIF('Trans Line Reconciliation'!$B$5:$B$149,$B763,'Trans Line Reconciliation'!$AA$5:$AA$149),IF($O763="Mix",SUMIF('Mix Substation Location Summary'!$B$4:$B$1280,$B763,'Mix Substation Location Summary'!$S$4:$S$1280)+SUMIF('Mix Substation Location Summary'!$B$4:$B$1280,$B763,'Mix Substation Location Summary'!$S$4:$S$1280),"NOT FOUND"))))</f>
        <v>0</v>
      </c>
      <c r="L763" s="139">
        <f>IF($O763="ISO",0,IF($O763="Non-Iso",E763,IF($O763="Trans Line",SUMIF('Trans Line Reconciliation'!$B$5:$B$149,$B763,'Trans Line Reconciliation'!$AB$5:$AB$149),IF($O763="Mix",SUMIF('Mix Substation Location Summary'!$B$4:$B$1280,$B763,'Mix Substation Location Summary'!$X$4:$X$1280)+SUMIF('Mix Substation Location Summary'!$B$4:$B$1280,$B763,'Mix Substation Location Summary'!$Y$4:$Y$1280),"NOT FOUND"))))</f>
        <v>12120.29</v>
      </c>
      <c r="M763" s="139">
        <f>IF($O763="ISO",0,IF($O763="Non-Iso",F763,IF($O763="Trans Line",SUMIF('Trans Line Reconciliation'!$B$5:$B$149,$B763,'Trans Line Reconciliation'!$AC$5:$AC$149),IF($O763="Mix",SUMIF('Mix Substation Location Summary'!$B$4:$B$1280,$B763,'Mix Substation Location Summary'!$AC$4:$AC$1280)+SUMIF('Mix Substation Location Summary'!$B$4:$B$1280,$B763,'Mix Substation Location Summary'!$AD$4:$AD$1280),"NOT FOUND"))))</f>
        <v>812412.55</v>
      </c>
      <c r="N763" s="112">
        <f t="shared" si="59"/>
        <v>0</v>
      </c>
      <c r="O763" s="38" t="s">
        <v>1695</v>
      </c>
      <c r="P763" s="38"/>
      <c r="Q763" s="26">
        <f t="shared" si="63"/>
        <v>8033</v>
      </c>
    </row>
    <row r="764" spans="1:17" x14ac:dyDescent="0.2">
      <c r="A764" s="405" t="s">
        <v>911</v>
      </c>
      <c r="B764" s="504">
        <v>8036</v>
      </c>
      <c r="C764" s="720" t="s">
        <v>1709</v>
      </c>
      <c r="D764" s="138">
        <f>SUMIFS('Mix Substation Location Summary'!$U$4:$U$1299,'Mix Substation Location Summary'!$B$4:$B$1299,'DS by Location'!$B764)</f>
        <v>0</v>
      </c>
      <c r="E764" s="138">
        <f>SUMIFS('Mix Substation Location Summary'!$Z$4:$Z$1299,'Mix Substation Location Summary'!$B$4:$B$1299,'DS by Location'!$B764)</f>
        <v>0</v>
      </c>
      <c r="F764" s="138">
        <f>SUMIFS('Mix Substation Location Summary'!$AE$4:$AE$1299,'Mix Substation Location Summary'!$B$4:$B$1299,'DS by Location'!$B764)</f>
        <v>782187.23</v>
      </c>
      <c r="G764" s="729">
        <f t="shared" si="60"/>
        <v>782187.23</v>
      </c>
      <c r="H764" s="139">
        <f>IF($O764="ISO",D764,IF($O764="Non-Iso",0,IF($O764="Trans Line",SUMIF('Trans Line Reconciliation'!$B$5:$B$149,B764,'Trans Line Reconciliation'!$X$5:$X$149),IF($O764="Mix",SUMIF('Mix Substation Location Summary'!$B$4:$B$1280,B764,'Mix Substation Location Summary'!$R$4:$R$1280),"NOT FOUND"))))</f>
        <v>0</v>
      </c>
      <c r="I764" s="139">
        <f>IF($O764="ISO",E764,IF($O764="Non-Iso",0,IF($O764="Trans Line",SUMIF('Trans Line Reconciliation'!$B$5:$B$149,B764,'Trans Line Reconciliation'!$Y$5:$Y$149),IF($O764="Mix",SUMIF('Mix Substation Location Summary'!$B$4:$B$1280,B764,'Mix Substation Location Summary'!$W$4:$W$1280),"NOT FOUND"))))</f>
        <v>0</v>
      </c>
      <c r="J764" s="139">
        <f>IF($O764="ISO",F764,IF($O764="Non-Iso",0,IF($O764="Trans Line",SUMIF('Trans Line Reconciliation'!$B$5:$B$149,$B764,'Trans Line Reconciliation'!$Z$5:$Z$149),IF($O764="Mix",SUMIF('Mix Substation Location Summary'!$B$4:$B$1280,$B764,'Mix Substation Location Summary'!$AB$4:$AB$1280),"NOT FOUND"))))</f>
        <v>0</v>
      </c>
      <c r="K764" s="139">
        <f>IF($O764="ISO",0,IF($O764="Non-Iso",D764,IF($O764="Trans Line",SUMIF('Trans Line Reconciliation'!$B$5:$B$149,$B764,'Trans Line Reconciliation'!$AA$5:$AA$149),IF($O764="Mix",SUMIF('Mix Substation Location Summary'!$B$4:$B$1280,$B764,'Mix Substation Location Summary'!$S$4:$S$1280)+SUMIF('Mix Substation Location Summary'!$B$4:$B$1280,$B764,'Mix Substation Location Summary'!$S$4:$S$1280),"NOT FOUND"))))</f>
        <v>0</v>
      </c>
      <c r="L764" s="139">
        <f>IF($O764="ISO",0,IF($O764="Non-Iso",E764,IF($O764="Trans Line",SUMIF('Trans Line Reconciliation'!$B$5:$B$149,$B764,'Trans Line Reconciliation'!$AB$5:$AB$149),IF($O764="Mix",SUMIF('Mix Substation Location Summary'!$B$4:$B$1280,$B764,'Mix Substation Location Summary'!$X$4:$X$1280)+SUMIF('Mix Substation Location Summary'!$B$4:$B$1280,$B764,'Mix Substation Location Summary'!$Y$4:$Y$1280),"NOT FOUND"))))</f>
        <v>0</v>
      </c>
      <c r="M764" s="139">
        <f>IF($O764="ISO",0,IF($O764="Non-Iso",F764,IF($O764="Trans Line",SUMIF('Trans Line Reconciliation'!$B$5:$B$149,$B764,'Trans Line Reconciliation'!$AC$5:$AC$149),IF($O764="Mix",SUMIF('Mix Substation Location Summary'!$B$4:$B$1280,$B764,'Mix Substation Location Summary'!$AC$4:$AC$1280)+SUMIF('Mix Substation Location Summary'!$B$4:$B$1280,$B764,'Mix Substation Location Summary'!$AD$4:$AD$1280),"NOT FOUND"))))</f>
        <v>782187.23</v>
      </c>
      <c r="N764" s="112">
        <f t="shared" si="59"/>
        <v>0</v>
      </c>
      <c r="O764" s="38" t="s">
        <v>1695</v>
      </c>
      <c r="P764" s="38"/>
      <c r="Q764" s="26">
        <f t="shared" si="63"/>
        <v>8036</v>
      </c>
    </row>
    <row r="765" spans="1:17" x14ac:dyDescent="0.2">
      <c r="A765" s="405" t="s">
        <v>3194</v>
      </c>
      <c r="B765" s="720">
        <v>8042</v>
      </c>
      <c r="C765" s="720" t="s">
        <v>1709</v>
      </c>
      <c r="D765" s="138">
        <f>SUMIFS('Mix Substation Location Summary'!$U$4:$U$1299,'Mix Substation Location Summary'!$B$4:$B$1299,'DS by Location'!$B765)</f>
        <v>0</v>
      </c>
      <c r="E765" s="138">
        <f>SUMIFS('Mix Substation Location Summary'!$Z$4:$Z$1299,'Mix Substation Location Summary'!$B$4:$B$1299,'DS by Location'!$B765)</f>
        <v>0</v>
      </c>
      <c r="F765" s="138">
        <f>SUMIFS('Mix Substation Location Summary'!$AE$4:$AE$1299,'Mix Substation Location Summary'!$B$4:$B$1299,'DS by Location'!$B765)</f>
        <v>56748.57</v>
      </c>
      <c r="G765" s="729">
        <f>SUM(D765:F765)</f>
        <v>56748.57</v>
      </c>
      <c r="H765" s="139">
        <f>IF($O765="ISO",D765,IF($O765="Non-Iso",0,IF($O765="Trans Line",SUMIF('Trans Line Reconciliation'!$B$5:$B$149,B765,'Trans Line Reconciliation'!$X$5:$X$149),IF($O765="Mix",SUMIF('Mix Substation Location Summary'!$B$4:$B$1280,B765,'Mix Substation Location Summary'!$R$4:$R$1280),"NOT FOUND"))))</f>
        <v>0</v>
      </c>
      <c r="I765" s="139">
        <f>IF($O765="ISO",E765,IF($O765="Non-Iso",0,IF($O765="Trans Line",SUMIF('Trans Line Reconciliation'!$B$5:$B$149,B765,'Trans Line Reconciliation'!$Y$5:$Y$149),IF($O765="Mix",SUMIF('Mix Substation Location Summary'!$B$4:$B$1280,B765,'Mix Substation Location Summary'!$W$4:$W$1280),"NOT FOUND"))))</f>
        <v>0</v>
      </c>
      <c r="J765" s="139">
        <f>IF($O765="ISO",F765,IF($O765="Non-Iso",0,IF($O765="Trans Line",SUMIF('Trans Line Reconciliation'!$B$5:$B$149,$B765,'Trans Line Reconciliation'!$Z$5:$Z$149),IF($O765="Mix",SUMIF('Mix Substation Location Summary'!$B$4:$B$1280,$B765,'Mix Substation Location Summary'!$AB$4:$AB$1280),"NOT FOUND"))))</f>
        <v>0</v>
      </c>
      <c r="K765" s="139">
        <f>IF($O765="ISO",0,IF($O765="Non-Iso",D765,IF($O765="Trans Line",SUMIF('Trans Line Reconciliation'!$B$5:$B$149,$B765,'Trans Line Reconciliation'!$AA$5:$AA$149),IF($O765="Mix",SUMIF('Mix Substation Location Summary'!$B$4:$B$1280,$B765,'Mix Substation Location Summary'!$S$4:$S$1280)+SUMIF('Mix Substation Location Summary'!$B$4:$B$1280,$B765,'Mix Substation Location Summary'!$S$4:$S$1280),"NOT FOUND"))))</f>
        <v>0</v>
      </c>
      <c r="L765" s="139">
        <f>IF($O765="ISO",0,IF($O765="Non-Iso",E765,IF($O765="Trans Line",SUMIF('Trans Line Reconciliation'!$B$5:$B$149,$B765,'Trans Line Reconciliation'!$AB$5:$AB$149),IF($O765="Mix",SUMIF('Mix Substation Location Summary'!$B$4:$B$1280,$B765,'Mix Substation Location Summary'!$X$4:$X$1280)+SUMIF('Mix Substation Location Summary'!$B$4:$B$1280,$B765,'Mix Substation Location Summary'!$Y$4:$Y$1280),"NOT FOUND"))))</f>
        <v>0</v>
      </c>
      <c r="M765" s="139">
        <f>IF($O765="ISO",0,IF($O765="Non-Iso",F765,IF($O765="Trans Line",SUMIF('Trans Line Reconciliation'!$B$5:$B$149,$B765,'Trans Line Reconciliation'!$AC$5:$AC$149),IF($O765="Mix",SUMIF('Mix Substation Location Summary'!$B$4:$B$1280,$B765,'Mix Substation Location Summary'!$AC$4:$AC$1280)+SUMIF('Mix Substation Location Summary'!$B$4:$B$1280,$B765,'Mix Substation Location Summary'!$AD$4:$AD$1280),"NOT FOUND"))))</f>
        <v>56748.57</v>
      </c>
      <c r="N765" s="112">
        <f t="shared" si="59"/>
        <v>0</v>
      </c>
      <c r="O765" s="38" t="s">
        <v>1695</v>
      </c>
      <c r="P765" s="38"/>
      <c r="Q765" s="26">
        <f t="shared" si="63"/>
        <v>8042</v>
      </c>
    </row>
    <row r="766" spans="1:17" x14ac:dyDescent="0.2">
      <c r="A766" s="405" t="s">
        <v>917</v>
      </c>
      <c r="B766" s="720">
        <v>8044</v>
      </c>
      <c r="C766" s="720" t="s">
        <v>1712</v>
      </c>
      <c r="D766" s="138">
        <f>SUMIFS('Mix Substation Location Summary'!$U$4:$U$1299,'Mix Substation Location Summary'!$B$4:$B$1299,'DS by Location'!$B766)</f>
        <v>0</v>
      </c>
      <c r="E766" s="138">
        <f>SUMIFS('Mix Substation Location Summary'!$Z$4:$Z$1299,'Mix Substation Location Summary'!$B$4:$B$1299,'DS by Location'!$B766)</f>
        <v>0</v>
      </c>
      <c r="F766" s="138">
        <f>SUMIFS('Mix Substation Location Summary'!$AE$4:$AE$1299,'Mix Substation Location Summary'!$B$4:$B$1299,'DS by Location'!$B766)</f>
        <v>135942.53</v>
      </c>
      <c r="G766" s="729">
        <f>SUM(D766:F766)</f>
        <v>135942.53</v>
      </c>
      <c r="H766" s="139">
        <f>IF($O766="ISO",D766,IF($O766="Non-Iso",0,IF($O766="Trans Line",SUMIF('Trans Line Reconciliation'!$B$5:$B$149,B766,'Trans Line Reconciliation'!$X$5:$X$149),IF($O766="Mix",SUMIF('Mix Substation Location Summary'!$B$4:$B$1280,B766,'Mix Substation Location Summary'!$R$4:$R$1280),"NOT FOUND"))))</f>
        <v>0</v>
      </c>
      <c r="I766" s="139">
        <f>IF($O766="ISO",E766,IF($O766="Non-Iso",0,IF($O766="Trans Line",SUMIF('Trans Line Reconciliation'!$B$5:$B$149,B766,'Trans Line Reconciliation'!$Y$5:$Y$149),IF($O766="Mix",SUMIF('Mix Substation Location Summary'!$B$4:$B$1280,B766,'Mix Substation Location Summary'!$W$4:$W$1280),"NOT FOUND"))))</f>
        <v>0</v>
      </c>
      <c r="J766" s="139">
        <f>IF($O766="ISO",F766,IF($O766="Non-Iso",0,IF($O766="Trans Line",SUMIF('Trans Line Reconciliation'!$B$5:$B$149,$B766,'Trans Line Reconciliation'!$Z$5:$Z$149),IF($O766="Mix",SUMIF('Mix Substation Location Summary'!$B$4:$B$1280,$B766,'Mix Substation Location Summary'!$AB$4:$AB$1280),"NOT FOUND"))))</f>
        <v>0</v>
      </c>
      <c r="K766" s="139">
        <f>IF($O766="ISO",0,IF($O766="Non-Iso",D766,IF($O766="Trans Line",SUMIF('Trans Line Reconciliation'!$B$5:$B$149,$B766,'Trans Line Reconciliation'!$AA$5:$AA$149),IF($O766="Mix",SUMIF('Mix Substation Location Summary'!$B$4:$B$1280,$B766,'Mix Substation Location Summary'!$S$4:$S$1280)+SUMIF('Mix Substation Location Summary'!$B$4:$B$1280,$B766,'Mix Substation Location Summary'!$S$4:$S$1280),"NOT FOUND"))))</f>
        <v>0</v>
      </c>
      <c r="L766" s="139">
        <f>IF($O766="ISO",0,IF($O766="Non-Iso",E766,IF($O766="Trans Line",SUMIF('Trans Line Reconciliation'!$B$5:$B$149,$B766,'Trans Line Reconciliation'!$AB$5:$AB$149),IF($O766="Mix",SUMIF('Mix Substation Location Summary'!$B$4:$B$1280,$B766,'Mix Substation Location Summary'!$X$4:$X$1280)+SUMIF('Mix Substation Location Summary'!$B$4:$B$1280,$B766,'Mix Substation Location Summary'!$Y$4:$Y$1280),"NOT FOUND"))))</f>
        <v>0</v>
      </c>
      <c r="M766" s="139">
        <f>IF($O766="ISO",0,IF($O766="Non-Iso",F766,IF($O766="Trans Line",SUMIF('Trans Line Reconciliation'!$B$5:$B$149,$B766,'Trans Line Reconciliation'!$AC$5:$AC$149),IF($O766="Mix",SUMIF('Mix Substation Location Summary'!$B$4:$B$1280,$B766,'Mix Substation Location Summary'!$AC$4:$AC$1280)+SUMIF('Mix Substation Location Summary'!$B$4:$B$1280,$B766,'Mix Substation Location Summary'!$AD$4:$AD$1280),"NOT FOUND"))))</f>
        <v>135942.53</v>
      </c>
      <c r="N766" s="112">
        <f t="shared" si="59"/>
        <v>0</v>
      </c>
      <c r="O766" s="38" t="s">
        <v>1695</v>
      </c>
      <c r="P766" s="38"/>
      <c r="Q766" s="26">
        <f t="shared" si="63"/>
        <v>8044</v>
      </c>
    </row>
    <row r="767" spans="1:17" ht="12.75" customHeight="1" x14ac:dyDescent="0.2">
      <c r="A767" s="405" t="s">
        <v>3152</v>
      </c>
      <c r="B767" s="731">
        <v>8059</v>
      </c>
      <c r="C767" s="720" t="s">
        <v>1712</v>
      </c>
      <c r="D767" s="138">
        <f>SUMIFS('Mix Substation Location Summary'!$U$4:$U$1299,'Mix Substation Location Summary'!$B$4:$B$1299,'DS by Location'!$B767)</f>
        <v>0</v>
      </c>
      <c r="E767" s="138">
        <f>SUMIFS('Mix Substation Location Summary'!$Z$4:$Z$1299,'Mix Substation Location Summary'!$B$4:$B$1299,'DS by Location'!$B767)</f>
        <v>0</v>
      </c>
      <c r="F767" s="138">
        <f>SUMIFS('Mix Substation Location Summary'!$AE$4:$AE$1299,'Mix Substation Location Summary'!$B$4:$B$1299,'DS by Location'!$B767)</f>
        <v>31948.06</v>
      </c>
      <c r="G767" s="729">
        <f>SUM(D767:F767)</f>
        <v>31948.06</v>
      </c>
      <c r="H767" s="139">
        <f>IF($O767="ISO",D767,IF($O767="Non-Iso",0,IF($O767="Trans Line",SUMIF('Trans Line Reconciliation'!$B$5:$B$149,B767,'Trans Line Reconciliation'!$X$5:$X$149),IF($O767="Mix",SUMIF('Mix Substation Location Summary'!$B$4:$B$1280,B767,'Mix Substation Location Summary'!$R$4:$R$1280),"NOT FOUND"))))</f>
        <v>0</v>
      </c>
      <c r="I767" s="139">
        <f>IF($O767="ISO",E767,IF($O767="Non-Iso",0,IF($O767="Trans Line",SUMIF('Trans Line Reconciliation'!$B$5:$B$149,B767,'Trans Line Reconciliation'!$Y$5:$Y$149),IF($O767="Mix",SUMIF('Mix Substation Location Summary'!$B$4:$B$1280,B767,'Mix Substation Location Summary'!$W$4:$W$1280),"NOT FOUND"))))</f>
        <v>0</v>
      </c>
      <c r="J767" s="139">
        <f>IF($O767="ISO",F767,IF($O767="Non-Iso",0,IF($O767="Trans Line",SUMIF('Trans Line Reconciliation'!$B$5:$B$149,$B767,'Trans Line Reconciliation'!$Z$5:$Z$149),IF($O767="Mix",SUMIF('Mix Substation Location Summary'!$B$4:$B$1280,$B767,'Mix Substation Location Summary'!$AB$4:$AB$1280),"NOT FOUND"))))</f>
        <v>0</v>
      </c>
      <c r="K767" s="139">
        <f>IF($O767="ISO",0,IF($O767="Non-Iso",D767,IF($O767="Trans Line",SUMIF('Trans Line Reconciliation'!$B$5:$B$149,$B767,'Trans Line Reconciliation'!$AA$5:$AA$149),IF($O767="Mix",SUMIF('Mix Substation Location Summary'!$B$4:$B$1280,$B767,'Mix Substation Location Summary'!$S$4:$S$1280)+SUMIF('Mix Substation Location Summary'!$B$4:$B$1280,$B767,'Mix Substation Location Summary'!$S$4:$S$1280),"NOT FOUND"))))</f>
        <v>0</v>
      </c>
      <c r="L767" s="139">
        <f>IF($O767="ISO",0,IF($O767="Non-Iso",E767,IF($O767="Trans Line",SUMIF('Trans Line Reconciliation'!$B$5:$B$149,$B767,'Trans Line Reconciliation'!$AB$5:$AB$149),IF($O767="Mix",SUMIF('Mix Substation Location Summary'!$B$4:$B$1280,$B767,'Mix Substation Location Summary'!$X$4:$X$1280)+SUMIF('Mix Substation Location Summary'!$B$4:$B$1280,$B767,'Mix Substation Location Summary'!$Y$4:$Y$1280),"NOT FOUND"))))</f>
        <v>0</v>
      </c>
      <c r="M767" s="139">
        <f>IF($O767="ISO",0,IF($O767="Non-Iso",F767,IF($O767="Trans Line",SUMIF('Trans Line Reconciliation'!$B$5:$B$149,$B767,'Trans Line Reconciliation'!$AC$5:$AC$149),IF($O767="Mix",SUMIF('Mix Substation Location Summary'!$B$4:$B$1280,$B767,'Mix Substation Location Summary'!$AC$4:$AC$1280)+SUMIF('Mix Substation Location Summary'!$B$4:$B$1280,$B767,'Mix Substation Location Summary'!$AD$4:$AD$1280),"NOT FOUND"))))</f>
        <v>31948.06</v>
      </c>
      <c r="N767" s="112">
        <f t="shared" si="59"/>
        <v>0</v>
      </c>
      <c r="O767" s="38" t="s">
        <v>1695</v>
      </c>
      <c r="P767" s="38"/>
      <c r="Q767" s="26">
        <f t="shared" si="63"/>
        <v>8059</v>
      </c>
    </row>
    <row r="768" spans="1:17" ht="12.75" customHeight="1" x14ac:dyDescent="0.2">
      <c r="A768" s="732" t="s">
        <v>3288</v>
      </c>
      <c r="B768" s="735">
        <v>8060</v>
      </c>
      <c r="C768" s="720" t="s">
        <v>1710</v>
      </c>
      <c r="D768" s="138">
        <f>SUMIFS('Mix Substation Location Summary'!$U$4:$U$1299,'Mix Substation Location Summary'!$B$4:$B$1299,'DS by Location'!$B768)</f>
        <v>0</v>
      </c>
      <c r="E768" s="138">
        <f>SUMIFS('Mix Substation Location Summary'!$Z$4:$Z$1299,'Mix Substation Location Summary'!$B$4:$B$1299,'DS by Location'!$B768)</f>
        <v>0</v>
      </c>
      <c r="F768" s="138">
        <f>SUMIFS('Mix Substation Location Summary'!$AE$4:$AE$1299,'Mix Substation Location Summary'!$B$4:$B$1299,'DS by Location'!$B768)</f>
        <v>1434.48</v>
      </c>
      <c r="G768" s="729">
        <f>SUM(D768:F768)</f>
        <v>1434.48</v>
      </c>
      <c r="H768" s="139">
        <f>IF($O768="ISO",D768,IF($O768="Non-Iso",0,IF($O768="Trans Line",SUMIF('Trans Line Reconciliation'!$B$5:$B$149,B768,'Trans Line Reconciliation'!$X$5:$X$149),IF($O768="Mix",SUMIF('Mix Substation Location Summary'!$B$4:$B$1280,B768,'Mix Substation Location Summary'!$R$4:$R$1280),"NOT FOUND"))))</f>
        <v>0</v>
      </c>
      <c r="I768" s="139">
        <f>IF($O768="ISO",E768,IF($O768="Non-Iso",0,IF($O768="Trans Line",SUMIF('Trans Line Reconciliation'!$B$5:$B$149,B768,'Trans Line Reconciliation'!$Y$5:$Y$149),IF($O768="Mix",SUMIF('Mix Substation Location Summary'!$B$4:$B$1280,B768,'Mix Substation Location Summary'!$W$4:$W$1280),"NOT FOUND"))))</f>
        <v>0</v>
      </c>
      <c r="J768" s="139">
        <f>IF($O768="ISO",F768,IF($O768="Non-Iso",0,IF($O768="Trans Line",SUMIF('Trans Line Reconciliation'!$B$5:$B$149,$B768,'Trans Line Reconciliation'!$Z$5:$Z$149),IF($O768="Mix",SUMIF('Mix Substation Location Summary'!$B$4:$B$1280,$B768,'Mix Substation Location Summary'!$AB$4:$AB$1280),"NOT FOUND"))))</f>
        <v>0</v>
      </c>
      <c r="K768" s="139">
        <f>IF($O768="ISO",0,IF($O768="Non-Iso",D768,IF($O768="Trans Line",SUMIF('Trans Line Reconciliation'!$B$5:$B$149,$B768,'Trans Line Reconciliation'!$AA$5:$AA$149),IF($O768="Mix",SUMIF('Mix Substation Location Summary'!$B$4:$B$1280,$B768,'Mix Substation Location Summary'!$S$4:$S$1280)+SUMIF('Mix Substation Location Summary'!$B$4:$B$1280,$B768,'Mix Substation Location Summary'!$S$4:$S$1280),"NOT FOUND"))))</f>
        <v>0</v>
      </c>
      <c r="L768" s="139">
        <f>IF($O768="ISO",0,IF($O768="Non-Iso",E768,IF($O768="Trans Line",SUMIF('Trans Line Reconciliation'!$B$5:$B$149,$B768,'Trans Line Reconciliation'!$AB$5:$AB$149),IF($O768="Mix",SUMIF('Mix Substation Location Summary'!$B$4:$B$1280,$B768,'Mix Substation Location Summary'!$X$4:$X$1280)+SUMIF('Mix Substation Location Summary'!$B$4:$B$1280,$B768,'Mix Substation Location Summary'!$Y$4:$Y$1280),"NOT FOUND"))))</f>
        <v>0</v>
      </c>
      <c r="M768" s="139">
        <f>IF($O768="ISO",0,IF($O768="Non-Iso",F768,IF($O768="Trans Line",SUMIF('Trans Line Reconciliation'!$B$5:$B$149,$B768,'Trans Line Reconciliation'!$AC$5:$AC$149),IF($O768="Mix",SUMIF('Mix Substation Location Summary'!$B$4:$B$1280,$B768,'Mix Substation Location Summary'!$AC$4:$AC$1280)+SUMIF('Mix Substation Location Summary'!$B$4:$B$1280,$B768,'Mix Substation Location Summary'!$AD$4:$AD$1280),"NOT FOUND"))))</f>
        <v>1434.48</v>
      </c>
      <c r="N768" s="112">
        <f t="shared" si="59"/>
        <v>0</v>
      </c>
      <c r="O768" s="38" t="s">
        <v>1695</v>
      </c>
      <c r="P768" s="38"/>
      <c r="Q768" s="26">
        <f t="shared" si="63"/>
        <v>8060</v>
      </c>
    </row>
    <row r="769" spans="1:17" ht="12.75" customHeight="1" x14ac:dyDescent="0.2">
      <c r="A769" s="405" t="s">
        <v>3153</v>
      </c>
      <c r="B769" s="731">
        <v>8064</v>
      </c>
      <c r="C769" s="720" t="s">
        <v>1709</v>
      </c>
      <c r="D769" s="138">
        <f>SUMIFS('Mix Substation Location Summary'!$U$4:$U$1299,'Mix Substation Location Summary'!$B$4:$B$1299,'DS by Location'!$B769)</f>
        <v>0</v>
      </c>
      <c r="E769" s="138">
        <f>SUMIFS('Mix Substation Location Summary'!$Z$4:$Z$1299,'Mix Substation Location Summary'!$B$4:$B$1299,'DS by Location'!$B769)</f>
        <v>0</v>
      </c>
      <c r="F769" s="138">
        <f>SUMIFS('Mix Substation Location Summary'!$AE$4:$AE$1299,'Mix Substation Location Summary'!$B$4:$B$1299,'DS by Location'!$B769)</f>
        <v>16199.93</v>
      </c>
      <c r="G769" s="729">
        <f t="shared" si="60"/>
        <v>16199.93</v>
      </c>
      <c r="H769" s="139">
        <f>IF($O769="ISO",D769,IF($O769="Non-Iso",0,IF($O769="Trans Line",SUMIF('Trans Line Reconciliation'!$B$5:$B$149,B769,'Trans Line Reconciliation'!$X$5:$X$149),IF($O769="Mix",SUMIF('Mix Substation Location Summary'!$B$4:$B$1280,B769,'Mix Substation Location Summary'!$R$4:$R$1280),"NOT FOUND"))))</f>
        <v>0</v>
      </c>
      <c r="I769" s="139">
        <f>IF($O769="ISO",E769,IF($O769="Non-Iso",0,IF($O769="Trans Line",SUMIF('Trans Line Reconciliation'!$B$5:$B$149,B769,'Trans Line Reconciliation'!$Y$5:$Y$149),IF($O769="Mix",SUMIF('Mix Substation Location Summary'!$B$4:$B$1280,B769,'Mix Substation Location Summary'!$W$4:$W$1280),"NOT FOUND"))))</f>
        <v>0</v>
      </c>
      <c r="J769" s="139">
        <f>IF($O769="ISO",F769,IF($O769="Non-Iso",0,IF($O769="Trans Line",SUMIF('Trans Line Reconciliation'!$B$5:$B$149,$B769,'Trans Line Reconciliation'!$Z$5:$Z$149),IF($O769="Mix",SUMIF('Mix Substation Location Summary'!$B$4:$B$1280,$B769,'Mix Substation Location Summary'!$AB$4:$AB$1280),"NOT FOUND"))))</f>
        <v>0</v>
      </c>
      <c r="K769" s="139">
        <f>IF($O769="ISO",0,IF($O769="Non-Iso",D769,IF($O769="Trans Line",SUMIF('Trans Line Reconciliation'!$B$5:$B$149,$B769,'Trans Line Reconciliation'!$AA$5:$AA$149),IF($O769="Mix",SUMIF('Mix Substation Location Summary'!$B$4:$B$1280,$B769,'Mix Substation Location Summary'!$S$4:$S$1280)+SUMIF('Mix Substation Location Summary'!$B$4:$B$1280,$B769,'Mix Substation Location Summary'!$S$4:$S$1280),"NOT FOUND"))))</f>
        <v>0</v>
      </c>
      <c r="L769" s="139">
        <f>IF($O769="ISO",0,IF($O769="Non-Iso",E769,IF($O769="Trans Line",SUMIF('Trans Line Reconciliation'!$B$5:$B$149,$B769,'Trans Line Reconciliation'!$AB$5:$AB$149),IF($O769="Mix",SUMIF('Mix Substation Location Summary'!$B$4:$B$1280,$B769,'Mix Substation Location Summary'!$X$4:$X$1280)+SUMIF('Mix Substation Location Summary'!$B$4:$B$1280,$B769,'Mix Substation Location Summary'!$Y$4:$Y$1280),"NOT FOUND"))))</f>
        <v>0</v>
      </c>
      <c r="M769" s="139">
        <f>IF($O769="ISO",0,IF($O769="Non-Iso",F769,IF($O769="Trans Line",SUMIF('Trans Line Reconciliation'!$B$5:$B$149,$B769,'Trans Line Reconciliation'!$AC$5:$AC$149),IF($O769="Mix",SUMIF('Mix Substation Location Summary'!$B$4:$B$1280,$B769,'Mix Substation Location Summary'!$AC$4:$AC$1280)+SUMIF('Mix Substation Location Summary'!$B$4:$B$1280,$B769,'Mix Substation Location Summary'!$AD$4:$AD$1280),"NOT FOUND"))))</f>
        <v>16199.93</v>
      </c>
      <c r="N769" s="112">
        <f t="shared" si="59"/>
        <v>0</v>
      </c>
      <c r="O769" s="38" t="s">
        <v>1695</v>
      </c>
      <c r="P769" s="38"/>
      <c r="Q769" s="26">
        <f t="shared" si="63"/>
        <v>8064</v>
      </c>
    </row>
    <row r="770" spans="1:17" x14ac:dyDescent="0.2">
      <c r="A770" s="405" t="s">
        <v>927</v>
      </c>
      <c r="B770" s="504">
        <v>8072</v>
      </c>
      <c r="C770" s="720" t="s">
        <v>1709</v>
      </c>
      <c r="D770" s="138">
        <f>SUMIFS('Mix Substation Location Summary'!$U$4:$U$1299,'Mix Substation Location Summary'!$B$4:$B$1299,'DS by Location'!$B770)</f>
        <v>88408.77</v>
      </c>
      <c r="E770" s="138">
        <f>SUMIFS('Mix Substation Location Summary'!$Z$4:$Z$1299,'Mix Substation Location Summary'!$B$4:$B$1299,'DS by Location'!$B770)</f>
        <v>0</v>
      </c>
      <c r="F770" s="138">
        <f>SUMIFS('Mix Substation Location Summary'!$AE$4:$AE$1299,'Mix Substation Location Summary'!$B$4:$B$1299,'DS by Location'!$B770)</f>
        <v>0</v>
      </c>
      <c r="G770" s="729">
        <f t="shared" si="60"/>
        <v>88408.77</v>
      </c>
      <c r="H770" s="139">
        <f>IF($O770="ISO",D770,IF($O770="Non-Iso",0,IF($O770="Trans Line",SUMIF('Trans Line Reconciliation'!$B$5:$B$149,B770,'Trans Line Reconciliation'!$X$5:$X$149),IF($O770="Mix",SUMIF('Mix Substation Location Summary'!$B$4:$B$1280,B770,'Mix Substation Location Summary'!$R$4:$R$1280),"NOT FOUND"))))</f>
        <v>0</v>
      </c>
      <c r="I770" s="139">
        <f>IF($O770="ISO",E770,IF($O770="Non-Iso",0,IF($O770="Trans Line",SUMIF('Trans Line Reconciliation'!$B$5:$B$149,B770,'Trans Line Reconciliation'!$Y$5:$Y$149),IF($O770="Mix",SUMIF('Mix Substation Location Summary'!$B$4:$B$1280,B770,'Mix Substation Location Summary'!$W$4:$W$1280),"NOT FOUND"))))</f>
        <v>0</v>
      </c>
      <c r="J770" s="139">
        <f>IF($O770="ISO",F770,IF($O770="Non-Iso",0,IF($O770="Trans Line",SUMIF('Trans Line Reconciliation'!$B$5:$B$149,$B770,'Trans Line Reconciliation'!$Z$5:$Z$149),IF($O770="Mix",SUMIF('Mix Substation Location Summary'!$B$4:$B$1280,$B770,'Mix Substation Location Summary'!$AB$4:$AB$1280),"NOT FOUND"))))</f>
        <v>0</v>
      </c>
      <c r="K770" s="139">
        <f>IF($O770="ISO",0,IF($O770="Non-Iso",D770,IF($O770="Trans Line",SUMIF('Trans Line Reconciliation'!$B$5:$B$149,$B770,'Trans Line Reconciliation'!$AA$5:$AA$149),IF($O770="Mix",SUMIF('Mix Substation Location Summary'!$B$4:$B$1280,$B770,'Mix Substation Location Summary'!$S$4:$S$1280)+SUMIF('Mix Substation Location Summary'!$B$4:$B$1280,$B770,'Mix Substation Location Summary'!$S$4:$S$1280),"NOT FOUND"))))</f>
        <v>88408.77</v>
      </c>
      <c r="L770" s="139">
        <f>IF($O770="ISO",0,IF($O770="Non-Iso",E770,IF($O770="Trans Line",SUMIF('Trans Line Reconciliation'!$B$5:$B$149,$B770,'Trans Line Reconciliation'!$AB$5:$AB$149),IF($O770="Mix",SUMIF('Mix Substation Location Summary'!$B$4:$B$1280,$B770,'Mix Substation Location Summary'!$X$4:$X$1280)+SUMIF('Mix Substation Location Summary'!$B$4:$B$1280,$B770,'Mix Substation Location Summary'!$Y$4:$Y$1280),"NOT FOUND"))))</f>
        <v>0</v>
      </c>
      <c r="M770" s="139">
        <f>IF($O770="ISO",0,IF($O770="Non-Iso",F770,IF($O770="Trans Line",SUMIF('Trans Line Reconciliation'!$B$5:$B$149,$B770,'Trans Line Reconciliation'!$AC$5:$AC$149),IF($O770="Mix",SUMIF('Mix Substation Location Summary'!$B$4:$B$1280,$B770,'Mix Substation Location Summary'!$AC$4:$AC$1280)+SUMIF('Mix Substation Location Summary'!$B$4:$B$1280,$B770,'Mix Substation Location Summary'!$AD$4:$AD$1280),"NOT FOUND"))))</f>
        <v>0</v>
      </c>
      <c r="N770" s="112">
        <f t="shared" si="59"/>
        <v>0</v>
      </c>
      <c r="O770" s="38" t="s">
        <v>1695</v>
      </c>
      <c r="P770" s="38"/>
      <c r="Q770" s="26">
        <f t="shared" si="63"/>
        <v>8072</v>
      </c>
    </row>
    <row r="771" spans="1:17" x14ac:dyDescent="0.2">
      <c r="A771" s="405" t="s">
        <v>928</v>
      </c>
      <c r="B771" s="504">
        <v>8073</v>
      </c>
      <c r="C771" s="720" t="s">
        <v>1709</v>
      </c>
      <c r="D771" s="138">
        <f>SUMIFS('Mix Substation Location Summary'!$U$4:$U$1299,'Mix Substation Location Summary'!$B$4:$B$1299,'DS by Location'!$B771)</f>
        <v>0</v>
      </c>
      <c r="E771" s="138">
        <f>SUMIFS('Mix Substation Location Summary'!$Z$4:$Z$1299,'Mix Substation Location Summary'!$B$4:$B$1299,'DS by Location'!$B771)</f>
        <v>0</v>
      </c>
      <c r="F771" s="138">
        <f>SUMIFS('Mix Substation Location Summary'!$AE$4:$AE$1299,'Mix Substation Location Summary'!$B$4:$B$1299,'DS by Location'!$B771)</f>
        <v>21160.050000000003</v>
      </c>
      <c r="G771" s="729">
        <f>SUM(D771:F771)</f>
        <v>21160.050000000003</v>
      </c>
      <c r="H771" s="139">
        <f>IF($O771="ISO",D771,IF($O771="Non-Iso",0,IF($O771="Trans Line",SUMIF('Trans Line Reconciliation'!$B$5:$B$149,B771,'Trans Line Reconciliation'!$X$5:$X$149),IF($O771="Mix",SUMIF('Mix Substation Location Summary'!$B$4:$B$1280,B771,'Mix Substation Location Summary'!$R$4:$R$1280),"NOT FOUND"))))</f>
        <v>0</v>
      </c>
      <c r="I771" s="139">
        <f>IF($O771="ISO",E771,IF($O771="Non-Iso",0,IF($O771="Trans Line",SUMIF('Trans Line Reconciliation'!$B$5:$B$149,B771,'Trans Line Reconciliation'!$Y$5:$Y$149),IF($O771="Mix",SUMIF('Mix Substation Location Summary'!$B$4:$B$1280,B771,'Mix Substation Location Summary'!$W$4:$W$1280),"NOT FOUND"))))</f>
        <v>0</v>
      </c>
      <c r="J771" s="139">
        <f>IF($O771="ISO",F771,IF($O771="Non-Iso",0,IF($O771="Trans Line",SUMIF('Trans Line Reconciliation'!$B$5:$B$149,$B771,'Trans Line Reconciliation'!$Z$5:$Z$149),IF($O771="Mix",SUMIF('Mix Substation Location Summary'!$B$4:$B$1280,$B771,'Mix Substation Location Summary'!$AB$4:$AB$1280),"NOT FOUND"))))</f>
        <v>0</v>
      </c>
      <c r="K771" s="139">
        <f>IF($O771="ISO",0,IF($O771="Non-Iso",D771,IF($O771="Trans Line",SUMIF('Trans Line Reconciliation'!$B$5:$B$149,$B771,'Trans Line Reconciliation'!$AA$5:$AA$149),IF($O771="Mix",SUMIF('Mix Substation Location Summary'!$B$4:$B$1280,$B771,'Mix Substation Location Summary'!$S$4:$S$1280)+SUMIF('Mix Substation Location Summary'!$B$4:$B$1280,$B771,'Mix Substation Location Summary'!$S$4:$S$1280),"NOT FOUND"))))</f>
        <v>0</v>
      </c>
      <c r="L771" s="139">
        <f>IF($O771="ISO",0,IF($O771="Non-Iso",E771,IF($O771="Trans Line",SUMIF('Trans Line Reconciliation'!$B$5:$B$149,$B771,'Trans Line Reconciliation'!$AB$5:$AB$149),IF($O771="Mix",SUMIF('Mix Substation Location Summary'!$B$4:$B$1280,$B771,'Mix Substation Location Summary'!$X$4:$X$1280)+SUMIF('Mix Substation Location Summary'!$B$4:$B$1280,$B771,'Mix Substation Location Summary'!$Y$4:$Y$1280),"NOT FOUND"))))</f>
        <v>0</v>
      </c>
      <c r="M771" s="139">
        <f>IF($O771="ISO",0,IF($O771="Non-Iso",F771,IF($O771="Trans Line",SUMIF('Trans Line Reconciliation'!$B$5:$B$149,$B771,'Trans Line Reconciliation'!$AC$5:$AC$149),IF($O771="Mix",SUMIF('Mix Substation Location Summary'!$B$4:$B$1280,$B771,'Mix Substation Location Summary'!$AC$4:$AC$1280)+SUMIF('Mix Substation Location Summary'!$B$4:$B$1280,$B771,'Mix Substation Location Summary'!$AD$4:$AD$1280),"NOT FOUND"))))</f>
        <v>21160.050000000003</v>
      </c>
      <c r="N771" s="112">
        <f t="shared" si="59"/>
        <v>0</v>
      </c>
      <c r="O771" s="38" t="s">
        <v>1695</v>
      </c>
      <c r="P771" s="38"/>
      <c r="Q771" s="26">
        <f t="shared" si="63"/>
        <v>8073</v>
      </c>
    </row>
    <row r="772" spans="1:17" x14ac:dyDescent="0.2">
      <c r="A772" s="405" t="s">
        <v>1574</v>
      </c>
      <c r="B772" s="504" t="s">
        <v>267</v>
      </c>
      <c r="C772" s="720" t="s">
        <v>1709</v>
      </c>
      <c r="D772" s="138">
        <f>SUMIFS('Mix Substation Location Summary'!$U$4:$U$1299,'Mix Substation Location Summary'!$B$4:$B$1299,'DS by Location'!$B772)</f>
        <v>0</v>
      </c>
      <c r="E772" s="138">
        <f>SUMIFS('Mix Substation Location Summary'!$Z$4:$Z$1299,'Mix Substation Location Summary'!$B$4:$B$1299,'DS by Location'!$B772)</f>
        <v>0</v>
      </c>
      <c r="F772" s="138">
        <f>SUMIFS('Mix Substation Location Summary'!$AE$4:$AE$1299,'Mix Substation Location Summary'!$B$4:$B$1299,'DS by Location'!$B772)</f>
        <v>0</v>
      </c>
      <c r="G772" s="729">
        <f t="shared" si="60"/>
        <v>0</v>
      </c>
      <c r="H772" s="139">
        <f>IF($O772="ISO",D772,IF($O772="Non-Iso",0,IF($O772="Trans Line",SUMIF('Trans Line Reconciliation'!$B$5:$B$149,B772,'Trans Line Reconciliation'!$X$5:$X$149),IF($O772="Mix",SUMIF('Mix Substation Location Summary'!$B$4:$B$1280,B772,'Mix Substation Location Summary'!$R$4:$R$1280),"NOT FOUND"))))</f>
        <v>0</v>
      </c>
      <c r="I772" s="139">
        <f>IF($O772="ISO",E772,IF($O772="Non-Iso",0,IF($O772="Trans Line",SUMIF('Trans Line Reconciliation'!$B$5:$B$149,B772,'Trans Line Reconciliation'!$Y$5:$Y$149),IF($O772="Mix",SUMIF('Mix Substation Location Summary'!$B$4:$B$1280,B772,'Mix Substation Location Summary'!$W$4:$W$1280),"NOT FOUND"))))</f>
        <v>0</v>
      </c>
      <c r="J772" s="139">
        <f>IF($O772="ISO",F772,IF($O772="Non-Iso",0,IF($O772="Trans Line",SUMIF('Trans Line Reconciliation'!$B$5:$B$149,$B772,'Trans Line Reconciliation'!$Z$5:$Z$149),IF($O772="Mix",SUMIF('Mix Substation Location Summary'!$B$4:$B$1280,$B772,'Mix Substation Location Summary'!$AB$4:$AB$1280),"NOT FOUND"))))</f>
        <v>0</v>
      </c>
      <c r="K772" s="139">
        <f>IF($O772="ISO",0,IF($O772="Non-Iso",D772,IF($O772="Trans Line",SUMIF('Trans Line Reconciliation'!$B$5:$B$149,$B772,'Trans Line Reconciliation'!$AA$5:$AA$149),IF($O772="Mix",SUMIF('Mix Substation Location Summary'!$B$4:$B$1280,$B772,'Mix Substation Location Summary'!$S$4:$S$1280)+SUMIF('Mix Substation Location Summary'!$B$4:$B$1280,$B772,'Mix Substation Location Summary'!$S$4:$S$1280),"NOT FOUND"))))</f>
        <v>0</v>
      </c>
      <c r="L772" s="139">
        <f>IF($O772="ISO",0,IF($O772="Non-Iso",E772,IF($O772="Trans Line",SUMIF('Trans Line Reconciliation'!$B$5:$B$149,$B772,'Trans Line Reconciliation'!$AB$5:$AB$149),IF($O772="Mix",SUMIF('Mix Substation Location Summary'!$B$4:$B$1280,$B772,'Mix Substation Location Summary'!$X$4:$X$1280)+SUMIF('Mix Substation Location Summary'!$B$4:$B$1280,$B772,'Mix Substation Location Summary'!$Y$4:$Y$1280),"NOT FOUND"))))</f>
        <v>0</v>
      </c>
      <c r="M772" s="139">
        <f>IF($O772="ISO",0,IF($O772="Non-Iso",F772,IF($O772="Trans Line",SUMIF('Trans Line Reconciliation'!$B$5:$B$149,$B772,'Trans Line Reconciliation'!$AC$5:$AC$149),IF($O772="Mix",SUMIF('Mix Substation Location Summary'!$B$4:$B$1280,$B772,'Mix Substation Location Summary'!$AC$4:$AC$1280)+SUMIF('Mix Substation Location Summary'!$B$4:$B$1280,$B772,'Mix Substation Location Summary'!$AD$4:$AD$1280),"NOT FOUND"))))</f>
        <v>0</v>
      </c>
      <c r="N772" s="112">
        <f t="shared" si="59"/>
        <v>0</v>
      </c>
      <c r="O772" s="38" t="s">
        <v>1695</v>
      </c>
      <c r="P772" s="38"/>
    </row>
    <row r="773" spans="1:17" x14ac:dyDescent="0.2">
      <c r="A773" s="405" t="s">
        <v>1575</v>
      </c>
      <c r="B773" s="504">
        <v>8077</v>
      </c>
      <c r="C773" s="720" t="s">
        <v>1712</v>
      </c>
      <c r="D773" s="138">
        <f>SUMIFS('Mix Substation Location Summary'!$U$4:$U$1299,'Mix Substation Location Summary'!$B$4:$B$1299,'DS by Location'!$B773)</f>
        <v>0</v>
      </c>
      <c r="E773" s="138">
        <f>SUMIFS('Mix Substation Location Summary'!$Z$4:$Z$1299,'Mix Substation Location Summary'!$B$4:$B$1299,'DS by Location'!$B773)</f>
        <v>0</v>
      </c>
      <c r="F773" s="138">
        <f>SUMIFS('Mix Substation Location Summary'!$AE$4:$AE$1299,'Mix Substation Location Summary'!$B$4:$B$1299,'DS by Location'!$B773)</f>
        <v>7661.7</v>
      </c>
      <c r="G773" s="729">
        <f t="shared" si="60"/>
        <v>7661.7</v>
      </c>
      <c r="H773" s="139">
        <f>IF($O773="ISO",D773,IF($O773="Non-Iso",0,IF($O773="Trans Line",SUMIF('Trans Line Reconciliation'!$B$5:$B$149,B773,'Trans Line Reconciliation'!$X$5:$X$149),IF($O773="Mix",SUMIF('Mix Substation Location Summary'!$B$4:$B$1280,B773,'Mix Substation Location Summary'!$R$4:$R$1280),"NOT FOUND"))))</f>
        <v>0</v>
      </c>
      <c r="I773" s="139">
        <f>IF($O773="ISO",E773,IF($O773="Non-Iso",0,IF($O773="Trans Line",SUMIF('Trans Line Reconciliation'!$B$5:$B$149,B773,'Trans Line Reconciliation'!$Y$5:$Y$149),IF($O773="Mix",SUMIF('Mix Substation Location Summary'!$B$4:$B$1280,B773,'Mix Substation Location Summary'!$W$4:$W$1280),"NOT FOUND"))))</f>
        <v>0</v>
      </c>
      <c r="J773" s="139">
        <f>IF($O773="ISO",F773,IF($O773="Non-Iso",0,IF($O773="Trans Line",SUMIF('Trans Line Reconciliation'!$B$5:$B$149,$B773,'Trans Line Reconciliation'!$Z$5:$Z$149),IF($O773="Mix",SUMIF('Mix Substation Location Summary'!$B$4:$B$1280,$B773,'Mix Substation Location Summary'!$AB$4:$AB$1280),"NOT FOUND"))))</f>
        <v>0</v>
      </c>
      <c r="K773" s="139">
        <f>IF($O773="ISO",0,IF($O773="Non-Iso",D773,IF($O773="Trans Line",SUMIF('Trans Line Reconciliation'!$B$5:$B$149,$B773,'Trans Line Reconciliation'!$AA$5:$AA$149),IF($O773="Mix",SUMIF('Mix Substation Location Summary'!$B$4:$B$1280,$B773,'Mix Substation Location Summary'!$S$4:$S$1280)+SUMIF('Mix Substation Location Summary'!$B$4:$B$1280,$B773,'Mix Substation Location Summary'!$S$4:$S$1280),"NOT FOUND"))))</f>
        <v>0</v>
      </c>
      <c r="L773" s="139">
        <f>IF($O773="ISO",0,IF($O773="Non-Iso",E773,IF($O773="Trans Line",SUMIF('Trans Line Reconciliation'!$B$5:$B$149,$B773,'Trans Line Reconciliation'!$AB$5:$AB$149),IF($O773="Mix",SUMIF('Mix Substation Location Summary'!$B$4:$B$1280,$B773,'Mix Substation Location Summary'!$X$4:$X$1280)+SUMIF('Mix Substation Location Summary'!$B$4:$B$1280,$B773,'Mix Substation Location Summary'!$Y$4:$Y$1280),"NOT FOUND"))))</f>
        <v>0</v>
      </c>
      <c r="M773" s="139">
        <f>IF($O773="ISO",0,IF($O773="Non-Iso",F773,IF($O773="Trans Line",SUMIF('Trans Line Reconciliation'!$B$5:$B$149,$B773,'Trans Line Reconciliation'!$AC$5:$AC$149),IF($O773="Mix",SUMIF('Mix Substation Location Summary'!$B$4:$B$1280,$B773,'Mix Substation Location Summary'!$AC$4:$AC$1280)+SUMIF('Mix Substation Location Summary'!$B$4:$B$1280,$B773,'Mix Substation Location Summary'!$AD$4:$AD$1280),"NOT FOUND"))))</f>
        <v>7661.7</v>
      </c>
      <c r="N773" s="112">
        <f t="shared" si="59"/>
        <v>0</v>
      </c>
      <c r="O773" s="38" t="s">
        <v>1695</v>
      </c>
      <c r="P773" s="38"/>
      <c r="Q773" s="26">
        <f t="shared" ref="Q773:Q808" si="67">1*B:B</f>
        <v>8077</v>
      </c>
    </row>
    <row r="774" spans="1:17" x14ac:dyDescent="0.2">
      <c r="A774" s="405" t="s">
        <v>931</v>
      </c>
      <c r="B774" s="504">
        <v>8079</v>
      </c>
      <c r="C774" s="720" t="s">
        <v>1709</v>
      </c>
      <c r="D774" s="138">
        <f>SUMIFS('Mix Substation Location Summary'!$U$4:$U$1299,'Mix Substation Location Summary'!$B$4:$B$1299,'DS by Location'!$B774)</f>
        <v>4972.83</v>
      </c>
      <c r="E774" s="138">
        <f>SUMIFS('Mix Substation Location Summary'!$Z$4:$Z$1299,'Mix Substation Location Summary'!$B$4:$B$1299,'DS by Location'!$B774)</f>
        <v>0</v>
      </c>
      <c r="F774" s="138">
        <f>SUMIFS('Mix Substation Location Summary'!$AE$4:$AE$1299,'Mix Substation Location Summary'!$B$4:$B$1299,'DS by Location'!$B774)</f>
        <v>78564.2</v>
      </c>
      <c r="G774" s="729">
        <f t="shared" si="60"/>
        <v>83537.03</v>
      </c>
      <c r="H774" s="139">
        <f>IF($O774="ISO",D774,IF($O774="Non-Iso",0,IF($O774="Trans Line",SUMIF('Trans Line Reconciliation'!$B$5:$B$149,B774,'Trans Line Reconciliation'!$X$5:$X$149),IF($O774="Mix",SUMIF('Mix Substation Location Summary'!$B$4:$B$1280,B774,'Mix Substation Location Summary'!$R$4:$R$1280),"NOT FOUND"))))</f>
        <v>0</v>
      </c>
      <c r="I774" s="139">
        <f>IF($O774="ISO",E774,IF($O774="Non-Iso",0,IF($O774="Trans Line",SUMIF('Trans Line Reconciliation'!$B$5:$B$149,B774,'Trans Line Reconciliation'!$Y$5:$Y$149),IF($O774="Mix",SUMIF('Mix Substation Location Summary'!$B$4:$B$1280,B774,'Mix Substation Location Summary'!$W$4:$W$1280),"NOT FOUND"))))</f>
        <v>0</v>
      </c>
      <c r="J774" s="139">
        <f>IF($O774="ISO",F774,IF($O774="Non-Iso",0,IF($O774="Trans Line",SUMIF('Trans Line Reconciliation'!$B$5:$B$149,$B774,'Trans Line Reconciliation'!$Z$5:$Z$149),IF($O774="Mix",SUMIF('Mix Substation Location Summary'!$B$4:$B$1280,$B774,'Mix Substation Location Summary'!$AB$4:$AB$1280),"NOT FOUND"))))</f>
        <v>0</v>
      </c>
      <c r="K774" s="139">
        <f>IF($O774="ISO",0,IF($O774="Non-Iso",D774,IF($O774="Trans Line",SUMIF('Trans Line Reconciliation'!$B$5:$B$149,$B774,'Trans Line Reconciliation'!$AA$5:$AA$149),IF($O774="Mix",SUMIF('Mix Substation Location Summary'!$B$4:$B$1280,$B774,'Mix Substation Location Summary'!$S$4:$S$1280)+SUMIF('Mix Substation Location Summary'!$B$4:$B$1280,$B774,'Mix Substation Location Summary'!$S$4:$S$1280),"NOT FOUND"))))</f>
        <v>4972.83</v>
      </c>
      <c r="L774" s="139">
        <f>IF($O774="ISO",0,IF($O774="Non-Iso",E774,IF($O774="Trans Line",SUMIF('Trans Line Reconciliation'!$B$5:$B$149,$B774,'Trans Line Reconciliation'!$AB$5:$AB$149),IF($O774="Mix",SUMIF('Mix Substation Location Summary'!$B$4:$B$1280,$B774,'Mix Substation Location Summary'!$X$4:$X$1280)+SUMIF('Mix Substation Location Summary'!$B$4:$B$1280,$B774,'Mix Substation Location Summary'!$Y$4:$Y$1280),"NOT FOUND"))))</f>
        <v>0</v>
      </c>
      <c r="M774" s="139">
        <f>IF($O774="ISO",0,IF($O774="Non-Iso",F774,IF($O774="Trans Line",SUMIF('Trans Line Reconciliation'!$B$5:$B$149,$B774,'Trans Line Reconciliation'!$AC$5:$AC$149),IF($O774="Mix",SUMIF('Mix Substation Location Summary'!$B$4:$B$1280,$B774,'Mix Substation Location Summary'!$AC$4:$AC$1280)+SUMIF('Mix Substation Location Summary'!$B$4:$B$1280,$B774,'Mix Substation Location Summary'!$AD$4:$AD$1280),"NOT FOUND"))))</f>
        <v>78564.2</v>
      </c>
      <c r="N774" s="112">
        <f t="shared" si="59"/>
        <v>0</v>
      </c>
      <c r="O774" s="38" t="s">
        <v>1695</v>
      </c>
      <c r="P774" s="38"/>
      <c r="Q774" s="26">
        <f t="shared" si="67"/>
        <v>8079</v>
      </c>
    </row>
    <row r="775" spans="1:17" x14ac:dyDescent="0.2">
      <c r="A775" s="405" t="s">
        <v>933</v>
      </c>
      <c r="B775" s="720">
        <v>8086</v>
      </c>
      <c r="C775" s="720" t="s">
        <v>1709</v>
      </c>
      <c r="D775" s="138">
        <f>SUMIFS('Mix Substation Location Summary'!$U$4:$U$1299,'Mix Substation Location Summary'!$B$4:$B$1299,'DS by Location'!$B775)</f>
        <v>0</v>
      </c>
      <c r="E775" s="138">
        <f>SUMIFS('Mix Substation Location Summary'!$Z$4:$Z$1299,'Mix Substation Location Summary'!$B$4:$B$1299,'DS by Location'!$B775)</f>
        <v>0</v>
      </c>
      <c r="F775" s="138">
        <f>SUMIFS('Mix Substation Location Summary'!$AE$4:$AE$1299,'Mix Substation Location Summary'!$B$4:$B$1299,'DS by Location'!$B775)</f>
        <v>0</v>
      </c>
      <c r="G775" s="729">
        <f t="shared" ref="G775" si="68">SUM(D775:F775)</f>
        <v>0</v>
      </c>
      <c r="H775" s="139">
        <f>IF($O775="ISO",D775,IF($O775="Non-Iso",0,IF($O775="Trans Line",SUMIF('Trans Line Reconciliation'!$B$5:$B$149,B775,'Trans Line Reconciliation'!$X$5:$X$149),IF($O775="Mix",SUMIF('Mix Substation Location Summary'!$B$4:$B$1280,B775,'Mix Substation Location Summary'!$R$4:$R$1280),"NOT FOUND"))))</f>
        <v>0</v>
      </c>
      <c r="I775" s="139">
        <f>IF($O775="ISO",E775,IF($O775="Non-Iso",0,IF($O775="Trans Line",SUMIF('Trans Line Reconciliation'!$B$5:$B$149,B775,'Trans Line Reconciliation'!$Y$5:$Y$149),IF($O775="Mix",SUMIF('Mix Substation Location Summary'!$B$4:$B$1280,B775,'Mix Substation Location Summary'!$W$4:$W$1280),"NOT FOUND"))))</f>
        <v>0</v>
      </c>
      <c r="J775" s="139">
        <f>IF($O775="ISO",F775,IF($O775="Non-Iso",0,IF($O775="Trans Line",SUMIF('Trans Line Reconciliation'!$B$5:$B$149,$B775,'Trans Line Reconciliation'!$Z$5:$Z$149),IF($O775="Mix",SUMIF('Mix Substation Location Summary'!$B$4:$B$1280,$B775,'Mix Substation Location Summary'!$AB$4:$AB$1280),"NOT FOUND"))))</f>
        <v>0</v>
      </c>
      <c r="K775" s="139">
        <f>IF($O775="ISO",0,IF($O775="Non-Iso",D775,IF($O775="Trans Line",SUMIF('Trans Line Reconciliation'!$B$5:$B$149,$B775,'Trans Line Reconciliation'!$AA$5:$AA$149),IF($O775="Mix",SUMIF('Mix Substation Location Summary'!$B$4:$B$1280,$B775,'Mix Substation Location Summary'!$S$4:$S$1280)+SUMIF('Mix Substation Location Summary'!$B$4:$B$1280,$B775,'Mix Substation Location Summary'!$S$4:$S$1280),"NOT FOUND"))))</f>
        <v>0</v>
      </c>
      <c r="L775" s="139">
        <f>IF($O775="ISO",0,IF($O775="Non-Iso",E775,IF($O775="Trans Line",SUMIF('Trans Line Reconciliation'!$B$5:$B$149,$B775,'Trans Line Reconciliation'!$AB$5:$AB$149),IF($O775="Mix",SUMIF('Mix Substation Location Summary'!$B$4:$B$1280,$B775,'Mix Substation Location Summary'!$X$4:$X$1280)+SUMIF('Mix Substation Location Summary'!$B$4:$B$1280,$B775,'Mix Substation Location Summary'!$Y$4:$Y$1280),"NOT FOUND"))))</f>
        <v>0</v>
      </c>
      <c r="M775" s="139">
        <f>IF($O775="ISO",0,IF($O775="Non-Iso",F775,IF($O775="Trans Line",SUMIF('Trans Line Reconciliation'!$B$5:$B$149,$B775,'Trans Line Reconciliation'!$AC$5:$AC$149),IF($O775="Mix",SUMIF('Mix Substation Location Summary'!$B$4:$B$1280,$B775,'Mix Substation Location Summary'!$AC$4:$AC$1280)+SUMIF('Mix Substation Location Summary'!$B$4:$B$1280,$B775,'Mix Substation Location Summary'!$AD$4:$AD$1280),"NOT FOUND"))))</f>
        <v>0</v>
      </c>
      <c r="N775" s="112">
        <f t="shared" si="59"/>
        <v>0</v>
      </c>
      <c r="O775" s="38" t="s">
        <v>1695</v>
      </c>
      <c r="P775" s="38"/>
      <c r="Q775" s="26">
        <f t="shared" si="67"/>
        <v>8086</v>
      </c>
    </row>
    <row r="776" spans="1:17" x14ac:dyDescent="0.2">
      <c r="A776" s="405" t="s">
        <v>934</v>
      </c>
      <c r="B776" s="504">
        <v>8087</v>
      </c>
      <c r="C776" s="720" t="s">
        <v>1709</v>
      </c>
      <c r="D776" s="138">
        <f>SUMIFS('Mix Substation Location Summary'!$U$4:$U$1299,'Mix Substation Location Summary'!$B$4:$B$1299,'DS by Location'!$B776)</f>
        <v>0</v>
      </c>
      <c r="E776" s="138">
        <f>SUMIFS('Mix Substation Location Summary'!$Z$4:$Z$1299,'Mix Substation Location Summary'!$B$4:$B$1299,'DS by Location'!$B776)</f>
        <v>0</v>
      </c>
      <c r="F776" s="138">
        <f>SUMIFS('Mix Substation Location Summary'!$AE$4:$AE$1299,'Mix Substation Location Summary'!$B$4:$B$1299,'DS by Location'!$B776)</f>
        <v>10186.98</v>
      </c>
      <c r="G776" s="729">
        <f t="shared" si="60"/>
        <v>10186.98</v>
      </c>
      <c r="H776" s="139">
        <f>IF($O776="ISO",D776,IF($O776="Non-Iso",0,IF($O776="Trans Line",SUMIF('Trans Line Reconciliation'!$B$5:$B$149,B776,'Trans Line Reconciliation'!$X$5:$X$149),IF($O776="Mix",SUMIF('Mix Substation Location Summary'!$B$4:$B$1280,B776,'Mix Substation Location Summary'!$R$4:$R$1280),"NOT FOUND"))))</f>
        <v>0</v>
      </c>
      <c r="I776" s="139">
        <f>IF($O776="ISO",E776,IF($O776="Non-Iso",0,IF($O776="Trans Line",SUMIF('Trans Line Reconciliation'!$B$5:$B$149,B776,'Trans Line Reconciliation'!$Y$5:$Y$149),IF($O776="Mix",SUMIF('Mix Substation Location Summary'!$B$4:$B$1280,B776,'Mix Substation Location Summary'!$W$4:$W$1280),"NOT FOUND"))))</f>
        <v>0</v>
      </c>
      <c r="J776" s="139">
        <f>IF($O776="ISO",F776,IF($O776="Non-Iso",0,IF($O776="Trans Line",SUMIF('Trans Line Reconciliation'!$B$5:$B$149,$B776,'Trans Line Reconciliation'!$Z$5:$Z$149),IF($O776="Mix",SUMIF('Mix Substation Location Summary'!$B$4:$B$1280,$B776,'Mix Substation Location Summary'!$AB$4:$AB$1280),"NOT FOUND"))))</f>
        <v>0</v>
      </c>
      <c r="K776" s="139">
        <f>IF($O776="ISO",0,IF($O776="Non-Iso",D776,IF($O776="Trans Line",SUMIF('Trans Line Reconciliation'!$B$5:$B$149,$B776,'Trans Line Reconciliation'!$AA$5:$AA$149),IF($O776="Mix",SUMIF('Mix Substation Location Summary'!$B$4:$B$1280,$B776,'Mix Substation Location Summary'!$S$4:$S$1280)+SUMIF('Mix Substation Location Summary'!$B$4:$B$1280,$B776,'Mix Substation Location Summary'!$S$4:$S$1280),"NOT FOUND"))))</f>
        <v>0</v>
      </c>
      <c r="L776" s="139">
        <f>IF($O776="ISO",0,IF($O776="Non-Iso",E776,IF($O776="Trans Line",SUMIF('Trans Line Reconciliation'!$B$5:$B$149,$B776,'Trans Line Reconciliation'!$AB$5:$AB$149),IF($O776="Mix",SUMIF('Mix Substation Location Summary'!$B$4:$B$1280,$B776,'Mix Substation Location Summary'!$X$4:$X$1280)+SUMIF('Mix Substation Location Summary'!$B$4:$B$1280,$B776,'Mix Substation Location Summary'!$Y$4:$Y$1280),"NOT FOUND"))))</f>
        <v>0</v>
      </c>
      <c r="M776" s="139">
        <f>IF($O776="ISO",0,IF($O776="Non-Iso",F776,IF($O776="Trans Line",SUMIF('Trans Line Reconciliation'!$B$5:$B$149,$B776,'Trans Line Reconciliation'!$AC$5:$AC$149),IF($O776="Mix",SUMIF('Mix Substation Location Summary'!$B$4:$B$1280,$B776,'Mix Substation Location Summary'!$AC$4:$AC$1280)+SUMIF('Mix Substation Location Summary'!$B$4:$B$1280,$B776,'Mix Substation Location Summary'!$AD$4:$AD$1280),"NOT FOUND"))))</f>
        <v>10186.98</v>
      </c>
      <c r="N776" s="112">
        <f t="shared" si="59"/>
        <v>0</v>
      </c>
      <c r="O776" s="38" t="s">
        <v>1695</v>
      </c>
      <c r="P776" s="38"/>
      <c r="Q776" s="26">
        <f t="shared" si="67"/>
        <v>8087</v>
      </c>
    </row>
    <row r="777" spans="1:17" ht="12.75" customHeight="1" x14ac:dyDescent="0.2">
      <c r="A777" s="405" t="s">
        <v>940</v>
      </c>
      <c r="B777" s="731">
        <v>8093</v>
      </c>
      <c r="C777" s="720" t="s">
        <v>1712</v>
      </c>
      <c r="D777" s="138">
        <f>SUMIFS('Mix Substation Location Summary'!$U$4:$U$1299,'Mix Substation Location Summary'!$B$4:$B$1299,'DS by Location'!$B777)</f>
        <v>0</v>
      </c>
      <c r="E777" s="138">
        <f>SUMIFS('Mix Substation Location Summary'!$Z$4:$Z$1299,'Mix Substation Location Summary'!$B$4:$B$1299,'DS by Location'!$B777)</f>
        <v>118322.46</v>
      </c>
      <c r="F777" s="138">
        <f>SUMIFS('Mix Substation Location Summary'!$AE$4:$AE$1299,'Mix Substation Location Summary'!$B$4:$B$1299,'DS by Location'!$B777)</f>
        <v>0</v>
      </c>
      <c r="G777" s="729">
        <f t="shared" si="60"/>
        <v>118322.46</v>
      </c>
      <c r="H777" s="139">
        <f>IF($O777="ISO",D777,IF($O777="Non-Iso",0,IF($O777="Trans Line",SUMIF('Trans Line Reconciliation'!$B$5:$B$149,B777,'Trans Line Reconciliation'!$X$5:$X$149),IF($O777="Mix",SUMIF('Mix Substation Location Summary'!$B$4:$B$1280,B777,'Mix Substation Location Summary'!$R$4:$R$1280),"NOT FOUND"))))</f>
        <v>0</v>
      </c>
      <c r="I777" s="139">
        <f>IF($O777="ISO",E777,IF($O777="Non-Iso",0,IF($O777="Trans Line",SUMIF('Trans Line Reconciliation'!$B$5:$B$149,B777,'Trans Line Reconciliation'!$Y$5:$Y$149),IF($O777="Mix",SUMIF('Mix Substation Location Summary'!$B$4:$B$1280,B777,'Mix Substation Location Summary'!$W$4:$W$1280),"NOT FOUND"))))</f>
        <v>0</v>
      </c>
      <c r="J777" s="139">
        <f>IF($O777="ISO",F777,IF($O777="Non-Iso",0,IF($O777="Trans Line",SUMIF('Trans Line Reconciliation'!$B$5:$B$149,$B777,'Trans Line Reconciliation'!$Z$5:$Z$149),IF($O777="Mix",SUMIF('Mix Substation Location Summary'!$B$4:$B$1280,$B777,'Mix Substation Location Summary'!$AB$4:$AB$1280),"NOT FOUND"))))</f>
        <v>0</v>
      </c>
      <c r="K777" s="139">
        <f>IF($O777="ISO",0,IF($O777="Non-Iso",D777,IF($O777="Trans Line",SUMIF('Trans Line Reconciliation'!$B$5:$B$149,$B777,'Trans Line Reconciliation'!$AA$5:$AA$149),IF($O777="Mix",SUMIF('Mix Substation Location Summary'!$B$4:$B$1280,$B777,'Mix Substation Location Summary'!$S$4:$S$1280)+SUMIF('Mix Substation Location Summary'!$B$4:$B$1280,$B777,'Mix Substation Location Summary'!$S$4:$S$1280),"NOT FOUND"))))</f>
        <v>0</v>
      </c>
      <c r="L777" s="139">
        <f>IF($O777="ISO",0,IF($O777="Non-Iso",E777,IF($O777="Trans Line",SUMIF('Trans Line Reconciliation'!$B$5:$B$149,$B777,'Trans Line Reconciliation'!$AB$5:$AB$149),IF($O777="Mix",SUMIF('Mix Substation Location Summary'!$B$4:$B$1280,$B777,'Mix Substation Location Summary'!$X$4:$X$1280)+SUMIF('Mix Substation Location Summary'!$B$4:$B$1280,$B777,'Mix Substation Location Summary'!$Y$4:$Y$1280),"NOT FOUND"))))</f>
        <v>118322.46</v>
      </c>
      <c r="M777" s="139">
        <f>IF($O777="ISO",0,IF($O777="Non-Iso",F777,IF($O777="Trans Line",SUMIF('Trans Line Reconciliation'!$B$5:$B$149,$B777,'Trans Line Reconciliation'!$AC$5:$AC$149),IF($O777="Mix",SUMIF('Mix Substation Location Summary'!$B$4:$B$1280,$B777,'Mix Substation Location Summary'!$AC$4:$AC$1280)+SUMIF('Mix Substation Location Summary'!$B$4:$B$1280,$B777,'Mix Substation Location Summary'!$AD$4:$AD$1280),"NOT FOUND"))))</f>
        <v>0</v>
      </c>
      <c r="N777" s="112">
        <f t="shared" si="59"/>
        <v>0</v>
      </c>
      <c r="O777" s="38" t="s">
        <v>1695</v>
      </c>
      <c r="P777" s="38"/>
      <c r="Q777" s="26">
        <f t="shared" si="67"/>
        <v>8093</v>
      </c>
    </row>
    <row r="778" spans="1:17" x14ac:dyDescent="0.2">
      <c r="A778" s="405" t="s">
        <v>941</v>
      </c>
      <c r="B778" s="720">
        <v>8094</v>
      </c>
      <c r="C778" s="720" t="s">
        <v>1709</v>
      </c>
      <c r="D778" s="138">
        <f>SUMIFS('Mix Substation Location Summary'!$U$4:$U$1299,'Mix Substation Location Summary'!$B$4:$B$1299,'DS by Location'!$B778)</f>
        <v>0</v>
      </c>
      <c r="E778" s="138">
        <f>SUMIFS('Mix Substation Location Summary'!$Z$4:$Z$1299,'Mix Substation Location Summary'!$B$4:$B$1299,'DS by Location'!$B778)</f>
        <v>0</v>
      </c>
      <c r="F778" s="138">
        <f>SUMIFS('Mix Substation Location Summary'!$AE$4:$AE$1299,'Mix Substation Location Summary'!$B$4:$B$1299,'DS by Location'!$B778)</f>
        <v>0</v>
      </c>
      <c r="G778" s="729">
        <f>SUM(D778:F778)</f>
        <v>0</v>
      </c>
      <c r="H778" s="139">
        <f>IF($O778="ISO",D778,IF($O778="Non-Iso",0,IF($O778="Trans Line",SUMIF('Trans Line Reconciliation'!$B$5:$B$149,B778,'Trans Line Reconciliation'!$X$5:$X$149),IF($O778="Mix",SUMIF('Mix Substation Location Summary'!$B$4:$B$1280,B778,'Mix Substation Location Summary'!$R$4:$R$1280),"NOT FOUND"))))</f>
        <v>0</v>
      </c>
      <c r="I778" s="139">
        <f>IF($O778="ISO",E778,IF($O778="Non-Iso",0,IF($O778="Trans Line",SUMIF('Trans Line Reconciliation'!$B$5:$B$149,B778,'Trans Line Reconciliation'!$Y$5:$Y$149),IF($O778="Mix",SUMIF('Mix Substation Location Summary'!$B$4:$B$1280,B778,'Mix Substation Location Summary'!$W$4:$W$1280),"NOT FOUND"))))</f>
        <v>0</v>
      </c>
      <c r="J778" s="139">
        <f>IF($O778="ISO",F778,IF($O778="Non-Iso",0,IF($O778="Trans Line",SUMIF('Trans Line Reconciliation'!$B$5:$B$149,$B778,'Trans Line Reconciliation'!$Z$5:$Z$149),IF($O778="Mix",SUMIF('Mix Substation Location Summary'!$B$4:$B$1280,$B778,'Mix Substation Location Summary'!$AB$4:$AB$1280),"NOT FOUND"))))</f>
        <v>0</v>
      </c>
      <c r="K778" s="139">
        <f>IF($O778="ISO",0,IF($O778="Non-Iso",D778,IF($O778="Trans Line",SUMIF('Trans Line Reconciliation'!$B$5:$B$149,$B778,'Trans Line Reconciliation'!$AA$5:$AA$149),IF($O778="Mix",SUMIF('Mix Substation Location Summary'!$B$4:$B$1280,$B778,'Mix Substation Location Summary'!$S$4:$S$1280)+SUMIF('Mix Substation Location Summary'!$B$4:$B$1280,$B778,'Mix Substation Location Summary'!$S$4:$S$1280),"NOT FOUND"))))</f>
        <v>0</v>
      </c>
      <c r="L778" s="139">
        <f>IF($O778="ISO",0,IF($O778="Non-Iso",E778,IF($O778="Trans Line",SUMIF('Trans Line Reconciliation'!$B$5:$B$149,$B778,'Trans Line Reconciliation'!$AB$5:$AB$149),IF($O778="Mix",SUMIF('Mix Substation Location Summary'!$B$4:$B$1280,$B778,'Mix Substation Location Summary'!$X$4:$X$1280)+SUMIF('Mix Substation Location Summary'!$B$4:$B$1280,$B778,'Mix Substation Location Summary'!$Y$4:$Y$1280),"NOT FOUND"))))</f>
        <v>0</v>
      </c>
      <c r="M778" s="139">
        <f>IF($O778="ISO",0,IF($O778="Non-Iso",F778,IF($O778="Trans Line",SUMIF('Trans Line Reconciliation'!$B$5:$B$149,$B778,'Trans Line Reconciliation'!$AC$5:$AC$149),IF($O778="Mix",SUMIF('Mix Substation Location Summary'!$B$4:$B$1280,$B778,'Mix Substation Location Summary'!$AC$4:$AC$1280)+SUMIF('Mix Substation Location Summary'!$B$4:$B$1280,$B778,'Mix Substation Location Summary'!$AD$4:$AD$1280),"NOT FOUND"))))</f>
        <v>0</v>
      </c>
      <c r="N778" s="112">
        <f t="shared" si="59"/>
        <v>0</v>
      </c>
      <c r="O778" s="38" t="s">
        <v>1695</v>
      </c>
      <c r="P778" s="38"/>
      <c r="Q778" s="26">
        <f t="shared" si="67"/>
        <v>8094</v>
      </c>
    </row>
    <row r="779" spans="1:17" x14ac:dyDescent="0.2">
      <c r="A779" s="405" t="s">
        <v>943</v>
      </c>
      <c r="B779" s="504">
        <v>8096</v>
      </c>
      <c r="C779" s="720" t="s">
        <v>1709</v>
      </c>
      <c r="D779" s="138">
        <f>SUMIFS('Mix Substation Location Summary'!$U$4:$U$1299,'Mix Substation Location Summary'!$B$4:$B$1299,'DS by Location'!$B779)</f>
        <v>0</v>
      </c>
      <c r="E779" s="138">
        <f>SUMIFS('Mix Substation Location Summary'!$Z$4:$Z$1299,'Mix Substation Location Summary'!$B$4:$B$1299,'DS by Location'!$B779)</f>
        <v>0</v>
      </c>
      <c r="F779" s="138">
        <f>SUMIFS('Mix Substation Location Summary'!$AE$4:$AE$1299,'Mix Substation Location Summary'!$B$4:$B$1299,'DS by Location'!$B779)</f>
        <v>6720.1799999999994</v>
      </c>
      <c r="G779" s="729">
        <f>SUM(D779:F779)</f>
        <v>6720.1799999999994</v>
      </c>
      <c r="H779" s="139">
        <f>IF($O779="ISO",D779,IF($O779="Non-Iso",0,IF($O779="Trans Line",SUMIF('Trans Line Reconciliation'!$B$5:$B$149,B779,'Trans Line Reconciliation'!$X$5:$X$149),IF($O779="Mix",SUMIF('Mix Substation Location Summary'!$B$4:$B$1280,B779,'Mix Substation Location Summary'!$R$4:$R$1280),"NOT FOUND"))))</f>
        <v>0</v>
      </c>
      <c r="I779" s="139">
        <f>IF($O779="ISO",E779,IF($O779="Non-Iso",0,IF($O779="Trans Line",SUMIF('Trans Line Reconciliation'!$B$5:$B$149,B779,'Trans Line Reconciliation'!$Y$5:$Y$149),IF($O779="Mix",SUMIF('Mix Substation Location Summary'!$B$4:$B$1280,B779,'Mix Substation Location Summary'!$W$4:$W$1280),"NOT FOUND"))))</f>
        <v>0</v>
      </c>
      <c r="J779" s="139">
        <f>IF($O779="ISO",F779,IF($O779="Non-Iso",0,IF($O779="Trans Line",SUMIF('Trans Line Reconciliation'!$B$5:$B$149,$B779,'Trans Line Reconciliation'!$Z$5:$Z$149),IF($O779="Mix",SUMIF('Mix Substation Location Summary'!$B$4:$B$1280,$B779,'Mix Substation Location Summary'!$AB$4:$AB$1280),"NOT FOUND"))))</f>
        <v>0</v>
      </c>
      <c r="K779" s="139">
        <f>IF($O779="ISO",0,IF($O779="Non-Iso",D779,IF($O779="Trans Line",SUMIF('Trans Line Reconciliation'!$B$5:$B$149,$B779,'Trans Line Reconciliation'!$AA$5:$AA$149),IF($O779="Mix",SUMIF('Mix Substation Location Summary'!$B$4:$B$1280,$B779,'Mix Substation Location Summary'!$S$4:$S$1280)+SUMIF('Mix Substation Location Summary'!$B$4:$B$1280,$B779,'Mix Substation Location Summary'!$S$4:$S$1280),"NOT FOUND"))))</f>
        <v>0</v>
      </c>
      <c r="L779" s="139">
        <f>IF($O779="ISO",0,IF($O779="Non-Iso",E779,IF($O779="Trans Line",SUMIF('Trans Line Reconciliation'!$B$5:$B$149,$B779,'Trans Line Reconciliation'!$AB$5:$AB$149),IF($O779="Mix",SUMIF('Mix Substation Location Summary'!$B$4:$B$1280,$B779,'Mix Substation Location Summary'!$X$4:$X$1280)+SUMIF('Mix Substation Location Summary'!$B$4:$B$1280,$B779,'Mix Substation Location Summary'!$Y$4:$Y$1280),"NOT FOUND"))))</f>
        <v>0</v>
      </c>
      <c r="M779" s="139">
        <f>IF($O779="ISO",0,IF($O779="Non-Iso",F779,IF($O779="Trans Line",SUMIF('Trans Line Reconciliation'!$B$5:$B$149,$B779,'Trans Line Reconciliation'!$AC$5:$AC$149),IF($O779="Mix",SUMIF('Mix Substation Location Summary'!$B$4:$B$1280,$B779,'Mix Substation Location Summary'!$AC$4:$AC$1280)+SUMIF('Mix Substation Location Summary'!$B$4:$B$1280,$B779,'Mix Substation Location Summary'!$AD$4:$AD$1280),"NOT FOUND"))))</f>
        <v>6720.1799999999994</v>
      </c>
      <c r="N779" s="112">
        <f t="shared" si="59"/>
        <v>0</v>
      </c>
      <c r="O779" s="38" t="s">
        <v>1695</v>
      </c>
      <c r="P779" s="38"/>
      <c r="Q779" s="26">
        <f t="shared" si="67"/>
        <v>8096</v>
      </c>
    </row>
    <row r="780" spans="1:17" x14ac:dyDescent="0.2">
      <c r="A780" s="405" t="s">
        <v>3150</v>
      </c>
      <c r="B780" s="720">
        <v>8097</v>
      </c>
      <c r="C780" s="720" t="s">
        <v>1709</v>
      </c>
      <c r="D780" s="138">
        <f>SUMIFS('Mix Substation Location Summary'!$U$4:$U$1299,'Mix Substation Location Summary'!$B$4:$B$1299,'DS by Location'!$B780)</f>
        <v>0</v>
      </c>
      <c r="E780" s="138">
        <f>SUMIFS('Mix Substation Location Summary'!$Z$4:$Z$1299,'Mix Substation Location Summary'!$B$4:$B$1299,'DS by Location'!$B780)</f>
        <v>0</v>
      </c>
      <c r="F780" s="138">
        <f>SUMIFS('Mix Substation Location Summary'!$AE$4:$AE$1299,'Mix Substation Location Summary'!$B$4:$B$1299,'DS by Location'!$B780)</f>
        <v>0</v>
      </c>
      <c r="G780" s="729">
        <f t="shared" si="60"/>
        <v>0</v>
      </c>
      <c r="H780" s="139">
        <f>IF($O780="ISO",D780,IF($O780="Non-Iso",0,IF($O780="Trans Line",SUMIF('Trans Line Reconciliation'!$B$5:$B$149,B780,'Trans Line Reconciliation'!$X$5:$X$149),IF($O780="Mix",SUMIF('Mix Substation Location Summary'!$B$4:$B$1280,B780,'Mix Substation Location Summary'!$R$4:$R$1280),"NOT FOUND"))))</f>
        <v>0</v>
      </c>
      <c r="I780" s="139">
        <f>IF($O780="ISO",E780,IF($O780="Non-Iso",0,IF($O780="Trans Line",SUMIF('Trans Line Reconciliation'!$B$5:$B$149,B780,'Trans Line Reconciliation'!$Y$5:$Y$149),IF($O780="Mix",SUMIF('Mix Substation Location Summary'!$B$4:$B$1280,B780,'Mix Substation Location Summary'!$W$4:$W$1280),"NOT FOUND"))))</f>
        <v>0</v>
      </c>
      <c r="J780" s="139">
        <f>IF($O780="ISO",F780,IF($O780="Non-Iso",0,IF($O780="Trans Line",SUMIF('Trans Line Reconciliation'!$B$5:$B$149,$B780,'Trans Line Reconciliation'!$Z$5:$Z$149),IF($O780="Mix",SUMIF('Mix Substation Location Summary'!$B$4:$B$1280,$B780,'Mix Substation Location Summary'!$AB$4:$AB$1280),"NOT FOUND"))))</f>
        <v>0</v>
      </c>
      <c r="K780" s="139">
        <f>IF($O780="ISO",0,IF($O780="Non-Iso",D780,IF($O780="Trans Line",SUMIF('Trans Line Reconciliation'!$B$5:$B$149,$B780,'Trans Line Reconciliation'!$AA$5:$AA$149),IF($O780="Mix",SUMIF('Mix Substation Location Summary'!$B$4:$B$1280,$B780,'Mix Substation Location Summary'!$S$4:$S$1280)+SUMIF('Mix Substation Location Summary'!$B$4:$B$1280,$B780,'Mix Substation Location Summary'!$S$4:$S$1280),"NOT FOUND"))))</f>
        <v>0</v>
      </c>
      <c r="L780" s="139">
        <f>IF($O780="ISO",0,IF($O780="Non-Iso",E780,IF($O780="Trans Line",SUMIF('Trans Line Reconciliation'!$B$5:$B$149,$B780,'Trans Line Reconciliation'!$AB$5:$AB$149),IF($O780="Mix",SUMIF('Mix Substation Location Summary'!$B$4:$B$1280,$B780,'Mix Substation Location Summary'!$X$4:$X$1280)+SUMIF('Mix Substation Location Summary'!$B$4:$B$1280,$B780,'Mix Substation Location Summary'!$Y$4:$Y$1280),"NOT FOUND"))))</f>
        <v>0</v>
      </c>
      <c r="M780" s="139">
        <f>IF($O780="ISO",0,IF($O780="Non-Iso",F780,IF($O780="Trans Line",SUMIF('Trans Line Reconciliation'!$B$5:$B$149,$B780,'Trans Line Reconciliation'!$AC$5:$AC$149),IF($O780="Mix",SUMIF('Mix Substation Location Summary'!$B$4:$B$1280,$B780,'Mix Substation Location Summary'!$AC$4:$AC$1280)+SUMIF('Mix Substation Location Summary'!$B$4:$B$1280,$B780,'Mix Substation Location Summary'!$AD$4:$AD$1280),"NOT FOUND"))))</f>
        <v>0</v>
      </c>
      <c r="N780" s="112">
        <f t="shared" ref="N780:N843" si="69">G780-SUM(H780:M780)</f>
        <v>0</v>
      </c>
      <c r="O780" s="38" t="s">
        <v>1695</v>
      </c>
      <c r="P780" s="38"/>
      <c r="Q780" s="26">
        <f t="shared" si="67"/>
        <v>8097</v>
      </c>
    </row>
    <row r="781" spans="1:17" x14ac:dyDescent="0.2">
      <c r="A781" s="405" t="s">
        <v>945</v>
      </c>
      <c r="B781" s="504">
        <v>8098</v>
      </c>
      <c r="C781" s="720" t="s">
        <v>1709</v>
      </c>
      <c r="D781" s="138">
        <f>SUMIFS('Mix Substation Location Summary'!$U$4:$U$1299,'Mix Substation Location Summary'!$B$4:$B$1299,'DS by Location'!$B781)</f>
        <v>0</v>
      </c>
      <c r="E781" s="138">
        <f>SUMIFS('Mix Substation Location Summary'!$Z$4:$Z$1299,'Mix Substation Location Summary'!$B$4:$B$1299,'DS by Location'!$B781)</f>
        <v>0</v>
      </c>
      <c r="F781" s="138">
        <f>SUMIFS('Mix Substation Location Summary'!$AE$4:$AE$1299,'Mix Substation Location Summary'!$B$4:$B$1299,'DS by Location'!$B781)</f>
        <v>372005.69</v>
      </c>
      <c r="G781" s="729">
        <f t="shared" si="60"/>
        <v>372005.69</v>
      </c>
      <c r="H781" s="139">
        <f>IF($O781="ISO",D781,IF($O781="Non-Iso",0,IF($O781="Trans Line",SUMIF('Trans Line Reconciliation'!$B$5:$B$149,B781,'Trans Line Reconciliation'!$X$5:$X$149),IF($O781="Mix",SUMIF('Mix Substation Location Summary'!$B$4:$B$1280,B781,'Mix Substation Location Summary'!$R$4:$R$1280),"NOT FOUND"))))</f>
        <v>0</v>
      </c>
      <c r="I781" s="139">
        <f>IF($O781="ISO",E781,IF($O781="Non-Iso",0,IF($O781="Trans Line",SUMIF('Trans Line Reconciliation'!$B$5:$B$149,B781,'Trans Line Reconciliation'!$Y$5:$Y$149),IF($O781="Mix",SUMIF('Mix Substation Location Summary'!$B$4:$B$1280,B781,'Mix Substation Location Summary'!$W$4:$W$1280),"NOT FOUND"))))</f>
        <v>0</v>
      </c>
      <c r="J781" s="139">
        <f>IF($O781="ISO",F781,IF($O781="Non-Iso",0,IF($O781="Trans Line",SUMIF('Trans Line Reconciliation'!$B$5:$B$149,$B781,'Trans Line Reconciliation'!$Z$5:$Z$149),IF($O781="Mix",SUMIF('Mix Substation Location Summary'!$B$4:$B$1280,$B781,'Mix Substation Location Summary'!$AB$4:$AB$1280),"NOT FOUND"))))</f>
        <v>0</v>
      </c>
      <c r="K781" s="139">
        <f>IF($O781="ISO",0,IF($O781="Non-Iso",D781,IF($O781="Trans Line",SUMIF('Trans Line Reconciliation'!$B$5:$B$149,$B781,'Trans Line Reconciliation'!$AA$5:$AA$149),IF($O781="Mix",SUMIF('Mix Substation Location Summary'!$B$4:$B$1280,$B781,'Mix Substation Location Summary'!$S$4:$S$1280)+SUMIF('Mix Substation Location Summary'!$B$4:$B$1280,$B781,'Mix Substation Location Summary'!$S$4:$S$1280),"NOT FOUND"))))</f>
        <v>0</v>
      </c>
      <c r="L781" s="139">
        <f>IF($O781="ISO",0,IF($O781="Non-Iso",E781,IF($O781="Trans Line",SUMIF('Trans Line Reconciliation'!$B$5:$B$149,$B781,'Trans Line Reconciliation'!$AB$5:$AB$149),IF($O781="Mix",SUMIF('Mix Substation Location Summary'!$B$4:$B$1280,$B781,'Mix Substation Location Summary'!$X$4:$X$1280)+SUMIF('Mix Substation Location Summary'!$B$4:$B$1280,$B781,'Mix Substation Location Summary'!$Y$4:$Y$1280),"NOT FOUND"))))</f>
        <v>0</v>
      </c>
      <c r="M781" s="139">
        <f>IF($O781="ISO",0,IF($O781="Non-Iso",F781,IF($O781="Trans Line",SUMIF('Trans Line Reconciliation'!$B$5:$B$149,$B781,'Trans Line Reconciliation'!$AC$5:$AC$149),IF($O781="Mix",SUMIF('Mix Substation Location Summary'!$B$4:$B$1280,$B781,'Mix Substation Location Summary'!$AC$4:$AC$1280)+SUMIF('Mix Substation Location Summary'!$B$4:$B$1280,$B781,'Mix Substation Location Summary'!$AD$4:$AD$1280),"NOT FOUND"))))</f>
        <v>372005.69</v>
      </c>
      <c r="N781" s="112">
        <f t="shared" si="69"/>
        <v>0</v>
      </c>
      <c r="O781" s="38" t="s">
        <v>1695</v>
      </c>
      <c r="P781" s="38"/>
      <c r="Q781" s="26">
        <f t="shared" si="67"/>
        <v>8098</v>
      </c>
    </row>
    <row r="782" spans="1:17" x14ac:dyDescent="0.2">
      <c r="A782" s="405" t="s">
        <v>1576</v>
      </c>
      <c r="B782" s="504">
        <v>8102</v>
      </c>
      <c r="C782" s="720" t="s">
        <v>1712</v>
      </c>
      <c r="D782" s="138">
        <f>SUMIFS('Mix Substation Location Summary'!$U$4:$U$1299,'Mix Substation Location Summary'!$B$4:$B$1299,'DS by Location'!$B782)</f>
        <v>735.47</v>
      </c>
      <c r="E782" s="138">
        <f>SUMIFS('Mix Substation Location Summary'!$Z$4:$Z$1299,'Mix Substation Location Summary'!$B$4:$B$1299,'DS by Location'!$B782)</f>
        <v>19941.810000000001</v>
      </c>
      <c r="F782" s="138">
        <f>SUMIFS('Mix Substation Location Summary'!$AE$4:$AE$1299,'Mix Substation Location Summary'!$B$4:$B$1299,'DS by Location'!$B782)</f>
        <v>703694.05999999994</v>
      </c>
      <c r="G782" s="729">
        <f t="shared" si="60"/>
        <v>724371.34</v>
      </c>
      <c r="H782" s="139">
        <f>IF($O782="ISO",D782,IF($O782="Non-Iso",0,IF($O782="Trans Line",SUMIF('Trans Line Reconciliation'!$B$5:$B$149,B782,'Trans Line Reconciliation'!$X$5:$X$149),IF($O782="Mix",SUMIF('Mix Substation Location Summary'!$B$4:$B$1280,B782,'Mix Substation Location Summary'!$R$4:$R$1280),"NOT FOUND"))))</f>
        <v>0</v>
      </c>
      <c r="I782" s="139">
        <f>IF($O782="ISO",E782,IF($O782="Non-Iso",0,IF($O782="Trans Line",SUMIF('Trans Line Reconciliation'!$B$5:$B$149,B782,'Trans Line Reconciliation'!$Y$5:$Y$149),IF($O782="Mix",SUMIF('Mix Substation Location Summary'!$B$4:$B$1280,B782,'Mix Substation Location Summary'!$W$4:$W$1280),"NOT FOUND"))))</f>
        <v>0</v>
      </c>
      <c r="J782" s="139">
        <f>IF($O782="ISO",F782,IF($O782="Non-Iso",0,IF($O782="Trans Line",SUMIF('Trans Line Reconciliation'!$B$5:$B$149,$B782,'Trans Line Reconciliation'!$Z$5:$Z$149),IF($O782="Mix",SUMIF('Mix Substation Location Summary'!$B$4:$B$1280,$B782,'Mix Substation Location Summary'!$AB$4:$AB$1280),"NOT FOUND"))))</f>
        <v>0</v>
      </c>
      <c r="K782" s="139">
        <f>IF($O782="ISO",0,IF($O782="Non-Iso",D782,IF($O782="Trans Line",SUMIF('Trans Line Reconciliation'!$B$5:$B$149,$B782,'Trans Line Reconciliation'!$AA$5:$AA$149),IF($O782="Mix",SUMIF('Mix Substation Location Summary'!$B$4:$B$1280,$B782,'Mix Substation Location Summary'!$S$4:$S$1280)+SUMIF('Mix Substation Location Summary'!$B$4:$B$1280,$B782,'Mix Substation Location Summary'!$S$4:$S$1280),"NOT FOUND"))))</f>
        <v>735.47</v>
      </c>
      <c r="L782" s="139">
        <f>IF($O782="ISO",0,IF($O782="Non-Iso",E782,IF($O782="Trans Line",SUMIF('Trans Line Reconciliation'!$B$5:$B$149,$B782,'Trans Line Reconciliation'!$AB$5:$AB$149),IF($O782="Mix",SUMIF('Mix Substation Location Summary'!$B$4:$B$1280,$B782,'Mix Substation Location Summary'!$X$4:$X$1280)+SUMIF('Mix Substation Location Summary'!$B$4:$B$1280,$B782,'Mix Substation Location Summary'!$Y$4:$Y$1280),"NOT FOUND"))))</f>
        <v>19941.810000000001</v>
      </c>
      <c r="M782" s="139">
        <f>IF($O782="ISO",0,IF($O782="Non-Iso",F782,IF($O782="Trans Line",SUMIF('Trans Line Reconciliation'!$B$5:$B$149,$B782,'Trans Line Reconciliation'!$AC$5:$AC$149),IF($O782="Mix",SUMIF('Mix Substation Location Summary'!$B$4:$B$1280,$B782,'Mix Substation Location Summary'!$AC$4:$AC$1280)+SUMIF('Mix Substation Location Summary'!$B$4:$B$1280,$B782,'Mix Substation Location Summary'!$AD$4:$AD$1280),"NOT FOUND"))))</f>
        <v>703694.05999999994</v>
      </c>
      <c r="N782" s="112">
        <f t="shared" si="69"/>
        <v>0</v>
      </c>
      <c r="O782" s="38" t="s">
        <v>1695</v>
      </c>
      <c r="P782" s="38"/>
      <c r="Q782" s="26">
        <f t="shared" si="67"/>
        <v>8102</v>
      </c>
    </row>
    <row r="783" spans="1:17" x14ac:dyDescent="0.2">
      <c r="A783" s="405" t="s">
        <v>1577</v>
      </c>
      <c r="B783" s="504">
        <v>8103</v>
      </c>
      <c r="C783" s="720" t="s">
        <v>1712</v>
      </c>
      <c r="D783" s="138">
        <f>SUMIFS('Mix Substation Location Summary'!$U$4:$U$1299,'Mix Substation Location Summary'!$B$4:$B$1299,'DS by Location'!$B783)</f>
        <v>0</v>
      </c>
      <c r="E783" s="138">
        <f>SUMIFS('Mix Substation Location Summary'!$Z$4:$Z$1299,'Mix Substation Location Summary'!$B$4:$B$1299,'DS by Location'!$B783)</f>
        <v>0</v>
      </c>
      <c r="F783" s="138">
        <f>SUMIFS('Mix Substation Location Summary'!$AE$4:$AE$1299,'Mix Substation Location Summary'!$B$4:$B$1299,'DS by Location'!$B783)</f>
        <v>33698.949999999997</v>
      </c>
      <c r="G783" s="729">
        <f t="shared" si="60"/>
        <v>33698.949999999997</v>
      </c>
      <c r="H783" s="139">
        <f>IF($O783="ISO",D783,IF($O783="Non-Iso",0,IF($O783="Trans Line",SUMIF('Trans Line Reconciliation'!$B$5:$B$149,B783,'Trans Line Reconciliation'!$X$5:$X$149),IF($O783="Mix",SUMIF('Mix Substation Location Summary'!$B$4:$B$1280,B783,'Mix Substation Location Summary'!$R$4:$R$1280),"NOT FOUND"))))</f>
        <v>0</v>
      </c>
      <c r="I783" s="139">
        <f>IF($O783="ISO",E783,IF($O783="Non-Iso",0,IF($O783="Trans Line",SUMIF('Trans Line Reconciliation'!$B$5:$B$149,B783,'Trans Line Reconciliation'!$Y$5:$Y$149),IF($O783="Mix",SUMIF('Mix Substation Location Summary'!$B$4:$B$1280,B783,'Mix Substation Location Summary'!$W$4:$W$1280),"NOT FOUND"))))</f>
        <v>0</v>
      </c>
      <c r="J783" s="139">
        <f>IF($O783="ISO",F783,IF($O783="Non-Iso",0,IF($O783="Trans Line",SUMIF('Trans Line Reconciliation'!$B$5:$B$149,$B783,'Trans Line Reconciliation'!$Z$5:$Z$149),IF($O783="Mix",SUMIF('Mix Substation Location Summary'!$B$4:$B$1280,$B783,'Mix Substation Location Summary'!$AB$4:$AB$1280),"NOT FOUND"))))</f>
        <v>0</v>
      </c>
      <c r="K783" s="139">
        <f>IF($O783="ISO",0,IF($O783="Non-Iso",D783,IF($O783="Trans Line",SUMIF('Trans Line Reconciliation'!$B$5:$B$149,$B783,'Trans Line Reconciliation'!$AA$5:$AA$149),IF($O783="Mix",SUMIF('Mix Substation Location Summary'!$B$4:$B$1280,$B783,'Mix Substation Location Summary'!$S$4:$S$1280)+SUMIF('Mix Substation Location Summary'!$B$4:$B$1280,$B783,'Mix Substation Location Summary'!$S$4:$S$1280),"NOT FOUND"))))</f>
        <v>0</v>
      </c>
      <c r="L783" s="139">
        <f>IF($O783="ISO",0,IF($O783="Non-Iso",E783,IF($O783="Trans Line",SUMIF('Trans Line Reconciliation'!$B$5:$B$149,$B783,'Trans Line Reconciliation'!$AB$5:$AB$149),IF($O783="Mix",SUMIF('Mix Substation Location Summary'!$B$4:$B$1280,$B783,'Mix Substation Location Summary'!$X$4:$X$1280)+SUMIF('Mix Substation Location Summary'!$B$4:$B$1280,$B783,'Mix Substation Location Summary'!$Y$4:$Y$1280),"NOT FOUND"))))</f>
        <v>0</v>
      </c>
      <c r="M783" s="139">
        <f>IF($O783="ISO",0,IF($O783="Non-Iso",F783,IF($O783="Trans Line",SUMIF('Trans Line Reconciliation'!$B$5:$B$149,$B783,'Trans Line Reconciliation'!$AC$5:$AC$149),IF($O783="Mix",SUMIF('Mix Substation Location Summary'!$B$4:$B$1280,$B783,'Mix Substation Location Summary'!$AC$4:$AC$1280)+SUMIF('Mix Substation Location Summary'!$B$4:$B$1280,$B783,'Mix Substation Location Summary'!$AD$4:$AD$1280),"NOT FOUND"))))</f>
        <v>33698.949999999997</v>
      </c>
      <c r="N783" s="112">
        <f t="shared" si="69"/>
        <v>0</v>
      </c>
      <c r="O783" s="38" t="s">
        <v>1695</v>
      </c>
      <c r="P783" s="38"/>
      <c r="Q783" s="26">
        <f t="shared" si="67"/>
        <v>8103</v>
      </c>
    </row>
    <row r="784" spans="1:17" x14ac:dyDescent="0.2">
      <c r="A784" s="405" t="s">
        <v>1578</v>
      </c>
      <c r="B784" s="504">
        <v>8104</v>
      </c>
      <c r="C784" s="720" t="s">
        <v>1709</v>
      </c>
      <c r="D784" s="138">
        <f>SUMIFS('Mix Substation Location Summary'!$U$4:$U$1299,'Mix Substation Location Summary'!$B$4:$B$1299,'DS by Location'!$B784)</f>
        <v>55705.7</v>
      </c>
      <c r="E784" s="138">
        <f>SUMIFS('Mix Substation Location Summary'!$Z$4:$Z$1299,'Mix Substation Location Summary'!$B$4:$B$1299,'DS by Location'!$B784)</f>
        <v>63285.020000000004</v>
      </c>
      <c r="F784" s="138">
        <f>SUMIFS('Mix Substation Location Summary'!$AE$4:$AE$1299,'Mix Substation Location Summary'!$B$4:$B$1299,'DS by Location'!$B784)</f>
        <v>416987.99</v>
      </c>
      <c r="G784" s="729">
        <f t="shared" si="60"/>
        <v>535978.71</v>
      </c>
      <c r="H784" s="139">
        <f>IF($O784="ISO",D784,IF($O784="Non-Iso",0,IF($O784="Trans Line",SUMIF('Trans Line Reconciliation'!$B$5:$B$149,B784,'Trans Line Reconciliation'!$X$5:$X$149),IF($O784="Mix",SUMIF('Mix Substation Location Summary'!$B$4:$B$1280,B784,'Mix Substation Location Summary'!$R$4:$R$1280),"NOT FOUND"))))</f>
        <v>0</v>
      </c>
      <c r="I784" s="139">
        <f>IF($O784="ISO",E784,IF($O784="Non-Iso",0,IF($O784="Trans Line",SUMIF('Trans Line Reconciliation'!$B$5:$B$149,B784,'Trans Line Reconciliation'!$Y$5:$Y$149),IF($O784="Mix",SUMIF('Mix Substation Location Summary'!$B$4:$B$1280,B784,'Mix Substation Location Summary'!$W$4:$W$1280),"NOT FOUND"))))</f>
        <v>0</v>
      </c>
      <c r="J784" s="139">
        <f>IF($O784="ISO",F784,IF($O784="Non-Iso",0,IF($O784="Trans Line",SUMIF('Trans Line Reconciliation'!$B$5:$B$149,$B784,'Trans Line Reconciliation'!$Z$5:$Z$149),IF($O784="Mix",SUMIF('Mix Substation Location Summary'!$B$4:$B$1280,$B784,'Mix Substation Location Summary'!$AB$4:$AB$1280),"NOT FOUND"))))</f>
        <v>0</v>
      </c>
      <c r="K784" s="139">
        <f>IF($O784="ISO",0,IF($O784="Non-Iso",D784,IF($O784="Trans Line",SUMIF('Trans Line Reconciliation'!$B$5:$B$149,$B784,'Trans Line Reconciliation'!$AA$5:$AA$149),IF($O784="Mix",SUMIF('Mix Substation Location Summary'!$B$4:$B$1280,$B784,'Mix Substation Location Summary'!$S$4:$S$1280)+SUMIF('Mix Substation Location Summary'!$B$4:$B$1280,$B784,'Mix Substation Location Summary'!$S$4:$S$1280),"NOT FOUND"))))</f>
        <v>55705.7</v>
      </c>
      <c r="L784" s="139">
        <f>IF($O784="ISO",0,IF($O784="Non-Iso",E784,IF($O784="Trans Line",SUMIF('Trans Line Reconciliation'!$B$5:$B$149,$B784,'Trans Line Reconciliation'!$AB$5:$AB$149),IF($O784="Mix",SUMIF('Mix Substation Location Summary'!$B$4:$B$1280,$B784,'Mix Substation Location Summary'!$X$4:$X$1280)+SUMIF('Mix Substation Location Summary'!$B$4:$B$1280,$B784,'Mix Substation Location Summary'!$Y$4:$Y$1280),"NOT FOUND"))))</f>
        <v>63285.020000000004</v>
      </c>
      <c r="M784" s="139">
        <f>IF($O784="ISO",0,IF($O784="Non-Iso",F784,IF($O784="Trans Line",SUMIF('Trans Line Reconciliation'!$B$5:$B$149,$B784,'Trans Line Reconciliation'!$AC$5:$AC$149),IF($O784="Mix",SUMIF('Mix Substation Location Summary'!$B$4:$B$1280,$B784,'Mix Substation Location Summary'!$AC$4:$AC$1280)+SUMIF('Mix Substation Location Summary'!$B$4:$B$1280,$B784,'Mix Substation Location Summary'!$AD$4:$AD$1280),"NOT FOUND"))))</f>
        <v>416987.99</v>
      </c>
      <c r="N784" s="112">
        <f t="shared" si="69"/>
        <v>0</v>
      </c>
      <c r="O784" s="38" t="s">
        <v>1695</v>
      </c>
      <c r="P784" s="38"/>
      <c r="Q784" s="26">
        <f t="shared" si="67"/>
        <v>8104</v>
      </c>
    </row>
    <row r="785" spans="1:17" x14ac:dyDescent="0.2">
      <c r="A785" s="405" t="s">
        <v>1579</v>
      </c>
      <c r="B785" s="504">
        <v>8105</v>
      </c>
      <c r="C785" s="720" t="s">
        <v>1709</v>
      </c>
      <c r="D785" s="138">
        <f>SUMIFS('Mix Substation Location Summary'!$U$4:$U$1299,'Mix Substation Location Summary'!$B$4:$B$1299,'DS by Location'!$B785)</f>
        <v>5647.58</v>
      </c>
      <c r="E785" s="138">
        <f>SUMIFS('Mix Substation Location Summary'!$Z$4:$Z$1299,'Mix Substation Location Summary'!$B$4:$B$1299,'DS by Location'!$B785)</f>
        <v>29056.78</v>
      </c>
      <c r="F785" s="138">
        <f>SUMIFS('Mix Substation Location Summary'!$AE$4:$AE$1299,'Mix Substation Location Summary'!$B$4:$B$1299,'DS by Location'!$B785)</f>
        <v>2870.77</v>
      </c>
      <c r="G785" s="729">
        <f t="shared" si="60"/>
        <v>37575.129999999997</v>
      </c>
      <c r="H785" s="139">
        <f>IF($O785="ISO",D785,IF($O785="Non-Iso",0,IF($O785="Trans Line",SUMIF('Trans Line Reconciliation'!$B$5:$B$149,B785,'Trans Line Reconciliation'!$X$5:$X$149),IF($O785="Mix",SUMIF('Mix Substation Location Summary'!$B$4:$B$1280,B785,'Mix Substation Location Summary'!$R$4:$R$1280),"NOT FOUND"))))</f>
        <v>0</v>
      </c>
      <c r="I785" s="139">
        <f>IF($O785="ISO",E785,IF($O785="Non-Iso",0,IF($O785="Trans Line",SUMIF('Trans Line Reconciliation'!$B$5:$B$149,B785,'Trans Line Reconciliation'!$Y$5:$Y$149),IF($O785="Mix",SUMIF('Mix Substation Location Summary'!$B$4:$B$1280,B785,'Mix Substation Location Summary'!$W$4:$W$1280),"NOT FOUND"))))</f>
        <v>0</v>
      </c>
      <c r="J785" s="139">
        <f>IF($O785="ISO",F785,IF($O785="Non-Iso",0,IF($O785="Trans Line",SUMIF('Trans Line Reconciliation'!$B$5:$B$149,$B785,'Trans Line Reconciliation'!$Z$5:$Z$149),IF($O785="Mix",SUMIF('Mix Substation Location Summary'!$B$4:$B$1280,$B785,'Mix Substation Location Summary'!$AB$4:$AB$1280),"NOT FOUND"))))</f>
        <v>0</v>
      </c>
      <c r="K785" s="139">
        <f>IF($O785="ISO",0,IF($O785="Non-Iso",D785,IF($O785="Trans Line",SUMIF('Trans Line Reconciliation'!$B$5:$B$149,$B785,'Trans Line Reconciliation'!$AA$5:$AA$149),IF($O785="Mix",SUMIF('Mix Substation Location Summary'!$B$4:$B$1280,$B785,'Mix Substation Location Summary'!$S$4:$S$1280)+SUMIF('Mix Substation Location Summary'!$B$4:$B$1280,$B785,'Mix Substation Location Summary'!$S$4:$S$1280),"NOT FOUND"))))</f>
        <v>5647.58</v>
      </c>
      <c r="L785" s="139">
        <f>IF($O785="ISO",0,IF($O785="Non-Iso",E785,IF($O785="Trans Line",SUMIF('Trans Line Reconciliation'!$B$5:$B$149,$B785,'Trans Line Reconciliation'!$AB$5:$AB$149),IF($O785="Mix",SUMIF('Mix Substation Location Summary'!$B$4:$B$1280,$B785,'Mix Substation Location Summary'!$X$4:$X$1280)+SUMIF('Mix Substation Location Summary'!$B$4:$B$1280,$B785,'Mix Substation Location Summary'!$Y$4:$Y$1280),"NOT FOUND"))))</f>
        <v>29056.78</v>
      </c>
      <c r="M785" s="139">
        <f>IF($O785="ISO",0,IF($O785="Non-Iso",F785,IF($O785="Trans Line",SUMIF('Trans Line Reconciliation'!$B$5:$B$149,$B785,'Trans Line Reconciliation'!$AC$5:$AC$149),IF($O785="Mix",SUMIF('Mix Substation Location Summary'!$B$4:$B$1280,$B785,'Mix Substation Location Summary'!$AC$4:$AC$1280)+SUMIF('Mix Substation Location Summary'!$B$4:$B$1280,$B785,'Mix Substation Location Summary'!$AD$4:$AD$1280),"NOT FOUND"))))</f>
        <v>2870.77</v>
      </c>
      <c r="N785" s="112">
        <f t="shared" si="69"/>
        <v>0</v>
      </c>
      <c r="O785" s="38" t="s">
        <v>1695</v>
      </c>
      <c r="P785" s="38"/>
      <c r="Q785" s="26">
        <f t="shared" si="67"/>
        <v>8105</v>
      </c>
    </row>
    <row r="786" spans="1:17" x14ac:dyDescent="0.2">
      <c r="A786" s="405" t="s">
        <v>1580</v>
      </c>
      <c r="B786" s="736">
        <v>8106</v>
      </c>
      <c r="C786" s="720" t="s">
        <v>1712</v>
      </c>
      <c r="D786" s="138">
        <f>SUMIFS('Mix Substation Location Summary'!$U$4:$U$1299,'Mix Substation Location Summary'!$B$4:$B$1299,'DS by Location'!$B786)</f>
        <v>0</v>
      </c>
      <c r="E786" s="138">
        <f>SUMIFS('Mix Substation Location Summary'!$Z$4:$Z$1299,'Mix Substation Location Summary'!$B$4:$B$1299,'DS by Location'!$B786)</f>
        <v>0</v>
      </c>
      <c r="F786" s="138">
        <f>SUMIFS('Mix Substation Location Summary'!$AE$4:$AE$1299,'Mix Substation Location Summary'!$B$4:$B$1299,'DS by Location'!$B786)</f>
        <v>0</v>
      </c>
      <c r="G786" s="729">
        <f t="shared" si="60"/>
        <v>0</v>
      </c>
      <c r="H786" s="139">
        <f>IF($O786="ISO",D786,IF($O786="Non-Iso",0,IF($O786="Trans Line",SUMIF('Trans Line Reconciliation'!$B$5:$B$149,B786,'Trans Line Reconciliation'!$X$5:$X$149),IF($O786="Mix",SUMIF('Mix Substation Location Summary'!$B$4:$B$1280,B786,'Mix Substation Location Summary'!$R$4:$R$1280),"NOT FOUND"))))</f>
        <v>0</v>
      </c>
      <c r="I786" s="139">
        <f>IF($O786="ISO",E786,IF($O786="Non-Iso",0,IF($O786="Trans Line",SUMIF('Trans Line Reconciliation'!$B$5:$B$149,B786,'Trans Line Reconciliation'!$Y$5:$Y$149),IF($O786="Mix",SUMIF('Mix Substation Location Summary'!$B$4:$B$1280,B786,'Mix Substation Location Summary'!$W$4:$W$1280),"NOT FOUND"))))</f>
        <v>0</v>
      </c>
      <c r="J786" s="139">
        <f>IF($O786="ISO",F786,IF($O786="Non-Iso",0,IF($O786="Trans Line",SUMIF('Trans Line Reconciliation'!$B$5:$B$149,$B786,'Trans Line Reconciliation'!$Z$5:$Z$149),IF($O786="Mix",SUMIF('Mix Substation Location Summary'!$B$4:$B$1280,$B786,'Mix Substation Location Summary'!$AB$4:$AB$1280),"NOT FOUND"))))</f>
        <v>0</v>
      </c>
      <c r="K786" s="139">
        <f>IF($O786="ISO",0,IF($O786="Non-Iso",D786,IF($O786="Trans Line",SUMIF('Trans Line Reconciliation'!$B$5:$B$149,$B786,'Trans Line Reconciliation'!$AA$5:$AA$149),IF($O786="Mix",SUMIF('Mix Substation Location Summary'!$B$4:$B$1280,$B786,'Mix Substation Location Summary'!$S$4:$S$1280)+SUMIF('Mix Substation Location Summary'!$B$4:$B$1280,$B786,'Mix Substation Location Summary'!$S$4:$S$1280),"NOT FOUND"))))</f>
        <v>0</v>
      </c>
      <c r="L786" s="139">
        <f>IF($O786="ISO",0,IF($O786="Non-Iso",E786,IF($O786="Trans Line",SUMIF('Trans Line Reconciliation'!$B$5:$B$149,$B786,'Trans Line Reconciliation'!$AB$5:$AB$149),IF($O786="Mix",SUMIF('Mix Substation Location Summary'!$B$4:$B$1280,$B786,'Mix Substation Location Summary'!$X$4:$X$1280)+SUMIF('Mix Substation Location Summary'!$B$4:$B$1280,$B786,'Mix Substation Location Summary'!$Y$4:$Y$1280),"NOT FOUND"))))</f>
        <v>0</v>
      </c>
      <c r="M786" s="139">
        <f>IF($O786="ISO",0,IF($O786="Non-Iso",F786,IF($O786="Trans Line",SUMIF('Trans Line Reconciliation'!$B$5:$B$149,$B786,'Trans Line Reconciliation'!$AC$5:$AC$149),IF($O786="Mix",SUMIF('Mix Substation Location Summary'!$B$4:$B$1280,$B786,'Mix Substation Location Summary'!$AC$4:$AC$1280)+SUMIF('Mix Substation Location Summary'!$B$4:$B$1280,$B786,'Mix Substation Location Summary'!$AD$4:$AD$1280),"NOT FOUND"))))</f>
        <v>0</v>
      </c>
      <c r="N786" s="112">
        <f t="shared" si="69"/>
        <v>0</v>
      </c>
      <c r="O786" s="38" t="s">
        <v>1695</v>
      </c>
      <c r="P786" s="38"/>
      <c r="Q786" s="26">
        <f t="shared" si="67"/>
        <v>8106</v>
      </c>
    </row>
    <row r="787" spans="1:17" x14ac:dyDescent="0.2">
      <c r="A787" s="405" t="s">
        <v>947</v>
      </c>
      <c r="B787" s="504">
        <v>8110</v>
      </c>
      <c r="C787" s="720" t="s">
        <v>1712</v>
      </c>
      <c r="D787" s="138">
        <f>SUMIFS('Mix Substation Location Summary'!$U$4:$U$1299,'Mix Substation Location Summary'!$B$4:$B$1299,'DS by Location'!$B787)</f>
        <v>1279.1500000000001</v>
      </c>
      <c r="E787" s="138">
        <f>SUMIFS('Mix Substation Location Summary'!$Z$4:$Z$1299,'Mix Substation Location Summary'!$B$4:$B$1299,'DS by Location'!$B787)</f>
        <v>44097.399999999994</v>
      </c>
      <c r="F787" s="138">
        <f>SUMIFS('Mix Substation Location Summary'!$AE$4:$AE$1299,'Mix Substation Location Summary'!$B$4:$B$1299,'DS by Location'!$B787)</f>
        <v>4045586.7699999996</v>
      </c>
      <c r="G787" s="729">
        <f t="shared" si="60"/>
        <v>4090963.3199999994</v>
      </c>
      <c r="H787" s="139">
        <f>IF($O787="ISO",D787,IF($O787="Non-Iso",0,IF($O787="Trans Line",SUMIF('Trans Line Reconciliation'!$B$5:$B$149,B787,'Trans Line Reconciliation'!$X$5:$X$149),IF($O787="Mix",SUMIF('Mix Substation Location Summary'!$B$4:$B$1280,B787,'Mix Substation Location Summary'!$R$4:$R$1280),"NOT FOUND"))))</f>
        <v>0</v>
      </c>
      <c r="I787" s="139">
        <f>IF($O787="ISO",E787,IF($O787="Non-Iso",0,IF($O787="Trans Line",SUMIF('Trans Line Reconciliation'!$B$5:$B$149,B787,'Trans Line Reconciliation'!$Y$5:$Y$149),IF($O787="Mix",SUMIF('Mix Substation Location Summary'!$B$4:$B$1280,B787,'Mix Substation Location Summary'!$W$4:$W$1280),"NOT FOUND"))))</f>
        <v>0</v>
      </c>
      <c r="J787" s="139">
        <f>IF($O787="ISO",F787,IF($O787="Non-Iso",0,IF($O787="Trans Line",SUMIF('Trans Line Reconciliation'!$B$5:$B$149,$B787,'Trans Line Reconciliation'!$Z$5:$Z$149),IF($O787="Mix",SUMIF('Mix Substation Location Summary'!$B$4:$B$1280,$B787,'Mix Substation Location Summary'!$AB$4:$AB$1280),"NOT FOUND"))))</f>
        <v>0</v>
      </c>
      <c r="K787" s="139">
        <f>IF($O787="ISO",0,IF($O787="Non-Iso",D787,IF($O787="Trans Line",SUMIF('Trans Line Reconciliation'!$B$5:$B$149,$B787,'Trans Line Reconciliation'!$AA$5:$AA$149),IF($O787="Mix",SUMIF('Mix Substation Location Summary'!$B$4:$B$1280,$B787,'Mix Substation Location Summary'!$S$4:$S$1280)+SUMIF('Mix Substation Location Summary'!$B$4:$B$1280,$B787,'Mix Substation Location Summary'!$S$4:$S$1280),"NOT FOUND"))))</f>
        <v>1279.1500000000001</v>
      </c>
      <c r="L787" s="139">
        <f>IF($O787="ISO",0,IF($O787="Non-Iso",E787,IF($O787="Trans Line",SUMIF('Trans Line Reconciliation'!$B$5:$B$149,$B787,'Trans Line Reconciliation'!$AB$5:$AB$149),IF($O787="Mix",SUMIF('Mix Substation Location Summary'!$B$4:$B$1280,$B787,'Mix Substation Location Summary'!$X$4:$X$1280)+SUMIF('Mix Substation Location Summary'!$B$4:$B$1280,$B787,'Mix Substation Location Summary'!$Y$4:$Y$1280),"NOT FOUND"))))</f>
        <v>44097.399999999994</v>
      </c>
      <c r="M787" s="139">
        <f>IF($O787="ISO",0,IF($O787="Non-Iso",F787,IF($O787="Trans Line",SUMIF('Trans Line Reconciliation'!$B$5:$B$149,$B787,'Trans Line Reconciliation'!$AC$5:$AC$149),IF($O787="Mix",SUMIF('Mix Substation Location Summary'!$B$4:$B$1280,$B787,'Mix Substation Location Summary'!$AC$4:$AC$1280)+SUMIF('Mix Substation Location Summary'!$B$4:$B$1280,$B787,'Mix Substation Location Summary'!$AD$4:$AD$1280),"NOT FOUND"))))</f>
        <v>4045586.7699999996</v>
      </c>
      <c r="N787" s="112">
        <f t="shared" si="69"/>
        <v>0</v>
      </c>
      <c r="O787" s="38" t="s">
        <v>1695</v>
      </c>
      <c r="P787" s="38"/>
      <c r="Q787" s="26">
        <f t="shared" si="67"/>
        <v>8110</v>
      </c>
    </row>
    <row r="788" spans="1:17" x14ac:dyDescent="0.2">
      <c r="A788" s="405" t="s">
        <v>948</v>
      </c>
      <c r="B788" s="504">
        <v>8113</v>
      </c>
      <c r="C788" s="720" t="s">
        <v>1712</v>
      </c>
      <c r="D788" s="138">
        <f>SUMIFS('Mix Substation Location Summary'!$U$4:$U$1299,'Mix Substation Location Summary'!$B$4:$B$1299,'DS by Location'!$B788)</f>
        <v>4124.09</v>
      </c>
      <c r="E788" s="138">
        <f>SUMIFS('Mix Substation Location Summary'!$Z$4:$Z$1299,'Mix Substation Location Summary'!$B$4:$B$1299,'DS by Location'!$B788)</f>
        <v>144998.44</v>
      </c>
      <c r="F788" s="138">
        <f>SUMIFS('Mix Substation Location Summary'!$AE$4:$AE$1299,'Mix Substation Location Summary'!$B$4:$B$1299,'DS by Location'!$B788)</f>
        <v>7411208.7699999949</v>
      </c>
      <c r="G788" s="729">
        <f t="shared" si="60"/>
        <v>7560331.2999999952</v>
      </c>
      <c r="H788" s="139">
        <f>IF($O788="ISO",D788,IF($O788="Non-Iso",0,IF($O788="Trans Line",SUMIF('Trans Line Reconciliation'!$B$5:$B$149,B788,'Trans Line Reconciliation'!$X$5:$X$149),IF($O788="Mix",SUMIF('Mix Substation Location Summary'!$B$4:$B$1280,B788,'Mix Substation Location Summary'!$R$4:$R$1280),"NOT FOUND"))))</f>
        <v>0</v>
      </c>
      <c r="I788" s="139">
        <f>IF($O788="ISO",E788,IF($O788="Non-Iso",0,IF($O788="Trans Line",SUMIF('Trans Line Reconciliation'!$B$5:$B$149,B788,'Trans Line Reconciliation'!$Y$5:$Y$149),IF($O788="Mix",SUMIF('Mix Substation Location Summary'!$B$4:$B$1280,B788,'Mix Substation Location Summary'!$W$4:$W$1280),"NOT FOUND"))))</f>
        <v>0</v>
      </c>
      <c r="J788" s="139">
        <f>IF($O788="ISO",F788,IF($O788="Non-Iso",0,IF($O788="Trans Line",SUMIF('Trans Line Reconciliation'!$B$5:$B$149,$B788,'Trans Line Reconciliation'!$Z$5:$Z$149),IF($O788="Mix",SUMIF('Mix Substation Location Summary'!$B$4:$B$1280,$B788,'Mix Substation Location Summary'!$AB$4:$AB$1280),"NOT FOUND"))))</f>
        <v>0</v>
      </c>
      <c r="K788" s="139">
        <f>IF($O788="ISO",0,IF($O788="Non-Iso",D788,IF($O788="Trans Line",SUMIF('Trans Line Reconciliation'!$B$5:$B$149,$B788,'Trans Line Reconciliation'!$AA$5:$AA$149),IF($O788="Mix",SUMIF('Mix Substation Location Summary'!$B$4:$B$1280,$B788,'Mix Substation Location Summary'!$S$4:$S$1280)+SUMIF('Mix Substation Location Summary'!$B$4:$B$1280,$B788,'Mix Substation Location Summary'!$S$4:$S$1280),"NOT FOUND"))))</f>
        <v>4124.09</v>
      </c>
      <c r="L788" s="139">
        <f>IF($O788="ISO",0,IF($O788="Non-Iso",E788,IF($O788="Trans Line",SUMIF('Trans Line Reconciliation'!$B$5:$B$149,$B788,'Trans Line Reconciliation'!$AB$5:$AB$149),IF($O788="Mix",SUMIF('Mix Substation Location Summary'!$B$4:$B$1280,$B788,'Mix Substation Location Summary'!$X$4:$X$1280)+SUMIF('Mix Substation Location Summary'!$B$4:$B$1280,$B788,'Mix Substation Location Summary'!$Y$4:$Y$1280),"NOT FOUND"))))</f>
        <v>144998.44</v>
      </c>
      <c r="M788" s="139">
        <f>IF($O788="ISO",0,IF($O788="Non-Iso",F788,IF($O788="Trans Line",SUMIF('Trans Line Reconciliation'!$B$5:$B$149,$B788,'Trans Line Reconciliation'!$AC$5:$AC$149),IF($O788="Mix",SUMIF('Mix Substation Location Summary'!$B$4:$B$1280,$B788,'Mix Substation Location Summary'!$AC$4:$AC$1280)+SUMIF('Mix Substation Location Summary'!$B$4:$B$1280,$B788,'Mix Substation Location Summary'!$AD$4:$AD$1280),"NOT FOUND"))))</f>
        <v>7411208.7699999949</v>
      </c>
      <c r="N788" s="112">
        <f t="shared" si="69"/>
        <v>0</v>
      </c>
      <c r="O788" s="38" t="s">
        <v>1695</v>
      </c>
      <c r="P788" s="38"/>
      <c r="Q788" s="26">
        <f t="shared" si="67"/>
        <v>8113</v>
      </c>
    </row>
    <row r="789" spans="1:17" x14ac:dyDescent="0.2">
      <c r="A789" s="405" t="s">
        <v>949</v>
      </c>
      <c r="B789" s="504">
        <v>8117</v>
      </c>
      <c r="C789" s="720" t="s">
        <v>1712</v>
      </c>
      <c r="D789" s="138">
        <f>SUMIFS('Mix Substation Location Summary'!$U$4:$U$1299,'Mix Substation Location Summary'!$B$4:$B$1299,'DS by Location'!$B789)</f>
        <v>237.32</v>
      </c>
      <c r="E789" s="138">
        <f>SUMIFS('Mix Substation Location Summary'!$Z$4:$Z$1299,'Mix Substation Location Summary'!$B$4:$B$1299,'DS by Location'!$B789)</f>
        <v>36490.300000000003</v>
      </c>
      <c r="F789" s="138">
        <f>SUMIFS('Mix Substation Location Summary'!$AE$4:$AE$1299,'Mix Substation Location Summary'!$B$4:$B$1299,'DS by Location'!$B789)</f>
        <v>938488.6600000005</v>
      </c>
      <c r="G789" s="729">
        <f t="shared" si="60"/>
        <v>975216.28000000049</v>
      </c>
      <c r="H789" s="139">
        <f>IF($O789="ISO",D789,IF($O789="Non-Iso",0,IF($O789="Trans Line",SUMIF('Trans Line Reconciliation'!$B$5:$B$149,B789,'Trans Line Reconciliation'!$X$5:$X$149),IF($O789="Mix",SUMIF('Mix Substation Location Summary'!$B$4:$B$1280,B789,'Mix Substation Location Summary'!$R$4:$R$1280),"NOT FOUND"))))</f>
        <v>0</v>
      </c>
      <c r="I789" s="139">
        <f>IF($O789="ISO",E789,IF($O789="Non-Iso",0,IF($O789="Trans Line",SUMIF('Trans Line Reconciliation'!$B$5:$B$149,B789,'Trans Line Reconciliation'!$Y$5:$Y$149),IF($O789="Mix",SUMIF('Mix Substation Location Summary'!$B$4:$B$1280,B789,'Mix Substation Location Summary'!$W$4:$W$1280),"NOT FOUND"))))</f>
        <v>0</v>
      </c>
      <c r="J789" s="139">
        <f>IF($O789="ISO",F789,IF($O789="Non-Iso",0,IF($O789="Trans Line",SUMIF('Trans Line Reconciliation'!$B$5:$B$149,$B789,'Trans Line Reconciliation'!$Z$5:$Z$149),IF($O789="Mix",SUMIF('Mix Substation Location Summary'!$B$4:$B$1280,$B789,'Mix Substation Location Summary'!$AB$4:$AB$1280),"NOT FOUND"))))</f>
        <v>0</v>
      </c>
      <c r="K789" s="139">
        <f>IF($O789="ISO",0,IF($O789="Non-Iso",D789,IF($O789="Trans Line",SUMIF('Trans Line Reconciliation'!$B$5:$B$149,$B789,'Trans Line Reconciliation'!$AA$5:$AA$149),IF($O789="Mix",SUMIF('Mix Substation Location Summary'!$B$4:$B$1280,$B789,'Mix Substation Location Summary'!$S$4:$S$1280)+SUMIF('Mix Substation Location Summary'!$B$4:$B$1280,$B789,'Mix Substation Location Summary'!$S$4:$S$1280),"NOT FOUND"))))</f>
        <v>237.32</v>
      </c>
      <c r="L789" s="139">
        <f>IF($O789="ISO",0,IF($O789="Non-Iso",E789,IF($O789="Trans Line",SUMIF('Trans Line Reconciliation'!$B$5:$B$149,$B789,'Trans Line Reconciliation'!$AB$5:$AB$149),IF($O789="Mix",SUMIF('Mix Substation Location Summary'!$B$4:$B$1280,$B789,'Mix Substation Location Summary'!$X$4:$X$1280)+SUMIF('Mix Substation Location Summary'!$B$4:$B$1280,$B789,'Mix Substation Location Summary'!$Y$4:$Y$1280),"NOT FOUND"))))</f>
        <v>36490.300000000003</v>
      </c>
      <c r="M789" s="139">
        <f>IF($O789="ISO",0,IF($O789="Non-Iso",F789,IF($O789="Trans Line",SUMIF('Trans Line Reconciliation'!$B$5:$B$149,$B789,'Trans Line Reconciliation'!$AC$5:$AC$149),IF($O789="Mix",SUMIF('Mix Substation Location Summary'!$B$4:$B$1280,$B789,'Mix Substation Location Summary'!$AC$4:$AC$1280)+SUMIF('Mix Substation Location Summary'!$B$4:$B$1280,$B789,'Mix Substation Location Summary'!$AD$4:$AD$1280),"NOT FOUND"))))</f>
        <v>938488.6600000005</v>
      </c>
      <c r="N789" s="112">
        <f t="shared" si="69"/>
        <v>0</v>
      </c>
      <c r="O789" s="38" t="s">
        <v>1695</v>
      </c>
      <c r="P789" s="38"/>
      <c r="Q789" s="26">
        <f t="shared" si="67"/>
        <v>8117</v>
      </c>
    </row>
    <row r="790" spans="1:17" x14ac:dyDescent="0.2">
      <c r="A790" s="405" t="s">
        <v>1581</v>
      </c>
      <c r="B790" s="504">
        <v>8118</v>
      </c>
      <c r="C790" s="720" t="s">
        <v>1712</v>
      </c>
      <c r="D790" s="138">
        <f>SUMIFS('Mix Substation Location Summary'!$U$4:$U$1299,'Mix Substation Location Summary'!$B$4:$B$1299,'DS by Location'!$B790)</f>
        <v>46674.939999999995</v>
      </c>
      <c r="E790" s="138">
        <f>SUMIFS('Mix Substation Location Summary'!$Z$4:$Z$1299,'Mix Substation Location Summary'!$B$4:$B$1299,'DS by Location'!$B790)</f>
        <v>75121.98</v>
      </c>
      <c r="F790" s="138">
        <f>SUMIFS('Mix Substation Location Summary'!$AE$4:$AE$1299,'Mix Substation Location Summary'!$B$4:$B$1299,'DS by Location'!$B790)</f>
        <v>1856567.1800000002</v>
      </c>
      <c r="G790" s="729">
        <f t="shared" si="60"/>
        <v>1978364.1</v>
      </c>
      <c r="H790" s="139">
        <f>IF($O790="ISO",D790,IF($O790="Non-Iso",0,IF($O790="Trans Line",SUMIF('Trans Line Reconciliation'!$B$5:$B$149,B790,'Trans Line Reconciliation'!$X$5:$X$149),IF($O790="Mix",SUMIF('Mix Substation Location Summary'!$B$4:$B$1280,B790,'Mix Substation Location Summary'!$R$4:$R$1280),"NOT FOUND"))))</f>
        <v>0</v>
      </c>
      <c r="I790" s="139">
        <f>IF($O790="ISO",E790,IF($O790="Non-Iso",0,IF($O790="Trans Line",SUMIF('Trans Line Reconciliation'!$B$5:$B$149,B790,'Trans Line Reconciliation'!$Y$5:$Y$149),IF($O790="Mix",SUMIF('Mix Substation Location Summary'!$B$4:$B$1280,B790,'Mix Substation Location Summary'!$W$4:$W$1280),"NOT FOUND"))))</f>
        <v>0</v>
      </c>
      <c r="J790" s="139">
        <f>IF($O790="ISO",F790,IF($O790="Non-Iso",0,IF($O790="Trans Line",SUMIF('Trans Line Reconciliation'!$B$5:$B$149,$B790,'Trans Line Reconciliation'!$Z$5:$Z$149),IF($O790="Mix",SUMIF('Mix Substation Location Summary'!$B$4:$B$1280,$B790,'Mix Substation Location Summary'!$AB$4:$AB$1280),"NOT FOUND"))))</f>
        <v>0</v>
      </c>
      <c r="K790" s="139">
        <f>IF($O790="ISO",0,IF($O790="Non-Iso",D790,IF($O790="Trans Line",SUMIF('Trans Line Reconciliation'!$B$5:$B$149,$B790,'Trans Line Reconciliation'!$AA$5:$AA$149),IF($O790="Mix",SUMIF('Mix Substation Location Summary'!$B$4:$B$1280,$B790,'Mix Substation Location Summary'!$S$4:$S$1280)+SUMIF('Mix Substation Location Summary'!$B$4:$B$1280,$B790,'Mix Substation Location Summary'!$S$4:$S$1280),"NOT FOUND"))))</f>
        <v>46674.939999999995</v>
      </c>
      <c r="L790" s="139">
        <f>IF($O790="ISO",0,IF($O790="Non-Iso",E790,IF($O790="Trans Line",SUMIF('Trans Line Reconciliation'!$B$5:$B$149,$B790,'Trans Line Reconciliation'!$AB$5:$AB$149),IF($O790="Mix",SUMIF('Mix Substation Location Summary'!$B$4:$B$1280,$B790,'Mix Substation Location Summary'!$X$4:$X$1280)+SUMIF('Mix Substation Location Summary'!$B$4:$B$1280,$B790,'Mix Substation Location Summary'!$Y$4:$Y$1280),"NOT FOUND"))))</f>
        <v>75121.98</v>
      </c>
      <c r="M790" s="139">
        <f>IF($O790="ISO",0,IF($O790="Non-Iso",F790,IF($O790="Trans Line",SUMIF('Trans Line Reconciliation'!$B$5:$B$149,$B790,'Trans Line Reconciliation'!$AC$5:$AC$149),IF($O790="Mix",SUMIF('Mix Substation Location Summary'!$B$4:$B$1280,$B790,'Mix Substation Location Summary'!$AC$4:$AC$1280)+SUMIF('Mix Substation Location Summary'!$B$4:$B$1280,$B790,'Mix Substation Location Summary'!$AD$4:$AD$1280),"NOT FOUND"))))</f>
        <v>1856567.1800000002</v>
      </c>
      <c r="N790" s="112">
        <f t="shared" si="69"/>
        <v>0</v>
      </c>
      <c r="O790" s="38" t="s">
        <v>1695</v>
      </c>
      <c r="P790" s="38"/>
      <c r="Q790" s="26">
        <f t="shared" si="67"/>
        <v>8118</v>
      </c>
    </row>
    <row r="791" spans="1:17" x14ac:dyDescent="0.2">
      <c r="A791" s="405" t="s">
        <v>1582</v>
      </c>
      <c r="B791" s="504">
        <v>8119</v>
      </c>
      <c r="C791" s="720" t="s">
        <v>1712</v>
      </c>
      <c r="D791" s="138">
        <f>SUMIFS('Mix Substation Location Summary'!$U$4:$U$1299,'Mix Substation Location Summary'!$B$4:$B$1299,'DS by Location'!$B791)</f>
        <v>202.59</v>
      </c>
      <c r="E791" s="138">
        <f>SUMIFS('Mix Substation Location Summary'!$Z$4:$Z$1299,'Mix Substation Location Summary'!$B$4:$B$1299,'DS by Location'!$B791)</f>
        <v>54479.75</v>
      </c>
      <c r="F791" s="138">
        <f>SUMIFS('Mix Substation Location Summary'!$AE$4:$AE$1299,'Mix Substation Location Summary'!$B$4:$B$1299,'DS by Location'!$B791)</f>
        <v>756119.46000000008</v>
      </c>
      <c r="G791" s="729">
        <f t="shared" si="60"/>
        <v>810801.8</v>
      </c>
      <c r="H791" s="139">
        <f>IF($O791="ISO",D791,IF($O791="Non-Iso",0,IF($O791="Trans Line",SUMIF('Trans Line Reconciliation'!$B$5:$B$149,B791,'Trans Line Reconciliation'!$X$5:$X$149),IF($O791="Mix",SUMIF('Mix Substation Location Summary'!$B$4:$B$1280,B791,'Mix Substation Location Summary'!$R$4:$R$1280),"NOT FOUND"))))</f>
        <v>0</v>
      </c>
      <c r="I791" s="139">
        <f>IF($O791="ISO",E791,IF($O791="Non-Iso",0,IF($O791="Trans Line",SUMIF('Trans Line Reconciliation'!$B$5:$B$149,B791,'Trans Line Reconciliation'!$Y$5:$Y$149),IF($O791="Mix",SUMIF('Mix Substation Location Summary'!$B$4:$B$1280,B791,'Mix Substation Location Summary'!$W$4:$W$1280),"NOT FOUND"))))</f>
        <v>0</v>
      </c>
      <c r="J791" s="139">
        <f>IF($O791="ISO",F791,IF($O791="Non-Iso",0,IF($O791="Trans Line",SUMIF('Trans Line Reconciliation'!$B$5:$B$149,$B791,'Trans Line Reconciliation'!$Z$5:$Z$149),IF($O791="Mix",SUMIF('Mix Substation Location Summary'!$B$4:$B$1280,$B791,'Mix Substation Location Summary'!$AB$4:$AB$1280),"NOT FOUND"))))</f>
        <v>0</v>
      </c>
      <c r="K791" s="139">
        <f>IF($O791="ISO",0,IF($O791="Non-Iso",D791,IF($O791="Trans Line",SUMIF('Trans Line Reconciliation'!$B$5:$B$149,$B791,'Trans Line Reconciliation'!$AA$5:$AA$149),IF($O791="Mix",SUMIF('Mix Substation Location Summary'!$B$4:$B$1280,$B791,'Mix Substation Location Summary'!$S$4:$S$1280)+SUMIF('Mix Substation Location Summary'!$B$4:$B$1280,$B791,'Mix Substation Location Summary'!$S$4:$S$1280),"NOT FOUND"))))</f>
        <v>202.59</v>
      </c>
      <c r="L791" s="139">
        <f>IF($O791="ISO",0,IF($O791="Non-Iso",E791,IF($O791="Trans Line",SUMIF('Trans Line Reconciliation'!$B$5:$B$149,$B791,'Trans Line Reconciliation'!$AB$5:$AB$149),IF($O791="Mix",SUMIF('Mix Substation Location Summary'!$B$4:$B$1280,$B791,'Mix Substation Location Summary'!$X$4:$X$1280)+SUMIF('Mix Substation Location Summary'!$B$4:$B$1280,$B791,'Mix Substation Location Summary'!$Y$4:$Y$1280),"NOT FOUND"))))</f>
        <v>54479.75</v>
      </c>
      <c r="M791" s="139">
        <f>IF($O791="ISO",0,IF($O791="Non-Iso",F791,IF($O791="Trans Line",SUMIF('Trans Line Reconciliation'!$B$5:$B$149,$B791,'Trans Line Reconciliation'!$AC$5:$AC$149),IF($O791="Mix",SUMIF('Mix Substation Location Summary'!$B$4:$B$1280,$B791,'Mix Substation Location Summary'!$AC$4:$AC$1280)+SUMIF('Mix Substation Location Summary'!$B$4:$B$1280,$B791,'Mix Substation Location Summary'!$AD$4:$AD$1280),"NOT FOUND"))))</f>
        <v>756119.46000000008</v>
      </c>
      <c r="N791" s="112">
        <f t="shared" si="69"/>
        <v>0</v>
      </c>
      <c r="O791" s="38" t="s">
        <v>1695</v>
      </c>
      <c r="P791" s="38"/>
      <c r="Q791" s="26">
        <f t="shared" si="67"/>
        <v>8119</v>
      </c>
    </row>
    <row r="792" spans="1:17" x14ac:dyDescent="0.2">
      <c r="A792" s="405" t="s">
        <v>950</v>
      </c>
      <c r="B792" s="504">
        <v>8120</v>
      </c>
      <c r="C792" s="720" t="s">
        <v>1712</v>
      </c>
      <c r="D792" s="138">
        <f>SUMIFS('Mix Substation Location Summary'!$U$4:$U$1299,'Mix Substation Location Summary'!$B$4:$B$1299,'DS by Location'!$B792)</f>
        <v>0</v>
      </c>
      <c r="E792" s="138">
        <f>SUMIFS('Mix Substation Location Summary'!$Z$4:$Z$1299,'Mix Substation Location Summary'!$B$4:$B$1299,'DS by Location'!$B792)</f>
        <v>8386.94</v>
      </c>
      <c r="F792" s="138">
        <f>SUMIFS('Mix Substation Location Summary'!$AE$4:$AE$1299,'Mix Substation Location Summary'!$B$4:$B$1299,'DS by Location'!$B792)</f>
        <v>707265.58000000031</v>
      </c>
      <c r="G792" s="729">
        <f t="shared" si="60"/>
        <v>715652.52000000025</v>
      </c>
      <c r="H792" s="139">
        <f>IF($O792="ISO",D792,IF($O792="Non-Iso",0,IF($O792="Trans Line",SUMIF('Trans Line Reconciliation'!$B$5:$B$149,B792,'Trans Line Reconciliation'!$X$5:$X$149),IF($O792="Mix",SUMIF('Mix Substation Location Summary'!$B$4:$B$1280,B792,'Mix Substation Location Summary'!$R$4:$R$1280),"NOT FOUND"))))</f>
        <v>0</v>
      </c>
      <c r="I792" s="139">
        <f>IF($O792="ISO",E792,IF($O792="Non-Iso",0,IF($O792="Trans Line",SUMIF('Trans Line Reconciliation'!$B$5:$B$149,B792,'Trans Line Reconciliation'!$Y$5:$Y$149),IF($O792="Mix",SUMIF('Mix Substation Location Summary'!$B$4:$B$1280,B792,'Mix Substation Location Summary'!$W$4:$W$1280),"NOT FOUND"))))</f>
        <v>0</v>
      </c>
      <c r="J792" s="139">
        <f>IF($O792="ISO",F792,IF($O792="Non-Iso",0,IF($O792="Trans Line",SUMIF('Trans Line Reconciliation'!$B$5:$B$149,$B792,'Trans Line Reconciliation'!$Z$5:$Z$149),IF($O792="Mix",SUMIF('Mix Substation Location Summary'!$B$4:$B$1280,$B792,'Mix Substation Location Summary'!$AB$4:$AB$1280),"NOT FOUND"))))</f>
        <v>0</v>
      </c>
      <c r="K792" s="139">
        <f>IF($O792="ISO",0,IF($O792="Non-Iso",D792,IF($O792="Trans Line",SUMIF('Trans Line Reconciliation'!$B$5:$B$149,$B792,'Trans Line Reconciliation'!$AA$5:$AA$149),IF($O792="Mix",SUMIF('Mix Substation Location Summary'!$B$4:$B$1280,$B792,'Mix Substation Location Summary'!$S$4:$S$1280)+SUMIF('Mix Substation Location Summary'!$B$4:$B$1280,$B792,'Mix Substation Location Summary'!$S$4:$S$1280),"NOT FOUND"))))</f>
        <v>0</v>
      </c>
      <c r="L792" s="139">
        <f>IF($O792="ISO",0,IF($O792="Non-Iso",E792,IF($O792="Trans Line",SUMIF('Trans Line Reconciliation'!$B$5:$B$149,$B792,'Trans Line Reconciliation'!$AB$5:$AB$149),IF($O792="Mix",SUMIF('Mix Substation Location Summary'!$B$4:$B$1280,$B792,'Mix Substation Location Summary'!$X$4:$X$1280)+SUMIF('Mix Substation Location Summary'!$B$4:$B$1280,$B792,'Mix Substation Location Summary'!$Y$4:$Y$1280),"NOT FOUND"))))</f>
        <v>8386.94</v>
      </c>
      <c r="M792" s="139">
        <f>IF($O792="ISO",0,IF($O792="Non-Iso",F792,IF($O792="Trans Line",SUMIF('Trans Line Reconciliation'!$B$5:$B$149,$B792,'Trans Line Reconciliation'!$AC$5:$AC$149),IF($O792="Mix",SUMIF('Mix Substation Location Summary'!$B$4:$B$1280,$B792,'Mix Substation Location Summary'!$AC$4:$AC$1280)+SUMIF('Mix Substation Location Summary'!$B$4:$B$1280,$B792,'Mix Substation Location Summary'!$AD$4:$AD$1280),"NOT FOUND"))))</f>
        <v>707265.58000000031</v>
      </c>
      <c r="N792" s="112">
        <f t="shared" si="69"/>
        <v>0</v>
      </c>
      <c r="O792" s="38" t="s">
        <v>1695</v>
      </c>
      <c r="P792" s="38"/>
      <c r="Q792" s="26">
        <f t="shared" si="67"/>
        <v>8120</v>
      </c>
    </row>
    <row r="793" spans="1:17" x14ac:dyDescent="0.2">
      <c r="A793" s="405" t="s">
        <v>1583</v>
      </c>
      <c r="B793" s="504">
        <v>8121</v>
      </c>
      <c r="C793" s="720" t="s">
        <v>1712</v>
      </c>
      <c r="D793" s="138">
        <f>SUMIFS('Mix Substation Location Summary'!$U$4:$U$1299,'Mix Substation Location Summary'!$B$4:$B$1299,'DS by Location'!$B793)</f>
        <v>97.65</v>
      </c>
      <c r="E793" s="138">
        <f>SUMIFS('Mix Substation Location Summary'!$Z$4:$Z$1299,'Mix Substation Location Summary'!$B$4:$B$1299,'DS by Location'!$B793)</f>
        <v>0</v>
      </c>
      <c r="F793" s="138">
        <f>SUMIFS('Mix Substation Location Summary'!$AE$4:$AE$1299,'Mix Substation Location Summary'!$B$4:$B$1299,'DS by Location'!$B793)</f>
        <v>216416.28</v>
      </c>
      <c r="G793" s="729">
        <f t="shared" si="60"/>
        <v>216513.93</v>
      </c>
      <c r="H793" s="139">
        <f>IF($O793="ISO",D793,IF($O793="Non-Iso",0,IF($O793="Trans Line",SUMIF('Trans Line Reconciliation'!$B$5:$B$149,B793,'Trans Line Reconciliation'!$X$5:$X$149),IF($O793="Mix",SUMIF('Mix Substation Location Summary'!$B$4:$B$1280,B793,'Mix Substation Location Summary'!$R$4:$R$1280),"NOT FOUND"))))</f>
        <v>0</v>
      </c>
      <c r="I793" s="139">
        <f>IF($O793="ISO",E793,IF($O793="Non-Iso",0,IF($O793="Trans Line",SUMIF('Trans Line Reconciliation'!$B$5:$B$149,B793,'Trans Line Reconciliation'!$Y$5:$Y$149),IF($O793="Mix",SUMIF('Mix Substation Location Summary'!$B$4:$B$1280,B793,'Mix Substation Location Summary'!$W$4:$W$1280),"NOT FOUND"))))</f>
        <v>0</v>
      </c>
      <c r="J793" s="139">
        <f>IF($O793="ISO",F793,IF($O793="Non-Iso",0,IF($O793="Trans Line",SUMIF('Trans Line Reconciliation'!$B$5:$B$149,$B793,'Trans Line Reconciliation'!$Z$5:$Z$149),IF($O793="Mix",SUMIF('Mix Substation Location Summary'!$B$4:$B$1280,$B793,'Mix Substation Location Summary'!$AB$4:$AB$1280),"NOT FOUND"))))</f>
        <v>0</v>
      </c>
      <c r="K793" s="139">
        <f>IF($O793="ISO",0,IF($O793="Non-Iso",D793,IF($O793="Trans Line",SUMIF('Trans Line Reconciliation'!$B$5:$B$149,$B793,'Trans Line Reconciliation'!$AA$5:$AA$149),IF($O793="Mix",SUMIF('Mix Substation Location Summary'!$B$4:$B$1280,$B793,'Mix Substation Location Summary'!$S$4:$S$1280)+SUMIF('Mix Substation Location Summary'!$B$4:$B$1280,$B793,'Mix Substation Location Summary'!$S$4:$S$1280),"NOT FOUND"))))</f>
        <v>97.65</v>
      </c>
      <c r="L793" s="139">
        <f>IF($O793="ISO",0,IF($O793="Non-Iso",E793,IF($O793="Trans Line",SUMIF('Trans Line Reconciliation'!$B$5:$B$149,$B793,'Trans Line Reconciliation'!$AB$5:$AB$149),IF($O793="Mix",SUMIF('Mix Substation Location Summary'!$B$4:$B$1280,$B793,'Mix Substation Location Summary'!$X$4:$X$1280)+SUMIF('Mix Substation Location Summary'!$B$4:$B$1280,$B793,'Mix Substation Location Summary'!$Y$4:$Y$1280),"NOT FOUND"))))</f>
        <v>0</v>
      </c>
      <c r="M793" s="139">
        <f>IF($O793="ISO",0,IF($O793="Non-Iso",F793,IF($O793="Trans Line",SUMIF('Trans Line Reconciliation'!$B$5:$B$149,$B793,'Trans Line Reconciliation'!$AC$5:$AC$149),IF($O793="Mix",SUMIF('Mix Substation Location Summary'!$B$4:$B$1280,$B793,'Mix Substation Location Summary'!$AC$4:$AC$1280)+SUMIF('Mix Substation Location Summary'!$B$4:$B$1280,$B793,'Mix Substation Location Summary'!$AD$4:$AD$1280),"NOT FOUND"))))</f>
        <v>216416.28</v>
      </c>
      <c r="N793" s="112">
        <f t="shared" si="69"/>
        <v>0</v>
      </c>
      <c r="O793" s="38" t="s">
        <v>1695</v>
      </c>
      <c r="P793" s="38"/>
      <c r="Q793" s="26">
        <f t="shared" si="67"/>
        <v>8121</v>
      </c>
    </row>
    <row r="794" spans="1:17" x14ac:dyDescent="0.2">
      <c r="A794" s="405" t="s">
        <v>1585</v>
      </c>
      <c r="B794" s="504">
        <v>8123</v>
      </c>
      <c r="C794" s="720" t="s">
        <v>1712</v>
      </c>
      <c r="D794" s="138">
        <f>SUMIFS('Mix Substation Location Summary'!$U$4:$U$1299,'Mix Substation Location Summary'!$B$4:$B$1299,'DS by Location'!$B794)</f>
        <v>660.72</v>
      </c>
      <c r="E794" s="138">
        <f>SUMIFS('Mix Substation Location Summary'!$Z$4:$Z$1299,'Mix Substation Location Summary'!$B$4:$B$1299,'DS by Location'!$B794)</f>
        <v>27262.129999999997</v>
      </c>
      <c r="F794" s="138">
        <f>SUMIFS('Mix Substation Location Summary'!$AE$4:$AE$1299,'Mix Substation Location Summary'!$B$4:$B$1299,'DS by Location'!$B794)</f>
        <v>2642526.5500000003</v>
      </c>
      <c r="G794" s="729">
        <f t="shared" ref="G794:G859" si="70">SUM(D794:F794)</f>
        <v>2670449.4000000004</v>
      </c>
      <c r="H794" s="139">
        <f>IF($O794="ISO",D794,IF($O794="Non-Iso",0,IF($O794="Trans Line",SUMIF('Trans Line Reconciliation'!$B$5:$B$149,B794,'Trans Line Reconciliation'!$X$5:$X$149),IF($O794="Mix",SUMIF('Mix Substation Location Summary'!$B$4:$B$1280,B794,'Mix Substation Location Summary'!$R$4:$R$1280),"NOT FOUND"))))</f>
        <v>0</v>
      </c>
      <c r="I794" s="139">
        <f>IF($O794="ISO",E794,IF($O794="Non-Iso",0,IF($O794="Trans Line",SUMIF('Trans Line Reconciliation'!$B$5:$B$149,B794,'Trans Line Reconciliation'!$Y$5:$Y$149),IF($O794="Mix",SUMIF('Mix Substation Location Summary'!$B$4:$B$1280,B794,'Mix Substation Location Summary'!$W$4:$W$1280),"NOT FOUND"))))</f>
        <v>0</v>
      </c>
      <c r="J794" s="139">
        <f>IF($O794="ISO",F794,IF($O794="Non-Iso",0,IF($O794="Trans Line",SUMIF('Trans Line Reconciliation'!$B$5:$B$149,$B794,'Trans Line Reconciliation'!$Z$5:$Z$149),IF($O794="Mix",SUMIF('Mix Substation Location Summary'!$B$4:$B$1280,$B794,'Mix Substation Location Summary'!$AB$4:$AB$1280),"NOT FOUND"))))</f>
        <v>0</v>
      </c>
      <c r="K794" s="139">
        <f>IF($O794="ISO",0,IF($O794="Non-Iso",D794,IF($O794="Trans Line",SUMIF('Trans Line Reconciliation'!$B$5:$B$149,$B794,'Trans Line Reconciliation'!$AA$5:$AA$149),IF($O794="Mix",SUMIF('Mix Substation Location Summary'!$B$4:$B$1280,$B794,'Mix Substation Location Summary'!$S$4:$S$1280)+SUMIF('Mix Substation Location Summary'!$B$4:$B$1280,$B794,'Mix Substation Location Summary'!$S$4:$S$1280),"NOT FOUND"))))</f>
        <v>660.72</v>
      </c>
      <c r="L794" s="139">
        <f>IF($O794="ISO",0,IF($O794="Non-Iso",E794,IF($O794="Trans Line",SUMIF('Trans Line Reconciliation'!$B$5:$B$149,$B794,'Trans Line Reconciliation'!$AB$5:$AB$149),IF($O794="Mix",SUMIF('Mix Substation Location Summary'!$B$4:$B$1280,$B794,'Mix Substation Location Summary'!$X$4:$X$1280)+SUMIF('Mix Substation Location Summary'!$B$4:$B$1280,$B794,'Mix Substation Location Summary'!$Y$4:$Y$1280),"NOT FOUND"))))</f>
        <v>27262.129999999997</v>
      </c>
      <c r="M794" s="139">
        <f>IF($O794="ISO",0,IF($O794="Non-Iso",F794,IF($O794="Trans Line",SUMIF('Trans Line Reconciliation'!$B$5:$B$149,$B794,'Trans Line Reconciliation'!$AC$5:$AC$149),IF($O794="Mix",SUMIF('Mix Substation Location Summary'!$B$4:$B$1280,$B794,'Mix Substation Location Summary'!$AC$4:$AC$1280)+SUMIF('Mix Substation Location Summary'!$B$4:$B$1280,$B794,'Mix Substation Location Summary'!$AD$4:$AD$1280),"NOT FOUND"))))</f>
        <v>2642526.5500000003</v>
      </c>
      <c r="N794" s="112">
        <f t="shared" si="69"/>
        <v>0</v>
      </c>
      <c r="O794" s="38" t="s">
        <v>1695</v>
      </c>
      <c r="P794" s="38"/>
      <c r="Q794" s="26">
        <f t="shared" si="67"/>
        <v>8123</v>
      </c>
    </row>
    <row r="795" spans="1:17" x14ac:dyDescent="0.2">
      <c r="A795" s="405" t="s">
        <v>951</v>
      </c>
      <c r="B795" s="504">
        <v>8124</v>
      </c>
      <c r="C795" s="720" t="s">
        <v>1712</v>
      </c>
      <c r="D795" s="138">
        <f>SUMIFS('Mix Substation Location Summary'!$U$4:$U$1299,'Mix Substation Location Summary'!$B$4:$B$1299,'DS by Location'!$B795)</f>
        <v>3158.84</v>
      </c>
      <c r="E795" s="138">
        <f>SUMIFS('Mix Substation Location Summary'!$Z$4:$Z$1299,'Mix Substation Location Summary'!$B$4:$B$1299,'DS by Location'!$B795)</f>
        <v>63171.13</v>
      </c>
      <c r="F795" s="138">
        <f>SUMIFS('Mix Substation Location Summary'!$AE$4:$AE$1299,'Mix Substation Location Summary'!$B$4:$B$1299,'DS by Location'!$B795)</f>
        <v>2050420.4899999998</v>
      </c>
      <c r="G795" s="729">
        <f t="shared" si="70"/>
        <v>2116750.46</v>
      </c>
      <c r="H795" s="139">
        <f>IF($O795="ISO",D795,IF($O795="Non-Iso",0,IF($O795="Trans Line",SUMIF('Trans Line Reconciliation'!$B$5:$B$149,B795,'Trans Line Reconciliation'!$X$5:$X$149),IF($O795="Mix",SUMIF('Mix Substation Location Summary'!$B$4:$B$1280,B795,'Mix Substation Location Summary'!$R$4:$R$1280),"NOT FOUND"))))</f>
        <v>0</v>
      </c>
      <c r="I795" s="139">
        <f>IF($O795="ISO",E795,IF($O795="Non-Iso",0,IF($O795="Trans Line",SUMIF('Trans Line Reconciliation'!$B$5:$B$149,B795,'Trans Line Reconciliation'!$Y$5:$Y$149),IF($O795="Mix",SUMIF('Mix Substation Location Summary'!$B$4:$B$1280,B795,'Mix Substation Location Summary'!$W$4:$W$1280),"NOT FOUND"))))</f>
        <v>0</v>
      </c>
      <c r="J795" s="139">
        <f>IF($O795="ISO",F795,IF($O795="Non-Iso",0,IF($O795="Trans Line",SUMIF('Trans Line Reconciliation'!$B$5:$B$149,$B795,'Trans Line Reconciliation'!$Z$5:$Z$149),IF($O795="Mix",SUMIF('Mix Substation Location Summary'!$B$4:$B$1280,$B795,'Mix Substation Location Summary'!$AB$4:$AB$1280),"NOT FOUND"))))</f>
        <v>0</v>
      </c>
      <c r="K795" s="139">
        <f>IF($O795="ISO",0,IF($O795="Non-Iso",D795,IF($O795="Trans Line",SUMIF('Trans Line Reconciliation'!$B$5:$B$149,$B795,'Trans Line Reconciliation'!$AA$5:$AA$149),IF($O795="Mix",SUMIF('Mix Substation Location Summary'!$B$4:$B$1280,$B795,'Mix Substation Location Summary'!$S$4:$S$1280)+SUMIF('Mix Substation Location Summary'!$B$4:$B$1280,$B795,'Mix Substation Location Summary'!$S$4:$S$1280),"NOT FOUND"))))</f>
        <v>3158.84</v>
      </c>
      <c r="L795" s="139">
        <f>IF($O795="ISO",0,IF($O795="Non-Iso",E795,IF($O795="Trans Line",SUMIF('Trans Line Reconciliation'!$B$5:$B$149,$B795,'Trans Line Reconciliation'!$AB$5:$AB$149),IF($O795="Mix",SUMIF('Mix Substation Location Summary'!$B$4:$B$1280,$B795,'Mix Substation Location Summary'!$X$4:$X$1280)+SUMIF('Mix Substation Location Summary'!$B$4:$B$1280,$B795,'Mix Substation Location Summary'!$Y$4:$Y$1280),"NOT FOUND"))))</f>
        <v>63171.13</v>
      </c>
      <c r="M795" s="139">
        <f>IF($O795="ISO",0,IF($O795="Non-Iso",F795,IF($O795="Trans Line",SUMIF('Trans Line Reconciliation'!$B$5:$B$149,$B795,'Trans Line Reconciliation'!$AC$5:$AC$149),IF($O795="Mix",SUMIF('Mix Substation Location Summary'!$B$4:$B$1280,$B795,'Mix Substation Location Summary'!$AC$4:$AC$1280)+SUMIF('Mix Substation Location Summary'!$B$4:$B$1280,$B795,'Mix Substation Location Summary'!$AD$4:$AD$1280),"NOT FOUND"))))</f>
        <v>2050420.4899999998</v>
      </c>
      <c r="N795" s="112">
        <f t="shared" si="69"/>
        <v>0</v>
      </c>
      <c r="O795" s="38" t="s">
        <v>1695</v>
      </c>
      <c r="P795" s="38"/>
      <c r="Q795" s="26">
        <f t="shared" si="67"/>
        <v>8124</v>
      </c>
    </row>
    <row r="796" spans="1:17" x14ac:dyDescent="0.2">
      <c r="A796" s="405" t="s">
        <v>1586</v>
      </c>
      <c r="B796" s="504">
        <v>8126</v>
      </c>
      <c r="C796" s="720" t="s">
        <v>1712</v>
      </c>
      <c r="D796" s="138">
        <f>SUMIFS('Mix Substation Location Summary'!$U$4:$U$1299,'Mix Substation Location Summary'!$B$4:$B$1299,'DS by Location'!$B796)</f>
        <v>191175.81</v>
      </c>
      <c r="E796" s="138">
        <f>SUMIFS('Mix Substation Location Summary'!$Z$4:$Z$1299,'Mix Substation Location Summary'!$B$4:$B$1299,'DS by Location'!$B796)</f>
        <v>0</v>
      </c>
      <c r="F796" s="138">
        <f>SUMIFS('Mix Substation Location Summary'!$AE$4:$AE$1299,'Mix Substation Location Summary'!$B$4:$B$1299,'DS by Location'!$B796)</f>
        <v>6479.41</v>
      </c>
      <c r="G796" s="729">
        <f t="shared" si="70"/>
        <v>197655.22</v>
      </c>
      <c r="H796" s="139">
        <f>IF($O796="ISO",D796,IF($O796="Non-Iso",0,IF($O796="Trans Line",SUMIF('Trans Line Reconciliation'!$B$5:$B$149,B796,'Trans Line Reconciliation'!$X$5:$X$149),IF($O796="Mix",SUMIF('Mix Substation Location Summary'!$B$4:$B$1280,B796,'Mix Substation Location Summary'!$R$4:$R$1280),"NOT FOUND"))))</f>
        <v>0</v>
      </c>
      <c r="I796" s="139">
        <f>IF($O796="ISO",E796,IF($O796="Non-Iso",0,IF($O796="Trans Line",SUMIF('Trans Line Reconciliation'!$B$5:$B$149,B796,'Trans Line Reconciliation'!$Y$5:$Y$149),IF($O796="Mix",SUMIF('Mix Substation Location Summary'!$B$4:$B$1280,B796,'Mix Substation Location Summary'!$W$4:$W$1280),"NOT FOUND"))))</f>
        <v>0</v>
      </c>
      <c r="J796" s="139">
        <f>IF($O796="ISO",F796,IF($O796="Non-Iso",0,IF($O796="Trans Line",SUMIF('Trans Line Reconciliation'!$B$5:$B$149,$B796,'Trans Line Reconciliation'!$Z$5:$Z$149),IF($O796="Mix",SUMIF('Mix Substation Location Summary'!$B$4:$B$1280,$B796,'Mix Substation Location Summary'!$AB$4:$AB$1280),"NOT FOUND"))))</f>
        <v>0</v>
      </c>
      <c r="K796" s="139">
        <f>IF($O796="ISO",0,IF($O796="Non-Iso",D796,IF($O796="Trans Line",SUMIF('Trans Line Reconciliation'!$B$5:$B$149,$B796,'Trans Line Reconciliation'!$AA$5:$AA$149),IF($O796="Mix",SUMIF('Mix Substation Location Summary'!$B$4:$B$1280,$B796,'Mix Substation Location Summary'!$S$4:$S$1280)+SUMIF('Mix Substation Location Summary'!$B$4:$B$1280,$B796,'Mix Substation Location Summary'!$S$4:$S$1280),"NOT FOUND"))))</f>
        <v>191175.81</v>
      </c>
      <c r="L796" s="139">
        <f>IF($O796="ISO",0,IF($O796="Non-Iso",E796,IF($O796="Trans Line",SUMIF('Trans Line Reconciliation'!$B$5:$B$149,$B796,'Trans Line Reconciliation'!$AB$5:$AB$149),IF($O796="Mix",SUMIF('Mix Substation Location Summary'!$B$4:$B$1280,$B796,'Mix Substation Location Summary'!$X$4:$X$1280)+SUMIF('Mix Substation Location Summary'!$B$4:$B$1280,$B796,'Mix Substation Location Summary'!$Y$4:$Y$1280),"NOT FOUND"))))</f>
        <v>0</v>
      </c>
      <c r="M796" s="139">
        <f>IF($O796="ISO",0,IF($O796="Non-Iso",F796,IF($O796="Trans Line",SUMIF('Trans Line Reconciliation'!$B$5:$B$149,$B796,'Trans Line Reconciliation'!$AC$5:$AC$149),IF($O796="Mix",SUMIF('Mix Substation Location Summary'!$B$4:$B$1280,$B796,'Mix Substation Location Summary'!$AC$4:$AC$1280)+SUMIF('Mix Substation Location Summary'!$B$4:$B$1280,$B796,'Mix Substation Location Summary'!$AD$4:$AD$1280),"NOT FOUND"))))</f>
        <v>6479.41</v>
      </c>
      <c r="N796" s="112">
        <f t="shared" si="69"/>
        <v>0</v>
      </c>
      <c r="O796" s="38" t="s">
        <v>1695</v>
      </c>
      <c r="P796" s="38"/>
      <c r="Q796" s="26">
        <f t="shared" si="67"/>
        <v>8126</v>
      </c>
    </row>
    <row r="797" spans="1:17" x14ac:dyDescent="0.2">
      <c r="A797" s="405" t="s">
        <v>1587</v>
      </c>
      <c r="B797" s="504">
        <v>8130</v>
      </c>
      <c r="C797" s="720" t="s">
        <v>1712</v>
      </c>
      <c r="D797" s="138">
        <f>SUMIFS('Mix Substation Location Summary'!$U$4:$U$1299,'Mix Substation Location Summary'!$B$4:$B$1299,'DS by Location'!$B797)</f>
        <v>0</v>
      </c>
      <c r="E797" s="138">
        <f>SUMIFS('Mix Substation Location Summary'!$Z$4:$Z$1299,'Mix Substation Location Summary'!$B$4:$B$1299,'DS by Location'!$B797)</f>
        <v>382.16</v>
      </c>
      <c r="F797" s="138">
        <f>SUMIFS('Mix Substation Location Summary'!$AE$4:$AE$1299,'Mix Substation Location Summary'!$B$4:$B$1299,'DS by Location'!$B797)</f>
        <v>278616.93999999994</v>
      </c>
      <c r="G797" s="729">
        <f t="shared" si="70"/>
        <v>278999.09999999992</v>
      </c>
      <c r="H797" s="139">
        <f>IF($O797="ISO",D797,IF($O797="Non-Iso",0,IF($O797="Trans Line",SUMIF('Trans Line Reconciliation'!$B$5:$B$149,B797,'Trans Line Reconciliation'!$X$5:$X$149),IF($O797="Mix",SUMIF('Mix Substation Location Summary'!$B$4:$B$1280,B797,'Mix Substation Location Summary'!$R$4:$R$1280),"NOT FOUND"))))</f>
        <v>0</v>
      </c>
      <c r="I797" s="139">
        <f>IF($O797="ISO",E797,IF($O797="Non-Iso",0,IF($O797="Trans Line",SUMIF('Trans Line Reconciliation'!$B$5:$B$149,B797,'Trans Line Reconciliation'!$Y$5:$Y$149),IF($O797="Mix",SUMIF('Mix Substation Location Summary'!$B$4:$B$1280,B797,'Mix Substation Location Summary'!$W$4:$W$1280),"NOT FOUND"))))</f>
        <v>0</v>
      </c>
      <c r="J797" s="139">
        <f>IF($O797="ISO",F797,IF($O797="Non-Iso",0,IF($O797="Trans Line",SUMIF('Trans Line Reconciliation'!$B$5:$B$149,$B797,'Trans Line Reconciliation'!$Z$5:$Z$149),IF($O797="Mix",SUMIF('Mix Substation Location Summary'!$B$4:$B$1280,$B797,'Mix Substation Location Summary'!$AB$4:$AB$1280),"NOT FOUND"))))</f>
        <v>0</v>
      </c>
      <c r="K797" s="139">
        <f>IF($O797="ISO",0,IF($O797="Non-Iso",D797,IF($O797="Trans Line",SUMIF('Trans Line Reconciliation'!$B$5:$B$149,$B797,'Trans Line Reconciliation'!$AA$5:$AA$149),IF($O797="Mix",SUMIF('Mix Substation Location Summary'!$B$4:$B$1280,$B797,'Mix Substation Location Summary'!$S$4:$S$1280)+SUMIF('Mix Substation Location Summary'!$B$4:$B$1280,$B797,'Mix Substation Location Summary'!$S$4:$S$1280),"NOT FOUND"))))</f>
        <v>0</v>
      </c>
      <c r="L797" s="139">
        <f>IF($O797="ISO",0,IF($O797="Non-Iso",E797,IF($O797="Trans Line",SUMIF('Trans Line Reconciliation'!$B$5:$B$149,$B797,'Trans Line Reconciliation'!$AB$5:$AB$149),IF($O797="Mix",SUMIF('Mix Substation Location Summary'!$B$4:$B$1280,$B797,'Mix Substation Location Summary'!$X$4:$X$1280)+SUMIF('Mix Substation Location Summary'!$B$4:$B$1280,$B797,'Mix Substation Location Summary'!$Y$4:$Y$1280),"NOT FOUND"))))</f>
        <v>382.16</v>
      </c>
      <c r="M797" s="139">
        <f>IF($O797="ISO",0,IF($O797="Non-Iso",F797,IF($O797="Trans Line",SUMIF('Trans Line Reconciliation'!$B$5:$B$149,$B797,'Trans Line Reconciliation'!$AC$5:$AC$149),IF($O797="Mix",SUMIF('Mix Substation Location Summary'!$B$4:$B$1280,$B797,'Mix Substation Location Summary'!$AC$4:$AC$1280)+SUMIF('Mix Substation Location Summary'!$B$4:$B$1280,$B797,'Mix Substation Location Summary'!$AD$4:$AD$1280),"NOT FOUND"))))</f>
        <v>278616.93999999994</v>
      </c>
      <c r="N797" s="112">
        <f t="shared" si="69"/>
        <v>0</v>
      </c>
      <c r="O797" s="38" t="s">
        <v>1695</v>
      </c>
      <c r="P797" s="38"/>
      <c r="Q797" s="26">
        <f t="shared" si="67"/>
        <v>8130</v>
      </c>
    </row>
    <row r="798" spans="1:17" x14ac:dyDescent="0.2">
      <c r="A798" s="405" t="s">
        <v>1588</v>
      </c>
      <c r="B798" s="504">
        <v>8132</v>
      </c>
      <c r="C798" s="720" t="s">
        <v>1712</v>
      </c>
      <c r="D798" s="138">
        <f>SUMIFS('Mix Substation Location Summary'!$U$4:$U$1299,'Mix Substation Location Summary'!$B$4:$B$1299,'DS by Location'!$B798)</f>
        <v>29661.41</v>
      </c>
      <c r="E798" s="138">
        <f>SUMIFS('Mix Substation Location Summary'!$Z$4:$Z$1299,'Mix Substation Location Summary'!$B$4:$B$1299,'DS by Location'!$B798)</f>
        <v>94518.9</v>
      </c>
      <c r="F798" s="138">
        <f>SUMIFS('Mix Substation Location Summary'!$AE$4:$AE$1299,'Mix Substation Location Summary'!$B$4:$B$1299,'DS by Location'!$B798)</f>
        <v>5678582.4799999995</v>
      </c>
      <c r="G798" s="729">
        <f t="shared" si="70"/>
        <v>5802762.7899999991</v>
      </c>
      <c r="H798" s="139">
        <f>IF($O798="ISO",D798,IF($O798="Non-Iso",0,IF($O798="Trans Line",SUMIF('Trans Line Reconciliation'!$B$5:$B$149,B798,'Trans Line Reconciliation'!$X$5:$X$149),IF($O798="Mix",SUMIF('Mix Substation Location Summary'!$B$4:$B$1280,B798,'Mix Substation Location Summary'!$R$4:$R$1280),"NOT FOUND"))))</f>
        <v>0</v>
      </c>
      <c r="I798" s="139">
        <f>IF($O798="ISO",E798,IF($O798="Non-Iso",0,IF($O798="Trans Line",SUMIF('Trans Line Reconciliation'!$B$5:$B$149,B798,'Trans Line Reconciliation'!$Y$5:$Y$149),IF($O798="Mix",SUMIF('Mix Substation Location Summary'!$B$4:$B$1280,B798,'Mix Substation Location Summary'!$W$4:$W$1280),"NOT FOUND"))))</f>
        <v>0</v>
      </c>
      <c r="J798" s="139">
        <f>IF($O798="ISO",F798,IF($O798="Non-Iso",0,IF($O798="Trans Line",SUMIF('Trans Line Reconciliation'!$B$5:$B$149,$B798,'Trans Line Reconciliation'!$Z$5:$Z$149),IF($O798="Mix",SUMIF('Mix Substation Location Summary'!$B$4:$B$1280,$B798,'Mix Substation Location Summary'!$AB$4:$AB$1280),"NOT FOUND"))))</f>
        <v>0</v>
      </c>
      <c r="K798" s="139">
        <f>IF($O798="ISO",0,IF($O798="Non-Iso",D798,IF($O798="Trans Line",SUMIF('Trans Line Reconciliation'!$B$5:$B$149,$B798,'Trans Line Reconciliation'!$AA$5:$AA$149),IF($O798="Mix",SUMIF('Mix Substation Location Summary'!$B$4:$B$1280,$B798,'Mix Substation Location Summary'!$S$4:$S$1280)+SUMIF('Mix Substation Location Summary'!$B$4:$B$1280,$B798,'Mix Substation Location Summary'!$S$4:$S$1280),"NOT FOUND"))))</f>
        <v>29661.41</v>
      </c>
      <c r="L798" s="139">
        <f>IF($O798="ISO",0,IF($O798="Non-Iso",E798,IF($O798="Trans Line",SUMIF('Trans Line Reconciliation'!$B$5:$B$149,$B798,'Trans Line Reconciliation'!$AB$5:$AB$149),IF($O798="Mix",SUMIF('Mix Substation Location Summary'!$B$4:$B$1280,$B798,'Mix Substation Location Summary'!$X$4:$X$1280)+SUMIF('Mix Substation Location Summary'!$B$4:$B$1280,$B798,'Mix Substation Location Summary'!$Y$4:$Y$1280),"NOT FOUND"))))</f>
        <v>94518.9</v>
      </c>
      <c r="M798" s="139">
        <f>IF($O798="ISO",0,IF($O798="Non-Iso",F798,IF($O798="Trans Line",SUMIF('Trans Line Reconciliation'!$B$5:$B$149,$B798,'Trans Line Reconciliation'!$AC$5:$AC$149),IF($O798="Mix",SUMIF('Mix Substation Location Summary'!$B$4:$B$1280,$B798,'Mix Substation Location Summary'!$AC$4:$AC$1280)+SUMIF('Mix Substation Location Summary'!$B$4:$B$1280,$B798,'Mix Substation Location Summary'!$AD$4:$AD$1280),"NOT FOUND"))))</f>
        <v>5678582.4799999995</v>
      </c>
      <c r="N798" s="112">
        <f t="shared" si="69"/>
        <v>0</v>
      </c>
      <c r="O798" s="38" t="s">
        <v>1695</v>
      </c>
      <c r="P798" s="38"/>
      <c r="Q798" s="26">
        <f t="shared" si="67"/>
        <v>8132</v>
      </c>
    </row>
    <row r="799" spans="1:17" x14ac:dyDescent="0.2">
      <c r="A799" s="405" t="s">
        <v>1589</v>
      </c>
      <c r="B799" s="504">
        <v>8133</v>
      </c>
      <c r="C799" s="720" t="s">
        <v>1712</v>
      </c>
      <c r="D799" s="138">
        <f>SUMIFS('Mix Substation Location Summary'!$U$4:$U$1299,'Mix Substation Location Summary'!$B$4:$B$1299,'DS by Location'!$B799)</f>
        <v>258.71000000000004</v>
      </c>
      <c r="E799" s="138">
        <f>SUMIFS('Mix Substation Location Summary'!$Z$4:$Z$1299,'Mix Substation Location Summary'!$B$4:$B$1299,'DS by Location'!$B799)</f>
        <v>0</v>
      </c>
      <c r="F799" s="138">
        <f>SUMIFS('Mix Substation Location Summary'!$AE$4:$AE$1299,'Mix Substation Location Summary'!$B$4:$B$1299,'DS by Location'!$B799)</f>
        <v>99446.90999999996</v>
      </c>
      <c r="G799" s="729">
        <f t="shared" si="70"/>
        <v>99705.619999999966</v>
      </c>
      <c r="H799" s="139">
        <f>IF($O799="ISO",D799,IF($O799="Non-Iso",0,IF($O799="Trans Line",SUMIF('Trans Line Reconciliation'!$B$5:$B$149,B799,'Trans Line Reconciliation'!$X$5:$X$149),IF($O799="Mix",SUMIF('Mix Substation Location Summary'!$B$4:$B$1280,B799,'Mix Substation Location Summary'!$R$4:$R$1280),"NOT FOUND"))))</f>
        <v>0</v>
      </c>
      <c r="I799" s="139">
        <f>IF($O799="ISO",E799,IF($O799="Non-Iso",0,IF($O799="Trans Line",SUMIF('Trans Line Reconciliation'!$B$5:$B$149,B799,'Trans Line Reconciliation'!$Y$5:$Y$149),IF($O799="Mix",SUMIF('Mix Substation Location Summary'!$B$4:$B$1280,B799,'Mix Substation Location Summary'!$W$4:$W$1280),"NOT FOUND"))))</f>
        <v>0</v>
      </c>
      <c r="J799" s="139">
        <f>IF($O799="ISO",F799,IF($O799="Non-Iso",0,IF($O799="Trans Line",SUMIF('Trans Line Reconciliation'!$B$5:$B$149,$B799,'Trans Line Reconciliation'!$Z$5:$Z$149),IF($O799="Mix",SUMIF('Mix Substation Location Summary'!$B$4:$B$1280,$B799,'Mix Substation Location Summary'!$AB$4:$AB$1280),"NOT FOUND"))))</f>
        <v>0</v>
      </c>
      <c r="K799" s="139">
        <f>IF($O799="ISO",0,IF($O799="Non-Iso",D799,IF($O799="Trans Line",SUMIF('Trans Line Reconciliation'!$B$5:$B$149,$B799,'Trans Line Reconciliation'!$AA$5:$AA$149),IF($O799="Mix",SUMIF('Mix Substation Location Summary'!$B$4:$B$1280,$B799,'Mix Substation Location Summary'!$S$4:$S$1280)+SUMIF('Mix Substation Location Summary'!$B$4:$B$1280,$B799,'Mix Substation Location Summary'!$S$4:$S$1280),"NOT FOUND"))))</f>
        <v>258.71000000000004</v>
      </c>
      <c r="L799" s="139">
        <f>IF($O799="ISO",0,IF($O799="Non-Iso",E799,IF($O799="Trans Line",SUMIF('Trans Line Reconciliation'!$B$5:$B$149,$B799,'Trans Line Reconciliation'!$AB$5:$AB$149),IF($O799="Mix",SUMIF('Mix Substation Location Summary'!$B$4:$B$1280,$B799,'Mix Substation Location Summary'!$X$4:$X$1280)+SUMIF('Mix Substation Location Summary'!$B$4:$B$1280,$B799,'Mix Substation Location Summary'!$Y$4:$Y$1280),"NOT FOUND"))))</f>
        <v>0</v>
      </c>
      <c r="M799" s="139">
        <f>IF($O799="ISO",0,IF($O799="Non-Iso",F799,IF($O799="Trans Line",SUMIF('Trans Line Reconciliation'!$B$5:$B$149,$B799,'Trans Line Reconciliation'!$AC$5:$AC$149),IF($O799="Mix",SUMIF('Mix Substation Location Summary'!$B$4:$B$1280,$B799,'Mix Substation Location Summary'!$AC$4:$AC$1280)+SUMIF('Mix Substation Location Summary'!$B$4:$B$1280,$B799,'Mix Substation Location Summary'!$AD$4:$AD$1280),"NOT FOUND"))))</f>
        <v>99446.90999999996</v>
      </c>
      <c r="N799" s="112">
        <f t="shared" si="69"/>
        <v>0</v>
      </c>
      <c r="O799" s="38" t="s">
        <v>1695</v>
      </c>
      <c r="P799" s="38"/>
      <c r="Q799" s="26">
        <f t="shared" si="67"/>
        <v>8133</v>
      </c>
    </row>
    <row r="800" spans="1:17" x14ac:dyDescent="0.2">
      <c r="A800" s="405" t="s">
        <v>1590</v>
      </c>
      <c r="B800" s="504">
        <v>8136</v>
      </c>
      <c r="C800" s="720" t="s">
        <v>1712</v>
      </c>
      <c r="D800" s="138">
        <f>SUMIFS('Mix Substation Location Summary'!$U$4:$U$1299,'Mix Substation Location Summary'!$B$4:$B$1299,'DS by Location'!$B800)</f>
        <v>10453.810000000001</v>
      </c>
      <c r="E800" s="138">
        <f>SUMIFS('Mix Substation Location Summary'!$Z$4:$Z$1299,'Mix Substation Location Summary'!$B$4:$B$1299,'DS by Location'!$B800)</f>
        <v>28923.78</v>
      </c>
      <c r="F800" s="138">
        <f>SUMIFS('Mix Substation Location Summary'!$AE$4:$AE$1299,'Mix Substation Location Summary'!$B$4:$B$1299,'DS by Location'!$B800)</f>
        <v>865780.12999999989</v>
      </c>
      <c r="G800" s="729">
        <f t="shared" si="70"/>
        <v>905157.71999999986</v>
      </c>
      <c r="H800" s="139">
        <f>IF($O800="ISO",D800,IF($O800="Non-Iso",0,IF($O800="Trans Line",SUMIF('Trans Line Reconciliation'!$B$5:$B$149,B800,'Trans Line Reconciliation'!$X$5:$X$149),IF($O800="Mix",SUMIF('Mix Substation Location Summary'!$B$4:$B$1280,B800,'Mix Substation Location Summary'!$R$4:$R$1280),"NOT FOUND"))))</f>
        <v>0</v>
      </c>
      <c r="I800" s="139">
        <f>IF($O800="ISO",E800,IF($O800="Non-Iso",0,IF($O800="Trans Line",SUMIF('Trans Line Reconciliation'!$B$5:$B$149,B800,'Trans Line Reconciliation'!$Y$5:$Y$149),IF($O800="Mix",SUMIF('Mix Substation Location Summary'!$B$4:$B$1280,B800,'Mix Substation Location Summary'!$W$4:$W$1280),"NOT FOUND"))))</f>
        <v>0</v>
      </c>
      <c r="J800" s="139">
        <f>IF($O800="ISO",F800,IF($O800="Non-Iso",0,IF($O800="Trans Line",SUMIF('Trans Line Reconciliation'!$B$5:$B$149,$B800,'Trans Line Reconciliation'!$Z$5:$Z$149),IF($O800="Mix",SUMIF('Mix Substation Location Summary'!$B$4:$B$1280,$B800,'Mix Substation Location Summary'!$AB$4:$AB$1280),"NOT FOUND"))))</f>
        <v>0</v>
      </c>
      <c r="K800" s="139">
        <f>IF($O800="ISO",0,IF($O800="Non-Iso",D800,IF($O800="Trans Line",SUMIF('Trans Line Reconciliation'!$B$5:$B$149,$B800,'Trans Line Reconciliation'!$AA$5:$AA$149),IF($O800="Mix",SUMIF('Mix Substation Location Summary'!$B$4:$B$1280,$B800,'Mix Substation Location Summary'!$S$4:$S$1280)+SUMIF('Mix Substation Location Summary'!$B$4:$B$1280,$B800,'Mix Substation Location Summary'!$S$4:$S$1280),"NOT FOUND"))))</f>
        <v>10453.810000000001</v>
      </c>
      <c r="L800" s="139">
        <f>IF($O800="ISO",0,IF($O800="Non-Iso",E800,IF($O800="Trans Line",SUMIF('Trans Line Reconciliation'!$B$5:$B$149,$B800,'Trans Line Reconciliation'!$AB$5:$AB$149),IF($O800="Mix",SUMIF('Mix Substation Location Summary'!$B$4:$B$1280,$B800,'Mix Substation Location Summary'!$X$4:$X$1280)+SUMIF('Mix Substation Location Summary'!$B$4:$B$1280,$B800,'Mix Substation Location Summary'!$Y$4:$Y$1280),"NOT FOUND"))))</f>
        <v>28923.78</v>
      </c>
      <c r="M800" s="139">
        <f>IF($O800="ISO",0,IF($O800="Non-Iso",F800,IF($O800="Trans Line",SUMIF('Trans Line Reconciliation'!$B$5:$B$149,$B800,'Trans Line Reconciliation'!$AC$5:$AC$149),IF($O800="Mix",SUMIF('Mix Substation Location Summary'!$B$4:$B$1280,$B800,'Mix Substation Location Summary'!$AC$4:$AC$1280)+SUMIF('Mix Substation Location Summary'!$B$4:$B$1280,$B800,'Mix Substation Location Summary'!$AD$4:$AD$1280),"NOT FOUND"))))</f>
        <v>865780.12999999989</v>
      </c>
      <c r="N800" s="112">
        <f t="shared" si="69"/>
        <v>0</v>
      </c>
      <c r="O800" s="38" t="s">
        <v>1695</v>
      </c>
      <c r="P800" s="38"/>
      <c r="Q800" s="26">
        <f t="shared" si="67"/>
        <v>8136</v>
      </c>
    </row>
    <row r="801" spans="1:17" x14ac:dyDescent="0.2">
      <c r="A801" s="405" t="s">
        <v>952</v>
      </c>
      <c r="B801" s="504">
        <v>8137</v>
      </c>
      <c r="C801" s="720" t="s">
        <v>1712</v>
      </c>
      <c r="D801" s="138">
        <f>SUMIFS('Mix Substation Location Summary'!$U$4:$U$1299,'Mix Substation Location Summary'!$B$4:$B$1299,'DS by Location'!$B801)</f>
        <v>513493.96</v>
      </c>
      <c r="E801" s="138">
        <f>SUMIFS('Mix Substation Location Summary'!$Z$4:$Z$1299,'Mix Substation Location Summary'!$B$4:$B$1299,'DS by Location'!$B801)</f>
        <v>241349.25</v>
      </c>
      <c r="F801" s="138">
        <f>SUMIFS('Mix Substation Location Summary'!$AE$4:$AE$1299,'Mix Substation Location Summary'!$B$4:$B$1299,'DS by Location'!$B801)</f>
        <v>6017173.7000000011</v>
      </c>
      <c r="G801" s="729">
        <f>SUM(D801:F801)</f>
        <v>6772016.9100000011</v>
      </c>
      <c r="H801" s="139">
        <f>IF($O801="ISO",D801,IF($O801="Non-Iso",0,IF($O801="Trans Line",SUMIF('Trans Line Reconciliation'!$B$5:$B$149,B801,'Trans Line Reconciliation'!$X$5:$X$149),IF($O801="Mix",SUMIF('Mix Substation Location Summary'!$B$4:$B$1280,B801,'Mix Substation Location Summary'!$R$4:$R$1280),"NOT FOUND"))))</f>
        <v>0</v>
      </c>
      <c r="I801" s="139">
        <f>IF($O801="ISO",E801,IF($O801="Non-Iso",0,IF($O801="Trans Line",SUMIF('Trans Line Reconciliation'!$B$5:$B$149,B801,'Trans Line Reconciliation'!$Y$5:$Y$149),IF($O801="Mix",SUMIF('Mix Substation Location Summary'!$B$4:$B$1280,B801,'Mix Substation Location Summary'!$W$4:$W$1280),"NOT FOUND"))))</f>
        <v>0</v>
      </c>
      <c r="J801" s="139">
        <f>IF($O801="ISO",F801,IF($O801="Non-Iso",0,IF($O801="Trans Line",SUMIF('Trans Line Reconciliation'!$B$5:$B$149,$B801,'Trans Line Reconciliation'!$Z$5:$Z$149),IF($O801="Mix",SUMIF('Mix Substation Location Summary'!$B$4:$B$1280,$B801,'Mix Substation Location Summary'!$AB$4:$AB$1280),"NOT FOUND"))))</f>
        <v>0</v>
      </c>
      <c r="K801" s="139">
        <f>IF($O801="ISO",0,IF($O801="Non-Iso",D801,IF($O801="Trans Line",SUMIF('Trans Line Reconciliation'!$B$5:$B$149,$B801,'Trans Line Reconciliation'!$AA$5:$AA$149),IF($O801="Mix",SUMIF('Mix Substation Location Summary'!$B$4:$B$1280,$B801,'Mix Substation Location Summary'!$S$4:$S$1280)+SUMIF('Mix Substation Location Summary'!$B$4:$B$1280,$B801,'Mix Substation Location Summary'!$S$4:$S$1280),"NOT FOUND"))))</f>
        <v>513493.96</v>
      </c>
      <c r="L801" s="139">
        <f>IF($O801="ISO",0,IF($O801="Non-Iso",E801,IF($O801="Trans Line",SUMIF('Trans Line Reconciliation'!$B$5:$B$149,$B801,'Trans Line Reconciliation'!$AB$5:$AB$149),IF($O801="Mix",SUMIF('Mix Substation Location Summary'!$B$4:$B$1280,$B801,'Mix Substation Location Summary'!$X$4:$X$1280)+SUMIF('Mix Substation Location Summary'!$B$4:$B$1280,$B801,'Mix Substation Location Summary'!$Y$4:$Y$1280),"NOT FOUND"))))</f>
        <v>241349.25</v>
      </c>
      <c r="M801" s="139">
        <f>IF($O801="ISO",0,IF($O801="Non-Iso",F801,IF($O801="Trans Line",SUMIF('Trans Line Reconciliation'!$B$5:$B$149,$B801,'Trans Line Reconciliation'!$AC$5:$AC$149),IF($O801="Mix",SUMIF('Mix Substation Location Summary'!$B$4:$B$1280,$B801,'Mix Substation Location Summary'!$AC$4:$AC$1280)+SUMIF('Mix Substation Location Summary'!$B$4:$B$1280,$B801,'Mix Substation Location Summary'!$AD$4:$AD$1280),"NOT FOUND"))))</f>
        <v>6017173.7000000011</v>
      </c>
      <c r="N801" s="112">
        <f t="shared" si="69"/>
        <v>0</v>
      </c>
      <c r="O801" s="38" t="s">
        <v>1695</v>
      </c>
      <c r="P801" s="38"/>
      <c r="Q801" s="26">
        <f t="shared" si="67"/>
        <v>8137</v>
      </c>
    </row>
    <row r="802" spans="1:17" x14ac:dyDescent="0.2">
      <c r="A802" s="405" t="s">
        <v>3147</v>
      </c>
      <c r="B802" s="504">
        <v>8138</v>
      </c>
      <c r="C802" s="720" t="s">
        <v>1712</v>
      </c>
      <c r="D802" s="138">
        <f>SUMIFS('Mix Substation Location Summary'!$U$4:$U$1299,'Mix Substation Location Summary'!$B$4:$B$1299,'DS by Location'!$B802)</f>
        <v>0</v>
      </c>
      <c r="E802" s="138">
        <f>SUMIFS('Mix Substation Location Summary'!$Z$4:$Z$1299,'Mix Substation Location Summary'!$B$4:$B$1299,'DS by Location'!$B802)</f>
        <v>0</v>
      </c>
      <c r="F802" s="138">
        <f>SUMIFS('Mix Substation Location Summary'!$AE$4:$AE$1299,'Mix Substation Location Summary'!$B$4:$B$1299,'DS by Location'!$B802)</f>
        <v>80729.039999999994</v>
      </c>
      <c r="G802" s="729">
        <f t="shared" si="70"/>
        <v>80729.039999999994</v>
      </c>
      <c r="H802" s="139">
        <f>IF($O802="ISO",D802,IF($O802="Non-Iso",0,IF($O802="Trans Line",SUMIF('Trans Line Reconciliation'!$B$5:$B$149,B802,'Trans Line Reconciliation'!$X$5:$X$149),IF($O802="Mix",SUMIF('Mix Substation Location Summary'!$B$4:$B$1280,B802,'Mix Substation Location Summary'!$R$4:$R$1280),"NOT FOUND"))))</f>
        <v>0</v>
      </c>
      <c r="I802" s="139">
        <f>IF($O802="ISO",E802,IF($O802="Non-Iso",0,IF($O802="Trans Line",SUMIF('Trans Line Reconciliation'!$B$5:$B$149,B802,'Trans Line Reconciliation'!$Y$5:$Y$149),IF($O802="Mix",SUMIF('Mix Substation Location Summary'!$B$4:$B$1280,B802,'Mix Substation Location Summary'!$W$4:$W$1280),"NOT FOUND"))))</f>
        <v>0</v>
      </c>
      <c r="J802" s="139">
        <f>IF($O802="ISO",F802,IF($O802="Non-Iso",0,IF($O802="Trans Line",SUMIF('Trans Line Reconciliation'!$B$5:$B$149,$B802,'Trans Line Reconciliation'!$Z$5:$Z$149),IF($O802="Mix",SUMIF('Mix Substation Location Summary'!$B$4:$B$1280,$B802,'Mix Substation Location Summary'!$AB$4:$AB$1280),"NOT FOUND"))))</f>
        <v>0</v>
      </c>
      <c r="K802" s="139">
        <f>IF($O802="ISO",0,IF($O802="Non-Iso",D802,IF($O802="Trans Line",SUMIF('Trans Line Reconciliation'!$B$5:$B$149,$B802,'Trans Line Reconciliation'!$AA$5:$AA$149),IF($O802="Mix",SUMIF('Mix Substation Location Summary'!$B$4:$B$1280,$B802,'Mix Substation Location Summary'!$S$4:$S$1280)+SUMIF('Mix Substation Location Summary'!$B$4:$B$1280,$B802,'Mix Substation Location Summary'!$S$4:$S$1280),"NOT FOUND"))))</f>
        <v>0</v>
      </c>
      <c r="L802" s="139">
        <f>IF($O802="ISO",0,IF($O802="Non-Iso",E802,IF($O802="Trans Line",SUMIF('Trans Line Reconciliation'!$B$5:$B$149,$B802,'Trans Line Reconciliation'!$AB$5:$AB$149),IF($O802="Mix",SUMIF('Mix Substation Location Summary'!$B$4:$B$1280,$B802,'Mix Substation Location Summary'!$X$4:$X$1280)+SUMIF('Mix Substation Location Summary'!$B$4:$B$1280,$B802,'Mix Substation Location Summary'!$Y$4:$Y$1280),"NOT FOUND"))))</f>
        <v>0</v>
      </c>
      <c r="M802" s="139">
        <f>IF($O802="ISO",0,IF($O802="Non-Iso",F802,IF($O802="Trans Line",SUMIF('Trans Line Reconciliation'!$B$5:$B$149,$B802,'Trans Line Reconciliation'!$AC$5:$AC$149),IF($O802="Mix",SUMIF('Mix Substation Location Summary'!$B$4:$B$1280,$B802,'Mix Substation Location Summary'!$AC$4:$AC$1280)+SUMIF('Mix Substation Location Summary'!$B$4:$B$1280,$B802,'Mix Substation Location Summary'!$AD$4:$AD$1280),"NOT FOUND"))))</f>
        <v>80729.039999999994</v>
      </c>
      <c r="N802" s="112">
        <f t="shared" si="69"/>
        <v>0</v>
      </c>
      <c r="O802" s="38" t="s">
        <v>1695</v>
      </c>
      <c r="P802" s="38"/>
      <c r="Q802" s="26">
        <f t="shared" si="67"/>
        <v>8138</v>
      </c>
    </row>
    <row r="803" spans="1:17" x14ac:dyDescent="0.2">
      <c r="A803" s="405" t="s">
        <v>1591</v>
      </c>
      <c r="B803" s="504">
        <v>8139</v>
      </c>
      <c r="C803" s="720" t="s">
        <v>1712</v>
      </c>
      <c r="D803" s="138">
        <f>SUMIFS('Mix Substation Location Summary'!$U$4:$U$1299,'Mix Substation Location Summary'!$B$4:$B$1299,'DS by Location'!$B803)</f>
        <v>0</v>
      </c>
      <c r="E803" s="138">
        <f>SUMIFS('Mix Substation Location Summary'!$Z$4:$Z$1299,'Mix Substation Location Summary'!$B$4:$B$1299,'DS by Location'!$B803)</f>
        <v>9651.4900000000016</v>
      </c>
      <c r="F803" s="138">
        <f>SUMIFS('Mix Substation Location Summary'!$AE$4:$AE$1299,'Mix Substation Location Summary'!$B$4:$B$1299,'DS by Location'!$B803)</f>
        <v>745830.75000000012</v>
      </c>
      <c r="G803" s="729">
        <f t="shared" si="70"/>
        <v>755482.24000000011</v>
      </c>
      <c r="H803" s="139">
        <f>IF($O803="ISO",D803,IF($O803="Non-Iso",0,IF($O803="Trans Line",SUMIF('Trans Line Reconciliation'!$B$5:$B$149,B803,'Trans Line Reconciliation'!$X$5:$X$149),IF($O803="Mix",SUMIF('Mix Substation Location Summary'!$B$4:$B$1280,B803,'Mix Substation Location Summary'!$R$4:$R$1280),"NOT FOUND"))))</f>
        <v>0</v>
      </c>
      <c r="I803" s="139">
        <f>IF($O803="ISO",E803,IF($O803="Non-Iso",0,IF($O803="Trans Line",SUMIF('Trans Line Reconciliation'!$B$5:$B$149,B803,'Trans Line Reconciliation'!$Y$5:$Y$149),IF($O803="Mix",SUMIF('Mix Substation Location Summary'!$B$4:$B$1280,B803,'Mix Substation Location Summary'!$W$4:$W$1280),"NOT FOUND"))))</f>
        <v>0</v>
      </c>
      <c r="J803" s="139">
        <f>IF($O803="ISO",F803,IF($O803="Non-Iso",0,IF($O803="Trans Line",SUMIF('Trans Line Reconciliation'!$B$5:$B$149,$B803,'Trans Line Reconciliation'!$Z$5:$Z$149),IF($O803="Mix",SUMIF('Mix Substation Location Summary'!$B$4:$B$1280,$B803,'Mix Substation Location Summary'!$AB$4:$AB$1280),"NOT FOUND"))))</f>
        <v>0</v>
      </c>
      <c r="K803" s="139">
        <f>IF($O803="ISO",0,IF($O803="Non-Iso",D803,IF($O803="Trans Line",SUMIF('Trans Line Reconciliation'!$B$5:$B$149,$B803,'Trans Line Reconciliation'!$AA$5:$AA$149),IF($O803="Mix",SUMIF('Mix Substation Location Summary'!$B$4:$B$1280,$B803,'Mix Substation Location Summary'!$S$4:$S$1280)+SUMIF('Mix Substation Location Summary'!$B$4:$B$1280,$B803,'Mix Substation Location Summary'!$S$4:$S$1280),"NOT FOUND"))))</f>
        <v>0</v>
      </c>
      <c r="L803" s="139">
        <f>IF($O803="ISO",0,IF($O803="Non-Iso",E803,IF($O803="Trans Line",SUMIF('Trans Line Reconciliation'!$B$5:$B$149,$B803,'Trans Line Reconciliation'!$AB$5:$AB$149),IF($O803="Mix",SUMIF('Mix Substation Location Summary'!$B$4:$B$1280,$B803,'Mix Substation Location Summary'!$X$4:$X$1280)+SUMIF('Mix Substation Location Summary'!$B$4:$B$1280,$B803,'Mix Substation Location Summary'!$Y$4:$Y$1280),"NOT FOUND"))))</f>
        <v>9651.4900000000016</v>
      </c>
      <c r="M803" s="139">
        <f>IF($O803="ISO",0,IF($O803="Non-Iso",F803,IF($O803="Trans Line",SUMIF('Trans Line Reconciliation'!$B$5:$B$149,$B803,'Trans Line Reconciliation'!$AC$5:$AC$149),IF($O803="Mix",SUMIF('Mix Substation Location Summary'!$B$4:$B$1280,$B803,'Mix Substation Location Summary'!$AC$4:$AC$1280)+SUMIF('Mix Substation Location Summary'!$B$4:$B$1280,$B803,'Mix Substation Location Summary'!$AD$4:$AD$1280),"NOT FOUND"))))</f>
        <v>745830.75000000012</v>
      </c>
      <c r="N803" s="112">
        <f t="shared" si="69"/>
        <v>0</v>
      </c>
      <c r="O803" s="38" t="s">
        <v>1695</v>
      </c>
      <c r="P803" s="38"/>
      <c r="Q803" s="26">
        <f t="shared" si="67"/>
        <v>8139</v>
      </c>
    </row>
    <row r="804" spans="1:17" x14ac:dyDescent="0.2">
      <c r="A804" s="405" t="s">
        <v>1592</v>
      </c>
      <c r="B804" s="504">
        <v>8140</v>
      </c>
      <c r="C804" s="720" t="s">
        <v>1712</v>
      </c>
      <c r="D804" s="138">
        <f>SUMIFS('Mix Substation Location Summary'!$U$4:$U$1299,'Mix Substation Location Summary'!$B$4:$B$1299,'DS by Location'!$B804)</f>
        <v>1367.88</v>
      </c>
      <c r="E804" s="138">
        <f>SUMIFS('Mix Substation Location Summary'!$Z$4:$Z$1299,'Mix Substation Location Summary'!$B$4:$B$1299,'DS by Location'!$B804)</f>
        <v>7639.14</v>
      </c>
      <c r="F804" s="138">
        <f>SUMIFS('Mix Substation Location Summary'!$AE$4:$AE$1299,'Mix Substation Location Summary'!$B$4:$B$1299,'DS by Location'!$B804)</f>
        <v>305000.73</v>
      </c>
      <c r="G804" s="729">
        <f t="shared" si="70"/>
        <v>314007.75</v>
      </c>
      <c r="H804" s="139">
        <f>IF($O804="ISO",D804,IF($O804="Non-Iso",0,IF($O804="Trans Line",SUMIF('Trans Line Reconciliation'!$B$5:$B$149,B804,'Trans Line Reconciliation'!$X$5:$X$149),IF($O804="Mix",SUMIF('Mix Substation Location Summary'!$B$4:$B$1280,B804,'Mix Substation Location Summary'!$R$4:$R$1280),"NOT FOUND"))))</f>
        <v>0</v>
      </c>
      <c r="I804" s="139">
        <f>IF($O804="ISO",E804,IF($O804="Non-Iso",0,IF($O804="Trans Line",SUMIF('Trans Line Reconciliation'!$B$5:$B$149,B804,'Trans Line Reconciliation'!$Y$5:$Y$149),IF($O804="Mix",SUMIF('Mix Substation Location Summary'!$B$4:$B$1280,B804,'Mix Substation Location Summary'!$W$4:$W$1280),"NOT FOUND"))))</f>
        <v>0</v>
      </c>
      <c r="J804" s="139">
        <f>IF($O804="ISO",F804,IF($O804="Non-Iso",0,IF($O804="Trans Line",SUMIF('Trans Line Reconciliation'!$B$5:$B$149,$B804,'Trans Line Reconciliation'!$Z$5:$Z$149),IF($O804="Mix",SUMIF('Mix Substation Location Summary'!$B$4:$B$1280,$B804,'Mix Substation Location Summary'!$AB$4:$AB$1280),"NOT FOUND"))))</f>
        <v>0</v>
      </c>
      <c r="K804" s="139">
        <f>IF($O804="ISO",0,IF($O804="Non-Iso",D804,IF($O804="Trans Line",SUMIF('Trans Line Reconciliation'!$B$5:$B$149,$B804,'Trans Line Reconciliation'!$AA$5:$AA$149),IF($O804="Mix",SUMIF('Mix Substation Location Summary'!$B$4:$B$1280,$B804,'Mix Substation Location Summary'!$S$4:$S$1280)+SUMIF('Mix Substation Location Summary'!$B$4:$B$1280,$B804,'Mix Substation Location Summary'!$S$4:$S$1280),"NOT FOUND"))))</f>
        <v>1367.88</v>
      </c>
      <c r="L804" s="139">
        <f>IF($O804="ISO",0,IF($O804="Non-Iso",E804,IF($O804="Trans Line",SUMIF('Trans Line Reconciliation'!$B$5:$B$149,$B804,'Trans Line Reconciliation'!$AB$5:$AB$149),IF($O804="Mix",SUMIF('Mix Substation Location Summary'!$B$4:$B$1280,$B804,'Mix Substation Location Summary'!$X$4:$X$1280)+SUMIF('Mix Substation Location Summary'!$B$4:$B$1280,$B804,'Mix Substation Location Summary'!$Y$4:$Y$1280),"NOT FOUND"))))</f>
        <v>7639.14</v>
      </c>
      <c r="M804" s="139">
        <f>IF($O804="ISO",0,IF($O804="Non-Iso",F804,IF($O804="Trans Line",SUMIF('Trans Line Reconciliation'!$B$5:$B$149,$B804,'Trans Line Reconciliation'!$AC$5:$AC$149),IF($O804="Mix",SUMIF('Mix Substation Location Summary'!$B$4:$B$1280,$B804,'Mix Substation Location Summary'!$AC$4:$AC$1280)+SUMIF('Mix Substation Location Summary'!$B$4:$B$1280,$B804,'Mix Substation Location Summary'!$AD$4:$AD$1280),"NOT FOUND"))))</f>
        <v>305000.73</v>
      </c>
      <c r="N804" s="112">
        <f t="shared" si="69"/>
        <v>0</v>
      </c>
      <c r="O804" s="38" t="s">
        <v>1695</v>
      </c>
      <c r="P804" s="38"/>
      <c r="Q804" s="26">
        <f t="shared" si="67"/>
        <v>8140</v>
      </c>
    </row>
    <row r="805" spans="1:17" x14ac:dyDescent="0.2">
      <c r="A805" s="405" t="s">
        <v>1593</v>
      </c>
      <c r="B805" s="504">
        <v>8141</v>
      </c>
      <c r="C805" s="720" t="s">
        <v>1712</v>
      </c>
      <c r="D805" s="138">
        <f>SUMIFS('Mix Substation Location Summary'!$U$4:$U$1299,'Mix Substation Location Summary'!$B$4:$B$1299,'DS by Location'!$B805)</f>
        <v>0</v>
      </c>
      <c r="E805" s="138">
        <f>SUMIFS('Mix Substation Location Summary'!$Z$4:$Z$1299,'Mix Substation Location Summary'!$B$4:$B$1299,'DS by Location'!$B805)</f>
        <v>0</v>
      </c>
      <c r="F805" s="138">
        <f>SUMIFS('Mix Substation Location Summary'!$AE$4:$AE$1299,'Mix Substation Location Summary'!$B$4:$B$1299,'DS by Location'!$B805)</f>
        <v>8593.1299999999992</v>
      </c>
      <c r="G805" s="729">
        <f t="shared" si="70"/>
        <v>8593.1299999999992</v>
      </c>
      <c r="H805" s="139">
        <f>IF($O805="ISO",D805,IF($O805="Non-Iso",0,IF($O805="Trans Line",SUMIF('Trans Line Reconciliation'!$B$5:$B$149,B805,'Trans Line Reconciliation'!$X$5:$X$149),IF($O805="Mix",SUMIF('Mix Substation Location Summary'!$B$4:$B$1280,B805,'Mix Substation Location Summary'!$R$4:$R$1280),"NOT FOUND"))))</f>
        <v>0</v>
      </c>
      <c r="I805" s="139">
        <f>IF($O805="ISO",E805,IF($O805="Non-Iso",0,IF($O805="Trans Line",SUMIF('Trans Line Reconciliation'!$B$5:$B$149,B805,'Trans Line Reconciliation'!$Y$5:$Y$149),IF($O805="Mix",SUMIF('Mix Substation Location Summary'!$B$4:$B$1280,B805,'Mix Substation Location Summary'!$W$4:$W$1280),"NOT FOUND"))))</f>
        <v>0</v>
      </c>
      <c r="J805" s="139">
        <f>IF($O805="ISO",F805,IF($O805="Non-Iso",0,IF($O805="Trans Line",SUMIF('Trans Line Reconciliation'!$B$5:$B$149,$B805,'Trans Line Reconciliation'!$Z$5:$Z$149),IF($O805="Mix",SUMIF('Mix Substation Location Summary'!$B$4:$B$1280,$B805,'Mix Substation Location Summary'!$AB$4:$AB$1280),"NOT FOUND"))))</f>
        <v>0</v>
      </c>
      <c r="K805" s="139">
        <f>IF($O805="ISO",0,IF($O805="Non-Iso",D805,IF($O805="Trans Line",SUMIF('Trans Line Reconciliation'!$B$5:$B$149,$B805,'Trans Line Reconciliation'!$AA$5:$AA$149),IF($O805="Mix",SUMIF('Mix Substation Location Summary'!$B$4:$B$1280,$B805,'Mix Substation Location Summary'!$S$4:$S$1280)+SUMIF('Mix Substation Location Summary'!$B$4:$B$1280,$B805,'Mix Substation Location Summary'!$S$4:$S$1280),"NOT FOUND"))))</f>
        <v>0</v>
      </c>
      <c r="L805" s="139">
        <f>IF($O805="ISO",0,IF($O805="Non-Iso",E805,IF($O805="Trans Line",SUMIF('Trans Line Reconciliation'!$B$5:$B$149,$B805,'Trans Line Reconciliation'!$AB$5:$AB$149),IF($O805="Mix",SUMIF('Mix Substation Location Summary'!$B$4:$B$1280,$B805,'Mix Substation Location Summary'!$X$4:$X$1280)+SUMIF('Mix Substation Location Summary'!$B$4:$B$1280,$B805,'Mix Substation Location Summary'!$Y$4:$Y$1280),"NOT FOUND"))))</f>
        <v>0</v>
      </c>
      <c r="M805" s="139">
        <f>IF($O805="ISO",0,IF($O805="Non-Iso",F805,IF($O805="Trans Line",SUMIF('Trans Line Reconciliation'!$B$5:$B$149,$B805,'Trans Line Reconciliation'!$AC$5:$AC$149),IF($O805="Mix",SUMIF('Mix Substation Location Summary'!$B$4:$B$1280,$B805,'Mix Substation Location Summary'!$AC$4:$AC$1280)+SUMIF('Mix Substation Location Summary'!$B$4:$B$1280,$B805,'Mix Substation Location Summary'!$AD$4:$AD$1280),"NOT FOUND"))))</f>
        <v>8593.1299999999992</v>
      </c>
      <c r="N805" s="112">
        <f t="shared" si="69"/>
        <v>0</v>
      </c>
      <c r="O805" s="38" t="s">
        <v>1695</v>
      </c>
      <c r="P805" s="38"/>
      <c r="Q805" s="26">
        <f t="shared" si="67"/>
        <v>8141</v>
      </c>
    </row>
    <row r="806" spans="1:17" x14ac:dyDescent="0.2">
      <c r="A806" s="405" t="s">
        <v>1594</v>
      </c>
      <c r="B806" s="504">
        <v>8143</v>
      </c>
      <c r="C806" s="720" t="s">
        <v>1712</v>
      </c>
      <c r="D806" s="138">
        <f>SUMIFS('Mix Substation Location Summary'!$U$4:$U$1299,'Mix Substation Location Summary'!$B$4:$B$1299,'DS by Location'!$B806)</f>
        <v>1172.53</v>
      </c>
      <c r="E806" s="138">
        <f>SUMIFS('Mix Substation Location Summary'!$Z$4:$Z$1299,'Mix Substation Location Summary'!$B$4:$B$1299,'DS by Location'!$B806)</f>
        <v>0</v>
      </c>
      <c r="F806" s="138">
        <f>SUMIFS('Mix Substation Location Summary'!$AE$4:$AE$1299,'Mix Substation Location Summary'!$B$4:$B$1299,'DS by Location'!$B806)</f>
        <v>6569.33</v>
      </c>
      <c r="G806" s="729">
        <f t="shared" si="70"/>
        <v>7741.86</v>
      </c>
      <c r="H806" s="139">
        <f>IF($O806="ISO",D806,IF($O806="Non-Iso",0,IF($O806="Trans Line",SUMIF('Trans Line Reconciliation'!$B$5:$B$149,B806,'Trans Line Reconciliation'!$X$5:$X$149),IF($O806="Mix",SUMIF('Mix Substation Location Summary'!$B$4:$B$1280,B806,'Mix Substation Location Summary'!$R$4:$R$1280),"NOT FOUND"))))</f>
        <v>0</v>
      </c>
      <c r="I806" s="139">
        <f>IF($O806="ISO",E806,IF($O806="Non-Iso",0,IF($O806="Trans Line",SUMIF('Trans Line Reconciliation'!$B$5:$B$149,B806,'Trans Line Reconciliation'!$Y$5:$Y$149),IF($O806="Mix",SUMIF('Mix Substation Location Summary'!$B$4:$B$1280,B806,'Mix Substation Location Summary'!$W$4:$W$1280),"NOT FOUND"))))</f>
        <v>0</v>
      </c>
      <c r="J806" s="139">
        <f>IF($O806="ISO",F806,IF($O806="Non-Iso",0,IF($O806="Trans Line",SUMIF('Trans Line Reconciliation'!$B$5:$B$149,$B806,'Trans Line Reconciliation'!$Z$5:$Z$149),IF($O806="Mix",SUMIF('Mix Substation Location Summary'!$B$4:$B$1280,$B806,'Mix Substation Location Summary'!$AB$4:$AB$1280),"NOT FOUND"))))</f>
        <v>0</v>
      </c>
      <c r="K806" s="139">
        <f>IF($O806="ISO",0,IF($O806="Non-Iso",D806,IF($O806="Trans Line",SUMIF('Trans Line Reconciliation'!$B$5:$B$149,$B806,'Trans Line Reconciliation'!$AA$5:$AA$149),IF($O806="Mix",SUMIF('Mix Substation Location Summary'!$B$4:$B$1280,$B806,'Mix Substation Location Summary'!$S$4:$S$1280)+SUMIF('Mix Substation Location Summary'!$B$4:$B$1280,$B806,'Mix Substation Location Summary'!$S$4:$S$1280),"NOT FOUND"))))</f>
        <v>1172.53</v>
      </c>
      <c r="L806" s="139">
        <f>IF($O806="ISO",0,IF($O806="Non-Iso",E806,IF($O806="Trans Line",SUMIF('Trans Line Reconciliation'!$B$5:$B$149,$B806,'Trans Line Reconciliation'!$AB$5:$AB$149),IF($O806="Mix",SUMIF('Mix Substation Location Summary'!$B$4:$B$1280,$B806,'Mix Substation Location Summary'!$X$4:$X$1280)+SUMIF('Mix Substation Location Summary'!$B$4:$B$1280,$B806,'Mix Substation Location Summary'!$Y$4:$Y$1280),"NOT FOUND"))))</f>
        <v>0</v>
      </c>
      <c r="M806" s="139">
        <f>IF($O806="ISO",0,IF($O806="Non-Iso",F806,IF($O806="Trans Line",SUMIF('Trans Line Reconciliation'!$B$5:$B$149,$B806,'Trans Line Reconciliation'!$AC$5:$AC$149),IF($O806="Mix",SUMIF('Mix Substation Location Summary'!$B$4:$B$1280,$B806,'Mix Substation Location Summary'!$AC$4:$AC$1280)+SUMIF('Mix Substation Location Summary'!$B$4:$B$1280,$B806,'Mix Substation Location Summary'!$AD$4:$AD$1280),"NOT FOUND"))))</f>
        <v>6569.33</v>
      </c>
      <c r="N806" s="112">
        <f t="shared" si="69"/>
        <v>0</v>
      </c>
      <c r="O806" s="38" t="s">
        <v>1695</v>
      </c>
      <c r="P806" s="38"/>
      <c r="Q806" s="26">
        <f t="shared" si="67"/>
        <v>8143</v>
      </c>
    </row>
    <row r="807" spans="1:17" x14ac:dyDescent="0.2">
      <c r="A807" s="405" t="s">
        <v>1595</v>
      </c>
      <c r="B807" s="504">
        <v>8148</v>
      </c>
      <c r="C807" s="720" t="s">
        <v>1712</v>
      </c>
      <c r="D807" s="138">
        <f>SUMIFS('Mix Substation Location Summary'!$U$4:$U$1299,'Mix Substation Location Summary'!$B$4:$B$1299,'DS by Location'!$B807)</f>
        <v>0</v>
      </c>
      <c r="E807" s="138">
        <f>SUMIFS('Mix Substation Location Summary'!$Z$4:$Z$1299,'Mix Substation Location Summary'!$B$4:$B$1299,'DS by Location'!$B807)</f>
        <v>9831.83</v>
      </c>
      <c r="F807" s="138">
        <f>SUMIFS('Mix Substation Location Summary'!$AE$4:$AE$1299,'Mix Substation Location Summary'!$B$4:$B$1299,'DS by Location'!$B807)</f>
        <v>510521.99000000005</v>
      </c>
      <c r="G807" s="729">
        <f t="shared" si="70"/>
        <v>520353.82000000007</v>
      </c>
      <c r="H807" s="139">
        <f>IF($O807="ISO",D807,IF($O807="Non-Iso",0,IF($O807="Trans Line",SUMIF('Trans Line Reconciliation'!$B$5:$B$149,B807,'Trans Line Reconciliation'!$X$5:$X$149),IF($O807="Mix",SUMIF('Mix Substation Location Summary'!$B$4:$B$1280,B807,'Mix Substation Location Summary'!$R$4:$R$1280),"NOT FOUND"))))</f>
        <v>0</v>
      </c>
      <c r="I807" s="139">
        <f>IF($O807="ISO",E807,IF($O807="Non-Iso",0,IF($O807="Trans Line",SUMIF('Trans Line Reconciliation'!$B$5:$B$149,B807,'Trans Line Reconciliation'!$Y$5:$Y$149),IF($O807="Mix",SUMIF('Mix Substation Location Summary'!$B$4:$B$1280,B807,'Mix Substation Location Summary'!$W$4:$W$1280),"NOT FOUND"))))</f>
        <v>0</v>
      </c>
      <c r="J807" s="139">
        <f>IF($O807="ISO",F807,IF($O807="Non-Iso",0,IF($O807="Trans Line",SUMIF('Trans Line Reconciliation'!$B$5:$B$149,$B807,'Trans Line Reconciliation'!$Z$5:$Z$149),IF($O807="Mix",SUMIF('Mix Substation Location Summary'!$B$4:$B$1280,$B807,'Mix Substation Location Summary'!$AB$4:$AB$1280),"NOT FOUND"))))</f>
        <v>0</v>
      </c>
      <c r="K807" s="139">
        <f>IF($O807="ISO",0,IF($O807="Non-Iso",D807,IF($O807="Trans Line",SUMIF('Trans Line Reconciliation'!$B$5:$B$149,$B807,'Trans Line Reconciliation'!$AA$5:$AA$149),IF($O807="Mix",SUMIF('Mix Substation Location Summary'!$B$4:$B$1280,$B807,'Mix Substation Location Summary'!$S$4:$S$1280)+SUMIF('Mix Substation Location Summary'!$B$4:$B$1280,$B807,'Mix Substation Location Summary'!$S$4:$S$1280),"NOT FOUND"))))</f>
        <v>0</v>
      </c>
      <c r="L807" s="139">
        <f>IF($O807="ISO",0,IF($O807="Non-Iso",E807,IF($O807="Trans Line",SUMIF('Trans Line Reconciliation'!$B$5:$B$149,$B807,'Trans Line Reconciliation'!$AB$5:$AB$149),IF($O807="Mix",SUMIF('Mix Substation Location Summary'!$B$4:$B$1280,$B807,'Mix Substation Location Summary'!$X$4:$X$1280)+SUMIF('Mix Substation Location Summary'!$B$4:$B$1280,$B807,'Mix Substation Location Summary'!$Y$4:$Y$1280),"NOT FOUND"))))</f>
        <v>9831.83</v>
      </c>
      <c r="M807" s="139">
        <f>IF($O807="ISO",0,IF($O807="Non-Iso",F807,IF($O807="Trans Line",SUMIF('Trans Line Reconciliation'!$B$5:$B$149,$B807,'Trans Line Reconciliation'!$AC$5:$AC$149),IF($O807="Mix",SUMIF('Mix Substation Location Summary'!$B$4:$B$1280,$B807,'Mix Substation Location Summary'!$AC$4:$AC$1280)+SUMIF('Mix Substation Location Summary'!$B$4:$B$1280,$B807,'Mix Substation Location Summary'!$AD$4:$AD$1280),"NOT FOUND"))))</f>
        <v>510521.99000000005</v>
      </c>
      <c r="N807" s="112">
        <f t="shared" si="69"/>
        <v>0</v>
      </c>
      <c r="O807" s="38" t="s">
        <v>1695</v>
      </c>
      <c r="P807" s="38"/>
      <c r="Q807" s="26">
        <f t="shared" si="67"/>
        <v>8148</v>
      </c>
    </row>
    <row r="808" spans="1:17" x14ac:dyDescent="0.2">
      <c r="A808" s="405" t="s">
        <v>1596</v>
      </c>
      <c r="B808" s="504">
        <v>8149</v>
      </c>
      <c r="C808" s="720" t="s">
        <v>1712</v>
      </c>
      <c r="D808" s="138">
        <f>SUMIFS('Mix Substation Location Summary'!$U$4:$U$1299,'Mix Substation Location Summary'!$B$4:$B$1299,'DS by Location'!$B808)</f>
        <v>13867.51</v>
      </c>
      <c r="E808" s="138">
        <f>SUMIFS('Mix Substation Location Summary'!$Z$4:$Z$1299,'Mix Substation Location Summary'!$B$4:$B$1299,'DS by Location'!$B808)</f>
        <v>240.77</v>
      </c>
      <c r="F808" s="138">
        <f>SUMIFS('Mix Substation Location Summary'!$AE$4:$AE$1299,'Mix Substation Location Summary'!$B$4:$B$1299,'DS by Location'!$B808)</f>
        <v>272343.93999999994</v>
      </c>
      <c r="G808" s="729">
        <f t="shared" si="70"/>
        <v>286452.21999999997</v>
      </c>
      <c r="H808" s="139">
        <f>IF($O808="ISO",D808,IF($O808="Non-Iso",0,IF($O808="Trans Line",SUMIF('Trans Line Reconciliation'!$B$5:$B$149,B808,'Trans Line Reconciliation'!$X$5:$X$149),IF($O808="Mix",SUMIF('Mix Substation Location Summary'!$B$4:$B$1280,B808,'Mix Substation Location Summary'!$R$4:$R$1280),"NOT FOUND"))))</f>
        <v>0</v>
      </c>
      <c r="I808" s="139">
        <f>IF($O808="ISO",E808,IF($O808="Non-Iso",0,IF($O808="Trans Line",SUMIF('Trans Line Reconciliation'!$B$5:$B$149,B808,'Trans Line Reconciliation'!$Y$5:$Y$149),IF($O808="Mix",SUMIF('Mix Substation Location Summary'!$B$4:$B$1280,B808,'Mix Substation Location Summary'!$W$4:$W$1280),"NOT FOUND"))))</f>
        <v>0</v>
      </c>
      <c r="J808" s="139">
        <f>IF($O808="ISO",F808,IF($O808="Non-Iso",0,IF($O808="Trans Line",SUMIF('Trans Line Reconciliation'!$B$5:$B$149,$B808,'Trans Line Reconciliation'!$Z$5:$Z$149),IF($O808="Mix",SUMIF('Mix Substation Location Summary'!$B$4:$B$1280,$B808,'Mix Substation Location Summary'!$AB$4:$AB$1280),"NOT FOUND"))))</f>
        <v>0</v>
      </c>
      <c r="K808" s="139">
        <f>IF($O808="ISO",0,IF($O808="Non-Iso",D808,IF($O808="Trans Line",SUMIF('Trans Line Reconciliation'!$B$5:$B$149,$B808,'Trans Line Reconciliation'!$AA$5:$AA$149),IF($O808="Mix",SUMIF('Mix Substation Location Summary'!$B$4:$B$1280,$B808,'Mix Substation Location Summary'!$S$4:$S$1280)+SUMIF('Mix Substation Location Summary'!$B$4:$B$1280,$B808,'Mix Substation Location Summary'!$S$4:$S$1280),"NOT FOUND"))))</f>
        <v>13867.51</v>
      </c>
      <c r="L808" s="139">
        <f>IF($O808="ISO",0,IF($O808="Non-Iso",E808,IF($O808="Trans Line",SUMIF('Trans Line Reconciliation'!$B$5:$B$149,$B808,'Trans Line Reconciliation'!$AB$5:$AB$149),IF($O808="Mix",SUMIF('Mix Substation Location Summary'!$B$4:$B$1280,$B808,'Mix Substation Location Summary'!$X$4:$X$1280)+SUMIF('Mix Substation Location Summary'!$B$4:$B$1280,$B808,'Mix Substation Location Summary'!$Y$4:$Y$1280),"NOT FOUND"))))</f>
        <v>240.77</v>
      </c>
      <c r="M808" s="139">
        <f>IF($O808="ISO",0,IF($O808="Non-Iso",F808,IF($O808="Trans Line",SUMIF('Trans Line Reconciliation'!$B$5:$B$149,$B808,'Trans Line Reconciliation'!$AC$5:$AC$149),IF($O808="Mix",SUMIF('Mix Substation Location Summary'!$B$4:$B$1280,$B808,'Mix Substation Location Summary'!$AC$4:$AC$1280)+SUMIF('Mix Substation Location Summary'!$B$4:$B$1280,$B808,'Mix Substation Location Summary'!$AD$4:$AD$1280),"NOT FOUND"))))</f>
        <v>272343.93999999994</v>
      </c>
      <c r="N808" s="112">
        <f t="shared" si="69"/>
        <v>0</v>
      </c>
      <c r="O808" s="38" t="s">
        <v>1695</v>
      </c>
      <c r="P808" s="38"/>
      <c r="Q808" s="26">
        <f t="shared" si="67"/>
        <v>8149</v>
      </c>
    </row>
    <row r="809" spans="1:17" x14ac:dyDescent="0.2">
      <c r="A809" s="405" t="s">
        <v>3335</v>
      </c>
      <c r="B809" s="504">
        <v>8150</v>
      </c>
      <c r="C809" s="720" t="s">
        <v>1713</v>
      </c>
      <c r="D809" s="138">
        <f>SUMIFS('Mix Substation Location Summary'!$U$4:$U$1299,'Mix Substation Location Summary'!$B$4:$B$1299,'DS by Location'!$B809)</f>
        <v>0</v>
      </c>
      <c r="E809" s="138">
        <f>SUMIFS('Mix Substation Location Summary'!$Z$4:$Z$1299,'Mix Substation Location Summary'!$B$4:$B$1299,'DS by Location'!$B809)</f>
        <v>713811.13</v>
      </c>
      <c r="F809" s="138">
        <f>SUMIFS('Mix Substation Location Summary'!$AE$4:$AE$1299,'Mix Substation Location Summary'!$B$4:$B$1299,'DS by Location'!$B809)</f>
        <v>1450548.25</v>
      </c>
      <c r="G809" s="729">
        <f t="shared" ref="G809" si="71">SUM(D809:F809)</f>
        <v>2164359.38</v>
      </c>
      <c r="H809" s="139">
        <f>IF($O809="ISO",D809,IF($O809="Non-Iso",0,IF($O809="Trans Line",SUMIF('Trans Line Reconciliation'!$B$5:$B$149,B809,'Trans Line Reconciliation'!$X$5:$X$149),IF($O809="Mix",SUMIF('Mix Substation Location Summary'!$B$4:$B$1280,B809,'Mix Substation Location Summary'!$R$4:$R$1280),"NOT FOUND"))))</f>
        <v>0</v>
      </c>
      <c r="I809" s="139">
        <f>IF($O809="ISO",E809,IF($O809="Non-Iso",0,IF($O809="Trans Line",SUMIF('Trans Line Reconciliation'!$B$5:$B$149,B809,'Trans Line Reconciliation'!$Y$5:$Y$149),IF($O809="Mix",SUMIF('Mix Substation Location Summary'!$B$4:$B$1280,B809,'Mix Substation Location Summary'!$W$4:$W$1280),"NOT FOUND"))))</f>
        <v>0</v>
      </c>
      <c r="J809" s="139">
        <f>IF($O809="ISO",F809,IF($O809="Non-Iso",0,IF($O809="Trans Line",SUMIF('Trans Line Reconciliation'!$B$5:$B$149,$B809,'Trans Line Reconciliation'!$Z$5:$Z$149),IF($O809="Mix",SUMIF('Mix Substation Location Summary'!$B$4:$B$1280,$B809,'Mix Substation Location Summary'!$AB$4:$AB$1280),"NOT FOUND"))))</f>
        <v>0</v>
      </c>
      <c r="K809" s="139">
        <f>IF($O809="ISO",0,IF($O809="Non-Iso",D809,IF($O809="Trans Line",SUMIF('Trans Line Reconciliation'!$B$5:$B$149,$B809,'Trans Line Reconciliation'!$AA$5:$AA$149),IF($O809="Mix",SUMIF('Mix Substation Location Summary'!$B$4:$B$1280,$B809,'Mix Substation Location Summary'!$S$4:$S$1280)+SUMIF('Mix Substation Location Summary'!$B$4:$B$1280,$B809,'Mix Substation Location Summary'!$S$4:$S$1280),"NOT FOUND"))))</f>
        <v>0</v>
      </c>
      <c r="L809" s="139">
        <f>IF($O809="ISO",0,IF($O809="Non-Iso",E809,IF($O809="Trans Line",SUMIF('Trans Line Reconciliation'!$B$5:$B$149,$B809,'Trans Line Reconciliation'!$AB$5:$AB$149),IF($O809="Mix",SUMIF('Mix Substation Location Summary'!$B$4:$B$1280,$B809,'Mix Substation Location Summary'!$X$4:$X$1280)+SUMIF('Mix Substation Location Summary'!$B$4:$B$1280,$B809,'Mix Substation Location Summary'!$Y$4:$Y$1280),"NOT FOUND"))))</f>
        <v>713811.13</v>
      </c>
      <c r="M809" s="139">
        <f>IF($O809="ISO",0,IF($O809="Non-Iso",F809,IF($O809="Trans Line",SUMIF('Trans Line Reconciliation'!$B$5:$B$149,$B809,'Trans Line Reconciliation'!$AC$5:$AC$149),IF($O809="Mix",SUMIF('Mix Substation Location Summary'!$B$4:$B$1280,$B809,'Mix Substation Location Summary'!$AC$4:$AC$1280)+SUMIF('Mix Substation Location Summary'!$B$4:$B$1280,$B809,'Mix Substation Location Summary'!$AD$4:$AD$1280),"NOT FOUND"))))</f>
        <v>1450548.25</v>
      </c>
      <c r="N809" s="112">
        <f t="shared" si="69"/>
        <v>0</v>
      </c>
      <c r="O809" s="38" t="s">
        <v>1695</v>
      </c>
      <c r="P809" s="38"/>
    </row>
    <row r="810" spans="1:17" x14ac:dyDescent="0.2">
      <c r="A810" s="405" t="s">
        <v>1597</v>
      </c>
      <c r="B810" s="504">
        <v>8151</v>
      </c>
      <c r="C810" s="720" t="s">
        <v>1713</v>
      </c>
      <c r="D810" s="138">
        <f>SUMIFS('Mix Substation Location Summary'!$U$4:$U$1299,'Mix Substation Location Summary'!$B$4:$B$1299,'DS by Location'!$B810)</f>
        <v>94930.03</v>
      </c>
      <c r="E810" s="138">
        <f>SUMIFS('Mix Substation Location Summary'!$Z$4:$Z$1299,'Mix Substation Location Summary'!$B$4:$B$1299,'DS by Location'!$B810)</f>
        <v>773873.57000000007</v>
      </c>
      <c r="F810" s="138">
        <f>SUMIFS('Mix Substation Location Summary'!$AE$4:$AE$1299,'Mix Substation Location Summary'!$B$4:$B$1299,'DS by Location'!$B810)</f>
        <v>9186598.6800000053</v>
      </c>
      <c r="G810" s="729">
        <f t="shared" si="70"/>
        <v>10055402.280000005</v>
      </c>
      <c r="H810" s="139">
        <f>IF($O810="ISO",D810,IF($O810="Non-Iso",0,IF($O810="Trans Line",SUMIF('Trans Line Reconciliation'!$B$5:$B$149,B810,'Trans Line Reconciliation'!$X$5:$X$149),IF($O810="Mix",SUMIF('Mix Substation Location Summary'!$B$4:$B$1280,B810,'Mix Substation Location Summary'!$R$4:$R$1280),"NOT FOUND"))))</f>
        <v>0</v>
      </c>
      <c r="I810" s="139">
        <f>IF($O810="ISO",E810,IF($O810="Non-Iso",0,IF($O810="Trans Line",SUMIF('Trans Line Reconciliation'!$B$5:$B$149,B810,'Trans Line Reconciliation'!$Y$5:$Y$149),IF($O810="Mix",SUMIF('Mix Substation Location Summary'!$B$4:$B$1280,B810,'Mix Substation Location Summary'!$W$4:$W$1280),"NOT FOUND"))))</f>
        <v>0</v>
      </c>
      <c r="J810" s="139">
        <f>IF($O810="ISO",F810,IF($O810="Non-Iso",0,IF($O810="Trans Line",SUMIF('Trans Line Reconciliation'!$B$5:$B$149,$B810,'Trans Line Reconciliation'!$Z$5:$Z$149),IF($O810="Mix",SUMIF('Mix Substation Location Summary'!$B$4:$B$1280,$B810,'Mix Substation Location Summary'!$AB$4:$AB$1280),"NOT FOUND"))))</f>
        <v>0</v>
      </c>
      <c r="K810" s="139">
        <f>IF($O810="ISO",0,IF($O810="Non-Iso",D810,IF($O810="Trans Line",SUMIF('Trans Line Reconciliation'!$B$5:$B$149,$B810,'Trans Line Reconciliation'!$AA$5:$AA$149),IF($O810="Mix",SUMIF('Mix Substation Location Summary'!$B$4:$B$1280,$B810,'Mix Substation Location Summary'!$S$4:$S$1280)+SUMIF('Mix Substation Location Summary'!$B$4:$B$1280,$B810,'Mix Substation Location Summary'!$S$4:$S$1280),"NOT FOUND"))))</f>
        <v>94930.03</v>
      </c>
      <c r="L810" s="139">
        <f>IF($O810="ISO",0,IF($O810="Non-Iso",E810,IF($O810="Trans Line",SUMIF('Trans Line Reconciliation'!$B$5:$B$149,$B810,'Trans Line Reconciliation'!$AB$5:$AB$149),IF($O810="Mix",SUMIF('Mix Substation Location Summary'!$B$4:$B$1280,$B810,'Mix Substation Location Summary'!$X$4:$X$1280)+SUMIF('Mix Substation Location Summary'!$B$4:$B$1280,$B810,'Mix Substation Location Summary'!$Y$4:$Y$1280),"NOT FOUND"))))</f>
        <v>773873.57000000007</v>
      </c>
      <c r="M810" s="139">
        <f>IF($O810="ISO",0,IF($O810="Non-Iso",F810,IF($O810="Trans Line",SUMIF('Trans Line Reconciliation'!$B$5:$B$149,$B810,'Trans Line Reconciliation'!$AC$5:$AC$149),IF($O810="Mix",SUMIF('Mix Substation Location Summary'!$B$4:$B$1280,$B810,'Mix Substation Location Summary'!$AC$4:$AC$1280)+SUMIF('Mix Substation Location Summary'!$B$4:$B$1280,$B810,'Mix Substation Location Summary'!$AD$4:$AD$1280),"NOT FOUND"))))</f>
        <v>9186598.6800000053</v>
      </c>
      <c r="N810" s="112">
        <f t="shared" si="69"/>
        <v>0</v>
      </c>
      <c r="O810" s="38" t="s">
        <v>1695</v>
      </c>
      <c r="P810" s="38"/>
      <c r="Q810" s="26">
        <f t="shared" ref="Q810:Q841" si="72">1*B:B</f>
        <v>8151</v>
      </c>
    </row>
    <row r="811" spans="1:17" x14ac:dyDescent="0.2">
      <c r="A811" s="405" t="s">
        <v>953</v>
      </c>
      <c r="B811" s="504">
        <v>8152</v>
      </c>
      <c r="C811" s="720" t="s">
        <v>1712</v>
      </c>
      <c r="D811" s="138">
        <f>SUMIFS('Mix Substation Location Summary'!$U$4:$U$1299,'Mix Substation Location Summary'!$B$4:$B$1299,'DS by Location'!$B811)</f>
        <v>2657.77</v>
      </c>
      <c r="E811" s="138">
        <f>SUMIFS('Mix Substation Location Summary'!$Z$4:$Z$1299,'Mix Substation Location Summary'!$B$4:$B$1299,'DS by Location'!$B811)</f>
        <v>243.3</v>
      </c>
      <c r="F811" s="138">
        <f>SUMIFS('Mix Substation Location Summary'!$AE$4:$AE$1299,'Mix Substation Location Summary'!$B$4:$B$1299,'DS by Location'!$B811)</f>
        <v>121969.54</v>
      </c>
      <c r="G811" s="729">
        <f t="shared" si="70"/>
        <v>124870.61</v>
      </c>
      <c r="H811" s="139">
        <f>IF($O811="ISO",D811,IF($O811="Non-Iso",0,IF($O811="Trans Line",SUMIF('Trans Line Reconciliation'!$B$5:$B$149,B811,'Trans Line Reconciliation'!$X$5:$X$149),IF($O811="Mix",SUMIF('Mix Substation Location Summary'!$B$4:$B$1280,B811,'Mix Substation Location Summary'!$R$4:$R$1280),"NOT FOUND"))))</f>
        <v>0</v>
      </c>
      <c r="I811" s="139">
        <f>IF($O811="ISO",E811,IF($O811="Non-Iso",0,IF($O811="Trans Line",SUMIF('Trans Line Reconciliation'!$B$5:$B$149,B811,'Trans Line Reconciliation'!$Y$5:$Y$149),IF($O811="Mix",SUMIF('Mix Substation Location Summary'!$B$4:$B$1280,B811,'Mix Substation Location Summary'!$W$4:$W$1280),"NOT FOUND"))))</f>
        <v>0</v>
      </c>
      <c r="J811" s="139">
        <f>IF($O811="ISO",F811,IF($O811="Non-Iso",0,IF($O811="Trans Line",SUMIF('Trans Line Reconciliation'!$B$5:$B$149,$B811,'Trans Line Reconciliation'!$Z$5:$Z$149),IF($O811="Mix",SUMIF('Mix Substation Location Summary'!$B$4:$B$1280,$B811,'Mix Substation Location Summary'!$AB$4:$AB$1280),"NOT FOUND"))))</f>
        <v>0</v>
      </c>
      <c r="K811" s="139">
        <f>IF($O811="ISO",0,IF($O811="Non-Iso",D811,IF($O811="Trans Line",SUMIF('Trans Line Reconciliation'!$B$5:$B$149,$B811,'Trans Line Reconciliation'!$AA$5:$AA$149),IF($O811="Mix",SUMIF('Mix Substation Location Summary'!$B$4:$B$1280,$B811,'Mix Substation Location Summary'!$S$4:$S$1280)+SUMIF('Mix Substation Location Summary'!$B$4:$B$1280,$B811,'Mix Substation Location Summary'!$S$4:$S$1280),"NOT FOUND"))))</f>
        <v>2657.77</v>
      </c>
      <c r="L811" s="139">
        <f>IF($O811="ISO",0,IF($O811="Non-Iso",E811,IF($O811="Trans Line",SUMIF('Trans Line Reconciliation'!$B$5:$B$149,$B811,'Trans Line Reconciliation'!$AB$5:$AB$149),IF($O811="Mix",SUMIF('Mix Substation Location Summary'!$B$4:$B$1280,$B811,'Mix Substation Location Summary'!$X$4:$X$1280)+SUMIF('Mix Substation Location Summary'!$B$4:$B$1280,$B811,'Mix Substation Location Summary'!$Y$4:$Y$1280),"NOT FOUND"))))</f>
        <v>243.3</v>
      </c>
      <c r="M811" s="139">
        <f>IF($O811="ISO",0,IF($O811="Non-Iso",F811,IF($O811="Trans Line",SUMIF('Trans Line Reconciliation'!$B$5:$B$149,$B811,'Trans Line Reconciliation'!$AC$5:$AC$149),IF($O811="Mix",SUMIF('Mix Substation Location Summary'!$B$4:$B$1280,$B811,'Mix Substation Location Summary'!$AC$4:$AC$1280)+SUMIF('Mix Substation Location Summary'!$B$4:$B$1280,$B811,'Mix Substation Location Summary'!$AD$4:$AD$1280),"NOT FOUND"))))</f>
        <v>121969.54</v>
      </c>
      <c r="N811" s="112">
        <f t="shared" si="69"/>
        <v>0</v>
      </c>
      <c r="O811" s="38" t="s">
        <v>1695</v>
      </c>
      <c r="P811" s="38"/>
      <c r="Q811" s="26">
        <f t="shared" si="72"/>
        <v>8152</v>
      </c>
    </row>
    <row r="812" spans="1:17" x14ac:dyDescent="0.2">
      <c r="A812" s="405" t="s">
        <v>1598</v>
      </c>
      <c r="B812" s="504">
        <v>8154</v>
      </c>
      <c r="C812" s="720" t="s">
        <v>1712</v>
      </c>
      <c r="D812" s="138">
        <f>SUMIFS('Mix Substation Location Summary'!$U$4:$U$1299,'Mix Substation Location Summary'!$B$4:$B$1299,'DS by Location'!$B812)</f>
        <v>0</v>
      </c>
      <c r="E812" s="138">
        <f>SUMIFS('Mix Substation Location Summary'!$Z$4:$Z$1299,'Mix Substation Location Summary'!$B$4:$B$1299,'DS by Location'!$B812)</f>
        <v>0</v>
      </c>
      <c r="F812" s="138">
        <f>SUMIFS('Mix Substation Location Summary'!$AE$4:$AE$1299,'Mix Substation Location Summary'!$B$4:$B$1299,'DS by Location'!$B812)</f>
        <v>168244.37999999998</v>
      </c>
      <c r="G812" s="729">
        <f t="shared" si="70"/>
        <v>168244.37999999998</v>
      </c>
      <c r="H812" s="139">
        <f>IF($O812="ISO",D812,IF($O812="Non-Iso",0,IF($O812="Trans Line",SUMIF('Trans Line Reconciliation'!$B$5:$B$149,B812,'Trans Line Reconciliation'!$X$5:$X$149),IF($O812="Mix",SUMIF('Mix Substation Location Summary'!$B$4:$B$1280,B812,'Mix Substation Location Summary'!$R$4:$R$1280),"NOT FOUND"))))</f>
        <v>0</v>
      </c>
      <c r="I812" s="139">
        <f>IF($O812="ISO",E812,IF($O812="Non-Iso",0,IF($O812="Trans Line",SUMIF('Trans Line Reconciliation'!$B$5:$B$149,B812,'Trans Line Reconciliation'!$Y$5:$Y$149),IF($O812="Mix",SUMIF('Mix Substation Location Summary'!$B$4:$B$1280,B812,'Mix Substation Location Summary'!$W$4:$W$1280),"NOT FOUND"))))</f>
        <v>0</v>
      </c>
      <c r="J812" s="139">
        <f>IF($O812="ISO",F812,IF($O812="Non-Iso",0,IF($O812="Trans Line",SUMIF('Trans Line Reconciliation'!$B$5:$B$149,$B812,'Trans Line Reconciliation'!$Z$5:$Z$149),IF($O812="Mix",SUMIF('Mix Substation Location Summary'!$B$4:$B$1280,$B812,'Mix Substation Location Summary'!$AB$4:$AB$1280),"NOT FOUND"))))</f>
        <v>0</v>
      </c>
      <c r="K812" s="139">
        <f>IF($O812="ISO",0,IF($O812="Non-Iso",D812,IF($O812="Trans Line",SUMIF('Trans Line Reconciliation'!$B$5:$B$149,$B812,'Trans Line Reconciliation'!$AA$5:$AA$149),IF($O812="Mix",SUMIF('Mix Substation Location Summary'!$B$4:$B$1280,$B812,'Mix Substation Location Summary'!$S$4:$S$1280)+SUMIF('Mix Substation Location Summary'!$B$4:$B$1280,$B812,'Mix Substation Location Summary'!$S$4:$S$1280),"NOT FOUND"))))</f>
        <v>0</v>
      </c>
      <c r="L812" s="139">
        <f>IF($O812="ISO",0,IF($O812="Non-Iso",E812,IF($O812="Trans Line",SUMIF('Trans Line Reconciliation'!$B$5:$B$149,$B812,'Trans Line Reconciliation'!$AB$5:$AB$149),IF($O812="Mix",SUMIF('Mix Substation Location Summary'!$B$4:$B$1280,$B812,'Mix Substation Location Summary'!$X$4:$X$1280)+SUMIF('Mix Substation Location Summary'!$B$4:$B$1280,$B812,'Mix Substation Location Summary'!$Y$4:$Y$1280),"NOT FOUND"))))</f>
        <v>0</v>
      </c>
      <c r="M812" s="139">
        <f>IF($O812="ISO",0,IF($O812="Non-Iso",F812,IF($O812="Trans Line",SUMIF('Trans Line Reconciliation'!$B$5:$B$149,$B812,'Trans Line Reconciliation'!$AC$5:$AC$149),IF($O812="Mix",SUMIF('Mix Substation Location Summary'!$B$4:$B$1280,$B812,'Mix Substation Location Summary'!$AC$4:$AC$1280)+SUMIF('Mix Substation Location Summary'!$B$4:$B$1280,$B812,'Mix Substation Location Summary'!$AD$4:$AD$1280),"NOT FOUND"))))</f>
        <v>168244.37999999998</v>
      </c>
      <c r="N812" s="112">
        <f t="shared" si="69"/>
        <v>0</v>
      </c>
      <c r="O812" s="38" t="s">
        <v>1695</v>
      </c>
      <c r="P812" s="38"/>
      <c r="Q812" s="26">
        <f t="shared" si="72"/>
        <v>8154</v>
      </c>
    </row>
    <row r="813" spans="1:17" x14ac:dyDescent="0.2">
      <c r="A813" s="405" t="s">
        <v>1599</v>
      </c>
      <c r="B813" s="504">
        <v>8156</v>
      </c>
      <c r="C813" s="720" t="s">
        <v>1712</v>
      </c>
      <c r="D813" s="138">
        <f>SUMIFS('Mix Substation Location Summary'!$U$4:$U$1299,'Mix Substation Location Summary'!$B$4:$B$1299,'DS by Location'!$B813)</f>
        <v>12401.98</v>
      </c>
      <c r="E813" s="138">
        <f>SUMIFS('Mix Substation Location Summary'!$Z$4:$Z$1299,'Mix Substation Location Summary'!$B$4:$B$1299,'DS by Location'!$B813)</f>
        <v>702272.82</v>
      </c>
      <c r="F813" s="138">
        <f>SUMIFS('Mix Substation Location Summary'!$AE$4:$AE$1299,'Mix Substation Location Summary'!$B$4:$B$1299,'DS by Location'!$B813)</f>
        <v>8012562.2800000021</v>
      </c>
      <c r="G813" s="729">
        <f t="shared" si="70"/>
        <v>8727237.0800000019</v>
      </c>
      <c r="H813" s="139">
        <f>IF($O813="ISO",D813,IF($O813="Non-Iso",0,IF($O813="Trans Line",SUMIF('Trans Line Reconciliation'!$B$5:$B$149,B813,'Trans Line Reconciliation'!$X$5:$X$149),IF($O813="Mix",SUMIF('Mix Substation Location Summary'!$B$4:$B$1280,B813,'Mix Substation Location Summary'!$R$4:$R$1280),"NOT FOUND"))))</f>
        <v>0</v>
      </c>
      <c r="I813" s="139">
        <f>IF($O813="ISO",E813,IF($O813="Non-Iso",0,IF($O813="Trans Line",SUMIF('Trans Line Reconciliation'!$B$5:$B$149,B813,'Trans Line Reconciliation'!$Y$5:$Y$149),IF($O813="Mix",SUMIF('Mix Substation Location Summary'!$B$4:$B$1280,B813,'Mix Substation Location Summary'!$W$4:$W$1280),"NOT FOUND"))))</f>
        <v>0</v>
      </c>
      <c r="J813" s="139">
        <f>IF($O813="ISO",F813,IF($O813="Non-Iso",0,IF($O813="Trans Line",SUMIF('Trans Line Reconciliation'!$B$5:$B$149,$B813,'Trans Line Reconciliation'!$Z$5:$Z$149),IF($O813="Mix",SUMIF('Mix Substation Location Summary'!$B$4:$B$1280,$B813,'Mix Substation Location Summary'!$AB$4:$AB$1280),"NOT FOUND"))))</f>
        <v>0</v>
      </c>
      <c r="K813" s="139">
        <f>IF($O813="ISO",0,IF($O813="Non-Iso",D813,IF($O813="Trans Line",SUMIF('Trans Line Reconciliation'!$B$5:$B$149,$B813,'Trans Line Reconciliation'!$AA$5:$AA$149),IF($O813="Mix",SUMIF('Mix Substation Location Summary'!$B$4:$B$1280,$B813,'Mix Substation Location Summary'!$S$4:$S$1280)+SUMIF('Mix Substation Location Summary'!$B$4:$B$1280,$B813,'Mix Substation Location Summary'!$S$4:$S$1280),"NOT FOUND"))))</f>
        <v>12401.98</v>
      </c>
      <c r="L813" s="139">
        <f>IF($O813="ISO",0,IF($O813="Non-Iso",E813,IF($O813="Trans Line",SUMIF('Trans Line Reconciliation'!$B$5:$B$149,$B813,'Trans Line Reconciliation'!$AB$5:$AB$149),IF($O813="Mix",SUMIF('Mix Substation Location Summary'!$B$4:$B$1280,$B813,'Mix Substation Location Summary'!$X$4:$X$1280)+SUMIF('Mix Substation Location Summary'!$B$4:$B$1280,$B813,'Mix Substation Location Summary'!$Y$4:$Y$1280),"NOT FOUND"))))</f>
        <v>702272.82</v>
      </c>
      <c r="M813" s="139">
        <f>IF($O813="ISO",0,IF($O813="Non-Iso",F813,IF($O813="Trans Line",SUMIF('Trans Line Reconciliation'!$B$5:$B$149,$B813,'Trans Line Reconciliation'!$AC$5:$AC$149),IF($O813="Mix",SUMIF('Mix Substation Location Summary'!$B$4:$B$1280,$B813,'Mix Substation Location Summary'!$AC$4:$AC$1280)+SUMIF('Mix Substation Location Summary'!$B$4:$B$1280,$B813,'Mix Substation Location Summary'!$AD$4:$AD$1280),"NOT FOUND"))))</f>
        <v>8012562.2800000021</v>
      </c>
      <c r="N813" s="112">
        <f t="shared" si="69"/>
        <v>0</v>
      </c>
      <c r="O813" s="38" t="s">
        <v>1695</v>
      </c>
      <c r="P813" s="38"/>
      <c r="Q813" s="26">
        <f t="shared" si="72"/>
        <v>8156</v>
      </c>
    </row>
    <row r="814" spans="1:17" x14ac:dyDescent="0.2">
      <c r="A814" s="405" t="s">
        <v>1600</v>
      </c>
      <c r="B814" s="504">
        <v>8159</v>
      </c>
      <c r="C814" s="720" t="s">
        <v>1712</v>
      </c>
      <c r="D814" s="138">
        <f>SUMIFS('Mix Substation Location Summary'!$U$4:$U$1299,'Mix Substation Location Summary'!$B$4:$B$1299,'DS by Location'!$B814)</f>
        <v>13383.61</v>
      </c>
      <c r="E814" s="138">
        <f>SUMIFS('Mix Substation Location Summary'!$Z$4:$Z$1299,'Mix Substation Location Summary'!$B$4:$B$1299,'DS by Location'!$B814)</f>
        <v>1368513.59</v>
      </c>
      <c r="F814" s="138">
        <f>SUMIFS('Mix Substation Location Summary'!$AE$4:$AE$1299,'Mix Substation Location Summary'!$B$4:$B$1299,'DS by Location'!$B814)</f>
        <v>7879375.7999999989</v>
      </c>
      <c r="G814" s="729">
        <f t="shared" si="70"/>
        <v>9261273</v>
      </c>
      <c r="H814" s="139">
        <f>IF($O814="ISO",D814,IF($O814="Non-Iso",0,IF($O814="Trans Line",SUMIF('Trans Line Reconciliation'!$B$5:$B$149,B814,'Trans Line Reconciliation'!$X$5:$X$149),IF($O814="Mix",SUMIF('Mix Substation Location Summary'!$B$4:$B$1280,B814,'Mix Substation Location Summary'!$R$4:$R$1280),"NOT FOUND"))))</f>
        <v>0</v>
      </c>
      <c r="I814" s="139">
        <f>IF($O814="ISO",E814,IF($O814="Non-Iso",0,IF($O814="Trans Line",SUMIF('Trans Line Reconciliation'!$B$5:$B$149,B814,'Trans Line Reconciliation'!$Y$5:$Y$149),IF($O814="Mix",SUMIF('Mix Substation Location Summary'!$B$4:$B$1280,B814,'Mix Substation Location Summary'!$W$4:$W$1280),"NOT FOUND"))))</f>
        <v>0</v>
      </c>
      <c r="J814" s="139">
        <f>IF($O814="ISO",F814,IF($O814="Non-Iso",0,IF($O814="Trans Line",SUMIF('Trans Line Reconciliation'!$B$5:$B$149,$B814,'Trans Line Reconciliation'!$Z$5:$Z$149),IF($O814="Mix",SUMIF('Mix Substation Location Summary'!$B$4:$B$1280,$B814,'Mix Substation Location Summary'!$AB$4:$AB$1280),"NOT FOUND"))))</f>
        <v>0</v>
      </c>
      <c r="K814" s="139">
        <f>IF($O814="ISO",0,IF($O814="Non-Iso",D814,IF($O814="Trans Line",SUMIF('Trans Line Reconciliation'!$B$5:$B$149,$B814,'Trans Line Reconciliation'!$AA$5:$AA$149),IF($O814="Mix",SUMIF('Mix Substation Location Summary'!$B$4:$B$1280,$B814,'Mix Substation Location Summary'!$S$4:$S$1280)+SUMIF('Mix Substation Location Summary'!$B$4:$B$1280,$B814,'Mix Substation Location Summary'!$S$4:$S$1280),"NOT FOUND"))))</f>
        <v>13383.61</v>
      </c>
      <c r="L814" s="139">
        <f>IF($O814="ISO",0,IF($O814="Non-Iso",E814,IF($O814="Trans Line",SUMIF('Trans Line Reconciliation'!$B$5:$B$149,$B814,'Trans Line Reconciliation'!$AB$5:$AB$149),IF($O814="Mix",SUMIF('Mix Substation Location Summary'!$B$4:$B$1280,$B814,'Mix Substation Location Summary'!$X$4:$X$1280)+SUMIF('Mix Substation Location Summary'!$B$4:$B$1280,$B814,'Mix Substation Location Summary'!$Y$4:$Y$1280),"NOT FOUND"))))</f>
        <v>1368513.59</v>
      </c>
      <c r="M814" s="139">
        <f>IF($O814="ISO",0,IF($O814="Non-Iso",F814,IF($O814="Trans Line",SUMIF('Trans Line Reconciliation'!$B$5:$B$149,$B814,'Trans Line Reconciliation'!$AC$5:$AC$149),IF($O814="Mix",SUMIF('Mix Substation Location Summary'!$B$4:$B$1280,$B814,'Mix Substation Location Summary'!$AC$4:$AC$1280)+SUMIF('Mix Substation Location Summary'!$B$4:$B$1280,$B814,'Mix Substation Location Summary'!$AD$4:$AD$1280),"NOT FOUND"))))</f>
        <v>7879375.7999999989</v>
      </c>
      <c r="N814" s="112">
        <f t="shared" si="69"/>
        <v>0</v>
      </c>
      <c r="O814" s="38" t="s">
        <v>1695</v>
      </c>
      <c r="P814" s="38"/>
      <c r="Q814" s="26">
        <f t="shared" si="72"/>
        <v>8159</v>
      </c>
    </row>
    <row r="815" spans="1:17" x14ac:dyDescent="0.2">
      <c r="A815" s="405" t="s">
        <v>1601</v>
      </c>
      <c r="B815" s="504">
        <v>8160</v>
      </c>
      <c r="C815" s="720" t="s">
        <v>1712</v>
      </c>
      <c r="D815" s="138">
        <f>SUMIFS('Mix Substation Location Summary'!$U$4:$U$1299,'Mix Substation Location Summary'!$B$4:$B$1299,'DS by Location'!$B815)</f>
        <v>72.81</v>
      </c>
      <c r="E815" s="138">
        <f>SUMIFS('Mix Substation Location Summary'!$Z$4:$Z$1299,'Mix Substation Location Summary'!$B$4:$B$1299,'DS by Location'!$B815)</f>
        <v>13663.28</v>
      </c>
      <c r="F815" s="138">
        <f>SUMIFS('Mix Substation Location Summary'!$AE$4:$AE$1299,'Mix Substation Location Summary'!$B$4:$B$1299,'DS by Location'!$B815)</f>
        <v>87437.22</v>
      </c>
      <c r="G815" s="729">
        <f t="shared" si="70"/>
        <v>101173.31</v>
      </c>
      <c r="H815" s="139">
        <f>IF($O815="ISO",D815,IF($O815="Non-Iso",0,IF($O815="Trans Line",SUMIF('Trans Line Reconciliation'!$B$5:$B$149,B815,'Trans Line Reconciliation'!$X$5:$X$149),IF($O815="Mix",SUMIF('Mix Substation Location Summary'!$B$4:$B$1280,B815,'Mix Substation Location Summary'!$R$4:$R$1280),"NOT FOUND"))))</f>
        <v>0</v>
      </c>
      <c r="I815" s="139">
        <f>IF($O815="ISO",E815,IF($O815="Non-Iso",0,IF($O815="Trans Line",SUMIF('Trans Line Reconciliation'!$B$5:$B$149,B815,'Trans Line Reconciliation'!$Y$5:$Y$149),IF($O815="Mix",SUMIF('Mix Substation Location Summary'!$B$4:$B$1280,B815,'Mix Substation Location Summary'!$W$4:$W$1280),"NOT FOUND"))))</f>
        <v>0</v>
      </c>
      <c r="J815" s="139">
        <f>IF($O815="ISO",F815,IF($O815="Non-Iso",0,IF($O815="Trans Line",SUMIF('Trans Line Reconciliation'!$B$5:$B$149,$B815,'Trans Line Reconciliation'!$Z$5:$Z$149),IF($O815="Mix",SUMIF('Mix Substation Location Summary'!$B$4:$B$1280,$B815,'Mix Substation Location Summary'!$AB$4:$AB$1280),"NOT FOUND"))))</f>
        <v>0</v>
      </c>
      <c r="K815" s="139">
        <f>IF($O815="ISO",0,IF($O815="Non-Iso",D815,IF($O815="Trans Line",SUMIF('Trans Line Reconciliation'!$B$5:$B$149,$B815,'Trans Line Reconciliation'!$AA$5:$AA$149),IF($O815="Mix",SUMIF('Mix Substation Location Summary'!$B$4:$B$1280,$B815,'Mix Substation Location Summary'!$S$4:$S$1280)+SUMIF('Mix Substation Location Summary'!$B$4:$B$1280,$B815,'Mix Substation Location Summary'!$S$4:$S$1280),"NOT FOUND"))))</f>
        <v>72.81</v>
      </c>
      <c r="L815" s="139">
        <f>IF($O815="ISO",0,IF($O815="Non-Iso",E815,IF($O815="Trans Line",SUMIF('Trans Line Reconciliation'!$B$5:$B$149,$B815,'Trans Line Reconciliation'!$AB$5:$AB$149),IF($O815="Mix",SUMIF('Mix Substation Location Summary'!$B$4:$B$1280,$B815,'Mix Substation Location Summary'!$X$4:$X$1280)+SUMIF('Mix Substation Location Summary'!$B$4:$B$1280,$B815,'Mix Substation Location Summary'!$Y$4:$Y$1280),"NOT FOUND"))))</f>
        <v>13663.28</v>
      </c>
      <c r="M815" s="139">
        <f>IF($O815="ISO",0,IF($O815="Non-Iso",F815,IF($O815="Trans Line",SUMIF('Trans Line Reconciliation'!$B$5:$B$149,$B815,'Trans Line Reconciliation'!$AC$5:$AC$149),IF($O815="Mix",SUMIF('Mix Substation Location Summary'!$B$4:$B$1280,$B815,'Mix Substation Location Summary'!$AC$4:$AC$1280)+SUMIF('Mix Substation Location Summary'!$B$4:$B$1280,$B815,'Mix Substation Location Summary'!$AD$4:$AD$1280),"NOT FOUND"))))</f>
        <v>87437.22</v>
      </c>
      <c r="N815" s="112">
        <f t="shared" si="69"/>
        <v>0</v>
      </c>
      <c r="O815" s="38" t="s">
        <v>1695</v>
      </c>
      <c r="P815" s="38"/>
      <c r="Q815" s="26">
        <f t="shared" si="72"/>
        <v>8160</v>
      </c>
    </row>
    <row r="816" spans="1:17" x14ac:dyDescent="0.2">
      <c r="A816" s="405" t="s">
        <v>1602</v>
      </c>
      <c r="B816" s="504">
        <v>8161</v>
      </c>
      <c r="C816" s="720" t="s">
        <v>1712</v>
      </c>
      <c r="D816" s="138">
        <f>SUMIFS('Mix Substation Location Summary'!$U$4:$U$1299,'Mix Substation Location Summary'!$B$4:$B$1299,'DS by Location'!$B816)</f>
        <v>853.62</v>
      </c>
      <c r="E816" s="138">
        <f>SUMIFS('Mix Substation Location Summary'!$Z$4:$Z$1299,'Mix Substation Location Summary'!$B$4:$B$1299,'DS by Location'!$B816)</f>
        <v>0</v>
      </c>
      <c r="F816" s="138">
        <f>SUMIFS('Mix Substation Location Summary'!$AE$4:$AE$1299,'Mix Substation Location Summary'!$B$4:$B$1299,'DS by Location'!$B816)</f>
        <v>88461.910000000018</v>
      </c>
      <c r="G816" s="729">
        <f t="shared" si="70"/>
        <v>89315.530000000013</v>
      </c>
      <c r="H816" s="139">
        <f>IF($O816="ISO",D816,IF($O816="Non-Iso",0,IF($O816="Trans Line",SUMIF('Trans Line Reconciliation'!$B$5:$B$149,B816,'Trans Line Reconciliation'!$X$5:$X$149),IF($O816="Mix",SUMIF('Mix Substation Location Summary'!$B$4:$B$1280,B816,'Mix Substation Location Summary'!$R$4:$R$1280),"NOT FOUND"))))</f>
        <v>0</v>
      </c>
      <c r="I816" s="139">
        <f>IF($O816="ISO",E816,IF($O816="Non-Iso",0,IF($O816="Trans Line",SUMIF('Trans Line Reconciliation'!$B$5:$B$149,B816,'Trans Line Reconciliation'!$Y$5:$Y$149),IF($O816="Mix",SUMIF('Mix Substation Location Summary'!$B$4:$B$1280,B816,'Mix Substation Location Summary'!$W$4:$W$1280),"NOT FOUND"))))</f>
        <v>0</v>
      </c>
      <c r="J816" s="139">
        <f>IF($O816="ISO",F816,IF($O816="Non-Iso",0,IF($O816="Trans Line",SUMIF('Trans Line Reconciliation'!$B$5:$B$149,$B816,'Trans Line Reconciliation'!$Z$5:$Z$149),IF($O816="Mix",SUMIF('Mix Substation Location Summary'!$B$4:$B$1280,$B816,'Mix Substation Location Summary'!$AB$4:$AB$1280),"NOT FOUND"))))</f>
        <v>0</v>
      </c>
      <c r="K816" s="139">
        <f>IF($O816="ISO",0,IF($O816="Non-Iso",D816,IF($O816="Trans Line",SUMIF('Trans Line Reconciliation'!$B$5:$B$149,$B816,'Trans Line Reconciliation'!$AA$5:$AA$149),IF($O816="Mix",SUMIF('Mix Substation Location Summary'!$B$4:$B$1280,$B816,'Mix Substation Location Summary'!$S$4:$S$1280)+SUMIF('Mix Substation Location Summary'!$B$4:$B$1280,$B816,'Mix Substation Location Summary'!$S$4:$S$1280),"NOT FOUND"))))</f>
        <v>853.62</v>
      </c>
      <c r="L816" s="139">
        <f>IF($O816="ISO",0,IF($O816="Non-Iso",E816,IF($O816="Trans Line",SUMIF('Trans Line Reconciliation'!$B$5:$B$149,$B816,'Trans Line Reconciliation'!$AB$5:$AB$149),IF($O816="Mix",SUMIF('Mix Substation Location Summary'!$B$4:$B$1280,$B816,'Mix Substation Location Summary'!$X$4:$X$1280)+SUMIF('Mix Substation Location Summary'!$B$4:$B$1280,$B816,'Mix Substation Location Summary'!$Y$4:$Y$1280),"NOT FOUND"))))</f>
        <v>0</v>
      </c>
      <c r="M816" s="139">
        <f>IF($O816="ISO",0,IF($O816="Non-Iso",F816,IF($O816="Trans Line",SUMIF('Trans Line Reconciliation'!$B$5:$B$149,$B816,'Trans Line Reconciliation'!$AC$5:$AC$149),IF($O816="Mix",SUMIF('Mix Substation Location Summary'!$B$4:$B$1280,$B816,'Mix Substation Location Summary'!$AC$4:$AC$1280)+SUMIF('Mix Substation Location Summary'!$B$4:$B$1280,$B816,'Mix Substation Location Summary'!$AD$4:$AD$1280),"NOT FOUND"))))</f>
        <v>88461.910000000018</v>
      </c>
      <c r="N816" s="112">
        <f t="shared" si="69"/>
        <v>0</v>
      </c>
      <c r="O816" s="38" t="s">
        <v>1695</v>
      </c>
      <c r="P816" s="38"/>
      <c r="Q816" s="26">
        <f t="shared" si="72"/>
        <v>8161</v>
      </c>
    </row>
    <row r="817" spans="1:17" x14ac:dyDescent="0.2">
      <c r="A817" s="405" t="s">
        <v>1603</v>
      </c>
      <c r="B817" s="504">
        <v>8162</v>
      </c>
      <c r="C817" s="720" t="s">
        <v>1712</v>
      </c>
      <c r="D817" s="138">
        <f>SUMIFS('Mix Substation Location Summary'!$U$4:$U$1299,'Mix Substation Location Summary'!$B$4:$B$1299,'DS by Location'!$B817)</f>
        <v>9916.23</v>
      </c>
      <c r="E817" s="138">
        <f>SUMIFS('Mix Substation Location Summary'!$Z$4:$Z$1299,'Mix Substation Location Summary'!$B$4:$B$1299,'DS by Location'!$B817)</f>
        <v>11124.58</v>
      </c>
      <c r="F817" s="138">
        <f>SUMIFS('Mix Substation Location Summary'!$AE$4:$AE$1299,'Mix Substation Location Summary'!$B$4:$B$1299,'DS by Location'!$B817)</f>
        <v>858696.03000000014</v>
      </c>
      <c r="G817" s="729">
        <f t="shared" si="70"/>
        <v>879736.84000000008</v>
      </c>
      <c r="H817" s="139">
        <f>IF($O817="ISO",D817,IF($O817="Non-Iso",0,IF($O817="Trans Line",SUMIF('Trans Line Reconciliation'!$B$5:$B$149,B817,'Trans Line Reconciliation'!$X$5:$X$149),IF($O817="Mix",SUMIF('Mix Substation Location Summary'!$B$4:$B$1280,B817,'Mix Substation Location Summary'!$R$4:$R$1280),"NOT FOUND"))))</f>
        <v>0</v>
      </c>
      <c r="I817" s="139">
        <f>IF($O817="ISO",E817,IF($O817="Non-Iso",0,IF($O817="Trans Line",SUMIF('Trans Line Reconciliation'!$B$5:$B$149,B817,'Trans Line Reconciliation'!$Y$5:$Y$149),IF($O817="Mix",SUMIF('Mix Substation Location Summary'!$B$4:$B$1280,B817,'Mix Substation Location Summary'!$W$4:$W$1280),"NOT FOUND"))))</f>
        <v>0</v>
      </c>
      <c r="J817" s="139">
        <f>IF($O817="ISO",F817,IF($O817="Non-Iso",0,IF($O817="Trans Line",SUMIF('Trans Line Reconciliation'!$B$5:$B$149,$B817,'Trans Line Reconciliation'!$Z$5:$Z$149),IF($O817="Mix",SUMIF('Mix Substation Location Summary'!$B$4:$B$1280,$B817,'Mix Substation Location Summary'!$AB$4:$AB$1280),"NOT FOUND"))))</f>
        <v>0</v>
      </c>
      <c r="K817" s="139">
        <f>IF($O817="ISO",0,IF($O817="Non-Iso",D817,IF($O817="Trans Line",SUMIF('Trans Line Reconciliation'!$B$5:$B$149,$B817,'Trans Line Reconciliation'!$AA$5:$AA$149),IF($O817="Mix",SUMIF('Mix Substation Location Summary'!$B$4:$B$1280,$B817,'Mix Substation Location Summary'!$S$4:$S$1280)+SUMIF('Mix Substation Location Summary'!$B$4:$B$1280,$B817,'Mix Substation Location Summary'!$S$4:$S$1280),"NOT FOUND"))))</f>
        <v>9916.23</v>
      </c>
      <c r="L817" s="139">
        <f>IF($O817="ISO",0,IF($O817="Non-Iso",E817,IF($O817="Trans Line",SUMIF('Trans Line Reconciliation'!$B$5:$B$149,$B817,'Trans Line Reconciliation'!$AB$5:$AB$149),IF($O817="Mix",SUMIF('Mix Substation Location Summary'!$B$4:$B$1280,$B817,'Mix Substation Location Summary'!$X$4:$X$1280)+SUMIF('Mix Substation Location Summary'!$B$4:$B$1280,$B817,'Mix Substation Location Summary'!$Y$4:$Y$1280),"NOT FOUND"))))</f>
        <v>11124.58</v>
      </c>
      <c r="M817" s="139">
        <f>IF($O817="ISO",0,IF($O817="Non-Iso",F817,IF($O817="Trans Line",SUMIF('Trans Line Reconciliation'!$B$5:$B$149,$B817,'Trans Line Reconciliation'!$AC$5:$AC$149),IF($O817="Mix",SUMIF('Mix Substation Location Summary'!$B$4:$B$1280,$B817,'Mix Substation Location Summary'!$AC$4:$AC$1280)+SUMIF('Mix Substation Location Summary'!$B$4:$B$1280,$B817,'Mix Substation Location Summary'!$AD$4:$AD$1280),"NOT FOUND"))))</f>
        <v>858696.03000000014</v>
      </c>
      <c r="N817" s="112">
        <f t="shared" si="69"/>
        <v>0</v>
      </c>
      <c r="O817" s="38" t="s">
        <v>1695</v>
      </c>
      <c r="P817" s="38"/>
      <c r="Q817" s="26">
        <f t="shared" si="72"/>
        <v>8162</v>
      </c>
    </row>
    <row r="818" spans="1:17" x14ac:dyDescent="0.2">
      <c r="A818" s="405" t="s">
        <v>954</v>
      </c>
      <c r="B818" s="504">
        <v>8163</v>
      </c>
      <c r="C818" s="720" t="s">
        <v>1712</v>
      </c>
      <c r="D818" s="138">
        <f>SUMIFS('Mix Substation Location Summary'!$U$4:$U$1299,'Mix Substation Location Summary'!$B$4:$B$1299,'DS by Location'!$B818)</f>
        <v>277.31</v>
      </c>
      <c r="E818" s="138">
        <f>SUMIFS('Mix Substation Location Summary'!$Z$4:$Z$1299,'Mix Substation Location Summary'!$B$4:$B$1299,'DS by Location'!$B818)</f>
        <v>13948.130000000001</v>
      </c>
      <c r="F818" s="138">
        <f>SUMIFS('Mix Substation Location Summary'!$AE$4:$AE$1299,'Mix Substation Location Summary'!$B$4:$B$1299,'DS by Location'!$B818)</f>
        <v>2020472.9300000002</v>
      </c>
      <c r="G818" s="729">
        <f t="shared" si="70"/>
        <v>2034698.37</v>
      </c>
      <c r="H818" s="139">
        <f>IF($O818="ISO",D818,IF($O818="Non-Iso",0,IF($O818="Trans Line",SUMIF('Trans Line Reconciliation'!$B$5:$B$149,B818,'Trans Line Reconciliation'!$X$5:$X$149),IF($O818="Mix",SUMIF('Mix Substation Location Summary'!$B$4:$B$1280,B818,'Mix Substation Location Summary'!$R$4:$R$1280),"NOT FOUND"))))</f>
        <v>0</v>
      </c>
      <c r="I818" s="139">
        <f>IF($O818="ISO",E818,IF($O818="Non-Iso",0,IF($O818="Trans Line",SUMIF('Trans Line Reconciliation'!$B$5:$B$149,B818,'Trans Line Reconciliation'!$Y$5:$Y$149),IF($O818="Mix",SUMIF('Mix Substation Location Summary'!$B$4:$B$1280,B818,'Mix Substation Location Summary'!$W$4:$W$1280),"NOT FOUND"))))</f>
        <v>0</v>
      </c>
      <c r="J818" s="139">
        <f>IF($O818="ISO",F818,IF($O818="Non-Iso",0,IF($O818="Trans Line",SUMIF('Trans Line Reconciliation'!$B$5:$B$149,$B818,'Trans Line Reconciliation'!$Z$5:$Z$149),IF($O818="Mix",SUMIF('Mix Substation Location Summary'!$B$4:$B$1280,$B818,'Mix Substation Location Summary'!$AB$4:$AB$1280),"NOT FOUND"))))</f>
        <v>0</v>
      </c>
      <c r="K818" s="139">
        <f>IF($O818="ISO",0,IF($O818="Non-Iso",D818,IF($O818="Trans Line",SUMIF('Trans Line Reconciliation'!$B$5:$B$149,$B818,'Trans Line Reconciliation'!$AA$5:$AA$149),IF($O818="Mix",SUMIF('Mix Substation Location Summary'!$B$4:$B$1280,$B818,'Mix Substation Location Summary'!$S$4:$S$1280)+SUMIF('Mix Substation Location Summary'!$B$4:$B$1280,$B818,'Mix Substation Location Summary'!$S$4:$S$1280),"NOT FOUND"))))</f>
        <v>277.31</v>
      </c>
      <c r="L818" s="139">
        <f>IF($O818="ISO",0,IF($O818="Non-Iso",E818,IF($O818="Trans Line",SUMIF('Trans Line Reconciliation'!$B$5:$B$149,$B818,'Trans Line Reconciliation'!$AB$5:$AB$149),IF($O818="Mix",SUMIF('Mix Substation Location Summary'!$B$4:$B$1280,$B818,'Mix Substation Location Summary'!$X$4:$X$1280)+SUMIF('Mix Substation Location Summary'!$B$4:$B$1280,$B818,'Mix Substation Location Summary'!$Y$4:$Y$1280),"NOT FOUND"))))</f>
        <v>13948.130000000001</v>
      </c>
      <c r="M818" s="139">
        <f>IF($O818="ISO",0,IF($O818="Non-Iso",F818,IF($O818="Trans Line",SUMIF('Trans Line Reconciliation'!$B$5:$B$149,$B818,'Trans Line Reconciliation'!$AC$5:$AC$149),IF($O818="Mix",SUMIF('Mix Substation Location Summary'!$B$4:$B$1280,$B818,'Mix Substation Location Summary'!$AC$4:$AC$1280)+SUMIF('Mix Substation Location Summary'!$B$4:$B$1280,$B818,'Mix Substation Location Summary'!$AD$4:$AD$1280),"NOT FOUND"))))</f>
        <v>2020472.9300000002</v>
      </c>
      <c r="N818" s="112">
        <f t="shared" si="69"/>
        <v>0</v>
      </c>
      <c r="O818" s="38" t="s">
        <v>1695</v>
      </c>
      <c r="P818" s="38"/>
      <c r="Q818" s="26">
        <f t="shared" si="72"/>
        <v>8163</v>
      </c>
    </row>
    <row r="819" spans="1:17" x14ac:dyDescent="0.2">
      <c r="A819" s="405" t="s">
        <v>1604</v>
      </c>
      <c r="B819" s="504">
        <v>8164</v>
      </c>
      <c r="C819" s="720" t="s">
        <v>1712</v>
      </c>
      <c r="D819" s="138">
        <f>SUMIFS('Mix Substation Location Summary'!$U$4:$U$1299,'Mix Substation Location Summary'!$B$4:$B$1299,'DS by Location'!$B819)</f>
        <v>2925.23</v>
      </c>
      <c r="E819" s="138">
        <f>SUMIFS('Mix Substation Location Summary'!$Z$4:$Z$1299,'Mix Substation Location Summary'!$B$4:$B$1299,'DS by Location'!$B819)</f>
        <v>271450.45999999996</v>
      </c>
      <c r="F819" s="138">
        <f>SUMIFS('Mix Substation Location Summary'!$AE$4:$AE$1299,'Mix Substation Location Summary'!$B$4:$B$1299,'DS by Location'!$B819)</f>
        <v>3685599.0899999989</v>
      </c>
      <c r="G819" s="729">
        <f t="shared" si="70"/>
        <v>3959974.7799999989</v>
      </c>
      <c r="H819" s="139">
        <f>IF($O819="ISO",D819,IF($O819="Non-Iso",0,IF($O819="Trans Line",SUMIF('Trans Line Reconciliation'!$B$5:$B$149,B819,'Trans Line Reconciliation'!$X$5:$X$149),IF($O819="Mix",SUMIF('Mix Substation Location Summary'!$B$4:$B$1280,B819,'Mix Substation Location Summary'!$R$4:$R$1280),"NOT FOUND"))))</f>
        <v>0</v>
      </c>
      <c r="I819" s="139">
        <f>IF($O819="ISO",E819,IF($O819="Non-Iso",0,IF($O819="Trans Line",SUMIF('Trans Line Reconciliation'!$B$5:$B$149,B819,'Trans Line Reconciliation'!$Y$5:$Y$149),IF($O819="Mix",SUMIF('Mix Substation Location Summary'!$B$4:$B$1280,B819,'Mix Substation Location Summary'!$W$4:$W$1280),"NOT FOUND"))))</f>
        <v>0</v>
      </c>
      <c r="J819" s="139">
        <f>IF($O819="ISO",F819,IF($O819="Non-Iso",0,IF($O819="Trans Line",SUMIF('Trans Line Reconciliation'!$B$5:$B$149,$B819,'Trans Line Reconciliation'!$Z$5:$Z$149),IF($O819="Mix",SUMIF('Mix Substation Location Summary'!$B$4:$B$1280,$B819,'Mix Substation Location Summary'!$AB$4:$AB$1280),"NOT FOUND"))))</f>
        <v>0</v>
      </c>
      <c r="K819" s="139">
        <f>IF($O819="ISO",0,IF($O819="Non-Iso",D819,IF($O819="Trans Line",SUMIF('Trans Line Reconciliation'!$B$5:$B$149,$B819,'Trans Line Reconciliation'!$AA$5:$AA$149),IF($O819="Mix",SUMIF('Mix Substation Location Summary'!$B$4:$B$1280,$B819,'Mix Substation Location Summary'!$S$4:$S$1280)+SUMIF('Mix Substation Location Summary'!$B$4:$B$1280,$B819,'Mix Substation Location Summary'!$S$4:$S$1280),"NOT FOUND"))))</f>
        <v>2925.23</v>
      </c>
      <c r="L819" s="139">
        <f>IF($O819="ISO",0,IF($O819="Non-Iso",E819,IF($O819="Trans Line",SUMIF('Trans Line Reconciliation'!$B$5:$B$149,$B819,'Trans Line Reconciliation'!$AB$5:$AB$149),IF($O819="Mix",SUMIF('Mix Substation Location Summary'!$B$4:$B$1280,$B819,'Mix Substation Location Summary'!$X$4:$X$1280)+SUMIF('Mix Substation Location Summary'!$B$4:$B$1280,$B819,'Mix Substation Location Summary'!$Y$4:$Y$1280),"NOT FOUND"))))</f>
        <v>271450.45999999996</v>
      </c>
      <c r="M819" s="139">
        <f>IF($O819="ISO",0,IF($O819="Non-Iso",F819,IF($O819="Trans Line",SUMIF('Trans Line Reconciliation'!$B$5:$B$149,$B819,'Trans Line Reconciliation'!$AC$5:$AC$149),IF($O819="Mix",SUMIF('Mix Substation Location Summary'!$B$4:$B$1280,$B819,'Mix Substation Location Summary'!$AC$4:$AC$1280)+SUMIF('Mix Substation Location Summary'!$B$4:$B$1280,$B819,'Mix Substation Location Summary'!$AD$4:$AD$1280),"NOT FOUND"))))</f>
        <v>3685599.0899999989</v>
      </c>
      <c r="N819" s="112">
        <f t="shared" si="69"/>
        <v>0</v>
      </c>
      <c r="O819" s="38" t="s">
        <v>1695</v>
      </c>
      <c r="P819" s="38"/>
      <c r="Q819" s="26">
        <f t="shared" si="72"/>
        <v>8164</v>
      </c>
    </row>
    <row r="820" spans="1:17" x14ac:dyDescent="0.2">
      <c r="A820" s="405" t="s">
        <v>955</v>
      </c>
      <c r="B820" s="504">
        <v>8167</v>
      </c>
      <c r="C820" s="720" t="s">
        <v>1712</v>
      </c>
      <c r="D820" s="138">
        <f>SUMIFS('Mix Substation Location Summary'!$U$4:$U$1299,'Mix Substation Location Summary'!$B$4:$B$1299,'DS by Location'!$B820)</f>
        <v>286.16000000000003</v>
      </c>
      <c r="E820" s="138">
        <f>SUMIFS('Mix Substation Location Summary'!$Z$4:$Z$1299,'Mix Substation Location Summary'!$B$4:$B$1299,'DS by Location'!$B820)</f>
        <v>59778.110000000008</v>
      </c>
      <c r="F820" s="138">
        <f>SUMIFS('Mix Substation Location Summary'!$AE$4:$AE$1299,'Mix Substation Location Summary'!$B$4:$B$1299,'DS by Location'!$B820)</f>
        <v>2942253.6299999994</v>
      </c>
      <c r="G820" s="729">
        <f t="shared" si="70"/>
        <v>3002317.8999999994</v>
      </c>
      <c r="H820" s="139">
        <f>IF($O820="ISO",D820,IF($O820="Non-Iso",0,IF($O820="Trans Line",SUMIF('Trans Line Reconciliation'!$B$5:$B$149,B820,'Trans Line Reconciliation'!$X$5:$X$149),IF($O820="Mix",SUMIF('Mix Substation Location Summary'!$B$4:$B$1280,B820,'Mix Substation Location Summary'!$R$4:$R$1280),"NOT FOUND"))))</f>
        <v>0</v>
      </c>
      <c r="I820" s="139">
        <f>IF($O820="ISO",E820,IF($O820="Non-Iso",0,IF($O820="Trans Line",SUMIF('Trans Line Reconciliation'!$B$5:$B$149,B820,'Trans Line Reconciliation'!$Y$5:$Y$149),IF($O820="Mix",SUMIF('Mix Substation Location Summary'!$B$4:$B$1280,B820,'Mix Substation Location Summary'!$W$4:$W$1280),"NOT FOUND"))))</f>
        <v>0</v>
      </c>
      <c r="J820" s="139">
        <f>IF($O820="ISO",F820,IF($O820="Non-Iso",0,IF($O820="Trans Line",SUMIF('Trans Line Reconciliation'!$B$5:$B$149,$B820,'Trans Line Reconciliation'!$Z$5:$Z$149),IF($O820="Mix",SUMIF('Mix Substation Location Summary'!$B$4:$B$1280,$B820,'Mix Substation Location Summary'!$AB$4:$AB$1280),"NOT FOUND"))))</f>
        <v>0</v>
      </c>
      <c r="K820" s="139">
        <f>IF($O820="ISO",0,IF($O820="Non-Iso",D820,IF($O820="Trans Line",SUMIF('Trans Line Reconciliation'!$B$5:$B$149,$B820,'Trans Line Reconciliation'!$AA$5:$AA$149),IF($O820="Mix",SUMIF('Mix Substation Location Summary'!$B$4:$B$1280,$B820,'Mix Substation Location Summary'!$S$4:$S$1280)+SUMIF('Mix Substation Location Summary'!$B$4:$B$1280,$B820,'Mix Substation Location Summary'!$S$4:$S$1280),"NOT FOUND"))))</f>
        <v>286.16000000000003</v>
      </c>
      <c r="L820" s="139">
        <f>IF($O820="ISO",0,IF($O820="Non-Iso",E820,IF($O820="Trans Line",SUMIF('Trans Line Reconciliation'!$B$5:$B$149,$B820,'Trans Line Reconciliation'!$AB$5:$AB$149),IF($O820="Mix",SUMIF('Mix Substation Location Summary'!$B$4:$B$1280,$B820,'Mix Substation Location Summary'!$X$4:$X$1280)+SUMIF('Mix Substation Location Summary'!$B$4:$B$1280,$B820,'Mix Substation Location Summary'!$Y$4:$Y$1280),"NOT FOUND"))))</f>
        <v>59778.110000000008</v>
      </c>
      <c r="M820" s="139">
        <f>IF($O820="ISO",0,IF($O820="Non-Iso",F820,IF($O820="Trans Line",SUMIF('Trans Line Reconciliation'!$B$5:$B$149,$B820,'Trans Line Reconciliation'!$AC$5:$AC$149),IF($O820="Mix",SUMIF('Mix Substation Location Summary'!$B$4:$B$1280,$B820,'Mix Substation Location Summary'!$AC$4:$AC$1280)+SUMIF('Mix Substation Location Summary'!$B$4:$B$1280,$B820,'Mix Substation Location Summary'!$AD$4:$AD$1280),"NOT FOUND"))))</f>
        <v>2942253.6299999994</v>
      </c>
      <c r="N820" s="112">
        <f t="shared" si="69"/>
        <v>0</v>
      </c>
      <c r="O820" s="38" t="s">
        <v>1695</v>
      </c>
      <c r="P820" s="38"/>
      <c r="Q820" s="26">
        <f t="shared" si="72"/>
        <v>8167</v>
      </c>
    </row>
    <row r="821" spans="1:17" x14ac:dyDescent="0.2">
      <c r="A821" s="405" t="s">
        <v>956</v>
      </c>
      <c r="B821" s="504">
        <v>8168</v>
      </c>
      <c r="C821" s="720" t="s">
        <v>1712</v>
      </c>
      <c r="D821" s="138">
        <f>SUMIFS('Mix Substation Location Summary'!$U$4:$U$1299,'Mix Substation Location Summary'!$B$4:$B$1299,'DS by Location'!$B821)</f>
        <v>833.67</v>
      </c>
      <c r="E821" s="138">
        <f>SUMIFS('Mix Substation Location Summary'!$Z$4:$Z$1299,'Mix Substation Location Summary'!$B$4:$B$1299,'DS by Location'!$B821)</f>
        <v>42485.64</v>
      </c>
      <c r="F821" s="138">
        <f>SUMIFS('Mix Substation Location Summary'!$AE$4:$AE$1299,'Mix Substation Location Summary'!$B$4:$B$1299,'DS by Location'!$B821)</f>
        <v>1472124.0899999999</v>
      </c>
      <c r="G821" s="729">
        <f t="shared" si="70"/>
        <v>1515443.4</v>
      </c>
      <c r="H821" s="139">
        <f>IF($O821="ISO",D821,IF($O821="Non-Iso",0,IF($O821="Trans Line",SUMIF('Trans Line Reconciliation'!$B$5:$B$149,B821,'Trans Line Reconciliation'!$X$5:$X$149),IF($O821="Mix",SUMIF('Mix Substation Location Summary'!$B$4:$B$1280,B821,'Mix Substation Location Summary'!$R$4:$R$1280),"NOT FOUND"))))</f>
        <v>0</v>
      </c>
      <c r="I821" s="139">
        <f>IF($O821="ISO",E821,IF($O821="Non-Iso",0,IF($O821="Trans Line",SUMIF('Trans Line Reconciliation'!$B$5:$B$149,B821,'Trans Line Reconciliation'!$Y$5:$Y$149),IF($O821="Mix",SUMIF('Mix Substation Location Summary'!$B$4:$B$1280,B821,'Mix Substation Location Summary'!$W$4:$W$1280),"NOT FOUND"))))</f>
        <v>0</v>
      </c>
      <c r="J821" s="139">
        <f>IF($O821="ISO",F821,IF($O821="Non-Iso",0,IF($O821="Trans Line",SUMIF('Trans Line Reconciliation'!$B$5:$B$149,$B821,'Trans Line Reconciliation'!$Z$5:$Z$149),IF($O821="Mix",SUMIF('Mix Substation Location Summary'!$B$4:$B$1280,$B821,'Mix Substation Location Summary'!$AB$4:$AB$1280),"NOT FOUND"))))</f>
        <v>0</v>
      </c>
      <c r="K821" s="139">
        <f>IF($O821="ISO",0,IF($O821="Non-Iso",D821,IF($O821="Trans Line",SUMIF('Trans Line Reconciliation'!$B$5:$B$149,$B821,'Trans Line Reconciliation'!$AA$5:$AA$149),IF($O821="Mix",SUMIF('Mix Substation Location Summary'!$B$4:$B$1280,$B821,'Mix Substation Location Summary'!$S$4:$S$1280)+SUMIF('Mix Substation Location Summary'!$B$4:$B$1280,$B821,'Mix Substation Location Summary'!$S$4:$S$1280),"NOT FOUND"))))</f>
        <v>833.67</v>
      </c>
      <c r="L821" s="139">
        <f>IF($O821="ISO",0,IF($O821="Non-Iso",E821,IF($O821="Trans Line",SUMIF('Trans Line Reconciliation'!$B$5:$B$149,$B821,'Trans Line Reconciliation'!$AB$5:$AB$149),IF($O821="Mix",SUMIF('Mix Substation Location Summary'!$B$4:$B$1280,$B821,'Mix Substation Location Summary'!$X$4:$X$1280)+SUMIF('Mix Substation Location Summary'!$B$4:$B$1280,$B821,'Mix Substation Location Summary'!$Y$4:$Y$1280),"NOT FOUND"))))</f>
        <v>42485.64</v>
      </c>
      <c r="M821" s="139">
        <f>IF($O821="ISO",0,IF($O821="Non-Iso",F821,IF($O821="Trans Line",SUMIF('Trans Line Reconciliation'!$B$5:$B$149,$B821,'Trans Line Reconciliation'!$AC$5:$AC$149),IF($O821="Mix",SUMIF('Mix Substation Location Summary'!$B$4:$B$1280,$B821,'Mix Substation Location Summary'!$AC$4:$AC$1280)+SUMIF('Mix Substation Location Summary'!$B$4:$B$1280,$B821,'Mix Substation Location Summary'!$AD$4:$AD$1280),"NOT FOUND"))))</f>
        <v>1472124.0899999999</v>
      </c>
      <c r="N821" s="112">
        <f t="shared" si="69"/>
        <v>0</v>
      </c>
      <c r="O821" s="38" t="s">
        <v>1695</v>
      </c>
      <c r="P821" s="38"/>
      <c r="Q821" s="26">
        <f t="shared" si="72"/>
        <v>8168</v>
      </c>
    </row>
    <row r="822" spans="1:17" x14ac:dyDescent="0.2">
      <c r="A822" s="405" t="s">
        <v>1605</v>
      </c>
      <c r="B822" s="504">
        <v>8170</v>
      </c>
      <c r="C822" s="720" t="s">
        <v>1712</v>
      </c>
      <c r="D822" s="138">
        <f>SUMIFS('Mix Substation Location Summary'!$U$4:$U$1299,'Mix Substation Location Summary'!$B$4:$B$1299,'DS by Location'!$B822)</f>
        <v>673.69</v>
      </c>
      <c r="E822" s="138">
        <f>SUMIFS('Mix Substation Location Summary'!$Z$4:$Z$1299,'Mix Substation Location Summary'!$B$4:$B$1299,'DS by Location'!$B822)</f>
        <v>0</v>
      </c>
      <c r="F822" s="138">
        <f>SUMIFS('Mix Substation Location Summary'!$AE$4:$AE$1299,'Mix Substation Location Summary'!$B$4:$B$1299,'DS by Location'!$B822)</f>
        <v>328809.28999999998</v>
      </c>
      <c r="G822" s="729">
        <f t="shared" si="70"/>
        <v>329482.98</v>
      </c>
      <c r="H822" s="139">
        <f>IF($O822="ISO",D822,IF($O822="Non-Iso",0,IF($O822="Trans Line",SUMIF('Trans Line Reconciliation'!$B$5:$B$149,B822,'Trans Line Reconciliation'!$X$5:$X$149),IF($O822="Mix",SUMIF('Mix Substation Location Summary'!$B$4:$B$1280,B822,'Mix Substation Location Summary'!$R$4:$R$1280),"NOT FOUND"))))</f>
        <v>0</v>
      </c>
      <c r="I822" s="139">
        <f>IF($O822="ISO",E822,IF($O822="Non-Iso",0,IF($O822="Trans Line",SUMIF('Trans Line Reconciliation'!$B$5:$B$149,B822,'Trans Line Reconciliation'!$Y$5:$Y$149),IF($O822="Mix",SUMIF('Mix Substation Location Summary'!$B$4:$B$1280,B822,'Mix Substation Location Summary'!$W$4:$W$1280),"NOT FOUND"))))</f>
        <v>0</v>
      </c>
      <c r="J822" s="139">
        <f>IF($O822="ISO",F822,IF($O822="Non-Iso",0,IF($O822="Trans Line",SUMIF('Trans Line Reconciliation'!$B$5:$B$149,$B822,'Trans Line Reconciliation'!$Z$5:$Z$149),IF($O822="Mix",SUMIF('Mix Substation Location Summary'!$B$4:$B$1280,$B822,'Mix Substation Location Summary'!$AB$4:$AB$1280),"NOT FOUND"))))</f>
        <v>0</v>
      </c>
      <c r="K822" s="139">
        <f>IF($O822="ISO",0,IF($O822="Non-Iso",D822,IF($O822="Trans Line",SUMIF('Trans Line Reconciliation'!$B$5:$B$149,$B822,'Trans Line Reconciliation'!$AA$5:$AA$149),IF($O822="Mix",SUMIF('Mix Substation Location Summary'!$B$4:$B$1280,$B822,'Mix Substation Location Summary'!$S$4:$S$1280)+SUMIF('Mix Substation Location Summary'!$B$4:$B$1280,$B822,'Mix Substation Location Summary'!$S$4:$S$1280),"NOT FOUND"))))</f>
        <v>673.69</v>
      </c>
      <c r="L822" s="139">
        <f>IF($O822="ISO",0,IF($O822="Non-Iso",E822,IF($O822="Trans Line",SUMIF('Trans Line Reconciliation'!$B$5:$B$149,$B822,'Trans Line Reconciliation'!$AB$5:$AB$149),IF($O822="Mix",SUMIF('Mix Substation Location Summary'!$B$4:$B$1280,$B822,'Mix Substation Location Summary'!$X$4:$X$1280)+SUMIF('Mix Substation Location Summary'!$B$4:$B$1280,$B822,'Mix Substation Location Summary'!$Y$4:$Y$1280),"NOT FOUND"))))</f>
        <v>0</v>
      </c>
      <c r="M822" s="139">
        <f>IF($O822="ISO",0,IF($O822="Non-Iso",F822,IF($O822="Trans Line",SUMIF('Trans Line Reconciliation'!$B$5:$B$149,$B822,'Trans Line Reconciliation'!$AC$5:$AC$149),IF($O822="Mix",SUMIF('Mix Substation Location Summary'!$B$4:$B$1280,$B822,'Mix Substation Location Summary'!$AC$4:$AC$1280)+SUMIF('Mix Substation Location Summary'!$B$4:$B$1280,$B822,'Mix Substation Location Summary'!$AD$4:$AD$1280),"NOT FOUND"))))</f>
        <v>328809.28999999998</v>
      </c>
      <c r="N822" s="112">
        <f t="shared" si="69"/>
        <v>0</v>
      </c>
      <c r="O822" s="38" t="s">
        <v>1695</v>
      </c>
      <c r="P822" s="38"/>
      <c r="Q822" s="26">
        <f t="shared" si="72"/>
        <v>8170</v>
      </c>
    </row>
    <row r="823" spans="1:17" x14ac:dyDescent="0.2">
      <c r="A823" s="405" t="s">
        <v>1606</v>
      </c>
      <c r="B823" s="504">
        <v>8171</v>
      </c>
      <c r="C823" s="720" t="s">
        <v>1712</v>
      </c>
      <c r="D823" s="138">
        <f>SUMIFS('Mix Substation Location Summary'!$U$4:$U$1299,'Mix Substation Location Summary'!$B$4:$B$1299,'DS by Location'!$B823)</f>
        <v>27719.14</v>
      </c>
      <c r="E823" s="138">
        <f>SUMIFS('Mix Substation Location Summary'!$Z$4:$Z$1299,'Mix Substation Location Summary'!$B$4:$B$1299,'DS by Location'!$B823)</f>
        <v>308603.50999999995</v>
      </c>
      <c r="F823" s="138">
        <f>SUMIFS('Mix Substation Location Summary'!$AE$4:$AE$1299,'Mix Substation Location Summary'!$B$4:$B$1299,'DS by Location'!$B823)</f>
        <v>6929995.7899999991</v>
      </c>
      <c r="G823" s="729">
        <f t="shared" si="70"/>
        <v>7266318.4399999995</v>
      </c>
      <c r="H823" s="139">
        <f>IF($O823="ISO",D823,IF($O823="Non-Iso",0,IF($O823="Trans Line",SUMIF('Trans Line Reconciliation'!$B$5:$B$149,B823,'Trans Line Reconciliation'!$X$5:$X$149),IF($O823="Mix",SUMIF('Mix Substation Location Summary'!$B$4:$B$1280,B823,'Mix Substation Location Summary'!$R$4:$R$1280),"NOT FOUND"))))</f>
        <v>0</v>
      </c>
      <c r="I823" s="139">
        <f>IF($O823="ISO",E823,IF($O823="Non-Iso",0,IF($O823="Trans Line",SUMIF('Trans Line Reconciliation'!$B$5:$B$149,B823,'Trans Line Reconciliation'!$Y$5:$Y$149),IF($O823="Mix",SUMIF('Mix Substation Location Summary'!$B$4:$B$1280,B823,'Mix Substation Location Summary'!$W$4:$W$1280),"NOT FOUND"))))</f>
        <v>0</v>
      </c>
      <c r="J823" s="139">
        <f>IF($O823="ISO",F823,IF($O823="Non-Iso",0,IF($O823="Trans Line",SUMIF('Trans Line Reconciliation'!$B$5:$B$149,$B823,'Trans Line Reconciliation'!$Z$5:$Z$149),IF($O823="Mix",SUMIF('Mix Substation Location Summary'!$B$4:$B$1280,$B823,'Mix Substation Location Summary'!$AB$4:$AB$1280),"NOT FOUND"))))</f>
        <v>0</v>
      </c>
      <c r="K823" s="139">
        <f>IF($O823="ISO",0,IF($O823="Non-Iso",D823,IF($O823="Trans Line",SUMIF('Trans Line Reconciliation'!$B$5:$B$149,$B823,'Trans Line Reconciliation'!$AA$5:$AA$149),IF($O823="Mix",SUMIF('Mix Substation Location Summary'!$B$4:$B$1280,$B823,'Mix Substation Location Summary'!$S$4:$S$1280)+SUMIF('Mix Substation Location Summary'!$B$4:$B$1280,$B823,'Mix Substation Location Summary'!$S$4:$S$1280),"NOT FOUND"))))</f>
        <v>27719.14</v>
      </c>
      <c r="L823" s="139">
        <f>IF($O823="ISO",0,IF($O823="Non-Iso",E823,IF($O823="Trans Line",SUMIF('Trans Line Reconciliation'!$B$5:$B$149,$B823,'Trans Line Reconciliation'!$AB$5:$AB$149),IF($O823="Mix",SUMIF('Mix Substation Location Summary'!$B$4:$B$1280,$B823,'Mix Substation Location Summary'!$X$4:$X$1280)+SUMIF('Mix Substation Location Summary'!$B$4:$B$1280,$B823,'Mix Substation Location Summary'!$Y$4:$Y$1280),"NOT FOUND"))))</f>
        <v>308603.50999999995</v>
      </c>
      <c r="M823" s="139">
        <f>IF($O823="ISO",0,IF($O823="Non-Iso",F823,IF($O823="Trans Line",SUMIF('Trans Line Reconciliation'!$B$5:$B$149,$B823,'Trans Line Reconciliation'!$AC$5:$AC$149),IF($O823="Mix",SUMIF('Mix Substation Location Summary'!$B$4:$B$1280,$B823,'Mix Substation Location Summary'!$AC$4:$AC$1280)+SUMIF('Mix Substation Location Summary'!$B$4:$B$1280,$B823,'Mix Substation Location Summary'!$AD$4:$AD$1280),"NOT FOUND"))))</f>
        <v>6929995.7899999991</v>
      </c>
      <c r="N823" s="112">
        <f t="shared" si="69"/>
        <v>0</v>
      </c>
      <c r="O823" s="38" t="s">
        <v>1695</v>
      </c>
      <c r="P823" s="38"/>
      <c r="Q823" s="26">
        <f t="shared" si="72"/>
        <v>8171</v>
      </c>
    </row>
    <row r="824" spans="1:17" x14ac:dyDescent="0.2">
      <c r="A824" s="405" t="s">
        <v>1607</v>
      </c>
      <c r="B824" s="504">
        <v>8172</v>
      </c>
      <c r="C824" s="720" t="s">
        <v>1712</v>
      </c>
      <c r="D824" s="138">
        <f>SUMIFS('Mix Substation Location Summary'!$U$4:$U$1299,'Mix Substation Location Summary'!$B$4:$B$1299,'DS by Location'!$B824)</f>
        <v>320.32</v>
      </c>
      <c r="E824" s="138">
        <f>SUMIFS('Mix Substation Location Summary'!$Z$4:$Z$1299,'Mix Substation Location Summary'!$B$4:$B$1299,'DS by Location'!$B824)</f>
        <v>49102.82</v>
      </c>
      <c r="F824" s="138">
        <f>SUMIFS('Mix Substation Location Summary'!$AE$4:$AE$1299,'Mix Substation Location Summary'!$B$4:$B$1299,'DS by Location'!$B824)</f>
        <v>1215721.75</v>
      </c>
      <c r="G824" s="729">
        <f t="shared" si="70"/>
        <v>1265144.8899999999</v>
      </c>
      <c r="H824" s="139">
        <f>IF($O824="ISO",D824,IF($O824="Non-Iso",0,IF($O824="Trans Line",SUMIF('Trans Line Reconciliation'!$B$5:$B$149,B824,'Trans Line Reconciliation'!$X$5:$X$149),IF($O824="Mix",SUMIF('Mix Substation Location Summary'!$B$4:$B$1280,B824,'Mix Substation Location Summary'!$R$4:$R$1280),"NOT FOUND"))))</f>
        <v>0</v>
      </c>
      <c r="I824" s="139">
        <f>IF($O824="ISO",E824,IF($O824="Non-Iso",0,IF($O824="Trans Line",SUMIF('Trans Line Reconciliation'!$B$5:$B$149,B824,'Trans Line Reconciliation'!$Y$5:$Y$149),IF($O824="Mix",SUMIF('Mix Substation Location Summary'!$B$4:$B$1280,B824,'Mix Substation Location Summary'!$W$4:$W$1280),"NOT FOUND"))))</f>
        <v>0</v>
      </c>
      <c r="J824" s="139">
        <f>IF($O824="ISO",F824,IF($O824="Non-Iso",0,IF($O824="Trans Line",SUMIF('Trans Line Reconciliation'!$B$5:$B$149,$B824,'Trans Line Reconciliation'!$Z$5:$Z$149),IF($O824="Mix",SUMIF('Mix Substation Location Summary'!$B$4:$B$1280,$B824,'Mix Substation Location Summary'!$AB$4:$AB$1280),"NOT FOUND"))))</f>
        <v>0</v>
      </c>
      <c r="K824" s="139">
        <f>IF($O824="ISO",0,IF($O824="Non-Iso",D824,IF($O824="Trans Line",SUMIF('Trans Line Reconciliation'!$B$5:$B$149,$B824,'Trans Line Reconciliation'!$AA$5:$AA$149),IF($O824="Mix",SUMIF('Mix Substation Location Summary'!$B$4:$B$1280,$B824,'Mix Substation Location Summary'!$S$4:$S$1280)+SUMIF('Mix Substation Location Summary'!$B$4:$B$1280,$B824,'Mix Substation Location Summary'!$S$4:$S$1280),"NOT FOUND"))))</f>
        <v>320.32</v>
      </c>
      <c r="L824" s="139">
        <f>IF($O824="ISO",0,IF($O824="Non-Iso",E824,IF($O824="Trans Line",SUMIF('Trans Line Reconciliation'!$B$5:$B$149,$B824,'Trans Line Reconciliation'!$AB$5:$AB$149),IF($O824="Mix",SUMIF('Mix Substation Location Summary'!$B$4:$B$1280,$B824,'Mix Substation Location Summary'!$X$4:$X$1280)+SUMIF('Mix Substation Location Summary'!$B$4:$B$1280,$B824,'Mix Substation Location Summary'!$Y$4:$Y$1280),"NOT FOUND"))))</f>
        <v>49102.82</v>
      </c>
      <c r="M824" s="139">
        <f>IF($O824="ISO",0,IF($O824="Non-Iso",F824,IF($O824="Trans Line",SUMIF('Trans Line Reconciliation'!$B$5:$B$149,$B824,'Trans Line Reconciliation'!$AC$5:$AC$149),IF($O824="Mix",SUMIF('Mix Substation Location Summary'!$B$4:$B$1280,$B824,'Mix Substation Location Summary'!$AC$4:$AC$1280)+SUMIF('Mix Substation Location Summary'!$B$4:$B$1280,$B824,'Mix Substation Location Summary'!$AD$4:$AD$1280),"NOT FOUND"))))</f>
        <v>1215721.75</v>
      </c>
      <c r="N824" s="112">
        <f t="shared" si="69"/>
        <v>0</v>
      </c>
      <c r="O824" s="38" t="s">
        <v>1695</v>
      </c>
      <c r="P824" s="38"/>
      <c r="Q824" s="26">
        <f t="shared" si="72"/>
        <v>8172</v>
      </c>
    </row>
    <row r="825" spans="1:17" x14ac:dyDescent="0.2">
      <c r="A825" s="405" t="s">
        <v>1608</v>
      </c>
      <c r="B825" s="504">
        <v>8176</v>
      </c>
      <c r="C825" s="720" t="s">
        <v>1712</v>
      </c>
      <c r="D825" s="138">
        <f>SUMIFS('Mix Substation Location Summary'!$U$4:$U$1299,'Mix Substation Location Summary'!$B$4:$B$1299,'DS by Location'!$B825)</f>
        <v>5029.16</v>
      </c>
      <c r="E825" s="138">
        <f>SUMIFS('Mix Substation Location Summary'!$Z$4:$Z$1299,'Mix Substation Location Summary'!$B$4:$B$1299,'DS by Location'!$B825)</f>
        <v>1940.49</v>
      </c>
      <c r="F825" s="138">
        <f>SUMIFS('Mix Substation Location Summary'!$AE$4:$AE$1299,'Mix Substation Location Summary'!$B$4:$B$1299,'DS by Location'!$B825)</f>
        <v>539799.27000000025</v>
      </c>
      <c r="G825" s="729">
        <f t="shared" si="70"/>
        <v>546768.92000000027</v>
      </c>
      <c r="H825" s="139">
        <f>IF($O825="ISO",D825,IF($O825="Non-Iso",0,IF($O825="Trans Line",SUMIF('Trans Line Reconciliation'!$B$5:$B$149,B825,'Trans Line Reconciliation'!$X$5:$X$149),IF($O825="Mix",SUMIF('Mix Substation Location Summary'!$B$4:$B$1280,B825,'Mix Substation Location Summary'!$R$4:$R$1280),"NOT FOUND"))))</f>
        <v>0</v>
      </c>
      <c r="I825" s="139">
        <f>IF($O825="ISO",E825,IF($O825="Non-Iso",0,IF($O825="Trans Line",SUMIF('Trans Line Reconciliation'!$B$5:$B$149,B825,'Trans Line Reconciliation'!$Y$5:$Y$149),IF($O825="Mix",SUMIF('Mix Substation Location Summary'!$B$4:$B$1280,B825,'Mix Substation Location Summary'!$W$4:$W$1280),"NOT FOUND"))))</f>
        <v>0</v>
      </c>
      <c r="J825" s="139">
        <f>IF($O825="ISO",F825,IF($O825="Non-Iso",0,IF($O825="Trans Line",SUMIF('Trans Line Reconciliation'!$B$5:$B$149,$B825,'Trans Line Reconciliation'!$Z$5:$Z$149),IF($O825="Mix",SUMIF('Mix Substation Location Summary'!$B$4:$B$1280,$B825,'Mix Substation Location Summary'!$AB$4:$AB$1280),"NOT FOUND"))))</f>
        <v>0</v>
      </c>
      <c r="K825" s="139">
        <f>IF($O825="ISO",0,IF($O825="Non-Iso",D825,IF($O825="Trans Line",SUMIF('Trans Line Reconciliation'!$B$5:$B$149,$B825,'Trans Line Reconciliation'!$AA$5:$AA$149),IF($O825="Mix",SUMIF('Mix Substation Location Summary'!$B$4:$B$1280,$B825,'Mix Substation Location Summary'!$S$4:$S$1280)+SUMIF('Mix Substation Location Summary'!$B$4:$B$1280,$B825,'Mix Substation Location Summary'!$S$4:$S$1280),"NOT FOUND"))))</f>
        <v>5029.16</v>
      </c>
      <c r="L825" s="139">
        <f>IF($O825="ISO",0,IF($O825="Non-Iso",E825,IF($O825="Trans Line",SUMIF('Trans Line Reconciliation'!$B$5:$B$149,$B825,'Trans Line Reconciliation'!$AB$5:$AB$149),IF($O825="Mix",SUMIF('Mix Substation Location Summary'!$B$4:$B$1280,$B825,'Mix Substation Location Summary'!$X$4:$X$1280)+SUMIF('Mix Substation Location Summary'!$B$4:$B$1280,$B825,'Mix Substation Location Summary'!$Y$4:$Y$1280),"NOT FOUND"))))</f>
        <v>1940.49</v>
      </c>
      <c r="M825" s="139">
        <f>IF($O825="ISO",0,IF($O825="Non-Iso",F825,IF($O825="Trans Line",SUMIF('Trans Line Reconciliation'!$B$5:$B$149,$B825,'Trans Line Reconciliation'!$AC$5:$AC$149),IF($O825="Mix",SUMIF('Mix Substation Location Summary'!$B$4:$B$1280,$B825,'Mix Substation Location Summary'!$AC$4:$AC$1280)+SUMIF('Mix Substation Location Summary'!$B$4:$B$1280,$B825,'Mix Substation Location Summary'!$AD$4:$AD$1280),"NOT FOUND"))))</f>
        <v>539799.27000000025</v>
      </c>
      <c r="N825" s="112">
        <f t="shared" si="69"/>
        <v>0</v>
      </c>
      <c r="O825" s="38" t="s">
        <v>1695</v>
      </c>
      <c r="P825" s="38"/>
      <c r="Q825" s="26">
        <f t="shared" si="72"/>
        <v>8176</v>
      </c>
    </row>
    <row r="826" spans="1:17" x14ac:dyDescent="0.2">
      <c r="A826" s="405" t="s">
        <v>1609</v>
      </c>
      <c r="B826" s="504">
        <v>8179</v>
      </c>
      <c r="C826" s="720" t="s">
        <v>1709</v>
      </c>
      <c r="D826" s="138">
        <f>SUMIFS('Mix Substation Location Summary'!$U$4:$U$1299,'Mix Substation Location Summary'!$B$4:$B$1299,'DS by Location'!$B826)</f>
        <v>491099.83</v>
      </c>
      <c r="E826" s="138">
        <f>SUMIFS('Mix Substation Location Summary'!$Z$4:$Z$1299,'Mix Substation Location Summary'!$B$4:$B$1299,'DS by Location'!$B826)</f>
        <v>0</v>
      </c>
      <c r="F826" s="138">
        <f>SUMIFS('Mix Substation Location Summary'!$AE$4:$AE$1299,'Mix Substation Location Summary'!$B$4:$B$1299,'DS by Location'!$B826)</f>
        <v>0</v>
      </c>
      <c r="G826" s="729">
        <f t="shared" si="70"/>
        <v>491099.83</v>
      </c>
      <c r="H826" s="139">
        <f>IF($O826="ISO",D826,IF($O826="Non-Iso",0,IF($O826="Trans Line",SUMIF('Trans Line Reconciliation'!$B$5:$B$149,B826,'Trans Line Reconciliation'!$X$5:$X$149),IF($O826="Mix",SUMIF('Mix Substation Location Summary'!$B$4:$B$1280,B826,'Mix Substation Location Summary'!$R$4:$R$1280),"NOT FOUND"))))</f>
        <v>0</v>
      </c>
      <c r="I826" s="139">
        <f>IF($O826="ISO",E826,IF($O826="Non-Iso",0,IF($O826="Trans Line",SUMIF('Trans Line Reconciliation'!$B$5:$B$149,B826,'Trans Line Reconciliation'!$Y$5:$Y$149),IF($O826="Mix",SUMIF('Mix Substation Location Summary'!$B$4:$B$1280,B826,'Mix Substation Location Summary'!$W$4:$W$1280),"NOT FOUND"))))</f>
        <v>0</v>
      </c>
      <c r="J826" s="139">
        <f>IF($O826="ISO",F826,IF($O826="Non-Iso",0,IF($O826="Trans Line",SUMIF('Trans Line Reconciliation'!$B$5:$B$149,$B826,'Trans Line Reconciliation'!$Z$5:$Z$149),IF($O826="Mix",SUMIF('Mix Substation Location Summary'!$B$4:$B$1280,$B826,'Mix Substation Location Summary'!$AB$4:$AB$1280),"NOT FOUND"))))</f>
        <v>0</v>
      </c>
      <c r="K826" s="139">
        <f>IF($O826="ISO",0,IF($O826="Non-Iso",D826,IF($O826="Trans Line",SUMIF('Trans Line Reconciliation'!$B$5:$B$149,$B826,'Trans Line Reconciliation'!$AA$5:$AA$149),IF($O826="Mix",SUMIF('Mix Substation Location Summary'!$B$4:$B$1280,$B826,'Mix Substation Location Summary'!$S$4:$S$1280)+SUMIF('Mix Substation Location Summary'!$B$4:$B$1280,$B826,'Mix Substation Location Summary'!$S$4:$S$1280),"NOT FOUND"))))</f>
        <v>491099.83</v>
      </c>
      <c r="L826" s="139">
        <f>IF($O826="ISO",0,IF($O826="Non-Iso",E826,IF($O826="Trans Line",SUMIF('Trans Line Reconciliation'!$B$5:$B$149,$B826,'Trans Line Reconciliation'!$AB$5:$AB$149),IF($O826="Mix",SUMIF('Mix Substation Location Summary'!$B$4:$B$1280,$B826,'Mix Substation Location Summary'!$X$4:$X$1280)+SUMIF('Mix Substation Location Summary'!$B$4:$B$1280,$B826,'Mix Substation Location Summary'!$Y$4:$Y$1280),"NOT FOUND"))))</f>
        <v>0</v>
      </c>
      <c r="M826" s="139">
        <f>IF($O826="ISO",0,IF($O826="Non-Iso",F826,IF($O826="Trans Line",SUMIF('Trans Line Reconciliation'!$B$5:$B$149,$B826,'Trans Line Reconciliation'!$AC$5:$AC$149),IF($O826="Mix",SUMIF('Mix Substation Location Summary'!$B$4:$B$1280,$B826,'Mix Substation Location Summary'!$AC$4:$AC$1280)+SUMIF('Mix Substation Location Summary'!$B$4:$B$1280,$B826,'Mix Substation Location Summary'!$AD$4:$AD$1280),"NOT FOUND"))))</f>
        <v>0</v>
      </c>
      <c r="N826" s="112">
        <f t="shared" si="69"/>
        <v>0</v>
      </c>
      <c r="O826" s="38" t="s">
        <v>1695</v>
      </c>
      <c r="P826" s="38"/>
      <c r="Q826" s="26">
        <f t="shared" si="72"/>
        <v>8179</v>
      </c>
    </row>
    <row r="827" spans="1:17" x14ac:dyDescent="0.2">
      <c r="A827" s="405" t="s">
        <v>957</v>
      </c>
      <c r="B827" s="730">
        <v>8190</v>
      </c>
      <c r="C827" s="720" t="s">
        <v>1712</v>
      </c>
      <c r="D827" s="138">
        <f>SUMIFS('Mix Substation Location Summary'!$U$4:$U$1299,'Mix Substation Location Summary'!$B$4:$B$1299,'DS by Location'!$B827)</f>
        <v>198.36</v>
      </c>
      <c r="E827" s="138">
        <f>SUMIFS('Mix Substation Location Summary'!$Z$4:$Z$1299,'Mix Substation Location Summary'!$B$4:$B$1299,'DS by Location'!$B827)</f>
        <v>28035.89</v>
      </c>
      <c r="F827" s="138">
        <f>SUMIFS('Mix Substation Location Summary'!$AE$4:$AE$1299,'Mix Substation Location Summary'!$B$4:$B$1299,'DS by Location'!$B827)</f>
        <v>946447.69</v>
      </c>
      <c r="G827" s="729">
        <f t="shared" si="70"/>
        <v>974681.94</v>
      </c>
      <c r="H827" s="139">
        <f>IF($O827="ISO",D827,IF($O827="Non-Iso",0,IF($O827="Trans Line",SUMIF('Trans Line Reconciliation'!$B$5:$B$149,B827,'Trans Line Reconciliation'!$X$5:$X$149),IF($O827="Mix",SUMIF('Mix Substation Location Summary'!$B$4:$B$1280,B827,'Mix Substation Location Summary'!$R$4:$R$1280),"NOT FOUND"))))</f>
        <v>0</v>
      </c>
      <c r="I827" s="139">
        <f>IF($O827="ISO",E827,IF($O827="Non-Iso",0,IF($O827="Trans Line",SUMIF('Trans Line Reconciliation'!$B$5:$B$149,B827,'Trans Line Reconciliation'!$Y$5:$Y$149),IF($O827="Mix",SUMIF('Mix Substation Location Summary'!$B$4:$B$1280,B827,'Mix Substation Location Summary'!$W$4:$W$1280),"NOT FOUND"))))</f>
        <v>0</v>
      </c>
      <c r="J827" s="139">
        <f>IF($O827="ISO",F827,IF($O827="Non-Iso",0,IF($O827="Trans Line",SUMIF('Trans Line Reconciliation'!$B$5:$B$149,$B827,'Trans Line Reconciliation'!$Z$5:$Z$149),IF($O827="Mix",SUMIF('Mix Substation Location Summary'!$B$4:$B$1280,$B827,'Mix Substation Location Summary'!$AB$4:$AB$1280),"NOT FOUND"))))</f>
        <v>0</v>
      </c>
      <c r="K827" s="139">
        <f>IF($O827="ISO",0,IF($O827="Non-Iso",D827,IF($O827="Trans Line",SUMIF('Trans Line Reconciliation'!$B$5:$B$149,$B827,'Trans Line Reconciliation'!$AA$5:$AA$149),IF($O827="Mix",SUMIF('Mix Substation Location Summary'!$B$4:$B$1280,$B827,'Mix Substation Location Summary'!$S$4:$S$1280)+SUMIF('Mix Substation Location Summary'!$B$4:$B$1280,$B827,'Mix Substation Location Summary'!$S$4:$S$1280),"NOT FOUND"))))</f>
        <v>198.36</v>
      </c>
      <c r="L827" s="139">
        <f>IF($O827="ISO",0,IF($O827="Non-Iso",E827,IF($O827="Trans Line",SUMIF('Trans Line Reconciliation'!$B$5:$B$149,$B827,'Trans Line Reconciliation'!$AB$5:$AB$149),IF($O827="Mix",SUMIF('Mix Substation Location Summary'!$B$4:$B$1280,$B827,'Mix Substation Location Summary'!$X$4:$X$1280)+SUMIF('Mix Substation Location Summary'!$B$4:$B$1280,$B827,'Mix Substation Location Summary'!$Y$4:$Y$1280),"NOT FOUND"))))</f>
        <v>28035.89</v>
      </c>
      <c r="M827" s="139">
        <f>IF($O827="ISO",0,IF($O827="Non-Iso",F827,IF($O827="Trans Line",SUMIF('Trans Line Reconciliation'!$B$5:$B$149,$B827,'Trans Line Reconciliation'!$AC$5:$AC$149),IF($O827="Mix",SUMIF('Mix Substation Location Summary'!$B$4:$B$1280,$B827,'Mix Substation Location Summary'!$AC$4:$AC$1280)+SUMIF('Mix Substation Location Summary'!$B$4:$B$1280,$B827,'Mix Substation Location Summary'!$AD$4:$AD$1280),"NOT FOUND"))))</f>
        <v>946447.69</v>
      </c>
      <c r="N827" s="112">
        <f t="shared" si="69"/>
        <v>0</v>
      </c>
      <c r="O827" s="38" t="s">
        <v>1695</v>
      </c>
      <c r="P827" s="38"/>
      <c r="Q827" s="26">
        <f t="shared" si="72"/>
        <v>8190</v>
      </c>
    </row>
    <row r="828" spans="1:17" x14ac:dyDescent="0.2">
      <c r="A828" s="405" t="s">
        <v>958</v>
      </c>
      <c r="B828" s="504">
        <v>8193</v>
      </c>
      <c r="C828" s="720" t="s">
        <v>1712</v>
      </c>
      <c r="D828" s="138">
        <f>SUMIFS('Mix Substation Location Summary'!$U$4:$U$1299,'Mix Substation Location Summary'!$B$4:$B$1299,'DS by Location'!$B828)</f>
        <v>4351.78</v>
      </c>
      <c r="E828" s="138">
        <f>SUMIFS('Mix Substation Location Summary'!$Z$4:$Z$1299,'Mix Substation Location Summary'!$B$4:$B$1299,'DS by Location'!$B828)</f>
        <v>88390.57</v>
      </c>
      <c r="F828" s="138">
        <f>SUMIFS('Mix Substation Location Summary'!$AE$4:$AE$1299,'Mix Substation Location Summary'!$B$4:$B$1299,'DS by Location'!$B828)</f>
        <v>3772445.6500000004</v>
      </c>
      <c r="G828" s="729">
        <f t="shared" si="70"/>
        <v>3865188.0000000005</v>
      </c>
      <c r="H828" s="139">
        <f>IF($O828="ISO",D828,IF($O828="Non-Iso",0,IF($O828="Trans Line",SUMIF('Trans Line Reconciliation'!$B$5:$B$149,B828,'Trans Line Reconciliation'!$X$5:$X$149),IF($O828="Mix",SUMIF('Mix Substation Location Summary'!$B$4:$B$1280,B828,'Mix Substation Location Summary'!$R$4:$R$1280),"NOT FOUND"))))</f>
        <v>0</v>
      </c>
      <c r="I828" s="139">
        <f>IF($O828="ISO",E828,IF($O828="Non-Iso",0,IF($O828="Trans Line",SUMIF('Trans Line Reconciliation'!$B$5:$B$149,B828,'Trans Line Reconciliation'!$Y$5:$Y$149),IF($O828="Mix",SUMIF('Mix Substation Location Summary'!$B$4:$B$1280,B828,'Mix Substation Location Summary'!$W$4:$W$1280),"NOT FOUND"))))</f>
        <v>0</v>
      </c>
      <c r="J828" s="139">
        <f>IF($O828="ISO",F828,IF($O828="Non-Iso",0,IF($O828="Trans Line",SUMIF('Trans Line Reconciliation'!$B$5:$B$149,$B828,'Trans Line Reconciliation'!$Z$5:$Z$149),IF($O828="Mix",SUMIF('Mix Substation Location Summary'!$B$4:$B$1280,$B828,'Mix Substation Location Summary'!$AB$4:$AB$1280),"NOT FOUND"))))</f>
        <v>0</v>
      </c>
      <c r="K828" s="139">
        <f>IF($O828="ISO",0,IF($O828="Non-Iso",D828,IF($O828="Trans Line",SUMIF('Trans Line Reconciliation'!$B$5:$B$149,$B828,'Trans Line Reconciliation'!$AA$5:$AA$149),IF($O828="Mix",SUMIF('Mix Substation Location Summary'!$B$4:$B$1280,$B828,'Mix Substation Location Summary'!$S$4:$S$1280)+SUMIF('Mix Substation Location Summary'!$B$4:$B$1280,$B828,'Mix Substation Location Summary'!$S$4:$S$1280),"NOT FOUND"))))</f>
        <v>4351.78</v>
      </c>
      <c r="L828" s="139">
        <f>IF($O828="ISO",0,IF($O828="Non-Iso",E828,IF($O828="Trans Line",SUMIF('Trans Line Reconciliation'!$B$5:$B$149,$B828,'Trans Line Reconciliation'!$AB$5:$AB$149),IF($O828="Mix",SUMIF('Mix Substation Location Summary'!$B$4:$B$1280,$B828,'Mix Substation Location Summary'!$X$4:$X$1280)+SUMIF('Mix Substation Location Summary'!$B$4:$B$1280,$B828,'Mix Substation Location Summary'!$Y$4:$Y$1280),"NOT FOUND"))))</f>
        <v>88390.57</v>
      </c>
      <c r="M828" s="139">
        <f>IF($O828="ISO",0,IF($O828="Non-Iso",F828,IF($O828="Trans Line",SUMIF('Trans Line Reconciliation'!$B$5:$B$149,$B828,'Trans Line Reconciliation'!$AC$5:$AC$149),IF($O828="Mix",SUMIF('Mix Substation Location Summary'!$B$4:$B$1280,$B828,'Mix Substation Location Summary'!$AC$4:$AC$1280)+SUMIF('Mix Substation Location Summary'!$B$4:$B$1280,$B828,'Mix Substation Location Summary'!$AD$4:$AD$1280),"NOT FOUND"))))</f>
        <v>3772445.6500000004</v>
      </c>
      <c r="N828" s="112">
        <f t="shared" si="69"/>
        <v>0</v>
      </c>
      <c r="O828" s="38" t="s">
        <v>1695</v>
      </c>
      <c r="P828" s="38"/>
      <c r="Q828" s="26">
        <f t="shared" si="72"/>
        <v>8193</v>
      </c>
    </row>
    <row r="829" spans="1:17" x14ac:dyDescent="0.2">
      <c r="A829" s="405" t="s">
        <v>959</v>
      </c>
      <c r="B829" s="504">
        <v>8195</v>
      </c>
      <c r="C829" s="720" t="s">
        <v>1712</v>
      </c>
      <c r="D829" s="138">
        <f>SUMIFS('Mix Substation Location Summary'!$U$4:$U$1299,'Mix Substation Location Summary'!$B$4:$B$1299,'DS by Location'!$B829)</f>
        <v>549.52</v>
      </c>
      <c r="E829" s="138">
        <f>SUMIFS('Mix Substation Location Summary'!$Z$4:$Z$1299,'Mix Substation Location Summary'!$B$4:$B$1299,'DS by Location'!$B829)</f>
        <v>23819.32</v>
      </c>
      <c r="F829" s="138">
        <f>SUMIFS('Mix Substation Location Summary'!$AE$4:$AE$1299,'Mix Substation Location Summary'!$B$4:$B$1299,'DS by Location'!$B829)</f>
        <v>1254266.31</v>
      </c>
      <c r="G829" s="729">
        <f t="shared" si="70"/>
        <v>1278635.1500000001</v>
      </c>
      <c r="H829" s="139">
        <f>IF($O829="ISO",D829,IF($O829="Non-Iso",0,IF($O829="Trans Line",SUMIF('Trans Line Reconciliation'!$B$5:$B$149,B829,'Trans Line Reconciliation'!$X$5:$X$149),IF($O829="Mix",SUMIF('Mix Substation Location Summary'!$B$4:$B$1280,B829,'Mix Substation Location Summary'!$R$4:$R$1280),"NOT FOUND"))))</f>
        <v>0</v>
      </c>
      <c r="I829" s="139">
        <f>IF($O829="ISO",E829,IF($O829="Non-Iso",0,IF($O829="Trans Line",SUMIF('Trans Line Reconciliation'!$B$5:$B$149,B829,'Trans Line Reconciliation'!$Y$5:$Y$149),IF($O829="Mix",SUMIF('Mix Substation Location Summary'!$B$4:$B$1280,B829,'Mix Substation Location Summary'!$W$4:$W$1280),"NOT FOUND"))))</f>
        <v>0</v>
      </c>
      <c r="J829" s="139">
        <f>IF($O829="ISO",F829,IF($O829="Non-Iso",0,IF($O829="Trans Line",SUMIF('Trans Line Reconciliation'!$B$5:$B$149,$B829,'Trans Line Reconciliation'!$Z$5:$Z$149),IF($O829="Mix",SUMIF('Mix Substation Location Summary'!$B$4:$B$1280,$B829,'Mix Substation Location Summary'!$AB$4:$AB$1280),"NOT FOUND"))))</f>
        <v>0</v>
      </c>
      <c r="K829" s="139">
        <f>IF($O829="ISO",0,IF($O829="Non-Iso",D829,IF($O829="Trans Line",SUMIF('Trans Line Reconciliation'!$B$5:$B$149,$B829,'Trans Line Reconciliation'!$AA$5:$AA$149),IF($O829="Mix",SUMIF('Mix Substation Location Summary'!$B$4:$B$1280,$B829,'Mix Substation Location Summary'!$S$4:$S$1280)+SUMIF('Mix Substation Location Summary'!$B$4:$B$1280,$B829,'Mix Substation Location Summary'!$S$4:$S$1280),"NOT FOUND"))))</f>
        <v>549.52</v>
      </c>
      <c r="L829" s="139">
        <f>IF($O829="ISO",0,IF($O829="Non-Iso",E829,IF($O829="Trans Line",SUMIF('Trans Line Reconciliation'!$B$5:$B$149,$B829,'Trans Line Reconciliation'!$AB$5:$AB$149),IF($O829="Mix",SUMIF('Mix Substation Location Summary'!$B$4:$B$1280,$B829,'Mix Substation Location Summary'!$X$4:$X$1280)+SUMIF('Mix Substation Location Summary'!$B$4:$B$1280,$B829,'Mix Substation Location Summary'!$Y$4:$Y$1280),"NOT FOUND"))))</f>
        <v>23819.32</v>
      </c>
      <c r="M829" s="139">
        <f>IF($O829="ISO",0,IF($O829="Non-Iso",F829,IF($O829="Trans Line",SUMIF('Trans Line Reconciliation'!$B$5:$B$149,$B829,'Trans Line Reconciliation'!$AC$5:$AC$149),IF($O829="Mix",SUMIF('Mix Substation Location Summary'!$B$4:$B$1280,$B829,'Mix Substation Location Summary'!$AC$4:$AC$1280)+SUMIF('Mix Substation Location Summary'!$B$4:$B$1280,$B829,'Mix Substation Location Summary'!$AD$4:$AD$1280),"NOT FOUND"))))</f>
        <v>1254266.31</v>
      </c>
      <c r="N829" s="112">
        <f t="shared" si="69"/>
        <v>0</v>
      </c>
      <c r="O829" s="38" t="s">
        <v>1695</v>
      </c>
      <c r="P829" s="38"/>
      <c r="Q829" s="26">
        <f t="shared" si="72"/>
        <v>8195</v>
      </c>
    </row>
    <row r="830" spans="1:17" x14ac:dyDescent="0.2">
      <c r="A830" s="405" t="s">
        <v>960</v>
      </c>
      <c r="B830" s="504">
        <v>8196</v>
      </c>
      <c r="C830" s="720" t="s">
        <v>1712</v>
      </c>
      <c r="D830" s="138">
        <f>SUMIFS('Mix Substation Location Summary'!$U$4:$U$1299,'Mix Substation Location Summary'!$B$4:$B$1299,'DS by Location'!$B830)</f>
        <v>0</v>
      </c>
      <c r="E830" s="138">
        <f>SUMIFS('Mix Substation Location Summary'!$Z$4:$Z$1299,'Mix Substation Location Summary'!$B$4:$B$1299,'DS by Location'!$B830)</f>
        <v>0</v>
      </c>
      <c r="F830" s="138">
        <f>SUMIFS('Mix Substation Location Summary'!$AE$4:$AE$1299,'Mix Substation Location Summary'!$B$4:$B$1299,'DS by Location'!$B830)</f>
        <v>2411588.2500000005</v>
      </c>
      <c r="G830" s="729">
        <f t="shared" si="70"/>
        <v>2411588.2500000005</v>
      </c>
      <c r="H830" s="139">
        <f>IF($O830="ISO",D830,IF($O830="Non-Iso",0,IF($O830="Trans Line",SUMIF('Trans Line Reconciliation'!$B$5:$B$149,B830,'Trans Line Reconciliation'!$X$5:$X$149),IF($O830="Mix",SUMIF('Mix Substation Location Summary'!$B$4:$B$1280,B830,'Mix Substation Location Summary'!$R$4:$R$1280),"NOT FOUND"))))</f>
        <v>0</v>
      </c>
      <c r="I830" s="139">
        <f>IF($O830="ISO",E830,IF($O830="Non-Iso",0,IF($O830="Trans Line",SUMIF('Trans Line Reconciliation'!$B$5:$B$149,B830,'Trans Line Reconciliation'!$Y$5:$Y$149),IF($O830="Mix",SUMIF('Mix Substation Location Summary'!$B$4:$B$1280,B830,'Mix Substation Location Summary'!$W$4:$W$1280),"NOT FOUND"))))</f>
        <v>0</v>
      </c>
      <c r="J830" s="139">
        <f>IF($O830="ISO",F830,IF($O830="Non-Iso",0,IF($O830="Trans Line",SUMIF('Trans Line Reconciliation'!$B$5:$B$149,$B830,'Trans Line Reconciliation'!$Z$5:$Z$149),IF($O830="Mix",SUMIF('Mix Substation Location Summary'!$B$4:$B$1280,$B830,'Mix Substation Location Summary'!$AB$4:$AB$1280),"NOT FOUND"))))</f>
        <v>0</v>
      </c>
      <c r="K830" s="139">
        <f>IF($O830="ISO",0,IF($O830="Non-Iso",D830,IF($O830="Trans Line",SUMIF('Trans Line Reconciliation'!$B$5:$B$149,$B830,'Trans Line Reconciliation'!$AA$5:$AA$149),IF($O830="Mix",SUMIF('Mix Substation Location Summary'!$B$4:$B$1280,$B830,'Mix Substation Location Summary'!$S$4:$S$1280)+SUMIF('Mix Substation Location Summary'!$B$4:$B$1280,$B830,'Mix Substation Location Summary'!$S$4:$S$1280),"NOT FOUND"))))</f>
        <v>0</v>
      </c>
      <c r="L830" s="139">
        <f>IF($O830="ISO",0,IF($O830="Non-Iso",E830,IF($O830="Trans Line",SUMIF('Trans Line Reconciliation'!$B$5:$B$149,$B830,'Trans Line Reconciliation'!$AB$5:$AB$149),IF($O830="Mix",SUMIF('Mix Substation Location Summary'!$B$4:$B$1280,$B830,'Mix Substation Location Summary'!$X$4:$X$1280)+SUMIF('Mix Substation Location Summary'!$B$4:$B$1280,$B830,'Mix Substation Location Summary'!$Y$4:$Y$1280),"NOT FOUND"))))</f>
        <v>0</v>
      </c>
      <c r="M830" s="139">
        <f>IF($O830="ISO",0,IF($O830="Non-Iso",F830,IF($O830="Trans Line",SUMIF('Trans Line Reconciliation'!$B$5:$B$149,$B830,'Trans Line Reconciliation'!$AC$5:$AC$149),IF($O830="Mix",SUMIF('Mix Substation Location Summary'!$B$4:$B$1280,$B830,'Mix Substation Location Summary'!$AC$4:$AC$1280)+SUMIF('Mix Substation Location Summary'!$B$4:$B$1280,$B830,'Mix Substation Location Summary'!$AD$4:$AD$1280),"NOT FOUND"))))</f>
        <v>2411588.2500000005</v>
      </c>
      <c r="N830" s="112">
        <f t="shared" si="69"/>
        <v>0</v>
      </c>
      <c r="O830" s="38" t="s">
        <v>1695</v>
      </c>
      <c r="P830" s="38"/>
      <c r="Q830" s="26">
        <f t="shared" si="72"/>
        <v>8196</v>
      </c>
    </row>
    <row r="831" spans="1:17" x14ac:dyDescent="0.2">
      <c r="A831" s="405" t="s">
        <v>961</v>
      </c>
      <c r="B831" s="504">
        <v>8197</v>
      </c>
      <c r="C831" s="720" t="s">
        <v>1709</v>
      </c>
      <c r="D831" s="138">
        <f>SUMIFS('Mix Substation Location Summary'!$U$4:$U$1299,'Mix Substation Location Summary'!$B$4:$B$1299,'DS by Location'!$B831)</f>
        <v>0</v>
      </c>
      <c r="E831" s="138">
        <f>SUMIFS('Mix Substation Location Summary'!$Z$4:$Z$1299,'Mix Substation Location Summary'!$B$4:$B$1299,'DS by Location'!$B831)</f>
        <v>60359.96</v>
      </c>
      <c r="F831" s="138">
        <f>SUMIFS('Mix Substation Location Summary'!$AE$4:$AE$1299,'Mix Substation Location Summary'!$B$4:$B$1299,'DS by Location'!$B831)</f>
        <v>26097.189999999991</v>
      </c>
      <c r="G831" s="729">
        <f t="shared" si="70"/>
        <v>86457.15</v>
      </c>
      <c r="H831" s="139">
        <f>IF($O831="ISO",D831,IF($O831="Non-Iso",0,IF($O831="Trans Line",SUMIF('Trans Line Reconciliation'!$B$5:$B$149,B831,'Trans Line Reconciliation'!$X$5:$X$149),IF($O831="Mix",SUMIF('Mix Substation Location Summary'!$B$4:$B$1280,B831,'Mix Substation Location Summary'!$R$4:$R$1280),"NOT FOUND"))))</f>
        <v>0</v>
      </c>
      <c r="I831" s="139">
        <f>IF($O831="ISO",E831,IF($O831="Non-Iso",0,IF($O831="Trans Line",SUMIF('Trans Line Reconciliation'!$B$5:$B$149,B831,'Trans Line Reconciliation'!$Y$5:$Y$149),IF($O831="Mix",SUMIF('Mix Substation Location Summary'!$B$4:$B$1280,B831,'Mix Substation Location Summary'!$W$4:$W$1280),"NOT FOUND"))))</f>
        <v>0</v>
      </c>
      <c r="J831" s="139">
        <f>IF($O831="ISO",F831,IF($O831="Non-Iso",0,IF($O831="Trans Line",SUMIF('Trans Line Reconciliation'!$B$5:$B$149,$B831,'Trans Line Reconciliation'!$Z$5:$Z$149),IF($O831="Mix",SUMIF('Mix Substation Location Summary'!$B$4:$B$1280,$B831,'Mix Substation Location Summary'!$AB$4:$AB$1280),"NOT FOUND"))))</f>
        <v>0</v>
      </c>
      <c r="K831" s="139">
        <f>IF($O831="ISO",0,IF($O831="Non-Iso",D831,IF($O831="Trans Line",SUMIF('Trans Line Reconciliation'!$B$5:$B$149,$B831,'Trans Line Reconciliation'!$AA$5:$AA$149),IF($O831="Mix",SUMIF('Mix Substation Location Summary'!$B$4:$B$1280,$B831,'Mix Substation Location Summary'!$S$4:$S$1280)+SUMIF('Mix Substation Location Summary'!$B$4:$B$1280,$B831,'Mix Substation Location Summary'!$S$4:$S$1280),"NOT FOUND"))))</f>
        <v>0</v>
      </c>
      <c r="L831" s="139">
        <f>IF($O831="ISO",0,IF($O831="Non-Iso",E831,IF($O831="Trans Line",SUMIF('Trans Line Reconciliation'!$B$5:$B$149,$B831,'Trans Line Reconciliation'!$AB$5:$AB$149),IF($O831="Mix",SUMIF('Mix Substation Location Summary'!$B$4:$B$1280,$B831,'Mix Substation Location Summary'!$X$4:$X$1280)+SUMIF('Mix Substation Location Summary'!$B$4:$B$1280,$B831,'Mix Substation Location Summary'!$Y$4:$Y$1280),"NOT FOUND"))))</f>
        <v>60359.96</v>
      </c>
      <c r="M831" s="139">
        <f>IF($O831="ISO",0,IF($O831="Non-Iso",F831,IF($O831="Trans Line",SUMIF('Trans Line Reconciliation'!$B$5:$B$149,$B831,'Trans Line Reconciliation'!$AC$5:$AC$149),IF($O831="Mix",SUMIF('Mix Substation Location Summary'!$B$4:$B$1280,$B831,'Mix Substation Location Summary'!$AC$4:$AC$1280)+SUMIF('Mix Substation Location Summary'!$B$4:$B$1280,$B831,'Mix Substation Location Summary'!$AD$4:$AD$1280),"NOT FOUND"))))</f>
        <v>26097.189999999991</v>
      </c>
      <c r="N831" s="112">
        <f t="shared" si="69"/>
        <v>0</v>
      </c>
      <c r="O831" s="38" t="s">
        <v>1695</v>
      </c>
      <c r="P831" s="38"/>
      <c r="Q831" s="26">
        <f t="shared" si="72"/>
        <v>8197</v>
      </c>
    </row>
    <row r="832" spans="1:17" x14ac:dyDescent="0.2">
      <c r="A832" s="405" t="s">
        <v>962</v>
      </c>
      <c r="B832" s="504">
        <v>8198</v>
      </c>
      <c r="C832" s="720" t="s">
        <v>1712</v>
      </c>
      <c r="D832" s="138">
        <f>SUMIFS('Mix Substation Location Summary'!$U$4:$U$1299,'Mix Substation Location Summary'!$B$4:$B$1299,'DS by Location'!$B832)</f>
        <v>13.1</v>
      </c>
      <c r="E832" s="138">
        <f>SUMIFS('Mix Substation Location Summary'!$Z$4:$Z$1299,'Mix Substation Location Summary'!$B$4:$B$1299,'DS by Location'!$B832)</f>
        <v>29912.809999999998</v>
      </c>
      <c r="F832" s="138">
        <f>SUMIFS('Mix Substation Location Summary'!$AE$4:$AE$1299,'Mix Substation Location Summary'!$B$4:$B$1299,'DS by Location'!$B832)</f>
        <v>452611.65000000008</v>
      </c>
      <c r="G832" s="729">
        <f t="shared" si="70"/>
        <v>482537.56000000006</v>
      </c>
      <c r="H832" s="139">
        <f>IF($O832="ISO",D832,IF($O832="Non-Iso",0,IF($O832="Trans Line",SUMIF('Trans Line Reconciliation'!$B$5:$B$149,B832,'Trans Line Reconciliation'!$X$5:$X$149),IF($O832="Mix",SUMIF('Mix Substation Location Summary'!$B$4:$B$1280,B832,'Mix Substation Location Summary'!$R$4:$R$1280),"NOT FOUND"))))</f>
        <v>0</v>
      </c>
      <c r="I832" s="139">
        <f>IF($O832="ISO",E832,IF($O832="Non-Iso",0,IF($O832="Trans Line",SUMIF('Trans Line Reconciliation'!$B$5:$B$149,B832,'Trans Line Reconciliation'!$Y$5:$Y$149),IF($O832="Mix",SUMIF('Mix Substation Location Summary'!$B$4:$B$1280,B832,'Mix Substation Location Summary'!$W$4:$W$1280),"NOT FOUND"))))</f>
        <v>0</v>
      </c>
      <c r="J832" s="139">
        <f>IF($O832="ISO",F832,IF($O832="Non-Iso",0,IF($O832="Trans Line",SUMIF('Trans Line Reconciliation'!$B$5:$B$149,$B832,'Trans Line Reconciliation'!$Z$5:$Z$149),IF($O832="Mix",SUMIF('Mix Substation Location Summary'!$B$4:$B$1280,$B832,'Mix Substation Location Summary'!$AB$4:$AB$1280),"NOT FOUND"))))</f>
        <v>0</v>
      </c>
      <c r="K832" s="139">
        <f>IF($O832="ISO",0,IF($O832="Non-Iso",D832,IF($O832="Trans Line",SUMIF('Trans Line Reconciliation'!$B$5:$B$149,$B832,'Trans Line Reconciliation'!$AA$5:$AA$149),IF($O832="Mix",SUMIF('Mix Substation Location Summary'!$B$4:$B$1280,$B832,'Mix Substation Location Summary'!$S$4:$S$1280)+SUMIF('Mix Substation Location Summary'!$B$4:$B$1280,$B832,'Mix Substation Location Summary'!$S$4:$S$1280),"NOT FOUND"))))</f>
        <v>13.1</v>
      </c>
      <c r="L832" s="139">
        <f>IF($O832="ISO",0,IF($O832="Non-Iso",E832,IF($O832="Trans Line",SUMIF('Trans Line Reconciliation'!$B$5:$B$149,$B832,'Trans Line Reconciliation'!$AB$5:$AB$149),IF($O832="Mix",SUMIF('Mix Substation Location Summary'!$B$4:$B$1280,$B832,'Mix Substation Location Summary'!$X$4:$X$1280)+SUMIF('Mix Substation Location Summary'!$B$4:$B$1280,$B832,'Mix Substation Location Summary'!$Y$4:$Y$1280),"NOT FOUND"))))</f>
        <v>29912.809999999998</v>
      </c>
      <c r="M832" s="139">
        <f>IF($O832="ISO",0,IF($O832="Non-Iso",F832,IF($O832="Trans Line",SUMIF('Trans Line Reconciliation'!$B$5:$B$149,$B832,'Trans Line Reconciliation'!$AC$5:$AC$149),IF($O832="Mix",SUMIF('Mix Substation Location Summary'!$B$4:$B$1280,$B832,'Mix Substation Location Summary'!$AC$4:$AC$1280)+SUMIF('Mix Substation Location Summary'!$B$4:$B$1280,$B832,'Mix Substation Location Summary'!$AD$4:$AD$1280),"NOT FOUND"))))</f>
        <v>452611.65000000008</v>
      </c>
      <c r="N832" s="112">
        <f t="shared" si="69"/>
        <v>0</v>
      </c>
      <c r="O832" s="38" t="s">
        <v>1695</v>
      </c>
      <c r="P832" s="38"/>
      <c r="Q832" s="26">
        <f t="shared" si="72"/>
        <v>8198</v>
      </c>
    </row>
    <row r="833" spans="1:17" x14ac:dyDescent="0.2">
      <c r="A833" s="405" t="s">
        <v>1610</v>
      </c>
      <c r="B833" s="720">
        <v>8199</v>
      </c>
      <c r="C833" s="720" t="s">
        <v>1709</v>
      </c>
      <c r="D833" s="138">
        <f>SUMIFS('Mix Substation Location Summary'!$U$4:$U$1299,'Mix Substation Location Summary'!$B$4:$B$1299,'DS by Location'!$B833)</f>
        <v>0</v>
      </c>
      <c r="E833" s="138">
        <f>SUMIFS('Mix Substation Location Summary'!$Z$4:$Z$1299,'Mix Substation Location Summary'!$B$4:$B$1299,'DS by Location'!$B833)</f>
        <v>34000.089999999997</v>
      </c>
      <c r="F833" s="138">
        <f>SUMIFS('Mix Substation Location Summary'!$AE$4:$AE$1299,'Mix Substation Location Summary'!$B$4:$B$1299,'DS by Location'!$B833)</f>
        <v>563603.96000000008</v>
      </c>
      <c r="G833" s="729">
        <f t="shared" si="70"/>
        <v>597604.05000000005</v>
      </c>
      <c r="H833" s="139">
        <f>IF($O833="ISO",D833,IF($O833="Non-Iso",0,IF($O833="Trans Line",SUMIF('Trans Line Reconciliation'!$B$5:$B$149,B833,'Trans Line Reconciliation'!$X$5:$X$149),IF($O833="Mix",SUMIF('Mix Substation Location Summary'!$B$4:$B$1280,B833,'Mix Substation Location Summary'!$R$4:$R$1280),"NOT FOUND"))))</f>
        <v>0</v>
      </c>
      <c r="I833" s="139">
        <f>IF($O833="ISO",E833,IF($O833="Non-Iso",0,IF($O833="Trans Line",SUMIF('Trans Line Reconciliation'!$B$5:$B$149,B833,'Trans Line Reconciliation'!$Y$5:$Y$149),IF($O833="Mix",SUMIF('Mix Substation Location Summary'!$B$4:$B$1280,B833,'Mix Substation Location Summary'!$W$4:$W$1280),"NOT FOUND"))))</f>
        <v>0</v>
      </c>
      <c r="J833" s="139">
        <f>IF($O833="ISO",F833,IF($O833="Non-Iso",0,IF($O833="Trans Line",SUMIF('Trans Line Reconciliation'!$B$5:$B$149,$B833,'Trans Line Reconciliation'!$Z$5:$Z$149),IF($O833="Mix",SUMIF('Mix Substation Location Summary'!$B$4:$B$1280,$B833,'Mix Substation Location Summary'!$AB$4:$AB$1280),"NOT FOUND"))))</f>
        <v>0</v>
      </c>
      <c r="K833" s="139">
        <f>IF($O833="ISO",0,IF($O833="Non-Iso",D833,IF($O833="Trans Line",SUMIF('Trans Line Reconciliation'!$B$5:$B$149,$B833,'Trans Line Reconciliation'!$AA$5:$AA$149),IF($O833="Mix",SUMIF('Mix Substation Location Summary'!$B$4:$B$1280,$B833,'Mix Substation Location Summary'!$S$4:$S$1280)+SUMIF('Mix Substation Location Summary'!$B$4:$B$1280,$B833,'Mix Substation Location Summary'!$S$4:$S$1280),"NOT FOUND"))))</f>
        <v>0</v>
      </c>
      <c r="L833" s="139">
        <f>IF($O833="ISO",0,IF($O833="Non-Iso",E833,IF($O833="Trans Line",SUMIF('Trans Line Reconciliation'!$B$5:$B$149,$B833,'Trans Line Reconciliation'!$AB$5:$AB$149),IF($O833="Mix",SUMIF('Mix Substation Location Summary'!$B$4:$B$1280,$B833,'Mix Substation Location Summary'!$X$4:$X$1280)+SUMIF('Mix Substation Location Summary'!$B$4:$B$1280,$B833,'Mix Substation Location Summary'!$Y$4:$Y$1280),"NOT FOUND"))))</f>
        <v>34000.089999999997</v>
      </c>
      <c r="M833" s="139">
        <f>IF($O833="ISO",0,IF($O833="Non-Iso",F833,IF($O833="Trans Line",SUMIF('Trans Line Reconciliation'!$B$5:$B$149,$B833,'Trans Line Reconciliation'!$AC$5:$AC$149),IF($O833="Mix",SUMIF('Mix Substation Location Summary'!$B$4:$B$1280,$B833,'Mix Substation Location Summary'!$AC$4:$AC$1280)+SUMIF('Mix Substation Location Summary'!$B$4:$B$1280,$B833,'Mix Substation Location Summary'!$AD$4:$AD$1280),"NOT FOUND"))))</f>
        <v>563603.96000000008</v>
      </c>
      <c r="N833" s="112">
        <f t="shared" si="69"/>
        <v>0</v>
      </c>
      <c r="O833" s="38" t="s">
        <v>1695</v>
      </c>
      <c r="P833" s="38"/>
      <c r="Q833" s="26">
        <f t="shared" si="72"/>
        <v>8199</v>
      </c>
    </row>
    <row r="834" spans="1:17" x14ac:dyDescent="0.2">
      <c r="A834" s="405" t="s">
        <v>963</v>
      </c>
      <c r="B834" s="504">
        <v>8204</v>
      </c>
      <c r="C834" s="720" t="s">
        <v>1712</v>
      </c>
      <c r="D834" s="138">
        <f>SUMIFS('Mix Substation Location Summary'!$U$4:$U$1299,'Mix Substation Location Summary'!$B$4:$B$1299,'DS by Location'!$B834)</f>
        <v>0</v>
      </c>
      <c r="E834" s="138">
        <f>SUMIFS('Mix Substation Location Summary'!$Z$4:$Z$1299,'Mix Substation Location Summary'!$B$4:$B$1299,'DS by Location'!$B834)</f>
        <v>403059.68</v>
      </c>
      <c r="F834" s="138">
        <f>SUMIFS('Mix Substation Location Summary'!$AE$4:$AE$1299,'Mix Substation Location Summary'!$B$4:$B$1299,'DS by Location'!$B834)</f>
        <v>2317204.6500000004</v>
      </c>
      <c r="G834" s="729">
        <f t="shared" si="70"/>
        <v>2720264.3300000005</v>
      </c>
      <c r="H834" s="139">
        <f>IF($O834="ISO",D834,IF($O834="Non-Iso",0,IF($O834="Trans Line",SUMIF('Trans Line Reconciliation'!$B$5:$B$149,B834,'Trans Line Reconciliation'!$X$5:$X$149),IF($O834="Mix",SUMIF('Mix Substation Location Summary'!$B$4:$B$1280,B834,'Mix Substation Location Summary'!$R$4:$R$1280),"NOT FOUND"))))</f>
        <v>0</v>
      </c>
      <c r="I834" s="139">
        <f>IF($O834="ISO",E834,IF($O834="Non-Iso",0,IF($O834="Trans Line",SUMIF('Trans Line Reconciliation'!$B$5:$B$149,B834,'Trans Line Reconciliation'!$Y$5:$Y$149),IF($O834="Mix",SUMIF('Mix Substation Location Summary'!$B$4:$B$1280,B834,'Mix Substation Location Summary'!$W$4:$W$1280),"NOT FOUND"))))</f>
        <v>0</v>
      </c>
      <c r="J834" s="139">
        <f>IF($O834="ISO",F834,IF($O834="Non-Iso",0,IF($O834="Trans Line",SUMIF('Trans Line Reconciliation'!$B$5:$B$149,$B834,'Trans Line Reconciliation'!$Z$5:$Z$149),IF($O834="Mix",SUMIF('Mix Substation Location Summary'!$B$4:$B$1280,$B834,'Mix Substation Location Summary'!$AB$4:$AB$1280),"NOT FOUND"))))</f>
        <v>0</v>
      </c>
      <c r="K834" s="139">
        <f>IF($O834="ISO",0,IF($O834="Non-Iso",D834,IF($O834="Trans Line",SUMIF('Trans Line Reconciliation'!$B$5:$B$149,$B834,'Trans Line Reconciliation'!$AA$5:$AA$149),IF($O834="Mix",SUMIF('Mix Substation Location Summary'!$B$4:$B$1280,$B834,'Mix Substation Location Summary'!$S$4:$S$1280)+SUMIF('Mix Substation Location Summary'!$B$4:$B$1280,$B834,'Mix Substation Location Summary'!$S$4:$S$1280),"NOT FOUND"))))</f>
        <v>0</v>
      </c>
      <c r="L834" s="139">
        <f>IF($O834="ISO",0,IF($O834="Non-Iso",E834,IF($O834="Trans Line",SUMIF('Trans Line Reconciliation'!$B$5:$B$149,$B834,'Trans Line Reconciliation'!$AB$5:$AB$149),IF($O834="Mix",SUMIF('Mix Substation Location Summary'!$B$4:$B$1280,$B834,'Mix Substation Location Summary'!$X$4:$X$1280)+SUMIF('Mix Substation Location Summary'!$B$4:$B$1280,$B834,'Mix Substation Location Summary'!$Y$4:$Y$1280),"NOT FOUND"))))</f>
        <v>403059.68</v>
      </c>
      <c r="M834" s="139">
        <f>IF($O834="ISO",0,IF($O834="Non-Iso",F834,IF($O834="Trans Line",SUMIF('Trans Line Reconciliation'!$B$5:$B$149,$B834,'Trans Line Reconciliation'!$AC$5:$AC$149),IF($O834="Mix",SUMIF('Mix Substation Location Summary'!$B$4:$B$1280,$B834,'Mix Substation Location Summary'!$AC$4:$AC$1280)+SUMIF('Mix Substation Location Summary'!$B$4:$B$1280,$B834,'Mix Substation Location Summary'!$AD$4:$AD$1280),"NOT FOUND"))))</f>
        <v>2317204.6500000004</v>
      </c>
      <c r="N834" s="112">
        <f t="shared" si="69"/>
        <v>0</v>
      </c>
      <c r="O834" s="38" t="s">
        <v>1695</v>
      </c>
      <c r="P834" s="38"/>
      <c r="Q834" s="26">
        <f t="shared" si="72"/>
        <v>8204</v>
      </c>
    </row>
    <row r="835" spans="1:17" x14ac:dyDescent="0.2">
      <c r="A835" s="405" t="s">
        <v>1611</v>
      </c>
      <c r="B835" s="504">
        <v>8205</v>
      </c>
      <c r="C835" s="720" t="s">
        <v>1712</v>
      </c>
      <c r="D835" s="138">
        <f>SUMIFS('Mix Substation Location Summary'!$U$4:$U$1299,'Mix Substation Location Summary'!$B$4:$B$1299,'DS by Location'!$B835)</f>
        <v>0</v>
      </c>
      <c r="E835" s="138">
        <f>SUMIFS('Mix Substation Location Summary'!$Z$4:$Z$1299,'Mix Substation Location Summary'!$B$4:$B$1299,'DS by Location'!$B835)</f>
        <v>6453.0499999999993</v>
      </c>
      <c r="F835" s="138">
        <f>SUMIFS('Mix Substation Location Summary'!$AE$4:$AE$1299,'Mix Substation Location Summary'!$B$4:$B$1299,'DS by Location'!$B835)</f>
        <v>1601772.4300000002</v>
      </c>
      <c r="G835" s="729">
        <f t="shared" si="70"/>
        <v>1608225.4800000002</v>
      </c>
      <c r="H835" s="139">
        <f>IF($O835="ISO",D835,IF($O835="Non-Iso",0,IF($O835="Trans Line",SUMIF('Trans Line Reconciliation'!$B$5:$B$149,B835,'Trans Line Reconciliation'!$X$5:$X$149),IF($O835="Mix",SUMIF('Mix Substation Location Summary'!$B$4:$B$1280,B835,'Mix Substation Location Summary'!$R$4:$R$1280),"NOT FOUND"))))</f>
        <v>0</v>
      </c>
      <c r="I835" s="139">
        <f>IF($O835="ISO",E835,IF($O835="Non-Iso",0,IF($O835="Trans Line",SUMIF('Trans Line Reconciliation'!$B$5:$B$149,B835,'Trans Line Reconciliation'!$Y$5:$Y$149),IF($O835="Mix",SUMIF('Mix Substation Location Summary'!$B$4:$B$1280,B835,'Mix Substation Location Summary'!$W$4:$W$1280),"NOT FOUND"))))</f>
        <v>0</v>
      </c>
      <c r="J835" s="139">
        <f>IF($O835="ISO",F835,IF($O835="Non-Iso",0,IF($O835="Trans Line",SUMIF('Trans Line Reconciliation'!$B$5:$B$149,$B835,'Trans Line Reconciliation'!$Z$5:$Z$149),IF($O835="Mix",SUMIF('Mix Substation Location Summary'!$B$4:$B$1280,$B835,'Mix Substation Location Summary'!$AB$4:$AB$1280),"NOT FOUND"))))</f>
        <v>0</v>
      </c>
      <c r="K835" s="139">
        <f>IF($O835="ISO",0,IF($O835="Non-Iso",D835,IF($O835="Trans Line",SUMIF('Trans Line Reconciliation'!$B$5:$B$149,$B835,'Trans Line Reconciliation'!$AA$5:$AA$149),IF($O835="Mix",SUMIF('Mix Substation Location Summary'!$B$4:$B$1280,$B835,'Mix Substation Location Summary'!$S$4:$S$1280)+SUMIF('Mix Substation Location Summary'!$B$4:$B$1280,$B835,'Mix Substation Location Summary'!$S$4:$S$1280),"NOT FOUND"))))</f>
        <v>0</v>
      </c>
      <c r="L835" s="139">
        <f>IF($O835="ISO",0,IF($O835="Non-Iso",E835,IF($O835="Trans Line",SUMIF('Trans Line Reconciliation'!$B$5:$B$149,$B835,'Trans Line Reconciliation'!$AB$5:$AB$149),IF($O835="Mix",SUMIF('Mix Substation Location Summary'!$B$4:$B$1280,$B835,'Mix Substation Location Summary'!$X$4:$X$1280)+SUMIF('Mix Substation Location Summary'!$B$4:$B$1280,$B835,'Mix Substation Location Summary'!$Y$4:$Y$1280),"NOT FOUND"))))</f>
        <v>6453.0499999999993</v>
      </c>
      <c r="M835" s="139">
        <f>IF($O835="ISO",0,IF($O835="Non-Iso",F835,IF($O835="Trans Line",SUMIF('Trans Line Reconciliation'!$B$5:$B$149,$B835,'Trans Line Reconciliation'!$AC$5:$AC$149),IF($O835="Mix",SUMIF('Mix Substation Location Summary'!$B$4:$B$1280,$B835,'Mix Substation Location Summary'!$AC$4:$AC$1280)+SUMIF('Mix Substation Location Summary'!$B$4:$B$1280,$B835,'Mix Substation Location Summary'!$AD$4:$AD$1280),"NOT FOUND"))))</f>
        <v>1601772.4300000002</v>
      </c>
      <c r="N835" s="112">
        <f t="shared" si="69"/>
        <v>0</v>
      </c>
      <c r="O835" s="38" t="s">
        <v>1695</v>
      </c>
      <c r="P835" s="38"/>
      <c r="Q835" s="26">
        <f t="shared" si="72"/>
        <v>8205</v>
      </c>
    </row>
    <row r="836" spans="1:17" x14ac:dyDescent="0.2">
      <c r="A836" s="405" t="s">
        <v>1612</v>
      </c>
      <c r="B836" s="38">
        <v>8206</v>
      </c>
      <c r="C836" s="720" t="s">
        <v>1712</v>
      </c>
      <c r="D836" s="138">
        <f>SUMIFS('Mix Substation Location Summary'!$U$4:$U$1299,'Mix Substation Location Summary'!$B$4:$B$1299,'DS by Location'!$B836)</f>
        <v>130.21</v>
      </c>
      <c r="E836" s="138">
        <f>SUMIFS('Mix Substation Location Summary'!$Z$4:$Z$1299,'Mix Substation Location Summary'!$B$4:$B$1299,'DS by Location'!$B836)</f>
        <v>0</v>
      </c>
      <c r="F836" s="138">
        <f>SUMIFS('Mix Substation Location Summary'!$AE$4:$AE$1299,'Mix Substation Location Summary'!$B$4:$B$1299,'DS by Location'!$B836)</f>
        <v>141456.57999999999</v>
      </c>
      <c r="G836" s="729">
        <f t="shared" si="70"/>
        <v>141586.78999999998</v>
      </c>
      <c r="H836" s="139">
        <f>IF($O836="ISO",D836,IF($O836="Non-Iso",0,IF($O836="Trans Line",SUMIF('Trans Line Reconciliation'!$B$5:$B$149,B836,'Trans Line Reconciliation'!$X$5:$X$149),IF($O836="Mix",SUMIF('Mix Substation Location Summary'!$B$4:$B$1280,B836,'Mix Substation Location Summary'!$R$4:$R$1280),"NOT FOUND"))))</f>
        <v>0</v>
      </c>
      <c r="I836" s="139">
        <f>IF($O836="ISO",E836,IF($O836="Non-Iso",0,IF($O836="Trans Line",SUMIF('Trans Line Reconciliation'!$B$5:$B$149,B836,'Trans Line Reconciliation'!$Y$5:$Y$149),IF($O836="Mix",SUMIF('Mix Substation Location Summary'!$B$4:$B$1280,B836,'Mix Substation Location Summary'!$W$4:$W$1280),"NOT FOUND"))))</f>
        <v>0</v>
      </c>
      <c r="J836" s="139">
        <f>IF($O836="ISO",F836,IF($O836="Non-Iso",0,IF($O836="Trans Line",SUMIF('Trans Line Reconciliation'!$B$5:$B$149,$B836,'Trans Line Reconciliation'!$Z$5:$Z$149),IF($O836="Mix",SUMIF('Mix Substation Location Summary'!$B$4:$B$1280,$B836,'Mix Substation Location Summary'!$AB$4:$AB$1280),"NOT FOUND"))))</f>
        <v>0</v>
      </c>
      <c r="K836" s="139">
        <f>IF($O836="ISO",0,IF($O836="Non-Iso",D836,IF($O836="Trans Line",SUMIF('Trans Line Reconciliation'!$B$5:$B$149,$B836,'Trans Line Reconciliation'!$AA$5:$AA$149),IF($O836="Mix",SUMIF('Mix Substation Location Summary'!$B$4:$B$1280,$B836,'Mix Substation Location Summary'!$S$4:$S$1280)+SUMIF('Mix Substation Location Summary'!$B$4:$B$1280,$B836,'Mix Substation Location Summary'!$S$4:$S$1280),"NOT FOUND"))))</f>
        <v>130.21</v>
      </c>
      <c r="L836" s="139">
        <f>IF($O836="ISO",0,IF($O836="Non-Iso",E836,IF($O836="Trans Line",SUMIF('Trans Line Reconciliation'!$B$5:$B$149,$B836,'Trans Line Reconciliation'!$AB$5:$AB$149),IF($O836="Mix",SUMIF('Mix Substation Location Summary'!$B$4:$B$1280,$B836,'Mix Substation Location Summary'!$X$4:$X$1280)+SUMIF('Mix Substation Location Summary'!$B$4:$B$1280,$B836,'Mix Substation Location Summary'!$Y$4:$Y$1280),"NOT FOUND"))))</f>
        <v>0</v>
      </c>
      <c r="M836" s="139">
        <f>IF($O836="ISO",0,IF($O836="Non-Iso",F836,IF($O836="Trans Line",SUMIF('Trans Line Reconciliation'!$B$5:$B$149,$B836,'Trans Line Reconciliation'!$AC$5:$AC$149),IF($O836="Mix",SUMIF('Mix Substation Location Summary'!$B$4:$B$1280,$B836,'Mix Substation Location Summary'!$AC$4:$AC$1280)+SUMIF('Mix Substation Location Summary'!$B$4:$B$1280,$B836,'Mix Substation Location Summary'!$AD$4:$AD$1280),"NOT FOUND"))))</f>
        <v>141456.57999999999</v>
      </c>
      <c r="N836" s="112">
        <f t="shared" si="69"/>
        <v>0</v>
      </c>
      <c r="O836" s="38" t="s">
        <v>1695</v>
      </c>
      <c r="P836" s="38"/>
      <c r="Q836" s="26">
        <f t="shared" si="72"/>
        <v>8206</v>
      </c>
    </row>
    <row r="837" spans="1:17" x14ac:dyDescent="0.2">
      <c r="A837" s="405" t="s">
        <v>1613</v>
      </c>
      <c r="B837" s="731">
        <v>8207</v>
      </c>
      <c r="C837" s="720" t="s">
        <v>1712</v>
      </c>
      <c r="D837" s="138">
        <f>SUMIFS('Mix Substation Location Summary'!$U$4:$U$1299,'Mix Substation Location Summary'!$B$4:$B$1299,'DS by Location'!$B837)</f>
        <v>1030.6400000000001</v>
      </c>
      <c r="E837" s="138">
        <f>SUMIFS('Mix Substation Location Summary'!$Z$4:$Z$1299,'Mix Substation Location Summary'!$B$4:$B$1299,'DS by Location'!$B837)</f>
        <v>88467.83</v>
      </c>
      <c r="F837" s="138">
        <f>SUMIFS('Mix Substation Location Summary'!$AE$4:$AE$1299,'Mix Substation Location Summary'!$B$4:$B$1299,'DS by Location'!$B837)</f>
        <v>2945949.2499999991</v>
      </c>
      <c r="G837" s="729">
        <f t="shared" si="70"/>
        <v>3035447.7199999993</v>
      </c>
      <c r="H837" s="139">
        <f>IF($O837="ISO",D837,IF($O837="Non-Iso",0,IF($O837="Trans Line",SUMIF('Trans Line Reconciliation'!$B$5:$B$149,B837,'Trans Line Reconciliation'!$X$5:$X$149),IF($O837="Mix",SUMIF('Mix Substation Location Summary'!$B$4:$B$1280,B837,'Mix Substation Location Summary'!$R$4:$R$1280),"NOT FOUND"))))</f>
        <v>0</v>
      </c>
      <c r="I837" s="139">
        <f>IF($O837="ISO",E837,IF($O837="Non-Iso",0,IF($O837="Trans Line",SUMIF('Trans Line Reconciliation'!$B$5:$B$149,B837,'Trans Line Reconciliation'!$Y$5:$Y$149),IF($O837="Mix",SUMIF('Mix Substation Location Summary'!$B$4:$B$1280,B837,'Mix Substation Location Summary'!$W$4:$W$1280),"NOT FOUND"))))</f>
        <v>0</v>
      </c>
      <c r="J837" s="139">
        <f>IF($O837="ISO",F837,IF($O837="Non-Iso",0,IF($O837="Trans Line",SUMIF('Trans Line Reconciliation'!$B$5:$B$149,$B837,'Trans Line Reconciliation'!$Z$5:$Z$149),IF($O837="Mix",SUMIF('Mix Substation Location Summary'!$B$4:$B$1280,$B837,'Mix Substation Location Summary'!$AB$4:$AB$1280),"NOT FOUND"))))</f>
        <v>0</v>
      </c>
      <c r="K837" s="139">
        <f>IF($O837="ISO",0,IF($O837="Non-Iso",D837,IF($O837="Trans Line",SUMIF('Trans Line Reconciliation'!$B$5:$B$149,$B837,'Trans Line Reconciliation'!$AA$5:$AA$149),IF($O837="Mix",SUMIF('Mix Substation Location Summary'!$B$4:$B$1280,$B837,'Mix Substation Location Summary'!$S$4:$S$1280)+SUMIF('Mix Substation Location Summary'!$B$4:$B$1280,$B837,'Mix Substation Location Summary'!$S$4:$S$1280),"NOT FOUND"))))</f>
        <v>1030.6400000000001</v>
      </c>
      <c r="L837" s="139">
        <f>IF($O837="ISO",0,IF($O837="Non-Iso",E837,IF($O837="Trans Line",SUMIF('Trans Line Reconciliation'!$B$5:$B$149,$B837,'Trans Line Reconciliation'!$AB$5:$AB$149),IF($O837="Mix",SUMIF('Mix Substation Location Summary'!$B$4:$B$1280,$B837,'Mix Substation Location Summary'!$X$4:$X$1280)+SUMIF('Mix Substation Location Summary'!$B$4:$B$1280,$B837,'Mix Substation Location Summary'!$Y$4:$Y$1280),"NOT FOUND"))))</f>
        <v>88467.83</v>
      </c>
      <c r="M837" s="139">
        <f>IF($O837="ISO",0,IF($O837="Non-Iso",F837,IF($O837="Trans Line",SUMIF('Trans Line Reconciliation'!$B$5:$B$149,$B837,'Trans Line Reconciliation'!$AC$5:$AC$149),IF($O837="Mix",SUMIF('Mix Substation Location Summary'!$B$4:$B$1280,$B837,'Mix Substation Location Summary'!$AC$4:$AC$1280)+SUMIF('Mix Substation Location Summary'!$B$4:$B$1280,$B837,'Mix Substation Location Summary'!$AD$4:$AD$1280),"NOT FOUND"))))</f>
        <v>2945949.2499999991</v>
      </c>
      <c r="N837" s="112">
        <f t="shared" si="69"/>
        <v>0</v>
      </c>
      <c r="O837" s="38" t="s">
        <v>1695</v>
      </c>
      <c r="P837" s="38"/>
      <c r="Q837" s="26">
        <f t="shared" si="72"/>
        <v>8207</v>
      </c>
    </row>
    <row r="838" spans="1:17" x14ac:dyDescent="0.2">
      <c r="A838" s="405" t="s">
        <v>1614</v>
      </c>
      <c r="B838" s="730">
        <v>8209</v>
      </c>
      <c r="C838" s="720" t="s">
        <v>1712</v>
      </c>
      <c r="D838" s="138">
        <f>SUMIFS('Mix Substation Location Summary'!$U$4:$U$1299,'Mix Substation Location Summary'!$B$4:$B$1299,'DS by Location'!$B838)</f>
        <v>878.58</v>
      </c>
      <c r="E838" s="138">
        <f>SUMIFS('Mix Substation Location Summary'!$Z$4:$Z$1299,'Mix Substation Location Summary'!$B$4:$B$1299,'DS by Location'!$B838)</f>
        <v>8846.39</v>
      </c>
      <c r="F838" s="138">
        <f>SUMIFS('Mix Substation Location Summary'!$AE$4:$AE$1299,'Mix Substation Location Summary'!$B$4:$B$1299,'DS by Location'!$B838)</f>
        <v>367689.5</v>
      </c>
      <c r="G838" s="729">
        <f t="shared" si="70"/>
        <v>377414.47</v>
      </c>
      <c r="H838" s="139">
        <f>IF($O838="ISO",D838,IF($O838="Non-Iso",0,IF($O838="Trans Line",SUMIF('Trans Line Reconciliation'!$B$5:$B$149,B838,'Trans Line Reconciliation'!$X$5:$X$149),IF($O838="Mix",SUMIF('Mix Substation Location Summary'!$B$4:$B$1280,B838,'Mix Substation Location Summary'!$R$4:$R$1280),"NOT FOUND"))))</f>
        <v>0</v>
      </c>
      <c r="I838" s="139">
        <f>IF($O838="ISO",E838,IF($O838="Non-Iso",0,IF($O838="Trans Line",SUMIF('Trans Line Reconciliation'!$B$5:$B$149,B838,'Trans Line Reconciliation'!$Y$5:$Y$149),IF($O838="Mix",SUMIF('Mix Substation Location Summary'!$B$4:$B$1280,B838,'Mix Substation Location Summary'!$W$4:$W$1280),"NOT FOUND"))))</f>
        <v>0</v>
      </c>
      <c r="J838" s="139">
        <f>IF($O838="ISO",F838,IF($O838="Non-Iso",0,IF($O838="Trans Line",SUMIF('Trans Line Reconciliation'!$B$5:$B$149,$B838,'Trans Line Reconciliation'!$Z$5:$Z$149),IF($O838="Mix",SUMIF('Mix Substation Location Summary'!$B$4:$B$1280,$B838,'Mix Substation Location Summary'!$AB$4:$AB$1280),"NOT FOUND"))))</f>
        <v>0</v>
      </c>
      <c r="K838" s="139">
        <f>IF($O838="ISO",0,IF($O838="Non-Iso",D838,IF($O838="Trans Line",SUMIF('Trans Line Reconciliation'!$B$5:$B$149,$B838,'Trans Line Reconciliation'!$AA$5:$AA$149),IF($O838="Mix",SUMIF('Mix Substation Location Summary'!$B$4:$B$1280,$B838,'Mix Substation Location Summary'!$S$4:$S$1280)+SUMIF('Mix Substation Location Summary'!$B$4:$B$1280,$B838,'Mix Substation Location Summary'!$S$4:$S$1280),"NOT FOUND"))))</f>
        <v>878.58</v>
      </c>
      <c r="L838" s="139">
        <f>IF($O838="ISO",0,IF($O838="Non-Iso",E838,IF($O838="Trans Line",SUMIF('Trans Line Reconciliation'!$B$5:$B$149,$B838,'Trans Line Reconciliation'!$AB$5:$AB$149),IF($O838="Mix",SUMIF('Mix Substation Location Summary'!$B$4:$B$1280,$B838,'Mix Substation Location Summary'!$X$4:$X$1280)+SUMIF('Mix Substation Location Summary'!$B$4:$B$1280,$B838,'Mix Substation Location Summary'!$Y$4:$Y$1280),"NOT FOUND"))))</f>
        <v>8846.39</v>
      </c>
      <c r="M838" s="139">
        <f>IF($O838="ISO",0,IF($O838="Non-Iso",F838,IF($O838="Trans Line",SUMIF('Trans Line Reconciliation'!$B$5:$B$149,$B838,'Trans Line Reconciliation'!$AC$5:$AC$149),IF($O838="Mix",SUMIF('Mix Substation Location Summary'!$B$4:$B$1280,$B838,'Mix Substation Location Summary'!$AC$4:$AC$1280)+SUMIF('Mix Substation Location Summary'!$B$4:$B$1280,$B838,'Mix Substation Location Summary'!$AD$4:$AD$1280),"NOT FOUND"))))</f>
        <v>367689.5</v>
      </c>
      <c r="N838" s="112">
        <f t="shared" si="69"/>
        <v>0</v>
      </c>
      <c r="O838" s="38" t="s">
        <v>1695</v>
      </c>
      <c r="P838" s="38"/>
      <c r="Q838" s="26">
        <f t="shared" si="72"/>
        <v>8209</v>
      </c>
    </row>
    <row r="839" spans="1:17" x14ac:dyDescent="0.2">
      <c r="A839" s="405" t="s">
        <v>1615</v>
      </c>
      <c r="B839" s="38">
        <v>8210</v>
      </c>
      <c r="C839" s="720" t="s">
        <v>1712</v>
      </c>
      <c r="D839" s="138">
        <f>SUMIFS('Mix Substation Location Summary'!$U$4:$U$1299,'Mix Substation Location Summary'!$B$4:$B$1299,'DS by Location'!$B839)</f>
        <v>492.39</v>
      </c>
      <c r="E839" s="138">
        <f>SUMIFS('Mix Substation Location Summary'!$Z$4:$Z$1299,'Mix Substation Location Summary'!$B$4:$B$1299,'DS by Location'!$B839)</f>
        <v>23285.56</v>
      </c>
      <c r="F839" s="138">
        <f>SUMIFS('Mix Substation Location Summary'!$AE$4:$AE$1299,'Mix Substation Location Summary'!$B$4:$B$1299,'DS by Location'!$B839)</f>
        <v>2981939.790000001</v>
      </c>
      <c r="G839" s="729">
        <f t="shared" si="70"/>
        <v>3005717.7400000012</v>
      </c>
      <c r="H839" s="139">
        <f>IF($O839="ISO",D839,IF($O839="Non-Iso",0,IF($O839="Trans Line",SUMIF('Trans Line Reconciliation'!$B$5:$B$149,B839,'Trans Line Reconciliation'!$X$5:$X$149),IF($O839="Mix",SUMIF('Mix Substation Location Summary'!$B$4:$B$1280,B839,'Mix Substation Location Summary'!$R$4:$R$1280),"NOT FOUND"))))</f>
        <v>0</v>
      </c>
      <c r="I839" s="139">
        <f>IF($O839="ISO",E839,IF($O839="Non-Iso",0,IF($O839="Trans Line",SUMIF('Trans Line Reconciliation'!$B$5:$B$149,B839,'Trans Line Reconciliation'!$Y$5:$Y$149),IF($O839="Mix",SUMIF('Mix Substation Location Summary'!$B$4:$B$1280,B839,'Mix Substation Location Summary'!$W$4:$W$1280),"NOT FOUND"))))</f>
        <v>0</v>
      </c>
      <c r="J839" s="139">
        <f>IF($O839="ISO",F839,IF($O839="Non-Iso",0,IF($O839="Trans Line",SUMIF('Trans Line Reconciliation'!$B$5:$B$149,$B839,'Trans Line Reconciliation'!$Z$5:$Z$149),IF($O839="Mix",SUMIF('Mix Substation Location Summary'!$B$4:$B$1280,$B839,'Mix Substation Location Summary'!$AB$4:$AB$1280),"NOT FOUND"))))</f>
        <v>0</v>
      </c>
      <c r="K839" s="139">
        <f>IF($O839="ISO",0,IF($O839="Non-Iso",D839,IF($O839="Trans Line",SUMIF('Trans Line Reconciliation'!$B$5:$B$149,$B839,'Trans Line Reconciliation'!$AA$5:$AA$149),IF($O839="Mix",SUMIF('Mix Substation Location Summary'!$B$4:$B$1280,$B839,'Mix Substation Location Summary'!$S$4:$S$1280)+SUMIF('Mix Substation Location Summary'!$B$4:$B$1280,$B839,'Mix Substation Location Summary'!$S$4:$S$1280),"NOT FOUND"))))</f>
        <v>492.39</v>
      </c>
      <c r="L839" s="139">
        <f>IF($O839="ISO",0,IF($O839="Non-Iso",E839,IF($O839="Trans Line",SUMIF('Trans Line Reconciliation'!$B$5:$B$149,$B839,'Trans Line Reconciliation'!$AB$5:$AB$149),IF($O839="Mix",SUMIF('Mix Substation Location Summary'!$B$4:$B$1280,$B839,'Mix Substation Location Summary'!$X$4:$X$1280)+SUMIF('Mix Substation Location Summary'!$B$4:$B$1280,$B839,'Mix Substation Location Summary'!$Y$4:$Y$1280),"NOT FOUND"))))</f>
        <v>23285.56</v>
      </c>
      <c r="M839" s="139">
        <f>IF($O839="ISO",0,IF($O839="Non-Iso",F839,IF($O839="Trans Line",SUMIF('Trans Line Reconciliation'!$B$5:$B$149,$B839,'Trans Line Reconciliation'!$AC$5:$AC$149),IF($O839="Mix",SUMIF('Mix Substation Location Summary'!$B$4:$B$1280,$B839,'Mix Substation Location Summary'!$AC$4:$AC$1280)+SUMIF('Mix Substation Location Summary'!$B$4:$B$1280,$B839,'Mix Substation Location Summary'!$AD$4:$AD$1280),"NOT FOUND"))))</f>
        <v>2981939.790000001</v>
      </c>
      <c r="N839" s="112">
        <f t="shared" si="69"/>
        <v>0</v>
      </c>
      <c r="O839" s="38" t="s">
        <v>1695</v>
      </c>
      <c r="P839" s="38"/>
      <c r="Q839" s="26">
        <f t="shared" si="72"/>
        <v>8210</v>
      </c>
    </row>
    <row r="840" spans="1:17" x14ac:dyDescent="0.2">
      <c r="A840" s="405" t="s">
        <v>964</v>
      </c>
      <c r="B840" s="720">
        <v>8211</v>
      </c>
      <c r="C840" s="720" t="s">
        <v>1712</v>
      </c>
      <c r="D840" s="138">
        <f>SUMIFS('Mix Substation Location Summary'!$U$4:$U$1299,'Mix Substation Location Summary'!$B$4:$B$1299,'DS by Location'!$B840)</f>
        <v>626.39</v>
      </c>
      <c r="E840" s="138">
        <f>SUMIFS('Mix Substation Location Summary'!$Z$4:$Z$1299,'Mix Substation Location Summary'!$B$4:$B$1299,'DS by Location'!$B840)</f>
        <v>3189.9800000000005</v>
      </c>
      <c r="F840" s="138">
        <f>SUMIFS('Mix Substation Location Summary'!$AE$4:$AE$1299,'Mix Substation Location Summary'!$B$4:$B$1299,'DS by Location'!$B840)</f>
        <v>2873310.4499999997</v>
      </c>
      <c r="G840" s="729">
        <f t="shared" si="70"/>
        <v>2877126.82</v>
      </c>
      <c r="H840" s="139">
        <f>IF($O840="ISO",D840,IF($O840="Non-Iso",0,IF($O840="Trans Line",SUMIF('Trans Line Reconciliation'!$B$5:$B$149,B840,'Trans Line Reconciliation'!$X$5:$X$149),IF($O840="Mix",SUMIF('Mix Substation Location Summary'!$B$4:$B$1280,B840,'Mix Substation Location Summary'!$R$4:$R$1280),"NOT FOUND"))))</f>
        <v>0</v>
      </c>
      <c r="I840" s="139">
        <f>IF($O840="ISO",E840,IF($O840="Non-Iso",0,IF($O840="Trans Line",SUMIF('Trans Line Reconciliation'!$B$5:$B$149,B840,'Trans Line Reconciliation'!$Y$5:$Y$149),IF($O840="Mix",SUMIF('Mix Substation Location Summary'!$B$4:$B$1280,B840,'Mix Substation Location Summary'!$W$4:$W$1280),"NOT FOUND"))))</f>
        <v>0</v>
      </c>
      <c r="J840" s="139">
        <f>IF($O840="ISO",F840,IF($O840="Non-Iso",0,IF($O840="Trans Line",SUMIF('Trans Line Reconciliation'!$B$5:$B$149,$B840,'Trans Line Reconciliation'!$Z$5:$Z$149),IF($O840="Mix",SUMIF('Mix Substation Location Summary'!$B$4:$B$1280,$B840,'Mix Substation Location Summary'!$AB$4:$AB$1280),"NOT FOUND"))))</f>
        <v>0</v>
      </c>
      <c r="K840" s="139">
        <f>IF($O840="ISO",0,IF($O840="Non-Iso",D840,IF($O840="Trans Line",SUMIF('Trans Line Reconciliation'!$B$5:$B$149,$B840,'Trans Line Reconciliation'!$AA$5:$AA$149),IF($O840="Mix",SUMIF('Mix Substation Location Summary'!$B$4:$B$1280,$B840,'Mix Substation Location Summary'!$S$4:$S$1280)+SUMIF('Mix Substation Location Summary'!$B$4:$B$1280,$B840,'Mix Substation Location Summary'!$S$4:$S$1280),"NOT FOUND"))))</f>
        <v>626.39</v>
      </c>
      <c r="L840" s="139">
        <f>IF($O840="ISO",0,IF($O840="Non-Iso",E840,IF($O840="Trans Line",SUMIF('Trans Line Reconciliation'!$B$5:$B$149,$B840,'Trans Line Reconciliation'!$AB$5:$AB$149),IF($O840="Mix",SUMIF('Mix Substation Location Summary'!$B$4:$B$1280,$B840,'Mix Substation Location Summary'!$X$4:$X$1280)+SUMIF('Mix Substation Location Summary'!$B$4:$B$1280,$B840,'Mix Substation Location Summary'!$Y$4:$Y$1280),"NOT FOUND"))))</f>
        <v>3189.9800000000005</v>
      </c>
      <c r="M840" s="139">
        <f>IF($O840="ISO",0,IF($O840="Non-Iso",F840,IF($O840="Trans Line",SUMIF('Trans Line Reconciliation'!$B$5:$B$149,$B840,'Trans Line Reconciliation'!$AC$5:$AC$149),IF($O840="Mix",SUMIF('Mix Substation Location Summary'!$B$4:$B$1280,$B840,'Mix Substation Location Summary'!$AC$4:$AC$1280)+SUMIF('Mix Substation Location Summary'!$B$4:$B$1280,$B840,'Mix Substation Location Summary'!$AD$4:$AD$1280),"NOT FOUND"))))</f>
        <v>2873310.4499999997</v>
      </c>
      <c r="N840" s="112">
        <f t="shared" si="69"/>
        <v>0</v>
      </c>
      <c r="O840" s="38" t="s">
        <v>1695</v>
      </c>
      <c r="P840" s="38"/>
      <c r="Q840" s="26">
        <f t="shared" si="72"/>
        <v>8211</v>
      </c>
    </row>
    <row r="841" spans="1:17" x14ac:dyDescent="0.2">
      <c r="A841" s="405" t="s">
        <v>1616</v>
      </c>
      <c r="B841" s="504">
        <v>8212</v>
      </c>
      <c r="C841" s="720" t="s">
        <v>1712</v>
      </c>
      <c r="D841" s="138">
        <f>SUMIFS('Mix Substation Location Summary'!$U$4:$U$1299,'Mix Substation Location Summary'!$B$4:$B$1299,'DS by Location'!$B841)</f>
        <v>0</v>
      </c>
      <c r="E841" s="138">
        <f>SUMIFS('Mix Substation Location Summary'!$Z$4:$Z$1299,'Mix Substation Location Summary'!$B$4:$B$1299,'DS by Location'!$B841)</f>
        <v>5148.4900000000007</v>
      </c>
      <c r="F841" s="138">
        <f>SUMIFS('Mix Substation Location Summary'!$AE$4:$AE$1299,'Mix Substation Location Summary'!$B$4:$B$1299,'DS by Location'!$B841)</f>
        <v>373037.65</v>
      </c>
      <c r="G841" s="729">
        <f t="shared" si="70"/>
        <v>378186.14</v>
      </c>
      <c r="H841" s="139">
        <f>IF($O841="ISO",D841,IF($O841="Non-Iso",0,IF($O841="Trans Line",SUMIF('Trans Line Reconciliation'!$B$5:$B$149,B841,'Trans Line Reconciliation'!$X$5:$X$149),IF($O841="Mix",SUMIF('Mix Substation Location Summary'!$B$4:$B$1280,B841,'Mix Substation Location Summary'!$R$4:$R$1280),"NOT FOUND"))))</f>
        <v>0</v>
      </c>
      <c r="I841" s="139">
        <f>IF($O841="ISO",E841,IF($O841="Non-Iso",0,IF($O841="Trans Line",SUMIF('Trans Line Reconciliation'!$B$5:$B$149,B841,'Trans Line Reconciliation'!$Y$5:$Y$149),IF($O841="Mix",SUMIF('Mix Substation Location Summary'!$B$4:$B$1280,B841,'Mix Substation Location Summary'!$W$4:$W$1280),"NOT FOUND"))))</f>
        <v>0</v>
      </c>
      <c r="J841" s="139">
        <f>IF($O841="ISO",F841,IF($O841="Non-Iso",0,IF($O841="Trans Line",SUMIF('Trans Line Reconciliation'!$B$5:$B$149,$B841,'Trans Line Reconciliation'!$Z$5:$Z$149),IF($O841="Mix",SUMIF('Mix Substation Location Summary'!$B$4:$B$1280,$B841,'Mix Substation Location Summary'!$AB$4:$AB$1280),"NOT FOUND"))))</f>
        <v>0</v>
      </c>
      <c r="K841" s="139">
        <f>IF($O841="ISO",0,IF($O841="Non-Iso",D841,IF($O841="Trans Line",SUMIF('Trans Line Reconciliation'!$B$5:$B$149,$B841,'Trans Line Reconciliation'!$AA$5:$AA$149),IF($O841="Mix",SUMIF('Mix Substation Location Summary'!$B$4:$B$1280,$B841,'Mix Substation Location Summary'!$S$4:$S$1280)+SUMIF('Mix Substation Location Summary'!$B$4:$B$1280,$B841,'Mix Substation Location Summary'!$S$4:$S$1280),"NOT FOUND"))))</f>
        <v>0</v>
      </c>
      <c r="L841" s="139">
        <f>IF($O841="ISO",0,IF($O841="Non-Iso",E841,IF($O841="Trans Line",SUMIF('Trans Line Reconciliation'!$B$5:$B$149,$B841,'Trans Line Reconciliation'!$AB$5:$AB$149),IF($O841="Mix",SUMIF('Mix Substation Location Summary'!$B$4:$B$1280,$B841,'Mix Substation Location Summary'!$X$4:$X$1280)+SUMIF('Mix Substation Location Summary'!$B$4:$B$1280,$B841,'Mix Substation Location Summary'!$Y$4:$Y$1280),"NOT FOUND"))))</f>
        <v>5148.4900000000007</v>
      </c>
      <c r="M841" s="139">
        <f>IF($O841="ISO",0,IF($O841="Non-Iso",F841,IF($O841="Trans Line",SUMIF('Trans Line Reconciliation'!$B$5:$B$149,$B841,'Trans Line Reconciliation'!$AC$5:$AC$149),IF($O841="Mix",SUMIF('Mix Substation Location Summary'!$B$4:$B$1280,$B841,'Mix Substation Location Summary'!$AC$4:$AC$1280)+SUMIF('Mix Substation Location Summary'!$B$4:$B$1280,$B841,'Mix Substation Location Summary'!$AD$4:$AD$1280),"NOT FOUND"))))</f>
        <v>373037.65</v>
      </c>
      <c r="N841" s="112">
        <f t="shared" si="69"/>
        <v>0</v>
      </c>
      <c r="O841" s="38" t="s">
        <v>1695</v>
      </c>
      <c r="P841" s="38"/>
      <c r="Q841" s="26">
        <f t="shared" si="72"/>
        <v>8212</v>
      </c>
    </row>
    <row r="842" spans="1:17" x14ac:dyDescent="0.2">
      <c r="A842" s="405" t="s">
        <v>965</v>
      </c>
      <c r="B842" s="504">
        <v>8214</v>
      </c>
      <c r="C842" s="720" t="s">
        <v>1712</v>
      </c>
      <c r="D842" s="138">
        <f>SUMIFS('Mix Substation Location Summary'!$U$4:$U$1299,'Mix Substation Location Summary'!$B$4:$B$1299,'DS by Location'!$B842)</f>
        <v>47783.43</v>
      </c>
      <c r="E842" s="138">
        <f>SUMIFS('Mix Substation Location Summary'!$Z$4:$Z$1299,'Mix Substation Location Summary'!$B$4:$B$1299,'DS by Location'!$B842)</f>
        <v>672843.62</v>
      </c>
      <c r="F842" s="138">
        <f>SUMIFS('Mix Substation Location Summary'!$AE$4:$AE$1299,'Mix Substation Location Summary'!$B$4:$B$1299,'DS by Location'!$B842)</f>
        <v>3629537.0800000024</v>
      </c>
      <c r="G842" s="729">
        <f t="shared" si="70"/>
        <v>4350164.1300000027</v>
      </c>
      <c r="H842" s="139">
        <f>IF($O842="ISO",D842,IF($O842="Non-Iso",0,IF($O842="Trans Line",SUMIF('Trans Line Reconciliation'!$B$5:$B$149,B842,'Trans Line Reconciliation'!$X$5:$X$149),IF($O842="Mix",SUMIF('Mix Substation Location Summary'!$B$4:$B$1280,B842,'Mix Substation Location Summary'!$R$4:$R$1280),"NOT FOUND"))))</f>
        <v>0</v>
      </c>
      <c r="I842" s="139">
        <f>IF($O842="ISO",E842,IF($O842="Non-Iso",0,IF($O842="Trans Line",SUMIF('Trans Line Reconciliation'!$B$5:$B$149,B842,'Trans Line Reconciliation'!$Y$5:$Y$149),IF($O842="Mix",SUMIF('Mix Substation Location Summary'!$B$4:$B$1280,B842,'Mix Substation Location Summary'!$W$4:$W$1280),"NOT FOUND"))))</f>
        <v>0</v>
      </c>
      <c r="J842" s="139">
        <f>IF($O842="ISO",F842,IF($O842="Non-Iso",0,IF($O842="Trans Line",SUMIF('Trans Line Reconciliation'!$B$5:$B$149,$B842,'Trans Line Reconciliation'!$Z$5:$Z$149),IF($O842="Mix",SUMIF('Mix Substation Location Summary'!$B$4:$B$1280,$B842,'Mix Substation Location Summary'!$AB$4:$AB$1280),"NOT FOUND"))))</f>
        <v>0</v>
      </c>
      <c r="K842" s="139">
        <f>IF($O842="ISO",0,IF($O842="Non-Iso",D842,IF($O842="Trans Line",SUMIF('Trans Line Reconciliation'!$B$5:$B$149,$B842,'Trans Line Reconciliation'!$AA$5:$AA$149),IF($O842="Mix",SUMIF('Mix Substation Location Summary'!$B$4:$B$1280,$B842,'Mix Substation Location Summary'!$S$4:$S$1280)+SUMIF('Mix Substation Location Summary'!$B$4:$B$1280,$B842,'Mix Substation Location Summary'!$S$4:$S$1280),"NOT FOUND"))))</f>
        <v>47783.43</v>
      </c>
      <c r="L842" s="139">
        <f>IF($O842="ISO",0,IF($O842="Non-Iso",E842,IF($O842="Trans Line",SUMIF('Trans Line Reconciliation'!$B$5:$B$149,$B842,'Trans Line Reconciliation'!$AB$5:$AB$149),IF($O842="Mix",SUMIF('Mix Substation Location Summary'!$B$4:$B$1280,$B842,'Mix Substation Location Summary'!$X$4:$X$1280)+SUMIF('Mix Substation Location Summary'!$B$4:$B$1280,$B842,'Mix Substation Location Summary'!$Y$4:$Y$1280),"NOT FOUND"))))</f>
        <v>672843.62</v>
      </c>
      <c r="M842" s="139">
        <f>IF($O842="ISO",0,IF($O842="Non-Iso",F842,IF($O842="Trans Line",SUMIF('Trans Line Reconciliation'!$B$5:$B$149,$B842,'Trans Line Reconciliation'!$AC$5:$AC$149),IF($O842="Mix",SUMIF('Mix Substation Location Summary'!$B$4:$B$1280,$B842,'Mix Substation Location Summary'!$AC$4:$AC$1280)+SUMIF('Mix Substation Location Summary'!$B$4:$B$1280,$B842,'Mix Substation Location Summary'!$AD$4:$AD$1280),"NOT FOUND"))))</f>
        <v>3629537.0800000024</v>
      </c>
      <c r="N842" s="112">
        <f t="shared" si="69"/>
        <v>0</v>
      </c>
      <c r="O842" s="38" t="s">
        <v>1695</v>
      </c>
      <c r="P842" s="38"/>
      <c r="Q842" s="26">
        <f t="shared" ref="Q842:Q873" si="73">1*B:B</f>
        <v>8214</v>
      </c>
    </row>
    <row r="843" spans="1:17" x14ac:dyDescent="0.2">
      <c r="A843" s="405" t="s">
        <v>1617</v>
      </c>
      <c r="B843" s="504">
        <v>8215</v>
      </c>
      <c r="C843" s="720" t="s">
        <v>1712</v>
      </c>
      <c r="D843" s="138">
        <f>SUMIFS('Mix Substation Location Summary'!$U$4:$U$1299,'Mix Substation Location Summary'!$B$4:$B$1299,'DS by Location'!$B843)</f>
        <v>791.84</v>
      </c>
      <c r="E843" s="138">
        <f>SUMIFS('Mix Substation Location Summary'!$Z$4:$Z$1299,'Mix Substation Location Summary'!$B$4:$B$1299,'DS by Location'!$B843)</f>
        <v>169498.80000000002</v>
      </c>
      <c r="F843" s="138">
        <f>SUMIFS('Mix Substation Location Summary'!$AE$4:$AE$1299,'Mix Substation Location Summary'!$B$4:$B$1299,'DS by Location'!$B843)</f>
        <v>3839843.7500000014</v>
      </c>
      <c r="G843" s="729">
        <f t="shared" si="70"/>
        <v>4010134.3900000015</v>
      </c>
      <c r="H843" s="139">
        <f>IF($O843="ISO",D843,IF($O843="Non-Iso",0,IF($O843="Trans Line",SUMIF('Trans Line Reconciliation'!$B$5:$B$149,B843,'Trans Line Reconciliation'!$X$5:$X$149),IF($O843="Mix",SUMIF('Mix Substation Location Summary'!$B$4:$B$1280,B843,'Mix Substation Location Summary'!$R$4:$R$1280),"NOT FOUND"))))</f>
        <v>0</v>
      </c>
      <c r="I843" s="139">
        <f>IF($O843="ISO",E843,IF($O843="Non-Iso",0,IF($O843="Trans Line",SUMIF('Trans Line Reconciliation'!$B$5:$B$149,B843,'Trans Line Reconciliation'!$Y$5:$Y$149),IF($O843="Mix",SUMIF('Mix Substation Location Summary'!$B$4:$B$1280,B843,'Mix Substation Location Summary'!$W$4:$W$1280),"NOT FOUND"))))</f>
        <v>0</v>
      </c>
      <c r="J843" s="139">
        <f>IF($O843="ISO",F843,IF($O843="Non-Iso",0,IF($O843="Trans Line",SUMIF('Trans Line Reconciliation'!$B$5:$B$149,$B843,'Trans Line Reconciliation'!$Z$5:$Z$149),IF($O843="Mix",SUMIF('Mix Substation Location Summary'!$B$4:$B$1280,$B843,'Mix Substation Location Summary'!$AB$4:$AB$1280),"NOT FOUND"))))</f>
        <v>0</v>
      </c>
      <c r="K843" s="139">
        <f>IF($O843="ISO",0,IF($O843="Non-Iso",D843,IF($O843="Trans Line",SUMIF('Trans Line Reconciliation'!$B$5:$B$149,$B843,'Trans Line Reconciliation'!$AA$5:$AA$149),IF($O843="Mix",SUMIF('Mix Substation Location Summary'!$B$4:$B$1280,$B843,'Mix Substation Location Summary'!$S$4:$S$1280)+SUMIF('Mix Substation Location Summary'!$B$4:$B$1280,$B843,'Mix Substation Location Summary'!$S$4:$S$1280),"NOT FOUND"))))</f>
        <v>791.84</v>
      </c>
      <c r="L843" s="139">
        <f>IF($O843="ISO",0,IF($O843="Non-Iso",E843,IF($O843="Trans Line",SUMIF('Trans Line Reconciliation'!$B$5:$B$149,$B843,'Trans Line Reconciliation'!$AB$5:$AB$149),IF($O843="Mix",SUMIF('Mix Substation Location Summary'!$B$4:$B$1280,$B843,'Mix Substation Location Summary'!$X$4:$X$1280)+SUMIF('Mix Substation Location Summary'!$B$4:$B$1280,$B843,'Mix Substation Location Summary'!$Y$4:$Y$1280),"NOT FOUND"))))</f>
        <v>169498.80000000002</v>
      </c>
      <c r="M843" s="139">
        <f>IF($O843="ISO",0,IF($O843="Non-Iso",F843,IF($O843="Trans Line",SUMIF('Trans Line Reconciliation'!$B$5:$B$149,$B843,'Trans Line Reconciliation'!$AC$5:$AC$149),IF($O843="Mix",SUMIF('Mix Substation Location Summary'!$B$4:$B$1280,$B843,'Mix Substation Location Summary'!$AC$4:$AC$1280)+SUMIF('Mix Substation Location Summary'!$B$4:$B$1280,$B843,'Mix Substation Location Summary'!$AD$4:$AD$1280),"NOT FOUND"))))</f>
        <v>3839843.7500000014</v>
      </c>
      <c r="N843" s="112">
        <f t="shared" si="69"/>
        <v>0</v>
      </c>
      <c r="O843" s="38" t="s">
        <v>1695</v>
      </c>
      <c r="P843" s="38"/>
      <c r="Q843" s="26">
        <f t="shared" si="73"/>
        <v>8215</v>
      </c>
    </row>
    <row r="844" spans="1:17" x14ac:dyDescent="0.2">
      <c r="A844" s="405" t="s">
        <v>1618</v>
      </c>
      <c r="B844" s="504">
        <v>8216</v>
      </c>
      <c r="C844" s="720" t="s">
        <v>1712</v>
      </c>
      <c r="D844" s="138">
        <f>SUMIFS('Mix Substation Location Summary'!$U$4:$U$1299,'Mix Substation Location Summary'!$B$4:$B$1299,'DS by Location'!$B844)</f>
        <v>0</v>
      </c>
      <c r="E844" s="138">
        <f>SUMIFS('Mix Substation Location Summary'!$Z$4:$Z$1299,'Mix Substation Location Summary'!$B$4:$B$1299,'DS by Location'!$B844)</f>
        <v>0</v>
      </c>
      <c r="F844" s="138">
        <f>SUMIFS('Mix Substation Location Summary'!$AE$4:$AE$1299,'Mix Substation Location Summary'!$B$4:$B$1299,'DS by Location'!$B844)</f>
        <v>121731.26</v>
      </c>
      <c r="G844" s="729">
        <f t="shared" si="70"/>
        <v>121731.26</v>
      </c>
      <c r="H844" s="139">
        <f>IF($O844="ISO",D844,IF($O844="Non-Iso",0,IF($O844="Trans Line",SUMIF('Trans Line Reconciliation'!$B$5:$B$149,B844,'Trans Line Reconciliation'!$X$5:$X$149),IF($O844="Mix",SUMIF('Mix Substation Location Summary'!$B$4:$B$1280,B844,'Mix Substation Location Summary'!$R$4:$R$1280),"NOT FOUND"))))</f>
        <v>0</v>
      </c>
      <c r="I844" s="139">
        <f>IF($O844="ISO",E844,IF($O844="Non-Iso",0,IF($O844="Trans Line",SUMIF('Trans Line Reconciliation'!$B$5:$B$149,B844,'Trans Line Reconciliation'!$Y$5:$Y$149),IF($O844="Mix",SUMIF('Mix Substation Location Summary'!$B$4:$B$1280,B844,'Mix Substation Location Summary'!$W$4:$W$1280),"NOT FOUND"))))</f>
        <v>0</v>
      </c>
      <c r="J844" s="139">
        <f>IF($O844="ISO",F844,IF($O844="Non-Iso",0,IF($O844="Trans Line",SUMIF('Trans Line Reconciliation'!$B$5:$B$149,$B844,'Trans Line Reconciliation'!$Z$5:$Z$149),IF($O844="Mix",SUMIF('Mix Substation Location Summary'!$B$4:$B$1280,$B844,'Mix Substation Location Summary'!$AB$4:$AB$1280),"NOT FOUND"))))</f>
        <v>0</v>
      </c>
      <c r="K844" s="139">
        <f>IF($O844="ISO",0,IF($O844="Non-Iso",D844,IF($O844="Trans Line",SUMIF('Trans Line Reconciliation'!$B$5:$B$149,$B844,'Trans Line Reconciliation'!$AA$5:$AA$149),IF($O844="Mix",SUMIF('Mix Substation Location Summary'!$B$4:$B$1280,$B844,'Mix Substation Location Summary'!$S$4:$S$1280)+SUMIF('Mix Substation Location Summary'!$B$4:$B$1280,$B844,'Mix Substation Location Summary'!$S$4:$S$1280),"NOT FOUND"))))</f>
        <v>0</v>
      </c>
      <c r="L844" s="139">
        <f>IF($O844="ISO",0,IF($O844="Non-Iso",E844,IF($O844="Trans Line",SUMIF('Trans Line Reconciliation'!$B$5:$B$149,$B844,'Trans Line Reconciliation'!$AB$5:$AB$149),IF($O844="Mix",SUMIF('Mix Substation Location Summary'!$B$4:$B$1280,$B844,'Mix Substation Location Summary'!$X$4:$X$1280)+SUMIF('Mix Substation Location Summary'!$B$4:$B$1280,$B844,'Mix Substation Location Summary'!$Y$4:$Y$1280),"NOT FOUND"))))</f>
        <v>0</v>
      </c>
      <c r="M844" s="139">
        <f>IF($O844="ISO",0,IF($O844="Non-Iso",F844,IF($O844="Trans Line",SUMIF('Trans Line Reconciliation'!$B$5:$B$149,$B844,'Trans Line Reconciliation'!$AC$5:$AC$149),IF($O844="Mix",SUMIF('Mix Substation Location Summary'!$B$4:$B$1280,$B844,'Mix Substation Location Summary'!$AC$4:$AC$1280)+SUMIF('Mix Substation Location Summary'!$B$4:$B$1280,$B844,'Mix Substation Location Summary'!$AD$4:$AD$1280),"NOT FOUND"))))</f>
        <v>121731.26</v>
      </c>
      <c r="N844" s="112">
        <f t="shared" ref="N844:N907" si="74">G844-SUM(H844:M844)</f>
        <v>0</v>
      </c>
      <c r="O844" s="38" t="s">
        <v>1695</v>
      </c>
      <c r="P844" s="38"/>
      <c r="Q844" s="26">
        <f t="shared" si="73"/>
        <v>8216</v>
      </c>
    </row>
    <row r="845" spans="1:17" x14ac:dyDescent="0.2">
      <c r="A845" s="405" t="s">
        <v>1619</v>
      </c>
      <c r="B845" s="504">
        <v>8219</v>
      </c>
      <c r="C845" s="720" t="s">
        <v>1712</v>
      </c>
      <c r="D845" s="138">
        <f>SUMIFS('Mix Substation Location Summary'!$U$4:$U$1299,'Mix Substation Location Summary'!$B$4:$B$1299,'DS by Location'!$B845)</f>
        <v>19369.740000000002</v>
      </c>
      <c r="E845" s="138">
        <f>SUMIFS('Mix Substation Location Summary'!$Z$4:$Z$1299,'Mix Substation Location Summary'!$B$4:$B$1299,'DS by Location'!$B845)</f>
        <v>76655.34</v>
      </c>
      <c r="F845" s="138">
        <f>SUMIFS('Mix Substation Location Summary'!$AE$4:$AE$1299,'Mix Substation Location Summary'!$B$4:$B$1299,'DS by Location'!$B845)</f>
        <v>2787728.5999999996</v>
      </c>
      <c r="G845" s="729">
        <f t="shared" si="70"/>
        <v>2883753.6799999997</v>
      </c>
      <c r="H845" s="139">
        <f>IF($O845="ISO",D845,IF($O845="Non-Iso",0,IF($O845="Trans Line",SUMIF('Trans Line Reconciliation'!$B$5:$B$149,B845,'Trans Line Reconciliation'!$X$5:$X$149),IF($O845="Mix",SUMIF('Mix Substation Location Summary'!$B$4:$B$1280,B845,'Mix Substation Location Summary'!$R$4:$R$1280),"NOT FOUND"))))</f>
        <v>0</v>
      </c>
      <c r="I845" s="139">
        <f>IF($O845="ISO",E845,IF($O845="Non-Iso",0,IF($O845="Trans Line",SUMIF('Trans Line Reconciliation'!$B$5:$B$149,B845,'Trans Line Reconciliation'!$Y$5:$Y$149),IF($O845="Mix",SUMIF('Mix Substation Location Summary'!$B$4:$B$1280,B845,'Mix Substation Location Summary'!$W$4:$W$1280),"NOT FOUND"))))</f>
        <v>0</v>
      </c>
      <c r="J845" s="139">
        <f>IF($O845="ISO",F845,IF($O845="Non-Iso",0,IF($O845="Trans Line",SUMIF('Trans Line Reconciliation'!$B$5:$B$149,$B845,'Trans Line Reconciliation'!$Z$5:$Z$149),IF($O845="Mix",SUMIF('Mix Substation Location Summary'!$B$4:$B$1280,$B845,'Mix Substation Location Summary'!$AB$4:$AB$1280),"NOT FOUND"))))</f>
        <v>0</v>
      </c>
      <c r="K845" s="139">
        <f>IF($O845="ISO",0,IF($O845="Non-Iso",D845,IF($O845="Trans Line",SUMIF('Trans Line Reconciliation'!$B$5:$B$149,$B845,'Trans Line Reconciliation'!$AA$5:$AA$149),IF($O845="Mix",SUMIF('Mix Substation Location Summary'!$B$4:$B$1280,$B845,'Mix Substation Location Summary'!$S$4:$S$1280)+SUMIF('Mix Substation Location Summary'!$B$4:$B$1280,$B845,'Mix Substation Location Summary'!$S$4:$S$1280),"NOT FOUND"))))</f>
        <v>19369.740000000002</v>
      </c>
      <c r="L845" s="139">
        <f>IF($O845="ISO",0,IF($O845="Non-Iso",E845,IF($O845="Trans Line",SUMIF('Trans Line Reconciliation'!$B$5:$B$149,$B845,'Trans Line Reconciliation'!$AB$5:$AB$149),IF($O845="Mix",SUMIF('Mix Substation Location Summary'!$B$4:$B$1280,$B845,'Mix Substation Location Summary'!$X$4:$X$1280)+SUMIF('Mix Substation Location Summary'!$B$4:$B$1280,$B845,'Mix Substation Location Summary'!$Y$4:$Y$1280),"NOT FOUND"))))</f>
        <v>76655.34</v>
      </c>
      <c r="M845" s="139">
        <f>IF($O845="ISO",0,IF($O845="Non-Iso",F845,IF($O845="Trans Line",SUMIF('Trans Line Reconciliation'!$B$5:$B$149,$B845,'Trans Line Reconciliation'!$AC$5:$AC$149),IF($O845="Mix",SUMIF('Mix Substation Location Summary'!$B$4:$B$1280,$B845,'Mix Substation Location Summary'!$AC$4:$AC$1280)+SUMIF('Mix Substation Location Summary'!$B$4:$B$1280,$B845,'Mix Substation Location Summary'!$AD$4:$AD$1280),"NOT FOUND"))))</f>
        <v>2787728.5999999996</v>
      </c>
      <c r="N845" s="112">
        <f t="shared" si="74"/>
        <v>0</v>
      </c>
      <c r="O845" s="38" t="s">
        <v>1695</v>
      </c>
      <c r="P845" s="38"/>
      <c r="Q845" s="26">
        <f t="shared" si="73"/>
        <v>8219</v>
      </c>
    </row>
    <row r="846" spans="1:17" x14ac:dyDescent="0.2">
      <c r="A846" s="405" t="s">
        <v>966</v>
      </c>
      <c r="B846" s="504">
        <v>8220</v>
      </c>
      <c r="C846" s="720" t="s">
        <v>1712</v>
      </c>
      <c r="D846" s="138">
        <f>SUMIFS('Mix Substation Location Summary'!$U$4:$U$1299,'Mix Substation Location Summary'!$B$4:$B$1299,'DS by Location'!$B846)</f>
        <v>5113.45</v>
      </c>
      <c r="E846" s="138">
        <f>SUMIFS('Mix Substation Location Summary'!$Z$4:$Z$1299,'Mix Substation Location Summary'!$B$4:$B$1299,'DS by Location'!$B846)</f>
        <v>18375.66</v>
      </c>
      <c r="F846" s="138">
        <f>SUMIFS('Mix Substation Location Summary'!$AE$4:$AE$1299,'Mix Substation Location Summary'!$B$4:$B$1299,'DS by Location'!$B846)</f>
        <v>2904405.9400000009</v>
      </c>
      <c r="G846" s="729">
        <f t="shared" si="70"/>
        <v>2927895.0500000007</v>
      </c>
      <c r="H846" s="139">
        <f>IF($O846="ISO",D846,IF($O846="Non-Iso",0,IF($O846="Trans Line",SUMIF('Trans Line Reconciliation'!$B$5:$B$149,B846,'Trans Line Reconciliation'!$X$5:$X$149),IF($O846="Mix",SUMIF('Mix Substation Location Summary'!$B$4:$B$1280,B846,'Mix Substation Location Summary'!$R$4:$R$1280),"NOT FOUND"))))</f>
        <v>0</v>
      </c>
      <c r="I846" s="139">
        <f>IF($O846="ISO",E846,IF($O846="Non-Iso",0,IF($O846="Trans Line",SUMIF('Trans Line Reconciliation'!$B$5:$B$149,B846,'Trans Line Reconciliation'!$Y$5:$Y$149),IF($O846="Mix",SUMIF('Mix Substation Location Summary'!$B$4:$B$1280,B846,'Mix Substation Location Summary'!$W$4:$W$1280),"NOT FOUND"))))</f>
        <v>0</v>
      </c>
      <c r="J846" s="139">
        <f>IF($O846="ISO",F846,IF($O846="Non-Iso",0,IF($O846="Trans Line",SUMIF('Trans Line Reconciliation'!$B$5:$B$149,$B846,'Trans Line Reconciliation'!$Z$5:$Z$149),IF($O846="Mix",SUMIF('Mix Substation Location Summary'!$B$4:$B$1280,$B846,'Mix Substation Location Summary'!$AB$4:$AB$1280),"NOT FOUND"))))</f>
        <v>0</v>
      </c>
      <c r="K846" s="139">
        <f>IF($O846="ISO",0,IF($O846="Non-Iso",D846,IF($O846="Trans Line",SUMIF('Trans Line Reconciliation'!$B$5:$B$149,$B846,'Trans Line Reconciliation'!$AA$5:$AA$149),IF($O846="Mix",SUMIF('Mix Substation Location Summary'!$B$4:$B$1280,$B846,'Mix Substation Location Summary'!$S$4:$S$1280)+SUMIF('Mix Substation Location Summary'!$B$4:$B$1280,$B846,'Mix Substation Location Summary'!$S$4:$S$1280),"NOT FOUND"))))</f>
        <v>5113.45</v>
      </c>
      <c r="L846" s="139">
        <f>IF($O846="ISO",0,IF($O846="Non-Iso",E846,IF($O846="Trans Line",SUMIF('Trans Line Reconciliation'!$B$5:$B$149,$B846,'Trans Line Reconciliation'!$AB$5:$AB$149),IF($O846="Mix",SUMIF('Mix Substation Location Summary'!$B$4:$B$1280,$B846,'Mix Substation Location Summary'!$X$4:$X$1280)+SUMIF('Mix Substation Location Summary'!$B$4:$B$1280,$B846,'Mix Substation Location Summary'!$Y$4:$Y$1280),"NOT FOUND"))))</f>
        <v>18375.66</v>
      </c>
      <c r="M846" s="139">
        <f>IF($O846="ISO",0,IF($O846="Non-Iso",F846,IF($O846="Trans Line",SUMIF('Trans Line Reconciliation'!$B$5:$B$149,$B846,'Trans Line Reconciliation'!$AC$5:$AC$149),IF($O846="Mix",SUMIF('Mix Substation Location Summary'!$B$4:$B$1280,$B846,'Mix Substation Location Summary'!$AC$4:$AC$1280)+SUMIF('Mix Substation Location Summary'!$B$4:$B$1280,$B846,'Mix Substation Location Summary'!$AD$4:$AD$1280),"NOT FOUND"))))</f>
        <v>2904405.9400000009</v>
      </c>
      <c r="N846" s="112">
        <f t="shared" si="74"/>
        <v>0</v>
      </c>
      <c r="O846" s="38" t="s">
        <v>1695</v>
      </c>
      <c r="P846" s="38"/>
      <c r="Q846" s="26">
        <f t="shared" si="73"/>
        <v>8220</v>
      </c>
    </row>
    <row r="847" spans="1:17" x14ac:dyDescent="0.2">
      <c r="A847" s="405" t="s">
        <v>1620</v>
      </c>
      <c r="B847" s="504">
        <v>8221</v>
      </c>
      <c r="C847" s="720" t="s">
        <v>1712</v>
      </c>
      <c r="D847" s="138">
        <f>SUMIFS('Mix Substation Location Summary'!$U$4:$U$1299,'Mix Substation Location Summary'!$B$4:$B$1299,'DS by Location'!$B847)</f>
        <v>541.76</v>
      </c>
      <c r="E847" s="138">
        <f>SUMIFS('Mix Substation Location Summary'!$Z$4:$Z$1299,'Mix Substation Location Summary'!$B$4:$B$1299,'DS by Location'!$B847)</f>
        <v>0</v>
      </c>
      <c r="F847" s="138">
        <f>SUMIFS('Mix Substation Location Summary'!$AE$4:$AE$1299,'Mix Substation Location Summary'!$B$4:$B$1299,'DS by Location'!$B847)</f>
        <v>0</v>
      </c>
      <c r="G847" s="729">
        <f t="shared" si="70"/>
        <v>541.76</v>
      </c>
      <c r="H847" s="139">
        <f>IF($O847="ISO",D847,IF($O847="Non-Iso",0,IF($O847="Trans Line",SUMIF('Trans Line Reconciliation'!$B$5:$B$149,B847,'Trans Line Reconciliation'!$X$5:$X$149),IF($O847="Mix",SUMIF('Mix Substation Location Summary'!$B$4:$B$1280,B847,'Mix Substation Location Summary'!$R$4:$R$1280),"NOT FOUND"))))</f>
        <v>0</v>
      </c>
      <c r="I847" s="139">
        <f>IF($O847="ISO",E847,IF($O847="Non-Iso",0,IF($O847="Trans Line",SUMIF('Trans Line Reconciliation'!$B$5:$B$149,B847,'Trans Line Reconciliation'!$Y$5:$Y$149),IF($O847="Mix",SUMIF('Mix Substation Location Summary'!$B$4:$B$1280,B847,'Mix Substation Location Summary'!$W$4:$W$1280),"NOT FOUND"))))</f>
        <v>0</v>
      </c>
      <c r="J847" s="139">
        <f>IF($O847="ISO",F847,IF($O847="Non-Iso",0,IF($O847="Trans Line",SUMIF('Trans Line Reconciliation'!$B$5:$B$149,$B847,'Trans Line Reconciliation'!$Z$5:$Z$149),IF($O847="Mix",SUMIF('Mix Substation Location Summary'!$B$4:$B$1280,$B847,'Mix Substation Location Summary'!$AB$4:$AB$1280),"NOT FOUND"))))</f>
        <v>0</v>
      </c>
      <c r="K847" s="139">
        <f>IF($O847="ISO",0,IF($O847="Non-Iso",D847,IF($O847="Trans Line",SUMIF('Trans Line Reconciliation'!$B$5:$B$149,$B847,'Trans Line Reconciliation'!$AA$5:$AA$149),IF($O847="Mix",SUMIF('Mix Substation Location Summary'!$B$4:$B$1280,$B847,'Mix Substation Location Summary'!$S$4:$S$1280)+SUMIF('Mix Substation Location Summary'!$B$4:$B$1280,$B847,'Mix Substation Location Summary'!$S$4:$S$1280),"NOT FOUND"))))</f>
        <v>541.76</v>
      </c>
      <c r="L847" s="139">
        <f>IF($O847="ISO",0,IF($O847="Non-Iso",E847,IF($O847="Trans Line",SUMIF('Trans Line Reconciliation'!$B$5:$B$149,$B847,'Trans Line Reconciliation'!$AB$5:$AB$149),IF($O847="Mix",SUMIF('Mix Substation Location Summary'!$B$4:$B$1280,$B847,'Mix Substation Location Summary'!$X$4:$X$1280)+SUMIF('Mix Substation Location Summary'!$B$4:$B$1280,$B847,'Mix Substation Location Summary'!$Y$4:$Y$1280),"NOT FOUND"))))</f>
        <v>0</v>
      </c>
      <c r="M847" s="139">
        <f>IF($O847="ISO",0,IF($O847="Non-Iso",F847,IF($O847="Trans Line",SUMIF('Trans Line Reconciliation'!$B$5:$B$149,$B847,'Trans Line Reconciliation'!$AC$5:$AC$149),IF($O847="Mix",SUMIF('Mix Substation Location Summary'!$B$4:$B$1280,$B847,'Mix Substation Location Summary'!$AC$4:$AC$1280)+SUMIF('Mix Substation Location Summary'!$B$4:$B$1280,$B847,'Mix Substation Location Summary'!$AD$4:$AD$1280),"NOT FOUND"))))</f>
        <v>0</v>
      </c>
      <c r="N847" s="112">
        <f t="shared" si="74"/>
        <v>0</v>
      </c>
      <c r="O847" s="38" t="s">
        <v>1695</v>
      </c>
      <c r="P847" s="38"/>
      <c r="Q847" s="26">
        <f t="shared" si="73"/>
        <v>8221</v>
      </c>
    </row>
    <row r="848" spans="1:17" x14ac:dyDescent="0.2">
      <c r="A848" s="405" t="s">
        <v>967</v>
      </c>
      <c r="B848" s="730">
        <v>8222</v>
      </c>
      <c r="C848" s="720" t="s">
        <v>1712</v>
      </c>
      <c r="D848" s="138">
        <f>SUMIFS('Mix Substation Location Summary'!$U$4:$U$1299,'Mix Substation Location Summary'!$B$4:$B$1299,'DS by Location'!$B848)</f>
        <v>18851.23</v>
      </c>
      <c r="E848" s="138">
        <f>SUMIFS('Mix Substation Location Summary'!$Z$4:$Z$1299,'Mix Substation Location Summary'!$B$4:$B$1299,'DS by Location'!$B848)</f>
        <v>171865.11000000002</v>
      </c>
      <c r="F848" s="138">
        <f>SUMIFS('Mix Substation Location Summary'!$AE$4:$AE$1299,'Mix Substation Location Summary'!$B$4:$B$1299,'DS by Location'!$B848)</f>
        <v>3613891.4500000011</v>
      </c>
      <c r="G848" s="729">
        <f t="shared" si="70"/>
        <v>3804607.790000001</v>
      </c>
      <c r="H848" s="139">
        <f>IF($O848="ISO",D848,IF($O848="Non-Iso",0,IF($O848="Trans Line",SUMIF('Trans Line Reconciliation'!$B$5:$B$149,B848,'Trans Line Reconciliation'!$X$5:$X$149),IF($O848="Mix",SUMIF('Mix Substation Location Summary'!$B$4:$B$1280,B848,'Mix Substation Location Summary'!$R$4:$R$1280),"NOT FOUND"))))</f>
        <v>0</v>
      </c>
      <c r="I848" s="139">
        <f>IF($O848="ISO",E848,IF($O848="Non-Iso",0,IF($O848="Trans Line",SUMIF('Trans Line Reconciliation'!$B$5:$B$149,B848,'Trans Line Reconciliation'!$Y$5:$Y$149),IF($O848="Mix",SUMIF('Mix Substation Location Summary'!$B$4:$B$1280,B848,'Mix Substation Location Summary'!$W$4:$W$1280),"NOT FOUND"))))</f>
        <v>0</v>
      </c>
      <c r="J848" s="139">
        <f>IF($O848="ISO",F848,IF($O848="Non-Iso",0,IF($O848="Trans Line",SUMIF('Trans Line Reconciliation'!$B$5:$B$149,$B848,'Trans Line Reconciliation'!$Z$5:$Z$149),IF($O848="Mix",SUMIF('Mix Substation Location Summary'!$B$4:$B$1280,$B848,'Mix Substation Location Summary'!$AB$4:$AB$1280),"NOT FOUND"))))</f>
        <v>0</v>
      </c>
      <c r="K848" s="139">
        <f>IF($O848="ISO",0,IF($O848="Non-Iso",D848,IF($O848="Trans Line",SUMIF('Trans Line Reconciliation'!$B$5:$B$149,$B848,'Trans Line Reconciliation'!$AA$5:$AA$149),IF($O848="Mix",SUMIF('Mix Substation Location Summary'!$B$4:$B$1280,$B848,'Mix Substation Location Summary'!$S$4:$S$1280)+SUMIF('Mix Substation Location Summary'!$B$4:$B$1280,$B848,'Mix Substation Location Summary'!$S$4:$S$1280),"NOT FOUND"))))</f>
        <v>18851.23</v>
      </c>
      <c r="L848" s="139">
        <f>IF($O848="ISO",0,IF($O848="Non-Iso",E848,IF($O848="Trans Line",SUMIF('Trans Line Reconciliation'!$B$5:$B$149,$B848,'Trans Line Reconciliation'!$AB$5:$AB$149),IF($O848="Mix",SUMIF('Mix Substation Location Summary'!$B$4:$B$1280,$B848,'Mix Substation Location Summary'!$X$4:$X$1280)+SUMIF('Mix Substation Location Summary'!$B$4:$B$1280,$B848,'Mix Substation Location Summary'!$Y$4:$Y$1280),"NOT FOUND"))))</f>
        <v>171865.11000000002</v>
      </c>
      <c r="M848" s="139">
        <f>IF($O848="ISO",0,IF($O848="Non-Iso",F848,IF($O848="Trans Line",SUMIF('Trans Line Reconciliation'!$B$5:$B$149,$B848,'Trans Line Reconciliation'!$AC$5:$AC$149),IF($O848="Mix",SUMIF('Mix Substation Location Summary'!$B$4:$B$1280,$B848,'Mix Substation Location Summary'!$AC$4:$AC$1280)+SUMIF('Mix Substation Location Summary'!$B$4:$B$1280,$B848,'Mix Substation Location Summary'!$AD$4:$AD$1280),"NOT FOUND"))))</f>
        <v>3613891.4500000011</v>
      </c>
      <c r="N848" s="112">
        <f t="shared" si="74"/>
        <v>0</v>
      </c>
      <c r="O848" s="38" t="s">
        <v>1695</v>
      </c>
      <c r="P848" s="38"/>
      <c r="Q848" s="26">
        <f t="shared" si="73"/>
        <v>8222</v>
      </c>
    </row>
    <row r="849" spans="1:17" x14ac:dyDescent="0.2">
      <c r="A849" s="405" t="s">
        <v>968</v>
      </c>
      <c r="B849" s="504">
        <v>8225</v>
      </c>
      <c r="C849" s="720" t="s">
        <v>1712</v>
      </c>
      <c r="D849" s="138">
        <f>SUMIFS('Mix Substation Location Summary'!$U$4:$U$1299,'Mix Substation Location Summary'!$B$4:$B$1299,'DS by Location'!$B849)</f>
        <v>1321.59</v>
      </c>
      <c r="E849" s="138">
        <f>SUMIFS('Mix Substation Location Summary'!$Z$4:$Z$1299,'Mix Substation Location Summary'!$B$4:$B$1299,'DS by Location'!$B849)</f>
        <v>688725.55</v>
      </c>
      <c r="F849" s="138">
        <f>SUMIFS('Mix Substation Location Summary'!$AE$4:$AE$1299,'Mix Substation Location Summary'!$B$4:$B$1299,'DS by Location'!$B849)</f>
        <v>2646438.1400000011</v>
      </c>
      <c r="G849" s="729">
        <f t="shared" si="70"/>
        <v>3336485.2800000012</v>
      </c>
      <c r="H849" s="139">
        <f>IF($O849="ISO",D849,IF($O849="Non-Iso",0,IF($O849="Trans Line",SUMIF('Trans Line Reconciliation'!$B$5:$B$149,B849,'Trans Line Reconciliation'!$X$5:$X$149),IF($O849="Mix",SUMIF('Mix Substation Location Summary'!$B$4:$B$1280,B849,'Mix Substation Location Summary'!$R$4:$R$1280),"NOT FOUND"))))</f>
        <v>0</v>
      </c>
      <c r="I849" s="139">
        <f>IF($O849="ISO",E849,IF($O849="Non-Iso",0,IF($O849="Trans Line",SUMIF('Trans Line Reconciliation'!$B$5:$B$149,B849,'Trans Line Reconciliation'!$Y$5:$Y$149),IF($O849="Mix",SUMIF('Mix Substation Location Summary'!$B$4:$B$1280,B849,'Mix Substation Location Summary'!$W$4:$W$1280),"NOT FOUND"))))</f>
        <v>0</v>
      </c>
      <c r="J849" s="139">
        <f>IF($O849="ISO",F849,IF($O849="Non-Iso",0,IF($O849="Trans Line",SUMIF('Trans Line Reconciliation'!$B$5:$B$149,$B849,'Trans Line Reconciliation'!$Z$5:$Z$149),IF($O849="Mix",SUMIF('Mix Substation Location Summary'!$B$4:$B$1280,$B849,'Mix Substation Location Summary'!$AB$4:$AB$1280),"NOT FOUND"))))</f>
        <v>0</v>
      </c>
      <c r="K849" s="139">
        <f>IF($O849="ISO",0,IF($O849="Non-Iso",D849,IF($O849="Trans Line",SUMIF('Trans Line Reconciliation'!$B$5:$B$149,$B849,'Trans Line Reconciliation'!$AA$5:$AA$149),IF($O849="Mix",SUMIF('Mix Substation Location Summary'!$B$4:$B$1280,$B849,'Mix Substation Location Summary'!$S$4:$S$1280)+SUMIF('Mix Substation Location Summary'!$B$4:$B$1280,$B849,'Mix Substation Location Summary'!$S$4:$S$1280),"NOT FOUND"))))</f>
        <v>1321.59</v>
      </c>
      <c r="L849" s="139">
        <f>IF($O849="ISO",0,IF($O849="Non-Iso",E849,IF($O849="Trans Line",SUMIF('Trans Line Reconciliation'!$B$5:$B$149,$B849,'Trans Line Reconciliation'!$AB$5:$AB$149),IF($O849="Mix",SUMIF('Mix Substation Location Summary'!$B$4:$B$1280,$B849,'Mix Substation Location Summary'!$X$4:$X$1280)+SUMIF('Mix Substation Location Summary'!$B$4:$B$1280,$B849,'Mix Substation Location Summary'!$Y$4:$Y$1280),"NOT FOUND"))))</f>
        <v>688725.55</v>
      </c>
      <c r="M849" s="139">
        <f>IF($O849="ISO",0,IF($O849="Non-Iso",F849,IF($O849="Trans Line",SUMIF('Trans Line Reconciliation'!$B$5:$B$149,$B849,'Trans Line Reconciliation'!$AC$5:$AC$149),IF($O849="Mix",SUMIF('Mix Substation Location Summary'!$B$4:$B$1280,$B849,'Mix Substation Location Summary'!$AC$4:$AC$1280)+SUMIF('Mix Substation Location Summary'!$B$4:$B$1280,$B849,'Mix Substation Location Summary'!$AD$4:$AD$1280),"NOT FOUND"))))</f>
        <v>2646438.1400000011</v>
      </c>
      <c r="N849" s="112">
        <f t="shared" si="74"/>
        <v>0</v>
      </c>
      <c r="O849" s="38" t="s">
        <v>1695</v>
      </c>
      <c r="P849" s="38"/>
      <c r="Q849" s="26">
        <f t="shared" si="73"/>
        <v>8225</v>
      </c>
    </row>
    <row r="850" spans="1:17" x14ac:dyDescent="0.2">
      <c r="A850" s="405" t="s">
        <v>969</v>
      </c>
      <c r="B850" s="504">
        <v>8226</v>
      </c>
      <c r="C850" s="720" t="s">
        <v>1712</v>
      </c>
      <c r="D850" s="138">
        <f>SUMIFS('Mix Substation Location Summary'!$U$4:$U$1299,'Mix Substation Location Summary'!$B$4:$B$1299,'DS by Location'!$B850)</f>
        <v>1642.02</v>
      </c>
      <c r="E850" s="138">
        <f>SUMIFS('Mix Substation Location Summary'!$Z$4:$Z$1299,'Mix Substation Location Summary'!$B$4:$B$1299,'DS by Location'!$B850)</f>
        <v>39464.46</v>
      </c>
      <c r="F850" s="138">
        <f>SUMIFS('Mix Substation Location Summary'!$AE$4:$AE$1299,'Mix Substation Location Summary'!$B$4:$B$1299,'DS by Location'!$B850)</f>
        <v>451625.27</v>
      </c>
      <c r="G850" s="729">
        <f t="shared" si="70"/>
        <v>492731.75</v>
      </c>
      <c r="H850" s="139">
        <f>IF($O850="ISO",D850,IF($O850="Non-Iso",0,IF($O850="Trans Line",SUMIF('Trans Line Reconciliation'!$B$5:$B$149,B850,'Trans Line Reconciliation'!$X$5:$X$149),IF($O850="Mix",SUMIF('Mix Substation Location Summary'!$B$4:$B$1280,B850,'Mix Substation Location Summary'!$R$4:$R$1280),"NOT FOUND"))))</f>
        <v>0</v>
      </c>
      <c r="I850" s="139">
        <f>IF($O850="ISO",E850,IF($O850="Non-Iso",0,IF($O850="Trans Line",SUMIF('Trans Line Reconciliation'!$B$5:$B$149,B850,'Trans Line Reconciliation'!$Y$5:$Y$149),IF($O850="Mix",SUMIF('Mix Substation Location Summary'!$B$4:$B$1280,B850,'Mix Substation Location Summary'!$W$4:$W$1280),"NOT FOUND"))))</f>
        <v>0</v>
      </c>
      <c r="J850" s="139">
        <f>IF($O850="ISO",F850,IF($O850="Non-Iso",0,IF($O850="Trans Line",SUMIF('Trans Line Reconciliation'!$B$5:$B$149,$B850,'Trans Line Reconciliation'!$Z$5:$Z$149),IF($O850="Mix",SUMIF('Mix Substation Location Summary'!$B$4:$B$1280,$B850,'Mix Substation Location Summary'!$AB$4:$AB$1280),"NOT FOUND"))))</f>
        <v>0</v>
      </c>
      <c r="K850" s="139">
        <f>IF($O850="ISO",0,IF($O850="Non-Iso",D850,IF($O850="Trans Line",SUMIF('Trans Line Reconciliation'!$B$5:$B$149,$B850,'Trans Line Reconciliation'!$AA$5:$AA$149),IF($O850="Mix",SUMIF('Mix Substation Location Summary'!$B$4:$B$1280,$B850,'Mix Substation Location Summary'!$S$4:$S$1280)+SUMIF('Mix Substation Location Summary'!$B$4:$B$1280,$B850,'Mix Substation Location Summary'!$S$4:$S$1280),"NOT FOUND"))))</f>
        <v>1642.02</v>
      </c>
      <c r="L850" s="139">
        <f>IF($O850="ISO",0,IF($O850="Non-Iso",E850,IF($O850="Trans Line",SUMIF('Trans Line Reconciliation'!$B$5:$B$149,$B850,'Trans Line Reconciliation'!$AB$5:$AB$149),IF($O850="Mix",SUMIF('Mix Substation Location Summary'!$B$4:$B$1280,$B850,'Mix Substation Location Summary'!$X$4:$X$1280)+SUMIF('Mix Substation Location Summary'!$B$4:$B$1280,$B850,'Mix Substation Location Summary'!$Y$4:$Y$1280),"NOT FOUND"))))</f>
        <v>39464.46</v>
      </c>
      <c r="M850" s="139">
        <f>IF($O850="ISO",0,IF($O850="Non-Iso",F850,IF($O850="Trans Line",SUMIF('Trans Line Reconciliation'!$B$5:$B$149,$B850,'Trans Line Reconciliation'!$AC$5:$AC$149),IF($O850="Mix",SUMIF('Mix Substation Location Summary'!$B$4:$B$1280,$B850,'Mix Substation Location Summary'!$AC$4:$AC$1280)+SUMIF('Mix Substation Location Summary'!$B$4:$B$1280,$B850,'Mix Substation Location Summary'!$AD$4:$AD$1280),"NOT FOUND"))))</f>
        <v>451625.27</v>
      </c>
      <c r="N850" s="112">
        <f t="shared" si="74"/>
        <v>0</v>
      </c>
      <c r="O850" s="38" t="s">
        <v>1695</v>
      </c>
      <c r="P850" s="38"/>
      <c r="Q850" s="26">
        <f t="shared" si="73"/>
        <v>8226</v>
      </c>
    </row>
    <row r="851" spans="1:17" x14ac:dyDescent="0.2">
      <c r="A851" s="405" t="s">
        <v>1621</v>
      </c>
      <c r="B851" s="504">
        <v>8227</v>
      </c>
      <c r="C851" s="720" t="s">
        <v>1712</v>
      </c>
      <c r="D851" s="138">
        <f>SUMIFS('Mix Substation Location Summary'!$U$4:$U$1299,'Mix Substation Location Summary'!$B$4:$B$1299,'DS by Location'!$B851)</f>
        <v>14356.130000000001</v>
      </c>
      <c r="E851" s="138">
        <f>SUMIFS('Mix Substation Location Summary'!$Z$4:$Z$1299,'Mix Substation Location Summary'!$B$4:$B$1299,'DS by Location'!$B851)</f>
        <v>25163.629999999997</v>
      </c>
      <c r="F851" s="138">
        <f>SUMIFS('Mix Substation Location Summary'!$AE$4:$AE$1299,'Mix Substation Location Summary'!$B$4:$B$1299,'DS by Location'!$B851)</f>
        <v>750459.24</v>
      </c>
      <c r="G851" s="729">
        <f t="shared" si="70"/>
        <v>789979</v>
      </c>
      <c r="H851" s="139">
        <f>IF($O851="ISO",D851,IF($O851="Non-Iso",0,IF($O851="Trans Line",SUMIF('Trans Line Reconciliation'!$B$5:$B$149,B851,'Trans Line Reconciliation'!$X$5:$X$149),IF($O851="Mix",SUMIF('Mix Substation Location Summary'!$B$4:$B$1280,B851,'Mix Substation Location Summary'!$R$4:$R$1280),"NOT FOUND"))))</f>
        <v>0</v>
      </c>
      <c r="I851" s="139">
        <f>IF($O851="ISO",E851,IF($O851="Non-Iso",0,IF($O851="Trans Line",SUMIF('Trans Line Reconciliation'!$B$5:$B$149,B851,'Trans Line Reconciliation'!$Y$5:$Y$149),IF($O851="Mix",SUMIF('Mix Substation Location Summary'!$B$4:$B$1280,B851,'Mix Substation Location Summary'!$W$4:$W$1280),"NOT FOUND"))))</f>
        <v>0</v>
      </c>
      <c r="J851" s="139">
        <f>IF($O851="ISO",F851,IF($O851="Non-Iso",0,IF($O851="Trans Line",SUMIF('Trans Line Reconciliation'!$B$5:$B$149,$B851,'Trans Line Reconciliation'!$Z$5:$Z$149),IF($O851="Mix",SUMIF('Mix Substation Location Summary'!$B$4:$B$1280,$B851,'Mix Substation Location Summary'!$AB$4:$AB$1280),"NOT FOUND"))))</f>
        <v>0</v>
      </c>
      <c r="K851" s="139">
        <f>IF($O851="ISO",0,IF($O851="Non-Iso",D851,IF($O851="Trans Line",SUMIF('Trans Line Reconciliation'!$B$5:$B$149,$B851,'Trans Line Reconciliation'!$AA$5:$AA$149),IF($O851="Mix",SUMIF('Mix Substation Location Summary'!$B$4:$B$1280,$B851,'Mix Substation Location Summary'!$S$4:$S$1280)+SUMIF('Mix Substation Location Summary'!$B$4:$B$1280,$B851,'Mix Substation Location Summary'!$S$4:$S$1280),"NOT FOUND"))))</f>
        <v>14356.130000000001</v>
      </c>
      <c r="L851" s="139">
        <f>IF($O851="ISO",0,IF($O851="Non-Iso",E851,IF($O851="Trans Line",SUMIF('Trans Line Reconciliation'!$B$5:$B$149,$B851,'Trans Line Reconciliation'!$AB$5:$AB$149),IF($O851="Mix",SUMIF('Mix Substation Location Summary'!$B$4:$B$1280,$B851,'Mix Substation Location Summary'!$X$4:$X$1280)+SUMIF('Mix Substation Location Summary'!$B$4:$B$1280,$B851,'Mix Substation Location Summary'!$Y$4:$Y$1280),"NOT FOUND"))))</f>
        <v>25163.629999999997</v>
      </c>
      <c r="M851" s="139">
        <f>IF($O851="ISO",0,IF($O851="Non-Iso",F851,IF($O851="Trans Line",SUMIF('Trans Line Reconciliation'!$B$5:$B$149,$B851,'Trans Line Reconciliation'!$AC$5:$AC$149),IF($O851="Mix",SUMIF('Mix Substation Location Summary'!$B$4:$B$1280,$B851,'Mix Substation Location Summary'!$AC$4:$AC$1280)+SUMIF('Mix Substation Location Summary'!$B$4:$B$1280,$B851,'Mix Substation Location Summary'!$AD$4:$AD$1280),"NOT FOUND"))))</f>
        <v>750459.24</v>
      </c>
      <c r="N851" s="112">
        <f t="shared" si="74"/>
        <v>0</v>
      </c>
      <c r="O851" s="38" t="s">
        <v>1695</v>
      </c>
      <c r="P851" s="38"/>
      <c r="Q851" s="26">
        <f t="shared" si="73"/>
        <v>8227</v>
      </c>
    </row>
    <row r="852" spans="1:17" x14ac:dyDescent="0.2">
      <c r="A852" s="405" t="s">
        <v>1622</v>
      </c>
      <c r="B852" s="504">
        <v>8228</v>
      </c>
      <c r="C852" s="720" t="s">
        <v>1712</v>
      </c>
      <c r="D852" s="138">
        <f>SUMIFS('Mix Substation Location Summary'!$U$4:$U$1299,'Mix Substation Location Summary'!$B$4:$B$1299,'DS by Location'!$B852)</f>
        <v>0</v>
      </c>
      <c r="E852" s="138">
        <f>SUMIFS('Mix Substation Location Summary'!$Z$4:$Z$1299,'Mix Substation Location Summary'!$B$4:$B$1299,'DS by Location'!$B852)</f>
        <v>35510.74</v>
      </c>
      <c r="F852" s="138">
        <f>SUMIFS('Mix Substation Location Summary'!$AE$4:$AE$1299,'Mix Substation Location Summary'!$B$4:$B$1299,'DS by Location'!$B852)</f>
        <v>1775150.3900000006</v>
      </c>
      <c r="G852" s="729">
        <f t="shared" si="70"/>
        <v>1810661.1300000006</v>
      </c>
      <c r="H852" s="139">
        <f>IF($O852="ISO",D852,IF($O852="Non-Iso",0,IF($O852="Trans Line",SUMIF('Trans Line Reconciliation'!$B$5:$B$149,B852,'Trans Line Reconciliation'!$X$5:$X$149),IF($O852="Mix",SUMIF('Mix Substation Location Summary'!$B$4:$B$1280,B852,'Mix Substation Location Summary'!$R$4:$R$1280),"NOT FOUND"))))</f>
        <v>0</v>
      </c>
      <c r="I852" s="139">
        <f>IF($O852="ISO",E852,IF($O852="Non-Iso",0,IF($O852="Trans Line",SUMIF('Trans Line Reconciliation'!$B$5:$B$149,B852,'Trans Line Reconciliation'!$Y$5:$Y$149),IF($O852="Mix",SUMIF('Mix Substation Location Summary'!$B$4:$B$1280,B852,'Mix Substation Location Summary'!$W$4:$W$1280),"NOT FOUND"))))</f>
        <v>0</v>
      </c>
      <c r="J852" s="139">
        <f>IF($O852="ISO",F852,IF($O852="Non-Iso",0,IF($O852="Trans Line",SUMIF('Trans Line Reconciliation'!$B$5:$B$149,$B852,'Trans Line Reconciliation'!$Z$5:$Z$149),IF($O852="Mix",SUMIF('Mix Substation Location Summary'!$B$4:$B$1280,$B852,'Mix Substation Location Summary'!$AB$4:$AB$1280),"NOT FOUND"))))</f>
        <v>0</v>
      </c>
      <c r="K852" s="139">
        <f>IF($O852="ISO",0,IF($O852="Non-Iso",D852,IF($O852="Trans Line",SUMIF('Trans Line Reconciliation'!$B$5:$B$149,$B852,'Trans Line Reconciliation'!$AA$5:$AA$149),IF($O852="Mix",SUMIF('Mix Substation Location Summary'!$B$4:$B$1280,$B852,'Mix Substation Location Summary'!$S$4:$S$1280)+SUMIF('Mix Substation Location Summary'!$B$4:$B$1280,$B852,'Mix Substation Location Summary'!$S$4:$S$1280),"NOT FOUND"))))</f>
        <v>0</v>
      </c>
      <c r="L852" s="139">
        <f>IF($O852="ISO",0,IF($O852="Non-Iso",E852,IF($O852="Trans Line",SUMIF('Trans Line Reconciliation'!$B$5:$B$149,$B852,'Trans Line Reconciliation'!$AB$5:$AB$149),IF($O852="Mix",SUMIF('Mix Substation Location Summary'!$B$4:$B$1280,$B852,'Mix Substation Location Summary'!$X$4:$X$1280)+SUMIF('Mix Substation Location Summary'!$B$4:$B$1280,$B852,'Mix Substation Location Summary'!$Y$4:$Y$1280),"NOT FOUND"))))</f>
        <v>35510.74</v>
      </c>
      <c r="M852" s="139">
        <f>IF($O852="ISO",0,IF($O852="Non-Iso",F852,IF($O852="Trans Line",SUMIF('Trans Line Reconciliation'!$B$5:$B$149,$B852,'Trans Line Reconciliation'!$AC$5:$AC$149),IF($O852="Mix",SUMIF('Mix Substation Location Summary'!$B$4:$B$1280,$B852,'Mix Substation Location Summary'!$AC$4:$AC$1280)+SUMIF('Mix Substation Location Summary'!$B$4:$B$1280,$B852,'Mix Substation Location Summary'!$AD$4:$AD$1280),"NOT FOUND"))))</f>
        <v>1775150.3900000006</v>
      </c>
      <c r="N852" s="112">
        <f t="shared" si="74"/>
        <v>0</v>
      </c>
      <c r="O852" s="38" t="s">
        <v>1695</v>
      </c>
      <c r="P852" s="38"/>
      <c r="Q852" s="26">
        <f t="shared" si="73"/>
        <v>8228</v>
      </c>
    </row>
    <row r="853" spans="1:17" x14ac:dyDescent="0.2">
      <c r="A853" s="405" t="s">
        <v>1623</v>
      </c>
      <c r="B853" s="504">
        <v>8231</v>
      </c>
      <c r="C853" s="720" t="s">
        <v>1712</v>
      </c>
      <c r="D853" s="138">
        <f>SUMIFS('Mix Substation Location Summary'!$U$4:$U$1299,'Mix Substation Location Summary'!$B$4:$B$1299,'DS by Location'!$B853)</f>
        <v>7369.71</v>
      </c>
      <c r="E853" s="138">
        <f>SUMIFS('Mix Substation Location Summary'!$Z$4:$Z$1299,'Mix Substation Location Summary'!$B$4:$B$1299,'DS by Location'!$B853)</f>
        <v>27382.14</v>
      </c>
      <c r="F853" s="138">
        <f>SUMIFS('Mix Substation Location Summary'!$AE$4:$AE$1299,'Mix Substation Location Summary'!$B$4:$B$1299,'DS by Location'!$B853)</f>
        <v>1700425.12</v>
      </c>
      <c r="G853" s="729">
        <f t="shared" si="70"/>
        <v>1735176.9700000002</v>
      </c>
      <c r="H853" s="139">
        <f>IF($O853="ISO",D853,IF($O853="Non-Iso",0,IF($O853="Trans Line",SUMIF('Trans Line Reconciliation'!$B$5:$B$149,B853,'Trans Line Reconciliation'!$X$5:$X$149),IF($O853="Mix",SUMIF('Mix Substation Location Summary'!$B$4:$B$1280,B853,'Mix Substation Location Summary'!$R$4:$R$1280),"NOT FOUND"))))</f>
        <v>0</v>
      </c>
      <c r="I853" s="139">
        <f>IF($O853="ISO",E853,IF($O853="Non-Iso",0,IF($O853="Trans Line",SUMIF('Trans Line Reconciliation'!$B$5:$B$149,B853,'Trans Line Reconciliation'!$Y$5:$Y$149),IF($O853="Mix",SUMIF('Mix Substation Location Summary'!$B$4:$B$1280,B853,'Mix Substation Location Summary'!$W$4:$W$1280),"NOT FOUND"))))</f>
        <v>0</v>
      </c>
      <c r="J853" s="139">
        <f>IF($O853="ISO",F853,IF($O853="Non-Iso",0,IF($O853="Trans Line",SUMIF('Trans Line Reconciliation'!$B$5:$B$149,$B853,'Trans Line Reconciliation'!$Z$5:$Z$149),IF($O853="Mix",SUMIF('Mix Substation Location Summary'!$B$4:$B$1280,$B853,'Mix Substation Location Summary'!$AB$4:$AB$1280),"NOT FOUND"))))</f>
        <v>0</v>
      </c>
      <c r="K853" s="139">
        <f>IF($O853="ISO",0,IF($O853="Non-Iso",D853,IF($O853="Trans Line",SUMIF('Trans Line Reconciliation'!$B$5:$B$149,$B853,'Trans Line Reconciliation'!$AA$5:$AA$149),IF($O853="Mix",SUMIF('Mix Substation Location Summary'!$B$4:$B$1280,$B853,'Mix Substation Location Summary'!$S$4:$S$1280)+SUMIF('Mix Substation Location Summary'!$B$4:$B$1280,$B853,'Mix Substation Location Summary'!$S$4:$S$1280),"NOT FOUND"))))</f>
        <v>7369.71</v>
      </c>
      <c r="L853" s="139">
        <f>IF($O853="ISO",0,IF($O853="Non-Iso",E853,IF($O853="Trans Line",SUMIF('Trans Line Reconciliation'!$B$5:$B$149,$B853,'Trans Line Reconciliation'!$AB$5:$AB$149),IF($O853="Mix",SUMIF('Mix Substation Location Summary'!$B$4:$B$1280,$B853,'Mix Substation Location Summary'!$X$4:$X$1280)+SUMIF('Mix Substation Location Summary'!$B$4:$B$1280,$B853,'Mix Substation Location Summary'!$Y$4:$Y$1280),"NOT FOUND"))))</f>
        <v>27382.14</v>
      </c>
      <c r="M853" s="139">
        <f>IF($O853="ISO",0,IF($O853="Non-Iso",F853,IF($O853="Trans Line",SUMIF('Trans Line Reconciliation'!$B$5:$B$149,$B853,'Trans Line Reconciliation'!$AC$5:$AC$149),IF($O853="Mix",SUMIF('Mix Substation Location Summary'!$B$4:$B$1280,$B853,'Mix Substation Location Summary'!$AC$4:$AC$1280)+SUMIF('Mix Substation Location Summary'!$B$4:$B$1280,$B853,'Mix Substation Location Summary'!$AD$4:$AD$1280),"NOT FOUND"))))</f>
        <v>1700425.12</v>
      </c>
      <c r="N853" s="112">
        <f t="shared" si="74"/>
        <v>0</v>
      </c>
      <c r="O853" s="38" t="s">
        <v>1695</v>
      </c>
      <c r="P853" s="38"/>
      <c r="Q853" s="26">
        <f t="shared" si="73"/>
        <v>8231</v>
      </c>
    </row>
    <row r="854" spans="1:17" x14ac:dyDescent="0.2">
      <c r="A854" s="405" t="s">
        <v>970</v>
      </c>
      <c r="B854" s="504">
        <v>8234</v>
      </c>
      <c r="C854" s="720" t="s">
        <v>1712</v>
      </c>
      <c r="D854" s="138">
        <f>SUMIFS('Mix Substation Location Summary'!$U$4:$U$1299,'Mix Substation Location Summary'!$B$4:$B$1299,'DS by Location'!$B854)</f>
        <v>1500.67</v>
      </c>
      <c r="E854" s="138">
        <f>SUMIFS('Mix Substation Location Summary'!$Z$4:$Z$1299,'Mix Substation Location Summary'!$B$4:$B$1299,'DS by Location'!$B854)</f>
        <v>5355782.17</v>
      </c>
      <c r="F854" s="138">
        <f>SUMIFS('Mix Substation Location Summary'!$AE$4:$AE$1299,'Mix Substation Location Summary'!$B$4:$B$1299,'DS by Location'!$B854)</f>
        <v>372274.43</v>
      </c>
      <c r="G854" s="729">
        <f t="shared" si="70"/>
        <v>5729557.2699999996</v>
      </c>
      <c r="H854" s="139">
        <f>IF($O854="ISO",D854,IF($O854="Non-Iso",0,IF($O854="Trans Line",SUMIF('Trans Line Reconciliation'!$B$5:$B$149,B854,'Trans Line Reconciliation'!$X$5:$X$149),IF($O854="Mix",SUMIF('Mix Substation Location Summary'!$B$4:$B$1280,B854,'Mix Substation Location Summary'!$R$4:$R$1280),"NOT FOUND"))))</f>
        <v>0</v>
      </c>
      <c r="I854" s="139">
        <f>IF($O854="ISO",E854,IF($O854="Non-Iso",0,IF($O854="Trans Line",SUMIF('Trans Line Reconciliation'!$B$5:$B$149,B854,'Trans Line Reconciliation'!$Y$5:$Y$149),IF($O854="Mix",SUMIF('Mix Substation Location Summary'!$B$4:$B$1280,B854,'Mix Substation Location Summary'!$W$4:$W$1280),"NOT FOUND"))))</f>
        <v>0</v>
      </c>
      <c r="J854" s="139">
        <f>IF($O854="ISO",F854,IF($O854="Non-Iso",0,IF($O854="Trans Line",SUMIF('Trans Line Reconciliation'!$B$5:$B$149,$B854,'Trans Line Reconciliation'!$Z$5:$Z$149),IF($O854="Mix",SUMIF('Mix Substation Location Summary'!$B$4:$B$1280,$B854,'Mix Substation Location Summary'!$AB$4:$AB$1280),"NOT FOUND"))))</f>
        <v>0</v>
      </c>
      <c r="K854" s="139">
        <f>IF($O854="ISO",0,IF($O854="Non-Iso",D854,IF($O854="Trans Line",SUMIF('Trans Line Reconciliation'!$B$5:$B$149,$B854,'Trans Line Reconciliation'!$AA$5:$AA$149),IF($O854="Mix",SUMIF('Mix Substation Location Summary'!$B$4:$B$1280,$B854,'Mix Substation Location Summary'!$S$4:$S$1280)+SUMIF('Mix Substation Location Summary'!$B$4:$B$1280,$B854,'Mix Substation Location Summary'!$S$4:$S$1280),"NOT FOUND"))))</f>
        <v>1500.67</v>
      </c>
      <c r="L854" s="139">
        <f>IF($O854="ISO",0,IF($O854="Non-Iso",E854,IF($O854="Trans Line",SUMIF('Trans Line Reconciliation'!$B$5:$B$149,$B854,'Trans Line Reconciliation'!$AB$5:$AB$149),IF($O854="Mix",SUMIF('Mix Substation Location Summary'!$B$4:$B$1280,$B854,'Mix Substation Location Summary'!$X$4:$X$1280)+SUMIF('Mix Substation Location Summary'!$B$4:$B$1280,$B854,'Mix Substation Location Summary'!$Y$4:$Y$1280),"NOT FOUND"))))</f>
        <v>5355782.17</v>
      </c>
      <c r="M854" s="139">
        <f>IF($O854="ISO",0,IF($O854="Non-Iso",F854,IF($O854="Trans Line",SUMIF('Trans Line Reconciliation'!$B$5:$B$149,$B854,'Trans Line Reconciliation'!$AC$5:$AC$149),IF($O854="Mix",SUMIF('Mix Substation Location Summary'!$B$4:$B$1280,$B854,'Mix Substation Location Summary'!$AC$4:$AC$1280)+SUMIF('Mix Substation Location Summary'!$B$4:$B$1280,$B854,'Mix Substation Location Summary'!$AD$4:$AD$1280),"NOT FOUND"))))</f>
        <v>372274.43</v>
      </c>
      <c r="N854" s="112">
        <f t="shared" si="74"/>
        <v>0</v>
      </c>
      <c r="O854" s="38" t="s">
        <v>1695</v>
      </c>
      <c r="P854" s="38"/>
      <c r="Q854" s="26">
        <f t="shared" si="73"/>
        <v>8234</v>
      </c>
    </row>
    <row r="855" spans="1:17" x14ac:dyDescent="0.2">
      <c r="A855" s="405" t="s">
        <v>1624</v>
      </c>
      <c r="B855" s="504">
        <v>8235</v>
      </c>
      <c r="C855" s="720" t="s">
        <v>1712</v>
      </c>
      <c r="D855" s="138">
        <f>SUMIFS('Mix Substation Location Summary'!$U$4:$U$1299,'Mix Substation Location Summary'!$B$4:$B$1299,'DS by Location'!$B855)</f>
        <v>1404.49</v>
      </c>
      <c r="E855" s="138">
        <f>SUMIFS('Mix Substation Location Summary'!$Z$4:$Z$1299,'Mix Substation Location Summary'!$B$4:$B$1299,'DS by Location'!$B855)</f>
        <v>53035.08</v>
      </c>
      <c r="F855" s="138">
        <f>SUMIFS('Mix Substation Location Summary'!$AE$4:$AE$1299,'Mix Substation Location Summary'!$B$4:$B$1299,'DS by Location'!$B855)</f>
        <v>417120.94999999995</v>
      </c>
      <c r="G855" s="729">
        <f t="shared" si="70"/>
        <v>471560.51999999996</v>
      </c>
      <c r="H855" s="139">
        <f>IF($O855="ISO",D855,IF($O855="Non-Iso",0,IF($O855="Trans Line",SUMIF('Trans Line Reconciliation'!$B$5:$B$149,B855,'Trans Line Reconciliation'!$X$5:$X$149),IF($O855="Mix",SUMIF('Mix Substation Location Summary'!$B$4:$B$1280,B855,'Mix Substation Location Summary'!$R$4:$R$1280),"NOT FOUND"))))</f>
        <v>0</v>
      </c>
      <c r="I855" s="139">
        <f>IF($O855="ISO",E855,IF($O855="Non-Iso",0,IF($O855="Trans Line",SUMIF('Trans Line Reconciliation'!$B$5:$B$149,B855,'Trans Line Reconciliation'!$Y$5:$Y$149),IF($O855="Mix",SUMIF('Mix Substation Location Summary'!$B$4:$B$1280,B855,'Mix Substation Location Summary'!$W$4:$W$1280),"NOT FOUND"))))</f>
        <v>0</v>
      </c>
      <c r="J855" s="139">
        <f>IF($O855="ISO",F855,IF($O855="Non-Iso",0,IF($O855="Trans Line",SUMIF('Trans Line Reconciliation'!$B$5:$B$149,$B855,'Trans Line Reconciliation'!$Z$5:$Z$149),IF($O855="Mix",SUMIF('Mix Substation Location Summary'!$B$4:$B$1280,$B855,'Mix Substation Location Summary'!$AB$4:$AB$1280),"NOT FOUND"))))</f>
        <v>0</v>
      </c>
      <c r="K855" s="139">
        <f>IF($O855="ISO",0,IF($O855="Non-Iso",D855,IF($O855="Trans Line",SUMIF('Trans Line Reconciliation'!$B$5:$B$149,$B855,'Trans Line Reconciliation'!$AA$5:$AA$149),IF($O855="Mix",SUMIF('Mix Substation Location Summary'!$B$4:$B$1280,$B855,'Mix Substation Location Summary'!$S$4:$S$1280)+SUMIF('Mix Substation Location Summary'!$B$4:$B$1280,$B855,'Mix Substation Location Summary'!$S$4:$S$1280),"NOT FOUND"))))</f>
        <v>1404.49</v>
      </c>
      <c r="L855" s="139">
        <f>IF($O855="ISO",0,IF($O855="Non-Iso",E855,IF($O855="Trans Line",SUMIF('Trans Line Reconciliation'!$B$5:$B$149,$B855,'Trans Line Reconciliation'!$AB$5:$AB$149),IF($O855="Mix",SUMIF('Mix Substation Location Summary'!$B$4:$B$1280,$B855,'Mix Substation Location Summary'!$X$4:$X$1280)+SUMIF('Mix Substation Location Summary'!$B$4:$B$1280,$B855,'Mix Substation Location Summary'!$Y$4:$Y$1280),"NOT FOUND"))))</f>
        <v>53035.08</v>
      </c>
      <c r="M855" s="139">
        <f>IF($O855="ISO",0,IF($O855="Non-Iso",F855,IF($O855="Trans Line",SUMIF('Trans Line Reconciliation'!$B$5:$B$149,$B855,'Trans Line Reconciliation'!$AC$5:$AC$149),IF($O855="Mix",SUMIF('Mix Substation Location Summary'!$B$4:$B$1280,$B855,'Mix Substation Location Summary'!$AC$4:$AC$1280)+SUMIF('Mix Substation Location Summary'!$B$4:$B$1280,$B855,'Mix Substation Location Summary'!$AD$4:$AD$1280),"NOT FOUND"))))</f>
        <v>417120.94999999995</v>
      </c>
      <c r="N855" s="112">
        <f t="shared" si="74"/>
        <v>0</v>
      </c>
      <c r="O855" s="38" t="s">
        <v>1695</v>
      </c>
      <c r="P855" s="38"/>
      <c r="Q855" s="26">
        <f t="shared" si="73"/>
        <v>8235</v>
      </c>
    </row>
    <row r="856" spans="1:17" x14ac:dyDescent="0.2">
      <c r="A856" s="405" t="s">
        <v>1625</v>
      </c>
      <c r="B856" s="504">
        <v>8238</v>
      </c>
      <c r="C856" s="720" t="s">
        <v>1712</v>
      </c>
      <c r="D856" s="138">
        <f>SUMIFS('Mix Substation Location Summary'!$U$4:$U$1299,'Mix Substation Location Summary'!$B$4:$B$1299,'DS by Location'!$B856)</f>
        <v>6198.17</v>
      </c>
      <c r="E856" s="138">
        <f>SUMIFS('Mix Substation Location Summary'!$Z$4:$Z$1299,'Mix Substation Location Summary'!$B$4:$B$1299,'DS by Location'!$B856)</f>
        <v>48973.22</v>
      </c>
      <c r="F856" s="138">
        <f>SUMIFS('Mix Substation Location Summary'!$AE$4:$AE$1299,'Mix Substation Location Summary'!$B$4:$B$1299,'DS by Location'!$B856)</f>
        <v>2252895.69</v>
      </c>
      <c r="G856" s="729">
        <f t="shared" si="70"/>
        <v>2308067.08</v>
      </c>
      <c r="H856" s="139">
        <f>IF($O856="ISO",D856,IF($O856="Non-Iso",0,IF($O856="Trans Line",SUMIF('Trans Line Reconciliation'!$B$5:$B$149,B856,'Trans Line Reconciliation'!$X$5:$X$149),IF($O856="Mix",SUMIF('Mix Substation Location Summary'!$B$4:$B$1280,B856,'Mix Substation Location Summary'!$R$4:$R$1280),"NOT FOUND"))))</f>
        <v>0</v>
      </c>
      <c r="I856" s="139">
        <f>IF($O856="ISO",E856,IF($O856="Non-Iso",0,IF($O856="Trans Line",SUMIF('Trans Line Reconciliation'!$B$5:$B$149,B856,'Trans Line Reconciliation'!$Y$5:$Y$149),IF($O856="Mix",SUMIF('Mix Substation Location Summary'!$B$4:$B$1280,B856,'Mix Substation Location Summary'!$W$4:$W$1280),"NOT FOUND"))))</f>
        <v>0</v>
      </c>
      <c r="J856" s="139">
        <f>IF($O856="ISO",F856,IF($O856="Non-Iso",0,IF($O856="Trans Line",SUMIF('Trans Line Reconciliation'!$B$5:$B$149,$B856,'Trans Line Reconciliation'!$Z$5:$Z$149),IF($O856="Mix",SUMIF('Mix Substation Location Summary'!$B$4:$B$1280,$B856,'Mix Substation Location Summary'!$AB$4:$AB$1280),"NOT FOUND"))))</f>
        <v>0</v>
      </c>
      <c r="K856" s="139">
        <f>IF($O856="ISO",0,IF($O856="Non-Iso",D856,IF($O856="Trans Line",SUMIF('Trans Line Reconciliation'!$B$5:$B$149,$B856,'Trans Line Reconciliation'!$AA$5:$AA$149),IF($O856="Mix",SUMIF('Mix Substation Location Summary'!$B$4:$B$1280,$B856,'Mix Substation Location Summary'!$S$4:$S$1280)+SUMIF('Mix Substation Location Summary'!$B$4:$B$1280,$B856,'Mix Substation Location Summary'!$S$4:$S$1280),"NOT FOUND"))))</f>
        <v>6198.17</v>
      </c>
      <c r="L856" s="139">
        <f>IF($O856="ISO",0,IF($O856="Non-Iso",E856,IF($O856="Trans Line",SUMIF('Trans Line Reconciliation'!$B$5:$B$149,$B856,'Trans Line Reconciliation'!$AB$5:$AB$149),IF($O856="Mix",SUMIF('Mix Substation Location Summary'!$B$4:$B$1280,$B856,'Mix Substation Location Summary'!$X$4:$X$1280)+SUMIF('Mix Substation Location Summary'!$B$4:$B$1280,$B856,'Mix Substation Location Summary'!$Y$4:$Y$1280),"NOT FOUND"))))</f>
        <v>48973.22</v>
      </c>
      <c r="M856" s="139">
        <f>IF($O856="ISO",0,IF($O856="Non-Iso",F856,IF($O856="Trans Line",SUMIF('Trans Line Reconciliation'!$B$5:$B$149,$B856,'Trans Line Reconciliation'!$AC$5:$AC$149),IF($O856="Mix",SUMIF('Mix Substation Location Summary'!$B$4:$B$1280,$B856,'Mix Substation Location Summary'!$AC$4:$AC$1280)+SUMIF('Mix Substation Location Summary'!$B$4:$B$1280,$B856,'Mix Substation Location Summary'!$AD$4:$AD$1280),"NOT FOUND"))))</f>
        <v>2252895.69</v>
      </c>
      <c r="N856" s="112">
        <f t="shared" si="74"/>
        <v>0</v>
      </c>
      <c r="O856" s="38" t="s">
        <v>1695</v>
      </c>
      <c r="P856" s="38"/>
      <c r="Q856" s="26">
        <f t="shared" si="73"/>
        <v>8238</v>
      </c>
    </row>
    <row r="857" spans="1:17" x14ac:dyDescent="0.2">
      <c r="A857" s="405" t="s">
        <v>1626</v>
      </c>
      <c r="B857" s="504">
        <v>8239</v>
      </c>
      <c r="C857" s="720" t="s">
        <v>1712</v>
      </c>
      <c r="D857" s="138">
        <f>SUMIFS('Mix Substation Location Summary'!$U$4:$U$1299,'Mix Substation Location Summary'!$B$4:$B$1299,'DS by Location'!$B857)</f>
        <v>7366.87</v>
      </c>
      <c r="E857" s="138">
        <f>SUMIFS('Mix Substation Location Summary'!$Z$4:$Z$1299,'Mix Substation Location Summary'!$B$4:$B$1299,'DS by Location'!$B857)</f>
        <v>118332.88999999998</v>
      </c>
      <c r="F857" s="138">
        <f>SUMIFS('Mix Substation Location Summary'!$AE$4:$AE$1299,'Mix Substation Location Summary'!$B$4:$B$1299,'DS by Location'!$B857)</f>
        <v>1767852.9500000002</v>
      </c>
      <c r="G857" s="729">
        <f t="shared" si="70"/>
        <v>1893552.7100000002</v>
      </c>
      <c r="H857" s="139">
        <f>IF($O857="ISO",D857,IF($O857="Non-Iso",0,IF($O857="Trans Line",SUMIF('Trans Line Reconciliation'!$B$5:$B$149,B857,'Trans Line Reconciliation'!$X$5:$X$149),IF($O857="Mix",SUMIF('Mix Substation Location Summary'!$B$4:$B$1280,B857,'Mix Substation Location Summary'!$R$4:$R$1280),"NOT FOUND"))))</f>
        <v>0</v>
      </c>
      <c r="I857" s="139">
        <f>IF($O857="ISO",E857,IF($O857="Non-Iso",0,IF($O857="Trans Line",SUMIF('Trans Line Reconciliation'!$B$5:$B$149,B857,'Trans Line Reconciliation'!$Y$5:$Y$149),IF($O857="Mix",SUMIF('Mix Substation Location Summary'!$B$4:$B$1280,B857,'Mix Substation Location Summary'!$W$4:$W$1280),"NOT FOUND"))))</f>
        <v>0</v>
      </c>
      <c r="J857" s="139">
        <f>IF($O857="ISO",F857,IF($O857="Non-Iso",0,IF($O857="Trans Line",SUMIF('Trans Line Reconciliation'!$B$5:$B$149,$B857,'Trans Line Reconciliation'!$Z$5:$Z$149),IF($O857="Mix",SUMIF('Mix Substation Location Summary'!$B$4:$B$1280,$B857,'Mix Substation Location Summary'!$AB$4:$AB$1280),"NOT FOUND"))))</f>
        <v>0</v>
      </c>
      <c r="K857" s="139">
        <f>IF($O857="ISO",0,IF($O857="Non-Iso",D857,IF($O857="Trans Line",SUMIF('Trans Line Reconciliation'!$B$5:$B$149,$B857,'Trans Line Reconciliation'!$AA$5:$AA$149),IF($O857="Mix",SUMIF('Mix Substation Location Summary'!$B$4:$B$1280,$B857,'Mix Substation Location Summary'!$S$4:$S$1280)+SUMIF('Mix Substation Location Summary'!$B$4:$B$1280,$B857,'Mix Substation Location Summary'!$S$4:$S$1280),"NOT FOUND"))))</f>
        <v>7366.87</v>
      </c>
      <c r="L857" s="139">
        <f>IF($O857="ISO",0,IF($O857="Non-Iso",E857,IF($O857="Trans Line",SUMIF('Trans Line Reconciliation'!$B$5:$B$149,$B857,'Trans Line Reconciliation'!$AB$5:$AB$149),IF($O857="Mix",SUMIF('Mix Substation Location Summary'!$B$4:$B$1280,$B857,'Mix Substation Location Summary'!$X$4:$X$1280)+SUMIF('Mix Substation Location Summary'!$B$4:$B$1280,$B857,'Mix Substation Location Summary'!$Y$4:$Y$1280),"NOT FOUND"))))</f>
        <v>118332.88999999998</v>
      </c>
      <c r="M857" s="139">
        <f>IF($O857="ISO",0,IF($O857="Non-Iso",F857,IF($O857="Trans Line",SUMIF('Trans Line Reconciliation'!$B$5:$B$149,$B857,'Trans Line Reconciliation'!$AC$5:$AC$149),IF($O857="Mix",SUMIF('Mix Substation Location Summary'!$B$4:$B$1280,$B857,'Mix Substation Location Summary'!$AC$4:$AC$1280)+SUMIF('Mix Substation Location Summary'!$B$4:$B$1280,$B857,'Mix Substation Location Summary'!$AD$4:$AD$1280),"NOT FOUND"))))</f>
        <v>1767852.9500000002</v>
      </c>
      <c r="N857" s="112">
        <f t="shared" si="74"/>
        <v>0</v>
      </c>
      <c r="O857" s="38" t="s">
        <v>1695</v>
      </c>
      <c r="P857" s="38"/>
      <c r="Q857" s="26">
        <f t="shared" si="73"/>
        <v>8239</v>
      </c>
    </row>
    <row r="858" spans="1:17" x14ac:dyDescent="0.2">
      <c r="A858" s="405" t="s">
        <v>971</v>
      </c>
      <c r="B858" s="504">
        <v>8243</v>
      </c>
      <c r="C858" s="720" t="s">
        <v>1712</v>
      </c>
      <c r="D858" s="138">
        <f>SUMIFS('Mix Substation Location Summary'!$U$4:$U$1299,'Mix Substation Location Summary'!$B$4:$B$1299,'DS by Location'!$B858)</f>
        <v>0</v>
      </c>
      <c r="E858" s="138">
        <f>SUMIFS('Mix Substation Location Summary'!$Z$4:$Z$1299,'Mix Substation Location Summary'!$B$4:$B$1299,'DS by Location'!$B858)</f>
        <v>672.27</v>
      </c>
      <c r="F858" s="138">
        <f>SUMIFS('Mix Substation Location Summary'!$AE$4:$AE$1299,'Mix Substation Location Summary'!$B$4:$B$1299,'DS by Location'!$B858)</f>
        <v>8</v>
      </c>
      <c r="G858" s="729">
        <f t="shared" si="70"/>
        <v>680.27</v>
      </c>
      <c r="H858" s="139">
        <f>IF($O858="ISO",D858,IF($O858="Non-Iso",0,IF($O858="Trans Line",SUMIF('Trans Line Reconciliation'!$B$5:$B$149,B858,'Trans Line Reconciliation'!$X$5:$X$149),IF($O858="Mix",SUMIF('Mix Substation Location Summary'!$B$4:$B$1280,B858,'Mix Substation Location Summary'!$R$4:$R$1280),"NOT FOUND"))))</f>
        <v>0</v>
      </c>
      <c r="I858" s="139">
        <f>IF($O858="ISO",E858,IF($O858="Non-Iso",0,IF($O858="Trans Line",SUMIF('Trans Line Reconciliation'!$B$5:$B$149,B858,'Trans Line Reconciliation'!$Y$5:$Y$149),IF($O858="Mix",SUMIF('Mix Substation Location Summary'!$B$4:$B$1280,B858,'Mix Substation Location Summary'!$W$4:$W$1280),"NOT FOUND"))))</f>
        <v>0</v>
      </c>
      <c r="J858" s="139">
        <f>IF($O858="ISO",F858,IF($O858="Non-Iso",0,IF($O858="Trans Line",SUMIF('Trans Line Reconciliation'!$B$5:$B$149,$B858,'Trans Line Reconciliation'!$Z$5:$Z$149),IF($O858="Mix",SUMIF('Mix Substation Location Summary'!$B$4:$B$1280,$B858,'Mix Substation Location Summary'!$AB$4:$AB$1280),"NOT FOUND"))))</f>
        <v>0</v>
      </c>
      <c r="K858" s="139">
        <f>IF($O858="ISO",0,IF($O858="Non-Iso",D858,IF($O858="Trans Line",SUMIF('Trans Line Reconciliation'!$B$5:$B$149,$B858,'Trans Line Reconciliation'!$AA$5:$AA$149),IF($O858="Mix",SUMIF('Mix Substation Location Summary'!$B$4:$B$1280,$B858,'Mix Substation Location Summary'!$S$4:$S$1280)+SUMIF('Mix Substation Location Summary'!$B$4:$B$1280,$B858,'Mix Substation Location Summary'!$S$4:$S$1280),"NOT FOUND"))))</f>
        <v>0</v>
      </c>
      <c r="L858" s="139">
        <f>IF($O858="ISO",0,IF($O858="Non-Iso",E858,IF($O858="Trans Line",SUMIF('Trans Line Reconciliation'!$B$5:$B$149,$B858,'Trans Line Reconciliation'!$AB$5:$AB$149),IF($O858="Mix",SUMIF('Mix Substation Location Summary'!$B$4:$B$1280,$B858,'Mix Substation Location Summary'!$X$4:$X$1280)+SUMIF('Mix Substation Location Summary'!$B$4:$B$1280,$B858,'Mix Substation Location Summary'!$Y$4:$Y$1280),"NOT FOUND"))))</f>
        <v>672.27</v>
      </c>
      <c r="M858" s="139">
        <f>IF($O858="ISO",0,IF($O858="Non-Iso",F858,IF($O858="Trans Line",SUMIF('Trans Line Reconciliation'!$B$5:$B$149,$B858,'Trans Line Reconciliation'!$AC$5:$AC$149),IF($O858="Mix",SUMIF('Mix Substation Location Summary'!$B$4:$B$1280,$B858,'Mix Substation Location Summary'!$AC$4:$AC$1280)+SUMIF('Mix Substation Location Summary'!$B$4:$B$1280,$B858,'Mix Substation Location Summary'!$AD$4:$AD$1280),"NOT FOUND"))))</f>
        <v>8</v>
      </c>
      <c r="N858" s="112">
        <f t="shared" si="74"/>
        <v>0</v>
      </c>
      <c r="O858" s="38" t="s">
        <v>1695</v>
      </c>
      <c r="P858" s="38"/>
      <c r="Q858" s="26">
        <f t="shared" si="73"/>
        <v>8243</v>
      </c>
    </row>
    <row r="859" spans="1:17" x14ac:dyDescent="0.2">
      <c r="A859" s="405" t="s">
        <v>1627</v>
      </c>
      <c r="B859" s="504">
        <v>8244</v>
      </c>
      <c r="C859" s="720" t="s">
        <v>1712</v>
      </c>
      <c r="D859" s="138">
        <f>SUMIFS('Mix Substation Location Summary'!$U$4:$U$1299,'Mix Substation Location Summary'!$B$4:$B$1299,'DS by Location'!$B859)</f>
        <v>22641.759999999998</v>
      </c>
      <c r="E859" s="138">
        <f>SUMIFS('Mix Substation Location Summary'!$Z$4:$Z$1299,'Mix Substation Location Summary'!$B$4:$B$1299,'DS by Location'!$B859)</f>
        <v>7065.26</v>
      </c>
      <c r="F859" s="138">
        <f>SUMIFS('Mix Substation Location Summary'!$AE$4:$AE$1299,'Mix Substation Location Summary'!$B$4:$B$1299,'DS by Location'!$B859)</f>
        <v>1018208.5700000001</v>
      </c>
      <c r="G859" s="729">
        <f t="shared" si="70"/>
        <v>1047915.5900000001</v>
      </c>
      <c r="H859" s="139">
        <f>IF($O859="ISO",D859,IF($O859="Non-Iso",0,IF($O859="Trans Line",SUMIF('Trans Line Reconciliation'!$B$5:$B$149,B859,'Trans Line Reconciliation'!$X$5:$X$149),IF($O859="Mix",SUMIF('Mix Substation Location Summary'!$B$4:$B$1280,B859,'Mix Substation Location Summary'!$R$4:$R$1280),"NOT FOUND"))))</f>
        <v>0</v>
      </c>
      <c r="I859" s="139">
        <f>IF($O859="ISO",E859,IF($O859="Non-Iso",0,IF($O859="Trans Line",SUMIF('Trans Line Reconciliation'!$B$5:$B$149,B859,'Trans Line Reconciliation'!$Y$5:$Y$149),IF($O859="Mix",SUMIF('Mix Substation Location Summary'!$B$4:$B$1280,B859,'Mix Substation Location Summary'!$W$4:$W$1280),"NOT FOUND"))))</f>
        <v>0</v>
      </c>
      <c r="J859" s="139">
        <f>IF($O859="ISO",F859,IF($O859="Non-Iso",0,IF($O859="Trans Line",SUMIF('Trans Line Reconciliation'!$B$5:$B$149,$B859,'Trans Line Reconciliation'!$Z$5:$Z$149),IF($O859="Mix",SUMIF('Mix Substation Location Summary'!$B$4:$B$1280,$B859,'Mix Substation Location Summary'!$AB$4:$AB$1280),"NOT FOUND"))))</f>
        <v>0</v>
      </c>
      <c r="K859" s="139">
        <f>IF($O859="ISO",0,IF($O859="Non-Iso",D859,IF($O859="Trans Line",SUMIF('Trans Line Reconciliation'!$B$5:$B$149,$B859,'Trans Line Reconciliation'!$AA$5:$AA$149),IF($O859="Mix",SUMIF('Mix Substation Location Summary'!$B$4:$B$1280,$B859,'Mix Substation Location Summary'!$S$4:$S$1280)+SUMIF('Mix Substation Location Summary'!$B$4:$B$1280,$B859,'Mix Substation Location Summary'!$S$4:$S$1280),"NOT FOUND"))))</f>
        <v>22641.759999999998</v>
      </c>
      <c r="L859" s="139">
        <f>IF($O859="ISO",0,IF($O859="Non-Iso",E859,IF($O859="Trans Line",SUMIF('Trans Line Reconciliation'!$B$5:$B$149,$B859,'Trans Line Reconciliation'!$AB$5:$AB$149),IF($O859="Mix",SUMIF('Mix Substation Location Summary'!$B$4:$B$1280,$B859,'Mix Substation Location Summary'!$X$4:$X$1280)+SUMIF('Mix Substation Location Summary'!$B$4:$B$1280,$B859,'Mix Substation Location Summary'!$Y$4:$Y$1280),"NOT FOUND"))))</f>
        <v>7065.26</v>
      </c>
      <c r="M859" s="139">
        <f>IF($O859="ISO",0,IF($O859="Non-Iso",F859,IF($O859="Trans Line",SUMIF('Trans Line Reconciliation'!$B$5:$B$149,$B859,'Trans Line Reconciliation'!$AC$5:$AC$149),IF($O859="Mix",SUMIF('Mix Substation Location Summary'!$B$4:$B$1280,$B859,'Mix Substation Location Summary'!$AC$4:$AC$1280)+SUMIF('Mix Substation Location Summary'!$B$4:$B$1280,$B859,'Mix Substation Location Summary'!$AD$4:$AD$1280),"NOT FOUND"))))</f>
        <v>1018208.5700000001</v>
      </c>
      <c r="N859" s="112">
        <f t="shared" si="74"/>
        <v>0</v>
      </c>
      <c r="O859" s="38" t="s">
        <v>1695</v>
      </c>
      <c r="P859" s="38"/>
      <c r="Q859" s="26">
        <f t="shared" si="73"/>
        <v>8244</v>
      </c>
    </row>
    <row r="860" spans="1:17" x14ac:dyDescent="0.2">
      <c r="A860" s="405" t="s">
        <v>972</v>
      </c>
      <c r="B860" s="504">
        <v>8250</v>
      </c>
      <c r="C860" s="720" t="s">
        <v>1712</v>
      </c>
      <c r="D860" s="138">
        <f>SUMIFS('Mix Substation Location Summary'!$U$4:$U$1299,'Mix Substation Location Summary'!$B$4:$B$1299,'DS by Location'!$B860)</f>
        <v>38511.25</v>
      </c>
      <c r="E860" s="138">
        <f>SUMIFS('Mix Substation Location Summary'!$Z$4:$Z$1299,'Mix Substation Location Summary'!$B$4:$B$1299,'DS by Location'!$B860)</f>
        <v>2562.0300000000002</v>
      </c>
      <c r="F860" s="138">
        <f>SUMIFS('Mix Substation Location Summary'!$AE$4:$AE$1299,'Mix Substation Location Summary'!$B$4:$B$1299,'DS by Location'!$B860)</f>
        <v>64718.239999999998</v>
      </c>
      <c r="G860" s="729">
        <f t="shared" ref="G860:G929" si="75">SUM(D860:F860)</f>
        <v>105791.51999999999</v>
      </c>
      <c r="H860" s="139">
        <f>IF($O860="ISO",D860,IF($O860="Non-Iso",0,IF($O860="Trans Line",SUMIF('Trans Line Reconciliation'!$B$5:$B$149,B860,'Trans Line Reconciliation'!$X$5:$X$149),IF($O860="Mix",SUMIF('Mix Substation Location Summary'!$B$4:$B$1280,B860,'Mix Substation Location Summary'!$R$4:$R$1280),"NOT FOUND"))))</f>
        <v>0</v>
      </c>
      <c r="I860" s="139">
        <f>IF($O860="ISO",E860,IF($O860="Non-Iso",0,IF($O860="Trans Line",SUMIF('Trans Line Reconciliation'!$B$5:$B$149,B860,'Trans Line Reconciliation'!$Y$5:$Y$149),IF($O860="Mix",SUMIF('Mix Substation Location Summary'!$B$4:$B$1280,B860,'Mix Substation Location Summary'!$W$4:$W$1280),"NOT FOUND"))))</f>
        <v>0</v>
      </c>
      <c r="J860" s="139">
        <f>IF($O860="ISO",F860,IF($O860="Non-Iso",0,IF($O860="Trans Line",SUMIF('Trans Line Reconciliation'!$B$5:$B$149,$B860,'Trans Line Reconciliation'!$Z$5:$Z$149),IF($O860="Mix",SUMIF('Mix Substation Location Summary'!$B$4:$B$1280,$B860,'Mix Substation Location Summary'!$AB$4:$AB$1280),"NOT FOUND"))))</f>
        <v>0</v>
      </c>
      <c r="K860" s="139">
        <f>IF($O860="ISO",0,IF($O860="Non-Iso",D860,IF($O860="Trans Line",SUMIF('Trans Line Reconciliation'!$B$5:$B$149,$B860,'Trans Line Reconciliation'!$AA$5:$AA$149),IF($O860="Mix",SUMIF('Mix Substation Location Summary'!$B$4:$B$1280,$B860,'Mix Substation Location Summary'!$S$4:$S$1280)+SUMIF('Mix Substation Location Summary'!$B$4:$B$1280,$B860,'Mix Substation Location Summary'!$S$4:$S$1280),"NOT FOUND"))))</f>
        <v>38511.25</v>
      </c>
      <c r="L860" s="139">
        <f>IF($O860="ISO",0,IF($O860="Non-Iso",E860,IF($O860="Trans Line",SUMIF('Trans Line Reconciliation'!$B$5:$B$149,$B860,'Trans Line Reconciliation'!$AB$5:$AB$149),IF($O860="Mix",SUMIF('Mix Substation Location Summary'!$B$4:$B$1280,$B860,'Mix Substation Location Summary'!$X$4:$X$1280)+SUMIF('Mix Substation Location Summary'!$B$4:$B$1280,$B860,'Mix Substation Location Summary'!$Y$4:$Y$1280),"NOT FOUND"))))</f>
        <v>2562.0300000000002</v>
      </c>
      <c r="M860" s="139">
        <f>IF($O860="ISO",0,IF($O860="Non-Iso",F860,IF($O860="Trans Line",SUMIF('Trans Line Reconciliation'!$B$5:$B$149,$B860,'Trans Line Reconciliation'!$AC$5:$AC$149),IF($O860="Mix",SUMIF('Mix Substation Location Summary'!$B$4:$B$1280,$B860,'Mix Substation Location Summary'!$AC$4:$AC$1280)+SUMIF('Mix Substation Location Summary'!$B$4:$B$1280,$B860,'Mix Substation Location Summary'!$AD$4:$AD$1280),"NOT FOUND"))))</f>
        <v>64718.239999999998</v>
      </c>
      <c r="N860" s="112">
        <f t="shared" si="74"/>
        <v>0</v>
      </c>
      <c r="O860" s="38" t="s">
        <v>1695</v>
      </c>
      <c r="P860" s="38"/>
      <c r="Q860" s="26">
        <f t="shared" si="73"/>
        <v>8250</v>
      </c>
    </row>
    <row r="861" spans="1:17" x14ac:dyDescent="0.2">
      <c r="A861" s="405" t="s">
        <v>1628</v>
      </c>
      <c r="B861" s="504">
        <v>8251</v>
      </c>
      <c r="C861" s="720" t="s">
        <v>1712</v>
      </c>
      <c r="D861" s="138">
        <f>SUMIFS('Mix Substation Location Summary'!$U$4:$U$1299,'Mix Substation Location Summary'!$B$4:$B$1299,'DS by Location'!$B861)</f>
        <v>2201.4</v>
      </c>
      <c r="E861" s="138">
        <f>SUMIFS('Mix Substation Location Summary'!$Z$4:$Z$1299,'Mix Substation Location Summary'!$B$4:$B$1299,'DS by Location'!$B861)</f>
        <v>24756.86</v>
      </c>
      <c r="F861" s="138">
        <f>SUMIFS('Mix Substation Location Summary'!$AE$4:$AE$1299,'Mix Substation Location Summary'!$B$4:$B$1299,'DS by Location'!$B861)</f>
        <v>629230.09</v>
      </c>
      <c r="G861" s="729">
        <f t="shared" si="75"/>
        <v>656188.35</v>
      </c>
      <c r="H861" s="139">
        <f>IF($O861="ISO",D861,IF($O861="Non-Iso",0,IF($O861="Trans Line",SUMIF('Trans Line Reconciliation'!$B$5:$B$149,B861,'Trans Line Reconciliation'!$X$5:$X$149),IF($O861="Mix",SUMIF('Mix Substation Location Summary'!$B$4:$B$1280,B861,'Mix Substation Location Summary'!$R$4:$R$1280),"NOT FOUND"))))</f>
        <v>0</v>
      </c>
      <c r="I861" s="139">
        <f>IF($O861="ISO",E861,IF($O861="Non-Iso",0,IF($O861="Trans Line",SUMIF('Trans Line Reconciliation'!$B$5:$B$149,B861,'Trans Line Reconciliation'!$Y$5:$Y$149),IF($O861="Mix",SUMIF('Mix Substation Location Summary'!$B$4:$B$1280,B861,'Mix Substation Location Summary'!$W$4:$W$1280),"NOT FOUND"))))</f>
        <v>0</v>
      </c>
      <c r="J861" s="139">
        <f>IF($O861="ISO",F861,IF($O861="Non-Iso",0,IF($O861="Trans Line",SUMIF('Trans Line Reconciliation'!$B$5:$B$149,$B861,'Trans Line Reconciliation'!$Z$5:$Z$149),IF($O861="Mix",SUMIF('Mix Substation Location Summary'!$B$4:$B$1280,$B861,'Mix Substation Location Summary'!$AB$4:$AB$1280),"NOT FOUND"))))</f>
        <v>0</v>
      </c>
      <c r="K861" s="139">
        <f>IF($O861="ISO",0,IF($O861="Non-Iso",D861,IF($O861="Trans Line",SUMIF('Trans Line Reconciliation'!$B$5:$B$149,$B861,'Trans Line Reconciliation'!$AA$5:$AA$149),IF($O861="Mix",SUMIF('Mix Substation Location Summary'!$B$4:$B$1280,$B861,'Mix Substation Location Summary'!$S$4:$S$1280)+SUMIF('Mix Substation Location Summary'!$B$4:$B$1280,$B861,'Mix Substation Location Summary'!$S$4:$S$1280),"NOT FOUND"))))</f>
        <v>2201.4</v>
      </c>
      <c r="L861" s="139">
        <f>IF($O861="ISO",0,IF($O861="Non-Iso",E861,IF($O861="Trans Line",SUMIF('Trans Line Reconciliation'!$B$5:$B$149,$B861,'Trans Line Reconciliation'!$AB$5:$AB$149),IF($O861="Mix",SUMIF('Mix Substation Location Summary'!$B$4:$B$1280,$B861,'Mix Substation Location Summary'!$X$4:$X$1280)+SUMIF('Mix Substation Location Summary'!$B$4:$B$1280,$B861,'Mix Substation Location Summary'!$Y$4:$Y$1280),"NOT FOUND"))))</f>
        <v>24756.86</v>
      </c>
      <c r="M861" s="139">
        <f>IF($O861="ISO",0,IF($O861="Non-Iso",F861,IF($O861="Trans Line",SUMIF('Trans Line Reconciliation'!$B$5:$B$149,$B861,'Trans Line Reconciliation'!$AC$5:$AC$149),IF($O861="Mix",SUMIF('Mix Substation Location Summary'!$B$4:$B$1280,$B861,'Mix Substation Location Summary'!$AC$4:$AC$1280)+SUMIF('Mix Substation Location Summary'!$B$4:$B$1280,$B861,'Mix Substation Location Summary'!$AD$4:$AD$1280),"NOT FOUND"))))</f>
        <v>629230.09</v>
      </c>
      <c r="N861" s="112">
        <f t="shared" si="74"/>
        <v>0</v>
      </c>
      <c r="O861" s="38" t="s">
        <v>1695</v>
      </c>
      <c r="P861" s="38"/>
      <c r="Q861" s="26">
        <f t="shared" si="73"/>
        <v>8251</v>
      </c>
    </row>
    <row r="862" spans="1:17" x14ac:dyDescent="0.2">
      <c r="A862" s="405" t="s">
        <v>1629</v>
      </c>
      <c r="B862" s="504">
        <v>8252</v>
      </c>
      <c r="C862" s="720" t="s">
        <v>1712</v>
      </c>
      <c r="D862" s="138">
        <f>SUMIFS('Mix Substation Location Summary'!$U$4:$U$1299,'Mix Substation Location Summary'!$B$4:$B$1299,'DS by Location'!$B862)</f>
        <v>0</v>
      </c>
      <c r="E862" s="138">
        <f>SUMIFS('Mix Substation Location Summary'!$Z$4:$Z$1299,'Mix Substation Location Summary'!$B$4:$B$1299,'DS by Location'!$B862)</f>
        <v>981.44</v>
      </c>
      <c r="F862" s="138">
        <f>SUMIFS('Mix Substation Location Summary'!$AE$4:$AE$1299,'Mix Substation Location Summary'!$B$4:$B$1299,'DS by Location'!$B862)</f>
        <v>124828.09000000001</v>
      </c>
      <c r="G862" s="729">
        <f t="shared" si="75"/>
        <v>125809.53000000001</v>
      </c>
      <c r="H862" s="139">
        <f>IF($O862="ISO",D862,IF($O862="Non-Iso",0,IF($O862="Trans Line",SUMIF('Trans Line Reconciliation'!$B$5:$B$149,B862,'Trans Line Reconciliation'!$X$5:$X$149),IF($O862="Mix",SUMIF('Mix Substation Location Summary'!$B$4:$B$1280,B862,'Mix Substation Location Summary'!$R$4:$R$1280),"NOT FOUND"))))</f>
        <v>0</v>
      </c>
      <c r="I862" s="139">
        <f>IF($O862="ISO",E862,IF($O862="Non-Iso",0,IF($O862="Trans Line",SUMIF('Trans Line Reconciliation'!$B$5:$B$149,B862,'Trans Line Reconciliation'!$Y$5:$Y$149),IF($O862="Mix",SUMIF('Mix Substation Location Summary'!$B$4:$B$1280,B862,'Mix Substation Location Summary'!$W$4:$W$1280),"NOT FOUND"))))</f>
        <v>0</v>
      </c>
      <c r="J862" s="139">
        <f>IF($O862="ISO",F862,IF($O862="Non-Iso",0,IF($O862="Trans Line",SUMIF('Trans Line Reconciliation'!$B$5:$B$149,$B862,'Trans Line Reconciliation'!$Z$5:$Z$149),IF($O862="Mix",SUMIF('Mix Substation Location Summary'!$B$4:$B$1280,$B862,'Mix Substation Location Summary'!$AB$4:$AB$1280),"NOT FOUND"))))</f>
        <v>0</v>
      </c>
      <c r="K862" s="139">
        <f>IF($O862="ISO",0,IF($O862="Non-Iso",D862,IF($O862="Trans Line",SUMIF('Trans Line Reconciliation'!$B$5:$B$149,$B862,'Trans Line Reconciliation'!$AA$5:$AA$149),IF($O862="Mix",SUMIF('Mix Substation Location Summary'!$B$4:$B$1280,$B862,'Mix Substation Location Summary'!$S$4:$S$1280)+SUMIF('Mix Substation Location Summary'!$B$4:$B$1280,$B862,'Mix Substation Location Summary'!$S$4:$S$1280),"NOT FOUND"))))</f>
        <v>0</v>
      </c>
      <c r="L862" s="139">
        <f>IF($O862="ISO",0,IF($O862="Non-Iso",E862,IF($O862="Trans Line",SUMIF('Trans Line Reconciliation'!$B$5:$B$149,$B862,'Trans Line Reconciliation'!$AB$5:$AB$149),IF($O862="Mix",SUMIF('Mix Substation Location Summary'!$B$4:$B$1280,$B862,'Mix Substation Location Summary'!$X$4:$X$1280)+SUMIF('Mix Substation Location Summary'!$B$4:$B$1280,$B862,'Mix Substation Location Summary'!$Y$4:$Y$1280),"NOT FOUND"))))</f>
        <v>981.44</v>
      </c>
      <c r="M862" s="139">
        <f>IF($O862="ISO",0,IF($O862="Non-Iso",F862,IF($O862="Trans Line",SUMIF('Trans Line Reconciliation'!$B$5:$B$149,$B862,'Trans Line Reconciliation'!$AC$5:$AC$149),IF($O862="Mix",SUMIF('Mix Substation Location Summary'!$B$4:$B$1280,$B862,'Mix Substation Location Summary'!$AC$4:$AC$1280)+SUMIF('Mix Substation Location Summary'!$B$4:$B$1280,$B862,'Mix Substation Location Summary'!$AD$4:$AD$1280),"NOT FOUND"))))</f>
        <v>124828.09000000001</v>
      </c>
      <c r="N862" s="112">
        <f t="shared" si="74"/>
        <v>0</v>
      </c>
      <c r="O862" s="38" t="s">
        <v>1695</v>
      </c>
      <c r="P862" s="38"/>
      <c r="Q862" s="26">
        <f t="shared" si="73"/>
        <v>8252</v>
      </c>
    </row>
    <row r="863" spans="1:17" x14ac:dyDescent="0.2">
      <c r="A863" s="405" t="s">
        <v>1630</v>
      </c>
      <c r="B863" s="504">
        <v>8255</v>
      </c>
      <c r="C863" s="720" t="s">
        <v>1712</v>
      </c>
      <c r="D863" s="138">
        <f>SUMIFS('Mix Substation Location Summary'!$U$4:$U$1299,'Mix Substation Location Summary'!$B$4:$B$1299,'DS by Location'!$B863)</f>
        <v>729.35</v>
      </c>
      <c r="E863" s="138">
        <f>SUMIFS('Mix Substation Location Summary'!$Z$4:$Z$1299,'Mix Substation Location Summary'!$B$4:$B$1299,'DS by Location'!$B863)</f>
        <v>58832.83</v>
      </c>
      <c r="F863" s="138">
        <f>SUMIFS('Mix Substation Location Summary'!$AE$4:$AE$1299,'Mix Substation Location Summary'!$B$4:$B$1299,'DS by Location'!$B863)</f>
        <v>2179022.0000000009</v>
      </c>
      <c r="G863" s="729">
        <f t="shared" si="75"/>
        <v>2238584.1800000011</v>
      </c>
      <c r="H863" s="139">
        <f>IF($O863="ISO",D863,IF($O863="Non-Iso",0,IF($O863="Trans Line",SUMIF('Trans Line Reconciliation'!$B$5:$B$149,B863,'Trans Line Reconciliation'!$X$5:$X$149),IF($O863="Mix",SUMIF('Mix Substation Location Summary'!$B$4:$B$1280,B863,'Mix Substation Location Summary'!$R$4:$R$1280),"NOT FOUND"))))</f>
        <v>0</v>
      </c>
      <c r="I863" s="139">
        <f>IF($O863="ISO",E863,IF($O863="Non-Iso",0,IF($O863="Trans Line",SUMIF('Trans Line Reconciliation'!$B$5:$B$149,B863,'Trans Line Reconciliation'!$Y$5:$Y$149),IF($O863="Mix",SUMIF('Mix Substation Location Summary'!$B$4:$B$1280,B863,'Mix Substation Location Summary'!$W$4:$W$1280),"NOT FOUND"))))</f>
        <v>0</v>
      </c>
      <c r="J863" s="139">
        <f>IF($O863="ISO",F863,IF($O863="Non-Iso",0,IF($O863="Trans Line",SUMIF('Trans Line Reconciliation'!$B$5:$B$149,$B863,'Trans Line Reconciliation'!$Z$5:$Z$149),IF($O863="Mix",SUMIF('Mix Substation Location Summary'!$B$4:$B$1280,$B863,'Mix Substation Location Summary'!$AB$4:$AB$1280),"NOT FOUND"))))</f>
        <v>0</v>
      </c>
      <c r="K863" s="139">
        <f>IF($O863="ISO",0,IF($O863="Non-Iso",D863,IF($O863="Trans Line",SUMIF('Trans Line Reconciliation'!$B$5:$B$149,$B863,'Trans Line Reconciliation'!$AA$5:$AA$149),IF($O863="Mix",SUMIF('Mix Substation Location Summary'!$B$4:$B$1280,$B863,'Mix Substation Location Summary'!$S$4:$S$1280)+SUMIF('Mix Substation Location Summary'!$B$4:$B$1280,$B863,'Mix Substation Location Summary'!$S$4:$S$1280),"NOT FOUND"))))</f>
        <v>729.35</v>
      </c>
      <c r="L863" s="139">
        <f>IF($O863="ISO",0,IF($O863="Non-Iso",E863,IF($O863="Trans Line",SUMIF('Trans Line Reconciliation'!$B$5:$B$149,$B863,'Trans Line Reconciliation'!$AB$5:$AB$149),IF($O863="Mix",SUMIF('Mix Substation Location Summary'!$B$4:$B$1280,$B863,'Mix Substation Location Summary'!$X$4:$X$1280)+SUMIF('Mix Substation Location Summary'!$B$4:$B$1280,$B863,'Mix Substation Location Summary'!$Y$4:$Y$1280),"NOT FOUND"))))</f>
        <v>58832.83</v>
      </c>
      <c r="M863" s="139">
        <f>IF($O863="ISO",0,IF($O863="Non-Iso",F863,IF($O863="Trans Line",SUMIF('Trans Line Reconciliation'!$B$5:$B$149,$B863,'Trans Line Reconciliation'!$AC$5:$AC$149),IF($O863="Mix",SUMIF('Mix Substation Location Summary'!$B$4:$B$1280,$B863,'Mix Substation Location Summary'!$AC$4:$AC$1280)+SUMIF('Mix Substation Location Summary'!$B$4:$B$1280,$B863,'Mix Substation Location Summary'!$AD$4:$AD$1280),"NOT FOUND"))))</f>
        <v>2179022.0000000009</v>
      </c>
      <c r="N863" s="112">
        <f t="shared" si="74"/>
        <v>0</v>
      </c>
      <c r="O863" s="38" t="s">
        <v>1695</v>
      </c>
      <c r="P863" s="38"/>
      <c r="Q863" s="26">
        <f t="shared" si="73"/>
        <v>8255</v>
      </c>
    </row>
    <row r="864" spans="1:17" x14ac:dyDescent="0.2">
      <c r="A864" s="405" t="s">
        <v>1631</v>
      </c>
      <c r="B864" s="504">
        <v>8259</v>
      </c>
      <c r="C864" s="720" t="s">
        <v>1712</v>
      </c>
      <c r="D864" s="138">
        <f>SUMIFS('Mix Substation Location Summary'!$U$4:$U$1299,'Mix Substation Location Summary'!$B$4:$B$1299,'DS by Location'!$B864)</f>
        <v>1067.48</v>
      </c>
      <c r="E864" s="138">
        <f>SUMIFS('Mix Substation Location Summary'!$Z$4:$Z$1299,'Mix Substation Location Summary'!$B$4:$B$1299,'DS by Location'!$B864)</f>
        <v>13707.09</v>
      </c>
      <c r="F864" s="138">
        <f>SUMIFS('Mix Substation Location Summary'!$AE$4:$AE$1299,'Mix Substation Location Summary'!$B$4:$B$1299,'DS by Location'!$B864)</f>
        <v>441336.86</v>
      </c>
      <c r="G864" s="729">
        <f t="shared" si="75"/>
        <v>456111.43</v>
      </c>
      <c r="H864" s="139">
        <f>IF($O864="ISO",D864,IF($O864="Non-Iso",0,IF($O864="Trans Line",SUMIF('Trans Line Reconciliation'!$B$5:$B$149,B864,'Trans Line Reconciliation'!$X$5:$X$149),IF($O864="Mix",SUMIF('Mix Substation Location Summary'!$B$4:$B$1280,B864,'Mix Substation Location Summary'!$R$4:$R$1280),"NOT FOUND"))))</f>
        <v>0</v>
      </c>
      <c r="I864" s="139">
        <f>IF($O864="ISO",E864,IF($O864="Non-Iso",0,IF($O864="Trans Line",SUMIF('Trans Line Reconciliation'!$B$5:$B$149,B864,'Trans Line Reconciliation'!$Y$5:$Y$149),IF($O864="Mix",SUMIF('Mix Substation Location Summary'!$B$4:$B$1280,B864,'Mix Substation Location Summary'!$W$4:$W$1280),"NOT FOUND"))))</f>
        <v>0</v>
      </c>
      <c r="J864" s="139">
        <f>IF($O864="ISO",F864,IF($O864="Non-Iso",0,IF($O864="Trans Line",SUMIF('Trans Line Reconciliation'!$B$5:$B$149,$B864,'Trans Line Reconciliation'!$Z$5:$Z$149),IF($O864="Mix",SUMIF('Mix Substation Location Summary'!$B$4:$B$1280,$B864,'Mix Substation Location Summary'!$AB$4:$AB$1280),"NOT FOUND"))))</f>
        <v>0</v>
      </c>
      <c r="K864" s="139">
        <f>IF($O864="ISO",0,IF($O864="Non-Iso",D864,IF($O864="Trans Line",SUMIF('Trans Line Reconciliation'!$B$5:$B$149,$B864,'Trans Line Reconciliation'!$AA$5:$AA$149),IF($O864="Mix",SUMIF('Mix Substation Location Summary'!$B$4:$B$1280,$B864,'Mix Substation Location Summary'!$S$4:$S$1280)+SUMIF('Mix Substation Location Summary'!$B$4:$B$1280,$B864,'Mix Substation Location Summary'!$S$4:$S$1280),"NOT FOUND"))))</f>
        <v>1067.48</v>
      </c>
      <c r="L864" s="139">
        <f>IF($O864="ISO",0,IF($O864="Non-Iso",E864,IF($O864="Trans Line",SUMIF('Trans Line Reconciliation'!$B$5:$B$149,$B864,'Trans Line Reconciliation'!$AB$5:$AB$149),IF($O864="Mix",SUMIF('Mix Substation Location Summary'!$B$4:$B$1280,$B864,'Mix Substation Location Summary'!$X$4:$X$1280)+SUMIF('Mix Substation Location Summary'!$B$4:$B$1280,$B864,'Mix Substation Location Summary'!$Y$4:$Y$1280),"NOT FOUND"))))</f>
        <v>13707.09</v>
      </c>
      <c r="M864" s="139">
        <f>IF($O864="ISO",0,IF($O864="Non-Iso",F864,IF($O864="Trans Line",SUMIF('Trans Line Reconciliation'!$B$5:$B$149,$B864,'Trans Line Reconciliation'!$AC$5:$AC$149),IF($O864="Mix",SUMIF('Mix Substation Location Summary'!$B$4:$B$1280,$B864,'Mix Substation Location Summary'!$AC$4:$AC$1280)+SUMIF('Mix Substation Location Summary'!$B$4:$B$1280,$B864,'Mix Substation Location Summary'!$AD$4:$AD$1280),"NOT FOUND"))))</f>
        <v>441336.86</v>
      </c>
      <c r="N864" s="112">
        <f t="shared" si="74"/>
        <v>0</v>
      </c>
      <c r="O864" s="38" t="s">
        <v>1695</v>
      </c>
      <c r="P864" s="38"/>
      <c r="Q864" s="26">
        <f t="shared" si="73"/>
        <v>8259</v>
      </c>
    </row>
    <row r="865" spans="1:17" x14ac:dyDescent="0.2">
      <c r="A865" s="405" t="s">
        <v>1632</v>
      </c>
      <c r="B865" s="504">
        <v>8260</v>
      </c>
      <c r="C865" s="720" t="s">
        <v>1712</v>
      </c>
      <c r="D865" s="138">
        <f>SUMIFS('Mix Substation Location Summary'!$U$4:$U$1299,'Mix Substation Location Summary'!$B$4:$B$1299,'DS by Location'!$B865)</f>
        <v>4212.4799999999996</v>
      </c>
      <c r="E865" s="138">
        <f>SUMIFS('Mix Substation Location Summary'!$Z$4:$Z$1299,'Mix Substation Location Summary'!$B$4:$B$1299,'DS by Location'!$B865)</f>
        <v>1131648.4699999997</v>
      </c>
      <c r="F865" s="138">
        <f>SUMIFS('Mix Substation Location Summary'!$AE$4:$AE$1299,'Mix Substation Location Summary'!$B$4:$B$1299,'DS by Location'!$B865)</f>
        <v>4911769.7299999958</v>
      </c>
      <c r="G865" s="729">
        <f t="shared" si="75"/>
        <v>6047630.679999996</v>
      </c>
      <c r="H865" s="139">
        <f>IF($O865="ISO",D865,IF($O865="Non-Iso",0,IF($O865="Trans Line",SUMIF('Trans Line Reconciliation'!$B$5:$B$149,B865,'Trans Line Reconciliation'!$X$5:$X$149),IF($O865="Mix",SUMIF('Mix Substation Location Summary'!$B$4:$B$1280,B865,'Mix Substation Location Summary'!$R$4:$R$1280),"NOT FOUND"))))</f>
        <v>0</v>
      </c>
      <c r="I865" s="139">
        <f>IF($O865="ISO",E865,IF($O865="Non-Iso",0,IF($O865="Trans Line",SUMIF('Trans Line Reconciliation'!$B$5:$B$149,B865,'Trans Line Reconciliation'!$Y$5:$Y$149),IF($O865="Mix",SUMIF('Mix Substation Location Summary'!$B$4:$B$1280,B865,'Mix Substation Location Summary'!$W$4:$W$1280),"NOT FOUND"))))</f>
        <v>0</v>
      </c>
      <c r="J865" s="139">
        <f>IF($O865="ISO",F865,IF($O865="Non-Iso",0,IF($O865="Trans Line",SUMIF('Trans Line Reconciliation'!$B$5:$B$149,$B865,'Trans Line Reconciliation'!$Z$5:$Z$149),IF($O865="Mix",SUMIF('Mix Substation Location Summary'!$B$4:$B$1280,$B865,'Mix Substation Location Summary'!$AB$4:$AB$1280),"NOT FOUND"))))</f>
        <v>0</v>
      </c>
      <c r="K865" s="139">
        <f>IF($O865="ISO",0,IF($O865="Non-Iso",D865,IF($O865="Trans Line",SUMIF('Trans Line Reconciliation'!$B$5:$B$149,$B865,'Trans Line Reconciliation'!$AA$5:$AA$149),IF($O865="Mix",SUMIF('Mix Substation Location Summary'!$B$4:$B$1280,$B865,'Mix Substation Location Summary'!$S$4:$S$1280)+SUMIF('Mix Substation Location Summary'!$B$4:$B$1280,$B865,'Mix Substation Location Summary'!$S$4:$S$1280),"NOT FOUND"))))</f>
        <v>4212.4799999999996</v>
      </c>
      <c r="L865" s="139">
        <f>IF($O865="ISO",0,IF($O865="Non-Iso",E865,IF($O865="Trans Line",SUMIF('Trans Line Reconciliation'!$B$5:$B$149,$B865,'Trans Line Reconciliation'!$AB$5:$AB$149),IF($O865="Mix",SUMIF('Mix Substation Location Summary'!$B$4:$B$1280,$B865,'Mix Substation Location Summary'!$X$4:$X$1280)+SUMIF('Mix Substation Location Summary'!$B$4:$B$1280,$B865,'Mix Substation Location Summary'!$Y$4:$Y$1280),"NOT FOUND"))))</f>
        <v>1131648.4699999997</v>
      </c>
      <c r="M865" s="139">
        <f>IF($O865="ISO",0,IF($O865="Non-Iso",F865,IF($O865="Trans Line",SUMIF('Trans Line Reconciliation'!$B$5:$B$149,$B865,'Trans Line Reconciliation'!$AC$5:$AC$149),IF($O865="Mix",SUMIF('Mix Substation Location Summary'!$B$4:$B$1280,$B865,'Mix Substation Location Summary'!$AC$4:$AC$1280)+SUMIF('Mix Substation Location Summary'!$B$4:$B$1280,$B865,'Mix Substation Location Summary'!$AD$4:$AD$1280),"NOT FOUND"))))</f>
        <v>4911769.7299999958</v>
      </c>
      <c r="N865" s="112">
        <f t="shared" si="74"/>
        <v>0</v>
      </c>
      <c r="O865" s="38" t="s">
        <v>1695</v>
      </c>
      <c r="P865" s="38"/>
      <c r="Q865" s="26">
        <f t="shared" si="73"/>
        <v>8260</v>
      </c>
    </row>
    <row r="866" spans="1:17" x14ac:dyDescent="0.2">
      <c r="A866" s="405" t="s">
        <v>1633</v>
      </c>
      <c r="B866" s="504">
        <v>8262</v>
      </c>
      <c r="C866" s="720" t="s">
        <v>1712</v>
      </c>
      <c r="D866" s="138">
        <f>SUMIFS('Mix Substation Location Summary'!$U$4:$U$1299,'Mix Substation Location Summary'!$B$4:$B$1299,'DS by Location'!$B866)</f>
        <v>0</v>
      </c>
      <c r="E866" s="138">
        <f>SUMIFS('Mix Substation Location Summary'!$Z$4:$Z$1299,'Mix Substation Location Summary'!$B$4:$B$1299,'DS by Location'!$B866)</f>
        <v>114450.42</v>
      </c>
      <c r="F866" s="138">
        <f>SUMIFS('Mix Substation Location Summary'!$AE$4:$AE$1299,'Mix Substation Location Summary'!$B$4:$B$1299,'DS by Location'!$B866)</f>
        <v>1309381.4299999997</v>
      </c>
      <c r="G866" s="729">
        <f t="shared" si="75"/>
        <v>1423831.8499999996</v>
      </c>
      <c r="H866" s="139">
        <f>IF($O866="ISO",D866,IF($O866="Non-Iso",0,IF($O866="Trans Line",SUMIF('Trans Line Reconciliation'!$B$5:$B$149,B866,'Trans Line Reconciliation'!$X$5:$X$149),IF($O866="Mix",SUMIF('Mix Substation Location Summary'!$B$4:$B$1280,B866,'Mix Substation Location Summary'!$R$4:$R$1280),"NOT FOUND"))))</f>
        <v>0</v>
      </c>
      <c r="I866" s="139">
        <f>IF($O866="ISO",E866,IF($O866="Non-Iso",0,IF($O866="Trans Line",SUMIF('Trans Line Reconciliation'!$B$5:$B$149,B866,'Trans Line Reconciliation'!$Y$5:$Y$149),IF($O866="Mix",SUMIF('Mix Substation Location Summary'!$B$4:$B$1280,B866,'Mix Substation Location Summary'!$W$4:$W$1280),"NOT FOUND"))))</f>
        <v>0</v>
      </c>
      <c r="J866" s="139">
        <f>IF($O866="ISO",F866,IF($O866="Non-Iso",0,IF($O866="Trans Line",SUMIF('Trans Line Reconciliation'!$B$5:$B$149,$B866,'Trans Line Reconciliation'!$Z$5:$Z$149),IF($O866="Mix",SUMIF('Mix Substation Location Summary'!$B$4:$B$1280,$B866,'Mix Substation Location Summary'!$AB$4:$AB$1280),"NOT FOUND"))))</f>
        <v>0</v>
      </c>
      <c r="K866" s="139">
        <f>IF($O866="ISO",0,IF($O866="Non-Iso",D866,IF($O866="Trans Line",SUMIF('Trans Line Reconciliation'!$B$5:$B$149,$B866,'Trans Line Reconciliation'!$AA$5:$AA$149),IF($O866="Mix",SUMIF('Mix Substation Location Summary'!$B$4:$B$1280,$B866,'Mix Substation Location Summary'!$S$4:$S$1280)+SUMIF('Mix Substation Location Summary'!$B$4:$B$1280,$B866,'Mix Substation Location Summary'!$S$4:$S$1280),"NOT FOUND"))))</f>
        <v>0</v>
      </c>
      <c r="L866" s="139">
        <f>IF($O866="ISO",0,IF($O866="Non-Iso",E866,IF($O866="Trans Line",SUMIF('Trans Line Reconciliation'!$B$5:$B$149,$B866,'Trans Line Reconciliation'!$AB$5:$AB$149),IF($O866="Mix",SUMIF('Mix Substation Location Summary'!$B$4:$B$1280,$B866,'Mix Substation Location Summary'!$X$4:$X$1280)+SUMIF('Mix Substation Location Summary'!$B$4:$B$1280,$B866,'Mix Substation Location Summary'!$Y$4:$Y$1280),"NOT FOUND"))))</f>
        <v>114450.42</v>
      </c>
      <c r="M866" s="139">
        <f>IF($O866="ISO",0,IF($O866="Non-Iso",F866,IF($O866="Trans Line",SUMIF('Trans Line Reconciliation'!$B$5:$B$149,$B866,'Trans Line Reconciliation'!$AC$5:$AC$149),IF($O866="Mix",SUMIF('Mix Substation Location Summary'!$B$4:$B$1280,$B866,'Mix Substation Location Summary'!$AC$4:$AC$1280)+SUMIF('Mix Substation Location Summary'!$B$4:$B$1280,$B866,'Mix Substation Location Summary'!$AD$4:$AD$1280),"NOT FOUND"))))</f>
        <v>1309381.4299999997</v>
      </c>
      <c r="N866" s="112">
        <f t="shared" si="74"/>
        <v>0</v>
      </c>
      <c r="O866" s="38" t="s">
        <v>1695</v>
      </c>
      <c r="P866" s="38"/>
      <c r="Q866" s="26">
        <f t="shared" si="73"/>
        <v>8262</v>
      </c>
    </row>
    <row r="867" spans="1:17" x14ac:dyDescent="0.2">
      <c r="A867" s="405" t="s">
        <v>1634</v>
      </c>
      <c r="B867" s="504">
        <v>8263</v>
      </c>
      <c r="C867" s="720" t="s">
        <v>1712</v>
      </c>
      <c r="D867" s="138">
        <f>SUMIFS('Mix Substation Location Summary'!$U$4:$U$1299,'Mix Substation Location Summary'!$B$4:$B$1299,'DS by Location'!$B867)</f>
        <v>1361.77</v>
      </c>
      <c r="E867" s="138">
        <f>SUMIFS('Mix Substation Location Summary'!$Z$4:$Z$1299,'Mix Substation Location Summary'!$B$4:$B$1299,'DS by Location'!$B867)</f>
        <v>38239.18</v>
      </c>
      <c r="F867" s="138">
        <f>SUMIFS('Mix Substation Location Summary'!$AE$4:$AE$1299,'Mix Substation Location Summary'!$B$4:$B$1299,'DS by Location'!$B867)</f>
        <v>840854.91999999981</v>
      </c>
      <c r="G867" s="729">
        <f t="shared" si="75"/>
        <v>880455.86999999976</v>
      </c>
      <c r="H867" s="139">
        <f>IF($O867="ISO",D867,IF($O867="Non-Iso",0,IF($O867="Trans Line",SUMIF('Trans Line Reconciliation'!$B$5:$B$149,B867,'Trans Line Reconciliation'!$X$5:$X$149),IF($O867="Mix",SUMIF('Mix Substation Location Summary'!$B$4:$B$1280,B867,'Mix Substation Location Summary'!$R$4:$R$1280),"NOT FOUND"))))</f>
        <v>0</v>
      </c>
      <c r="I867" s="139">
        <f>IF($O867="ISO",E867,IF($O867="Non-Iso",0,IF($O867="Trans Line",SUMIF('Trans Line Reconciliation'!$B$5:$B$149,B867,'Trans Line Reconciliation'!$Y$5:$Y$149),IF($O867="Mix",SUMIF('Mix Substation Location Summary'!$B$4:$B$1280,B867,'Mix Substation Location Summary'!$W$4:$W$1280),"NOT FOUND"))))</f>
        <v>0</v>
      </c>
      <c r="J867" s="139">
        <f>IF($O867="ISO",F867,IF($O867="Non-Iso",0,IF($O867="Trans Line",SUMIF('Trans Line Reconciliation'!$B$5:$B$149,$B867,'Trans Line Reconciliation'!$Z$5:$Z$149),IF($O867="Mix",SUMIF('Mix Substation Location Summary'!$B$4:$B$1280,$B867,'Mix Substation Location Summary'!$AB$4:$AB$1280),"NOT FOUND"))))</f>
        <v>0</v>
      </c>
      <c r="K867" s="139">
        <f>IF($O867="ISO",0,IF($O867="Non-Iso",D867,IF($O867="Trans Line",SUMIF('Trans Line Reconciliation'!$B$5:$B$149,$B867,'Trans Line Reconciliation'!$AA$5:$AA$149),IF($O867="Mix",SUMIF('Mix Substation Location Summary'!$B$4:$B$1280,$B867,'Mix Substation Location Summary'!$S$4:$S$1280)+SUMIF('Mix Substation Location Summary'!$B$4:$B$1280,$B867,'Mix Substation Location Summary'!$S$4:$S$1280),"NOT FOUND"))))</f>
        <v>1361.77</v>
      </c>
      <c r="L867" s="139">
        <f>IF($O867="ISO",0,IF($O867="Non-Iso",E867,IF($O867="Trans Line",SUMIF('Trans Line Reconciliation'!$B$5:$B$149,$B867,'Trans Line Reconciliation'!$AB$5:$AB$149),IF($O867="Mix",SUMIF('Mix Substation Location Summary'!$B$4:$B$1280,$B867,'Mix Substation Location Summary'!$X$4:$X$1280)+SUMIF('Mix Substation Location Summary'!$B$4:$B$1280,$B867,'Mix Substation Location Summary'!$Y$4:$Y$1280),"NOT FOUND"))))</f>
        <v>38239.18</v>
      </c>
      <c r="M867" s="139">
        <f>IF($O867="ISO",0,IF($O867="Non-Iso",F867,IF($O867="Trans Line",SUMIF('Trans Line Reconciliation'!$B$5:$B$149,$B867,'Trans Line Reconciliation'!$AC$5:$AC$149),IF($O867="Mix",SUMIF('Mix Substation Location Summary'!$B$4:$B$1280,$B867,'Mix Substation Location Summary'!$AC$4:$AC$1280)+SUMIF('Mix Substation Location Summary'!$B$4:$B$1280,$B867,'Mix Substation Location Summary'!$AD$4:$AD$1280),"NOT FOUND"))))</f>
        <v>840854.91999999981</v>
      </c>
      <c r="N867" s="112">
        <f t="shared" si="74"/>
        <v>0</v>
      </c>
      <c r="O867" s="38" t="s">
        <v>1695</v>
      </c>
      <c r="P867" s="38"/>
      <c r="Q867" s="26">
        <f t="shared" si="73"/>
        <v>8263</v>
      </c>
    </row>
    <row r="868" spans="1:17" x14ac:dyDescent="0.2">
      <c r="A868" s="405" t="s">
        <v>1635</v>
      </c>
      <c r="B868" s="504">
        <v>8265</v>
      </c>
      <c r="C868" s="720" t="s">
        <v>1712</v>
      </c>
      <c r="D868" s="138">
        <f>SUMIFS('Mix Substation Location Summary'!$U$4:$U$1299,'Mix Substation Location Summary'!$B$4:$B$1299,'DS by Location'!$B868)</f>
        <v>470.65</v>
      </c>
      <c r="E868" s="138">
        <f>SUMIFS('Mix Substation Location Summary'!$Z$4:$Z$1299,'Mix Substation Location Summary'!$B$4:$B$1299,'DS by Location'!$B868)</f>
        <v>149128.42000000001</v>
      </c>
      <c r="F868" s="138">
        <f>SUMIFS('Mix Substation Location Summary'!$AE$4:$AE$1299,'Mix Substation Location Summary'!$B$4:$B$1299,'DS by Location'!$B868)</f>
        <v>1899849.0299999993</v>
      </c>
      <c r="G868" s="729">
        <f t="shared" si="75"/>
        <v>2049448.0999999994</v>
      </c>
      <c r="H868" s="139">
        <f>IF($O868="ISO",D868,IF($O868="Non-Iso",0,IF($O868="Trans Line",SUMIF('Trans Line Reconciliation'!$B$5:$B$149,B868,'Trans Line Reconciliation'!$X$5:$X$149),IF($O868="Mix",SUMIF('Mix Substation Location Summary'!$B$4:$B$1280,B868,'Mix Substation Location Summary'!$R$4:$R$1280),"NOT FOUND"))))</f>
        <v>0</v>
      </c>
      <c r="I868" s="139">
        <f>IF($O868="ISO",E868,IF($O868="Non-Iso",0,IF($O868="Trans Line",SUMIF('Trans Line Reconciliation'!$B$5:$B$149,B868,'Trans Line Reconciliation'!$Y$5:$Y$149),IF($O868="Mix",SUMIF('Mix Substation Location Summary'!$B$4:$B$1280,B868,'Mix Substation Location Summary'!$W$4:$W$1280),"NOT FOUND"))))</f>
        <v>0</v>
      </c>
      <c r="J868" s="139">
        <f>IF($O868="ISO",F868,IF($O868="Non-Iso",0,IF($O868="Trans Line",SUMIF('Trans Line Reconciliation'!$B$5:$B$149,$B868,'Trans Line Reconciliation'!$Z$5:$Z$149),IF($O868="Mix",SUMIF('Mix Substation Location Summary'!$B$4:$B$1280,$B868,'Mix Substation Location Summary'!$AB$4:$AB$1280),"NOT FOUND"))))</f>
        <v>0</v>
      </c>
      <c r="K868" s="139">
        <f>IF($O868="ISO",0,IF($O868="Non-Iso",D868,IF($O868="Trans Line",SUMIF('Trans Line Reconciliation'!$B$5:$B$149,$B868,'Trans Line Reconciliation'!$AA$5:$AA$149),IF($O868="Mix",SUMIF('Mix Substation Location Summary'!$B$4:$B$1280,$B868,'Mix Substation Location Summary'!$S$4:$S$1280)+SUMIF('Mix Substation Location Summary'!$B$4:$B$1280,$B868,'Mix Substation Location Summary'!$S$4:$S$1280),"NOT FOUND"))))</f>
        <v>470.65</v>
      </c>
      <c r="L868" s="139">
        <f>IF($O868="ISO",0,IF($O868="Non-Iso",E868,IF($O868="Trans Line",SUMIF('Trans Line Reconciliation'!$B$5:$B$149,$B868,'Trans Line Reconciliation'!$AB$5:$AB$149),IF($O868="Mix",SUMIF('Mix Substation Location Summary'!$B$4:$B$1280,$B868,'Mix Substation Location Summary'!$X$4:$X$1280)+SUMIF('Mix Substation Location Summary'!$B$4:$B$1280,$B868,'Mix Substation Location Summary'!$Y$4:$Y$1280),"NOT FOUND"))))</f>
        <v>149128.42000000001</v>
      </c>
      <c r="M868" s="139">
        <f>IF($O868="ISO",0,IF($O868="Non-Iso",F868,IF($O868="Trans Line",SUMIF('Trans Line Reconciliation'!$B$5:$B$149,$B868,'Trans Line Reconciliation'!$AC$5:$AC$149),IF($O868="Mix",SUMIF('Mix Substation Location Summary'!$B$4:$B$1280,$B868,'Mix Substation Location Summary'!$AC$4:$AC$1280)+SUMIF('Mix Substation Location Summary'!$B$4:$B$1280,$B868,'Mix Substation Location Summary'!$AD$4:$AD$1280),"NOT FOUND"))))</f>
        <v>1899849.0299999993</v>
      </c>
      <c r="N868" s="112">
        <f t="shared" si="74"/>
        <v>0</v>
      </c>
      <c r="O868" s="38" t="s">
        <v>1695</v>
      </c>
      <c r="P868" s="38"/>
      <c r="Q868" s="26">
        <f t="shared" si="73"/>
        <v>8265</v>
      </c>
    </row>
    <row r="869" spans="1:17" x14ac:dyDescent="0.2">
      <c r="A869" s="405" t="s">
        <v>1636</v>
      </c>
      <c r="B869" s="504">
        <v>8266</v>
      </c>
      <c r="C869" s="720" t="s">
        <v>1712</v>
      </c>
      <c r="D869" s="138">
        <f>SUMIFS('Mix Substation Location Summary'!$U$4:$U$1299,'Mix Substation Location Summary'!$B$4:$B$1299,'DS by Location'!$B869)</f>
        <v>367.53</v>
      </c>
      <c r="E869" s="138">
        <f>SUMIFS('Mix Substation Location Summary'!$Z$4:$Z$1299,'Mix Substation Location Summary'!$B$4:$B$1299,'DS by Location'!$B869)</f>
        <v>0</v>
      </c>
      <c r="F869" s="138">
        <f>SUMIFS('Mix Substation Location Summary'!$AE$4:$AE$1299,'Mix Substation Location Summary'!$B$4:$B$1299,'DS by Location'!$B869)</f>
        <v>413845.49999999994</v>
      </c>
      <c r="G869" s="729">
        <f t="shared" si="75"/>
        <v>414213.02999999997</v>
      </c>
      <c r="H869" s="139">
        <f>IF($O869="ISO",D869,IF($O869="Non-Iso",0,IF($O869="Trans Line",SUMIF('Trans Line Reconciliation'!$B$5:$B$149,B869,'Trans Line Reconciliation'!$X$5:$X$149),IF($O869="Mix",SUMIF('Mix Substation Location Summary'!$B$4:$B$1280,B869,'Mix Substation Location Summary'!$R$4:$R$1280),"NOT FOUND"))))</f>
        <v>0</v>
      </c>
      <c r="I869" s="139">
        <f>IF($O869="ISO",E869,IF($O869="Non-Iso",0,IF($O869="Trans Line",SUMIF('Trans Line Reconciliation'!$B$5:$B$149,B869,'Trans Line Reconciliation'!$Y$5:$Y$149),IF($O869="Mix",SUMIF('Mix Substation Location Summary'!$B$4:$B$1280,B869,'Mix Substation Location Summary'!$W$4:$W$1280),"NOT FOUND"))))</f>
        <v>0</v>
      </c>
      <c r="J869" s="139">
        <f>IF($O869="ISO",F869,IF($O869="Non-Iso",0,IF($O869="Trans Line",SUMIF('Trans Line Reconciliation'!$B$5:$B$149,$B869,'Trans Line Reconciliation'!$Z$5:$Z$149),IF($O869="Mix",SUMIF('Mix Substation Location Summary'!$B$4:$B$1280,$B869,'Mix Substation Location Summary'!$AB$4:$AB$1280),"NOT FOUND"))))</f>
        <v>0</v>
      </c>
      <c r="K869" s="139">
        <f>IF($O869="ISO",0,IF($O869="Non-Iso",D869,IF($O869="Trans Line",SUMIF('Trans Line Reconciliation'!$B$5:$B$149,$B869,'Trans Line Reconciliation'!$AA$5:$AA$149),IF($O869="Mix",SUMIF('Mix Substation Location Summary'!$B$4:$B$1280,$B869,'Mix Substation Location Summary'!$S$4:$S$1280)+SUMIF('Mix Substation Location Summary'!$B$4:$B$1280,$B869,'Mix Substation Location Summary'!$S$4:$S$1280),"NOT FOUND"))))</f>
        <v>367.53</v>
      </c>
      <c r="L869" s="139">
        <f>IF($O869="ISO",0,IF($O869="Non-Iso",E869,IF($O869="Trans Line",SUMIF('Trans Line Reconciliation'!$B$5:$B$149,$B869,'Trans Line Reconciliation'!$AB$5:$AB$149),IF($O869="Mix",SUMIF('Mix Substation Location Summary'!$B$4:$B$1280,$B869,'Mix Substation Location Summary'!$X$4:$X$1280)+SUMIF('Mix Substation Location Summary'!$B$4:$B$1280,$B869,'Mix Substation Location Summary'!$Y$4:$Y$1280),"NOT FOUND"))))</f>
        <v>0</v>
      </c>
      <c r="M869" s="139">
        <f>IF($O869="ISO",0,IF($O869="Non-Iso",F869,IF($O869="Trans Line",SUMIF('Trans Line Reconciliation'!$B$5:$B$149,$B869,'Trans Line Reconciliation'!$AC$5:$AC$149),IF($O869="Mix",SUMIF('Mix Substation Location Summary'!$B$4:$B$1280,$B869,'Mix Substation Location Summary'!$AC$4:$AC$1280)+SUMIF('Mix Substation Location Summary'!$B$4:$B$1280,$B869,'Mix Substation Location Summary'!$AD$4:$AD$1280),"NOT FOUND"))))</f>
        <v>413845.49999999994</v>
      </c>
      <c r="N869" s="112">
        <f t="shared" si="74"/>
        <v>0</v>
      </c>
      <c r="O869" s="38" t="s">
        <v>1695</v>
      </c>
      <c r="P869" s="38"/>
      <c r="Q869" s="26">
        <f t="shared" si="73"/>
        <v>8266</v>
      </c>
    </row>
    <row r="870" spans="1:17" x14ac:dyDescent="0.2">
      <c r="A870" s="405" t="s">
        <v>973</v>
      </c>
      <c r="B870" s="504">
        <v>8267</v>
      </c>
      <c r="C870" s="720" t="s">
        <v>1712</v>
      </c>
      <c r="D870" s="138">
        <f>SUMIFS('Mix Substation Location Summary'!$U$4:$U$1299,'Mix Substation Location Summary'!$B$4:$B$1299,'DS by Location'!$B870)</f>
        <v>564.65</v>
      </c>
      <c r="E870" s="138">
        <f>SUMIFS('Mix Substation Location Summary'!$Z$4:$Z$1299,'Mix Substation Location Summary'!$B$4:$B$1299,'DS by Location'!$B870)</f>
        <v>-85295.340000000011</v>
      </c>
      <c r="F870" s="138">
        <f>SUMIFS('Mix Substation Location Summary'!$AE$4:$AE$1299,'Mix Substation Location Summary'!$B$4:$B$1299,'DS by Location'!$B870)</f>
        <v>313782.35000000003</v>
      </c>
      <c r="G870" s="729">
        <f t="shared" si="75"/>
        <v>229051.66000000003</v>
      </c>
      <c r="H870" s="139">
        <f>IF($O870="ISO",D870,IF($O870="Non-Iso",0,IF($O870="Trans Line",SUMIF('Trans Line Reconciliation'!$B$5:$B$149,B870,'Trans Line Reconciliation'!$X$5:$X$149),IF($O870="Mix",SUMIF('Mix Substation Location Summary'!$B$4:$B$1280,B870,'Mix Substation Location Summary'!$R$4:$R$1280),"NOT FOUND"))))</f>
        <v>0</v>
      </c>
      <c r="I870" s="139">
        <f>IF($O870="ISO",E870,IF($O870="Non-Iso",0,IF($O870="Trans Line",SUMIF('Trans Line Reconciliation'!$B$5:$B$149,B870,'Trans Line Reconciliation'!$Y$5:$Y$149),IF($O870="Mix",SUMIF('Mix Substation Location Summary'!$B$4:$B$1280,B870,'Mix Substation Location Summary'!$W$4:$W$1280),"NOT FOUND"))))</f>
        <v>0</v>
      </c>
      <c r="J870" s="139">
        <f>IF($O870="ISO",F870,IF($O870="Non-Iso",0,IF($O870="Trans Line",SUMIF('Trans Line Reconciliation'!$B$5:$B$149,$B870,'Trans Line Reconciliation'!$Z$5:$Z$149),IF($O870="Mix",SUMIF('Mix Substation Location Summary'!$B$4:$B$1280,$B870,'Mix Substation Location Summary'!$AB$4:$AB$1280),"NOT FOUND"))))</f>
        <v>0</v>
      </c>
      <c r="K870" s="139">
        <f>IF($O870="ISO",0,IF($O870="Non-Iso",D870,IF($O870="Trans Line",SUMIF('Trans Line Reconciliation'!$B$5:$B$149,$B870,'Trans Line Reconciliation'!$AA$5:$AA$149),IF($O870="Mix",SUMIF('Mix Substation Location Summary'!$B$4:$B$1280,$B870,'Mix Substation Location Summary'!$S$4:$S$1280)+SUMIF('Mix Substation Location Summary'!$B$4:$B$1280,$B870,'Mix Substation Location Summary'!$S$4:$S$1280),"NOT FOUND"))))</f>
        <v>564.65</v>
      </c>
      <c r="L870" s="139">
        <f>IF($O870="ISO",0,IF($O870="Non-Iso",E870,IF($O870="Trans Line",SUMIF('Trans Line Reconciliation'!$B$5:$B$149,$B870,'Trans Line Reconciliation'!$AB$5:$AB$149),IF($O870="Mix",SUMIF('Mix Substation Location Summary'!$B$4:$B$1280,$B870,'Mix Substation Location Summary'!$X$4:$X$1280)+SUMIF('Mix Substation Location Summary'!$B$4:$B$1280,$B870,'Mix Substation Location Summary'!$Y$4:$Y$1280),"NOT FOUND"))))</f>
        <v>-85295.340000000011</v>
      </c>
      <c r="M870" s="139">
        <f>IF($O870="ISO",0,IF($O870="Non-Iso",F870,IF($O870="Trans Line",SUMIF('Trans Line Reconciliation'!$B$5:$B$149,$B870,'Trans Line Reconciliation'!$AC$5:$AC$149),IF($O870="Mix",SUMIF('Mix Substation Location Summary'!$B$4:$B$1280,$B870,'Mix Substation Location Summary'!$AC$4:$AC$1280)+SUMIF('Mix Substation Location Summary'!$B$4:$B$1280,$B870,'Mix Substation Location Summary'!$AD$4:$AD$1280),"NOT FOUND"))))</f>
        <v>313782.35000000003</v>
      </c>
      <c r="N870" s="112">
        <f t="shared" si="74"/>
        <v>0</v>
      </c>
      <c r="O870" s="38" t="s">
        <v>1695</v>
      </c>
      <c r="P870" s="38"/>
      <c r="Q870" s="26">
        <f t="shared" si="73"/>
        <v>8267</v>
      </c>
    </row>
    <row r="871" spans="1:17" x14ac:dyDescent="0.2">
      <c r="A871" s="405" t="s">
        <v>1637</v>
      </c>
      <c r="B871" s="504">
        <v>8268</v>
      </c>
      <c r="C871" s="720" t="s">
        <v>1712</v>
      </c>
      <c r="D871" s="138">
        <f>SUMIFS('Mix Substation Location Summary'!$U$4:$U$1299,'Mix Substation Location Summary'!$B$4:$B$1299,'DS by Location'!$B871)</f>
        <v>1071.8499999999999</v>
      </c>
      <c r="E871" s="138">
        <f>SUMIFS('Mix Substation Location Summary'!$Z$4:$Z$1299,'Mix Substation Location Summary'!$B$4:$B$1299,'DS by Location'!$B871)</f>
        <v>19779.64</v>
      </c>
      <c r="F871" s="138">
        <f>SUMIFS('Mix Substation Location Summary'!$AE$4:$AE$1299,'Mix Substation Location Summary'!$B$4:$B$1299,'DS by Location'!$B871)</f>
        <v>788037.66</v>
      </c>
      <c r="G871" s="729">
        <f t="shared" si="75"/>
        <v>808889.15</v>
      </c>
      <c r="H871" s="139">
        <f>IF($O871="ISO",D871,IF($O871="Non-Iso",0,IF($O871="Trans Line",SUMIF('Trans Line Reconciliation'!$B$5:$B$149,B871,'Trans Line Reconciliation'!$X$5:$X$149),IF($O871="Mix",SUMIF('Mix Substation Location Summary'!$B$4:$B$1280,B871,'Mix Substation Location Summary'!$R$4:$R$1280),"NOT FOUND"))))</f>
        <v>0</v>
      </c>
      <c r="I871" s="139">
        <f>IF($O871="ISO",E871,IF($O871="Non-Iso",0,IF($O871="Trans Line",SUMIF('Trans Line Reconciliation'!$B$5:$B$149,B871,'Trans Line Reconciliation'!$Y$5:$Y$149),IF($O871="Mix",SUMIF('Mix Substation Location Summary'!$B$4:$B$1280,B871,'Mix Substation Location Summary'!$W$4:$W$1280),"NOT FOUND"))))</f>
        <v>0</v>
      </c>
      <c r="J871" s="139">
        <f>IF($O871="ISO",F871,IF($O871="Non-Iso",0,IF($O871="Trans Line",SUMIF('Trans Line Reconciliation'!$B$5:$B$149,$B871,'Trans Line Reconciliation'!$Z$5:$Z$149),IF($O871="Mix",SUMIF('Mix Substation Location Summary'!$B$4:$B$1280,$B871,'Mix Substation Location Summary'!$AB$4:$AB$1280),"NOT FOUND"))))</f>
        <v>0</v>
      </c>
      <c r="K871" s="139">
        <f>IF($O871="ISO",0,IF($O871="Non-Iso",D871,IF($O871="Trans Line",SUMIF('Trans Line Reconciliation'!$B$5:$B$149,$B871,'Trans Line Reconciliation'!$AA$5:$AA$149),IF($O871="Mix",SUMIF('Mix Substation Location Summary'!$B$4:$B$1280,$B871,'Mix Substation Location Summary'!$S$4:$S$1280)+SUMIF('Mix Substation Location Summary'!$B$4:$B$1280,$B871,'Mix Substation Location Summary'!$S$4:$S$1280),"NOT FOUND"))))</f>
        <v>1071.8499999999999</v>
      </c>
      <c r="L871" s="139">
        <f>IF($O871="ISO",0,IF($O871="Non-Iso",E871,IF($O871="Trans Line",SUMIF('Trans Line Reconciliation'!$B$5:$B$149,$B871,'Trans Line Reconciliation'!$AB$5:$AB$149),IF($O871="Mix",SUMIF('Mix Substation Location Summary'!$B$4:$B$1280,$B871,'Mix Substation Location Summary'!$X$4:$X$1280)+SUMIF('Mix Substation Location Summary'!$B$4:$B$1280,$B871,'Mix Substation Location Summary'!$Y$4:$Y$1280),"NOT FOUND"))))</f>
        <v>19779.64</v>
      </c>
      <c r="M871" s="139">
        <f>IF($O871="ISO",0,IF($O871="Non-Iso",F871,IF($O871="Trans Line",SUMIF('Trans Line Reconciliation'!$B$5:$B$149,$B871,'Trans Line Reconciliation'!$AC$5:$AC$149),IF($O871="Mix",SUMIF('Mix Substation Location Summary'!$B$4:$B$1280,$B871,'Mix Substation Location Summary'!$AC$4:$AC$1280)+SUMIF('Mix Substation Location Summary'!$B$4:$B$1280,$B871,'Mix Substation Location Summary'!$AD$4:$AD$1280),"NOT FOUND"))))</f>
        <v>788037.66</v>
      </c>
      <c r="N871" s="112">
        <f t="shared" si="74"/>
        <v>0</v>
      </c>
      <c r="O871" s="38" t="s">
        <v>1695</v>
      </c>
      <c r="P871" s="38"/>
      <c r="Q871" s="26">
        <f t="shared" si="73"/>
        <v>8268</v>
      </c>
    </row>
    <row r="872" spans="1:17" x14ac:dyDescent="0.2">
      <c r="A872" s="405" t="s">
        <v>1638</v>
      </c>
      <c r="B872" s="504">
        <v>8269</v>
      </c>
      <c r="C872" s="720" t="s">
        <v>1713</v>
      </c>
      <c r="D872" s="138">
        <f>SUMIFS('Mix Substation Location Summary'!$U$4:$U$1299,'Mix Substation Location Summary'!$B$4:$B$1299,'DS by Location'!$B872)</f>
        <v>0</v>
      </c>
      <c r="E872" s="138">
        <f>SUMIFS('Mix Substation Location Summary'!$Z$4:$Z$1299,'Mix Substation Location Summary'!$B$4:$B$1299,'DS by Location'!$B872)</f>
        <v>13363.05</v>
      </c>
      <c r="F872" s="138">
        <f>SUMIFS('Mix Substation Location Summary'!$AE$4:$AE$1299,'Mix Substation Location Summary'!$B$4:$B$1299,'DS by Location'!$B872)</f>
        <v>31847.68</v>
      </c>
      <c r="G872" s="729">
        <f t="shared" si="75"/>
        <v>45210.729999999996</v>
      </c>
      <c r="H872" s="139">
        <f>IF($O872="ISO",D872,IF($O872="Non-Iso",0,IF($O872="Trans Line",SUMIF('Trans Line Reconciliation'!$B$5:$B$149,B872,'Trans Line Reconciliation'!$X$5:$X$149),IF($O872="Mix",SUMIF('Mix Substation Location Summary'!$B$4:$B$1280,B872,'Mix Substation Location Summary'!$R$4:$R$1280),"NOT FOUND"))))</f>
        <v>0</v>
      </c>
      <c r="I872" s="139">
        <f>IF($O872="ISO",E872,IF($O872="Non-Iso",0,IF($O872="Trans Line",SUMIF('Trans Line Reconciliation'!$B$5:$B$149,B872,'Trans Line Reconciliation'!$Y$5:$Y$149),IF($O872="Mix",SUMIF('Mix Substation Location Summary'!$B$4:$B$1280,B872,'Mix Substation Location Summary'!$W$4:$W$1280),"NOT FOUND"))))</f>
        <v>0</v>
      </c>
      <c r="J872" s="139">
        <f>IF($O872="ISO",F872,IF($O872="Non-Iso",0,IF($O872="Trans Line",SUMIF('Trans Line Reconciliation'!$B$5:$B$149,$B872,'Trans Line Reconciliation'!$Z$5:$Z$149),IF($O872="Mix",SUMIF('Mix Substation Location Summary'!$B$4:$B$1280,$B872,'Mix Substation Location Summary'!$AB$4:$AB$1280),"NOT FOUND"))))</f>
        <v>0</v>
      </c>
      <c r="K872" s="139">
        <f>IF($O872="ISO",0,IF($O872="Non-Iso",D872,IF($O872="Trans Line",SUMIF('Trans Line Reconciliation'!$B$5:$B$149,$B872,'Trans Line Reconciliation'!$AA$5:$AA$149),IF($O872="Mix",SUMIF('Mix Substation Location Summary'!$B$4:$B$1280,$B872,'Mix Substation Location Summary'!$S$4:$S$1280)+SUMIF('Mix Substation Location Summary'!$B$4:$B$1280,$B872,'Mix Substation Location Summary'!$S$4:$S$1280),"NOT FOUND"))))</f>
        <v>0</v>
      </c>
      <c r="L872" s="139">
        <f>IF($O872="ISO",0,IF($O872="Non-Iso",E872,IF($O872="Trans Line",SUMIF('Trans Line Reconciliation'!$B$5:$B$149,$B872,'Trans Line Reconciliation'!$AB$5:$AB$149),IF($O872="Mix",SUMIF('Mix Substation Location Summary'!$B$4:$B$1280,$B872,'Mix Substation Location Summary'!$X$4:$X$1280)+SUMIF('Mix Substation Location Summary'!$B$4:$B$1280,$B872,'Mix Substation Location Summary'!$Y$4:$Y$1280),"NOT FOUND"))))</f>
        <v>13363.05</v>
      </c>
      <c r="M872" s="139">
        <f>IF($O872="ISO",0,IF($O872="Non-Iso",F872,IF($O872="Trans Line",SUMIF('Trans Line Reconciliation'!$B$5:$B$149,$B872,'Trans Line Reconciliation'!$AC$5:$AC$149),IF($O872="Mix",SUMIF('Mix Substation Location Summary'!$B$4:$B$1280,$B872,'Mix Substation Location Summary'!$AC$4:$AC$1280)+SUMIF('Mix Substation Location Summary'!$B$4:$B$1280,$B872,'Mix Substation Location Summary'!$AD$4:$AD$1280),"NOT FOUND"))))</f>
        <v>31847.68</v>
      </c>
      <c r="N872" s="112">
        <f t="shared" si="74"/>
        <v>0</v>
      </c>
      <c r="O872" s="38" t="s">
        <v>1695</v>
      </c>
      <c r="P872" s="38"/>
      <c r="Q872" s="26">
        <f t="shared" si="73"/>
        <v>8269</v>
      </c>
    </row>
    <row r="873" spans="1:17" x14ac:dyDescent="0.2">
      <c r="A873" s="405" t="s">
        <v>974</v>
      </c>
      <c r="B873" s="504">
        <v>8270</v>
      </c>
      <c r="C873" s="720" t="s">
        <v>1709</v>
      </c>
      <c r="D873" s="138">
        <f>SUMIFS('Mix Substation Location Summary'!$U$4:$U$1299,'Mix Substation Location Summary'!$B$4:$B$1299,'DS by Location'!$B873)</f>
        <v>0</v>
      </c>
      <c r="E873" s="138">
        <f>SUMIFS('Mix Substation Location Summary'!$Z$4:$Z$1299,'Mix Substation Location Summary'!$B$4:$B$1299,'DS by Location'!$B873)</f>
        <v>2018400.2099999995</v>
      </c>
      <c r="F873" s="138">
        <f>SUMIFS('Mix Substation Location Summary'!$AE$4:$AE$1299,'Mix Substation Location Summary'!$B$4:$B$1299,'DS by Location'!$B873)</f>
        <v>8733858.8099999968</v>
      </c>
      <c r="G873" s="729">
        <f t="shared" si="75"/>
        <v>10752259.019999996</v>
      </c>
      <c r="H873" s="139">
        <f>IF($O873="ISO",D873,IF($O873="Non-Iso",0,IF($O873="Trans Line",SUMIF('Trans Line Reconciliation'!$B$5:$B$149,B873,'Trans Line Reconciliation'!$X$5:$X$149),IF($O873="Mix",SUMIF('Mix Substation Location Summary'!$B$4:$B$1280,B873,'Mix Substation Location Summary'!$R$4:$R$1280),"NOT FOUND"))))</f>
        <v>0</v>
      </c>
      <c r="I873" s="139">
        <f>IF($O873="ISO",E873,IF($O873="Non-Iso",0,IF($O873="Trans Line",SUMIF('Trans Line Reconciliation'!$B$5:$B$149,B873,'Trans Line Reconciliation'!$Y$5:$Y$149),IF($O873="Mix",SUMIF('Mix Substation Location Summary'!$B$4:$B$1280,B873,'Mix Substation Location Summary'!$W$4:$W$1280),"NOT FOUND"))))</f>
        <v>0</v>
      </c>
      <c r="J873" s="139">
        <f>IF($O873="ISO",F873,IF($O873="Non-Iso",0,IF($O873="Trans Line",SUMIF('Trans Line Reconciliation'!$B$5:$B$149,$B873,'Trans Line Reconciliation'!$Z$5:$Z$149),IF($O873="Mix",SUMIF('Mix Substation Location Summary'!$B$4:$B$1280,$B873,'Mix Substation Location Summary'!$AB$4:$AB$1280),"NOT FOUND"))))</f>
        <v>0</v>
      </c>
      <c r="K873" s="139">
        <f>IF($O873="ISO",0,IF($O873="Non-Iso",D873,IF($O873="Trans Line",SUMIF('Trans Line Reconciliation'!$B$5:$B$149,$B873,'Trans Line Reconciliation'!$AA$5:$AA$149),IF($O873="Mix",SUMIF('Mix Substation Location Summary'!$B$4:$B$1280,$B873,'Mix Substation Location Summary'!$S$4:$S$1280)+SUMIF('Mix Substation Location Summary'!$B$4:$B$1280,$B873,'Mix Substation Location Summary'!$S$4:$S$1280),"NOT FOUND"))))</f>
        <v>0</v>
      </c>
      <c r="L873" s="139">
        <f>IF($O873="ISO",0,IF($O873="Non-Iso",E873,IF($O873="Trans Line",SUMIF('Trans Line Reconciliation'!$B$5:$B$149,$B873,'Trans Line Reconciliation'!$AB$5:$AB$149),IF($O873="Mix",SUMIF('Mix Substation Location Summary'!$B$4:$B$1280,$B873,'Mix Substation Location Summary'!$X$4:$X$1280)+SUMIF('Mix Substation Location Summary'!$B$4:$B$1280,$B873,'Mix Substation Location Summary'!$Y$4:$Y$1280),"NOT FOUND"))))</f>
        <v>2018400.2099999995</v>
      </c>
      <c r="M873" s="139">
        <f>IF($O873="ISO",0,IF($O873="Non-Iso",F873,IF($O873="Trans Line",SUMIF('Trans Line Reconciliation'!$B$5:$B$149,$B873,'Trans Line Reconciliation'!$AC$5:$AC$149),IF($O873="Mix",SUMIF('Mix Substation Location Summary'!$B$4:$B$1280,$B873,'Mix Substation Location Summary'!$AC$4:$AC$1280)+SUMIF('Mix Substation Location Summary'!$B$4:$B$1280,$B873,'Mix Substation Location Summary'!$AD$4:$AD$1280),"NOT FOUND"))))</f>
        <v>8733858.8099999968</v>
      </c>
      <c r="N873" s="112">
        <f t="shared" si="74"/>
        <v>0</v>
      </c>
      <c r="O873" s="38" t="s">
        <v>1695</v>
      </c>
      <c r="P873" s="38"/>
      <c r="Q873" s="26">
        <f t="shared" si="73"/>
        <v>8270</v>
      </c>
    </row>
    <row r="874" spans="1:17" x14ac:dyDescent="0.2">
      <c r="A874" s="405" t="s">
        <v>1639</v>
      </c>
      <c r="B874" s="504">
        <v>8273</v>
      </c>
      <c r="C874" s="720" t="s">
        <v>1712</v>
      </c>
      <c r="D874" s="138">
        <f>SUMIFS('Mix Substation Location Summary'!$U$4:$U$1299,'Mix Substation Location Summary'!$B$4:$B$1299,'DS by Location'!$B874)</f>
        <v>0</v>
      </c>
      <c r="E874" s="138">
        <f>SUMIFS('Mix Substation Location Summary'!$Z$4:$Z$1299,'Mix Substation Location Summary'!$B$4:$B$1299,'DS by Location'!$B874)</f>
        <v>4851.96</v>
      </c>
      <c r="F874" s="138">
        <f>SUMIFS('Mix Substation Location Summary'!$AE$4:$AE$1299,'Mix Substation Location Summary'!$B$4:$B$1299,'DS by Location'!$B874)</f>
        <v>944106.45</v>
      </c>
      <c r="G874" s="729">
        <f t="shared" si="75"/>
        <v>948958.40999999992</v>
      </c>
      <c r="H874" s="139">
        <f>IF($O874="ISO",D874,IF($O874="Non-Iso",0,IF($O874="Trans Line",SUMIF('Trans Line Reconciliation'!$B$5:$B$149,B874,'Trans Line Reconciliation'!$X$5:$X$149),IF($O874="Mix",SUMIF('Mix Substation Location Summary'!$B$4:$B$1280,B874,'Mix Substation Location Summary'!$R$4:$R$1280),"NOT FOUND"))))</f>
        <v>0</v>
      </c>
      <c r="I874" s="139">
        <f>IF($O874="ISO",E874,IF($O874="Non-Iso",0,IF($O874="Trans Line",SUMIF('Trans Line Reconciliation'!$B$5:$B$149,B874,'Trans Line Reconciliation'!$Y$5:$Y$149),IF($O874="Mix",SUMIF('Mix Substation Location Summary'!$B$4:$B$1280,B874,'Mix Substation Location Summary'!$W$4:$W$1280),"NOT FOUND"))))</f>
        <v>0</v>
      </c>
      <c r="J874" s="139">
        <f>IF($O874="ISO",F874,IF($O874="Non-Iso",0,IF($O874="Trans Line",SUMIF('Trans Line Reconciliation'!$B$5:$B$149,$B874,'Trans Line Reconciliation'!$Z$5:$Z$149),IF($O874="Mix",SUMIF('Mix Substation Location Summary'!$B$4:$B$1280,$B874,'Mix Substation Location Summary'!$AB$4:$AB$1280),"NOT FOUND"))))</f>
        <v>0</v>
      </c>
      <c r="K874" s="139">
        <f>IF($O874="ISO",0,IF($O874="Non-Iso",D874,IF($O874="Trans Line",SUMIF('Trans Line Reconciliation'!$B$5:$B$149,$B874,'Trans Line Reconciliation'!$AA$5:$AA$149),IF($O874="Mix",SUMIF('Mix Substation Location Summary'!$B$4:$B$1280,$B874,'Mix Substation Location Summary'!$S$4:$S$1280)+SUMIF('Mix Substation Location Summary'!$B$4:$B$1280,$B874,'Mix Substation Location Summary'!$S$4:$S$1280),"NOT FOUND"))))</f>
        <v>0</v>
      </c>
      <c r="L874" s="139">
        <f>IF($O874="ISO",0,IF($O874="Non-Iso",E874,IF($O874="Trans Line",SUMIF('Trans Line Reconciliation'!$B$5:$B$149,$B874,'Trans Line Reconciliation'!$AB$5:$AB$149),IF($O874="Mix",SUMIF('Mix Substation Location Summary'!$B$4:$B$1280,$B874,'Mix Substation Location Summary'!$X$4:$X$1280)+SUMIF('Mix Substation Location Summary'!$B$4:$B$1280,$B874,'Mix Substation Location Summary'!$Y$4:$Y$1280),"NOT FOUND"))))</f>
        <v>4851.96</v>
      </c>
      <c r="M874" s="139">
        <f>IF($O874="ISO",0,IF($O874="Non-Iso",F874,IF($O874="Trans Line",SUMIF('Trans Line Reconciliation'!$B$5:$B$149,$B874,'Trans Line Reconciliation'!$AC$5:$AC$149),IF($O874="Mix",SUMIF('Mix Substation Location Summary'!$B$4:$B$1280,$B874,'Mix Substation Location Summary'!$AC$4:$AC$1280)+SUMIF('Mix Substation Location Summary'!$B$4:$B$1280,$B874,'Mix Substation Location Summary'!$AD$4:$AD$1280),"NOT FOUND"))))</f>
        <v>944106.45</v>
      </c>
      <c r="N874" s="112">
        <f t="shared" si="74"/>
        <v>0</v>
      </c>
      <c r="O874" s="38" t="s">
        <v>1695</v>
      </c>
      <c r="P874" s="38"/>
      <c r="Q874" s="26">
        <f t="shared" ref="Q874:Q905" si="76">1*B:B</f>
        <v>8273</v>
      </c>
    </row>
    <row r="875" spans="1:17" x14ac:dyDescent="0.2">
      <c r="A875" s="405" t="s">
        <v>1640</v>
      </c>
      <c r="B875" s="504">
        <v>8275</v>
      </c>
      <c r="C875" s="720" t="s">
        <v>1713</v>
      </c>
      <c r="D875" s="138">
        <f>SUMIFS('Mix Substation Location Summary'!$U$4:$U$1299,'Mix Substation Location Summary'!$B$4:$B$1299,'DS by Location'!$B875)</f>
        <v>62251.45</v>
      </c>
      <c r="E875" s="138">
        <f>SUMIFS('Mix Substation Location Summary'!$Z$4:$Z$1299,'Mix Substation Location Summary'!$B$4:$B$1299,'DS by Location'!$B875)</f>
        <v>298717.92999999993</v>
      </c>
      <c r="F875" s="138">
        <f>SUMIFS('Mix Substation Location Summary'!$AE$4:$AE$1299,'Mix Substation Location Summary'!$B$4:$B$1299,'DS by Location'!$B875)</f>
        <v>10184619.260000002</v>
      </c>
      <c r="G875" s="729">
        <f t="shared" si="75"/>
        <v>10545588.640000002</v>
      </c>
      <c r="H875" s="139">
        <f>IF($O875="ISO",D875,IF($O875="Non-Iso",0,IF($O875="Trans Line",SUMIF('Trans Line Reconciliation'!$B$5:$B$149,B875,'Trans Line Reconciliation'!$X$5:$X$149),IF($O875="Mix",SUMIF('Mix Substation Location Summary'!$B$4:$B$1280,B875,'Mix Substation Location Summary'!$R$4:$R$1280),"NOT FOUND"))))</f>
        <v>0</v>
      </c>
      <c r="I875" s="139">
        <f>IF($O875="ISO",E875,IF($O875="Non-Iso",0,IF($O875="Trans Line",SUMIF('Trans Line Reconciliation'!$B$5:$B$149,B875,'Trans Line Reconciliation'!$Y$5:$Y$149),IF($O875="Mix",SUMIF('Mix Substation Location Summary'!$B$4:$B$1280,B875,'Mix Substation Location Summary'!$W$4:$W$1280),"NOT FOUND"))))</f>
        <v>0</v>
      </c>
      <c r="J875" s="139">
        <f>IF($O875="ISO",F875,IF($O875="Non-Iso",0,IF($O875="Trans Line",SUMIF('Trans Line Reconciliation'!$B$5:$B$149,$B875,'Trans Line Reconciliation'!$Z$5:$Z$149),IF($O875="Mix",SUMIF('Mix Substation Location Summary'!$B$4:$B$1280,$B875,'Mix Substation Location Summary'!$AB$4:$AB$1280),"NOT FOUND"))))</f>
        <v>0</v>
      </c>
      <c r="K875" s="139">
        <f>IF($O875="ISO",0,IF($O875="Non-Iso",D875,IF($O875="Trans Line",SUMIF('Trans Line Reconciliation'!$B$5:$B$149,$B875,'Trans Line Reconciliation'!$AA$5:$AA$149),IF($O875="Mix",SUMIF('Mix Substation Location Summary'!$B$4:$B$1280,$B875,'Mix Substation Location Summary'!$S$4:$S$1280)+SUMIF('Mix Substation Location Summary'!$B$4:$B$1280,$B875,'Mix Substation Location Summary'!$S$4:$S$1280),"NOT FOUND"))))</f>
        <v>62251.45</v>
      </c>
      <c r="L875" s="139">
        <f>IF($O875="ISO",0,IF($O875="Non-Iso",E875,IF($O875="Trans Line",SUMIF('Trans Line Reconciliation'!$B$5:$B$149,$B875,'Trans Line Reconciliation'!$AB$5:$AB$149),IF($O875="Mix",SUMIF('Mix Substation Location Summary'!$B$4:$B$1280,$B875,'Mix Substation Location Summary'!$X$4:$X$1280)+SUMIF('Mix Substation Location Summary'!$B$4:$B$1280,$B875,'Mix Substation Location Summary'!$Y$4:$Y$1280),"NOT FOUND"))))</f>
        <v>298717.92999999993</v>
      </c>
      <c r="M875" s="139">
        <f>IF($O875="ISO",0,IF($O875="Non-Iso",F875,IF($O875="Trans Line",SUMIF('Trans Line Reconciliation'!$B$5:$B$149,$B875,'Trans Line Reconciliation'!$AC$5:$AC$149),IF($O875="Mix",SUMIF('Mix Substation Location Summary'!$B$4:$B$1280,$B875,'Mix Substation Location Summary'!$AC$4:$AC$1280)+SUMIF('Mix Substation Location Summary'!$B$4:$B$1280,$B875,'Mix Substation Location Summary'!$AD$4:$AD$1280),"NOT FOUND"))))</f>
        <v>10184619.260000002</v>
      </c>
      <c r="N875" s="112">
        <f t="shared" si="74"/>
        <v>0</v>
      </c>
      <c r="O875" s="38" t="s">
        <v>1695</v>
      </c>
      <c r="P875" s="38"/>
      <c r="Q875" s="26">
        <f t="shared" si="76"/>
        <v>8275</v>
      </c>
    </row>
    <row r="876" spans="1:17" x14ac:dyDescent="0.2">
      <c r="A876" s="405" t="s">
        <v>1641</v>
      </c>
      <c r="B876" s="504">
        <v>8279</v>
      </c>
      <c r="C876" s="720" t="s">
        <v>1713</v>
      </c>
      <c r="D876" s="138">
        <f>SUMIFS('Mix Substation Location Summary'!$U$4:$U$1299,'Mix Substation Location Summary'!$B$4:$B$1299,'DS by Location'!$B876)</f>
        <v>10198.66</v>
      </c>
      <c r="E876" s="138">
        <f>SUMIFS('Mix Substation Location Summary'!$Z$4:$Z$1299,'Mix Substation Location Summary'!$B$4:$B$1299,'DS by Location'!$B876)</f>
        <v>2518547.1399999997</v>
      </c>
      <c r="F876" s="138">
        <f>SUMIFS('Mix Substation Location Summary'!$AE$4:$AE$1299,'Mix Substation Location Summary'!$B$4:$B$1299,'DS by Location'!$B876)</f>
        <v>17276824.940000005</v>
      </c>
      <c r="G876" s="729">
        <f t="shared" si="75"/>
        <v>19805570.740000006</v>
      </c>
      <c r="H876" s="139">
        <f>IF($O876="ISO",D876,IF($O876="Non-Iso",0,IF($O876="Trans Line",SUMIF('Trans Line Reconciliation'!$B$5:$B$149,B876,'Trans Line Reconciliation'!$X$5:$X$149),IF($O876="Mix",SUMIF('Mix Substation Location Summary'!$B$4:$B$1280,B876,'Mix Substation Location Summary'!$R$4:$R$1280),"NOT FOUND"))))</f>
        <v>0</v>
      </c>
      <c r="I876" s="139">
        <f>IF($O876="ISO",E876,IF($O876="Non-Iso",0,IF($O876="Trans Line",SUMIF('Trans Line Reconciliation'!$B$5:$B$149,B876,'Trans Line Reconciliation'!$Y$5:$Y$149),IF($O876="Mix",SUMIF('Mix Substation Location Summary'!$B$4:$B$1280,B876,'Mix Substation Location Summary'!$W$4:$W$1280),"NOT FOUND"))))</f>
        <v>0</v>
      </c>
      <c r="J876" s="139">
        <f>IF($O876="ISO",F876,IF($O876="Non-Iso",0,IF($O876="Trans Line",SUMIF('Trans Line Reconciliation'!$B$5:$B$149,$B876,'Trans Line Reconciliation'!$Z$5:$Z$149),IF($O876="Mix",SUMIF('Mix Substation Location Summary'!$B$4:$B$1280,$B876,'Mix Substation Location Summary'!$AB$4:$AB$1280),"NOT FOUND"))))</f>
        <v>0</v>
      </c>
      <c r="K876" s="139">
        <f>IF($O876="ISO",0,IF($O876="Non-Iso",D876,IF($O876="Trans Line",SUMIF('Trans Line Reconciliation'!$B$5:$B$149,$B876,'Trans Line Reconciliation'!$AA$5:$AA$149),IF($O876="Mix",SUMIF('Mix Substation Location Summary'!$B$4:$B$1280,$B876,'Mix Substation Location Summary'!$S$4:$S$1280)+SUMIF('Mix Substation Location Summary'!$B$4:$B$1280,$B876,'Mix Substation Location Summary'!$S$4:$S$1280),"NOT FOUND"))))</f>
        <v>10198.66</v>
      </c>
      <c r="L876" s="139">
        <f>IF($O876="ISO",0,IF($O876="Non-Iso",E876,IF($O876="Trans Line",SUMIF('Trans Line Reconciliation'!$B$5:$B$149,$B876,'Trans Line Reconciliation'!$AB$5:$AB$149),IF($O876="Mix",SUMIF('Mix Substation Location Summary'!$B$4:$B$1280,$B876,'Mix Substation Location Summary'!$X$4:$X$1280)+SUMIF('Mix Substation Location Summary'!$B$4:$B$1280,$B876,'Mix Substation Location Summary'!$Y$4:$Y$1280),"NOT FOUND"))))</f>
        <v>2518547.1399999997</v>
      </c>
      <c r="M876" s="139">
        <f>IF($O876="ISO",0,IF($O876="Non-Iso",F876,IF($O876="Trans Line",SUMIF('Trans Line Reconciliation'!$B$5:$B$149,$B876,'Trans Line Reconciliation'!$AC$5:$AC$149),IF($O876="Mix",SUMIF('Mix Substation Location Summary'!$B$4:$B$1280,$B876,'Mix Substation Location Summary'!$AC$4:$AC$1280)+SUMIF('Mix Substation Location Summary'!$B$4:$B$1280,$B876,'Mix Substation Location Summary'!$AD$4:$AD$1280),"NOT FOUND"))))</f>
        <v>17276824.940000005</v>
      </c>
      <c r="N876" s="112">
        <f t="shared" si="74"/>
        <v>0</v>
      </c>
      <c r="O876" s="38" t="s">
        <v>1695</v>
      </c>
      <c r="P876" s="38"/>
      <c r="Q876" s="26">
        <f t="shared" si="76"/>
        <v>8279</v>
      </c>
    </row>
    <row r="877" spans="1:17" x14ac:dyDescent="0.2">
      <c r="A877" s="405" t="s">
        <v>975</v>
      </c>
      <c r="B877" s="504">
        <v>8283</v>
      </c>
      <c r="C877" s="720" t="s">
        <v>1712</v>
      </c>
      <c r="D877" s="138">
        <f>SUMIFS('Mix Substation Location Summary'!$U$4:$U$1299,'Mix Substation Location Summary'!$B$4:$B$1299,'DS by Location'!$B877)</f>
        <v>1974.83</v>
      </c>
      <c r="E877" s="138">
        <f>SUMIFS('Mix Substation Location Summary'!$Z$4:$Z$1299,'Mix Substation Location Summary'!$B$4:$B$1299,'DS by Location'!$B877)</f>
        <v>104038.18999999999</v>
      </c>
      <c r="F877" s="138">
        <f>SUMIFS('Mix Substation Location Summary'!$AE$4:$AE$1299,'Mix Substation Location Summary'!$B$4:$B$1299,'DS by Location'!$B877)</f>
        <v>789792.24000000022</v>
      </c>
      <c r="G877" s="729">
        <f t="shared" si="75"/>
        <v>895805.26000000024</v>
      </c>
      <c r="H877" s="139">
        <f>IF($O877="ISO",D877,IF($O877="Non-Iso",0,IF($O877="Trans Line",SUMIF('Trans Line Reconciliation'!$B$5:$B$149,B877,'Trans Line Reconciliation'!$X$5:$X$149),IF($O877="Mix",SUMIF('Mix Substation Location Summary'!$B$4:$B$1280,B877,'Mix Substation Location Summary'!$R$4:$R$1280),"NOT FOUND"))))</f>
        <v>0</v>
      </c>
      <c r="I877" s="139">
        <f>IF($O877="ISO",E877,IF($O877="Non-Iso",0,IF($O877="Trans Line",SUMIF('Trans Line Reconciliation'!$B$5:$B$149,B877,'Trans Line Reconciliation'!$Y$5:$Y$149),IF($O877="Mix",SUMIF('Mix Substation Location Summary'!$B$4:$B$1280,B877,'Mix Substation Location Summary'!$W$4:$W$1280),"NOT FOUND"))))</f>
        <v>0</v>
      </c>
      <c r="J877" s="139">
        <f>IF($O877="ISO",F877,IF($O877="Non-Iso",0,IF($O877="Trans Line",SUMIF('Trans Line Reconciliation'!$B$5:$B$149,$B877,'Trans Line Reconciliation'!$Z$5:$Z$149),IF($O877="Mix",SUMIF('Mix Substation Location Summary'!$B$4:$B$1280,$B877,'Mix Substation Location Summary'!$AB$4:$AB$1280),"NOT FOUND"))))</f>
        <v>0</v>
      </c>
      <c r="K877" s="139">
        <f>IF($O877="ISO",0,IF($O877="Non-Iso",D877,IF($O877="Trans Line",SUMIF('Trans Line Reconciliation'!$B$5:$B$149,$B877,'Trans Line Reconciliation'!$AA$5:$AA$149),IF($O877="Mix",SUMIF('Mix Substation Location Summary'!$B$4:$B$1280,$B877,'Mix Substation Location Summary'!$S$4:$S$1280)+SUMIF('Mix Substation Location Summary'!$B$4:$B$1280,$B877,'Mix Substation Location Summary'!$S$4:$S$1280),"NOT FOUND"))))</f>
        <v>1974.83</v>
      </c>
      <c r="L877" s="139">
        <f>IF($O877="ISO",0,IF($O877="Non-Iso",E877,IF($O877="Trans Line",SUMIF('Trans Line Reconciliation'!$B$5:$B$149,$B877,'Trans Line Reconciliation'!$AB$5:$AB$149),IF($O877="Mix",SUMIF('Mix Substation Location Summary'!$B$4:$B$1280,$B877,'Mix Substation Location Summary'!$X$4:$X$1280)+SUMIF('Mix Substation Location Summary'!$B$4:$B$1280,$B877,'Mix Substation Location Summary'!$Y$4:$Y$1280),"NOT FOUND"))))</f>
        <v>104038.18999999999</v>
      </c>
      <c r="M877" s="139">
        <f>IF($O877="ISO",0,IF($O877="Non-Iso",F877,IF($O877="Trans Line",SUMIF('Trans Line Reconciliation'!$B$5:$B$149,$B877,'Trans Line Reconciliation'!$AC$5:$AC$149),IF($O877="Mix",SUMIF('Mix Substation Location Summary'!$B$4:$B$1280,$B877,'Mix Substation Location Summary'!$AC$4:$AC$1280)+SUMIF('Mix Substation Location Summary'!$B$4:$B$1280,$B877,'Mix Substation Location Summary'!$AD$4:$AD$1280),"NOT FOUND"))))</f>
        <v>789792.24000000022</v>
      </c>
      <c r="N877" s="112">
        <f t="shared" si="74"/>
        <v>0</v>
      </c>
      <c r="O877" s="38" t="s">
        <v>1695</v>
      </c>
      <c r="P877" s="38"/>
      <c r="Q877" s="26">
        <f t="shared" si="76"/>
        <v>8283</v>
      </c>
    </row>
    <row r="878" spans="1:17" x14ac:dyDescent="0.2">
      <c r="A878" s="405" t="s">
        <v>1642</v>
      </c>
      <c r="B878" s="504">
        <v>8294</v>
      </c>
      <c r="C878" s="720" t="s">
        <v>1712</v>
      </c>
      <c r="D878" s="138">
        <f>SUMIFS('Mix Substation Location Summary'!$U$4:$U$1299,'Mix Substation Location Summary'!$B$4:$B$1299,'DS by Location'!$B878)</f>
        <v>0</v>
      </c>
      <c r="E878" s="138">
        <f>SUMIFS('Mix Substation Location Summary'!$Z$4:$Z$1299,'Mix Substation Location Summary'!$B$4:$B$1299,'DS by Location'!$B878)</f>
        <v>19777.29</v>
      </c>
      <c r="F878" s="138">
        <f>SUMIFS('Mix Substation Location Summary'!$AE$4:$AE$1299,'Mix Substation Location Summary'!$B$4:$B$1299,'DS by Location'!$B878)</f>
        <v>931700.13999999955</v>
      </c>
      <c r="G878" s="729">
        <f t="shared" si="75"/>
        <v>951477.42999999959</v>
      </c>
      <c r="H878" s="139">
        <f>IF($O878="ISO",D878,IF($O878="Non-Iso",0,IF($O878="Trans Line",SUMIF('Trans Line Reconciliation'!$B$5:$B$149,B878,'Trans Line Reconciliation'!$X$5:$X$149),IF($O878="Mix",SUMIF('Mix Substation Location Summary'!$B$4:$B$1280,B878,'Mix Substation Location Summary'!$R$4:$R$1280),"NOT FOUND"))))</f>
        <v>0</v>
      </c>
      <c r="I878" s="139">
        <f>IF($O878="ISO",E878,IF($O878="Non-Iso",0,IF($O878="Trans Line",SUMIF('Trans Line Reconciliation'!$B$5:$B$149,B878,'Trans Line Reconciliation'!$Y$5:$Y$149),IF($O878="Mix",SUMIF('Mix Substation Location Summary'!$B$4:$B$1280,B878,'Mix Substation Location Summary'!$W$4:$W$1280),"NOT FOUND"))))</f>
        <v>0</v>
      </c>
      <c r="J878" s="139">
        <f>IF($O878="ISO",F878,IF($O878="Non-Iso",0,IF($O878="Trans Line",SUMIF('Trans Line Reconciliation'!$B$5:$B$149,$B878,'Trans Line Reconciliation'!$Z$5:$Z$149),IF($O878="Mix",SUMIF('Mix Substation Location Summary'!$B$4:$B$1280,$B878,'Mix Substation Location Summary'!$AB$4:$AB$1280),"NOT FOUND"))))</f>
        <v>0</v>
      </c>
      <c r="K878" s="139">
        <f>IF($O878="ISO",0,IF($O878="Non-Iso",D878,IF($O878="Trans Line",SUMIF('Trans Line Reconciliation'!$B$5:$B$149,$B878,'Trans Line Reconciliation'!$AA$5:$AA$149),IF($O878="Mix",SUMIF('Mix Substation Location Summary'!$B$4:$B$1280,$B878,'Mix Substation Location Summary'!$S$4:$S$1280)+SUMIF('Mix Substation Location Summary'!$B$4:$B$1280,$B878,'Mix Substation Location Summary'!$S$4:$S$1280),"NOT FOUND"))))</f>
        <v>0</v>
      </c>
      <c r="L878" s="139">
        <f>IF($O878="ISO",0,IF($O878="Non-Iso",E878,IF($O878="Trans Line",SUMIF('Trans Line Reconciliation'!$B$5:$B$149,$B878,'Trans Line Reconciliation'!$AB$5:$AB$149),IF($O878="Mix",SUMIF('Mix Substation Location Summary'!$B$4:$B$1280,$B878,'Mix Substation Location Summary'!$X$4:$X$1280)+SUMIF('Mix Substation Location Summary'!$B$4:$B$1280,$B878,'Mix Substation Location Summary'!$Y$4:$Y$1280),"NOT FOUND"))))</f>
        <v>19777.29</v>
      </c>
      <c r="M878" s="139">
        <f>IF($O878="ISO",0,IF($O878="Non-Iso",F878,IF($O878="Trans Line",SUMIF('Trans Line Reconciliation'!$B$5:$B$149,$B878,'Trans Line Reconciliation'!$AC$5:$AC$149),IF($O878="Mix",SUMIF('Mix Substation Location Summary'!$B$4:$B$1280,$B878,'Mix Substation Location Summary'!$AC$4:$AC$1280)+SUMIF('Mix Substation Location Summary'!$B$4:$B$1280,$B878,'Mix Substation Location Summary'!$AD$4:$AD$1280),"NOT FOUND"))))</f>
        <v>931700.13999999955</v>
      </c>
      <c r="N878" s="112">
        <f t="shared" si="74"/>
        <v>0</v>
      </c>
      <c r="O878" s="38" t="s">
        <v>1695</v>
      </c>
      <c r="P878" s="38"/>
      <c r="Q878" s="26">
        <f t="shared" si="76"/>
        <v>8294</v>
      </c>
    </row>
    <row r="879" spans="1:17" x14ac:dyDescent="0.2">
      <c r="A879" s="405" t="s">
        <v>3195</v>
      </c>
      <c r="B879" s="731">
        <v>8295</v>
      </c>
      <c r="C879" s="720" t="s">
        <v>1712</v>
      </c>
      <c r="D879" s="138">
        <f>SUMIFS('Mix Substation Location Summary'!$U$4:$U$1299,'Mix Substation Location Summary'!$B$4:$B$1299,'DS by Location'!$B879)</f>
        <v>0</v>
      </c>
      <c r="E879" s="138">
        <f>SUMIFS('Mix Substation Location Summary'!$Z$4:$Z$1299,'Mix Substation Location Summary'!$B$4:$B$1299,'DS by Location'!$B879)</f>
        <v>54861.680000000008</v>
      </c>
      <c r="F879" s="138">
        <f>SUMIFS('Mix Substation Location Summary'!$AE$4:$AE$1299,'Mix Substation Location Summary'!$B$4:$B$1299,'DS by Location'!$B879)</f>
        <v>0</v>
      </c>
      <c r="G879" s="729">
        <f t="shared" ref="G879" si="77">SUM(D879:F879)</f>
        <v>54861.680000000008</v>
      </c>
      <c r="H879" s="139">
        <f>IF($O879="ISO",D879,IF($O879="Non-Iso",0,IF($O879="Trans Line",SUMIF('Trans Line Reconciliation'!$B$5:$B$149,B879,'Trans Line Reconciliation'!$X$5:$X$149),IF($O879="Mix",SUMIF('Mix Substation Location Summary'!$B$4:$B$1280,B879,'Mix Substation Location Summary'!$R$4:$R$1280),"NOT FOUND"))))</f>
        <v>0</v>
      </c>
      <c r="I879" s="139">
        <f>IF($O879="ISO",E879,IF($O879="Non-Iso",0,IF($O879="Trans Line",SUMIF('Trans Line Reconciliation'!$B$5:$B$149,B879,'Trans Line Reconciliation'!$Y$5:$Y$149),IF($O879="Mix",SUMIF('Mix Substation Location Summary'!$B$4:$B$1280,B879,'Mix Substation Location Summary'!$W$4:$W$1280),"NOT FOUND"))))</f>
        <v>0</v>
      </c>
      <c r="J879" s="139">
        <f>IF($O879="ISO",F879,IF($O879="Non-Iso",0,IF($O879="Trans Line",SUMIF('Trans Line Reconciliation'!$B$5:$B$149,$B879,'Trans Line Reconciliation'!$Z$5:$Z$149),IF($O879="Mix",SUMIF('Mix Substation Location Summary'!$B$4:$B$1280,$B879,'Mix Substation Location Summary'!$AB$4:$AB$1280),"NOT FOUND"))))</f>
        <v>0</v>
      </c>
      <c r="K879" s="139">
        <f>IF($O879="ISO",0,IF($O879="Non-Iso",D879,IF($O879="Trans Line",SUMIF('Trans Line Reconciliation'!$B$5:$B$149,$B879,'Trans Line Reconciliation'!$AA$5:$AA$149),IF($O879="Mix",SUMIF('Mix Substation Location Summary'!$B$4:$B$1280,$B879,'Mix Substation Location Summary'!$S$4:$S$1280)+SUMIF('Mix Substation Location Summary'!$B$4:$B$1280,$B879,'Mix Substation Location Summary'!$S$4:$S$1280),"NOT FOUND"))))</f>
        <v>0</v>
      </c>
      <c r="L879" s="139">
        <f>IF($O879="ISO",0,IF($O879="Non-Iso",E879,IF($O879="Trans Line",SUMIF('Trans Line Reconciliation'!$B$5:$B$149,$B879,'Trans Line Reconciliation'!$AB$5:$AB$149),IF($O879="Mix",SUMIF('Mix Substation Location Summary'!$B$4:$B$1280,$B879,'Mix Substation Location Summary'!$X$4:$X$1280)+SUMIF('Mix Substation Location Summary'!$B$4:$B$1280,$B879,'Mix Substation Location Summary'!$Y$4:$Y$1280),"NOT FOUND"))))</f>
        <v>54861.680000000008</v>
      </c>
      <c r="M879" s="139">
        <f>IF($O879="ISO",0,IF($O879="Non-Iso",F879,IF($O879="Trans Line",SUMIF('Trans Line Reconciliation'!$B$5:$B$149,$B879,'Trans Line Reconciliation'!$AC$5:$AC$149),IF($O879="Mix",SUMIF('Mix Substation Location Summary'!$B$4:$B$1280,$B879,'Mix Substation Location Summary'!$AC$4:$AC$1280)+SUMIF('Mix Substation Location Summary'!$B$4:$B$1280,$B879,'Mix Substation Location Summary'!$AD$4:$AD$1280),"NOT FOUND"))))</f>
        <v>0</v>
      </c>
      <c r="N879" s="112">
        <f t="shared" si="74"/>
        <v>0</v>
      </c>
      <c r="O879" s="38" t="s">
        <v>1695</v>
      </c>
      <c r="P879" s="38"/>
      <c r="Q879" s="26">
        <f t="shared" si="76"/>
        <v>8295</v>
      </c>
    </row>
    <row r="880" spans="1:17" x14ac:dyDescent="0.2">
      <c r="A880" s="405" t="s">
        <v>1643</v>
      </c>
      <c r="B880" s="731">
        <v>8296</v>
      </c>
      <c r="C880" s="720" t="s">
        <v>1709</v>
      </c>
      <c r="D880" s="138">
        <f>SUMIFS('Mix Substation Location Summary'!$U$4:$U$1299,'Mix Substation Location Summary'!$B$4:$B$1299,'DS by Location'!$B880)</f>
        <v>631.66999999999996</v>
      </c>
      <c r="E880" s="138">
        <f>SUMIFS('Mix Substation Location Summary'!$Z$4:$Z$1299,'Mix Substation Location Summary'!$B$4:$B$1299,'DS by Location'!$B880)</f>
        <v>0</v>
      </c>
      <c r="F880" s="138">
        <f>SUMIFS('Mix Substation Location Summary'!$AE$4:$AE$1299,'Mix Substation Location Summary'!$B$4:$B$1299,'DS by Location'!$B880)</f>
        <v>0</v>
      </c>
      <c r="G880" s="729">
        <f t="shared" si="75"/>
        <v>631.66999999999996</v>
      </c>
      <c r="H880" s="139">
        <f>IF($O880="ISO",D880,IF($O880="Non-Iso",0,IF($O880="Trans Line",SUMIF('Trans Line Reconciliation'!$B$5:$B$149,B880,'Trans Line Reconciliation'!$X$5:$X$149),IF($O880="Mix",SUMIF('Mix Substation Location Summary'!$B$4:$B$1280,B880,'Mix Substation Location Summary'!$R$4:$R$1280),"NOT FOUND"))))</f>
        <v>0</v>
      </c>
      <c r="I880" s="139">
        <f>IF($O880="ISO",E880,IF($O880="Non-Iso",0,IF($O880="Trans Line",SUMIF('Trans Line Reconciliation'!$B$5:$B$149,B880,'Trans Line Reconciliation'!$Y$5:$Y$149),IF($O880="Mix",SUMIF('Mix Substation Location Summary'!$B$4:$B$1280,B880,'Mix Substation Location Summary'!$W$4:$W$1280),"NOT FOUND"))))</f>
        <v>0</v>
      </c>
      <c r="J880" s="139">
        <f>IF($O880="ISO",F880,IF($O880="Non-Iso",0,IF($O880="Trans Line",SUMIF('Trans Line Reconciliation'!$B$5:$B$149,$B880,'Trans Line Reconciliation'!$Z$5:$Z$149),IF($O880="Mix",SUMIF('Mix Substation Location Summary'!$B$4:$B$1280,$B880,'Mix Substation Location Summary'!$AB$4:$AB$1280),"NOT FOUND"))))</f>
        <v>0</v>
      </c>
      <c r="K880" s="139">
        <f>IF($O880="ISO",0,IF($O880="Non-Iso",D880,IF($O880="Trans Line",SUMIF('Trans Line Reconciliation'!$B$5:$B$149,$B880,'Trans Line Reconciliation'!$AA$5:$AA$149),IF($O880="Mix",SUMIF('Mix Substation Location Summary'!$B$4:$B$1280,$B880,'Mix Substation Location Summary'!$S$4:$S$1280)+SUMIF('Mix Substation Location Summary'!$B$4:$B$1280,$B880,'Mix Substation Location Summary'!$S$4:$S$1280),"NOT FOUND"))))</f>
        <v>631.66999999999996</v>
      </c>
      <c r="L880" s="139">
        <f>IF($O880="ISO",0,IF($O880="Non-Iso",E880,IF($O880="Trans Line",SUMIF('Trans Line Reconciliation'!$B$5:$B$149,$B880,'Trans Line Reconciliation'!$AB$5:$AB$149),IF($O880="Mix",SUMIF('Mix Substation Location Summary'!$B$4:$B$1280,$B880,'Mix Substation Location Summary'!$X$4:$X$1280)+SUMIF('Mix Substation Location Summary'!$B$4:$B$1280,$B880,'Mix Substation Location Summary'!$Y$4:$Y$1280),"NOT FOUND"))))</f>
        <v>0</v>
      </c>
      <c r="M880" s="139">
        <f>IF($O880="ISO",0,IF($O880="Non-Iso",F880,IF($O880="Trans Line",SUMIF('Trans Line Reconciliation'!$B$5:$B$149,$B880,'Trans Line Reconciliation'!$AC$5:$AC$149),IF($O880="Mix",SUMIF('Mix Substation Location Summary'!$B$4:$B$1280,$B880,'Mix Substation Location Summary'!$AC$4:$AC$1280)+SUMIF('Mix Substation Location Summary'!$B$4:$B$1280,$B880,'Mix Substation Location Summary'!$AD$4:$AD$1280),"NOT FOUND"))))</f>
        <v>0</v>
      </c>
      <c r="N880" s="112">
        <f t="shared" si="74"/>
        <v>0</v>
      </c>
      <c r="O880" s="38" t="s">
        <v>1695</v>
      </c>
      <c r="P880" s="38"/>
      <c r="Q880" s="26">
        <f t="shared" si="76"/>
        <v>8296</v>
      </c>
    </row>
    <row r="881" spans="1:17" x14ac:dyDescent="0.2">
      <c r="A881" s="405" t="s">
        <v>976</v>
      </c>
      <c r="B881" s="38">
        <v>8297</v>
      </c>
      <c r="C881" s="720" t="s">
        <v>1709</v>
      </c>
      <c r="D881" s="138">
        <f>SUMIFS('Mix Substation Location Summary'!$U$4:$U$1299,'Mix Substation Location Summary'!$B$4:$B$1299,'DS by Location'!$B881)</f>
        <v>2300.5500000000002</v>
      </c>
      <c r="E881" s="138">
        <f>SUMIFS('Mix Substation Location Summary'!$Z$4:$Z$1299,'Mix Substation Location Summary'!$B$4:$B$1299,'DS by Location'!$B881)</f>
        <v>78245.97</v>
      </c>
      <c r="F881" s="138">
        <f>SUMIFS('Mix Substation Location Summary'!$AE$4:$AE$1299,'Mix Substation Location Summary'!$B$4:$B$1299,'DS by Location'!$B881)</f>
        <v>543313.91000000015</v>
      </c>
      <c r="G881" s="729">
        <f t="shared" si="75"/>
        <v>623860.43000000017</v>
      </c>
      <c r="H881" s="139">
        <f>IF($O881="ISO",D881,IF($O881="Non-Iso",0,IF($O881="Trans Line",SUMIF('Trans Line Reconciliation'!$B$5:$B$149,B881,'Trans Line Reconciliation'!$X$5:$X$149),IF($O881="Mix",SUMIF('Mix Substation Location Summary'!$B$4:$B$1280,B881,'Mix Substation Location Summary'!$R$4:$R$1280),"NOT FOUND"))))</f>
        <v>0</v>
      </c>
      <c r="I881" s="139">
        <f>IF($O881="ISO",E881,IF($O881="Non-Iso",0,IF($O881="Trans Line",SUMIF('Trans Line Reconciliation'!$B$5:$B$149,B881,'Trans Line Reconciliation'!$Y$5:$Y$149),IF($O881="Mix",SUMIF('Mix Substation Location Summary'!$B$4:$B$1280,B881,'Mix Substation Location Summary'!$W$4:$W$1280),"NOT FOUND"))))</f>
        <v>0</v>
      </c>
      <c r="J881" s="139">
        <f>IF($O881="ISO",F881,IF($O881="Non-Iso",0,IF($O881="Trans Line",SUMIF('Trans Line Reconciliation'!$B$5:$B$149,$B881,'Trans Line Reconciliation'!$Z$5:$Z$149),IF($O881="Mix",SUMIF('Mix Substation Location Summary'!$B$4:$B$1280,$B881,'Mix Substation Location Summary'!$AB$4:$AB$1280),"NOT FOUND"))))</f>
        <v>0</v>
      </c>
      <c r="K881" s="139">
        <f>IF($O881="ISO",0,IF($O881="Non-Iso",D881,IF($O881="Trans Line",SUMIF('Trans Line Reconciliation'!$B$5:$B$149,$B881,'Trans Line Reconciliation'!$AA$5:$AA$149),IF($O881="Mix",SUMIF('Mix Substation Location Summary'!$B$4:$B$1280,$B881,'Mix Substation Location Summary'!$S$4:$S$1280)+SUMIF('Mix Substation Location Summary'!$B$4:$B$1280,$B881,'Mix Substation Location Summary'!$S$4:$S$1280),"NOT FOUND"))))</f>
        <v>2300.5500000000002</v>
      </c>
      <c r="L881" s="139">
        <f>IF($O881="ISO",0,IF($O881="Non-Iso",E881,IF($O881="Trans Line",SUMIF('Trans Line Reconciliation'!$B$5:$B$149,$B881,'Trans Line Reconciliation'!$AB$5:$AB$149),IF($O881="Mix",SUMIF('Mix Substation Location Summary'!$B$4:$B$1280,$B881,'Mix Substation Location Summary'!$X$4:$X$1280)+SUMIF('Mix Substation Location Summary'!$B$4:$B$1280,$B881,'Mix Substation Location Summary'!$Y$4:$Y$1280),"NOT FOUND"))))</f>
        <v>78245.97</v>
      </c>
      <c r="M881" s="139">
        <f>IF($O881="ISO",0,IF($O881="Non-Iso",F881,IF($O881="Trans Line",SUMIF('Trans Line Reconciliation'!$B$5:$B$149,$B881,'Trans Line Reconciliation'!$AC$5:$AC$149),IF($O881="Mix",SUMIF('Mix Substation Location Summary'!$B$4:$B$1280,$B881,'Mix Substation Location Summary'!$AC$4:$AC$1280)+SUMIF('Mix Substation Location Summary'!$B$4:$B$1280,$B881,'Mix Substation Location Summary'!$AD$4:$AD$1280),"NOT FOUND"))))</f>
        <v>543313.91000000015</v>
      </c>
      <c r="N881" s="112">
        <f t="shared" si="74"/>
        <v>0</v>
      </c>
      <c r="O881" s="38" t="s">
        <v>1695</v>
      </c>
      <c r="P881" s="38"/>
      <c r="Q881" s="26">
        <f t="shared" si="76"/>
        <v>8297</v>
      </c>
    </row>
    <row r="882" spans="1:17" x14ac:dyDescent="0.2">
      <c r="A882" s="405" t="s">
        <v>1644</v>
      </c>
      <c r="B882" s="504">
        <v>8299</v>
      </c>
      <c r="C882" s="720" t="s">
        <v>1713</v>
      </c>
      <c r="D882" s="138">
        <f>SUMIFS('Mix Substation Location Summary'!$U$4:$U$1299,'Mix Substation Location Summary'!$B$4:$B$1299,'DS by Location'!$B882)</f>
        <v>18384.34</v>
      </c>
      <c r="E882" s="138">
        <f>SUMIFS('Mix Substation Location Summary'!$Z$4:$Z$1299,'Mix Substation Location Summary'!$B$4:$B$1299,'DS by Location'!$B882)</f>
        <v>0</v>
      </c>
      <c r="F882" s="138">
        <f>SUMIFS('Mix Substation Location Summary'!$AE$4:$AE$1299,'Mix Substation Location Summary'!$B$4:$B$1299,'DS by Location'!$B882)</f>
        <v>124385.51000000001</v>
      </c>
      <c r="G882" s="729">
        <f t="shared" si="75"/>
        <v>142769.85</v>
      </c>
      <c r="H882" s="139">
        <f>IF($O882="ISO",D882,IF($O882="Non-Iso",0,IF($O882="Trans Line",SUMIF('Trans Line Reconciliation'!$B$5:$B$149,B882,'Trans Line Reconciliation'!$X$5:$X$149),IF($O882="Mix",SUMIF('Mix Substation Location Summary'!$B$4:$B$1280,B882,'Mix Substation Location Summary'!$R$4:$R$1280),"NOT FOUND"))))</f>
        <v>0</v>
      </c>
      <c r="I882" s="139">
        <f>IF($O882="ISO",E882,IF($O882="Non-Iso",0,IF($O882="Trans Line",SUMIF('Trans Line Reconciliation'!$B$5:$B$149,B882,'Trans Line Reconciliation'!$Y$5:$Y$149),IF($O882="Mix",SUMIF('Mix Substation Location Summary'!$B$4:$B$1280,B882,'Mix Substation Location Summary'!$W$4:$W$1280),"NOT FOUND"))))</f>
        <v>0</v>
      </c>
      <c r="J882" s="139">
        <f>IF($O882="ISO",F882,IF($O882="Non-Iso",0,IF($O882="Trans Line",SUMIF('Trans Line Reconciliation'!$B$5:$B$149,$B882,'Trans Line Reconciliation'!$Z$5:$Z$149),IF($O882="Mix",SUMIF('Mix Substation Location Summary'!$B$4:$B$1280,$B882,'Mix Substation Location Summary'!$AB$4:$AB$1280),"NOT FOUND"))))</f>
        <v>0</v>
      </c>
      <c r="K882" s="139">
        <f>IF($O882="ISO",0,IF($O882="Non-Iso",D882,IF($O882="Trans Line",SUMIF('Trans Line Reconciliation'!$B$5:$B$149,$B882,'Trans Line Reconciliation'!$AA$5:$AA$149),IF($O882="Mix",SUMIF('Mix Substation Location Summary'!$B$4:$B$1280,$B882,'Mix Substation Location Summary'!$S$4:$S$1280)+SUMIF('Mix Substation Location Summary'!$B$4:$B$1280,$B882,'Mix Substation Location Summary'!$S$4:$S$1280),"NOT FOUND"))))</f>
        <v>18384.34</v>
      </c>
      <c r="L882" s="139">
        <f>IF($O882="ISO",0,IF($O882="Non-Iso",E882,IF($O882="Trans Line",SUMIF('Trans Line Reconciliation'!$B$5:$B$149,$B882,'Trans Line Reconciliation'!$AB$5:$AB$149),IF($O882="Mix",SUMIF('Mix Substation Location Summary'!$B$4:$B$1280,$B882,'Mix Substation Location Summary'!$X$4:$X$1280)+SUMIF('Mix Substation Location Summary'!$B$4:$B$1280,$B882,'Mix Substation Location Summary'!$Y$4:$Y$1280),"NOT FOUND"))))</f>
        <v>0</v>
      </c>
      <c r="M882" s="139">
        <f>IF($O882="ISO",0,IF($O882="Non-Iso",F882,IF($O882="Trans Line",SUMIF('Trans Line Reconciliation'!$B$5:$B$149,$B882,'Trans Line Reconciliation'!$AC$5:$AC$149),IF($O882="Mix",SUMIF('Mix Substation Location Summary'!$B$4:$B$1280,$B882,'Mix Substation Location Summary'!$AC$4:$AC$1280)+SUMIF('Mix Substation Location Summary'!$B$4:$B$1280,$B882,'Mix Substation Location Summary'!$AD$4:$AD$1280),"NOT FOUND"))))</f>
        <v>124385.51000000001</v>
      </c>
      <c r="N882" s="112">
        <f t="shared" si="74"/>
        <v>0</v>
      </c>
      <c r="O882" s="38" t="s">
        <v>1695</v>
      </c>
      <c r="P882" s="38"/>
      <c r="Q882" s="26">
        <f t="shared" si="76"/>
        <v>8299</v>
      </c>
    </row>
    <row r="883" spans="1:17" x14ac:dyDescent="0.2">
      <c r="A883" s="405" t="s">
        <v>978</v>
      </c>
      <c r="B883" s="504">
        <v>8302</v>
      </c>
      <c r="C883" s="720" t="s">
        <v>1709</v>
      </c>
      <c r="D883" s="138">
        <f>SUMIFS('Mix Substation Location Summary'!$U$4:$U$1299,'Mix Substation Location Summary'!$B$4:$B$1299,'DS by Location'!$B883)</f>
        <v>0</v>
      </c>
      <c r="E883" s="138">
        <f>SUMIFS('Mix Substation Location Summary'!$Z$4:$Z$1299,'Mix Substation Location Summary'!$B$4:$B$1299,'DS by Location'!$B883)</f>
        <v>0</v>
      </c>
      <c r="F883" s="138">
        <f>SUMIFS('Mix Substation Location Summary'!$AE$4:$AE$1299,'Mix Substation Location Summary'!$B$4:$B$1299,'DS by Location'!$B883)</f>
        <v>3088.34</v>
      </c>
      <c r="G883" s="729">
        <f t="shared" si="75"/>
        <v>3088.34</v>
      </c>
      <c r="H883" s="139">
        <f>IF($O883="ISO",D883,IF($O883="Non-Iso",0,IF($O883="Trans Line",SUMIF('Trans Line Reconciliation'!$B$5:$B$149,B883,'Trans Line Reconciliation'!$X$5:$X$149),IF($O883="Mix",SUMIF('Mix Substation Location Summary'!$B$4:$B$1280,B883,'Mix Substation Location Summary'!$R$4:$R$1280),"NOT FOUND"))))</f>
        <v>0</v>
      </c>
      <c r="I883" s="139">
        <f>IF($O883="ISO",E883,IF($O883="Non-Iso",0,IF($O883="Trans Line",SUMIF('Trans Line Reconciliation'!$B$5:$B$149,B883,'Trans Line Reconciliation'!$Y$5:$Y$149),IF($O883="Mix",SUMIF('Mix Substation Location Summary'!$B$4:$B$1280,B883,'Mix Substation Location Summary'!$W$4:$W$1280),"NOT FOUND"))))</f>
        <v>0</v>
      </c>
      <c r="J883" s="139">
        <f>IF($O883="ISO",F883,IF($O883="Non-Iso",0,IF($O883="Trans Line",SUMIF('Trans Line Reconciliation'!$B$5:$B$149,$B883,'Trans Line Reconciliation'!$Z$5:$Z$149),IF($O883="Mix",SUMIF('Mix Substation Location Summary'!$B$4:$B$1280,$B883,'Mix Substation Location Summary'!$AB$4:$AB$1280),"NOT FOUND"))))</f>
        <v>0</v>
      </c>
      <c r="K883" s="139">
        <f>IF($O883="ISO",0,IF($O883="Non-Iso",D883,IF($O883="Trans Line",SUMIF('Trans Line Reconciliation'!$B$5:$B$149,$B883,'Trans Line Reconciliation'!$AA$5:$AA$149),IF($O883="Mix",SUMIF('Mix Substation Location Summary'!$B$4:$B$1280,$B883,'Mix Substation Location Summary'!$S$4:$S$1280)+SUMIF('Mix Substation Location Summary'!$B$4:$B$1280,$B883,'Mix Substation Location Summary'!$S$4:$S$1280),"NOT FOUND"))))</f>
        <v>0</v>
      </c>
      <c r="L883" s="139">
        <f>IF($O883="ISO",0,IF($O883="Non-Iso",E883,IF($O883="Trans Line",SUMIF('Trans Line Reconciliation'!$B$5:$B$149,$B883,'Trans Line Reconciliation'!$AB$5:$AB$149),IF($O883="Mix",SUMIF('Mix Substation Location Summary'!$B$4:$B$1280,$B883,'Mix Substation Location Summary'!$X$4:$X$1280)+SUMIF('Mix Substation Location Summary'!$B$4:$B$1280,$B883,'Mix Substation Location Summary'!$Y$4:$Y$1280),"NOT FOUND"))))</f>
        <v>0</v>
      </c>
      <c r="M883" s="139">
        <f>IF($O883="ISO",0,IF($O883="Non-Iso",F883,IF($O883="Trans Line",SUMIF('Trans Line Reconciliation'!$B$5:$B$149,$B883,'Trans Line Reconciliation'!$AC$5:$AC$149),IF($O883="Mix",SUMIF('Mix Substation Location Summary'!$B$4:$B$1280,$B883,'Mix Substation Location Summary'!$AC$4:$AC$1280)+SUMIF('Mix Substation Location Summary'!$B$4:$B$1280,$B883,'Mix Substation Location Summary'!$AD$4:$AD$1280),"NOT FOUND"))))</f>
        <v>3088.34</v>
      </c>
      <c r="N883" s="112">
        <f t="shared" si="74"/>
        <v>0</v>
      </c>
      <c r="O883" s="38" t="s">
        <v>1695</v>
      </c>
      <c r="P883" s="38"/>
      <c r="Q883" s="26">
        <f t="shared" si="76"/>
        <v>8302</v>
      </c>
    </row>
    <row r="884" spans="1:17" x14ac:dyDescent="0.2">
      <c r="A884" s="404" t="s">
        <v>981</v>
      </c>
      <c r="B884" s="146">
        <v>8305</v>
      </c>
      <c r="C884" s="146" t="s">
        <v>1709</v>
      </c>
      <c r="D884" s="138">
        <f>SUMIFS('Mix Substation Location Summary'!$U$4:$U$1299,'Mix Substation Location Summary'!$B$4:$B$1299,'DS by Location'!$B884)</f>
        <v>0</v>
      </c>
      <c r="E884" s="138">
        <f>SUMIFS('Mix Substation Location Summary'!$Z$4:$Z$1299,'Mix Substation Location Summary'!$B$4:$B$1299,'DS by Location'!$B884)</f>
        <v>0</v>
      </c>
      <c r="F884" s="138">
        <f>SUMIFS('Mix Substation Location Summary'!$AE$4:$AE$1299,'Mix Substation Location Summary'!$B$4:$B$1299,'DS by Location'!$B884)</f>
        <v>31776.55</v>
      </c>
      <c r="G884" s="729">
        <f t="shared" ref="G884" si="78">SUM(D884:F884)</f>
        <v>31776.55</v>
      </c>
      <c r="H884" s="139">
        <f>IF($O884="ISO",D884,IF($O884="Non-Iso",0,IF($O884="Trans Line",SUMIF('Trans Line Reconciliation'!$B$5:$B$149,B884,'Trans Line Reconciliation'!$X$5:$X$149),IF($O884="Mix",SUMIF('Mix Substation Location Summary'!$B$4:$B$1280,B884,'Mix Substation Location Summary'!$R$4:$R$1280),"NOT FOUND"))))</f>
        <v>0</v>
      </c>
      <c r="I884" s="139">
        <f>IF($O884="ISO",E884,IF($O884="Non-Iso",0,IF($O884="Trans Line",SUMIF('Trans Line Reconciliation'!$B$5:$B$149,B884,'Trans Line Reconciliation'!$Y$5:$Y$149),IF($O884="Mix",SUMIF('Mix Substation Location Summary'!$B$4:$B$1280,B884,'Mix Substation Location Summary'!$W$4:$W$1280),"NOT FOUND"))))</f>
        <v>0</v>
      </c>
      <c r="J884" s="139">
        <f>IF($O884="ISO",F884,IF($O884="Non-Iso",0,IF($O884="Trans Line",SUMIF('Trans Line Reconciliation'!$B$5:$B$149,$B884,'Trans Line Reconciliation'!$Z$5:$Z$149),IF($O884="Mix",SUMIF('Mix Substation Location Summary'!$B$4:$B$1280,$B884,'Mix Substation Location Summary'!$AB$4:$AB$1280),"NOT FOUND"))))</f>
        <v>0</v>
      </c>
      <c r="K884" s="139">
        <f>IF($O884="ISO",0,IF($O884="Non-Iso",D884,IF($O884="Trans Line",SUMIF('Trans Line Reconciliation'!$B$5:$B$149,$B884,'Trans Line Reconciliation'!$AA$5:$AA$149),IF($O884="Mix",SUMIF('Mix Substation Location Summary'!$B$4:$B$1280,$B884,'Mix Substation Location Summary'!$S$4:$S$1280)+SUMIF('Mix Substation Location Summary'!$B$4:$B$1280,$B884,'Mix Substation Location Summary'!$S$4:$S$1280),"NOT FOUND"))))</f>
        <v>0</v>
      </c>
      <c r="L884" s="139">
        <f>IF($O884="ISO",0,IF($O884="Non-Iso",E884,IF($O884="Trans Line",SUMIF('Trans Line Reconciliation'!$B$5:$B$149,$B884,'Trans Line Reconciliation'!$AB$5:$AB$149),IF($O884="Mix",SUMIF('Mix Substation Location Summary'!$B$4:$B$1280,$B884,'Mix Substation Location Summary'!$X$4:$X$1280)+SUMIF('Mix Substation Location Summary'!$B$4:$B$1280,$B884,'Mix Substation Location Summary'!$Y$4:$Y$1280),"NOT FOUND"))))</f>
        <v>0</v>
      </c>
      <c r="M884" s="139">
        <f>IF($O884="ISO",0,IF($O884="Non-Iso",F884,IF($O884="Trans Line",SUMIF('Trans Line Reconciliation'!$B$5:$B$149,$B884,'Trans Line Reconciliation'!$AC$5:$AC$149),IF($O884="Mix",SUMIF('Mix Substation Location Summary'!$B$4:$B$1280,$B884,'Mix Substation Location Summary'!$AC$4:$AC$1280)+SUMIF('Mix Substation Location Summary'!$B$4:$B$1280,$B884,'Mix Substation Location Summary'!$AD$4:$AD$1280),"NOT FOUND"))))</f>
        <v>31776.55</v>
      </c>
      <c r="N884" s="112">
        <f t="shared" si="74"/>
        <v>0</v>
      </c>
      <c r="O884" s="38" t="s">
        <v>1695</v>
      </c>
      <c r="P884" s="38"/>
      <c r="Q884" s="26">
        <f t="shared" si="76"/>
        <v>8305</v>
      </c>
    </row>
    <row r="885" spans="1:17" x14ac:dyDescent="0.2">
      <c r="A885" s="405" t="s">
        <v>982</v>
      </c>
      <c r="B885" s="504">
        <v>8306</v>
      </c>
      <c r="C885" s="720" t="s">
        <v>1709</v>
      </c>
      <c r="D885" s="138">
        <f>SUMIFS('Mix Substation Location Summary'!$U$4:$U$1299,'Mix Substation Location Summary'!$B$4:$B$1299,'DS by Location'!$B885)</f>
        <v>0</v>
      </c>
      <c r="E885" s="138">
        <f>SUMIFS('Mix Substation Location Summary'!$Z$4:$Z$1299,'Mix Substation Location Summary'!$B$4:$B$1299,'DS by Location'!$B885)</f>
        <v>0</v>
      </c>
      <c r="F885" s="138">
        <f>SUMIFS('Mix Substation Location Summary'!$AE$4:$AE$1299,'Mix Substation Location Summary'!$B$4:$B$1299,'DS by Location'!$B885)</f>
        <v>114209.7</v>
      </c>
      <c r="G885" s="729">
        <f t="shared" si="75"/>
        <v>114209.7</v>
      </c>
      <c r="H885" s="139">
        <f>IF($O885="ISO",D885,IF($O885="Non-Iso",0,IF($O885="Trans Line",SUMIF('Trans Line Reconciliation'!$B$5:$B$149,B885,'Trans Line Reconciliation'!$X$5:$X$149),IF($O885="Mix",SUMIF('Mix Substation Location Summary'!$B$4:$B$1280,B885,'Mix Substation Location Summary'!$R$4:$R$1280),"NOT FOUND"))))</f>
        <v>0</v>
      </c>
      <c r="I885" s="139">
        <f>IF($O885="ISO",E885,IF($O885="Non-Iso",0,IF($O885="Trans Line",SUMIF('Trans Line Reconciliation'!$B$5:$B$149,B885,'Trans Line Reconciliation'!$Y$5:$Y$149),IF($O885="Mix",SUMIF('Mix Substation Location Summary'!$B$4:$B$1280,B885,'Mix Substation Location Summary'!$W$4:$W$1280),"NOT FOUND"))))</f>
        <v>0</v>
      </c>
      <c r="J885" s="139">
        <f>IF($O885="ISO",F885,IF($O885="Non-Iso",0,IF($O885="Trans Line",SUMIF('Trans Line Reconciliation'!$B$5:$B$149,$B885,'Trans Line Reconciliation'!$Z$5:$Z$149),IF($O885="Mix",SUMIF('Mix Substation Location Summary'!$B$4:$B$1280,$B885,'Mix Substation Location Summary'!$AB$4:$AB$1280),"NOT FOUND"))))</f>
        <v>0</v>
      </c>
      <c r="K885" s="139">
        <f>IF($O885="ISO",0,IF($O885="Non-Iso",D885,IF($O885="Trans Line",SUMIF('Trans Line Reconciliation'!$B$5:$B$149,$B885,'Trans Line Reconciliation'!$AA$5:$AA$149),IF($O885="Mix",SUMIF('Mix Substation Location Summary'!$B$4:$B$1280,$B885,'Mix Substation Location Summary'!$S$4:$S$1280)+SUMIF('Mix Substation Location Summary'!$B$4:$B$1280,$B885,'Mix Substation Location Summary'!$S$4:$S$1280),"NOT FOUND"))))</f>
        <v>0</v>
      </c>
      <c r="L885" s="139">
        <f>IF($O885="ISO",0,IF($O885="Non-Iso",E885,IF($O885="Trans Line",SUMIF('Trans Line Reconciliation'!$B$5:$B$149,$B885,'Trans Line Reconciliation'!$AB$5:$AB$149),IF($O885="Mix",SUMIF('Mix Substation Location Summary'!$B$4:$B$1280,$B885,'Mix Substation Location Summary'!$X$4:$X$1280)+SUMIF('Mix Substation Location Summary'!$B$4:$B$1280,$B885,'Mix Substation Location Summary'!$Y$4:$Y$1280),"NOT FOUND"))))</f>
        <v>0</v>
      </c>
      <c r="M885" s="139">
        <f>IF($O885="ISO",0,IF($O885="Non-Iso",F885,IF($O885="Trans Line",SUMIF('Trans Line Reconciliation'!$B$5:$B$149,$B885,'Trans Line Reconciliation'!$AC$5:$AC$149),IF($O885="Mix",SUMIF('Mix Substation Location Summary'!$B$4:$B$1280,$B885,'Mix Substation Location Summary'!$AC$4:$AC$1280)+SUMIF('Mix Substation Location Summary'!$B$4:$B$1280,$B885,'Mix Substation Location Summary'!$AD$4:$AD$1280),"NOT FOUND"))))</f>
        <v>114209.7</v>
      </c>
      <c r="N885" s="112">
        <f t="shared" si="74"/>
        <v>0</v>
      </c>
      <c r="O885" s="38" t="s">
        <v>1695</v>
      </c>
      <c r="P885" s="38"/>
      <c r="Q885" s="26">
        <f t="shared" si="76"/>
        <v>8306</v>
      </c>
    </row>
    <row r="886" spans="1:17" x14ac:dyDescent="0.2">
      <c r="A886" s="405" t="s">
        <v>983</v>
      </c>
      <c r="B886" s="504">
        <v>8308</v>
      </c>
      <c r="C886" s="720" t="s">
        <v>1709</v>
      </c>
      <c r="D886" s="138">
        <f>SUMIFS('Mix Substation Location Summary'!$U$4:$U$1299,'Mix Substation Location Summary'!$B$4:$B$1299,'DS by Location'!$B886)</f>
        <v>0</v>
      </c>
      <c r="E886" s="138">
        <f>SUMIFS('Mix Substation Location Summary'!$Z$4:$Z$1299,'Mix Substation Location Summary'!$B$4:$B$1299,'DS by Location'!$B886)</f>
        <v>0</v>
      </c>
      <c r="F886" s="138">
        <f>SUMIFS('Mix Substation Location Summary'!$AE$4:$AE$1299,'Mix Substation Location Summary'!$B$4:$B$1299,'DS by Location'!$B886)</f>
        <v>8980.19</v>
      </c>
      <c r="G886" s="729">
        <f t="shared" si="75"/>
        <v>8980.19</v>
      </c>
      <c r="H886" s="139">
        <f>IF($O886="ISO",D886,IF($O886="Non-Iso",0,IF($O886="Trans Line",SUMIF('Trans Line Reconciliation'!$B$5:$B$149,B886,'Trans Line Reconciliation'!$X$5:$X$149),IF($O886="Mix",SUMIF('Mix Substation Location Summary'!$B$4:$B$1280,B886,'Mix Substation Location Summary'!$R$4:$R$1280),"NOT FOUND"))))</f>
        <v>0</v>
      </c>
      <c r="I886" s="139">
        <f>IF($O886="ISO",E886,IF($O886="Non-Iso",0,IF($O886="Trans Line",SUMIF('Trans Line Reconciliation'!$B$5:$B$149,B886,'Trans Line Reconciliation'!$Y$5:$Y$149),IF($O886="Mix",SUMIF('Mix Substation Location Summary'!$B$4:$B$1280,B886,'Mix Substation Location Summary'!$W$4:$W$1280),"NOT FOUND"))))</f>
        <v>0</v>
      </c>
      <c r="J886" s="139">
        <f>IF($O886="ISO",F886,IF($O886="Non-Iso",0,IF($O886="Trans Line",SUMIF('Trans Line Reconciliation'!$B$5:$B$149,$B886,'Trans Line Reconciliation'!$Z$5:$Z$149),IF($O886="Mix",SUMIF('Mix Substation Location Summary'!$B$4:$B$1280,$B886,'Mix Substation Location Summary'!$AB$4:$AB$1280),"NOT FOUND"))))</f>
        <v>0</v>
      </c>
      <c r="K886" s="139">
        <f>IF($O886="ISO",0,IF($O886="Non-Iso",D886,IF($O886="Trans Line",SUMIF('Trans Line Reconciliation'!$B$5:$B$149,$B886,'Trans Line Reconciliation'!$AA$5:$AA$149),IF($O886="Mix",SUMIF('Mix Substation Location Summary'!$B$4:$B$1280,$B886,'Mix Substation Location Summary'!$S$4:$S$1280)+SUMIF('Mix Substation Location Summary'!$B$4:$B$1280,$B886,'Mix Substation Location Summary'!$S$4:$S$1280),"NOT FOUND"))))</f>
        <v>0</v>
      </c>
      <c r="L886" s="139">
        <f>IF($O886="ISO",0,IF($O886="Non-Iso",E886,IF($O886="Trans Line",SUMIF('Trans Line Reconciliation'!$B$5:$B$149,$B886,'Trans Line Reconciliation'!$AB$5:$AB$149),IF($O886="Mix",SUMIF('Mix Substation Location Summary'!$B$4:$B$1280,$B886,'Mix Substation Location Summary'!$X$4:$X$1280)+SUMIF('Mix Substation Location Summary'!$B$4:$B$1280,$B886,'Mix Substation Location Summary'!$Y$4:$Y$1280),"NOT FOUND"))))</f>
        <v>0</v>
      </c>
      <c r="M886" s="139">
        <f>IF($O886="ISO",0,IF($O886="Non-Iso",F886,IF($O886="Trans Line",SUMIF('Trans Line Reconciliation'!$B$5:$B$149,$B886,'Trans Line Reconciliation'!$AC$5:$AC$149),IF($O886="Mix",SUMIF('Mix Substation Location Summary'!$B$4:$B$1280,$B886,'Mix Substation Location Summary'!$AC$4:$AC$1280)+SUMIF('Mix Substation Location Summary'!$B$4:$B$1280,$B886,'Mix Substation Location Summary'!$AD$4:$AD$1280),"NOT FOUND"))))</f>
        <v>8980.19</v>
      </c>
      <c r="N886" s="112">
        <f t="shared" si="74"/>
        <v>0</v>
      </c>
      <c r="O886" s="38" t="s">
        <v>1695</v>
      </c>
      <c r="P886" s="38"/>
      <c r="Q886" s="26">
        <f t="shared" si="76"/>
        <v>8308</v>
      </c>
    </row>
    <row r="887" spans="1:17" x14ac:dyDescent="0.2">
      <c r="A887" s="405" t="s">
        <v>997</v>
      </c>
      <c r="B887" s="731">
        <v>8342</v>
      </c>
      <c r="C887" s="720" t="s">
        <v>1709</v>
      </c>
      <c r="D887" s="138">
        <f>SUMIFS('Mix Substation Location Summary'!$U$4:$U$1299,'Mix Substation Location Summary'!$B$4:$B$1299,'DS by Location'!$B887)</f>
        <v>0</v>
      </c>
      <c r="E887" s="138">
        <f>SUMIFS('Mix Substation Location Summary'!$Z$4:$Z$1299,'Mix Substation Location Summary'!$B$4:$B$1299,'DS by Location'!$B887)</f>
        <v>0</v>
      </c>
      <c r="F887" s="138">
        <f>SUMIFS('Mix Substation Location Summary'!$AE$4:$AE$1299,'Mix Substation Location Summary'!$B$4:$B$1299,'DS by Location'!$B887)</f>
        <v>8031.47</v>
      </c>
      <c r="G887" s="729">
        <f t="shared" si="75"/>
        <v>8031.47</v>
      </c>
      <c r="H887" s="139">
        <f>IF($O887="ISO",D887,IF($O887="Non-Iso",0,IF($O887="Trans Line",SUMIF('Trans Line Reconciliation'!$B$5:$B$149,B887,'Trans Line Reconciliation'!$X$5:$X$149),IF($O887="Mix",SUMIF('Mix Substation Location Summary'!$B$4:$B$1280,B887,'Mix Substation Location Summary'!$R$4:$R$1280),"NOT FOUND"))))</f>
        <v>0</v>
      </c>
      <c r="I887" s="139">
        <f>IF($O887="ISO",E887,IF($O887="Non-Iso",0,IF($O887="Trans Line",SUMIF('Trans Line Reconciliation'!$B$5:$B$149,B887,'Trans Line Reconciliation'!$Y$5:$Y$149),IF($O887="Mix",SUMIF('Mix Substation Location Summary'!$B$4:$B$1280,B887,'Mix Substation Location Summary'!$W$4:$W$1280),"NOT FOUND"))))</f>
        <v>0</v>
      </c>
      <c r="J887" s="139">
        <f>IF($O887="ISO",F887,IF($O887="Non-Iso",0,IF($O887="Trans Line",SUMIF('Trans Line Reconciliation'!$B$5:$B$149,$B887,'Trans Line Reconciliation'!$Z$5:$Z$149),IF($O887="Mix",SUMIF('Mix Substation Location Summary'!$B$4:$B$1280,$B887,'Mix Substation Location Summary'!$AB$4:$AB$1280),"NOT FOUND"))))</f>
        <v>0</v>
      </c>
      <c r="K887" s="139">
        <f>IF($O887="ISO",0,IF($O887="Non-Iso",D887,IF($O887="Trans Line",SUMIF('Trans Line Reconciliation'!$B$5:$B$149,$B887,'Trans Line Reconciliation'!$AA$5:$AA$149),IF($O887="Mix",SUMIF('Mix Substation Location Summary'!$B$4:$B$1280,$B887,'Mix Substation Location Summary'!$S$4:$S$1280)+SUMIF('Mix Substation Location Summary'!$B$4:$B$1280,$B887,'Mix Substation Location Summary'!$S$4:$S$1280),"NOT FOUND"))))</f>
        <v>0</v>
      </c>
      <c r="L887" s="139">
        <f>IF($O887="ISO",0,IF($O887="Non-Iso",E887,IF($O887="Trans Line",SUMIF('Trans Line Reconciliation'!$B$5:$B$149,$B887,'Trans Line Reconciliation'!$AB$5:$AB$149),IF($O887="Mix",SUMIF('Mix Substation Location Summary'!$B$4:$B$1280,$B887,'Mix Substation Location Summary'!$X$4:$X$1280)+SUMIF('Mix Substation Location Summary'!$B$4:$B$1280,$B887,'Mix Substation Location Summary'!$Y$4:$Y$1280),"NOT FOUND"))))</f>
        <v>0</v>
      </c>
      <c r="M887" s="139">
        <f>IF($O887="ISO",0,IF($O887="Non-Iso",F887,IF($O887="Trans Line",SUMIF('Trans Line Reconciliation'!$B$5:$B$149,$B887,'Trans Line Reconciliation'!$AC$5:$AC$149),IF($O887="Mix",SUMIF('Mix Substation Location Summary'!$B$4:$B$1280,$B887,'Mix Substation Location Summary'!$AC$4:$AC$1280)+SUMIF('Mix Substation Location Summary'!$B$4:$B$1280,$B887,'Mix Substation Location Summary'!$AD$4:$AD$1280),"NOT FOUND"))))</f>
        <v>8031.47</v>
      </c>
      <c r="N887" s="112">
        <f t="shared" si="74"/>
        <v>0</v>
      </c>
      <c r="O887" s="38" t="s">
        <v>1695</v>
      </c>
      <c r="P887" s="38"/>
      <c r="Q887" s="26">
        <f t="shared" si="76"/>
        <v>8342</v>
      </c>
    </row>
    <row r="888" spans="1:17" x14ac:dyDescent="0.2">
      <c r="A888" s="405" t="s">
        <v>998</v>
      </c>
      <c r="B888" s="730">
        <v>8343</v>
      </c>
      <c r="C888" s="720" t="s">
        <v>1709</v>
      </c>
      <c r="D888" s="138">
        <f>SUMIFS('Mix Substation Location Summary'!$U$4:$U$1299,'Mix Substation Location Summary'!$B$4:$B$1299,'DS by Location'!$B888)</f>
        <v>0</v>
      </c>
      <c r="E888" s="138">
        <f>SUMIFS('Mix Substation Location Summary'!$Z$4:$Z$1299,'Mix Substation Location Summary'!$B$4:$B$1299,'DS by Location'!$B888)</f>
        <v>0</v>
      </c>
      <c r="F888" s="138">
        <f>SUMIFS('Mix Substation Location Summary'!$AE$4:$AE$1299,'Mix Substation Location Summary'!$B$4:$B$1299,'DS by Location'!$B888)</f>
        <v>165756.20000000001</v>
      </c>
      <c r="G888" s="729">
        <f t="shared" si="75"/>
        <v>165756.20000000001</v>
      </c>
      <c r="H888" s="139">
        <f>IF($O888="ISO",D888,IF($O888="Non-Iso",0,IF($O888="Trans Line",SUMIF('Trans Line Reconciliation'!$B$5:$B$149,B888,'Trans Line Reconciliation'!$X$5:$X$149),IF($O888="Mix",SUMIF('Mix Substation Location Summary'!$B$4:$B$1280,B888,'Mix Substation Location Summary'!$R$4:$R$1280),"NOT FOUND"))))</f>
        <v>0</v>
      </c>
      <c r="I888" s="139">
        <f>IF($O888="ISO",E888,IF($O888="Non-Iso",0,IF($O888="Trans Line",SUMIF('Trans Line Reconciliation'!$B$5:$B$149,B888,'Trans Line Reconciliation'!$Y$5:$Y$149),IF($O888="Mix",SUMIF('Mix Substation Location Summary'!$B$4:$B$1280,B888,'Mix Substation Location Summary'!$W$4:$W$1280),"NOT FOUND"))))</f>
        <v>0</v>
      </c>
      <c r="J888" s="139">
        <f>IF($O888="ISO",F888,IF($O888="Non-Iso",0,IF($O888="Trans Line",SUMIF('Trans Line Reconciliation'!$B$5:$B$149,$B888,'Trans Line Reconciliation'!$Z$5:$Z$149),IF($O888="Mix",SUMIF('Mix Substation Location Summary'!$B$4:$B$1280,$B888,'Mix Substation Location Summary'!$AB$4:$AB$1280),"NOT FOUND"))))</f>
        <v>0</v>
      </c>
      <c r="K888" s="139">
        <f>IF($O888="ISO",0,IF($O888="Non-Iso",D888,IF($O888="Trans Line",SUMIF('Trans Line Reconciliation'!$B$5:$B$149,$B888,'Trans Line Reconciliation'!$AA$5:$AA$149),IF($O888="Mix",SUMIF('Mix Substation Location Summary'!$B$4:$B$1280,$B888,'Mix Substation Location Summary'!$S$4:$S$1280)+SUMIF('Mix Substation Location Summary'!$B$4:$B$1280,$B888,'Mix Substation Location Summary'!$S$4:$S$1280),"NOT FOUND"))))</f>
        <v>0</v>
      </c>
      <c r="L888" s="139">
        <f>IF($O888="ISO",0,IF($O888="Non-Iso",E888,IF($O888="Trans Line",SUMIF('Trans Line Reconciliation'!$B$5:$B$149,$B888,'Trans Line Reconciliation'!$AB$5:$AB$149),IF($O888="Mix",SUMIF('Mix Substation Location Summary'!$B$4:$B$1280,$B888,'Mix Substation Location Summary'!$X$4:$X$1280)+SUMIF('Mix Substation Location Summary'!$B$4:$B$1280,$B888,'Mix Substation Location Summary'!$Y$4:$Y$1280),"NOT FOUND"))))</f>
        <v>0</v>
      </c>
      <c r="M888" s="139">
        <f>IF($O888="ISO",0,IF($O888="Non-Iso",F888,IF($O888="Trans Line",SUMIF('Trans Line Reconciliation'!$B$5:$B$149,$B888,'Trans Line Reconciliation'!$AC$5:$AC$149),IF($O888="Mix",SUMIF('Mix Substation Location Summary'!$B$4:$B$1280,$B888,'Mix Substation Location Summary'!$AC$4:$AC$1280)+SUMIF('Mix Substation Location Summary'!$B$4:$B$1280,$B888,'Mix Substation Location Summary'!$AD$4:$AD$1280),"NOT FOUND"))))</f>
        <v>165756.20000000001</v>
      </c>
      <c r="N888" s="112">
        <f t="shared" si="74"/>
        <v>0</v>
      </c>
      <c r="O888" s="38" t="s">
        <v>1695</v>
      </c>
      <c r="P888" s="38"/>
      <c r="Q888" s="26">
        <f t="shared" si="76"/>
        <v>8343</v>
      </c>
    </row>
    <row r="889" spans="1:17" x14ac:dyDescent="0.2">
      <c r="A889" s="405" t="s">
        <v>999</v>
      </c>
      <c r="B889" s="730">
        <v>8344</v>
      </c>
      <c r="C889" s="720" t="s">
        <v>1709</v>
      </c>
      <c r="D889" s="138">
        <f>SUMIFS('Mix Substation Location Summary'!$U$4:$U$1299,'Mix Substation Location Summary'!$B$4:$B$1299,'DS by Location'!$B889)</f>
        <v>0</v>
      </c>
      <c r="E889" s="138">
        <f>SUMIFS('Mix Substation Location Summary'!$Z$4:$Z$1299,'Mix Substation Location Summary'!$B$4:$B$1299,'DS by Location'!$B889)</f>
        <v>0</v>
      </c>
      <c r="F889" s="138">
        <f>SUMIFS('Mix Substation Location Summary'!$AE$4:$AE$1299,'Mix Substation Location Summary'!$B$4:$B$1299,'DS by Location'!$B889)</f>
        <v>8852.61</v>
      </c>
      <c r="G889" s="729">
        <f t="shared" si="75"/>
        <v>8852.61</v>
      </c>
      <c r="H889" s="139">
        <f>IF($O889="ISO",D889,IF($O889="Non-Iso",0,IF($O889="Trans Line",SUMIF('Trans Line Reconciliation'!$B$5:$B$149,B889,'Trans Line Reconciliation'!$X$5:$X$149),IF($O889="Mix",SUMIF('Mix Substation Location Summary'!$B$4:$B$1280,B889,'Mix Substation Location Summary'!$R$4:$R$1280),"NOT FOUND"))))</f>
        <v>0</v>
      </c>
      <c r="I889" s="139">
        <f>IF($O889="ISO",E889,IF($O889="Non-Iso",0,IF($O889="Trans Line",SUMIF('Trans Line Reconciliation'!$B$5:$B$149,B889,'Trans Line Reconciliation'!$Y$5:$Y$149),IF($O889="Mix",SUMIF('Mix Substation Location Summary'!$B$4:$B$1280,B889,'Mix Substation Location Summary'!$W$4:$W$1280),"NOT FOUND"))))</f>
        <v>0</v>
      </c>
      <c r="J889" s="139">
        <f>IF($O889="ISO",F889,IF($O889="Non-Iso",0,IF($O889="Trans Line",SUMIF('Trans Line Reconciliation'!$B$5:$B$149,$B889,'Trans Line Reconciliation'!$Z$5:$Z$149),IF($O889="Mix",SUMIF('Mix Substation Location Summary'!$B$4:$B$1280,$B889,'Mix Substation Location Summary'!$AB$4:$AB$1280),"NOT FOUND"))))</f>
        <v>0</v>
      </c>
      <c r="K889" s="139">
        <f>IF($O889="ISO",0,IF($O889="Non-Iso",D889,IF($O889="Trans Line",SUMIF('Trans Line Reconciliation'!$B$5:$B$149,$B889,'Trans Line Reconciliation'!$AA$5:$AA$149),IF($O889="Mix",SUMIF('Mix Substation Location Summary'!$B$4:$B$1280,$B889,'Mix Substation Location Summary'!$S$4:$S$1280)+SUMIF('Mix Substation Location Summary'!$B$4:$B$1280,$B889,'Mix Substation Location Summary'!$S$4:$S$1280),"NOT FOUND"))))</f>
        <v>0</v>
      </c>
      <c r="L889" s="139">
        <f>IF($O889="ISO",0,IF($O889="Non-Iso",E889,IF($O889="Trans Line",SUMIF('Trans Line Reconciliation'!$B$5:$B$149,$B889,'Trans Line Reconciliation'!$AB$5:$AB$149),IF($O889="Mix",SUMIF('Mix Substation Location Summary'!$B$4:$B$1280,$B889,'Mix Substation Location Summary'!$X$4:$X$1280)+SUMIF('Mix Substation Location Summary'!$B$4:$B$1280,$B889,'Mix Substation Location Summary'!$Y$4:$Y$1280),"NOT FOUND"))))</f>
        <v>0</v>
      </c>
      <c r="M889" s="139">
        <f>IF($O889="ISO",0,IF($O889="Non-Iso",F889,IF($O889="Trans Line",SUMIF('Trans Line Reconciliation'!$B$5:$B$149,$B889,'Trans Line Reconciliation'!$AC$5:$AC$149),IF($O889="Mix",SUMIF('Mix Substation Location Summary'!$B$4:$B$1280,$B889,'Mix Substation Location Summary'!$AC$4:$AC$1280)+SUMIF('Mix Substation Location Summary'!$B$4:$B$1280,$B889,'Mix Substation Location Summary'!$AD$4:$AD$1280),"NOT FOUND"))))</f>
        <v>8852.61</v>
      </c>
      <c r="N889" s="112">
        <f t="shared" si="74"/>
        <v>0</v>
      </c>
      <c r="O889" s="38" t="s">
        <v>1695</v>
      </c>
      <c r="P889" s="38"/>
      <c r="Q889" s="26">
        <f t="shared" si="76"/>
        <v>8344</v>
      </c>
    </row>
    <row r="890" spans="1:17" x14ac:dyDescent="0.2">
      <c r="A890" s="405" t="s">
        <v>1000</v>
      </c>
      <c r="B890" s="730">
        <v>8345</v>
      </c>
      <c r="C890" s="720" t="s">
        <v>1709</v>
      </c>
      <c r="D890" s="138">
        <f>SUMIFS('Mix Substation Location Summary'!$U$4:$U$1299,'Mix Substation Location Summary'!$B$4:$B$1299,'DS by Location'!$B890)</f>
        <v>0</v>
      </c>
      <c r="E890" s="138">
        <f>SUMIFS('Mix Substation Location Summary'!$Z$4:$Z$1299,'Mix Substation Location Summary'!$B$4:$B$1299,'DS by Location'!$B890)</f>
        <v>0</v>
      </c>
      <c r="F890" s="138">
        <f>SUMIFS('Mix Substation Location Summary'!$AE$4:$AE$1299,'Mix Substation Location Summary'!$B$4:$B$1299,'DS by Location'!$B890)</f>
        <v>5940.9000000000005</v>
      </c>
      <c r="G890" s="729">
        <f t="shared" si="75"/>
        <v>5940.9000000000005</v>
      </c>
      <c r="H890" s="139">
        <f>IF($O890="ISO",D890,IF($O890="Non-Iso",0,IF($O890="Trans Line",SUMIF('Trans Line Reconciliation'!$B$5:$B$149,B890,'Trans Line Reconciliation'!$X$5:$X$149),IF($O890="Mix",SUMIF('Mix Substation Location Summary'!$B$4:$B$1280,B890,'Mix Substation Location Summary'!$R$4:$R$1280),"NOT FOUND"))))</f>
        <v>0</v>
      </c>
      <c r="I890" s="139">
        <f>IF($O890="ISO",E890,IF($O890="Non-Iso",0,IF($O890="Trans Line",SUMIF('Trans Line Reconciliation'!$B$5:$B$149,B890,'Trans Line Reconciliation'!$Y$5:$Y$149),IF($O890="Mix",SUMIF('Mix Substation Location Summary'!$B$4:$B$1280,B890,'Mix Substation Location Summary'!$W$4:$W$1280),"NOT FOUND"))))</f>
        <v>0</v>
      </c>
      <c r="J890" s="139">
        <f>IF($O890="ISO",F890,IF($O890="Non-Iso",0,IF($O890="Trans Line",SUMIF('Trans Line Reconciliation'!$B$5:$B$149,$B890,'Trans Line Reconciliation'!$Z$5:$Z$149),IF($O890="Mix",SUMIF('Mix Substation Location Summary'!$B$4:$B$1280,$B890,'Mix Substation Location Summary'!$AB$4:$AB$1280),"NOT FOUND"))))</f>
        <v>0</v>
      </c>
      <c r="K890" s="139">
        <f>IF($O890="ISO",0,IF($O890="Non-Iso",D890,IF($O890="Trans Line",SUMIF('Trans Line Reconciliation'!$B$5:$B$149,$B890,'Trans Line Reconciliation'!$AA$5:$AA$149),IF($O890="Mix",SUMIF('Mix Substation Location Summary'!$B$4:$B$1280,$B890,'Mix Substation Location Summary'!$S$4:$S$1280)+SUMIF('Mix Substation Location Summary'!$B$4:$B$1280,$B890,'Mix Substation Location Summary'!$S$4:$S$1280),"NOT FOUND"))))</f>
        <v>0</v>
      </c>
      <c r="L890" s="139">
        <f>IF($O890="ISO",0,IF($O890="Non-Iso",E890,IF($O890="Trans Line",SUMIF('Trans Line Reconciliation'!$B$5:$B$149,$B890,'Trans Line Reconciliation'!$AB$5:$AB$149),IF($O890="Mix",SUMIF('Mix Substation Location Summary'!$B$4:$B$1280,$B890,'Mix Substation Location Summary'!$X$4:$X$1280)+SUMIF('Mix Substation Location Summary'!$B$4:$B$1280,$B890,'Mix Substation Location Summary'!$Y$4:$Y$1280),"NOT FOUND"))))</f>
        <v>0</v>
      </c>
      <c r="M890" s="139">
        <f>IF($O890="ISO",0,IF($O890="Non-Iso",F890,IF($O890="Trans Line",SUMIF('Trans Line Reconciliation'!$B$5:$B$149,$B890,'Trans Line Reconciliation'!$AC$5:$AC$149),IF($O890="Mix",SUMIF('Mix Substation Location Summary'!$B$4:$B$1280,$B890,'Mix Substation Location Summary'!$AC$4:$AC$1280)+SUMIF('Mix Substation Location Summary'!$B$4:$B$1280,$B890,'Mix Substation Location Summary'!$AD$4:$AD$1280),"NOT FOUND"))))</f>
        <v>5940.9000000000005</v>
      </c>
      <c r="N890" s="112">
        <f t="shared" si="74"/>
        <v>0</v>
      </c>
      <c r="O890" s="38" t="s">
        <v>1695</v>
      </c>
      <c r="P890" s="38"/>
      <c r="Q890" s="26">
        <f t="shared" si="76"/>
        <v>8345</v>
      </c>
    </row>
    <row r="891" spans="1:17" x14ac:dyDescent="0.2">
      <c r="A891" s="405" t="s">
        <v>1001</v>
      </c>
      <c r="B891" s="731">
        <v>8347</v>
      </c>
      <c r="C891" s="720" t="s">
        <v>1709</v>
      </c>
      <c r="D891" s="138">
        <f>SUMIFS('Mix Substation Location Summary'!$U$4:$U$1299,'Mix Substation Location Summary'!$B$4:$B$1299,'DS by Location'!$B891)</f>
        <v>0</v>
      </c>
      <c r="E891" s="138">
        <f>SUMIFS('Mix Substation Location Summary'!$Z$4:$Z$1299,'Mix Substation Location Summary'!$B$4:$B$1299,'DS by Location'!$B891)</f>
        <v>0</v>
      </c>
      <c r="F891" s="138">
        <f>SUMIFS('Mix Substation Location Summary'!$AE$4:$AE$1299,'Mix Substation Location Summary'!$B$4:$B$1299,'DS by Location'!$B891)</f>
        <v>20876.400000000001</v>
      </c>
      <c r="G891" s="729">
        <f t="shared" si="75"/>
        <v>20876.400000000001</v>
      </c>
      <c r="H891" s="139">
        <f>IF($O891="ISO",D891,IF($O891="Non-Iso",0,IF($O891="Trans Line",SUMIF('Trans Line Reconciliation'!$B$5:$B$149,B891,'Trans Line Reconciliation'!$X$5:$X$149),IF($O891="Mix",SUMIF('Mix Substation Location Summary'!$B$4:$B$1280,B891,'Mix Substation Location Summary'!$R$4:$R$1280),"NOT FOUND"))))</f>
        <v>0</v>
      </c>
      <c r="I891" s="139">
        <f>IF($O891="ISO",E891,IF($O891="Non-Iso",0,IF($O891="Trans Line",SUMIF('Trans Line Reconciliation'!$B$5:$B$149,B891,'Trans Line Reconciliation'!$Y$5:$Y$149),IF($O891="Mix",SUMIF('Mix Substation Location Summary'!$B$4:$B$1280,B891,'Mix Substation Location Summary'!$W$4:$W$1280),"NOT FOUND"))))</f>
        <v>0</v>
      </c>
      <c r="J891" s="139">
        <f>IF($O891="ISO",F891,IF($O891="Non-Iso",0,IF($O891="Trans Line",SUMIF('Trans Line Reconciliation'!$B$5:$B$149,$B891,'Trans Line Reconciliation'!$Z$5:$Z$149),IF($O891="Mix",SUMIF('Mix Substation Location Summary'!$B$4:$B$1280,$B891,'Mix Substation Location Summary'!$AB$4:$AB$1280),"NOT FOUND"))))</f>
        <v>0</v>
      </c>
      <c r="K891" s="139">
        <f>IF($O891="ISO",0,IF($O891="Non-Iso",D891,IF($O891="Trans Line",SUMIF('Trans Line Reconciliation'!$B$5:$B$149,$B891,'Trans Line Reconciliation'!$AA$5:$AA$149),IF($O891="Mix",SUMIF('Mix Substation Location Summary'!$B$4:$B$1280,$B891,'Mix Substation Location Summary'!$S$4:$S$1280)+SUMIF('Mix Substation Location Summary'!$B$4:$B$1280,$B891,'Mix Substation Location Summary'!$S$4:$S$1280),"NOT FOUND"))))</f>
        <v>0</v>
      </c>
      <c r="L891" s="139">
        <f>IF($O891="ISO",0,IF($O891="Non-Iso",E891,IF($O891="Trans Line",SUMIF('Trans Line Reconciliation'!$B$5:$B$149,$B891,'Trans Line Reconciliation'!$AB$5:$AB$149),IF($O891="Mix",SUMIF('Mix Substation Location Summary'!$B$4:$B$1280,$B891,'Mix Substation Location Summary'!$X$4:$X$1280)+SUMIF('Mix Substation Location Summary'!$B$4:$B$1280,$B891,'Mix Substation Location Summary'!$Y$4:$Y$1280),"NOT FOUND"))))</f>
        <v>0</v>
      </c>
      <c r="M891" s="139">
        <f>IF($O891="ISO",0,IF($O891="Non-Iso",F891,IF($O891="Trans Line",SUMIF('Trans Line Reconciliation'!$B$5:$B$149,$B891,'Trans Line Reconciliation'!$AC$5:$AC$149),IF($O891="Mix",SUMIF('Mix Substation Location Summary'!$B$4:$B$1280,$B891,'Mix Substation Location Summary'!$AC$4:$AC$1280)+SUMIF('Mix Substation Location Summary'!$B$4:$B$1280,$B891,'Mix Substation Location Summary'!$AD$4:$AD$1280),"NOT FOUND"))))</f>
        <v>20876.400000000001</v>
      </c>
      <c r="N891" s="112">
        <f t="shared" si="74"/>
        <v>0</v>
      </c>
      <c r="O891" s="38" t="s">
        <v>1695</v>
      </c>
      <c r="P891" s="38"/>
      <c r="Q891" s="26">
        <f t="shared" si="76"/>
        <v>8347</v>
      </c>
    </row>
    <row r="892" spans="1:17" x14ac:dyDescent="0.2">
      <c r="A892" s="405" t="s">
        <v>1002</v>
      </c>
      <c r="B892" s="730">
        <v>8348</v>
      </c>
      <c r="C892" s="720" t="s">
        <v>1709</v>
      </c>
      <c r="D892" s="138">
        <f>SUMIFS('Mix Substation Location Summary'!$U$4:$U$1299,'Mix Substation Location Summary'!$B$4:$B$1299,'DS by Location'!$B892)</f>
        <v>2413.9499999999998</v>
      </c>
      <c r="E892" s="138">
        <f>SUMIFS('Mix Substation Location Summary'!$Z$4:$Z$1299,'Mix Substation Location Summary'!$B$4:$B$1299,'DS by Location'!$B892)</f>
        <v>48761.440000000002</v>
      </c>
      <c r="F892" s="138">
        <f>SUMIFS('Mix Substation Location Summary'!$AE$4:$AE$1299,'Mix Substation Location Summary'!$B$4:$B$1299,'DS by Location'!$B892)</f>
        <v>1368119.31</v>
      </c>
      <c r="G892" s="729">
        <f t="shared" ref="G892" si="79">SUM(D892:F892)</f>
        <v>1419294.7</v>
      </c>
      <c r="H892" s="139">
        <f>IF($O892="ISO",D892,IF($O892="Non-Iso",0,IF($O892="Trans Line",SUMIF('Trans Line Reconciliation'!$B$5:$B$149,B892,'Trans Line Reconciliation'!$X$5:$X$149),IF($O892="Mix",SUMIF('Mix Substation Location Summary'!$B$4:$B$1280,B892,'Mix Substation Location Summary'!$R$4:$R$1280),"NOT FOUND"))))</f>
        <v>0</v>
      </c>
      <c r="I892" s="139">
        <f>IF($O892="ISO",E892,IF($O892="Non-Iso",0,IF($O892="Trans Line",SUMIF('Trans Line Reconciliation'!$B$5:$B$149,B892,'Trans Line Reconciliation'!$Y$5:$Y$149),IF($O892="Mix",SUMIF('Mix Substation Location Summary'!$B$4:$B$1280,B892,'Mix Substation Location Summary'!$W$4:$W$1280),"NOT FOUND"))))</f>
        <v>0</v>
      </c>
      <c r="J892" s="139">
        <f>IF($O892="ISO",F892,IF($O892="Non-Iso",0,IF($O892="Trans Line",SUMIF('Trans Line Reconciliation'!$B$5:$B$149,$B892,'Trans Line Reconciliation'!$Z$5:$Z$149),IF($O892="Mix",SUMIF('Mix Substation Location Summary'!$B$4:$B$1280,$B892,'Mix Substation Location Summary'!$AB$4:$AB$1280),"NOT FOUND"))))</f>
        <v>0</v>
      </c>
      <c r="K892" s="139">
        <f>IF($O892="ISO",0,IF($O892="Non-Iso",D892,IF($O892="Trans Line",SUMIF('Trans Line Reconciliation'!$B$5:$B$149,$B892,'Trans Line Reconciliation'!$AA$5:$AA$149),IF($O892="Mix",SUMIF('Mix Substation Location Summary'!$B$4:$B$1280,$B892,'Mix Substation Location Summary'!$S$4:$S$1280)+SUMIF('Mix Substation Location Summary'!$B$4:$B$1280,$B892,'Mix Substation Location Summary'!$S$4:$S$1280),"NOT FOUND"))))</f>
        <v>2413.9499999999998</v>
      </c>
      <c r="L892" s="139">
        <f>IF($O892="ISO",0,IF($O892="Non-Iso",E892,IF($O892="Trans Line",SUMIF('Trans Line Reconciliation'!$B$5:$B$149,$B892,'Trans Line Reconciliation'!$AB$5:$AB$149),IF($O892="Mix",SUMIF('Mix Substation Location Summary'!$B$4:$B$1280,$B892,'Mix Substation Location Summary'!$X$4:$X$1280)+SUMIF('Mix Substation Location Summary'!$B$4:$B$1280,$B892,'Mix Substation Location Summary'!$Y$4:$Y$1280),"NOT FOUND"))))</f>
        <v>48761.440000000002</v>
      </c>
      <c r="M892" s="139">
        <f>IF($O892="ISO",0,IF($O892="Non-Iso",F892,IF($O892="Trans Line",SUMIF('Trans Line Reconciliation'!$B$5:$B$149,$B892,'Trans Line Reconciliation'!$AC$5:$AC$149),IF($O892="Mix",SUMIF('Mix Substation Location Summary'!$B$4:$B$1280,$B892,'Mix Substation Location Summary'!$AC$4:$AC$1280)+SUMIF('Mix Substation Location Summary'!$B$4:$B$1280,$B892,'Mix Substation Location Summary'!$AD$4:$AD$1280),"NOT FOUND"))))</f>
        <v>1368119.31</v>
      </c>
      <c r="N892" s="112">
        <f t="shared" si="74"/>
        <v>0</v>
      </c>
      <c r="O892" s="38" t="s">
        <v>1695</v>
      </c>
      <c r="P892" s="38"/>
      <c r="Q892" s="26">
        <f t="shared" si="76"/>
        <v>8348</v>
      </c>
    </row>
    <row r="893" spans="1:17" x14ac:dyDescent="0.2">
      <c r="A893" s="732" t="s">
        <v>3289</v>
      </c>
      <c r="B893" s="735">
        <v>8361</v>
      </c>
      <c r="C893" s="733" t="s">
        <v>1709</v>
      </c>
      <c r="D893" s="138">
        <f>SUMIFS('Mix Substation Location Summary'!$U$4:$U$1299,'Mix Substation Location Summary'!$B$4:$B$1299,'DS by Location'!$B893)</f>
        <v>0</v>
      </c>
      <c r="E893" s="138">
        <f>SUMIFS('Mix Substation Location Summary'!$Z$4:$Z$1299,'Mix Substation Location Summary'!$B$4:$B$1299,'DS by Location'!$B893)</f>
        <v>109789.79</v>
      </c>
      <c r="F893" s="138">
        <f>SUMIFS('Mix Substation Location Summary'!$AE$4:$AE$1299,'Mix Substation Location Summary'!$B$4:$B$1299,'DS by Location'!$B893)</f>
        <v>0</v>
      </c>
      <c r="G893" s="729">
        <f t="shared" si="75"/>
        <v>109789.79</v>
      </c>
      <c r="H893" s="139">
        <f>IF($O893="ISO",D893,IF($O893="Non-Iso",0,IF($O893="Trans Line",SUMIF('Trans Line Reconciliation'!$B$5:$B$149,B893,'Trans Line Reconciliation'!$X$5:$X$149),IF($O893="Mix",SUMIF('Mix Substation Location Summary'!$B$4:$B$1280,B893,'Mix Substation Location Summary'!$R$4:$R$1280),"NOT FOUND"))))</f>
        <v>0</v>
      </c>
      <c r="I893" s="139">
        <f>IF($O893="ISO",E893,IF($O893="Non-Iso",0,IF($O893="Trans Line",SUMIF('Trans Line Reconciliation'!$B$5:$B$149,B893,'Trans Line Reconciliation'!$Y$5:$Y$149),IF($O893="Mix",SUMIF('Mix Substation Location Summary'!$B$4:$B$1280,B893,'Mix Substation Location Summary'!$W$4:$W$1280),"NOT FOUND"))))</f>
        <v>0</v>
      </c>
      <c r="J893" s="139">
        <f>IF($O893="ISO",F893,IF($O893="Non-Iso",0,IF($O893="Trans Line",SUMIF('Trans Line Reconciliation'!$B$5:$B$149,$B893,'Trans Line Reconciliation'!$Z$5:$Z$149),IF($O893="Mix",SUMIF('Mix Substation Location Summary'!$B$4:$B$1280,$B893,'Mix Substation Location Summary'!$AB$4:$AB$1280),"NOT FOUND"))))</f>
        <v>0</v>
      </c>
      <c r="K893" s="139">
        <f>IF($O893="ISO",0,IF($O893="Non-Iso",D893,IF($O893="Trans Line",SUMIF('Trans Line Reconciliation'!$B$5:$B$149,$B893,'Trans Line Reconciliation'!$AA$5:$AA$149),IF($O893="Mix",SUMIF('Mix Substation Location Summary'!$B$4:$B$1280,$B893,'Mix Substation Location Summary'!$S$4:$S$1280)+SUMIF('Mix Substation Location Summary'!$B$4:$B$1280,$B893,'Mix Substation Location Summary'!$S$4:$S$1280),"NOT FOUND"))))</f>
        <v>0</v>
      </c>
      <c r="L893" s="139">
        <f>IF($O893="ISO",0,IF($O893="Non-Iso",E893,IF($O893="Trans Line",SUMIF('Trans Line Reconciliation'!$B$5:$B$149,$B893,'Trans Line Reconciliation'!$AB$5:$AB$149),IF($O893="Mix",SUMIF('Mix Substation Location Summary'!$B$4:$B$1280,$B893,'Mix Substation Location Summary'!$X$4:$X$1280)+SUMIF('Mix Substation Location Summary'!$B$4:$B$1280,$B893,'Mix Substation Location Summary'!$Y$4:$Y$1280),"NOT FOUND"))))</f>
        <v>109789.79</v>
      </c>
      <c r="M893" s="139">
        <f>IF($O893="ISO",0,IF($O893="Non-Iso",F893,IF($O893="Trans Line",SUMIF('Trans Line Reconciliation'!$B$5:$B$149,$B893,'Trans Line Reconciliation'!$AC$5:$AC$149),IF($O893="Mix",SUMIF('Mix Substation Location Summary'!$B$4:$B$1280,$B893,'Mix Substation Location Summary'!$AC$4:$AC$1280)+SUMIF('Mix Substation Location Summary'!$B$4:$B$1280,$B893,'Mix Substation Location Summary'!$AD$4:$AD$1280),"NOT FOUND"))))</f>
        <v>0</v>
      </c>
      <c r="N893" s="112">
        <f t="shared" si="74"/>
        <v>0</v>
      </c>
      <c r="O893" s="38" t="s">
        <v>1695</v>
      </c>
      <c r="P893" s="38"/>
      <c r="Q893" s="26">
        <f t="shared" si="76"/>
        <v>8361</v>
      </c>
    </row>
    <row r="894" spans="1:17" x14ac:dyDescent="0.2">
      <c r="A894" s="405" t="s">
        <v>1645</v>
      </c>
      <c r="B894" s="38">
        <v>8502</v>
      </c>
      <c r="C894" s="720" t="s">
        <v>1713</v>
      </c>
      <c r="D894" s="138">
        <f>SUMIFS('Mix Substation Location Summary'!$U$4:$U$1299,'Mix Substation Location Summary'!$B$4:$B$1299,'DS by Location'!$B894)</f>
        <v>0</v>
      </c>
      <c r="E894" s="138">
        <f>SUMIFS('Mix Substation Location Summary'!$Z$4:$Z$1299,'Mix Substation Location Summary'!$B$4:$B$1299,'DS by Location'!$B894)</f>
        <v>2408.94</v>
      </c>
      <c r="F894" s="138">
        <f>SUMIFS('Mix Substation Location Summary'!$AE$4:$AE$1299,'Mix Substation Location Summary'!$B$4:$B$1299,'DS by Location'!$B894)</f>
        <v>79690.229999999981</v>
      </c>
      <c r="G894" s="729">
        <f t="shared" si="75"/>
        <v>82099.169999999984</v>
      </c>
      <c r="H894" s="139">
        <f>IF($O894="ISO",D894,IF($O894="Non-Iso",0,IF($O894="Trans Line",SUMIF('Trans Line Reconciliation'!$B$5:$B$149,B894,'Trans Line Reconciliation'!$X$5:$X$149),IF($O894="Mix",SUMIF('Mix Substation Location Summary'!$B$4:$B$1280,B894,'Mix Substation Location Summary'!$R$4:$R$1280),"NOT FOUND"))))</f>
        <v>0</v>
      </c>
      <c r="I894" s="139">
        <f>IF($O894="ISO",E894,IF($O894="Non-Iso",0,IF($O894="Trans Line",SUMIF('Trans Line Reconciliation'!$B$5:$B$149,B894,'Trans Line Reconciliation'!$Y$5:$Y$149),IF($O894="Mix",SUMIF('Mix Substation Location Summary'!$B$4:$B$1280,B894,'Mix Substation Location Summary'!$W$4:$W$1280),"NOT FOUND"))))</f>
        <v>0</v>
      </c>
      <c r="J894" s="139">
        <f>IF($O894="ISO",F894,IF($O894="Non-Iso",0,IF($O894="Trans Line",SUMIF('Trans Line Reconciliation'!$B$5:$B$149,$B894,'Trans Line Reconciliation'!$Z$5:$Z$149),IF($O894="Mix",SUMIF('Mix Substation Location Summary'!$B$4:$B$1280,$B894,'Mix Substation Location Summary'!$AB$4:$AB$1280),"NOT FOUND"))))</f>
        <v>0</v>
      </c>
      <c r="K894" s="139">
        <f>IF($O894="ISO",0,IF($O894="Non-Iso",D894,IF($O894="Trans Line",SUMIF('Trans Line Reconciliation'!$B$5:$B$149,$B894,'Trans Line Reconciliation'!$AA$5:$AA$149),IF($O894="Mix",SUMIF('Mix Substation Location Summary'!$B$4:$B$1280,$B894,'Mix Substation Location Summary'!$S$4:$S$1280)+SUMIF('Mix Substation Location Summary'!$B$4:$B$1280,$B894,'Mix Substation Location Summary'!$S$4:$S$1280),"NOT FOUND"))))</f>
        <v>0</v>
      </c>
      <c r="L894" s="139">
        <f>IF($O894="ISO",0,IF($O894="Non-Iso",E894,IF($O894="Trans Line",SUMIF('Trans Line Reconciliation'!$B$5:$B$149,$B894,'Trans Line Reconciliation'!$AB$5:$AB$149),IF($O894="Mix",SUMIF('Mix Substation Location Summary'!$B$4:$B$1280,$B894,'Mix Substation Location Summary'!$X$4:$X$1280)+SUMIF('Mix Substation Location Summary'!$B$4:$B$1280,$B894,'Mix Substation Location Summary'!$Y$4:$Y$1280),"NOT FOUND"))))</f>
        <v>2408.94</v>
      </c>
      <c r="M894" s="139">
        <f>IF($O894="ISO",0,IF($O894="Non-Iso",F894,IF($O894="Trans Line",SUMIF('Trans Line Reconciliation'!$B$5:$B$149,$B894,'Trans Line Reconciliation'!$AC$5:$AC$149),IF($O894="Mix",SUMIF('Mix Substation Location Summary'!$B$4:$B$1280,$B894,'Mix Substation Location Summary'!$AC$4:$AC$1280)+SUMIF('Mix Substation Location Summary'!$B$4:$B$1280,$B894,'Mix Substation Location Summary'!$AD$4:$AD$1280),"NOT FOUND"))))</f>
        <v>79690.229999999981</v>
      </c>
      <c r="N894" s="112">
        <f t="shared" si="74"/>
        <v>0</v>
      </c>
      <c r="O894" s="38" t="s">
        <v>1695</v>
      </c>
      <c r="P894" s="38"/>
      <c r="Q894" s="26">
        <f t="shared" si="76"/>
        <v>8502</v>
      </c>
    </row>
    <row r="895" spans="1:17" x14ac:dyDescent="0.2">
      <c r="A895" s="405" t="s">
        <v>1646</v>
      </c>
      <c r="B895" s="730">
        <v>8503</v>
      </c>
      <c r="C895" s="720" t="s">
        <v>1713</v>
      </c>
      <c r="D895" s="138">
        <f>SUMIFS('Mix Substation Location Summary'!$U$4:$U$1299,'Mix Substation Location Summary'!$B$4:$B$1299,'DS by Location'!$B895)</f>
        <v>0</v>
      </c>
      <c r="E895" s="138">
        <f>SUMIFS('Mix Substation Location Summary'!$Z$4:$Z$1299,'Mix Substation Location Summary'!$B$4:$B$1299,'DS by Location'!$B895)</f>
        <v>50768.229999999996</v>
      </c>
      <c r="F895" s="138">
        <f>SUMIFS('Mix Substation Location Summary'!$AE$4:$AE$1299,'Mix Substation Location Summary'!$B$4:$B$1299,'DS by Location'!$B895)</f>
        <v>164994.46</v>
      </c>
      <c r="G895" s="729">
        <f t="shared" si="75"/>
        <v>215762.69</v>
      </c>
      <c r="H895" s="139">
        <f>IF($O895="ISO",D895,IF($O895="Non-Iso",0,IF($O895="Trans Line",SUMIF('Trans Line Reconciliation'!$B$5:$B$149,B895,'Trans Line Reconciliation'!$X$5:$X$149),IF($O895="Mix",SUMIF('Mix Substation Location Summary'!$B$4:$B$1280,B895,'Mix Substation Location Summary'!$R$4:$R$1280),"NOT FOUND"))))</f>
        <v>0</v>
      </c>
      <c r="I895" s="139">
        <f>IF($O895="ISO",E895,IF($O895="Non-Iso",0,IF($O895="Trans Line",SUMIF('Trans Line Reconciliation'!$B$5:$B$149,B895,'Trans Line Reconciliation'!$Y$5:$Y$149),IF($O895="Mix",SUMIF('Mix Substation Location Summary'!$B$4:$B$1280,B895,'Mix Substation Location Summary'!$W$4:$W$1280),"NOT FOUND"))))</f>
        <v>0</v>
      </c>
      <c r="J895" s="139">
        <f>IF($O895="ISO",F895,IF($O895="Non-Iso",0,IF($O895="Trans Line",SUMIF('Trans Line Reconciliation'!$B$5:$B$149,$B895,'Trans Line Reconciliation'!$Z$5:$Z$149),IF($O895="Mix",SUMIF('Mix Substation Location Summary'!$B$4:$B$1280,$B895,'Mix Substation Location Summary'!$AB$4:$AB$1280),"NOT FOUND"))))</f>
        <v>0</v>
      </c>
      <c r="K895" s="139">
        <f>IF($O895="ISO",0,IF($O895="Non-Iso",D895,IF($O895="Trans Line",SUMIF('Trans Line Reconciliation'!$B$5:$B$149,$B895,'Trans Line Reconciliation'!$AA$5:$AA$149),IF($O895="Mix",SUMIF('Mix Substation Location Summary'!$B$4:$B$1280,$B895,'Mix Substation Location Summary'!$S$4:$S$1280)+SUMIF('Mix Substation Location Summary'!$B$4:$B$1280,$B895,'Mix Substation Location Summary'!$S$4:$S$1280),"NOT FOUND"))))</f>
        <v>0</v>
      </c>
      <c r="L895" s="139">
        <f>IF($O895="ISO",0,IF($O895="Non-Iso",E895,IF($O895="Trans Line",SUMIF('Trans Line Reconciliation'!$B$5:$B$149,$B895,'Trans Line Reconciliation'!$AB$5:$AB$149),IF($O895="Mix",SUMIF('Mix Substation Location Summary'!$B$4:$B$1280,$B895,'Mix Substation Location Summary'!$X$4:$X$1280)+SUMIF('Mix Substation Location Summary'!$B$4:$B$1280,$B895,'Mix Substation Location Summary'!$Y$4:$Y$1280),"NOT FOUND"))))</f>
        <v>50768.229999999996</v>
      </c>
      <c r="M895" s="139">
        <f>IF($O895="ISO",0,IF($O895="Non-Iso",F895,IF($O895="Trans Line",SUMIF('Trans Line Reconciliation'!$B$5:$B$149,$B895,'Trans Line Reconciliation'!$AC$5:$AC$149),IF($O895="Mix",SUMIF('Mix Substation Location Summary'!$B$4:$B$1280,$B895,'Mix Substation Location Summary'!$AC$4:$AC$1280)+SUMIF('Mix Substation Location Summary'!$B$4:$B$1280,$B895,'Mix Substation Location Summary'!$AD$4:$AD$1280),"NOT FOUND"))))</f>
        <v>164994.46</v>
      </c>
      <c r="N895" s="112">
        <f t="shared" si="74"/>
        <v>0</v>
      </c>
      <c r="O895" s="38" t="s">
        <v>1695</v>
      </c>
      <c r="P895" s="38"/>
      <c r="Q895" s="26">
        <f t="shared" si="76"/>
        <v>8503</v>
      </c>
    </row>
    <row r="896" spans="1:17" x14ac:dyDescent="0.2">
      <c r="A896" s="405" t="s">
        <v>1647</v>
      </c>
      <c r="B896" s="730">
        <v>8505</v>
      </c>
      <c r="C896" s="720" t="s">
        <v>1713</v>
      </c>
      <c r="D896" s="138">
        <f>SUMIFS('Mix Substation Location Summary'!$U$4:$U$1299,'Mix Substation Location Summary'!$B$4:$B$1299,'DS by Location'!$B896)</f>
        <v>9273.31</v>
      </c>
      <c r="E896" s="138">
        <f>SUMIFS('Mix Substation Location Summary'!$Z$4:$Z$1299,'Mix Substation Location Summary'!$B$4:$B$1299,'DS by Location'!$B896)</f>
        <v>251224.42</v>
      </c>
      <c r="F896" s="138">
        <f>SUMIFS('Mix Substation Location Summary'!$AE$4:$AE$1299,'Mix Substation Location Summary'!$B$4:$B$1299,'DS by Location'!$B896)</f>
        <v>645177.50999999989</v>
      </c>
      <c r="G896" s="729">
        <f t="shared" si="75"/>
        <v>905675.23999999987</v>
      </c>
      <c r="H896" s="139">
        <f>IF($O896="ISO",D896,IF($O896="Non-Iso",0,IF($O896="Trans Line",SUMIF('Trans Line Reconciliation'!$B$5:$B$149,B896,'Trans Line Reconciliation'!$X$5:$X$149),IF($O896="Mix",SUMIF('Mix Substation Location Summary'!$B$4:$B$1280,B896,'Mix Substation Location Summary'!$R$4:$R$1280),"NOT FOUND"))))</f>
        <v>0</v>
      </c>
      <c r="I896" s="139">
        <f>IF($O896="ISO",E896,IF($O896="Non-Iso",0,IF($O896="Trans Line",SUMIF('Trans Line Reconciliation'!$B$5:$B$149,B896,'Trans Line Reconciliation'!$Y$5:$Y$149),IF($O896="Mix",SUMIF('Mix Substation Location Summary'!$B$4:$B$1280,B896,'Mix Substation Location Summary'!$W$4:$W$1280),"NOT FOUND"))))</f>
        <v>0</v>
      </c>
      <c r="J896" s="139">
        <f>IF($O896="ISO",F896,IF($O896="Non-Iso",0,IF($O896="Trans Line",SUMIF('Trans Line Reconciliation'!$B$5:$B$149,$B896,'Trans Line Reconciliation'!$Z$5:$Z$149),IF($O896="Mix",SUMIF('Mix Substation Location Summary'!$B$4:$B$1280,$B896,'Mix Substation Location Summary'!$AB$4:$AB$1280),"NOT FOUND"))))</f>
        <v>0</v>
      </c>
      <c r="K896" s="139">
        <f>IF($O896="ISO",0,IF($O896="Non-Iso",D896,IF($O896="Trans Line",SUMIF('Trans Line Reconciliation'!$B$5:$B$149,$B896,'Trans Line Reconciliation'!$AA$5:$AA$149),IF($O896="Mix",SUMIF('Mix Substation Location Summary'!$B$4:$B$1280,$B896,'Mix Substation Location Summary'!$S$4:$S$1280)+SUMIF('Mix Substation Location Summary'!$B$4:$B$1280,$B896,'Mix Substation Location Summary'!$S$4:$S$1280),"NOT FOUND"))))</f>
        <v>9273.31</v>
      </c>
      <c r="L896" s="139">
        <f>IF($O896="ISO",0,IF($O896="Non-Iso",E896,IF($O896="Trans Line",SUMIF('Trans Line Reconciliation'!$B$5:$B$149,$B896,'Trans Line Reconciliation'!$AB$5:$AB$149),IF($O896="Mix",SUMIF('Mix Substation Location Summary'!$B$4:$B$1280,$B896,'Mix Substation Location Summary'!$X$4:$X$1280)+SUMIF('Mix Substation Location Summary'!$B$4:$B$1280,$B896,'Mix Substation Location Summary'!$Y$4:$Y$1280),"NOT FOUND"))))</f>
        <v>251224.42</v>
      </c>
      <c r="M896" s="139">
        <f>IF($O896="ISO",0,IF($O896="Non-Iso",F896,IF($O896="Trans Line",SUMIF('Trans Line Reconciliation'!$B$5:$B$149,$B896,'Trans Line Reconciliation'!$AC$5:$AC$149),IF($O896="Mix",SUMIF('Mix Substation Location Summary'!$B$4:$B$1280,$B896,'Mix Substation Location Summary'!$AC$4:$AC$1280)+SUMIF('Mix Substation Location Summary'!$B$4:$B$1280,$B896,'Mix Substation Location Summary'!$AD$4:$AD$1280),"NOT FOUND"))))</f>
        <v>645177.50999999989</v>
      </c>
      <c r="N896" s="112">
        <f t="shared" si="74"/>
        <v>0</v>
      </c>
      <c r="O896" s="38" t="s">
        <v>1695</v>
      </c>
      <c r="P896" s="38"/>
      <c r="Q896" s="26">
        <f t="shared" si="76"/>
        <v>8505</v>
      </c>
    </row>
    <row r="897" spans="1:17" x14ac:dyDescent="0.2">
      <c r="A897" s="405" t="s">
        <v>1648</v>
      </c>
      <c r="B897" s="730">
        <v>8507</v>
      </c>
      <c r="C897" s="720" t="s">
        <v>1713</v>
      </c>
      <c r="D897" s="138">
        <f>SUMIFS('Mix Substation Location Summary'!$U$4:$U$1299,'Mix Substation Location Summary'!$B$4:$B$1299,'DS by Location'!$B897)</f>
        <v>7866.9</v>
      </c>
      <c r="E897" s="138">
        <f>SUMIFS('Mix Substation Location Summary'!$Z$4:$Z$1299,'Mix Substation Location Summary'!$B$4:$B$1299,'DS by Location'!$B897)</f>
        <v>7027.56</v>
      </c>
      <c r="F897" s="138">
        <f>SUMIFS('Mix Substation Location Summary'!$AE$4:$AE$1299,'Mix Substation Location Summary'!$B$4:$B$1299,'DS by Location'!$B897)</f>
        <v>379385.89000000013</v>
      </c>
      <c r="G897" s="729">
        <f t="shared" si="75"/>
        <v>394280.35000000015</v>
      </c>
      <c r="H897" s="139">
        <f>IF($O897="ISO",D897,IF($O897="Non-Iso",0,IF($O897="Trans Line",SUMIF('Trans Line Reconciliation'!$B$5:$B$149,B897,'Trans Line Reconciliation'!$X$5:$X$149),IF($O897="Mix",SUMIF('Mix Substation Location Summary'!$B$4:$B$1280,B897,'Mix Substation Location Summary'!$R$4:$R$1280),"NOT FOUND"))))</f>
        <v>0</v>
      </c>
      <c r="I897" s="139">
        <f>IF($O897="ISO",E897,IF($O897="Non-Iso",0,IF($O897="Trans Line",SUMIF('Trans Line Reconciliation'!$B$5:$B$149,B897,'Trans Line Reconciliation'!$Y$5:$Y$149),IF($O897="Mix",SUMIF('Mix Substation Location Summary'!$B$4:$B$1280,B897,'Mix Substation Location Summary'!$W$4:$W$1280),"NOT FOUND"))))</f>
        <v>0</v>
      </c>
      <c r="J897" s="139">
        <f>IF($O897="ISO",F897,IF($O897="Non-Iso",0,IF($O897="Trans Line",SUMIF('Trans Line Reconciliation'!$B$5:$B$149,$B897,'Trans Line Reconciliation'!$Z$5:$Z$149),IF($O897="Mix",SUMIF('Mix Substation Location Summary'!$B$4:$B$1280,$B897,'Mix Substation Location Summary'!$AB$4:$AB$1280),"NOT FOUND"))))</f>
        <v>0</v>
      </c>
      <c r="K897" s="139">
        <f>IF($O897="ISO",0,IF($O897="Non-Iso",D897,IF($O897="Trans Line",SUMIF('Trans Line Reconciliation'!$B$5:$B$149,$B897,'Trans Line Reconciliation'!$AA$5:$AA$149),IF($O897="Mix",SUMIF('Mix Substation Location Summary'!$B$4:$B$1280,$B897,'Mix Substation Location Summary'!$S$4:$S$1280)+SUMIF('Mix Substation Location Summary'!$B$4:$B$1280,$B897,'Mix Substation Location Summary'!$S$4:$S$1280),"NOT FOUND"))))</f>
        <v>7866.9</v>
      </c>
      <c r="L897" s="139">
        <f>IF($O897="ISO",0,IF($O897="Non-Iso",E897,IF($O897="Trans Line",SUMIF('Trans Line Reconciliation'!$B$5:$B$149,$B897,'Trans Line Reconciliation'!$AB$5:$AB$149),IF($O897="Mix",SUMIF('Mix Substation Location Summary'!$B$4:$B$1280,$B897,'Mix Substation Location Summary'!$X$4:$X$1280)+SUMIF('Mix Substation Location Summary'!$B$4:$B$1280,$B897,'Mix Substation Location Summary'!$Y$4:$Y$1280),"NOT FOUND"))))</f>
        <v>7027.56</v>
      </c>
      <c r="M897" s="139">
        <f>IF($O897="ISO",0,IF($O897="Non-Iso",F897,IF($O897="Trans Line",SUMIF('Trans Line Reconciliation'!$B$5:$B$149,$B897,'Trans Line Reconciliation'!$AC$5:$AC$149),IF($O897="Mix",SUMIF('Mix Substation Location Summary'!$B$4:$B$1280,$B897,'Mix Substation Location Summary'!$AC$4:$AC$1280)+SUMIF('Mix Substation Location Summary'!$B$4:$B$1280,$B897,'Mix Substation Location Summary'!$AD$4:$AD$1280),"NOT FOUND"))))</f>
        <v>379385.89000000013</v>
      </c>
      <c r="N897" s="112">
        <f t="shared" si="74"/>
        <v>0</v>
      </c>
      <c r="O897" s="38" t="s">
        <v>1695</v>
      </c>
      <c r="P897" s="38"/>
      <c r="Q897" s="26">
        <f t="shared" si="76"/>
        <v>8507</v>
      </c>
    </row>
    <row r="898" spans="1:17" x14ac:dyDescent="0.2">
      <c r="A898" s="405" t="s">
        <v>1011</v>
      </c>
      <c r="B898" s="730">
        <v>8509</v>
      </c>
      <c r="C898" s="720" t="s">
        <v>1713</v>
      </c>
      <c r="D898" s="138">
        <f>SUMIFS('Mix Substation Location Summary'!$U$4:$U$1299,'Mix Substation Location Summary'!$B$4:$B$1299,'DS by Location'!$B898)</f>
        <v>0</v>
      </c>
      <c r="E898" s="138">
        <f>SUMIFS('Mix Substation Location Summary'!$Z$4:$Z$1299,'Mix Substation Location Summary'!$B$4:$B$1299,'DS by Location'!$B898)</f>
        <v>11860.16</v>
      </c>
      <c r="F898" s="138">
        <f>SUMIFS('Mix Substation Location Summary'!$AE$4:$AE$1299,'Mix Substation Location Summary'!$B$4:$B$1299,'DS by Location'!$B898)</f>
        <v>1294904.2599999995</v>
      </c>
      <c r="G898" s="729">
        <f t="shared" si="75"/>
        <v>1306764.4199999995</v>
      </c>
      <c r="H898" s="139">
        <f>IF($O898="ISO",D898,IF($O898="Non-Iso",0,IF($O898="Trans Line",SUMIF('Trans Line Reconciliation'!$B$5:$B$149,B898,'Trans Line Reconciliation'!$X$5:$X$149),IF($O898="Mix",SUMIF('Mix Substation Location Summary'!$B$4:$B$1280,B898,'Mix Substation Location Summary'!$R$4:$R$1280),"NOT FOUND"))))</f>
        <v>0</v>
      </c>
      <c r="I898" s="139">
        <f>IF($O898="ISO",E898,IF($O898="Non-Iso",0,IF($O898="Trans Line",SUMIF('Trans Line Reconciliation'!$B$5:$B$149,B898,'Trans Line Reconciliation'!$Y$5:$Y$149),IF($O898="Mix",SUMIF('Mix Substation Location Summary'!$B$4:$B$1280,B898,'Mix Substation Location Summary'!$W$4:$W$1280),"NOT FOUND"))))</f>
        <v>0</v>
      </c>
      <c r="J898" s="139">
        <f>IF($O898="ISO",F898,IF($O898="Non-Iso",0,IF($O898="Trans Line",SUMIF('Trans Line Reconciliation'!$B$5:$B$149,$B898,'Trans Line Reconciliation'!$Z$5:$Z$149),IF($O898="Mix",SUMIF('Mix Substation Location Summary'!$B$4:$B$1280,$B898,'Mix Substation Location Summary'!$AB$4:$AB$1280),"NOT FOUND"))))</f>
        <v>0</v>
      </c>
      <c r="K898" s="139">
        <f>IF($O898="ISO",0,IF($O898="Non-Iso",D898,IF($O898="Trans Line",SUMIF('Trans Line Reconciliation'!$B$5:$B$149,$B898,'Trans Line Reconciliation'!$AA$5:$AA$149),IF($O898="Mix",SUMIF('Mix Substation Location Summary'!$B$4:$B$1280,$B898,'Mix Substation Location Summary'!$S$4:$S$1280)+SUMIF('Mix Substation Location Summary'!$B$4:$B$1280,$B898,'Mix Substation Location Summary'!$S$4:$S$1280),"NOT FOUND"))))</f>
        <v>0</v>
      </c>
      <c r="L898" s="139">
        <f>IF($O898="ISO",0,IF($O898="Non-Iso",E898,IF($O898="Trans Line",SUMIF('Trans Line Reconciliation'!$B$5:$B$149,$B898,'Trans Line Reconciliation'!$AB$5:$AB$149),IF($O898="Mix",SUMIF('Mix Substation Location Summary'!$B$4:$B$1280,$B898,'Mix Substation Location Summary'!$X$4:$X$1280)+SUMIF('Mix Substation Location Summary'!$B$4:$B$1280,$B898,'Mix Substation Location Summary'!$Y$4:$Y$1280),"NOT FOUND"))))</f>
        <v>11860.16</v>
      </c>
      <c r="M898" s="139">
        <f>IF($O898="ISO",0,IF($O898="Non-Iso",F898,IF($O898="Trans Line",SUMIF('Trans Line Reconciliation'!$B$5:$B$149,$B898,'Trans Line Reconciliation'!$AC$5:$AC$149),IF($O898="Mix",SUMIF('Mix Substation Location Summary'!$B$4:$B$1280,$B898,'Mix Substation Location Summary'!$AC$4:$AC$1280)+SUMIF('Mix Substation Location Summary'!$B$4:$B$1280,$B898,'Mix Substation Location Summary'!$AD$4:$AD$1280),"NOT FOUND"))))</f>
        <v>1294904.2599999995</v>
      </c>
      <c r="N898" s="112">
        <f t="shared" si="74"/>
        <v>0</v>
      </c>
      <c r="O898" s="38" t="s">
        <v>1695</v>
      </c>
      <c r="P898" s="38"/>
      <c r="Q898" s="26">
        <f t="shared" si="76"/>
        <v>8509</v>
      </c>
    </row>
    <row r="899" spans="1:17" x14ac:dyDescent="0.2">
      <c r="A899" s="405" t="s">
        <v>1649</v>
      </c>
      <c r="B899" s="730">
        <v>8510</v>
      </c>
      <c r="C899" s="720" t="s">
        <v>1713</v>
      </c>
      <c r="D899" s="138">
        <f>SUMIFS('Mix Substation Location Summary'!$U$4:$U$1299,'Mix Substation Location Summary'!$B$4:$B$1299,'DS by Location'!$B899)</f>
        <v>0</v>
      </c>
      <c r="E899" s="138">
        <f>SUMIFS('Mix Substation Location Summary'!$Z$4:$Z$1299,'Mix Substation Location Summary'!$B$4:$B$1299,'DS by Location'!$B899)</f>
        <v>5308.61</v>
      </c>
      <c r="F899" s="138">
        <f>SUMIFS('Mix Substation Location Summary'!$AE$4:$AE$1299,'Mix Substation Location Summary'!$B$4:$B$1299,'DS by Location'!$B899)</f>
        <v>341042.21</v>
      </c>
      <c r="G899" s="729">
        <f t="shared" ref="G899:G900" si="80">SUM(D899:F899)</f>
        <v>346350.82</v>
      </c>
      <c r="H899" s="139">
        <f>IF($O899="ISO",D899,IF($O899="Non-Iso",0,IF($O899="Trans Line",SUMIF('Trans Line Reconciliation'!$B$5:$B$149,B899,'Trans Line Reconciliation'!$X$5:$X$149),IF($O899="Mix",SUMIF('Mix Substation Location Summary'!$B$4:$B$1280,B899,'Mix Substation Location Summary'!$R$4:$R$1280),"NOT FOUND"))))</f>
        <v>0</v>
      </c>
      <c r="I899" s="139">
        <f>IF($O899="ISO",E899,IF($O899="Non-Iso",0,IF($O899="Trans Line",SUMIF('Trans Line Reconciliation'!$B$5:$B$149,B899,'Trans Line Reconciliation'!$Y$5:$Y$149),IF($O899="Mix",SUMIF('Mix Substation Location Summary'!$B$4:$B$1280,B899,'Mix Substation Location Summary'!$W$4:$W$1280),"NOT FOUND"))))</f>
        <v>0</v>
      </c>
      <c r="J899" s="139">
        <f>IF($O899="ISO",F899,IF($O899="Non-Iso",0,IF($O899="Trans Line",SUMIF('Trans Line Reconciliation'!$B$5:$B$149,$B899,'Trans Line Reconciliation'!$Z$5:$Z$149),IF($O899="Mix",SUMIF('Mix Substation Location Summary'!$B$4:$B$1280,$B899,'Mix Substation Location Summary'!$AB$4:$AB$1280),"NOT FOUND"))))</f>
        <v>0</v>
      </c>
      <c r="K899" s="139">
        <f>IF($O899="ISO",0,IF($O899="Non-Iso",D899,IF($O899="Trans Line",SUMIF('Trans Line Reconciliation'!$B$5:$B$149,$B899,'Trans Line Reconciliation'!$AA$5:$AA$149),IF($O899="Mix",SUMIF('Mix Substation Location Summary'!$B$4:$B$1280,$B899,'Mix Substation Location Summary'!$S$4:$S$1280)+SUMIF('Mix Substation Location Summary'!$B$4:$B$1280,$B899,'Mix Substation Location Summary'!$S$4:$S$1280),"NOT FOUND"))))</f>
        <v>0</v>
      </c>
      <c r="L899" s="139">
        <f>IF($O899="ISO",0,IF($O899="Non-Iso",E899,IF($O899="Trans Line",SUMIF('Trans Line Reconciliation'!$B$5:$B$149,$B899,'Trans Line Reconciliation'!$AB$5:$AB$149),IF($O899="Mix",SUMIF('Mix Substation Location Summary'!$B$4:$B$1280,$B899,'Mix Substation Location Summary'!$X$4:$X$1280)+SUMIF('Mix Substation Location Summary'!$B$4:$B$1280,$B899,'Mix Substation Location Summary'!$Y$4:$Y$1280),"NOT FOUND"))))</f>
        <v>5308.61</v>
      </c>
      <c r="M899" s="139">
        <f>IF($O899="ISO",0,IF($O899="Non-Iso",F899,IF($O899="Trans Line",SUMIF('Trans Line Reconciliation'!$B$5:$B$149,$B899,'Trans Line Reconciliation'!$AC$5:$AC$149),IF($O899="Mix",SUMIF('Mix Substation Location Summary'!$B$4:$B$1280,$B899,'Mix Substation Location Summary'!$AC$4:$AC$1280)+SUMIF('Mix Substation Location Summary'!$B$4:$B$1280,$B899,'Mix Substation Location Summary'!$AD$4:$AD$1280),"NOT FOUND"))))</f>
        <v>341042.21</v>
      </c>
      <c r="N899" s="112">
        <f t="shared" si="74"/>
        <v>0</v>
      </c>
      <c r="O899" s="38" t="s">
        <v>1695</v>
      </c>
      <c r="P899" s="38"/>
      <c r="Q899" s="26">
        <f t="shared" si="76"/>
        <v>8510</v>
      </c>
    </row>
    <row r="900" spans="1:17" x14ac:dyDescent="0.2">
      <c r="A900" s="405" t="s">
        <v>3238</v>
      </c>
      <c r="B900" s="731">
        <v>8511</v>
      </c>
      <c r="C900" s="720" t="s">
        <v>1713</v>
      </c>
      <c r="D900" s="138">
        <f>SUMIFS('Mix Substation Location Summary'!$U$4:$U$1299,'Mix Substation Location Summary'!$B$4:$B$1299,'DS by Location'!$B900)</f>
        <v>0</v>
      </c>
      <c r="E900" s="138">
        <f>SUMIFS('Mix Substation Location Summary'!$Z$4:$Z$1299,'Mix Substation Location Summary'!$B$4:$B$1299,'DS by Location'!$B900)</f>
        <v>0</v>
      </c>
      <c r="F900" s="138">
        <f>SUMIFS('Mix Substation Location Summary'!$AE$4:$AE$1299,'Mix Substation Location Summary'!$B$4:$B$1299,'DS by Location'!$B900)</f>
        <v>136560</v>
      </c>
      <c r="G900" s="729">
        <f t="shared" si="80"/>
        <v>136560</v>
      </c>
      <c r="H900" s="139">
        <f>IF($O900="ISO",D900,IF($O900="Non-Iso",0,IF($O900="Trans Line",SUMIF('Trans Line Reconciliation'!$B$5:$B$149,B900,'Trans Line Reconciliation'!$X$5:$X$149),IF($O900="Mix",SUMIF('Mix Substation Location Summary'!$B$4:$B$1280,B900,'Mix Substation Location Summary'!$R$4:$R$1280),"NOT FOUND"))))</f>
        <v>0</v>
      </c>
      <c r="I900" s="139">
        <f>IF($O900="ISO",E900,IF($O900="Non-Iso",0,IF($O900="Trans Line",SUMIF('Trans Line Reconciliation'!$B$5:$B$149,B900,'Trans Line Reconciliation'!$Y$5:$Y$149),IF($O900="Mix",SUMIF('Mix Substation Location Summary'!$B$4:$B$1280,B900,'Mix Substation Location Summary'!$W$4:$W$1280),"NOT FOUND"))))</f>
        <v>0</v>
      </c>
      <c r="J900" s="139">
        <f>IF($O900="ISO",F900,IF($O900="Non-Iso",0,IF($O900="Trans Line",SUMIF('Trans Line Reconciliation'!$B$5:$B$149,$B900,'Trans Line Reconciliation'!$Z$5:$Z$149),IF($O900="Mix",SUMIF('Mix Substation Location Summary'!$B$4:$B$1280,$B900,'Mix Substation Location Summary'!$AB$4:$AB$1280),"NOT FOUND"))))</f>
        <v>0</v>
      </c>
      <c r="K900" s="139">
        <f>IF($O900="ISO",0,IF($O900="Non-Iso",D900,IF($O900="Trans Line",SUMIF('Trans Line Reconciliation'!$B$5:$B$149,$B900,'Trans Line Reconciliation'!$AA$5:$AA$149),IF($O900="Mix",SUMIF('Mix Substation Location Summary'!$B$4:$B$1280,$B900,'Mix Substation Location Summary'!$S$4:$S$1280)+SUMIF('Mix Substation Location Summary'!$B$4:$B$1280,$B900,'Mix Substation Location Summary'!$S$4:$S$1280),"NOT FOUND"))))</f>
        <v>0</v>
      </c>
      <c r="L900" s="139">
        <f>IF($O900="ISO",0,IF($O900="Non-Iso",E900,IF($O900="Trans Line",SUMIF('Trans Line Reconciliation'!$B$5:$B$149,$B900,'Trans Line Reconciliation'!$AB$5:$AB$149),IF($O900="Mix",SUMIF('Mix Substation Location Summary'!$B$4:$B$1280,$B900,'Mix Substation Location Summary'!$X$4:$X$1280)+SUMIF('Mix Substation Location Summary'!$B$4:$B$1280,$B900,'Mix Substation Location Summary'!$Y$4:$Y$1280),"NOT FOUND"))))</f>
        <v>0</v>
      </c>
      <c r="M900" s="139">
        <f>IF($O900="ISO",0,IF($O900="Non-Iso",F900,IF($O900="Trans Line",SUMIF('Trans Line Reconciliation'!$B$5:$B$149,$B900,'Trans Line Reconciliation'!$AC$5:$AC$149),IF($O900="Mix",SUMIF('Mix Substation Location Summary'!$B$4:$B$1280,$B900,'Mix Substation Location Summary'!$AC$4:$AC$1280)+SUMIF('Mix Substation Location Summary'!$B$4:$B$1280,$B900,'Mix Substation Location Summary'!$AD$4:$AD$1280),"NOT FOUND"))))</f>
        <v>136560</v>
      </c>
      <c r="N900" s="112">
        <f t="shared" si="74"/>
        <v>0</v>
      </c>
      <c r="O900" s="38" t="s">
        <v>1695</v>
      </c>
      <c r="P900" s="38"/>
      <c r="Q900" s="26">
        <f t="shared" si="76"/>
        <v>8511</v>
      </c>
    </row>
    <row r="901" spans="1:17" x14ac:dyDescent="0.2">
      <c r="A901" s="405" t="s">
        <v>3273</v>
      </c>
      <c r="B901" s="730">
        <v>8512</v>
      </c>
      <c r="C901" s="720" t="s">
        <v>1713</v>
      </c>
      <c r="D901" s="138">
        <f>SUMIFS('Mix Substation Location Summary'!$U$4:$U$1299,'Mix Substation Location Summary'!$B$4:$B$1299,'DS by Location'!$B901)</f>
        <v>0</v>
      </c>
      <c r="E901" s="138">
        <f>SUMIFS('Mix Substation Location Summary'!$Z$4:$Z$1299,'Mix Substation Location Summary'!$B$4:$B$1299,'DS by Location'!$B901)</f>
        <v>0</v>
      </c>
      <c r="F901" s="138">
        <f>SUMIFS('Mix Substation Location Summary'!$AE$4:$AE$1299,'Mix Substation Location Summary'!$B$4:$B$1299,'DS by Location'!$B901)</f>
        <v>-17583.47</v>
      </c>
      <c r="G901" s="729">
        <f t="shared" si="75"/>
        <v>-17583.47</v>
      </c>
      <c r="H901" s="139">
        <f>IF($O901="ISO",D901,IF($O901="Non-Iso",0,IF($O901="Trans Line",SUMIF('Trans Line Reconciliation'!$B$5:$B$149,B901,'Trans Line Reconciliation'!$X$5:$X$149),IF($O901="Mix",SUMIF('Mix Substation Location Summary'!$B$4:$B$1280,B901,'Mix Substation Location Summary'!$R$4:$R$1280),"NOT FOUND"))))</f>
        <v>0</v>
      </c>
      <c r="I901" s="139">
        <f>IF($O901="ISO",E901,IF($O901="Non-Iso",0,IF($O901="Trans Line",SUMIF('Trans Line Reconciliation'!$B$5:$B$149,B901,'Trans Line Reconciliation'!$Y$5:$Y$149),IF($O901="Mix",SUMIF('Mix Substation Location Summary'!$B$4:$B$1280,B901,'Mix Substation Location Summary'!$W$4:$W$1280),"NOT FOUND"))))</f>
        <v>0</v>
      </c>
      <c r="J901" s="139">
        <f>IF($O901="ISO",F901,IF($O901="Non-Iso",0,IF($O901="Trans Line",SUMIF('Trans Line Reconciliation'!$B$5:$B$149,$B901,'Trans Line Reconciliation'!$Z$5:$Z$149),IF($O901="Mix",SUMIF('Mix Substation Location Summary'!$B$4:$B$1280,$B901,'Mix Substation Location Summary'!$AB$4:$AB$1280),"NOT FOUND"))))</f>
        <v>0</v>
      </c>
      <c r="K901" s="139">
        <f>IF($O901="ISO",0,IF($O901="Non-Iso",D901,IF($O901="Trans Line",SUMIF('Trans Line Reconciliation'!$B$5:$B$149,$B901,'Trans Line Reconciliation'!$AA$5:$AA$149),IF($O901="Mix",SUMIF('Mix Substation Location Summary'!$B$4:$B$1280,$B901,'Mix Substation Location Summary'!$S$4:$S$1280)+SUMIF('Mix Substation Location Summary'!$B$4:$B$1280,$B901,'Mix Substation Location Summary'!$S$4:$S$1280),"NOT FOUND"))))</f>
        <v>0</v>
      </c>
      <c r="L901" s="139">
        <f>IF($O901="ISO",0,IF($O901="Non-Iso",E901,IF($O901="Trans Line",SUMIF('Trans Line Reconciliation'!$B$5:$B$149,$B901,'Trans Line Reconciliation'!$AB$5:$AB$149),IF($O901="Mix",SUMIF('Mix Substation Location Summary'!$B$4:$B$1280,$B901,'Mix Substation Location Summary'!$X$4:$X$1280)+SUMIF('Mix Substation Location Summary'!$B$4:$B$1280,$B901,'Mix Substation Location Summary'!$Y$4:$Y$1280),"NOT FOUND"))))</f>
        <v>0</v>
      </c>
      <c r="M901" s="139">
        <f>IF($O901="ISO",0,IF($O901="Non-Iso",F901,IF($O901="Trans Line",SUMIF('Trans Line Reconciliation'!$B$5:$B$149,$B901,'Trans Line Reconciliation'!$AC$5:$AC$149),IF($O901="Mix",SUMIF('Mix Substation Location Summary'!$B$4:$B$1280,$B901,'Mix Substation Location Summary'!$AC$4:$AC$1280)+SUMIF('Mix Substation Location Summary'!$B$4:$B$1280,$B901,'Mix Substation Location Summary'!$AD$4:$AD$1280),"NOT FOUND"))))</f>
        <v>-17583.47</v>
      </c>
      <c r="N901" s="112">
        <f t="shared" si="74"/>
        <v>0</v>
      </c>
      <c r="O901" s="38" t="s">
        <v>1695</v>
      </c>
      <c r="P901" s="38"/>
      <c r="Q901" s="26">
        <f t="shared" si="76"/>
        <v>8512</v>
      </c>
    </row>
    <row r="902" spans="1:17" x14ac:dyDescent="0.2">
      <c r="A902" s="405" t="s">
        <v>1650</v>
      </c>
      <c r="B902" s="730">
        <v>8550</v>
      </c>
      <c r="C902" s="720" t="s">
        <v>1713</v>
      </c>
      <c r="D902" s="138">
        <f>SUMIFS('Mix Substation Location Summary'!$U$4:$U$1299,'Mix Substation Location Summary'!$B$4:$B$1299,'DS by Location'!$B902)</f>
        <v>0</v>
      </c>
      <c r="E902" s="138">
        <f>SUMIFS('Mix Substation Location Summary'!$Z$4:$Z$1299,'Mix Substation Location Summary'!$B$4:$B$1299,'DS by Location'!$B902)</f>
        <v>2990.62</v>
      </c>
      <c r="F902" s="138">
        <f>SUMIFS('Mix Substation Location Summary'!$AE$4:$AE$1299,'Mix Substation Location Summary'!$B$4:$B$1299,'DS by Location'!$B902)</f>
        <v>1281905.58</v>
      </c>
      <c r="G902" s="729">
        <f t="shared" si="75"/>
        <v>1284896.2000000002</v>
      </c>
      <c r="H902" s="139">
        <f>IF($O902="ISO",D902,IF($O902="Non-Iso",0,IF($O902="Trans Line",SUMIF('Trans Line Reconciliation'!$B$5:$B$149,B902,'Trans Line Reconciliation'!$X$5:$X$149),IF($O902="Mix",SUMIF('Mix Substation Location Summary'!$B$4:$B$1280,B902,'Mix Substation Location Summary'!$R$4:$R$1280),"NOT FOUND"))))</f>
        <v>0</v>
      </c>
      <c r="I902" s="139">
        <f>IF($O902="ISO",E902,IF($O902="Non-Iso",0,IF($O902="Trans Line",SUMIF('Trans Line Reconciliation'!$B$5:$B$149,B902,'Trans Line Reconciliation'!$Y$5:$Y$149),IF($O902="Mix",SUMIF('Mix Substation Location Summary'!$B$4:$B$1280,B902,'Mix Substation Location Summary'!$W$4:$W$1280),"NOT FOUND"))))</f>
        <v>0</v>
      </c>
      <c r="J902" s="139">
        <f>IF($O902="ISO",F902,IF($O902="Non-Iso",0,IF($O902="Trans Line",SUMIF('Trans Line Reconciliation'!$B$5:$B$149,$B902,'Trans Line Reconciliation'!$Z$5:$Z$149),IF($O902="Mix",SUMIF('Mix Substation Location Summary'!$B$4:$B$1280,$B902,'Mix Substation Location Summary'!$AB$4:$AB$1280),"NOT FOUND"))))</f>
        <v>0</v>
      </c>
      <c r="K902" s="139">
        <f>IF($O902="ISO",0,IF($O902="Non-Iso",D902,IF($O902="Trans Line",SUMIF('Trans Line Reconciliation'!$B$5:$B$149,$B902,'Trans Line Reconciliation'!$AA$5:$AA$149),IF($O902="Mix",SUMIF('Mix Substation Location Summary'!$B$4:$B$1280,$B902,'Mix Substation Location Summary'!$S$4:$S$1280)+SUMIF('Mix Substation Location Summary'!$B$4:$B$1280,$B902,'Mix Substation Location Summary'!$S$4:$S$1280),"NOT FOUND"))))</f>
        <v>0</v>
      </c>
      <c r="L902" s="139">
        <f>IF($O902="ISO",0,IF($O902="Non-Iso",E902,IF($O902="Trans Line",SUMIF('Trans Line Reconciliation'!$B$5:$B$149,$B902,'Trans Line Reconciliation'!$AB$5:$AB$149),IF($O902="Mix",SUMIF('Mix Substation Location Summary'!$B$4:$B$1280,$B902,'Mix Substation Location Summary'!$X$4:$X$1280)+SUMIF('Mix Substation Location Summary'!$B$4:$B$1280,$B902,'Mix Substation Location Summary'!$Y$4:$Y$1280),"NOT FOUND"))))</f>
        <v>2990.62</v>
      </c>
      <c r="M902" s="139">
        <f>IF($O902="ISO",0,IF($O902="Non-Iso",F902,IF($O902="Trans Line",SUMIF('Trans Line Reconciliation'!$B$5:$B$149,$B902,'Trans Line Reconciliation'!$AC$5:$AC$149),IF($O902="Mix",SUMIF('Mix Substation Location Summary'!$B$4:$B$1280,$B902,'Mix Substation Location Summary'!$AC$4:$AC$1280)+SUMIF('Mix Substation Location Summary'!$B$4:$B$1280,$B902,'Mix Substation Location Summary'!$AD$4:$AD$1280),"NOT FOUND"))))</f>
        <v>1281905.58</v>
      </c>
      <c r="N902" s="112">
        <f t="shared" si="74"/>
        <v>0</v>
      </c>
      <c r="O902" s="38" t="s">
        <v>1695</v>
      </c>
      <c r="P902" s="38"/>
      <c r="Q902" s="26">
        <f t="shared" si="76"/>
        <v>8550</v>
      </c>
    </row>
    <row r="903" spans="1:17" x14ac:dyDescent="0.2">
      <c r="A903" s="405" t="s">
        <v>1651</v>
      </c>
      <c r="B903" s="730">
        <v>8553</v>
      </c>
      <c r="C903" s="720" t="s">
        <v>1713</v>
      </c>
      <c r="D903" s="138">
        <f>SUMIFS('Mix Substation Location Summary'!$U$4:$U$1299,'Mix Substation Location Summary'!$B$4:$B$1299,'DS by Location'!$B903)</f>
        <v>0</v>
      </c>
      <c r="E903" s="138">
        <f>SUMIFS('Mix Substation Location Summary'!$Z$4:$Z$1299,'Mix Substation Location Summary'!$B$4:$B$1299,'DS by Location'!$B903)</f>
        <v>7504.5</v>
      </c>
      <c r="F903" s="138">
        <f>SUMIFS('Mix Substation Location Summary'!$AE$4:$AE$1299,'Mix Substation Location Summary'!$B$4:$B$1299,'DS by Location'!$B903)</f>
        <v>72781.679999999993</v>
      </c>
      <c r="G903" s="729">
        <f t="shared" si="75"/>
        <v>80286.179999999993</v>
      </c>
      <c r="H903" s="139">
        <f>IF($O903="ISO",D903,IF($O903="Non-Iso",0,IF($O903="Trans Line",SUMIF('Trans Line Reconciliation'!$B$5:$B$149,B903,'Trans Line Reconciliation'!$X$5:$X$149),IF($O903="Mix",SUMIF('Mix Substation Location Summary'!$B$4:$B$1280,B903,'Mix Substation Location Summary'!$R$4:$R$1280),"NOT FOUND"))))</f>
        <v>0</v>
      </c>
      <c r="I903" s="139">
        <f>IF($O903="ISO",E903,IF($O903="Non-Iso",0,IF($O903="Trans Line",SUMIF('Trans Line Reconciliation'!$B$5:$B$149,B903,'Trans Line Reconciliation'!$Y$5:$Y$149),IF($O903="Mix",SUMIF('Mix Substation Location Summary'!$B$4:$B$1280,B903,'Mix Substation Location Summary'!$W$4:$W$1280),"NOT FOUND"))))</f>
        <v>0</v>
      </c>
      <c r="J903" s="139">
        <f>IF($O903="ISO",F903,IF($O903="Non-Iso",0,IF($O903="Trans Line",SUMIF('Trans Line Reconciliation'!$B$5:$B$149,$B903,'Trans Line Reconciliation'!$Z$5:$Z$149),IF($O903="Mix",SUMIF('Mix Substation Location Summary'!$B$4:$B$1280,$B903,'Mix Substation Location Summary'!$AB$4:$AB$1280),"NOT FOUND"))))</f>
        <v>0</v>
      </c>
      <c r="K903" s="139">
        <f>IF($O903="ISO",0,IF($O903="Non-Iso",D903,IF($O903="Trans Line",SUMIF('Trans Line Reconciliation'!$B$5:$B$149,$B903,'Trans Line Reconciliation'!$AA$5:$AA$149),IF($O903="Mix",SUMIF('Mix Substation Location Summary'!$B$4:$B$1280,$B903,'Mix Substation Location Summary'!$S$4:$S$1280)+SUMIF('Mix Substation Location Summary'!$B$4:$B$1280,$B903,'Mix Substation Location Summary'!$S$4:$S$1280),"NOT FOUND"))))</f>
        <v>0</v>
      </c>
      <c r="L903" s="139">
        <f>IF($O903="ISO",0,IF($O903="Non-Iso",E903,IF($O903="Trans Line",SUMIF('Trans Line Reconciliation'!$B$5:$B$149,$B903,'Trans Line Reconciliation'!$AB$5:$AB$149),IF($O903="Mix",SUMIF('Mix Substation Location Summary'!$B$4:$B$1280,$B903,'Mix Substation Location Summary'!$X$4:$X$1280)+SUMIF('Mix Substation Location Summary'!$B$4:$B$1280,$B903,'Mix Substation Location Summary'!$Y$4:$Y$1280),"NOT FOUND"))))</f>
        <v>7504.5</v>
      </c>
      <c r="M903" s="139">
        <f>IF($O903="ISO",0,IF($O903="Non-Iso",F903,IF($O903="Trans Line",SUMIF('Trans Line Reconciliation'!$B$5:$B$149,$B903,'Trans Line Reconciliation'!$AC$5:$AC$149),IF($O903="Mix",SUMIF('Mix Substation Location Summary'!$B$4:$B$1280,$B903,'Mix Substation Location Summary'!$AC$4:$AC$1280)+SUMIF('Mix Substation Location Summary'!$B$4:$B$1280,$B903,'Mix Substation Location Summary'!$AD$4:$AD$1280),"NOT FOUND"))))</f>
        <v>72781.679999999993</v>
      </c>
      <c r="N903" s="112">
        <f t="shared" si="74"/>
        <v>0</v>
      </c>
      <c r="O903" s="38" t="s">
        <v>1695</v>
      </c>
      <c r="P903" s="38"/>
      <c r="Q903" s="26">
        <f t="shared" si="76"/>
        <v>8553</v>
      </c>
    </row>
    <row r="904" spans="1:17" x14ac:dyDescent="0.2">
      <c r="A904" s="405" t="s">
        <v>1652</v>
      </c>
      <c r="B904" s="730">
        <v>8555</v>
      </c>
      <c r="C904" s="720" t="s">
        <v>1713</v>
      </c>
      <c r="D904" s="138">
        <f>SUMIFS('Mix Substation Location Summary'!$U$4:$U$1299,'Mix Substation Location Summary'!$B$4:$B$1299,'DS by Location'!$B904)</f>
        <v>2627.53</v>
      </c>
      <c r="E904" s="138">
        <f>SUMIFS('Mix Substation Location Summary'!$Z$4:$Z$1299,'Mix Substation Location Summary'!$B$4:$B$1299,'DS by Location'!$B904)</f>
        <v>0</v>
      </c>
      <c r="F904" s="138">
        <f>SUMIFS('Mix Substation Location Summary'!$AE$4:$AE$1299,'Mix Substation Location Summary'!$B$4:$B$1299,'DS by Location'!$B904)</f>
        <v>0</v>
      </c>
      <c r="G904" s="729">
        <f t="shared" si="75"/>
        <v>2627.53</v>
      </c>
      <c r="H904" s="139">
        <f>IF($O904="ISO",D904,IF($O904="Non-Iso",0,IF($O904="Trans Line",SUMIF('Trans Line Reconciliation'!$B$5:$B$149,B904,'Trans Line Reconciliation'!$X$5:$X$149),IF($O904="Mix",SUMIF('Mix Substation Location Summary'!$B$4:$B$1280,B904,'Mix Substation Location Summary'!$R$4:$R$1280),"NOT FOUND"))))</f>
        <v>0</v>
      </c>
      <c r="I904" s="139">
        <f>IF($O904="ISO",E904,IF($O904="Non-Iso",0,IF($O904="Trans Line",SUMIF('Trans Line Reconciliation'!$B$5:$B$149,B904,'Trans Line Reconciliation'!$Y$5:$Y$149),IF($O904="Mix",SUMIF('Mix Substation Location Summary'!$B$4:$B$1280,B904,'Mix Substation Location Summary'!$W$4:$W$1280),"NOT FOUND"))))</f>
        <v>0</v>
      </c>
      <c r="J904" s="139">
        <f>IF($O904="ISO",F904,IF($O904="Non-Iso",0,IF($O904="Trans Line",SUMIF('Trans Line Reconciliation'!$B$5:$B$149,$B904,'Trans Line Reconciliation'!$Z$5:$Z$149),IF($O904="Mix",SUMIF('Mix Substation Location Summary'!$B$4:$B$1280,$B904,'Mix Substation Location Summary'!$AB$4:$AB$1280),"NOT FOUND"))))</f>
        <v>0</v>
      </c>
      <c r="K904" s="139">
        <f>IF($O904="ISO",0,IF($O904="Non-Iso",D904,IF($O904="Trans Line",SUMIF('Trans Line Reconciliation'!$B$5:$B$149,$B904,'Trans Line Reconciliation'!$AA$5:$AA$149),IF($O904="Mix",SUMIF('Mix Substation Location Summary'!$B$4:$B$1280,$B904,'Mix Substation Location Summary'!$S$4:$S$1280)+SUMIF('Mix Substation Location Summary'!$B$4:$B$1280,$B904,'Mix Substation Location Summary'!$S$4:$S$1280),"NOT FOUND"))))</f>
        <v>2627.53</v>
      </c>
      <c r="L904" s="139">
        <f>IF($O904="ISO",0,IF($O904="Non-Iso",E904,IF($O904="Trans Line",SUMIF('Trans Line Reconciliation'!$B$5:$B$149,$B904,'Trans Line Reconciliation'!$AB$5:$AB$149),IF($O904="Mix",SUMIF('Mix Substation Location Summary'!$B$4:$B$1280,$B904,'Mix Substation Location Summary'!$X$4:$X$1280)+SUMIF('Mix Substation Location Summary'!$B$4:$B$1280,$B904,'Mix Substation Location Summary'!$Y$4:$Y$1280),"NOT FOUND"))))</f>
        <v>0</v>
      </c>
      <c r="M904" s="139">
        <f>IF($O904="ISO",0,IF($O904="Non-Iso",F904,IF($O904="Trans Line",SUMIF('Trans Line Reconciliation'!$B$5:$B$149,$B904,'Trans Line Reconciliation'!$AC$5:$AC$149),IF($O904="Mix",SUMIF('Mix Substation Location Summary'!$B$4:$B$1280,$B904,'Mix Substation Location Summary'!$AC$4:$AC$1280)+SUMIF('Mix Substation Location Summary'!$B$4:$B$1280,$B904,'Mix Substation Location Summary'!$AD$4:$AD$1280),"NOT FOUND"))))</f>
        <v>0</v>
      </c>
      <c r="N904" s="112">
        <f t="shared" si="74"/>
        <v>0</v>
      </c>
      <c r="O904" s="38" t="s">
        <v>1695</v>
      </c>
      <c r="P904" s="38"/>
      <c r="Q904" s="26">
        <f t="shared" si="76"/>
        <v>8555</v>
      </c>
    </row>
    <row r="905" spans="1:17" ht="13.5" customHeight="1" x14ac:dyDescent="0.2">
      <c r="A905" s="405" t="s">
        <v>1653</v>
      </c>
      <c r="B905" s="730">
        <v>8556</v>
      </c>
      <c r="C905" s="720" t="s">
        <v>1713</v>
      </c>
      <c r="D905" s="138">
        <f>SUMIFS('Mix Substation Location Summary'!$U$4:$U$1299,'Mix Substation Location Summary'!$B$4:$B$1299,'DS by Location'!$B905)</f>
        <v>8184.45</v>
      </c>
      <c r="E905" s="138">
        <f>SUMIFS('Mix Substation Location Summary'!$Z$4:$Z$1299,'Mix Substation Location Summary'!$B$4:$B$1299,'DS by Location'!$B905)</f>
        <v>33628.089999999997</v>
      </c>
      <c r="F905" s="138">
        <f>SUMIFS('Mix Substation Location Summary'!$AE$4:$AE$1299,'Mix Substation Location Summary'!$B$4:$B$1299,'DS by Location'!$B905)</f>
        <v>2352067.9400000004</v>
      </c>
      <c r="G905" s="729">
        <f t="shared" si="75"/>
        <v>2393880.4800000004</v>
      </c>
      <c r="H905" s="139">
        <f>IF($O905="ISO",D905,IF($O905="Non-Iso",0,IF($O905="Trans Line",SUMIF('Trans Line Reconciliation'!$B$5:$B$149,B905,'Trans Line Reconciliation'!$X$5:$X$149),IF($O905="Mix",SUMIF('Mix Substation Location Summary'!$B$4:$B$1280,B905,'Mix Substation Location Summary'!$R$4:$R$1280),"NOT FOUND"))))</f>
        <v>0</v>
      </c>
      <c r="I905" s="139">
        <f>IF($O905="ISO",E905,IF($O905="Non-Iso",0,IF($O905="Trans Line",SUMIF('Trans Line Reconciliation'!$B$5:$B$149,B905,'Trans Line Reconciliation'!$Y$5:$Y$149),IF($O905="Mix",SUMIF('Mix Substation Location Summary'!$B$4:$B$1280,B905,'Mix Substation Location Summary'!$W$4:$W$1280),"NOT FOUND"))))</f>
        <v>0</v>
      </c>
      <c r="J905" s="139">
        <f>IF($O905="ISO",F905,IF($O905="Non-Iso",0,IF($O905="Trans Line",SUMIF('Trans Line Reconciliation'!$B$5:$B$149,$B905,'Trans Line Reconciliation'!$Z$5:$Z$149),IF($O905="Mix",SUMIF('Mix Substation Location Summary'!$B$4:$B$1280,$B905,'Mix Substation Location Summary'!$AB$4:$AB$1280),"NOT FOUND"))))</f>
        <v>0</v>
      </c>
      <c r="K905" s="139">
        <f>IF($O905="ISO",0,IF($O905="Non-Iso",D905,IF($O905="Trans Line",SUMIF('Trans Line Reconciliation'!$B$5:$B$149,$B905,'Trans Line Reconciliation'!$AA$5:$AA$149),IF($O905="Mix",SUMIF('Mix Substation Location Summary'!$B$4:$B$1280,$B905,'Mix Substation Location Summary'!$S$4:$S$1280)+SUMIF('Mix Substation Location Summary'!$B$4:$B$1280,$B905,'Mix Substation Location Summary'!$S$4:$S$1280),"NOT FOUND"))))</f>
        <v>8184.45</v>
      </c>
      <c r="L905" s="139">
        <f>IF($O905="ISO",0,IF($O905="Non-Iso",E905,IF($O905="Trans Line",SUMIF('Trans Line Reconciliation'!$B$5:$B$149,$B905,'Trans Line Reconciliation'!$AB$5:$AB$149),IF($O905="Mix",SUMIF('Mix Substation Location Summary'!$B$4:$B$1280,$B905,'Mix Substation Location Summary'!$X$4:$X$1280)+SUMIF('Mix Substation Location Summary'!$B$4:$B$1280,$B905,'Mix Substation Location Summary'!$Y$4:$Y$1280),"NOT FOUND"))))</f>
        <v>33628.089999999997</v>
      </c>
      <c r="M905" s="139">
        <f>IF($O905="ISO",0,IF($O905="Non-Iso",F905,IF($O905="Trans Line",SUMIF('Trans Line Reconciliation'!$B$5:$B$149,$B905,'Trans Line Reconciliation'!$AC$5:$AC$149),IF($O905="Mix",SUMIF('Mix Substation Location Summary'!$B$4:$B$1280,$B905,'Mix Substation Location Summary'!$AC$4:$AC$1280)+SUMIF('Mix Substation Location Summary'!$B$4:$B$1280,$B905,'Mix Substation Location Summary'!$AD$4:$AD$1280),"NOT FOUND"))))</f>
        <v>2352067.9400000004</v>
      </c>
      <c r="N905" s="112">
        <f t="shared" si="74"/>
        <v>0</v>
      </c>
      <c r="O905" s="38" t="s">
        <v>1695</v>
      </c>
      <c r="P905" s="38"/>
      <c r="Q905" s="26">
        <f t="shared" si="76"/>
        <v>8556</v>
      </c>
    </row>
    <row r="906" spans="1:17" x14ac:dyDescent="0.2">
      <c r="A906" s="405" t="s">
        <v>1654</v>
      </c>
      <c r="B906" s="730">
        <v>8557</v>
      </c>
      <c r="C906" s="720" t="s">
        <v>1713</v>
      </c>
      <c r="D906" s="138">
        <f>SUMIFS('Mix Substation Location Summary'!$U$4:$U$1299,'Mix Substation Location Summary'!$B$4:$B$1299,'DS by Location'!$B906)</f>
        <v>5964.82</v>
      </c>
      <c r="E906" s="138">
        <f>SUMIFS('Mix Substation Location Summary'!$Z$4:$Z$1299,'Mix Substation Location Summary'!$B$4:$B$1299,'DS by Location'!$B906)</f>
        <v>19739.809999999998</v>
      </c>
      <c r="F906" s="138">
        <f>SUMIFS('Mix Substation Location Summary'!$AE$4:$AE$1299,'Mix Substation Location Summary'!$B$4:$B$1299,'DS by Location'!$B906)</f>
        <v>305634.16000000003</v>
      </c>
      <c r="G906" s="729">
        <f t="shared" si="75"/>
        <v>331338.79000000004</v>
      </c>
      <c r="H906" s="139">
        <f>IF($O906="ISO",D906,IF($O906="Non-Iso",0,IF($O906="Trans Line",SUMIF('Trans Line Reconciliation'!$B$5:$B$149,B906,'Trans Line Reconciliation'!$X$5:$X$149),IF($O906="Mix",SUMIF('Mix Substation Location Summary'!$B$4:$B$1280,B906,'Mix Substation Location Summary'!$R$4:$R$1280),"NOT FOUND"))))</f>
        <v>0</v>
      </c>
      <c r="I906" s="139">
        <f>IF($O906="ISO",E906,IF($O906="Non-Iso",0,IF($O906="Trans Line",SUMIF('Trans Line Reconciliation'!$B$5:$B$149,B906,'Trans Line Reconciliation'!$Y$5:$Y$149),IF($O906="Mix",SUMIF('Mix Substation Location Summary'!$B$4:$B$1280,B906,'Mix Substation Location Summary'!$W$4:$W$1280),"NOT FOUND"))))</f>
        <v>0</v>
      </c>
      <c r="J906" s="139">
        <f>IF($O906="ISO",F906,IF($O906="Non-Iso",0,IF($O906="Trans Line",SUMIF('Trans Line Reconciliation'!$B$5:$B$149,$B906,'Trans Line Reconciliation'!$Z$5:$Z$149),IF($O906="Mix",SUMIF('Mix Substation Location Summary'!$B$4:$B$1280,$B906,'Mix Substation Location Summary'!$AB$4:$AB$1280),"NOT FOUND"))))</f>
        <v>0</v>
      </c>
      <c r="K906" s="139">
        <f>IF($O906="ISO",0,IF($O906="Non-Iso",D906,IF($O906="Trans Line",SUMIF('Trans Line Reconciliation'!$B$5:$B$149,$B906,'Trans Line Reconciliation'!$AA$5:$AA$149),IF($O906="Mix",SUMIF('Mix Substation Location Summary'!$B$4:$B$1280,$B906,'Mix Substation Location Summary'!$S$4:$S$1280)+SUMIF('Mix Substation Location Summary'!$B$4:$B$1280,$B906,'Mix Substation Location Summary'!$S$4:$S$1280),"NOT FOUND"))))</f>
        <v>5964.82</v>
      </c>
      <c r="L906" s="139">
        <f>IF($O906="ISO",0,IF($O906="Non-Iso",E906,IF($O906="Trans Line",SUMIF('Trans Line Reconciliation'!$B$5:$B$149,$B906,'Trans Line Reconciliation'!$AB$5:$AB$149),IF($O906="Mix",SUMIF('Mix Substation Location Summary'!$B$4:$B$1280,$B906,'Mix Substation Location Summary'!$X$4:$X$1280)+SUMIF('Mix Substation Location Summary'!$B$4:$B$1280,$B906,'Mix Substation Location Summary'!$Y$4:$Y$1280),"NOT FOUND"))))</f>
        <v>19739.809999999998</v>
      </c>
      <c r="M906" s="139">
        <f>IF($O906="ISO",0,IF($O906="Non-Iso",F906,IF($O906="Trans Line",SUMIF('Trans Line Reconciliation'!$B$5:$B$149,$B906,'Trans Line Reconciliation'!$AC$5:$AC$149),IF($O906="Mix",SUMIF('Mix Substation Location Summary'!$B$4:$B$1280,$B906,'Mix Substation Location Summary'!$AC$4:$AC$1280)+SUMIF('Mix Substation Location Summary'!$B$4:$B$1280,$B906,'Mix Substation Location Summary'!$AD$4:$AD$1280),"NOT FOUND"))))</f>
        <v>305634.16000000003</v>
      </c>
      <c r="N906" s="112">
        <f t="shared" si="74"/>
        <v>0</v>
      </c>
      <c r="O906" s="38" t="s">
        <v>1695</v>
      </c>
      <c r="P906" s="38"/>
      <c r="Q906" s="26">
        <f t="shared" ref="Q906:Q937" si="81">1*B:B</f>
        <v>8557</v>
      </c>
    </row>
    <row r="907" spans="1:17" x14ac:dyDescent="0.2">
      <c r="A907" s="405" t="s">
        <v>1012</v>
      </c>
      <c r="B907" s="730">
        <v>8558</v>
      </c>
      <c r="C907" s="720" t="s">
        <v>1713</v>
      </c>
      <c r="D907" s="138">
        <f>SUMIFS('Mix Substation Location Summary'!$U$4:$U$1299,'Mix Substation Location Summary'!$B$4:$B$1299,'DS by Location'!$B907)</f>
        <v>0</v>
      </c>
      <c r="E907" s="138">
        <f>SUMIFS('Mix Substation Location Summary'!$Z$4:$Z$1299,'Mix Substation Location Summary'!$B$4:$B$1299,'DS by Location'!$B907)</f>
        <v>22382.28</v>
      </c>
      <c r="F907" s="138">
        <f>SUMIFS('Mix Substation Location Summary'!$AE$4:$AE$1299,'Mix Substation Location Summary'!$B$4:$B$1299,'DS by Location'!$B907)</f>
        <v>368969.9</v>
      </c>
      <c r="G907" s="729">
        <f t="shared" si="75"/>
        <v>391352.18000000005</v>
      </c>
      <c r="H907" s="139">
        <f>IF($O907="ISO",D907,IF($O907="Non-Iso",0,IF($O907="Trans Line",SUMIF('Trans Line Reconciliation'!$B$5:$B$149,B907,'Trans Line Reconciliation'!$X$5:$X$149),IF($O907="Mix",SUMIF('Mix Substation Location Summary'!$B$4:$B$1280,B907,'Mix Substation Location Summary'!$R$4:$R$1280),"NOT FOUND"))))</f>
        <v>0</v>
      </c>
      <c r="I907" s="139">
        <f>IF($O907="ISO",E907,IF($O907="Non-Iso",0,IF($O907="Trans Line",SUMIF('Trans Line Reconciliation'!$B$5:$B$149,B907,'Trans Line Reconciliation'!$Y$5:$Y$149),IF($O907="Mix",SUMIF('Mix Substation Location Summary'!$B$4:$B$1280,B907,'Mix Substation Location Summary'!$W$4:$W$1280),"NOT FOUND"))))</f>
        <v>0</v>
      </c>
      <c r="J907" s="139">
        <f>IF($O907="ISO",F907,IF($O907="Non-Iso",0,IF($O907="Trans Line",SUMIF('Trans Line Reconciliation'!$B$5:$B$149,$B907,'Trans Line Reconciliation'!$Z$5:$Z$149),IF($O907="Mix",SUMIF('Mix Substation Location Summary'!$B$4:$B$1280,$B907,'Mix Substation Location Summary'!$AB$4:$AB$1280),"NOT FOUND"))))</f>
        <v>0</v>
      </c>
      <c r="K907" s="139">
        <f>IF($O907="ISO",0,IF($O907="Non-Iso",D907,IF($O907="Trans Line",SUMIF('Trans Line Reconciliation'!$B$5:$B$149,$B907,'Trans Line Reconciliation'!$AA$5:$AA$149),IF($O907="Mix",SUMIF('Mix Substation Location Summary'!$B$4:$B$1280,$B907,'Mix Substation Location Summary'!$S$4:$S$1280)+SUMIF('Mix Substation Location Summary'!$B$4:$B$1280,$B907,'Mix Substation Location Summary'!$S$4:$S$1280),"NOT FOUND"))))</f>
        <v>0</v>
      </c>
      <c r="L907" s="139">
        <f>IF($O907="ISO",0,IF($O907="Non-Iso",E907,IF($O907="Trans Line",SUMIF('Trans Line Reconciliation'!$B$5:$B$149,$B907,'Trans Line Reconciliation'!$AB$5:$AB$149),IF($O907="Mix",SUMIF('Mix Substation Location Summary'!$B$4:$B$1280,$B907,'Mix Substation Location Summary'!$X$4:$X$1280)+SUMIF('Mix Substation Location Summary'!$B$4:$B$1280,$B907,'Mix Substation Location Summary'!$Y$4:$Y$1280),"NOT FOUND"))))</f>
        <v>22382.28</v>
      </c>
      <c r="M907" s="139">
        <f>IF($O907="ISO",0,IF($O907="Non-Iso",F907,IF($O907="Trans Line",SUMIF('Trans Line Reconciliation'!$B$5:$B$149,$B907,'Trans Line Reconciliation'!$AC$5:$AC$149),IF($O907="Mix",SUMIF('Mix Substation Location Summary'!$B$4:$B$1280,$B907,'Mix Substation Location Summary'!$AC$4:$AC$1280)+SUMIF('Mix Substation Location Summary'!$B$4:$B$1280,$B907,'Mix Substation Location Summary'!$AD$4:$AD$1280),"NOT FOUND"))))</f>
        <v>368969.9</v>
      </c>
      <c r="N907" s="112">
        <f t="shared" si="74"/>
        <v>0</v>
      </c>
      <c r="O907" s="38" t="s">
        <v>1695</v>
      </c>
      <c r="P907" s="38"/>
      <c r="Q907" s="26">
        <f t="shared" si="81"/>
        <v>8558</v>
      </c>
    </row>
    <row r="908" spans="1:17" x14ac:dyDescent="0.2">
      <c r="A908" s="405" t="s">
        <v>1655</v>
      </c>
      <c r="B908" s="730">
        <v>8559</v>
      </c>
      <c r="C908" s="720" t="s">
        <v>1713</v>
      </c>
      <c r="D908" s="138">
        <f>SUMIFS('Mix Substation Location Summary'!$U$4:$U$1299,'Mix Substation Location Summary'!$B$4:$B$1299,'DS by Location'!$B908)</f>
        <v>0</v>
      </c>
      <c r="E908" s="138">
        <f>SUMIFS('Mix Substation Location Summary'!$Z$4:$Z$1299,'Mix Substation Location Summary'!$B$4:$B$1299,'DS by Location'!$B908)</f>
        <v>0</v>
      </c>
      <c r="F908" s="138">
        <f>SUMIFS('Mix Substation Location Summary'!$AE$4:$AE$1299,'Mix Substation Location Summary'!$B$4:$B$1299,'DS by Location'!$B908)</f>
        <v>128111.87999999999</v>
      </c>
      <c r="G908" s="729">
        <f t="shared" si="75"/>
        <v>128111.87999999999</v>
      </c>
      <c r="H908" s="139">
        <f>IF($O908="ISO",D908,IF($O908="Non-Iso",0,IF($O908="Trans Line",SUMIF('Trans Line Reconciliation'!$B$5:$B$149,B908,'Trans Line Reconciliation'!$X$5:$X$149),IF($O908="Mix",SUMIF('Mix Substation Location Summary'!$B$4:$B$1280,B908,'Mix Substation Location Summary'!$R$4:$R$1280),"NOT FOUND"))))</f>
        <v>0</v>
      </c>
      <c r="I908" s="139">
        <f>IF($O908="ISO",E908,IF($O908="Non-Iso",0,IF($O908="Trans Line",SUMIF('Trans Line Reconciliation'!$B$5:$B$149,B908,'Trans Line Reconciliation'!$Y$5:$Y$149),IF($O908="Mix",SUMIF('Mix Substation Location Summary'!$B$4:$B$1280,B908,'Mix Substation Location Summary'!$W$4:$W$1280),"NOT FOUND"))))</f>
        <v>0</v>
      </c>
      <c r="J908" s="139">
        <f>IF($O908="ISO",F908,IF($O908="Non-Iso",0,IF($O908="Trans Line",SUMIF('Trans Line Reconciliation'!$B$5:$B$149,$B908,'Trans Line Reconciliation'!$Z$5:$Z$149),IF($O908="Mix",SUMIF('Mix Substation Location Summary'!$B$4:$B$1280,$B908,'Mix Substation Location Summary'!$AB$4:$AB$1280),"NOT FOUND"))))</f>
        <v>0</v>
      </c>
      <c r="K908" s="139">
        <f>IF($O908="ISO",0,IF($O908="Non-Iso",D908,IF($O908="Trans Line",SUMIF('Trans Line Reconciliation'!$B$5:$B$149,$B908,'Trans Line Reconciliation'!$AA$5:$AA$149),IF($O908="Mix",SUMIF('Mix Substation Location Summary'!$B$4:$B$1280,$B908,'Mix Substation Location Summary'!$S$4:$S$1280)+SUMIF('Mix Substation Location Summary'!$B$4:$B$1280,$B908,'Mix Substation Location Summary'!$S$4:$S$1280),"NOT FOUND"))))</f>
        <v>0</v>
      </c>
      <c r="L908" s="139">
        <f>IF($O908="ISO",0,IF($O908="Non-Iso",E908,IF($O908="Trans Line",SUMIF('Trans Line Reconciliation'!$B$5:$B$149,$B908,'Trans Line Reconciliation'!$AB$5:$AB$149),IF($O908="Mix",SUMIF('Mix Substation Location Summary'!$B$4:$B$1280,$B908,'Mix Substation Location Summary'!$X$4:$X$1280)+SUMIF('Mix Substation Location Summary'!$B$4:$B$1280,$B908,'Mix Substation Location Summary'!$Y$4:$Y$1280),"NOT FOUND"))))</f>
        <v>0</v>
      </c>
      <c r="M908" s="139">
        <f>IF($O908="ISO",0,IF($O908="Non-Iso",F908,IF($O908="Trans Line",SUMIF('Trans Line Reconciliation'!$B$5:$B$149,$B908,'Trans Line Reconciliation'!$AC$5:$AC$149),IF($O908="Mix",SUMIF('Mix Substation Location Summary'!$B$4:$B$1280,$B908,'Mix Substation Location Summary'!$AC$4:$AC$1280)+SUMIF('Mix Substation Location Summary'!$B$4:$B$1280,$B908,'Mix Substation Location Summary'!$AD$4:$AD$1280),"NOT FOUND"))))</f>
        <v>128111.87999999999</v>
      </c>
      <c r="N908" s="112">
        <f t="shared" ref="N908:N956" si="82">G908-SUM(H908:M908)</f>
        <v>0</v>
      </c>
      <c r="O908" s="38" t="s">
        <v>1695</v>
      </c>
      <c r="P908" s="38"/>
      <c r="Q908" s="26">
        <f t="shared" si="81"/>
        <v>8559</v>
      </c>
    </row>
    <row r="909" spans="1:17" ht="12.75" customHeight="1" x14ac:dyDescent="0.2">
      <c r="A909" s="405" t="s">
        <v>1795</v>
      </c>
      <c r="B909" s="730">
        <v>8560</v>
      </c>
      <c r="C909" s="720" t="s">
        <v>1709</v>
      </c>
      <c r="D909" s="138">
        <f>SUMIFS('Mix Substation Location Summary'!$U$4:$U$1299,'Mix Substation Location Summary'!$B$4:$B$1299,'DS by Location'!$B909)</f>
        <v>0</v>
      </c>
      <c r="E909" s="138">
        <f>SUMIFS('Mix Substation Location Summary'!$Z$4:$Z$1299,'Mix Substation Location Summary'!$B$4:$B$1299,'DS by Location'!$B909)</f>
        <v>6221.16</v>
      </c>
      <c r="F909" s="138">
        <f>SUMIFS('Mix Substation Location Summary'!$AE$4:$AE$1299,'Mix Substation Location Summary'!$B$4:$B$1299,'DS by Location'!$B909)</f>
        <v>0</v>
      </c>
      <c r="G909" s="729">
        <f t="shared" si="75"/>
        <v>6221.16</v>
      </c>
      <c r="H909" s="139">
        <f>IF($O909="ISO",D909,IF($O909="Non-Iso",0,IF($O909="Trans Line",SUMIF('Trans Line Reconciliation'!$B$5:$B$149,B909,'Trans Line Reconciliation'!$X$5:$X$149),IF($O909="Mix",SUMIF('Mix Substation Location Summary'!$B$4:$B$1280,B909,'Mix Substation Location Summary'!$R$4:$R$1280),"NOT FOUND"))))</f>
        <v>0</v>
      </c>
      <c r="I909" s="139">
        <f>IF($O909="ISO",E909,IF($O909="Non-Iso",0,IF($O909="Trans Line",SUMIF('Trans Line Reconciliation'!$B$5:$B$149,B909,'Trans Line Reconciliation'!$Y$5:$Y$149),IF($O909="Mix",SUMIF('Mix Substation Location Summary'!$B$4:$B$1280,B909,'Mix Substation Location Summary'!$W$4:$W$1280),"NOT FOUND"))))</f>
        <v>0</v>
      </c>
      <c r="J909" s="139">
        <f>IF($O909="ISO",F909,IF($O909="Non-Iso",0,IF($O909="Trans Line",SUMIF('Trans Line Reconciliation'!$B$5:$B$149,$B909,'Trans Line Reconciliation'!$Z$5:$Z$149),IF($O909="Mix",SUMIF('Mix Substation Location Summary'!$B$4:$B$1280,$B909,'Mix Substation Location Summary'!$AB$4:$AB$1280),"NOT FOUND"))))</f>
        <v>0</v>
      </c>
      <c r="K909" s="139">
        <f>IF($O909="ISO",0,IF($O909="Non-Iso",D909,IF($O909="Trans Line",SUMIF('Trans Line Reconciliation'!$B$5:$B$149,$B909,'Trans Line Reconciliation'!$AA$5:$AA$149),IF($O909="Mix",SUMIF('Mix Substation Location Summary'!$B$4:$B$1280,$B909,'Mix Substation Location Summary'!$S$4:$S$1280)+SUMIF('Mix Substation Location Summary'!$B$4:$B$1280,$B909,'Mix Substation Location Summary'!$S$4:$S$1280),"NOT FOUND"))))</f>
        <v>0</v>
      </c>
      <c r="L909" s="139">
        <f>IF($O909="ISO",0,IF($O909="Non-Iso",E909,IF($O909="Trans Line",SUMIF('Trans Line Reconciliation'!$B$5:$B$149,$B909,'Trans Line Reconciliation'!$AB$5:$AB$149),IF($O909="Mix",SUMIF('Mix Substation Location Summary'!$B$4:$B$1280,$B909,'Mix Substation Location Summary'!$X$4:$X$1280)+SUMIF('Mix Substation Location Summary'!$B$4:$B$1280,$B909,'Mix Substation Location Summary'!$Y$4:$Y$1280),"NOT FOUND"))))</f>
        <v>6221.16</v>
      </c>
      <c r="M909" s="139">
        <f>IF($O909="ISO",0,IF($O909="Non-Iso",F909,IF($O909="Trans Line",SUMIF('Trans Line Reconciliation'!$B$5:$B$149,$B909,'Trans Line Reconciliation'!$AC$5:$AC$149),IF($O909="Mix",SUMIF('Mix Substation Location Summary'!$B$4:$B$1280,$B909,'Mix Substation Location Summary'!$AC$4:$AC$1280)+SUMIF('Mix Substation Location Summary'!$B$4:$B$1280,$B909,'Mix Substation Location Summary'!$AD$4:$AD$1280),"NOT FOUND"))))</f>
        <v>0</v>
      </c>
      <c r="N909" s="112">
        <f t="shared" si="82"/>
        <v>0</v>
      </c>
      <c r="O909" s="38" t="s">
        <v>1695</v>
      </c>
      <c r="P909" s="38"/>
      <c r="Q909" s="26">
        <f t="shared" si="81"/>
        <v>8560</v>
      </c>
    </row>
    <row r="910" spans="1:17" ht="12.75" customHeight="1" x14ac:dyDescent="0.2">
      <c r="A910" s="404" t="s">
        <v>3345</v>
      </c>
      <c r="B910" s="731">
        <v>8367</v>
      </c>
      <c r="C910" s="720" t="s">
        <v>1710</v>
      </c>
      <c r="D910" s="138">
        <f>SUMIFS('Mix Substation Location Summary'!$U$4:$U$1299,'Mix Substation Location Summary'!$B$4:$B$1299,'DS by Location'!$B910)</f>
        <v>0</v>
      </c>
      <c r="E910" s="138">
        <f>SUMIFS('Mix Substation Location Summary'!$Z$4:$Z$1299,'Mix Substation Location Summary'!$B$4:$B$1299,'DS by Location'!$B910)+Reloc_Reclass!Z1174</f>
        <v>0.1</v>
      </c>
      <c r="F910" s="138">
        <f>SUMIFS('Mix Substation Location Summary'!$AE$4:$AE$1299,'Mix Substation Location Summary'!$B$4:$B$1299,'DS by Location'!$B910)</f>
        <v>0</v>
      </c>
      <c r="G910" s="729">
        <f t="shared" ref="G910" si="83">SUM(D910:F910)</f>
        <v>0.1</v>
      </c>
      <c r="H910" s="139">
        <f>IF($O910="ISO",D910,IF($O910="Non-Iso",0,IF($O910="Trans Line",SUMIF('Trans Line Reconciliation'!$B$5:$B$149,B910,'Trans Line Reconciliation'!$X$5:$X$149),IF($O910="Mix",SUMIF('Mix Substation Location Summary'!$B$4:$B$1280,B910,'Mix Substation Location Summary'!$R$4:$R$1280),"NOT FOUND"))))</f>
        <v>0</v>
      </c>
      <c r="I910" s="139">
        <f>IF($O910="ISO",E910,IF($O910="Non-Iso",0,IF($O910="Trans Line",SUMIF('Trans Line Reconciliation'!$B$5:$B$149,B910,'Trans Line Reconciliation'!$Y$5:$Y$149),IF($O910="Mix",SUMIF('Mix Substation Location Summary'!$B$4:$B$1280,B910,'Mix Substation Location Summary'!$W$4:$W$1280),"NOT FOUND"))))</f>
        <v>0</v>
      </c>
      <c r="J910" s="139">
        <f>IF($O910="ISO",F910,IF($O910="Non-Iso",0,IF($O910="Trans Line",SUMIF('Trans Line Reconciliation'!$B$5:$B$149,$B910,'Trans Line Reconciliation'!$Z$5:$Z$149),IF($O910="Mix",SUMIF('Mix Substation Location Summary'!$B$4:$B$1280,$B910,'Mix Substation Location Summary'!$AB$4:$AB$1280),"NOT FOUND"))))</f>
        <v>0</v>
      </c>
      <c r="K910" s="139">
        <f>IF($O910="ISO",0,IF($O910="Non-Iso",D910,IF($O910="Trans Line",SUMIF('Trans Line Reconciliation'!$B$5:$B$149,$B910,'Trans Line Reconciliation'!$AA$5:$AA$149),IF($O910="Mix",SUMIF('Mix Substation Location Summary'!$B$4:$B$1280,$B910,'Mix Substation Location Summary'!$S$4:$S$1280)+SUMIF('Mix Substation Location Summary'!$B$4:$B$1280,$B910,'Mix Substation Location Summary'!$S$4:$S$1280),"NOT FOUND"))))</f>
        <v>0</v>
      </c>
      <c r="L910" s="139">
        <f>IF($O910="ISO",0,IF($O910="Non-Iso",E910,IF($O910="Trans Line",SUMIF('Trans Line Reconciliation'!$B$5:$B$149,$B910,'Trans Line Reconciliation'!$AB$5:$AB$149),IF($O910="Mix",SUMIF('Mix Substation Location Summary'!$B$4:$B$1280,$B910,'Mix Substation Location Summary'!$X$4:$X$1280)+SUMIF('Mix Substation Location Summary'!$B$4:$B$1280,$B910,'Mix Substation Location Summary'!$Y$4:$Y$1280),"NOT FOUND"))))</f>
        <v>0.1</v>
      </c>
      <c r="M910" s="139">
        <f>IF($O910="ISO",0,IF($O910="Non-Iso",F910,IF($O910="Trans Line",SUMIF('Trans Line Reconciliation'!$B$5:$B$149,$B910,'Trans Line Reconciliation'!$AC$5:$AC$149),IF($O910="Mix",SUMIF('Mix Substation Location Summary'!$B$4:$B$1280,$B910,'Mix Substation Location Summary'!$AC$4:$AC$1280)+SUMIF('Mix Substation Location Summary'!$B$4:$B$1280,$B910,'Mix Substation Location Summary'!$AD$4:$AD$1280),"NOT FOUND"))))</f>
        <v>0</v>
      </c>
      <c r="N910" s="112">
        <f t="shared" si="82"/>
        <v>0</v>
      </c>
      <c r="O910" s="38" t="s">
        <v>1695</v>
      </c>
      <c r="P910" s="38"/>
      <c r="Q910" s="26">
        <f t="shared" si="81"/>
        <v>8367</v>
      </c>
    </row>
    <row r="911" spans="1:17" x14ac:dyDescent="0.2">
      <c r="A911" s="405" t="s">
        <v>1656</v>
      </c>
      <c r="B911" s="730">
        <v>8801</v>
      </c>
      <c r="C911" s="720" t="s">
        <v>1713</v>
      </c>
      <c r="D911" s="138">
        <f>SUMIFS('Mix Substation Location Summary'!$U$4:$U$1299,'Mix Substation Location Summary'!$B$4:$B$1299,'DS by Location'!$B911)</f>
        <v>0</v>
      </c>
      <c r="E911" s="138">
        <f>SUMIFS('Mix Substation Location Summary'!$Z$4:$Z$1299,'Mix Substation Location Summary'!$B$4:$B$1299,'DS by Location'!$B911)</f>
        <v>13247.060000000001</v>
      </c>
      <c r="F911" s="138">
        <f>SUMIFS('Mix Substation Location Summary'!$AE$4:$AE$1299,'Mix Substation Location Summary'!$B$4:$B$1299,'DS by Location'!$B911)</f>
        <v>500605.43000000011</v>
      </c>
      <c r="G911" s="729">
        <f t="shared" si="75"/>
        <v>513852.49000000011</v>
      </c>
      <c r="H911" s="139">
        <f>IF($O911="ISO",D911,IF($O911="Non-Iso",0,IF($O911="Trans Line",SUMIF('Trans Line Reconciliation'!$B$5:$B$149,B911,'Trans Line Reconciliation'!$X$5:$X$149),IF($O911="Mix",SUMIF('Mix Substation Location Summary'!$B$4:$B$1280,B911,'Mix Substation Location Summary'!$R$4:$R$1280),"NOT FOUND"))))</f>
        <v>0</v>
      </c>
      <c r="I911" s="139">
        <f>IF($O911="ISO",E911,IF($O911="Non-Iso",0,IF($O911="Trans Line",SUMIF('Trans Line Reconciliation'!$B$5:$B$149,B911,'Trans Line Reconciliation'!$Y$5:$Y$149),IF($O911="Mix",SUMIF('Mix Substation Location Summary'!$B$4:$B$1280,B911,'Mix Substation Location Summary'!$W$4:$W$1280),"NOT FOUND"))))</f>
        <v>0</v>
      </c>
      <c r="J911" s="139">
        <f>IF($O911="ISO",F911,IF($O911="Non-Iso",0,IF($O911="Trans Line",SUMIF('Trans Line Reconciliation'!$B$5:$B$149,$B911,'Trans Line Reconciliation'!$Z$5:$Z$149),IF($O911="Mix",SUMIF('Mix Substation Location Summary'!$B$4:$B$1280,$B911,'Mix Substation Location Summary'!$AB$4:$AB$1280),"NOT FOUND"))))</f>
        <v>0</v>
      </c>
      <c r="K911" s="139">
        <f>IF($O911="ISO",0,IF($O911="Non-Iso",D911,IF($O911="Trans Line",SUMIF('Trans Line Reconciliation'!$B$5:$B$149,$B911,'Trans Line Reconciliation'!$AA$5:$AA$149),IF($O911="Mix",SUMIF('Mix Substation Location Summary'!$B$4:$B$1280,$B911,'Mix Substation Location Summary'!$S$4:$S$1280)+SUMIF('Mix Substation Location Summary'!$B$4:$B$1280,$B911,'Mix Substation Location Summary'!$S$4:$S$1280),"NOT FOUND"))))</f>
        <v>0</v>
      </c>
      <c r="L911" s="139">
        <f>IF($O911="ISO",0,IF($O911="Non-Iso",E911,IF($O911="Trans Line",SUMIF('Trans Line Reconciliation'!$B$5:$B$149,$B911,'Trans Line Reconciliation'!$AB$5:$AB$149),IF($O911="Mix",SUMIF('Mix Substation Location Summary'!$B$4:$B$1280,$B911,'Mix Substation Location Summary'!$X$4:$X$1280)+SUMIF('Mix Substation Location Summary'!$B$4:$B$1280,$B911,'Mix Substation Location Summary'!$Y$4:$Y$1280),"NOT FOUND"))))</f>
        <v>13247.060000000001</v>
      </c>
      <c r="M911" s="139">
        <f>IF($O911="ISO",0,IF($O911="Non-Iso",F911,IF($O911="Trans Line",SUMIF('Trans Line Reconciliation'!$B$5:$B$149,$B911,'Trans Line Reconciliation'!$AC$5:$AC$149),IF($O911="Mix",SUMIF('Mix Substation Location Summary'!$B$4:$B$1280,$B911,'Mix Substation Location Summary'!$AC$4:$AC$1280)+SUMIF('Mix Substation Location Summary'!$B$4:$B$1280,$B911,'Mix Substation Location Summary'!$AD$4:$AD$1280),"NOT FOUND"))))</f>
        <v>500605.43000000011</v>
      </c>
      <c r="N911" s="112">
        <f t="shared" si="82"/>
        <v>0</v>
      </c>
      <c r="O911" s="38" t="s">
        <v>1695</v>
      </c>
      <c r="P911" s="38"/>
      <c r="Q911" s="26">
        <f t="shared" si="81"/>
        <v>8801</v>
      </c>
    </row>
    <row r="912" spans="1:17" x14ac:dyDescent="0.2">
      <c r="A912" s="405" t="s">
        <v>1657</v>
      </c>
      <c r="B912" s="730">
        <v>8802</v>
      </c>
      <c r="C912" s="720" t="s">
        <v>1713</v>
      </c>
      <c r="D912" s="138">
        <f>SUMIFS('Mix Substation Location Summary'!$U$4:$U$1299,'Mix Substation Location Summary'!$B$4:$B$1299,'DS by Location'!$B912)</f>
        <v>308987.93</v>
      </c>
      <c r="E912" s="138">
        <f>SUMIFS('Mix Substation Location Summary'!$Z$4:$Z$1299,'Mix Substation Location Summary'!$B$4:$B$1299,'DS by Location'!$B912)</f>
        <v>495662.18</v>
      </c>
      <c r="F912" s="138">
        <f>SUMIFS('Mix Substation Location Summary'!$AE$4:$AE$1299,'Mix Substation Location Summary'!$B$4:$B$1299,'DS by Location'!$B912)</f>
        <v>8103995.5800000066</v>
      </c>
      <c r="G912" s="729">
        <f t="shared" si="75"/>
        <v>8908645.6900000069</v>
      </c>
      <c r="H912" s="139">
        <f>IF($O912="ISO",D912,IF($O912="Non-Iso",0,IF($O912="Trans Line",SUMIF('Trans Line Reconciliation'!$B$5:$B$149,B912,'Trans Line Reconciliation'!$X$5:$X$149),IF($O912="Mix",SUMIF('Mix Substation Location Summary'!$B$4:$B$1280,B912,'Mix Substation Location Summary'!$R$4:$R$1280),"NOT FOUND"))))</f>
        <v>0</v>
      </c>
      <c r="I912" s="139">
        <f>IF($O912="ISO",E912,IF($O912="Non-Iso",0,IF($O912="Trans Line",SUMIF('Trans Line Reconciliation'!$B$5:$B$149,B912,'Trans Line Reconciliation'!$Y$5:$Y$149),IF($O912="Mix",SUMIF('Mix Substation Location Summary'!$B$4:$B$1280,B912,'Mix Substation Location Summary'!$W$4:$W$1280),"NOT FOUND"))))</f>
        <v>0</v>
      </c>
      <c r="J912" s="139">
        <f>IF($O912="ISO",F912,IF($O912="Non-Iso",0,IF($O912="Trans Line",SUMIF('Trans Line Reconciliation'!$B$5:$B$149,$B912,'Trans Line Reconciliation'!$Z$5:$Z$149),IF($O912="Mix",SUMIF('Mix Substation Location Summary'!$B$4:$B$1280,$B912,'Mix Substation Location Summary'!$AB$4:$AB$1280),"NOT FOUND"))))</f>
        <v>0</v>
      </c>
      <c r="K912" s="139">
        <f>IF($O912="ISO",0,IF($O912="Non-Iso",D912,IF($O912="Trans Line",SUMIF('Trans Line Reconciliation'!$B$5:$B$149,$B912,'Trans Line Reconciliation'!$AA$5:$AA$149),IF($O912="Mix",SUMIF('Mix Substation Location Summary'!$B$4:$B$1280,$B912,'Mix Substation Location Summary'!$S$4:$S$1280)+SUMIF('Mix Substation Location Summary'!$B$4:$B$1280,$B912,'Mix Substation Location Summary'!$S$4:$S$1280),"NOT FOUND"))))</f>
        <v>308987.93</v>
      </c>
      <c r="L912" s="139">
        <f>IF($O912="ISO",0,IF($O912="Non-Iso",E912,IF($O912="Trans Line",SUMIF('Trans Line Reconciliation'!$B$5:$B$149,$B912,'Trans Line Reconciliation'!$AB$5:$AB$149),IF($O912="Mix",SUMIF('Mix Substation Location Summary'!$B$4:$B$1280,$B912,'Mix Substation Location Summary'!$X$4:$X$1280)+SUMIF('Mix Substation Location Summary'!$B$4:$B$1280,$B912,'Mix Substation Location Summary'!$Y$4:$Y$1280),"NOT FOUND"))))</f>
        <v>495662.18</v>
      </c>
      <c r="M912" s="139">
        <f>IF($O912="ISO",0,IF($O912="Non-Iso",F912,IF($O912="Trans Line",SUMIF('Trans Line Reconciliation'!$B$5:$B$149,$B912,'Trans Line Reconciliation'!$AC$5:$AC$149),IF($O912="Mix",SUMIF('Mix Substation Location Summary'!$B$4:$B$1280,$B912,'Mix Substation Location Summary'!$AC$4:$AC$1280)+SUMIF('Mix Substation Location Summary'!$B$4:$B$1280,$B912,'Mix Substation Location Summary'!$AD$4:$AD$1280),"NOT FOUND"))))</f>
        <v>8103995.5800000066</v>
      </c>
      <c r="N912" s="112">
        <f t="shared" si="82"/>
        <v>0</v>
      </c>
      <c r="O912" s="38" t="s">
        <v>1695</v>
      </c>
      <c r="P912" s="38"/>
      <c r="Q912" s="26">
        <f t="shared" si="81"/>
        <v>8802</v>
      </c>
    </row>
    <row r="913" spans="1:17" x14ac:dyDescent="0.2">
      <c r="A913" s="405" t="s">
        <v>3274</v>
      </c>
      <c r="B913" s="730">
        <v>8803</v>
      </c>
      <c r="C913" s="720" t="s">
        <v>1713</v>
      </c>
      <c r="D913" s="138">
        <f>SUMIFS('Mix Substation Location Summary'!$U$4:$U$1299,'Mix Substation Location Summary'!$B$4:$B$1299,'DS by Location'!$B913)</f>
        <v>6379960.3300000001</v>
      </c>
      <c r="E913" s="138">
        <f>SUMIFS('Mix Substation Location Summary'!$Z$4:$Z$1299,'Mix Substation Location Summary'!$B$4:$B$1299,'DS by Location'!$B913)</f>
        <v>0</v>
      </c>
      <c r="F913" s="138">
        <f>SUMIFS('Mix Substation Location Summary'!$AE$4:$AE$1299,'Mix Substation Location Summary'!$B$4:$B$1299,'DS by Location'!$B913)</f>
        <v>0</v>
      </c>
      <c r="G913" s="729">
        <f t="shared" ref="G913" si="84">SUM(D913:F913)</f>
        <v>6379960.3300000001</v>
      </c>
      <c r="H913" s="139">
        <f>IF($O913="ISO",D913,IF($O913="Non-Iso",0,IF($O913="Trans Line",SUMIF('Trans Line Reconciliation'!$B$5:$B$149,B913,'Trans Line Reconciliation'!$X$5:$X$149),IF($O913="Mix",SUMIF('Mix Substation Location Summary'!$B$4:$B$1280,B913,'Mix Substation Location Summary'!$R$4:$R$1280),"NOT FOUND"))))</f>
        <v>0</v>
      </c>
      <c r="I913" s="139">
        <f>IF($O913="ISO",E913,IF($O913="Non-Iso",0,IF($O913="Trans Line",SUMIF('Trans Line Reconciliation'!$B$5:$B$149,B913,'Trans Line Reconciliation'!$Y$5:$Y$149),IF($O913="Mix",SUMIF('Mix Substation Location Summary'!$B$4:$B$1280,B913,'Mix Substation Location Summary'!$W$4:$W$1280),"NOT FOUND"))))</f>
        <v>0</v>
      </c>
      <c r="J913" s="139">
        <f>IF($O913="ISO",F913,IF($O913="Non-Iso",0,IF($O913="Trans Line",SUMIF('Trans Line Reconciliation'!$B$5:$B$149,$B913,'Trans Line Reconciliation'!$Z$5:$Z$149),IF($O913="Mix",SUMIF('Mix Substation Location Summary'!$B$4:$B$1280,$B913,'Mix Substation Location Summary'!$AB$4:$AB$1280),"NOT FOUND"))))</f>
        <v>0</v>
      </c>
      <c r="K913" s="139">
        <f>IF($O913="ISO",0,IF($O913="Non-Iso",D913,IF($O913="Trans Line",SUMIF('Trans Line Reconciliation'!$B$5:$B$149,$B913,'Trans Line Reconciliation'!$AA$5:$AA$149),IF($O913="Mix",SUMIF('Mix Substation Location Summary'!$B$4:$B$1280,$B913,'Mix Substation Location Summary'!$S$4:$S$1280)+SUMIF('Mix Substation Location Summary'!$B$4:$B$1280,$B913,'Mix Substation Location Summary'!$S$4:$S$1280),"NOT FOUND"))))</f>
        <v>6379960.3300000001</v>
      </c>
      <c r="L913" s="139">
        <f>IF($O913="ISO",0,IF($O913="Non-Iso",E913,IF($O913="Trans Line",SUMIF('Trans Line Reconciliation'!$B$5:$B$149,$B913,'Trans Line Reconciliation'!$AB$5:$AB$149),IF($O913="Mix",SUMIF('Mix Substation Location Summary'!$B$4:$B$1280,$B913,'Mix Substation Location Summary'!$X$4:$X$1280)+SUMIF('Mix Substation Location Summary'!$B$4:$B$1280,$B913,'Mix Substation Location Summary'!$Y$4:$Y$1280),"NOT FOUND"))))</f>
        <v>0</v>
      </c>
      <c r="M913" s="139">
        <f>IF($O913="ISO",0,IF($O913="Non-Iso",F913,IF($O913="Trans Line",SUMIF('Trans Line Reconciliation'!$B$5:$B$149,$B913,'Trans Line Reconciliation'!$AC$5:$AC$149),IF($O913="Mix",SUMIF('Mix Substation Location Summary'!$B$4:$B$1280,$B913,'Mix Substation Location Summary'!$AC$4:$AC$1280)+SUMIF('Mix Substation Location Summary'!$B$4:$B$1280,$B913,'Mix Substation Location Summary'!$AD$4:$AD$1280),"NOT FOUND"))))</f>
        <v>0</v>
      </c>
      <c r="N913" s="112">
        <f t="shared" si="82"/>
        <v>0</v>
      </c>
      <c r="O913" s="38" t="s">
        <v>1695</v>
      </c>
      <c r="P913" s="38"/>
      <c r="Q913" s="26">
        <f t="shared" si="81"/>
        <v>8803</v>
      </c>
    </row>
    <row r="914" spans="1:17" x14ac:dyDescent="0.2">
      <c r="A914" s="405" t="s">
        <v>1658</v>
      </c>
      <c r="B914" s="730">
        <v>8804</v>
      </c>
      <c r="C914" s="720" t="s">
        <v>1713</v>
      </c>
      <c r="D914" s="138">
        <f>SUMIFS('Mix Substation Location Summary'!$U$4:$U$1299,'Mix Substation Location Summary'!$B$4:$B$1299,'DS by Location'!$B914)</f>
        <v>60389.310000000005</v>
      </c>
      <c r="E914" s="138">
        <f>SUMIFS('Mix Substation Location Summary'!$Z$4:$Z$1299,'Mix Substation Location Summary'!$B$4:$B$1299,'DS by Location'!$B914)</f>
        <v>277327.93</v>
      </c>
      <c r="F914" s="138">
        <f>SUMIFS('Mix Substation Location Summary'!$AE$4:$AE$1299,'Mix Substation Location Summary'!$B$4:$B$1299,'DS by Location'!$B914)</f>
        <v>11662562.709999977</v>
      </c>
      <c r="G914" s="729">
        <f t="shared" si="75"/>
        <v>12000279.949999977</v>
      </c>
      <c r="H914" s="139">
        <f>IF($O914="ISO",D914,IF($O914="Non-Iso",0,IF($O914="Trans Line",SUMIF('Trans Line Reconciliation'!$B$5:$B$149,B914,'Trans Line Reconciliation'!$X$5:$X$149),IF($O914="Mix",SUMIF('Mix Substation Location Summary'!$B$4:$B$1280,B914,'Mix Substation Location Summary'!$R$4:$R$1280),"NOT FOUND"))))</f>
        <v>0</v>
      </c>
      <c r="I914" s="139">
        <f>IF($O914="ISO",E914,IF($O914="Non-Iso",0,IF($O914="Trans Line",SUMIF('Trans Line Reconciliation'!$B$5:$B$149,B914,'Trans Line Reconciliation'!$Y$5:$Y$149),IF($O914="Mix",SUMIF('Mix Substation Location Summary'!$B$4:$B$1280,B914,'Mix Substation Location Summary'!$W$4:$W$1280),"NOT FOUND"))))</f>
        <v>0</v>
      </c>
      <c r="J914" s="139">
        <f>IF($O914="ISO",F914,IF($O914="Non-Iso",0,IF($O914="Trans Line",SUMIF('Trans Line Reconciliation'!$B$5:$B$149,$B914,'Trans Line Reconciliation'!$Z$5:$Z$149),IF($O914="Mix",SUMIF('Mix Substation Location Summary'!$B$4:$B$1280,$B914,'Mix Substation Location Summary'!$AB$4:$AB$1280),"NOT FOUND"))))</f>
        <v>0</v>
      </c>
      <c r="K914" s="139">
        <f>IF($O914="ISO",0,IF($O914="Non-Iso",D914,IF($O914="Trans Line",SUMIF('Trans Line Reconciliation'!$B$5:$B$149,$B914,'Trans Line Reconciliation'!$AA$5:$AA$149),IF($O914="Mix",SUMIF('Mix Substation Location Summary'!$B$4:$B$1280,$B914,'Mix Substation Location Summary'!$S$4:$S$1280)+SUMIF('Mix Substation Location Summary'!$B$4:$B$1280,$B914,'Mix Substation Location Summary'!$S$4:$S$1280),"NOT FOUND"))))</f>
        <v>60389.310000000005</v>
      </c>
      <c r="L914" s="139">
        <f>IF($O914="ISO",0,IF($O914="Non-Iso",E914,IF($O914="Trans Line",SUMIF('Trans Line Reconciliation'!$B$5:$B$149,$B914,'Trans Line Reconciliation'!$AB$5:$AB$149),IF($O914="Mix",SUMIF('Mix Substation Location Summary'!$B$4:$B$1280,$B914,'Mix Substation Location Summary'!$X$4:$X$1280)+SUMIF('Mix Substation Location Summary'!$B$4:$B$1280,$B914,'Mix Substation Location Summary'!$Y$4:$Y$1280),"NOT FOUND"))))</f>
        <v>277327.93</v>
      </c>
      <c r="M914" s="139">
        <f>IF($O914="ISO",0,IF($O914="Non-Iso",F914,IF($O914="Trans Line",SUMIF('Trans Line Reconciliation'!$B$5:$B$149,$B914,'Trans Line Reconciliation'!$AC$5:$AC$149),IF($O914="Mix",SUMIF('Mix Substation Location Summary'!$B$4:$B$1280,$B914,'Mix Substation Location Summary'!$AC$4:$AC$1280)+SUMIF('Mix Substation Location Summary'!$B$4:$B$1280,$B914,'Mix Substation Location Summary'!$AD$4:$AD$1280),"NOT FOUND"))))</f>
        <v>11662562.709999977</v>
      </c>
      <c r="N914" s="112">
        <f t="shared" si="82"/>
        <v>0</v>
      </c>
      <c r="O914" s="38" t="s">
        <v>1695</v>
      </c>
      <c r="P914" s="38"/>
      <c r="Q914" s="26">
        <f t="shared" si="81"/>
        <v>8804</v>
      </c>
    </row>
    <row r="915" spans="1:17" x14ac:dyDescent="0.2">
      <c r="A915" s="405" t="s">
        <v>1659</v>
      </c>
      <c r="B915" s="730">
        <v>8805</v>
      </c>
      <c r="C915" s="720" t="s">
        <v>1713</v>
      </c>
      <c r="D915" s="138">
        <f>SUMIFS('Mix Substation Location Summary'!$U$4:$U$1299,'Mix Substation Location Summary'!$B$4:$B$1299,'DS by Location'!$B915)</f>
        <v>0</v>
      </c>
      <c r="E915" s="138">
        <f>SUMIFS('Mix Substation Location Summary'!$Z$4:$Z$1299,'Mix Substation Location Summary'!$B$4:$B$1299,'DS by Location'!$B915)</f>
        <v>15163.28</v>
      </c>
      <c r="F915" s="138">
        <f>SUMIFS('Mix Substation Location Summary'!$AE$4:$AE$1299,'Mix Substation Location Summary'!$B$4:$B$1299,'DS by Location'!$B915)</f>
        <v>309807.49</v>
      </c>
      <c r="G915" s="729">
        <f t="shared" si="75"/>
        <v>324970.77</v>
      </c>
      <c r="H915" s="139">
        <f>IF($O915="ISO",D915,IF($O915="Non-Iso",0,IF($O915="Trans Line",SUMIF('Trans Line Reconciliation'!$B$5:$B$149,B915,'Trans Line Reconciliation'!$X$5:$X$149),IF($O915="Mix",SUMIF('Mix Substation Location Summary'!$B$4:$B$1280,B915,'Mix Substation Location Summary'!$R$4:$R$1280),"NOT FOUND"))))</f>
        <v>0</v>
      </c>
      <c r="I915" s="139">
        <f>IF($O915="ISO",E915,IF($O915="Non-Iso",0,IF($O915="Trans Line",SUMIF('Trans Line Reconciliation'!$B$5:$B$149,B915,'Trans Line Reconciliation'!$Y$5:$Y$149),IF($O915="Mix",SUMIF('Mix Substation Location Summary'!$B$4:$B$1280,B915,'Mix Substation Location Summary'!$W$4:$W$1280),"NOT FOUND"))))</f>
        <v>0</v>
      </c>
      <c r="J915" s="139">
        <f>IF($O915="ISO",F915,IF($O915="Non-Iso",0,IF($O915="Trans Line",SUMIF('Trans Line Reconciliation'!$B$5:$B$149,$B915,'Trans Line Reconciliation'!$Z$5:$Z$149),IF($O915="Mix",SUMIF('Mix Substation Location Summary'!$B$4:$B$1280,$B915,'Mix Substation Location Summary'!$AB$4:$AB$1280),"NOT FOUND"))))</f>
        <v>0</v>
      </c>
      <c r="K915" s="139">
        <f>IF($O915="ISO",0,IF($O915="Non-Iso",D915,IF($O915="Trans Line",SUMIF('Trans Line Reconciliation'!$B$5:$B$149,$B915,'Trans Line Reconciliation'!$AA$5:$AA$149),IF($O915="Mix",SUMIF('Mix Substation Location Summary'!$B$4:$B$1280,$B915,'Mix Substation Location Summary'!$S$4:$S$1280)+SUMIF('Mix Substation Location Summary'!$B$4:$B$1280,$B915,'Mix Substation Location Summary'!$S$4:$S$1280),"NOT FOUND"))))</f>
        <v>0</v>
      </c>
      <c r="L915" s="139">
        <f>IF($O915="ISO",0,IF($O915="Non-Iso",E915,IF($O915="Trans Line",SUMIF('Trans Line Reconciliation'!$B$5:$B$149,$B915,'Trans Line Reconciliation'!$AB$5:$AB$149),IF($O915="Mix",SUMIF('Mix Substation Location Summary'!$B$4:$B$1280,$B915,'Mix Substation Location Summary'!$X$4:$X$1280)+SUMIF('Mix Substation Location Summary'!$B$4:$B$1280,$B915,'Mix Substation Location Summary'!$Y$4:$Y$1280),"NOT FOUND"))))</f>
        <v>15163.28</v>
      </c>
      <c r="M915" s="139">
        <f>IF($O915="ISO",0,IF($O915="Non-Iso",F915,IF($O915="Trans Line",SUMIF('Trans Line Reconciliation'!$B$5:$B$149,$B915,'Trans Line Reconciliation'!$AC$5:$AC$149),IF($O915="Mix",SUMIF('Mix Substation Location Summary'!$B$4:$B$1280,$B915,'Mix Substation Location Summary'!$AC$4:$AC$1280)+SUMIF('Mix Substation Location Summary'!$B$4:$B$1280,$B915,'Mix Substation Location Summary'!$AD$4:$AD$1280),"NOT FOUND"))))</f>
        <v>309807.49</v>
      </c>
      <c r="N915" s="112">
        <f t="shared" si="82"/>
        <v>0</v>
      </c>
      <c r="O915" s="38" t="s">
        <v>1695</v>
      </c>
      <c r="P915" s="38"/>
      <c r="Q915" s="26">
        <f t="shared" si="81"/>
        <v>8805</v>
      </c>
    </row>
    <row r="916" spans="1:17" x14ac:dyDescent="0.2">
      <c r="A916" s="405" t="s">
        <v>1660</v>
      </c>
      <c r="B916" s="730">
        <v>8807</v>
      </c>
      <c r="C916" s="720" t="s">
        <v>1713</v>
      </c>
      <c r="D916" s="138">
        <f>SUMIFS('Mix Substation Location Summary'!$U$4:$U$1299,'Mix Substation Location Summary'!$B$4:$B$1299,'DS by Location'!$B916)</f>
        <v>0</v>
      </c>
      <c r="E916" s="138">
        <f>SUMIFS('Mix Substation Location Summary'!$Z$4:$Z$1299,'Mix Substation Location Summary'!$B$4:$B$1299,'DS by Location'!$B916)</f>
        <v>17703.25</v>
      </c>
      <c r="F916" s="138">
        <f>SUMIFS('Mix Substation Location Summary'!$AE$4:$AE$1299,'Mix Substation Location Summary'!$B$4:$B$1299,'DS by Location'!$B916)</f>
        <v>126572.24</v>
      </c>
      <c r="G916" s="729">
        <f t="shared" si="75"/>
        <v>144275.49</v>
      </c>
      <c r="H916" s="139">
        <f>IF($O916="ISO",D916,IF($O916="Non-Iso",0,IF($O916="Trans Line",SUMIF('Trans Line Reconciliation'!$B$5:$B$149,B916,'Trans Line Reconciliation'!$X$5:$X$149),IF($O916="Mix",SUMIF('Mix Substation Location Summary'!$B$4:$B$1280,B916,'Mix Substation Location Summary'!$R$4:$R$1280),"NOT FOUND"))))</f>
        <v>0</v>
      </c>
      <c r="I916" s="139">
        <f>IF($O916="ISO",E916,IF($O916="Non-Iso",0,IF($O916="Trans Line",SUMIF('Trans Line Reconciliation'!$B$5:$B$149,B916,'Trans Line Reconciliation'!$Y$5:$Y$149),IF($O916="Mix",SUMIF('Mix Substation Location Summary'!$B$4:$B$1280,B916,'Mix Substation Location Summary'!$W$4:$W$1280),"NOT FOUND"))))</f>
        <v>0</v>
      </c>
      <c r="J916" s="139">
        <f>IF($O916="ISO",F916,IF($O916="Non-Iso",0,IF($O916="Trans Line",SUMIF('Trans Line Reconciliation'!$B$5:$B$149,$B916,'Trans Line Reconciliation'!$Z$5:$Z$149),IF($O916="Mix",SUMIF('Mix Substation Location Summary'!$B$4:$B$1280,$B916,'Mix Substation Location Summary'!$AB$4:$AB$1280),"NOT FOUND"))))</f>
        <v>0</v>
      </c>
      <c r="K916" s="139">
        <f>IF($O916="ISO",0,IF($O916="Non-Iso",D916,IF($O916="Trans Line",SUMIF('Trans Line Reconciliation'!$B$5:$B$149,$B916,'Trans Line Reconciliation'!$AA$5:$AA$149),IF($O916="Mix",SUMIF('Mix Substation Location Summary'!$B$4:$B$1280,$B916,'Mix Substation Location Summary'!$S$4:$S$1280)+SUMIF('Mix Substation Location Summary'!$B$4:$B$1280,$B916,'Mix Substation Location Summary'!$S$4:$S$1280),"NOT FOUND"))))</f>
        <v>0</v>
      </c>
      <c r="L916" s="139">
        <f>IF($O916="ISO",0,IF($O916="Non-Iso",E916,IF($O916="Trans Line",SUMIF('Trans Line Reconciliation'!$B$5:$B$149,$B916,'Trans Line Reconciliation'!$AB$5:$AB$149),IF($O916="Mix",SUMIF('Mix Substation Location Summary'!$B$4:$B$1280,$B916,'Mix Substation Location Summary'!$X$4:$X$1280)+SUMIF('Mix Substation Location Summary'!$B$4:$B$1280,$B916,'Mix Substation Location Summary'!$Y$4:$Y$1280),"NOT FOUND"))))</f>
        <v>17703.25</v>
      </c>
      <c r="M916" s="139">
        <f>IF($O916="ISO",0,IF($O916="Non-Iso",F916,IF($O916="Trans Line",SUMIF('Trans Line Reconciliation'!$B$5:$B$149,$B916,'Trans Line Reconciliation'!$AC$5:$AC$149),IF($O916="Mix",SUMIF('Mix Substation Location Summary'!$B$4:$B$1280,$B916,'Mix Substation Location Summary'!$AC$4:$AC$1280)+SUMIF('Mix Substation Location Summary'!$B$4:$B$1280,$B916,'Mix Substation Location Summary'!$AD$4:$AD$1280),"NOT FOUND"))))</f>
        <v>126572.24</v>
      </c>
      <c r="N916" s="112">
        <f t="shared" si="82"/>
        <v>0</v>
      </c>
      <c r="O916" s="38" t="s">
        <v>1695</v>
      </c>
      <c r="P916" s="38"/>
      <c r="Q916" s="26">
        <f t="shared" si="81"/>
        <v>8807</v>
      </c>
    </row>
    <row r="917" spans="1:17" x14ac:dyDescent="0.2">
      <c r="A917" s="405" t="s">
        <v>1661</v>
      </c>
      <c r="B917" s="730">
        <v>8808</v>
      </c>
      <c r="C917" s="720" t="s">
        <v>1713</v>
      </c>
      <c r="D917" s="138">
        <f>SUMIFS('Mix Substation Location Summary'!$U$4:$U$1299,'Mix Substation Location Summary'!$B$4:$B$1299,'DS by Location'!$B917)</f>
        <v>0</v>
      </c>
      <c r="E917" s="138">
        <f>SUMIFS('Mix Substation Location Summary'!$Z$4:$Z$1299,'Mix Substation Location Summary'!$B$4:$B$1299,'DS by Location'!$B917)</f>
        <v>32070.51</v>
      </c>
      <c r="F917" s="138">
        <f>SUMIFS('Mix Substation Location Summary'!$AE$4:$AE$1299,'Mix Substation Location Summary'!$B$4:$B$1299,'DS by Location'!$B917)</f>
        <v>3264650.6500000022</v>
      </c>
      <c r="G917" s="729">
        <f t="shared" si="75"/>
        <v>3296721.160000002</v>
      </c>
      <c r="H917" s="139">
        <f>IF($O917="ISO",D917,IF($O917="Non-Iso",0,IF($O917="Trans Line",SUMIF('Trans Line Reconciliation'!$B$5:$B$149,B917,'Trans Line Reconciliation'!$X$5:$X$149),IF($O917="Mix",SUMIF('Mix Substation Location Summary'!$B$4:$B$1280,B917,'Mix Substation Location Summary'!$R$4:$R$1280),"NOT FOUND"))))</f>
        <v>0</v>
      </c>
      <c r="I917" s="139">
        <f>IF($O917="ISO",E917,IF($O917="Non-Iso",0,IF($O917="Trans Line",SUMIF('Trans Line Reconciliation'!$B$5:$B$149,B917,'Trans Line Reconciliation'!$Y$5:$Y$149),IF($O917="Mix",SUMIF('Mix Substation Location Summary'!$B$4:$B$1280,B917,'Mix Substation Location Summary'!$W$4:$W$1280),"NOT FOUND"))))</f>
        <v>0</v>
      </c>
      <c r="J917" s="139">
        <f>IF($O917="ISO",F917,IF($O917="Non-Iso",0,IF($O917="Trans Line",SUMIF('Trans Line Reconciliation'!$B$5:$B$149,$B917,'Trans Line Reconciliation'!$Z$5:$Z$149),IF($O917="Mix",SUMIF('Mix Substation Location Summary'!$B$4:$B$1280,$B917,'Mix Substation Location Summary'!$AB$4:$AB$1280),"NOT FOUND"))))</f>
        <v>0</v>
      </c>
      <c r="K917" s="139">
        <f>IF($O917="ISO",0,IF($O917="Non-Iso",D917,IF($O917="Trans Line",SUMIF('Trans Line Reconciliation'!$B$5:$B$149,$B917,'Trans Line Reconciliation'!$AA$5:$AA$149),IF($O917="Mix",SUMIF('Mix Substation Location Summary'!$B$4:$B$1280,$B917,'Mix Substation Location Summary'!$S$4:$S$1280)+SUMIF('Mix Substation Location Summary'!$B$4:$B$1280,$B917,'Mix Substation Location Summary'!$S$4:$S$1280),"NOT FOUND"))))</f>
        <v>0</v>
      </c>
      <c r="L917" s="139">
        <f>IF($O917="ISO",0,IF($O917="Non-Iso",E917,IF($O917="Trans Line",SUMIF('Trans Line Reconciliation'!$B$5:$B$149,$B917,'Trans Line Reconciliation'!$AB$5:$AB$149),IF($O917="Mix",SUMIF('Mix Substation Location Summary'!$B$4:$B$1280,$B917,'Mix Substation Location Summary'!$X$4:$X$1280)+SUMIF('Mix Substation Location Summary'!$B$4:$B$1280,$B917,'Mix Substation Location Summary'!$Y$4:$Y$1280),"NOT FOUND"))))</f>
        <v>32070.51</v>
      </c>
      <c r="M917" s="139">
        <f>IF($O917="ISO",0,IF($O917="Non-Iso",F917,IF($O917="Trans Line",SUMIF('Trans Line Reconciliation'!$B$5:$B$149,$B917,'Trans Line Reconciliation'!$AC$5:$AC$149),IF($O917="Mix",SUMIF('Mix Substation Location Summary'!$B$4:$B$1280,$B917,'Mix Substation Location Summary'!$AC$4:$AC$1280)+SUMIF('Mix Substation Location Summary'!$B$4:$B$1280,$B917,'Mix Substation Location Summary'!$AD$4:$AD$1280),"NOT FOUND"))))</f>
        <v>3264650.6500000022</v>
      </c>
      <c r="N917" s="112">
        <f t="shared" si="82"/>
        <v>0</v>
      </c>
      <c r="O917" s="38" t="s">
        <v>1695</v>
      </c>
      <c r="P917" s="38"/>
      <c r="Q917" s="26">
        <f t="shared" si="81"/>
        <v>8808</v>
      </c>
    </row>
    <row r="918" spans="1:17" x14ac:dyDescent="0.2">
      <c r="A918" s="405" t="s">
        <v>1013</v>
      </c>
      <c r="B918" s="730">
        <v>8810</v>
      </c>
      <c r="C918" s="720" t="s">
        <v>1713</v>
      </c>
      <c r="D918" s="138">
        <f>SUMIFS('Mix Substation Location Summary'!$U$4:$U$1299,'Mix Substation Location Summary'!$B$4:$B$1299,'DS by Location'!$B918)</f>
        <v>12955.66</v>
      </c>
      <c r="E918" s="138">
        <f>SUMIFS('Mix Substation Location Summary'!$Z$4:$Z$1299,'Mix Substation Location Summary'!$B$4:$B$1299,'DS by Location'!$B918)</f>
        <v>777904.87999999989</v>
      </c>
      <c r="F918" s="138">
        <f>SUMIFS('Mix Substation Location Summary'!$AE$4:$AE$1299,'Mix Substation Location Summary'!$B$4:$B$1299,'DS by Location'!$B918)</f>
        <v>7987700.650000005</v>
      </c>
      <c r="G918" s="729">
        <f t="shared" si="75"/>
        <v>8778561.1900000051</v>
      </c>
      <c r="H918" s="139">
        <f>IF($O918="ISO",D918,IF($O918="Non-Iso",0,IF($O918="Trans Line",SUMIF('Trans Line Reconciliation'!$B$5:$B$149,B918,'Trans Line Reconciliation'!$X$5:$X$149),IF($O918="Mix",SUMIF('Mix Substation Location Summary'!$B$4:$B$1280,B918,'Mix Substation Location Summary'!$R$4:$R$1280),"NOT FOUND"))))</f>
        <v>0</v>
      </c>
      <c r="I918" s="139">
        <f>IF($O918="ISO",E918,IF($O918="Non-Iso",0,IF($O918="Trans Line",SUMIF('Trans Line Reconciliation'!$B$5:$B$149,B918,'Trans Line Reconciliation'!$Y$5:$Y$149),IF($O918="Mix",SUMIF('Mix Substation Location Summary'!$B$4:$B$1280,B918,'Mix Substation Location Summary'!$W$4:$W$1280),"NOT FOUND"))))</f>
        <v>0</v>
      </c>
      <c r="J918" s="139">
        <f>IF($O918="ISO",F918,IF($O918="Non-Iso",0,IF($O918="Trans Line",SUMIF('Trans Line Reconciliation'!$B$5:$B$149,$B918,'Trans Line Reconciliation'!$Z$5:$Z$149),IF($O918="Mix",SUMIF('Mix Substation Location Summary'!$B$4:$B$1280,$B918,'Mix Substation Location Summary'!$AB$4:$AB$1280),"NOT FOUND"))))</f>
        <v>0</v>
      </c>
      <c r="K918" s="139">
        <f>IF($O918="ISO",0,IF($O918="Non-Iso",D918,IF($O918="Trans Line",SUMIF('Trans Line Reconciliation'!$B$5:$B$149,$B918,'Trans Line Reconciliation'!$AA$5:$AA$149),IF($O918="Mix",SUMIF('Mix Substation Location Summary'!$B$4:$B$1280,$B918,'Mix Substation Location Summary'!$S$4:$S$1280)+SUMIF('Mix Substation Location Summary'!$B$4:$B$1280,$B918,'Mix Substation Location Summary'!$S$4:$S$1280),"NOT FOUND"))))</f>
        <v>12955.66</v>
      </c>
      <c r="L918" s="139">
        <f>IF($O918="ISO",0,IF($O918="Non-Iso",E918,IF($O918="Trans Line",SUMIF('Trans Line Reconciliation'!$B$5:$B$149,$B918,'Trans Line Reconciliation'!$AB$5:$AB$149),IF($O918="Mix",SUMIF('Mix Substation Location Summary'!$B$4:$B$1280,$B918,'Mix Substation Location Summary'!$X$4:$X$1280)+SUMIF('Mix Substation Location Summary'!$B$4:$B$1280,$B918,'Mix Substation Location Summary'!$Y$4:$Y$1280),"NOT FOUND"))))</f>
        <v>777904.87999999989</v>
      </c>
      <c r="M918" s="139">
        <f>IF($O918="ISO",0,IF($O918="Non-Iso",F918,IF($O918="Trans Line",SUMIF('Trans Line Reconciliation'!$B$5:$B$149,$B918,'Trans Line Reconciliation'!$AC$5:$AC$149),IF($O918="Mix",SUMIF('Mix Substation Location Summary'!$B$4:$B$1280,$B918,'Mix Substation Location Summary'!$AC$4:$AC$1280)+SUMIF('Mix Substation Location Summary'!$B$4:$B$1280,$B918,'Mix Substation Location Summary'!$AD$4:$AD$1280),"NOT FOUND"))))</f>
        <v>7987700.650000005</v>
      </c>
      <c r="N918" s="112">
        <f t="shared" si="82"/>
        <v>0</v>
      </c>
      <c r="O918" s="38" t="s">
        <v>1695</v>
      </c>
      <c r="P918" s="38"/>
      <c r="Q918" s="26">
        <f t="shared" si="81"/>
        <v>8810</v>
      </c>
    </row>
    <row r="919" spans="1:17" x14ac:dyDescent="0.2">
      <c r="A919" s="405" t="s">
        <v>1662</v>
      </c>
      <c r="B919" s="730">
        <v>8811</v>
      </c>
      <c r="C919" s="720" t="s">
        <v>1713</v>
      </c>
      <c r="D919" s="138">
        <f>SUMIFS('Mix Substation Location Summary'!$U$4:$U$1299,'Mix Substation Location Summary'!$B$4:$B$1299,'DS by Location'!$B919)</f>
        <v>0</v>
      </c>
      <c r="E919" s="138">
        <f>SUMIFS('Mix Substation Location Summary'!$Z$4:$Z$1299,'Mix Substation Location Summary'!$B$4:$B$1299,'DS by Location'!$B919)</f>
        <v>21202.050000000003</v>
      </c>
      <c r="F919" s="138">
        <f>SUMIFS('Mix Substation Location Summary'!$AE$4:$AE$1299,'Mix Substation Location Summary'!$B$4:$B$1299,'DS by Location'!$B919)</f>
        <v>493798.92</v>
      </c>
      <c r="G919" s="729">
        <f t="shared" si="75"/>
        <v>515000.97</v>
      </c>
      <c r="H919" s="139">
        <f>IF($O919="ISO",D919,IF($O919="Non-Iso",0,IF($O919="Trans Line",SUMIF('Trans Line Reconciliation'!$B$5:$B$149,B919,'Trans Line Reconciliation'!$X$5:$X$149),IF($O919="Mix",SUMIF('Mix Substation Location Summary'!$B$4:$B$1280,B919,'Mix Substation Location Summary'!$R$4:$R$1280),"NOT FOUND"))))</f>
        <v>0</v>
      </c>
      <c r="I919" s="139">
        <f>IF($O919="ISO",E919,IF($O919="Non-Iso",0,IF($O919="Trans Line",SUMIF('Trans Line Reconciliation'!$B$5:$B$149,B919,'Trans Line Reconciliation'!$Y$5:$Y$149),IF($O919="Mix",SUMIF('Mix Substation Location Summary'!$B$4:$B$1280,B919,'Mix Substation Location Summary'!$W$4:$W$1280),"NOT FOUND"))))</f>
        <v>0</v>
      </c>
      <c r="J919" s="139">
        <f>IF($O919="ISO",F919,IF($O919="Non-Iso",0,IF($O919="Trans Line",SUMIF('Trans Line Reconciliation'!$B$5:$B$149,$B919,'Trans Line Reconciliation'!$Z$5:$Z$149),IF($O919="Mix",SUMIF('Mix Substation Location Summary'!$B$4:$B$1280,$B919,'Mix Substation Location Summary'!$AB$4:$AB$1280),"NOT FOUND"))))</f>
        <v>0</v>
      </c>
      <c r="K919" s="139">
        <f>IF($O919="ISO",0,IF($O919="Non-Iso",D919,IF($O919="Trans Line",SUMIF('Trans Line Reconciliation'!$B$5:$B$149,$B919,'Trans Line Reconciliation'!$AA$5:$AA$149),IF($O919="Mix",SUMIF('Mix Substation Location Summary'!$B$4:$B$1280,$B919,'Mix Substation Location Summary'!$S$4:$S$1280)+SUMIF('Mix Substation Location Summary'!$B$4:$B$1280,$B919,'Mix Substation Location Summary'!$S$4:$S$1280),"NOT FOUND"))))</f>
        <v>0</v>
      </c>
      <c r="L919" s="139">
        <f>IF($O919="ISO",0,IF($O919="Non-Iso",E919,IF($O919="Trans Line",SUMIF('Trans Line Reconciliation'!$B$5:$B$149,$B919,'Trans Line Reconciliation'!$AB$5:$AB$149),IF($O919="Mix",SUMIF('Mix Substation Location Summary'!$B$4:$B$1280,$B919,'Mix Substation Location Summary'!$X$4:$X$1280)+SUMIF('Mix Substation Location Summary'!$B$4:$B$1280,$B919,'Mix Substation Location Summary'!$Y$4:$Y$1280),"NOT FOUND"))))</f>
        <v>21202.050000000003</v>
      </c>
      <c r="M919" s="139">
        <f>IF($O919="ISO",0,IF($O919="Non-Iso",F919,IF($O919="Trans Line",SUMIF('Trans Line Reconciliation'!$B$5:$B$149,$B919,'Trans Line Reconciliation'!$AC$5:$AC$149),IF($O919="Mix",SUMIF('Mix Substation Location Summary'!$B$4:$B$1280,$B919,'Mix Substation Location Summary'!$AC$4:$AC$1280)+SUMIF('Mix Substation Location Summary'!$B$4:$B$1280,$B919,'Mix Substation Location Summary'!$AD$4:$AD$1280),"NOT FOUND"))))</f>
        <v>493798.92</v>
      </c>
      <c r="N919" s="112">
        <f t="shared" si="82"/>
        <v>0</v>
      </c>
      <c r="O919" s="38" t="s">
        <v>1695</v>
      </c>
      <c r="P919" s="38"/>
      <c r="Q919" s="26">
        <f t="shared" si="81"/>
        <v>8811</v>
      </c>
    </row>
    <row r="920" spans="1:17" x14ac:dyDescent="0.2">
      <c r="A920" s="405" t="s">
        <v>1663</v>
      </c>
      <c r="B920" s="730">
        <v>8812</v>
      </c>
      <c r="C920" s="720" t="s">
        <v>1713</v>
      </c>
      <c r="D920" s="138">
        <f>SUMIFS('Mix Substation Location Summary'!$U$4:$U$1299,'Mix Substation Location Summary'!$B$4:$B$1299,'DS by Location'!$B920)</f>
        <v>191.86</v>
      </c>
      <c r="E920" s="138">
        <f>SUMIFS('Mix Substation Location Summary'!$Z$4:$Z$1299,'Mix Substation Location Summary'!$B$4:$B$1299,'DS by Location'!$B920)</f>
        <v>10151.540000000001</v>
      </c>
      <c r="F920" s="138">
        <f>SUMIFS('Mix Substation Location Summary'!$AE$4:$AE$1299,'Mix Substation Location Summary'!$B$4:$B$1299,'DS by Location'!$B920)</f>
        <v>126521.59000000001</v>
      </c>
      <c r="G920" s="729">
        <f t="shared" si="75"/>
        <v>136864.99000000002</v>
      </c>
      <c r="H920" s="139">
        <f>IF($O920="ISO",D920,IF($O920="Non-Iso",0,IF($O920="Trans Line",SUMIF('Trans Line Reconciliation'!$B$5:$B$149,B920,'Trans Line Reconciliation'!$X$5:$X$149),IF($O920="Mix",SUMIF('Mix Substation Location Summary'!$B$4:$B$1280,B920,'Mix Substation Location Summary'!$R$4:$R$1280),"NOT FOUND"))))</f>
        <v>0</v>
      </c>
      <c r="I920" s="139">
        <f>IF($O920="ISO",E920,IF($O920="Non-Iso",0,IF($O920="Trans Line",SUMIF('Trans Line Reconciliation'!$B$5:$B$149,B920,'Trans Line Reconciliation'!$Y$5:$Y$149),IF($O920="Mix",SUMIF('Mix Substation Location Summary'!$B$4:$B$1280,B920,'Mix Substation Location Summary'!$W$4:$W$1280),"NOT FOUND"))))</f>
        <v>0</v>
      </c>
      <c r="J920" s="139">
        <f>IF($O920="ISO",F920,IF($O920="Non-Iso",0,IF($O920="Trans Line",SUMIF('Trans Line Reconciliation'!$B$5:$B$149,$B920,'Trans Line Reconciliation'!$Z$5:$Z$149),IF($O920="Mix",SUMIF('Mix Substation Location Summary'!$B$4:$B$1280,$B920,'Mix Substation Location Summary'!$AB$4:$AB$1280),"NOT FOUND"))))</f>
        <v>0</v>
      </c>
      <c r="K920" s="139">
        <f>IF($O920="ISO",0,IF($O920="Non-Iso",D920,IF($O920="Trans Line",SUMIF('Trans Line Reconciliation'!$B$5:$B$149,$B920,'Trans Line Reconciliation'!$AA$5:$AA$149),IF($O920="Mix",SUMIF('Mix Substation Location Summary'!$B$4:$B$1280,$B920,'Mix Substation Location Summary'!$S$4:$S$1280)+SUMIF('Mix Substation Location Summary'!$B$4:$B$1280,$B920,'Mix Substation Location Summary'!$S$4:$S$1280),"NOT FOUND"))))</f>
        <v>191.86</v>
      </c>
      <c r="L920" s="139">
        <f>IF($O920="ISO",0,IF($O920="Non-Iso",E920,IF($O920="Trans Line",SUMIF('Trans Line Reconciliation'!$B$5:$B$149,$B920,'Trans Line Reconciliation'!$AB$5:$AB$149),IF($O920="Mix",SUMIF('Mix Substation Location Summary'!$B$4:$B$1280,$B920,'Mix Substation Location Summary'!$X$4:$X$1280)+SUMIF('Mix Substation Location Summary'!$B$4:$B$1280,$B920,'Mix Substation Location Summary'!$Y$4:$Y$1280),"NOT FOUND"))))</f>
        <v>10151.540000000001</v>
      </c>
      <c r="M920" s="139">
        <f>IF($O920="ISO",0,IF($O920="Non-Iso",F920,IF($O920="Trans Line",SUMIF('Trans Line Reconciliation'!$B$5:$B$149,$B920,'Trans Line Reconciliation'!$AC$5:$AC$149),IF($O920="Mix",SUMIF('Mix Substation Location Summary'!$B$4:$B$1280,$B920,'Mix Substation Location Summary'!$AC$4:$AC$1280)+SUMIF('Mix Substation Location Summary'!$B$4:$B$1280,$B920,'Mix Substation Location Summary'!$AD$4:$AD$1280),"NOT FOUND"))))</f>
        <v>126521.59000000001</v>
      </c>
      <c r="N920" s="112">
        <f t="shared" si="82"/>
        <v>0</v>
      </c>
      <c r="O920" s="38" t="s">
        <v>1695</v>
      </c>
      <c r="P920" s="38"/>
      <c r="Q920" s="26">
        <f t="shared" si="81"/>
        <v>8812</v>
      </c>
    </row>
    <row r="921" spans="1:17" x14ac:dyDescent="0.2">
      <c r="A921" s="405" t="s">
        <v>1664</v>
      </c>
      <c r="B921" s="730">
        <v>8813</v>
      </c>
      <c r="C921" s="720" t="s">
        <v>1713</v>
      </c>
      <c r="D921" s="138">
        <f>SUMIFS('Mix Substation Location Summary'!$U$4:$U$1299,'Mix Substation Location Summary'!$B$4:$B$1299,'DS by Location'!$B921)</f>
        <v>0</v>
      </c>
      <c r="E921" s="138">
        <f>SUMIFS('Mix Substation Location Summary'!$Z$4:$Z$1299,'Mix Substation Location Summary'!$B$4:$B$1299,'DS by Location'!$B921)</f>
        <v>6771.369999999999</v>
      </c>
      <c r="F921" s="138">
        <f>SUMIFS('Mix Substation Location Summary'!$AE$4:$AE$1299,'Mix Substation Location Summary'!$B$4:$B$1299,'DS by Location'!$B921)</f>
        <v>242457.83999999997</v>
      </c>
      <c r="G921" s="729">
        <f t="shared" si="75"/>
        <v>249229.20999999996</v>
      </c>
      <c r="H921" s="139">
        <f>IF($O921="ISO",D921,IF($O921="Non-Iso",0,IF($O921="Trans Line",SUMIF('Trans Line Reconciliation'!$B$5:$B$149,B921,'Trans Line Reconciliation'!$X$5:$X$149),IF($O921="Mix",SUMIF('Mix Substation Location Summary'!$B$4:$B$1280,B921,'Mix Substation Location Summary'!$R$4:$R$1280),"NOT FOUND"))))</f>
        <v>0</v>
      </c>
      <c r="I921" s="139">
        <f>IF($O921="ISO",E921,IF($O921="Non-Iso",0,IF($O921="Trans Line",SUMIF('Trans Line Reconciliation'!$B$5:$B$149,B921,'Trans Line Reconciliation'!$Y$5:$Y$149),IF($O921="Mix",SUMIF('Mix Substation Location Summary'!$B$4:$B$1280,B921,'Mix Substation Location Summary'!$W$4:$W$1280),"NOT FOUND"))))</f>
        <v>0</v>
      </c>
      <c r="J921" s="139">
        <f>IF($O921="ISO",F921,IF($O921="Non-Iso",0,IF($O921="Trans Line",SUMIF('Trans Line Reconciliation'!$B$5:$B$149,$B921,'Trans Line Reconciliation'!$Z$5:$Z$149),IF($O921="Mix",SUMIF('Mix Substation Location Summary'!$B$4:$B$1280,$B921,'Mix Substation Location Summary'!$AB$4:$AB$1280),"NOT FOUND"))))</f>
        <v>0</v>
      </c>
      <c r="K921" s="139">
        <f>IF($O921="ISO",0,IF($O921="Non-Iso",D921,IF($O921="Trans Line",SUMIF('Trans Line Reconciliation'!$B$5:$B$149,$B921,'Trans Line Reconciliation'!$AA$5:$AA$149),IF($O921="Mix",SUMIF('Mix Substation Location Summary'!$B$4:$B$1280,$B921,'Mix Substation Location Summary'!$S$4:$S$1280)+SUMIF('Mix Substation Location Summary'!$B$4:$B$1280,$B921,'Mix Substation Location Summary'!$S$4:$S$1280),"NOT FOUND"))))</f>
        <v>0</v>
      </c>
      <c r="L921" s="139">
        <f>IF($O921="ISO",0,IF($O921="Non-Iso",E921,IF($O921="Trans Line",SUMIF('Trans Line Reconciliation'!$B$5:$B$149,$B921,'Trans Line Reconciliation'!$AB$5:$AB$149),IF($O921="Mix",SUMIF('Mix Substation Location Summary'!$B$4:$B$1280,$B921,'Mix Substation Location Summary'!$X$4:$X$1280)+SUMIF('Mix Substation Location Summary'!$B$4:$B$1280,$B921,'Mix Substation Location Summary'!$Y$4:$Y$1280),"NOT FOUND"))))</f>
        <v>6771.369999999999</v>
      </c>
      <c r="M921" s="139">
        <f>IF($O921="ISO",0,IF($O921="Non-Iso",F921,IF($O921="Trans Line",SUMIF('Trans Line Reconciliation'!$B$5:$B$149,$B921,'Trans Line Reconciliation'!$AC$5:$AC$149),IF($O921="Mix",SUMIF('Mix Substation Location Summary'!$B$4:$B$1280,$B921,'Mix Substation Location Summary'!$AC$4:$AC$1280)+SUMIF('Mix Substation Location Summary'!$B$4:$B$1280,$B921,'Mix Substation Location Summary'!$AD$4:$AD$1280),"NOT FOUND"))))</f>
        <v>242457.83999999997</v>
      </c>
      <c r="N921" s="112">
        <f t="shared" si="82"/>
        <v>0</v>
      </c>
      <c r="O921" s="38" t="s">
        <v>1695</v>
      </c>
      <c r="P921" s="38"/>
      <c r="Q921" s="26">
        <f t="shared" si="81"/>
        <v>8813</v>
      </c>
    </row>
    <row r="922" spans="1:17" x14ac:dyDescent="0.2">
      <c r="A922" s="405" t="s">
        <v>1665</v>
      </c>
      <c r="B922" s="730">
        <v>8814</v>
      </c>
      <c r="C922" s="720" t="s">
        <v>1713</v>
      </c>
      <c r="D922" s="138">
        <f>SUMIFS('Mix Substation Location Summary'!$U$4:$U$1299,'Mix Substation Location Summary'!$B$4:$B$1299,'DS by Location'!$B922)</f>
        <v>6049.5599999999995</v>
      </c>
      <c r="E922" s="138">
        <f>SUMIFS('Mix Substation Location Summary'!$Z$4:$Z$1299,'Mix Substation Location Summary'!$B$4:$B$1299,'DS by Location'!$B922)</f>
        <v>7562.73</v>
      </c>
      <c r="F922" s="138">
        <f>SUMIFS('Mix Substation Location Summary'!$AE$4:$AE$1299,'Mix Substation Location Summary'!$B$4:$B$1299,'DS by Location'!$B922)</f>
        <v>610579.21</v>
      </c>
      <c r="G922" s="729">
        <f t="shared" si="75"/>
        <v>624191.5</v>
      </c>
      <c r="H922" s="139">
        <f>IF($O922="ISO",D922,IF($O922="Non-Iso",0,IF($O922="Trans Line",SUMIF('Trans Line Reconciliation'!$B$5:$B$149,B922,'Trans Line Reconciliation'!$X$5:$X$149),IF($O922="Mix",SUMIF('Mix Substation Location Summary'!$B$4:$B$1280,B922,'Mix Substation Location Summary'!$R$4:$R$1280),"NOT FOUND"))))</f>
        <v>0</v>
      </c>
      <c r="I922" s="139">
        <f>IF($O922="ISO",E922,IF($O922="Non-Iso",0,IF($O922="Trans Line",SUMIF('Trans Line Reconciliation'!$B$5:$B$149,B922,'Trans Line Reconciliation'!$Y$5:$Y$149),IF($O922="Mix",SUMIF('Mix Substation Location Summary'!$B$4:$B$1280,B922,'Mix Substation Location Summary'!$W$4:$W$1280),"NOT FOUND"))))</f>
        <v>0</v>
      </c>
      <c r="J922" s="139">
        <f>IF($O922="ISO",F922,IF($O922="Non-Iso",0,IF($O922="Trans Line",SUMIF('Trans Line Reconciliation'!$B$5:$B$149,$B922,'Trans Line Reconciliation'!$Z$5:$Z$149),IF($O922="Mix",SUMIF('Mix Substation Location Summary'!$B$4:$B$1280,$B922,'Mix Substation Location Summary'!$AB$4:$AB$1280),"NOT FOUND"))))</f>
        <v>0</v>
      </c>
      <c r="K922" s="139">
        <f>IF($O922="ISO",0,IF($O922="Non-Iso",D922,IF($O922="Trans Line",SUMIF('Trans Line Reconciliation'!$B$5:$B$149,$B922,'Trans Line Reconciliation'!$AA$5:$AA$149),IF($O922="Mix",SUMIF('Mix Substation Location Summary'!$B$4:$B$1280,$B922,'Mix Substation Location Summary'!$S$4:$S$1280)+SUMIF('Mix Substation Location Summary'!$B$4:$B$1280,$B922,'Mix Substation Location Summary'!$S$4:$S$1280),"NOT FOUND"))))</f>
        <v>6049.5599999999995</v>
      </c>
      <c r="L922" s="139">
        <f>IF($O922="ISO",0,IF($O922="Non-Iso",E922,IF($O922="Trans Line",SUMIF('Trans Line Reconciliation'!$B$5:$B$149,$B922,'Trans Line Reconciliation'!$AB$5:$AB$149),IF($O922="Mix",SUMIF('Mix Substation Location Summary'!$B$4:$B$1280,$B922,'Mix Substation Location Summary'!$X$4:$X$1280)+SUMIF('Mix Substation Location Summary'!$B$4:$B$1280,$B922,'Mix Substation Location Summary'!$Y$4:$Y$1280),"NOT FOUND"))))</f>
        <v>7562.73</v>
      </c>
      <c r="M922" s="139">
        <f>IF($O922="ISO",0,IF($O922="Non-Iso",F922,IF($O922="Trans Line",SUMIF('Trans Line Reconciliation'!$B$5:$B$149,$B922,'Trans Line Reconciliation'!$AC$5:$AC$149),IF($O922="Mix",SUMIF('Mix Substation Location Summary'!$B$4:$B$1280,$B922,'Mix Substation Location Summary'!$AC$4:$AC$1280)+SUMIF('Mix Substation Location Summary'!$B$4:$B$1280,$B922,'Mix Substation Location Summary'!$AD$4:$AD$1280),"NOT FOUND"))))</f>
        <v>610579.21</v>
      </c>
      <c r="N922" s="112">
        <f t="shared" si="82"/>
        <v>0</v>
      </c>
      <c r="O922" s="38" t="s">
        <v>1695</v>
      </c>
      <c r="P922" s="38"/>
      <c r="Q922" s="26">
        <f t="shared" si="81"/>
        <v>8814</v>
      </c>
    </row>
    <row r="923" spans="1:17" x14ac:dyDescent="0.2">
      <c r="A923" s="405" t="s">
        <v>1666</v>
      </c>
      <c r="B923" s="730">
        <v>8817</v>
      </c>
      <c r="C923" s="720" t="s">
        <v>1713</v>
      </c>
      <c r="D923" s="138">
        <f>SUMIFS('Mix Substation Location Summary'!$U$4:$U$1299,'Mix Substation Location Summary'!$B$4:$B$1299,'DS by Location'!$B923)</f>
        <v>10270.56</v>
      </c>
      <c r="E923" s="138">
        <f>SUMIFS('Mix Substation Location Summary'!$Z$4:$Z$1299,'Mix Substation Location Summary'!$B$4:$B$1299,'DS by Location'!$B923)</f>
        <v>21498.52</v>
      </c>
      <c r="F923" s="138">
        <f>SUMIFS('Mix Substation Location Summary'!$AE$4:$AE$1299,'Mix Substation Location Summary'!$B$4:$B$1299,'DS by Location'!$B923)</f>
        <v>574395.52999999991</v>
      </c>
      <c r="G923" s="729">
        <f t="shared" si="75"/>
        <v>606164.60999999987</v>
      </c>
      <c r="H923" s="139">
        <f>IF($O923="ISO",D923,IF($O923="Non-Iso",0,IF($O923="Trans Line",SUMIF('Trans Line Reconciliation'!$B$5:$B$149,B923,'Trans Line Reconciliation'!$X$5:$X$149),IF($O923="Mix",SUMIF('Mix Substation Location Summary'!$B$4:$B$1280,B923,'Mix Substation Location Summary'!$R$4:$R$1280),"NOT FOUND"))))</f>
        <v>0</v>
      </c>
      <c r="I923" s="139">
        <f>IF($O923="ISO",E923,IF($O923="Non-Iso",0,IF($O923="Trans Line",SUMIF('Trans Line Reconciliation'!$B$5:$B$149,B923,'Trans Line Reconciliation'!$Y$5:$Y$149),IF($O923="Mix",SUMIF('Mix Substation Location Summary'!$B$4:$B$1280,B923,'Mix Substation Location Summary'!$W$4:$W$1280),"NOT FOUND"))))</f>
        <v>0</v>
      </c>
      <c r="J923" s="139">
        <f>IF($O923="ISO",F923,IF($O923="Non-Iso",0,IF($O923="Trans Line",SUMIF('Trans Line Reconciliation'!$B$5:$B$149,$B923,'Trans Line Reconciliation'!$Z$5:$Z$149),IF($O923="Mix",SUMIF('Mix Substation Location Summary'!$B$4:$B$1280,$B923,'Mix Substation Location Summary'!$AB$4:$AB$1280),"NOT FOUND"))))</f>
        <v>0</v>
      </c>
      <c r="K923" s="139">
        <f>IF($O923="ISO",0,IF($O923="Non-Iso",D923,IF($O923="Trans Line",SUMIF('Trans Line Reconciliation'!$B$5:$B$149,$B923,'Trans Line Reconciliation'!$AA$5:$AA$149),IF($O923="Mix",SUMIF('Mix Substation Location Summary'!$B$4:$B$1280,$B923,'Mix Substation Location Summary'!$S$4:$S$1280)+SUMIF('Mix Substation Location Summary'!$B$4:$B$1280,$B923,'Mix Substation Location Summary'!$S$4:$S$1280),"NOT FOUND"))))</f>
        <v>10270.56</v>
      </c>
      <c r="L923" s="139">
        <f>IF($O923="ISO",0,IF($O923="Non-Iso",E923,IF($O923="Trans Line",SUMIF('Trans Line Reconciliation'!$B$5:$B$149,$B923,'Trans Line Reconciliation'!$AB$5:$AB$149),IF($O923="Mix",SUMIF('Mix Substation Location Summary'!$B$4:$B$1280,$B923,'Mix Substation Location Summary'!$X$4:$X$1280)+SUMIF('Mix Substation Location Summary'!$B$4:$B$1280,$B923,'Mix Substation Location Summary'!$Y$4:$Y$1280),"NOT FOUND"))))</f>
        <v>21498.52</v>
      </c>
      <c r="M923" s="139">
        <f>IF($O923="ISO",0,IF($O923="Non-Iso",F923,IF($O923="Trans Line",SUMIF('Trans Line Reconciliation'!$B$5:$B$149,$B923,'Trans Line Reconciliation'!$AC$5:$AC$149),IF($O923="Mix",SUMIF('Mix Substation Location Summary'!$B$4:$B$1280,$B923,'Mix Substation Location Summary'!$AC$4:$AC$1280)+SUMIF('Mix Substation Location Summary'!$B$4:$B$1280,$B923,'Mix Substation Location Summary'!$AD$4:$AD$1280),"NOT FOUND"))))</f>
        <v>574395.52999999991</v>
      </c>
      <c r="N923" s="112">
        <f t="shared" si="82"/>
        <v>0</v>
      </c>
      <c r="O923" s="38" t="s">
        <v>1695</v>
      </c>
      <c r="P923" s="38"/>
      <c r="Q923" s="26">
        <f t="shared" si="81"/>
        <v>8817</v>
      </c>
    </row>
    <row r="924" spans="1:17" x14ac:dyDescent="0.2">
      <c r="A924" s="405" t="s">
        <v>1667</v>
      </c>
      <c r="B924" s="730">
        <v>8818</v>
      </c>
      <c r="C924" s="720" t="s">
        <v>1713</v>
      </c>
      <c r="D924" s="138">
        <f>SUMIFS('Mix Substation Location Summary'!$U$4:$U$1299,'Mix Substation Location Summary'!$B$4:$B$1299,'DS by Location'!$B924)</f>
        <v>0</v>
      </c>
      <c r="E924" s="138">
        <f>SUMIFS('Mix Substation Location Summary'!$Z$4:$Z$1299,'Mix Substation Location Summary'!$B$4:$B$1299,'DS by Location'!$B924)</f>
        <v>12211.53</v>
      </c>
      <c r="F924" s="138">
        <f>SUMIFS('Mix Substation Location Summary'!$AE$4:$AE$1299,'Mix Substation Location Summary'!$B$4:$B$1299,'DS by Location'!$B924)</f>
        <v>874060.27000000037</v>
      </c>
      <c r="G924" s="729">
        <f t="shared" si="75"/>
        <v>886271.8000000004</v>
      </c>
      <c r="H924" s="139">
        <f>IF($O924="ISO",D924,IF($O924="Non-Iso",0,IF($O924="Trans Line",SUMIF('Trans Line Reconciliation'!$B$5:$B$149,B924,'Trans Line Reconciliation'!$X$5:$X$149),IF($O924="Mix",SUMIF('Mix Substation Location Summary'!$B$4:$B$1280,B924,'Mix Substation Location Summary'!$R$4:$R$1280),"NOT FOUND"))))</f>
        <v>0</v>
      </c>
      <c r="I924" s="139">
        <f>IF($O924="ISO",E924,IF($O924="Non-Iso",0,IF($O924="Trans Line",SUMIF('Trans Line Reconciliation'!$B$5:$B$149,B924,'Trans Line Reconciliation'!$Y$5:$Y$149),IF($O924="Mix",SUMIF('Mix Substation Location Summary'!$B$4:$B$1280,B924,'Mix Substation Location Summary'!$W$4:$W$1280),"NOT FOUND"))))</f>
        <v>0</v>
      </c>
      <c r="J924" s="139">
        <f>IF($O924="ISO",F924,IF($O924="Non-Iso",0,IF($O924="Trans Line",SUMIF('Trans Line Reconciliation'!$B$5:$B$149,$B924,'Trans Line Reconciliation'!$Z$5:$Z$149),IF($O924="Mix",SUMIF('Mix Substation Location Summary'!$B$4:$B$1280,$B924,'Mix Substation Location Summary'!$AB$4:$AB$1280),"NOT FOUND"))))</f>
        <v>0</v>
      </c>
      <c r="K924" s="139">
        <f>IF($O924="ISO",0,IF($O924="Non-Iso",D924,IF($O924="Trans Line",SUMIF('Trans Line Reconciliation'!$B$5:$B$149,$B924,'Trans Line Reconciliation'!$AA$5:$AA$149),IF($O924="Mix",SUMIF('Mix Substation Location Summary'!$B$4:$B$1280,$B924,'Mix Substation Location Summary'!$S$4:$S$1280)+SUMIF('Mix Substation Location Summary'!$B$4:$B$1280,$B924,'Mix Substation Location Summary'!$S$4:$S$1280),"NOT FOUND"))))</f>
        <v>0</v>
      </c>
      <c r="L924" s="139">
        <f>IF($O924="ISO",0,IF($O924="Non-Iso",E924,IF($O924="Trans Line",SUMIF('Trans Line Reconciliation'!$B$5:$B$149,$B924,'Trans Line Reconciliation'!$AB$5:$AB$149),IF($O924="Mix",SUMIF('Mix Substation Location Summary'!$B$4:$B$1280,$B924,'Mix Substation Location Summary'!$X$4:$X$1280)+SUMIF('Mix Substation Location Summary'!$B$4:$B$1280,$B924,'Mix Substation Location Summary'!$Y$4:$Y$1280),"NOT FOUND"))))</f>
        <v>12211.53</v>
      </c>
      <c r="M924" s="139">
        <f>IF($O924="ISO",0,IF($O924="Non-Iso",F924,IF($O924="Trans Line",SUMIF('Trans Line Reconciliation'!$B$5:$B$149,$B924,'Trans Line Reconciliation'!$AC$5:$AC$149),IF($O924="Mix",SUMIF('Mix Substation Location Summary'!$B$4:$B$1280,$B924,'Mix Substation Location Summary'!$AC$4:$AC$1280)+SUMIF('Mix Substation Location Summary'!$B$4:$B$1280,$B924,'Mix Substation Location Summary'!$AD$4:$AD$1280),"NOT FOUND"))))</f>
        <v>874060.27000000037</v>
      </c>
      <c r="N924" s="112">
        <f t="shared" si="82"/>
        <v>0</v>
      </c>
      <c r="O924" s="38" t="s">
        <v>1695</v>
      </c>
      <c r="P924" s="38"/>
      <c r="Q924" s="26">
        <f t="shared" si="81"/>
        <v>8818</v>
      </c>
    </row>
    <row r="925" spans="1:17" x14ac:dyDescent="0.2">
      <c r="A925" s="405" t="s">
        <v>1668</v>
      </c>
      <c r="B925" s="730">
        <v>8820</v>
      </c>
      <c r="C925" s="720" t="s">
        <v>1713</v>
      </c>
      <c r="D925" s="138">
        <f>SUMIFS('Mix Substation Location Summary'!$U$4:$U$1299,'Mix Substation Location Summary'!$B$4:$B$1299,'DS by Location'!$B925)</f>
        <v>0</v>
      </c>
      <c r="E925" s="138">
        <f>SUMIFS('Mix Substation Location Summary'!$Z$4:$Z$1299,'Mix Substation Location Summary'!$B$4:$B$1299,'DS by Location'!$B925)</f>
        <v>6862.91</v>
      </c>
      <c r="F925" s="138">
        <f>SUMIFS('Mix Substation Location Summary'!$AE$4:$AE$1299,'Mix Substation Location Summary'!$B$4:$B$1299,'DS by Location'!$B925)</f>
        <v>451785.14</v>
      </c>
      <c r="G925" s="729">
        <f t="shared" si="75"/>
        <v>458648.05</v>
      </c>
      <c r="H925" s="139">
        <f>IF($O925="ISO",D925,IF($O925="Non-Iso",0,IF($O925="Trans Line",SUMIF('Trans Line Reconciliation'!$B$5:$B$149,B925,'Trans Line Reconciliation'!$X$5:$X$149),IF($O925="Mix",SUMIF('Mix Substation Location Summary'!$B$4:$B$1280,B925,'Mix Substation Location Summary'!$R$4:$R$1280),"NOT FOUND"))))</f>
        <v>0</v>
      </c>
      <c r="I925" s="139">
        <f>IF($O925="ISO",E925,IF($O925="Non-Iso",0,IF($O925="Trans Line",SUMIF('Trans Line Reconciliation'!$B$5:$B$149,B925,'Trans Line Reconciliation'!$Y$5:$Y$149),IF($O925="Mix",SUMIF('Mix Substation Location Summary'!$B$4:$B$1280,B925,'Mix Substation Location Summary'!$W$4:$W$1280),"NOT FOUND"))))</f>
        <v>0</v>
      </c>
      <c r="J925" s="139">
        <f>IF($O925="ISO",F925,IF($O925="Non-Iso",0,IF($O925="Trans Line",SUMIF('Trans Line Reconciliation'!$B$5:$B$149,$B925,'Trans Line Reconciliation'!$Z$5:$Z$149),IF($O925="Mix",SUMIF('Mix Substation Location Summary'!$B$4:$B$1280,$B925,'Mix Substation Location Summary'!$AB$4:$AB$1280),"NOT FOUND"))))</f>
        <v>0</v>
      </c>
      <c r="K925" s="139">
        <f>IF($O925="ISO",0,IF($O925="Non-Iso",D925,IF($O925="Trans Line",SUMIF('Trans Line Reconciliation'!$B$5:$B$149,$B925,'Trans Line Reconciliation'!$AA$5:$AA$149),IF($O925="Mix",SUMIF('Mix Substation Location Summary'!$B$4:$B$1280,$B925,'Mix Substation Location Summary'!$S$4:$S$1280)+SUMIF('Mix Substation Location Summary'!$B$4:$B$1280,$B925,'Mix Substation Location Summary'!$S$4:$S$1280),"NOT FOUND"))))</f>
        <v>0</v>
      </c>
      <c r="L925" s="139">
        <f>IF($O925="ISO",0,IF($O925="Non-Iso",E925,IF($O925="Trans Line",SUMIF('Trans Line Reconciliation'!$B$5:$B$149,$B925,'Trans Line Reconciliation'!$AB$5:$AB$149),IF($O925="Mix",SUMIF('Mix Substation Location Summary'!$B$4:$B$1280,$B925,'Mix Substation Location Summary'!$X$4:$X$1280)+SUMIF('Mix Substation Location Summary'!$B$4:$B$1280,$B925,'Mix Substation Location Summary'!$Y$4:$Y$1280),"NOT FOUND"))))</f>
        <v>6862.91</v>
      </c>
      <c r="M925" s="139">
        <f>IF($O925="ISO",0,IF($O925="Non-Iso",F925,IF($O925="Trans Line",SUMIF('Trans Line Reconciliation'!$B$5:$B$149,$B925,'Trans Line Reconciliation'!$AC$5:$AC$149),IF($O925="Mix",SUMIF('Mix Substation Location Summary'!$B$4:$B$1280,$B925,'Mix Substation Location Summary'!$AC$4:$AC$1280)+SUMIF('Mix Substation Location Summary'!$B$4:$B$1280,$B925,'Mix Substation Location Summary'!$AD$4:$AD$1280),"NOT FOUND"))))</f>
        <v>451785.14</v>
      </c>
      <c r="N925" s="112">
        <f t="shared" si="82"/>
        <v>0</v>
      </c>
      <c r="O925" s="38" t="s">
        <v>1695</v>
      </c>
      <c r="P925" s="38"/>
      <c r="Q925" s="26">
        <f t="shared" si="81"/>
        <v>8820</v>
      </c>
    </row>
    <row r="926" spans="1:17" x14ac:dyDescent="0.2">
      <c r="A926" s="405" t="s">
        <v>1669</v>
      </c>
      <c r="B926" s="730">
        <v>8822</v>
      </c>
      <c r="C926" s="720" t="s">
        <v>1713</v>
      </c>
      <c r="D926" s="138">
        <f>SUMIFS('Mix Substation Location Summary'!$U$4:$U$1299,'Mix Substation Location Summary'!$B$4:$B$1299,'DS by Location'!$B926)</f>
        <v>9319.27</v>
      </c>
      <c r="E926" s="138">
        <f>SUMIFS('Mix Substation Location Summary'!$Z$4:$Z$1299,'Mix Substation Location Summary'!$B$4:$B$1299,'DS by Location'!$B926)</f>
        <v>0</v>
      </c>
      <c r="F926" s="138">
        <f>SUMIFS('Mix Substation Location Summary'!$AE$4:$AE$1299,'Mix Substation Location Summary'!$B$4:$B$1299,'DS by Location'!$B926)</f>
        <v>0</v>
      </c>
      <c r="G926" s="729">
        <f t="shared" si="75"/>
        <v>9319.27</v>
      </c>
      <c r="H926" s="139">
        <f>IF($O926="ISO",D926,IF($O926="Non-Iso",0,IF($O926="Trans Line",SUMIF('Trans Line Reconciliation'!$B$5:$B$149,B926,'Trans Line Reconciliation'!$X$5:$X$149),IF($O926="Mix",SUMIF('Mix Substation Location Summary'!$B$4:$B$1280,B926,'Mix Substation Location Summary'!$R$4:$R$1280),"NOT FOUND"))))</f>
        <v>0</v>
      </c>
      <c r="I926" s="139">
        <f>IF($O926="ISO",E926,IF($O926="Non-Iso",0,IF($O926="Trans Line",SUMIF('Trans Line Reconciliation'!$B$5:$B$149,B926,'Trans Line Reconciliation'!$Y$5:$Y$149),IF($O926="Mix",SUMIF('Mix Substation Location Summary'!$B$4:$B$1280,B926,'Mix Substation Location Summary'!$W$4:$W$1280),"NOT FOUND"))))</f>
        <v>0</v>
      </c>
      <c r="J926" s="139">
        <f>IF($O926="ISO",F926,IF($O926="Non-Iso",0,IF($O926="Trans Line",SUMIF('Trans Line Reconciliation'!$B$5:$B$149,$B926,'Trans Line Reconciliation'!$Z$5:$Z$149),IF($O926="Mix",SUMIF('Mix Substation Location Summary'!$B$4:$B$1280,$B926,'Mix Substation Location Summary'!$AB$4:$AB$1280),"NOT FOUND"))))</f>
        <v>0</v>
      </c>
      <c r="K926" s="139">
        <f>IF($O926="ISO",0,IF($O926="Non-Iso",D926,IF($O926="Trans Line",SUMIF('Trans Line Reconciliation'!$B$5:$B$149,$B926,'Trans Line Reconciliation'!$AA$5:$AA$149),IF($O926="Mix",SUMIF('Mix Substation Location Summary'!$B$4:$B$1280,$B926,'Mix Substation Location Summary'!$S$4:$S$1280)+SUMIF('Mix Substation Location Summary'!$B$4:$B$1280,$B926,'Mix Substation Location Summary'!$S$4:$S$1280),"NOT FOUND"))))</f>
        <v>9319.27</v>
      </c>
      <c r="L926" s="139">
        <f>IF($O926="ISO",0,IF($O926="Non-Iso",E926,IF($O926="Trans Line",SUMIF('Trans Line Reconciliation'!$B$5:$B$149,$B926,'Trans Line Reconciliation'!$AB$5:$AB$149),IF($O926="Mix",SUMIF('Mix Substation Location Summary'!$B$4:$B$1280,$B926,'Mix Substation Location Summary'!$X$4:$X$1280)+SUMIF('Mix Substation Location Summary'!$B$4:$B$1280,$B926,'Mix Substation Location Summary'!$Y$4:$Y$1280),"NOT FOUND"))))</f>
        <v>0</v>
      </c>
      <c r="M926" s="139">
        <f>IF($O926="ISO",0,IF($O926="Non-Iso",F926,IF($O926="Trans Line",SUMIF('Trans Line Reconciliation'!$B$5:$B$149,$B926,'Trans Line Reconciliation'!$AC$5:$AC$149),IF($O926="Mix",SUMIF('Mix Substation Location Summary'!$B$4:$B$1280,$B926,'Mix Substation Location Summary'!$AC$4:$AC$1280)+SUMIF('Mix Substation Location Summary'!$B$4:$B$1280,$B926,'Mix Substation Location Summary'!$AD$4:$AD$1280),"NOT FOUND"))))</f>
        <v>0</v>
      </c>
      <c r="N926" s="112">
        <f t="shared" si="82"/>
        <v>0</v>
      </c>
      <c r="O926" s="38" t="s">
        <v>1695</v>
      </c>
      <c r="P926" s="38"/>
      <c r="Q926" s="26">
        <f t="shared" si="81"/>
        <v>8822</v>
      </c>
    </row>
    <row r="927" spans="1:17" x14ac:dyDescent="0.2">
      <c r="A927" s="405" t="s">
        <v>1670</v>
      </c>
      <c r="B927" s="730">
        <v>8824</v>
      </c>
      <c r="C927" s="720" t="s">
        <v>1713</v>
      </c>
      <c r="D927" s="138">
        <f>SUMIFS('Mix Substation Location Summary'!$U$4:$U$1299,'Mix Substation Location Summary'!$B$4:$B$1299,'DS by Location'!$B927)</f>
        <v>0</v>
      </c>
      <c r="E927" s="138">
        <f>SUMIFS('Mix Substation Location Summary'!$Z$4:$Z$1299,'Mix Substation Location Summary'!$B$4:$B$1299,'DS by Location'!$B927)</f>
        <v>3354.06</v>
      </c>
      <c r="F927" s="138">
        <f>SUMIFS('Mix Substation Location Summary'!$AE$4:$AE$1299,'Mix Substation Location Summary'!$B$4:$B$1299,'DS by Location'!$B927)</f>
        <v>692172.52000000014</v>
      </c>
      <c r="G927" s="729">
        <f t="shared" si="75"/>
        <v>695526.58000000019</v>
      </c>
      <c r="H927" s="139">
        <f>IF($O927="ISO",D927,IF($O927="Non-Iso",0,IF($O927="Trans Line",SUMIF('Trans Line Reconciliation'!$B$5:$B$149,B927,'Trans Line Reconciliation'!$X$5:$X$149),IF($O927="Mix",SUMIF('Mix Substation Location Summary'!$B$4:$B$1280,B927,'Mix Substation Location Summary'!$R$4:$R$1280),"NOT FOUND"))))</f>
        <v>0</v>
      </c>
      <c r="I927" s="139">
        <f>IF($O927="ISO",E927,IF($O927="Non-Iso",0,IF($O927="Trans Line",SUMIF('Trans Line Reconciliation'!$B$5:$B$149,B927,'Trans Line Reconciliation'!$Y$5:$Y$149),IF($O927="Mix",SUMIF('Mix Substation Location Summary'!$B$4:$B$1280,B927,'Mix Substation Location Summary'!$W$4:$W$1280),"NOT FOUND"))))</f>
        <v>0</v>
      </c>
      <c r="J927" s="139">
        <f>IF($O927="ISO",F927,IF($O927="Non-Iso",0,IF($O927="Trans Line",SUMIF('Trans Line Reconciliation'!$B$5:$B$149,$B927,'Trans Line Reconciliation'!$Z$5:$Z$149),IF($O927="Mix",SUMIF('Mix Substation Location Summary'!$B$4:$B$1280,$B927,'Mix Substation Location Summary'!$AB$4:$AB$1280),"NOT FOUND"))))</f>
        <v>0</v>
      </c>
      <c r="K927" s="139">
        <f>IF($O927="ISO",0,IF($O927="Non-Iso",D927,IF($O927="Trans Line",SUMIF('Trans Line Reconciliation'!$B$5:$B$149,$B927,'Trans Line Reconciliation'!$AA$5:$AA$149),IF($O927="Mix",SUMIF('Mix Substation Location Summary'!$B$4:$B$1280,$B927,'Mix Substation Location Summary'!$S$4:$S$1280)+SUMIF('Mix Substation Location Summary'!$B$4:$B$1280,$B927,'Mix Substation Location Summary'!$S$4:$S$1280),"NOT FOUND"))))</f>
        <v>0</v>
      </c>
      <c r="L927" s="139">
        <f>IF($O927="ISO",0,IF($O927="Non-Iso",E927,IF($O927="Trans Line",SUMIF('Trans Line Reconciliation'!$B$5:$B$149,$B927,'Trans Line Reconciliation'!$AB$5:$AB$149),IF($O927="Mix",SUMIF('Mix Substation Location Summary'!$B$4:$B$1280,$B927,'Mix Substation Location Summary'!$X$4:$X$1280)+SUMIF('Mix Substation Location Summary'!$B$4:$B$1280,$B927,'Mix Substation Location Summary'!$Y$4:$Y$1280),"NOT FOUND"))))</f>
        <v>3354.06</v>
      </c>
      <c r="M927" s="139">
        <f>IF($O927="ISO",0,IF($O927="Non-Iso",F927,IF($O927="Trans Line",SUMIF('Trans Line Reconciliation'!$B$5:$B$149,$B927,'Trans Line Reconciliation'!$AC$5:$AC$149),IF($O927="Mix",SUMIF('Mix Substation Location Summary'!$B$4:$B$1280,$B927,'Mix Substation Location Summary'!$AC$4:$AC$1280)+SUMIF('Mix Substation Location Summary'!$B$4:$B$1280,$B927,'Mix Substation Location Summary'!$AD$4:$AD$1280),"NOT FOUND"))))</f>
        <v>692172.52000000014</v>
      </c>
      <c r="N927" s="112">
        <f t="shared" si="82"/>
        <v>0</v>
      </c>
      <c r="O927" s="38" t="s">
        <v>1695</v>
      </c>
      <c r="P927" s="38"/>
      <c r="Q927" s="26">
        <f t="shared" si="81"/>
        <v>8824</v>
      </c>
    </row>
    <row r="928" spans="1:17" x14ac:dyDescent="0.2">
      <c r="A928" s="405" t="s">
        <v>1671</v>
      </c>
      <c r="B928" s="730">
        <v>8825</v>
      </c>
      <c r="C928" s="720" t="s">
        <v>1713</v>
      </c>
      <c r="D928" s="138">
        <f>SUMIFS('Mix Substation Location Summary'!$U$4:$U$1299,'Mix Substation Location Summary'!$B$4:$B$1299,'DS by Location'!$B928)</f>
        <v>14155</v>
      </c>
      <c r="E928" s="138">
        <f>SUMIFS('Mix Substation Location Summary'!$Z$4:$Z$1299,'Mix Substation Location Summary'!$B$4:$B$1299,'DS by Location'!$B928)</f>
        <v>0</v>
      </c>
      <c r="F928" s="138">
        <f>SUMIFS('Mix Substation Location Summary'!$AE$4:$AE$1299,'Mix Substation Location Summary'!$B$4:$B$1299,'DS by Location'!$B928)</f>
        <v>293909.21999999997</v>
      </c>
      <c r="G928" s="729">
        <f t="shared" si="75"/>
        <v>308064.21999999997</v>
      </c>
      <c r="H928" s="139">
        <f>IF($O928="ISO",D928,IF($O928="Non-Iso",0,IF($O928="Trans Line",SUMIF('Trans Line Reconciliation'!$B$5:$B$149,B928,'Trans Line Reconciliation'!$X$5:$X$149),IF($O928="Mix",SUMIF('Mix Substation Location Summary'!$B$4:$B$1280,B928,'Mix Substation Location Summary'!$R$4:$R$1280),"NOT FOUND"))))</f>
        <v>0</v>
      </c>
      <c r="I928" s="139">
        <f>IF($O928="ISO",E928,IF($O928="Non-Iso",0,IF($O928="Trans Line",SUMIF('Trans Line Reconciliation'!$B$5:$B$149,B928,'Trans Line Reconciliation'!$Y$5:$Y$149),IF($O928="Mix",SUMIF('Mix Substation Location Summary'!$B$4:$B$1280,B928,'Mix Substation Location Summary'!$W$4:$W$1280),"NOT FOUND"))))</f>
        <v>0</v>
      </c>
      <c r="J928" s="139">
        <f>IF($O928="ISO",F928,IF($O928="Non-Iso",0,IF($O928="Trans Line",SUMIF('Trans Line Reconciliation'!$B$5:$B$149,$B928,'Trans Line Reconciliation'!$Z$5:$Z$149),IF($O928="Mix",SUMIF('Mix Substation Location Summary'!$B$4:$B$1280,$B928,'Mix Substation Location Summary'!$AB$4:$AB$1280),"NOT FOUND"))))</f>
        <v>0</v>
      </c>
      <c r="K928" s="139">
        <f>IF($O928="ISO",0,IF($O928="Non-Iso",D928,IF($O928="Trans Line",SUMIF('Trans Line Reconciliation'!$B$5:$B$149,$B928,'Trans Line Reconciliation'!$AA$5:$AA$149),IF($O928="Mix",SUMIF('Mix Substation Location Summary'!$B$4:$B$1280,$B928,'Mix Substation Location Summary'!$S$4:$S$1280)+SUMIF('Mix Substation Location Summary'!$B$4:$B$1280,$B928,'Mix Substation Location Summary'!$S$4:$S$1280),"NOT FOUND"))))</f>
        <v>14155</v>
      </c>
      <c r="L928" s="139">
        <f>IF($O928="ISO",0,IF($O928="Non-Iso",E928,IF($O928="Trans Line",SUMIF('Trans Line Reconciliation'!$B$5:$B$149,$B928,'Trans Line Reconciliation'!$AB$5:$AB$149),IF($O928="Mix",SUMIF('Mix Substation Location Summary'!$B$4:$B$1280,$B928,'Mix Substation Location Summary'!$X$4:$X$1280)+SUMIF('Mix Substation Location Summary'!$B$4:$B$1280,$B928,'Mix Substation Location Summary'!$Y$4:$Y$1280),"NOT FOUND"))))</f>
        <v>0</v>
      </c>
      <c r="M928" s="139">
        <f>IF($O928="ISO",0,IF($O928="Non-Iso",F928,IF($O928="Trans Line",SUMIF('Trans Line Reconciliation'!$B$5:$B$149,$B928,'Trans Line Reconciliation'!$AC$5:$AC$149),IF($O928="Mix",SUMIF('Mix Substation Location Summary'!$B$4:$B$1280,$B928,'Mix Substation Location Summary'!$AC$4:$AC$1280)+SUMIF('Mix Substation Location Summary'!$B$4:$B$1280,$B928,'Mix Substation Location Summary'!$AD$4:$AD$1280),"NOT FOUND"))))</f>
        <v>293909.21999999997</v>
      </c>
      <c r="N928" s="112">
        <f t="shared" si="82"/>
        <v>0</v>
      </c>
      <c r="O928" s="38" t="s">
        <v>1695</v>
      </c>
      <c r="P928" s="38"/>
      <c r="Q928" s="26">
        <f t="shared" si="81"/>
        <v>8825</v>
      </c>
    </row>
    <row r="929" spans="1:17" x14ac:dyDescent="0.2">
      <c r="A929" s="405" t="s">
        <v>1672</v>
      </c>
      <c r="B929" s="730">
        <v>8827</v>
      </c>
      <c r="C929" s="720" t="s">
        <v>1713</v>
      </c>
      <c r="D929" s="138">
        <f>SUMIFS('Mix Substation Location Summary'!$U$4:$U$1299,'Mix Substation Location Summary'!$B$4:$B$1299,'DS by Location'!$B929)</f>
        <v>0</v>
      </c>
      <c r="E929" s="138">
        <f>SUMIFS('Mix Substation Location Summary'!$Z$4:$Z$1299,'Mix Substation Location Summary'!$B$4:$B$1299,'DS by Location'!$B929)</f>
        <v>20622.46</v>
      </c>
      <c r="F929" s="138">
        <f>SUMIFS('Mix Substation Location Summary'!$AE$4:$AE$1299,'Mix Substation Location Summary'!$B$4:$B$1299,'DS by Location'!$B929)</f>
        <v>611290.33000000007</v>
      </c>
      <c r="G929" s="729">
        <f t="shared" si="75"/>
        <v>631912.79</v>
      </c>
      <c r="H929" s="139">
        <f>IF($O929="ISO",D929,IF($O929="Non-Iso",0,IF($O929="Trans Line",SUMIF('Trans Line Reconciliation'!$B$5:$B$149,B929,'Trans Line Reconciliation'!$X$5:$X$149),IF($O929="Mix",SUMIF('Mix Substation Location Summary'!$B$4:$B$1280,B929,'Mix Substation Location Summary'!$R$4:$R$1280),"NOT FOUND"))))</f>
        <v>0</v>
      </c>
      <c r="I929" s="139">
        <f>IF($O929="ISO",E929,IF($O929="Non-Iso",0,IF($O929="Trans Line",SUMIF('Trans Line Reconciliation'!$B$5:$B$149,B929,'Trans Line Reconciliation'!$Y$5:$Y$149),IF($O929="Mix",SUMIF('Mix Substation Location Summary'!$B$4:$B$1280,B929,'Mix Substation Location Summary'!$W$4:$W$1280),"NOT FOUND"))))</f>
        <v>0</v>
      </c>
      <c r="J929" s="139">
        <f>IF($O929="ISO",F929,IF($O929="Non-Iso",0,IF($O929="Trans Line",SUMIF('Trans Line Reconciliation'!$B$5:$B$149,$B929,'Trans Line Reconciliation'!$Z$5:$Z$149),IF($O929="Mix",SUMIF('Mix Substation Location Summary'!$B$4:$B$1280,$B929,'Mix Substation Location Summary'!$AB$4:$AB$1280),"NOT FOUND"))))</f>
        <v>0</v>
      </c>
      <c r="K929" s="139">
        <f>IF($O929="ISO",0,IF($O929="Non-Iso",D929,IF($O929="Trans Line",SUMIF('Trans Line Reconciliation'!$B$5:$B$149,$B929,'Trans Line Reconciliation'!$AA$5:$AA$149),IF($O929="Mix",SUMIF('Mix Substation Location Summary'!$B$4:$B$1280,$B929,'Mix Substation Location Summary'!$S$4:$S$1280)+SUMIF('Mix Substation Location Summary'!$B$4:$B$1280,$B929,'Mix Substation Location Summary'!$S$4:$S$1280),"NOT FOUND"))))</f>
        <v>0</v>
      </c>
      <c r="L929" s="139">
        <f>IF($O929="ISO",0,IF($O929="Non-Iso",E929,IF($O929="Trans Line",SUMIF('Trans Line Reconciliation'!$B$5:$B$149,$B929,'Trans Line Reconciliation'!$AB$5:$AB$149),IF($O929="Mix",SUMIF('Mix Substation Location Summary'!$B$4:$B$1280,$B929,'Mix Substation Location Summary'!$X$4:$X$1280)+SUMIF('Mix Substation Location Summary'!$B$4:$B$1280,$B929,'Mix Substation Location Summary'!$Y$4:$Y$1280),"NOT FOUND"))))</f>
        <v>20622.46</v>
      </c>
      <c r="M929" s="139">
        <f>IF($O929="ISO",0,IF($O929="Non-Iso",F929,IF($O929="Trans Line",SUMIF('Trans Line Reconciliation'!$B$5:$B$149,$B929,'Trans Line Reconciliation'!$AC$5:$AC$149),IF($O929="Mix",SUMIF('Mix Substation Location Summary'!$B$4:$B$1280,$B929,'Mix Substation Location Summary'!$AC$4:$AC$1280)+SUMIF('Mix Substation Location Summary'!$B$4:$B$1280,$B929,'Mix Substation Location Summary'!$AD$4:$AD$1280),"NOT FOUND"))))</f>
        <v>611290.33000000007</v>
      </c>
      <c r="N929" s="112">
        <f t="shared" si="82"/>
        <v>0</v>
      </c>
      <c r="O929" s="38" t="s">
        <v>1695</v>
      </c>
      <c r="P929" s="38"/>
      <c r="Q929" s="26">
        <f t="shared" si="81"/>
        <v>8827</v>
      </c>
    </row>
    <row r="930" spans="1:17" x14ac:dyDescent="0.2">
      <c r="A930" s="405" t="s">
        <v>1673</v>
      </c>
      <c r="B930" s="730">
        <v>8829</v>
      </c>
      <c r="C930" s="720" t="s">
        <v>1713</v>
      </c>
      <c r="D930" s="138">
        <f>SUMIFS('Mix Substation Location Summary'!$U$4:$U$1299,'Mix Substation Location Summary'!$B$4:$B$1299,'DS by Location'!$B930)</f>
        <v>0</v>
      </c>
      <c r="E930" s="138">
        <f>SUMIFS('Mix Substation Location Summary'!$Z$4:$Z$1299,'Mix Substation Location Summary'!$B$4:$B$1299,'DS by Location'!$B930)</f>
        <v>46704.529999999992</v>
      </c>
      <c r="F930" s="138">
        <f>SUMIFS('Mix Substation Location Summary'!$AE$4:$AE$1299,'Mix Substation Location Summary'!$B$4:$B$1299,'DS by Location'!$B930)</f>
        <v>722545.90000000037</v>
      </c>
      <c r="G930" s="729">
        <f t="shared" ref="G930:G957" si="85">SUM(D930:F930)</f>
        <v>769250.4300000004</v>
      </c>
      <c r="H930" s="139">
        <f>IF($O930="ISO",D930,IF($O930="Non-Iso",0,IF($O930="Trans Line",SUMIF('Trans Line Reconciliation'!$B$5:$B$149,B930,'Trans Line Reconciliation'!$X$5:$X$149),IF($O930="Mix",SUMIF('Mix Substation Location Summary'!$B$4:$B$1280,B930,'Mix Substation Location Summary'!$R$4:$R$1280),"NOT FOUND"))))</f>
        <v>0</v>
      </c>
      <c r="I930" s="139">
        <f>IF($O930="ISO",E930,IF($O930="Non-Iso",0,IF($O930="Trans Line",SUMIF('Trans Line Reconciliation'!$B$5:$B$149,B930,'Trans Line Reconciliation'!$Y$5:$Y$149),IF($O930="Mix",SUMIF('Mix Substation Location Summary'!$B$4:$B$1280,B930,'Mix Substation Location Summary'!$W$4:$W$1280),"NOT FOUND"))))</f>
        <v>0</v>
      </c>
      <c r="J930" s="139">
        <f>IF($O930="ISO",F930,IF($O930="Non-Iso",0,IF($O930="Trans Line",SUMIF('Trans Line Reconciliation'!$B$5:$B$149,$B930,'Trans Line Reconciliation'!$Z$5:$Z$149),IF($O930="Mix",SUMIF('Mix Substation Location Summary'!$B$4:$B$1280,$B930,'Mix Substation Location Summary'!$AB$4:$AB$1280),"NOT FOUND"))))</f>
        <v>0</v>
      </c>
      <c r="K930" s="139">
        <f>IF($O930="ISO",0,IF($O930="Non-Iso",D930,IF($O930="Trans Line",SUMIF('Trans Line Reconciliation'!$B$5:$B$149,$B930,'Trans Line Reconciliation'!$AA$5:$AA$149),IF($O930="Mix",SUMIF('Mix Substation Location Summary'!$B$4:$B$1280,$B930,'Mix Substation Location Summary'!$S$4:$S$1280)+SUMIF('Mix Substation Location Summary'!$B$4:$B$1280,$B930,'Mix Substation Location Summary'!$S$4:$S$1280),"NOT FOUND"))))</f>
        <v>0</v>
      </c>
      <c r="L930" s="139">
        <f>IF($O930="ISO",0,IF($O930="Non-Iso",E930,IF($O930="Trans Line",SUMIF('Trans Line Reconciliation'!$B$5:$B$149,$B930,'Trans Line Reconciliation'!$AB$5:$AB$149),IF($O930="Mix",SUMIF('Mix Substation Location Summary'!$B$4:$B$1280,$B930,'Mix Substation Location Summary'!$X$4:$X$1280)+SUMIF('Mix Substation Location Summary'!$B$4:$B$1280,$B930,'Mix Substation Location Summary'!$Y$4:$Y$1280),"NOT FOUND"))))</f>
        <v>46704.529999999992</v>
      </c>
      <c r="M930" s="139">
        <f>IF($O930="ISO",0,IF($O930="Non-Iso",F930,IF($O930="Trans Line",SUMIF('Trans Line Reconciliation'!$B$5:$B$149,$B930,'Trans Line Reconciliation'!$AC$5:$AC$149),IF($O930="Mix",SUMIF('Mix Substation Location Summary'!$B$4:$B$1280,$B930,'Mix Substation Location Summary'!$AC$4:$AC$1280)+SUMIF('Mix Substation Location Summary'!$B$4:$B$1280,$B930,'Mix Substation Location Summary'!$AD$4:$AD$1280),"NOT FOUND"))))</f>
        <v>722545.90000000037</v>
      </c>
      <c r="N930" s="112">
        <f t="shared" si="82"/>
        <v>0</v>
      </c>
      <c r="O930" s="38" t="s">
        <v>1695</v>
      </c>
      <c r="P930" s="38"/>
      <c r="Q930" s="26">
        <f t="shared" si="81"/>
        <v>8829</v>
      </c>
    </row>
    <row r="931" spans="1:17" x14ac:dyDescent="0.2">
      <c r="A931" s="405" t="s">
        <v>3338</v>
      </c>
      <c r="B931" s="730">
        <v>8830</v>
      </c>
      <c r="C931" s="720" t="s">
        <v>1713</v>
      </c>
      <c r="D931" s="138">
        <f>SUMIFS('Mix Substation Location Summary'!$U$4:$U$1299,'Mix Substation Location Summary'!$B$4:$B$1299,'DS by Location'!$B931)</f>
        <v>0</v>
      </c>
      <c r="E931" s="138">
        <f>SUMIFS('Mix Substation Location Summary'!$Z$4:$Z$1299,'Mix Substation Location Summary'!$B$4:$B$1299,'DS by Location'!$B931)</f>
        <v>289007.65999999997</v>
      </c>
      <c r="F931" s="138">
        <f>SUMIFS('Mix Substation Location Summary'!$AE$4:$AE$1299,'Mix Substation Location Summary'!$B$4:$B$1299,'DS by Location'!$B931)</f>
        <v>2677681.04</v>
      </c>
      <c r="G931" s="729">
        <f t="shared" ref="G931" si="86">SUM(D931:F931)</f>
        <v>2966688.7</v>
      </c>
      <c r="H931" s="139">
        <f>IF($O931="ISO",D931,IF($O931="Non-Iso",0,IF($O931="Trans Line",SUMIF('Trans Line Reconciliation'!$B$5:$B$149,B931,'Trans Line Reconciliation'!$X$5:$X$149),IF($O931="Mix",SUMIF('Mix Substation Location Summary'!$B$4:$B$1280,B931,'Mix Substation Location Summary'!$R$4:$R$1280),"NOT FOUND"))))</f>
        <v>0</v>
      </c>
      <c r="I931" s="139">
        <f>IF($O931="ISO",E931,IF($O931="Non-Iso",0,IF($O931="Trans Line",SUMIF('Trans Line Reconciliation'!$B$5:$B$149,B931,'Trans Line Reconciliation'!$Y$5:$Y$149),IF($O931="Mix",SUMIF('Mix Substation Location Summary'!$B$4:$B$1280,B931,'Mix Substation Location Summary'!$W$4:$W$1280),"NOT FOUND"))))</f>
        <v>0</v>
      </c>
      <c r="J931" s="139">
        <f>IF($O931="ISO",F931,IF($O931="Non-Iso",0,IF($O931="Trans Line",SUMIF('Trans Line Reconciliation'!$B$5:$B$149,$B931,'Trans Line Reconciliation'!$Z$5:$Z$149),IF($O931="Mix",SUMIF('Mix Substation Location Summary'!$B$4:$B$1280,$B931,'Mix Substation Location Summary'!$AB$4:$AB$1280),"NOT FOUND"))))</f>
        <v>0</v>
      </c>
      <c r="K931" s="139">
        <f>IF($O931="ISO",0,IF($O931="Non-Iso",D931,IF($O931="Trans Line",SUMIF('Trans Line Reconciliation'!$B$5:$B$149,$B931,'Trans Line Reconciliation'!$AA$5:$AA$149),IF($O931="Mix",SUMIF('Mix Substation Location Summary'!$B$4:$B$1280,$B931,'Mix Substation Location Summary'!$S$4:$S$1280)+SUMIF('Mix Substation Location Summary'!$B$4:$B$1280,$B931,'Mix Substation Location Summary'!$S$4:$S$1280),"NOT FOUND"))))</f>
        <v>0</v>
      </c>
      <c r="L931" s="139">
        <f>IF($O931="ISO",0,IF($O931="Non-Iso",E931,IF($O931="Trans Line",SUMIF('Trans Line Reconciliation'!$B$5:$B$149,$B931,'Trans Line Reconciliation'!$AB$5:$AB$149),IF($O931="Mix",SUMIF('Mix Substation Location Summary'!$B$4:$B$1280,$B931,'Mix Substation Location Summary'!$X$4:$X$1280)+SUMIF('Mix Substation Location Summary'!$B$4:$B$1280,$B931,'Mix Substation Location Summary'!$Y$4:$Y$1280),"NOT FOUND"))))</f>
        <v>289007.65999999997</v>
      </c>
      <c r="M931" s="139">
        <f>IF($O931="ISO",0,IF($O931="Non-Iso",F931,IF($O931="Trans Line",SUMIF('Trans Line Reconciliation'!$B$5:$B$149,$B931,'Trans Line Reconciliation'!$AC$5:$AC$149),IF($O931="Mix",SUMIF('Mix Substation Location Summary'!$B$4:$B$1280,$B931,'Mix Substation Location Summary'!$AC$4:$AC$1280)+SUMIF('Mix Substation Location Summary'!$B$4:$B$1280,$B931,'Mix Substation Location Summary'!$AD$4:$AD$1280),"NOT FOUND"))))</f>
        <v>2677681.04</v>
      </c>
      <c r="N931" s="112">
        <f t="shared" si="82"/>
        <v>0</v>
      </c>
      <c r="O931" s="38" t="s">
        <v>1695</v>
      </c>
      <c r="P931" s="38"/>
      <c r="Q931" s="26">
        <f t="shared" si="81"/>
        <v>8830</v>
      </c>
    </row>
    <row r="932" spans="1:17" x14ac:dyDescent="0.2">
      <c r="A932" s="405" t="s">
        <v>3057</v>
      </c>
      <c r="B932" s="731">
        <v>8831</v>
      </c>
      <c r="C932" s="720" t="s">
        <v>1713</v>
      </c>
      <c r="D932" s="138">
        <f>SUMIFS('Mix Substation Location Summary'!$U$4:$U$1299,'Mix Substation Location Summary'!$B$4:$B$1299,'DS by Location'!$B932)</f>
        <v>0</v>
      </c>
      <c r="E932" s="138">
        <f>SUMIFS('Mix Substation Location Summary'!$Z$4:$Z$1299,'Mix Substation Location Summary'!$B$4:$B$1299,'DS by Location'!$B932)+Reloc_Reclass!Z1197</f>
        <v>72649.900000000009</v>
      </c>
      <c r="F932" s="138">
        <f>SUMIFS('Mix Substation Location Summary'!$AE$4:$AE$1299,'Mix Substation Location Summary'!$B$4:$B$1299,'DS by Location'!$B932)+Reloc_Reclass!AE1197</f>
        <v>936756.34000000008</v>
      </c>
      <c r="G932" s="729">
        <f t="shared" si="85"/>
        <v>1009406.2400000001</v>
      </c>
      <c r="H932" s="139">
        <f>IF($O932="ISO",D932,IF($O932="Non-Iso",0,IF($O932="Trans Line",SUMIF('Trans Line Reconciliation'!$B$5:$B$149,B932,'Trans Line Reconciliation'!$X$5:$X$149),IF($O932="Mix",SUMIF('Mix Substation Location Summary'!$B$4:$B$1280,B932,'Mix Substation Location Summary'!$R$4:$R$1280),"NOT FOUND"))))</f>
        <v>0</v>
      </c>
      <c r="I932" s="139">
        <f>IF($O932="ISO",E932,IF($O932="Non-Iso",0,IF($O932="Trans Line",SUMIF('Trans Line Reconciliation'!$B$5:$B$149,B932,'Trans Line Reconciliation'!$Y$5:$Y$149),IF($O932="Mix",SUMIF('Mix Substation Location Summary'!$B$4:$B$1280,B932,'Mix Substation Location Summary'!$W$4:$W$1280),"NOT FOUND"))))</f>
        <v>0</v>
      </c>
      <c r="J932" s="139">
        <f>IF($O932="ISO",F932,IF($O932="Non-Iso",0,IF($O932="Trans Line",SUMIF('Trans Line Reconciliation'!$B$5:$B$149,$B932,'Trans Line Reconciliation'!$Z$5:$Z$149),IF($O932="Mix",SUMIF('Mix Substation Location Summary'!$B$4:$B$1280,$B932,'Mix Substation Location Summary'!$AB$4:$AB$1280),"NOT FOUND"))))</f>
        <v>0</v>
      </c>
      <c r="K932" s="139">
        <f>IF($O932="ISO",0,IF($O932="Non-Iso",D932,IF($O932="Trans Line",SUMIF('Trans Line Reconciliation'!$B$5:$B$149,$B932,'Trans Line Reconciliation'!$AA$5:$AA$149),IF($O932="Mix",SUMIF('Mix Substation Location Summary'!$B$4:$B$1280,$B932,'Mix Substation Location Summary'!$S$4:$S$1280)+SUMIF('Mix Substation Location Summary'!$B$4:$B$1280,$B932,'Mix Substation Location Summary'!$S$4:$S$1280),"NOT FOUND"))))</f>
        <v>0</v>
      </c>
      <c r="L932" s="139">
        <f>IF($O932="ISO",0,IF($O932="Non-Iso",E932,IF($O932="Trans Line",SUMIF('Trans Line Reconciliation'!$B$5:$B$149,$B932,'Trans Line Reconciliation'!$AB$5:$AB$149),IF($O932="Mix",SUMIF('Mix Substation Location Summary'!$B$4:$B$1280,$B932,'Mix Substation Location Summary'!$X$4:$X$1280)+SUMIF('Mix Substation Location Summary'!$B$4:$B$1280,$B932,'Mix Substation Location Summary'!$Y$4:$Y$1280),"NOT FOUND"))))</f>
        <v>72649.900000000009</v>
      </c>
      <c r="M932" s="139">
        <f>IF($O932="ISO",0,IF($O932="Non-Iso",F932,IF($O932="Trans Line",SUMIF('Trans Line Reconciliation'!$B$5:$B$149,$B932,'Trans Line Reconciliation'!$AC$5:$AC$149),IF($O932="Mix",SUMIF('Mix Substation Location Summary'!$B$4:$B$1280,$B932,'Mix Substation Location Summary'!$AC$4:$AC$1280)+SUMIF('Mix Substation Location Summary'!$B$4:$B$1280,$B932,'Mix Substation Location Summary'!$AD$4:$AD$1280),"NOT FOUND"))))</f>
        <v>936756.34000000008</v>
      </c>
      <c r="N932" s="112">
        <f t="shared" si="82"/>
        <v>0</v>
      </c>
      <c r="O932" s="38" t="s">
        <v>1695</v>
      </c>
      <c r="P932" s="38"/>
      <c r="Q932" s="26">
        <f t="shared" si="81"/>
        <v>8831</v>
      </c>
    </row>
    <row r="933" spans="1:17" x14ac:dyDescent="0.2">
      <c r="A933" s="405" t="s">
        <v>3239</v>
      </c>
      <c r="B933" s="731">
        <v>8832</v>
      </c>
      <c r="C933" s="720" t="s">
        <v>1713</v>
      </c>
      <c r="D933" s="138">
        <f>SUMIFS('Mix Substation Location Summary'!$U$4:$U$1299,'Mix Substation Location Summary'!$B$4:$B$1299,'DS by Location'!$B933)</f>
        <v>0</v>
      </c>
      <c r="E933" s="138">
        <f>SUMIFS('Mix Substation Location Summary'!$Z$4:$Z$1299,'Mix Substation Location Summary'!$B$4:$B$1299,'DS by Location'!$B933)+Reloc_Reclass!Z1198</f>
        <v>153062.55999999997</v>
      </c>
      <c r="F933" s="138">
        <f>SUMIFS('Mix Substation Location Summary'!$AE$4:$AE$1299,'Mix Substation Location Summary'!$B$4:$B$1299,'DS by Location'!$B933)+Reloc_Reclass!AE1198</f>
        <v>1839409.19</v>
      </c>
      <c r="G933" s="729">
        <f t="shared" ref="G933" si="87">SUM(D933:F933)</f>
        <v>1992471.75</v>
      </c>
      <c r="H933" s="139">
        <f>IF($O933="ISO",D933,IF($O933="Non-Iso",0,IF($O933="Trans Line",SUMIF('Trans Line Reconciliation'!$B$5:$B$149,B933,'Trans Line Reconciliation'!$X$5:$X$149),IF($O933="Mix",SUMIF('Mix Substation Location Summary'!$B$4:$B$1280,B933,'Mix Substation Location Summary'!$R$4:$R$1280),"NOT FOUND"))))</f>
        <v>0</v>
      </c>
      <c r="I933" s="139">
        <f>IF($O933="ISO",E933,IF($O933="Non-Iso",0,IF($O933="Trans Line",SUMIF('Trans Line Reconciliation'!$B$5:$B$149,B933,'Trans Line Reconciliation'!$Y$5:$Y$149),IF($O933="Mix",SUMIF('Mix Substation Location Summary'!$B$4:$B$1280,B933,'Mix Substation Location Summary'!$W$4:$W$1280),"NOT FOUND"))))</f>
        <v>0</v>
      </c>
      <c r="J933" s="139">
        <f>IF($O933="ISO",F933,IF($O933="Non-Iso",0,IF($O933="Trans Line",SUMIF('Trans Line Reconciliation'!$B$5:$B$149,$B933,'Trans Line Reconciliation'!$Z$5:$Z$149),IF($O933="Mix",SUMIF('Mix Substation Location Summary'!$B$4:$B$1280,$B933,'Mix Substation Location Summary'!$AB$4:$AB$1280),"NOT FOUND"))))</f>
        <v>0</v>
      </c>
      <c r="K933" s="139">
        <f>IF($O933="ISO",0,IF($O933="Non-Iso",D933,IF($O933="Trans Line",SUMIF('Trans Line Reconciliation'!$B$5:$B$149,$B933,'Trans Line Reconciliation'!$AA$5:$AA$149),IF($O933="Mix",SUMIF('Mix Substation Location Summary'!$B$4:$B$1280,$B933,'Mix Substation Location Summary'!$S$4:$S$1280)+SUMIF('Mix Substation Location Summary'!$B$4:$B$1280,$B933,'Mix Substation Location Summary'!$S$4:$S$1280),"NOT FOUND"))))</f>
        <v>0</v>
      </c>
      <c r="L933" s="139">
        <f>IF($O933="ISO",0,IF($O933="Non-Iso",E933,IF($O933="Trans Line",SUMIF('Trans Line Reconciliation'!$B$5:$B$149,$B933,'Trans Line Reconciliation'!$AB$5:$AB$149),IF($O933="Mix",SUMIF('Mix Substation Location Summary'!$B$4:$B$1280,$B933,'Mix Substation Location Summary'!$X$4:$X$1280)+SUMIF('Mix Substation Location Summary'!$B$4:$B$1280,$B933,'Mix Substation Location Summary'!$Y$4:$Y$1280),"NOT FOUND"))))</f>
        <v>153062.55999999997</v>
      </c>
      <c r="M933" s="139">
        <f>IF($O933="ISO",0,IF($O933="Non-Iso",F933,IF($O933="Trans Line",SUMIF('Trans Line Reconciliation'!$B$5:$B$149,$B933,'Trans Line Reconciliation'!$AC$5:$AC$149),IF($O933="Mix",SUMIF('Mix Substation Location Summary'!$B$4:$B$1280,$B933,'Mix Substation Location Summary'!$AC$4:$AC$1280)+SUMIF('Mix Substation Location Summary'!$B$4:$B$1280,$B933,'Mix Substation Location Summary'!$AD$4:$AD$1280),"NOT FOUND"))))</f>
        <v>1839409.19</v>
      </c>
      <c r="N933" s="112">
        <f t="shared" si="82"/>
        <v>0</v>
      </c>
      <c r="O933" s="38" t="s">
        <v>1695</v>
      </c>
      <c r="P933" s="38"/>
      <c r="Q933" s="26">
        <f t="shared" si="81"/>
        <v>8832</v>
      </c>
    </row>
    <row r="934" spans="1:17" x14ac:dyDescent="0.2">
      <c r="A934" s="405" t="s">
        <v>3339</v>
      </c>
      <c r="B934" s="730">
        <v>8833</v>
      </c>
      <c r="C934" s="720" t="s">
        <v>1713</v>
      </c>
      <c r="D934" s="138">
        <f>SUMIFS('Mix Substation Location Summary'!$U$4:$U$1299,'Mix Substation Location Summary'!$B$4:$B$1299,'DS by Location'!$B934)</f>
        <v>0</v>
      </c>
      <c r="E934" s="138">
        <f>SUMIFS('Mix Substation Location Summary'!$Z$4:$Z$1299,'Mix Substation Location Summary'!$B$4:$B$1299,'DS by Location'!$B934)</f>
        <v>331030.35000000003</v>
      </c>
      <c r="F934" s="138">
        <f>SUMIFS('Mix Substation Location Summary'!$AE$4:$AE$1299,'Mix Substation Location Summary'!$B$4:$B$1299,'DS by Location'!$B934)</f>
        <v>1464820.86</v>
      </c>
      <c r="G934" s="729">
        <f t="shared" ref="G934" si="88">SUM(D934:F934)</f>
        <v>1795851.2100000002</v>
      </c>
      <c r="H934" s="139">
        <f>IF($O934="ISO",D934,IF($O934="Non-Iso",0,IF($O934="Trans Line",SUMIF('Trans Line Reconciliation'!$B$5:$B$149,B934,'Trans Line Reconciliation'!$X$5:$X$149),IF($O934="Mix",SUMIF('Mix Substation Location Summary'!$B$4:$B$1280,B934,'Mix Substation Location Summary'!$R$4:$R$1280),"NOT FOUND"))))</f>
        <v>0</v>
      </c>
      <c r="I934" s="139">
        <f>IF($O934="ISO",E934,IF($O934="Non-Iso",0,IF($O934="Trans Line",SUMIF('Trans Line Reconciliation'!$B$5:$B$149,B934,'Trans Line Reconciliation'!$Y$5:$Y$149),IF($O934="Mix",SUMIF('Mix Substation Location Summary'!$B$4:$B$1280,B934,'Mix Substation Location Summary'!$W$4:$W$1280),"NOT FOUND"))))</f>
        <v>0</v>
      </c>
      <c r="J934" s="139">
        <f>IF($O934="ISO",F934,IF($O934="Non-Iso",0,IF($O934="Trans Line",SUMIF('Trans Line Reconciliation'!$B$5:$B$149,$B934,'Trans Line Reconciliation'!$Z$5:$Z$149),IF($O934="Mix",SUMIF('Mix Substation Location Summary'!$B$4:$B$1280,$B934,'Mix Substation Location Summary'!$AB$4:$AB$1280),"NOT FOUND"))))</f>
        <v>0</v>
      </c>
      <c r="K934" s="139">
        <f>IF($O934="ISO",0,IF($O934="Non-Iso",D934,IF($O934="Trans Line",SUMIF('Trans Line Reconciliation'!$B$5:$B$149,$B934,'Trans Line Reconciliation'!$AA$5:$AA$149),IF($O934="Mix",SUMIF('Mix Substation Location Summary'!$B$4:$B$1280,$B934,'Mix Substation Location Summary'!$S$4:$S$1280)+SUMIF('Mix Substation Location Summary'!$B$4:$B$1280,$B934,'Mix Substation Location Summary'!$S$4:$S$1280),"NOT FOUND"))))</f>
        <v>0</v>
      </c>
      <c r="L934" s="139">
        <f>IF($O934="ISO",0,IF($O934="Non-Iso",E934,IF($O934="Trans Line",SUMIF('Trans Line Reconciliation'!$B$5:$B$149,$B934,'Trans Line Reconciliation'!$AB$5:$AB$149),IF($O934="Mix",SUMIF('Mix Substation Location Summary'!$B$4:$B$1280,$B934,'Mix Substation Location Summary'!$X$4:$X$1280)+SUMIF('Mix Substation Location Summary'!$B$4:$B$1280,$B934,'Mix Substation Location Summary'!$Y$4:$Y$1280),"NOT FOUND"))))</f>
        <v>331030.35000000003</v>
      </c>
      <c r="M934" s="139">
        <f>IF($O934="ISO",0,IF($O934="Non-Iso",F934,IF($O934="Trans Line",SUMIF('Trans Line Reconciliation'!$B$5:$B$149,$B934,'Trans Line Reconciliation'!$AC$5:$AC$149),IF($O934="Mix",SUMIF('Mix Substation Location Summary'!$B$4:$B$1280,$B934,'Mix Substation Location Summary'!$AC$4:$AC$1280)+SUMIF('Mix Substation Location Summary'!$B$4:$B$1280,$B934,'Mix Substation Location Summary'!$AD$4:$AD$1280),"NOT FOUND"))))</f>
        <v>1464820.86</v>
      </c>
      <c r="N934" s="112">
        <f t="shared" si="82"/>
        <v>0</v>
      </c>
      <c r="O934" s="38" t="s">
        <v>1695</v>
      </c>
      <c r="P934" s="38"/>
      <c r="Q934" s="26">
        <f t="shared" si="81"/>
        <v>8833</v>
      </c>
    </row>
    <row r="935" spans="1:17" x14ac:dyDescent="0.2">
      <c r="A935" s="405" t="s">
        <v>1674</v>
      </c>
      <c r="B935" s="730">
        <v>9033</v>
      </c>
      <c r="C935" s="720" t="s">
        <v>1018</v>
      </c>
      <c r="D935" s="138">
        <f>SUMIFS('Mix Substation Location Summary'!$U$4:$U$1299,'Mix Substation Location Summary'!$B$4:$B$1299,'DS by Location'!$B935)</f>
        <v>0</v>
      </c>
      <c r="E935" s="138">
        <f>SUMIFS('Mix Substation Location Summary'!$Z$4:$Z$1299,'Mix Substation Location Summary'!$B$4:$B$1299,'DS by Location'!$B935)</f>
        <v>8380.41</v>
      </c>
      <c r="F935" s="138">
        <f>SUMIFS('Mix Substation Location Summary'!$AE$4:$AE$1299,'Mix Substation Location Summary'!$B$4:$B$1299,'DS by Location'!$B935)</f>
        <v>0</v>
      </c>
      <c r="G935" s="729">
        <f t="shared" si="85"/>
        <v>8380.41</v>
      </c>
      <c r="H935" s="139">
        <f>IF($O935="ISO",D935,IF($O935="Non-Iso",0,IF($O935="Trans Line",SUMIF('Trans Line Reconciliation'!$B$5:$B$149,B935,'Trans Line Reconciliation'!$X$5:$X$149),IF($O935="Mix",SUMIF('Mix Substation Location Summary'!$B$4:$B$1280,B935,'Mix Substation Location Summary'!$R$4:$R$1280),"NOT FOUND"))))</f>
        <v>0</v>
      </c>
      <c r="I935" s="139">
        <f>IF($O935="ISO",E935,IF($O935="Non-Iso",0,IF($O935="Trans Line",SUMIF('Trans Line Reconciliation'!$B$5:$B$149,B935,'Trans Line Reconciliation'!$Y$5:$Y$149),IF($O935="Mix",SUMIF('Mix Substation Location Summary'!$B$4:$B$1280,B935,'Mix Substation Location Summary'!$W$4:$W$1280),"NOT FOUND"))))</f>
        <v>0</v>
      </c>
      <c r="J935" s="139">
        <f>IF($O935="ISO",F935,IF($O935="Non-Iso",0,IF($O935="Trans Line",SUMIF('Trans Line Reconciliation'!$B$5:$B$149,$B935,'Trans Line Reconciliation'!$Z$5:$Z$149),IF($O935="Mix",SUMIF('Mix Substation Location Summary'!$B$4:$B$1280,$B935,'Mix Substation Location Summary'!$AB$4:$AB$1280),"NOT FOUND"))))</f>
        <v>0</v>
      </c>
      <c r="K935" s="139">
        <f>IF($O935="ISO",0,IF($O935="Non-Iso",D935,IF($O935="Trans Line",SUMIF('Trans Line Reconciliation'!$B$5:$B$149,$B935,'Trans Line Reconciliation'!$AA$5:$AA$149),IF($O935="Mix",SUMIF('Mix Substation Location Summary'!$B$4:$B$1280,$B935,'Mix Substation Location Summary'!$S$4:$S$1280)+SUMIF('Mix Substation Location Summary'!$B$4:$B$1280,$B935,'Mix Substation Location Summary'!$S$4:$S$1280),"NOT FOUND"))))</f>
        <v>0</v>
      </c>
      <c r="L935" s="139">
        <f>IF($O935="ISO",0,IF($O935="Non-Iso",E935,IF($O935="Trans Line",SUMIF('Trans Line Reconciliation'!$B$5:$B$149,$B935,'Trans Line Reconciliation'!$AB$5:$AB$149),IF($O935="Mix",SUMIF('Mix Substation Location Summary'!$B$4:$B$1280,$B935,'Mix Substation Location Summary'!$X$4:$X$1280)+SUMIF('Mix Substation Location Summary'!$B$4:$B$1280,$B935,'Mix Substation Location Summary'!$Y$4:$Y$1280),"NOT FOUND"))))</f>
        <v>8380.41</v>
      </c>
      <c r="M935" s="139">
        <f>IF($O935="ISO",0,IF($O935="Non-Iso",F935,IF($O935="Trans Line",SUMIF('Trans Line Reconciliation'!$B$5:$B$149,$B935,'Trans Line Reconciliation'!$AC$5:$AC$149),IF($O935="Mix",SUMIF('Mix Substation Location Summary'!$B$4:$B$1280,$B935,'Mix Substation Location Summary'!$AC$4:$AC$1280)+SUMIF('Mix Substation Location Summary'!$B$4:$B$1280,$B935,'Mix Substation Location Summary'!$AD$4:$AD$1280),"NOT FOUND"))))</f>
        <v>0</v>
      </c>
      <c r="N935" s="112">
        <f t="shared" si="82"/>
        <v>0</v>
      </c>
      <c r="O935" s="38" t="s">
        <v>1695</v>
      </c>
      <c r="P935" s="38"/>
      <c r="Q935" s="26">
        <f t="shared" si="81"/>
        <v>9033</v>
      </c>
    </row>
    <row r="936" spans="1:17" x14ac:dyDescent="0.2">
      <c r="A936" s="405" t="s">
        <v>1034</v>
      </c>
      <c r="B936" s="730">
        <v>9047</v>
      </c>
      <c r="C936" s="720" t="s">
        <v>1018</v>
      </c>
      <c r="D936" s="138">
        <f>SUMIFS('Mix Substation Location Summary'!$U$4:$U$1299,'Mix Substation Location Summary'!$B$4:$B$1299,'DS by Location'!$B936)</f>
        <v>0</v>
      </c>
      <c r="E936" s="138">
        <f>SUMIFS('Mix Substation Location Summary'!$Z$4:$Z$1299,'Mix Substation Location Summary'!$B$4:$B$1299,'DS by Location'!$B936)</f>
        <v>0</v>
      </c>
      <c r="F936" s="138">
        <f>SUMIFS('Mix Substation Location Summary'!$AE$4:$AE$1299,'Mix Substation Location Summary'!$B$4:$B$1299,'DS by Location'!$B936)</f>
        <v>27426.14</v>
      </c>
      <c r="G936" s="729">
        <f t="shared" si="85"/>
        <v>27426.14</v>
      </c>
      <c r="H936" s="139">
        <f>IF($O936="ISO",D936,IF($O936="Non-Iso",0,IF($O936="Trans Line",SUMIF('Trans Line Reconciliation'!$B$5:$B$149,B936,'Trans Line Reconciliation'!$X$5:$X$149),IF($O936="Mix",SUMIF('Mix Substation Location Summary'!$B$4:$B$1280,B936,'Mix Substation Location Summary'!$R$4:$R$1280),"NOT FOUND"))))</f>
        <v>0</v>
      </c>
      <c r="I936" s="139">
        <f>IF($O936="ISO",E936,IF($O936="Non-Iso",0,IF($O936="Trans Line",SUMIF('Trans Line Reconciliation'!$B$5:$B$149,B936,'Trans Line Reconciliation'!$Y$5:$Y$149),IF($O936="Mix",SUMIF('Mix Substation Location Summary'!$B$4:$B$1280,B936,'Mix Substation Location Summary'!$W$4:$W$1280),"NOT FOUND"))))</f>
        <v>0</v>
      </c>
      <c r="J936" s="139">
        <f>IF($O936="ISO",F936,IF($O936="Non-Iso",0,IF($O936="Trans Line",SUMIF('Trans Line Reconciliation'!$B$5:$B$149,$B936,'Trans Line Reconciliation'!$Z$5:$Z$149),IF($O936="Mix",SUMIF('Mix Substation Location Summary'!$B$4:$B$1280,$B936,'Mix Substation Location Summary'!$AB$4:$AB$1280),"NOT FOUND"))))</f>
        <v>0</v>
      </c>
      <c r="K936" s="139">
        <f>IF($O936="ISO",0,IF($O936="Non-Iso",D936,IF($O936="Trans Line",SUMIF('Trans Line Reconciliation'!$B$5:$B$149,$B936,'Trans Line Reconciliation'!$AA$5:$AA$149),IF($O936="Mix",SUMIF('Mix Substation Location Summary'!$B$4:$B$1280,$B936,'Mix Substation Location Summary'!$S$4:$S$1280)+SUMIF('Mix Substation Location Summary'!$B$4:$B$1280,$B936,'Mix Substation Location Summary'!$S$4:$S$1280),"NOT FOUND"))))</f>
        <v>0</v>
      </c>
      <c r="L936" s="139">
        <f>IF($O936="ISO",0,IF($O936="Non-Iso",E936,IF($O936="Trans Line",SUMIF('Trans Line Reconciliation'!$B$5:$B$149,$B936,'Trans Line Reconciliation'!$AB$5:$AB$149),IF($O936="Mix",SUMIF('Mix Substation Location Summary'!$B$4:$B$1280,$B936,'Mix Substation Location Summary'!$X$4:$X$1280)+SUMIF('Mix Substation Location Summary'!$B$4:$B$1280,$B936,'Mix Substation Location Summary'!$Y$4:$Y$1280),"NOT FOUND"))))</f>
        <v>0</v>
      </c>
      <c r="M936" s="139">
        <f>IF($O936="ISO",0,IF($O936="Non-Iso",F936,IF($O936="Trans Line",SUMIF('Trans Line Reconciliation'!$B$5:$B$149,$B936,'Trans Line Reconciliation'!$AC$5:$AC$149),IF($O936="Mix",SUMIF('Mix Substation Location Summary'!$B$4:$B$1280,$B936,'Mix Substation Location Summary'!$AC$4:$AC$1280)+SUMIF('Mix Substation Location Summary'!$B$4:$B$1280,$B936,'Mix Substation Location Summary'!$AD$4:$AD$1280),"NOT FOUND"))))</f>
        <v>27426.14</v>
      </c>
      <c r="N936" s="112">
        <f t="shared" si="82"/>
        <v>0</v>
      </c>
      <c r="O936" s="38" t="s">
        <v>1695</v>
      </c>
      <c r="P936" s="38"/>
      <c r="Q936" s="26">
        <f t="shared" si="81"/>
        <v>9047</v>
      </c>
    </row>
    <row r="937" spans="1:17" ht="12.75" customHeight="1" x14ac:dyDescent="0.2">
      <c r="A937" s="405" t="s">
        <v>1675</v>
      </c>
      <c r="B937" s="730">
        <v>9077</v>
      </c>
      <c r="C937" s="720" t="s">
        <v>1018</v>
      </c>
      <c r="D937" s="138">
        <f>SUMIFS('Mix Substation Location Summary'!$U$4:$U$1299,'Mix Substation Location Summary'!$B$4:$B$1299,'DS by Location'!$B937)</f>
        <v>0</v>
      </c>
      <c r="E937" s="138">
        <f>SUMIFS('Mix Substation Location Summary'!$Z$4:$Z$1299,'Mix Substation Location Summary'!$B$4:$B$1299,'DS by Location'!$B937)</f>
        <v>6298.58</v>
      </c>
      <c r="F937" s="138">
        <f>SUMIFS('Mix Substation Location Summary'!$AE$4:$AE$1299,'Mix Substation Location Summary'!$B$4:$B$1299,'DS by Location'!$B937)</f>
        <v>0</v>
      </c>
      <c r="G937" s="729">
        <f t="shared" si="85"/>
        <v>6298.58</v>
      </c>
      <c r="H937" s="139">
        <f>IF($O937="ISO",D937,IF($O937="Non-Iso",0,IF($O937="Trans Line",SUMIF('Trans Line Reconciliation'!$B$5:$B$149,B937,'Trans Line Reconciliation'!$X$5:$X$149),IF($O937="Mix",SUMIF('Mix Substation Location Summary'!$B$4:$B$1280,B937,'Mix Substation Location Summary'!$R$4:$R$1280),"NOT FOUND"))))</f>
        <v>0</v>
      </c>
      <c r="I937" s="139">
        <f>IF($O937="ISO",E937,IF($O937="Non-Iso",0,IF($O937="Trans Line",SUMIF('Trans Line Reconciliation'!$B$5:$B$149,B937,'Trans Line Reconciliation'!$Y$5:$Y$149),IF($O937="Mix",SUMIF('Mix Substation Location Summary'!$B$4:$B$1280,B937,'Mix Substation Location Summary'!$W$4:$W$1280),"NOT FOUND"))))</f>
        <v>0</v>
      </c>
      <c r="J937" s="139">
        <f>IF($O937="ISO",F937,IF($O937="Non-Iso",0,IF($O937="Trans Line",SUMIF('Trans Line Reconciliation'!$B$5:$B$149,$B937,'Trans Line Reconciliation'!$Z$5:$Z$149),IF($O937="Mix",SUMIF('Mix Substation Location Summary'!$B$4:$B$1280,$B937,'Mix Substation Location Summary'!$AB$4:$AB$1280),"NOT FOUND"))))</f>
        <v>0</v>
      </c>
      <c r="K937" s="139">
        <f>IF($O937="ISO",0,IF($O937="Non-Iso",D937,IF($O937="Trans Line",SUMIF('Trans Line Reconciliation'!$B$5:$B$149,$B937,'Trans Line Reconciliation'!$AA$5:$AA$149),IF($O937="Mix",SUMIF('Mix Substation Location Summary'!$B$4:$B$1280,$B937,'Mix Substation Location Summary'!$S$4:$S$1280)+SUMIF('Mix Substation Location Summary'!$B$4:$B$1280,$B937,'Mix Substation Location Summary'!$S$4:$S$1280),"NOT FOUND"))))</f>
        <v>0</v>
      </c>
      <c r="L937" s="139">
        <f>IF($O937="ISO",0,IF($O937="Non-Iso",E937,IF($O937="Trans Line",SUMIF('Trans Line Reconciliation'!$B$5:$B$149,$B937,'Trans Line Reconciliation'!$AB$5:$AB$149),IF($O937="Mix",SUMIF('Mix Substation Location Summary'!$B$4:$B$1280,$B937,'Mix Substation Location Summary'!$X$4:$X$1280)+SUMIF('Mix Substation Location Summary'!$B$4:$B$1280,$B937,'Mix Substation Location Summary'!$Y$4:$Y$1280),"NOT FOUND"))))</f>
        <v>6298.58</v>
      </c>
      <c r="M937" s="139">
        <f>IF($O937="ISO",0,IF($O937="Non-Iso",F937,IF($O937="Trans Line",SUMIF('Trans Line Reconciliation'!$B$5:$B$149,$B937,'Trans Line Reconciliation'!$AC$5:$AC$149),IF($O937="Mix",SUMIF('Mix Substation Location Summary'!$B$4:$B$1280,$B937,'Mix Substation Location Summary'!$AC$4:$AC$1280)+SUMIF('Mix Substation Location Summary'!$B$4:$B$1280,$B937,'Mix Substation Location Summary'!$AD$4:$AD$1280),"NOT FOUND"))))</f>
        <v>0</v>
      </c>
      <c r="N937" s="112">
        <f t="shared" si="82"/>
        <v>0</v>
      </c>
      <c r="O937" s="38" t="s">
        <v>1695</v>
      </c>
      <c r="P937" s="38"/>
      <c r="Q937" s="26">
        <f t="shared" si="81"/>
        <v>9077</v>
      </c>
    </row>
    <row r="938" spans="1:17" ht="12.75" customHeight="1" x14ac:dyDescent="0.2">
      <c r="A938" s="405" t="s">
        <v>1690</v>
      </c>
      <c r="B938" s="731">
        <v>9078</v>
      </c>
      <c r="C938" s="720"/>
      <c r="D938" s="138">
        <f>SUMIFS('Mix Substation Location Summary'!$U$4:$U$1299,'Mix Substation Location Summary'!$B$4:$B$1299,'DS by Location'!$B938)</f>
        <v>0</v>
      </c>
      <c r="E938" s="138">
        <f>SUMIFS('Mix Substation Location Summary'!$Z$4:$Z$1299,'Mix Substation Location Summary'!$B$4:$B$1299,'DS by Location'!$B938)</f>
        <v>5925.78</v>
      </c>
      <c r="F938" s="138">
        <f>SUMIFS('Mix Substation Location Summary'!$AE$4:$AE$1299,'Mix Substation Location Summary'!$B$4:$B$1299,'DS by Location'!$B938)</f>
        <v>0</v>
      </c>
      <c r="G938" s="729">
        <f t="shared" si="85"/>
        <v>5925.78</v>
      </c>
      <c r="H938" s="139">
        <f>IF($O938="ISO",D938,IF($O938="Non-Iso",0,IF($O938="Trans Line",SUMIF('Trans Line Reconciliation'!$B$5:$B$149,B938,'Trans Line Reconciliation'!$X$5:$X$149),IF($O938="Mix",SUMIF('Mix Substation Location Summary'!$B$4:$B$1280,B938,'Mix Substation Location Summary'!$R$4:$R$1280),"NOT FOUND"))))</f>
        <v>0</v>
      </c>
      <c r="I938" s="139">
        <f>IF($O938="ISO",E938,IF($O938="Non-Iso",0,IF($O938="Trans Line",SUMIF('Trans Line Reconciliation'!$B$5:$B$149,B938,'Trans Line Reconciliation'!$Y$5:$Y$149),IF($O938="Mix",SUMIF('Mix Substation Location Summary'!$B$4:$B$1280,B938,'Mix Substation Location Summary'!$W$4:$W$1280),"NOT FOUND"))))</f>
        <v>0</v>
      </c>
      <c r="J938" s="139">
        <f>IF($O938="ISO",F938,IF($O938="Non-Iso",0,IF($O938="Trans Line",SUMIF('Trans Line Reconciliation'!$B$5:$B$149,$B938,'Trans Line Reconciliation'!$Z$5:$Z$149),IF($O938="Mix",SUMIF('Mix Substation Location Summary'!$B$4:$B$1280,$B938,'Mix Substation Location Summary'!$AB$4:$AB$1280),"NOT FOUND"))))</f>
        <v>0</v>
      </c>
      <c r="K938" s="139">
        <f>IF($O938="ISO",0,IF($O938="Non-Iso",D938,IF($O938="Trans Line",SUMIF('Trans Line Reconciliation'!$B$5:$B$149,$B938,'Trans Line Reconciliation'!$AA$5:$AA$149),IF($O938="Mix",SUMIF('Mix Substation Location Summary'!$B$4:$B$1280,$B938,'Mix Substation Location Summary'!$S$4:$S$1280)+SUMIF('Mix Substation Location Summary'!$B$4:$B$1280,$B938,'Mix Substation Location Summary'!$S$4:$S$1280),"NOT FOUND"))))</f>
        <v>0</v>
      </c>
      <c r="L938" s="139">
        <f>IF($O938="ISO",0,IF($O938="Non-Iso",E938,IF($O938="Trans Line",SUMIF('Trans Line Reconciliation'!$B$5:$B$149,$B938,'Trans Line Reconciliation'!$AB$5:$AB$149),IF($O938="Mix",SUMIF('Mix Substation Location Summary'!$B$4:$B$1280,$B938,'Mix Substation Location Summary'!$X$4:$X$1280)+SUMIF('Mix Substation Location Summary'!$B$4:$B$1280,$B938,'Mix Substation Location Summary'!$Y$4:$Y$1280),"NOT FOUND"))))</f>
        <v>5925.78</v>
      </c>
      <c r="M938" s="139">
        <f>IF($O938="ISO",0,IF($O938="Non-Iso",F938,IF($O938="Trans Line",SUMIF('Trans Line Reconciliation'!$B$5:$B$149,$B938,'Trans Line Reconciliation'!$AC$5:$AC$149),IF($O938="Mix",SUMIF('Mix Substation Location Summary'!$B$4:$B$1280,$B938,'Mix Substation Location Summary'!$AC$4:$AC$1280)+SUMIF('Mix Substation Location Summary'!$B$4:$B$1280,$B938,'Mix Substation Location Summary'!$AD$4:$AD$1280),"NOT FOUND"))))</f>
        <v>0</v>
      </c>
      <c r="N938" s="112">
        <f t="shared" si="82"/>
        <v>0</v>
      </c>
      <c r="O938" s="38" t="s">
        <v>1695</v>
      </c>
      <c r="P938" s="38"/>
      <c r="Q938" s="26">
        <f t="shared" ref="Q938:Q957" si="89">1*B:B</f>
        <v>9078</v>
      </c>
    </row>
    <row r="939" spans="1:17" ht="12.75" customHeight="1" x14ac:dyDescent="0.2">
      <c r="A939" s="405" t="s">
        <v>1676</v>
      </c>
      <c r="B939" s="730">
        <v>9135</v>
      </c>
      <c r="C939" s="720"/>
      <c r="D939" s="138">
        <f>SUMIFS('Mix Substation Location Summary'!$U$4:$U$1299,'Mix Substation Location Summary'!$B$4:$B$1299,'DS by Location'!$B939)</f>
        <v>0</v>
      </c>
      <c r="E939" s="138">
        <f>SUMIFS('Mix Substation Location Summary'!$Z$4:$Z$1299,'Mix Substation Location Summary'!$B$4:$B$1299,'DS by Location'!$B939)</f>
        <v>6953.06</v>
      </c>
      <c r="F939" s="138">
        <f>SUMIFS('Mix Substation Location Summary'!$AE$4:$AE$1299,'Mix Substation Location Summary'!$B$4:$B$1299,'DS by Location'!$B939)</f>
        <v>0</v>
      </c>
      <c r="G939" s="729">
        <f t="shared" si="85"/>
        <v>6953.06</v>
      </c>
      <c r="H939" s="139">
        <f>IF($O939="ISO",D939,IF($O939="Non-Iso",0,IF($O939="Trans Line",SUMIF('Trans Line Reconciliation'!$B$5:$B$149,B939,'Trans Line Reconciliation'!$X$5:$X$149),IF($O939="Mix",SUMIF('Mix Substation Location Summary'!$B$4:$B$1280,B939,'Mix Substation Location Summary'!$R$4:$R$1280),"NOT FOUND"))))</f>
        <v>0</v>
      </c>
      <c r="I939" s="139">
        <f>IF($O939="ISO",E939,IF($O939="Non-Iso",0,IF($O939="Trans Line",SUMIF('Trans Line Reconciliation'!$B$5:$B$149,B939,'Trans Line Reconciliation'!$Y$5:$Y$149),IF($O939="Mix",SUMIF('Mix Substation Location Summary'!$B$4:$B$1280,B939,'Mix Substation Location Summary'!$W$4:$W$1280),"NOT FOUND"))))</f>
        <v>0</v>
      </c>
      <c r="J939" s="139">
        <f>IF($O939="ISO",F939,IF($O939="Non-Iso",0,IF($O939="Trans Line",SUMIF('Trans Line Reconciliation'!$B$5:$B$149,$B939,'Trans Line Reconciliation'!$Z$5:$Z$149),IF($O939="Mix",SUMIF('Mix Substation Location Summary'!$B$4:$B$1280,$B939,'Mix Substation Location Summary'!$AB$4:$AB$1280),"NOT FOUND"))))</f>
        <v>0</v>
      </c>
      <c r="K939" s="139">
        <f>IF($O939="ISO",0,IF($O939="Non-Iso",D939,IF($O939="Trans Line",SUMIF('Trans Line Reconciliation'!$B$5:$B$149,$B939,'Trans Line Reconciliation'!$AA$5:$AA$149),IF($O939="Mix",SUMIF('Mix Substation Location Summary'!$B$4:$B$1280,$B939,'Mix Substation Location Summary'!$S$4:$S$1280)+SUMIF('Mix Substation Location Summary'!$B$4:$B$1280,$B939,'Mix Substation Location Summary'!$S$4:$S$1280),"NOT FOUND"))))</f>
        <v>0</v>
      </c>
      <c r="L939" s="139">
        <f>IF($O939="ISO",0,IF($O939="Non-Iso",E939,IF($O939="Trans Line",SUMIF('Trans Line Reconciliation'!$B$5:$B$149,$B939,'Trans Line Reconciliation'!$AB$5:$AB$149),IF($O939="Mix",SUMIF('Mix Substation Location Summary'!$B$4:$B$1280,$B939,'Mix Substation Location Summary'!$X$4:$X$1280)+SUMIF('Mix Substation Location Summary'!$B$4:$B$1280,$B939,'Mix Substation Location Summary'!$Y$4:$Y$1280),"NOT FOUND"))))</f>
        <v>6953.06</v>
      </c>
      <c r="M939" s="139">
        <f>IF($O939="ISO",0,IF($O939="Non-Iso",F939,IF($O939="Trans Line",SUMIF('Trans Line Reconciliation'!$B$5:$B$149,$B939,'Trans Line Reconciliation'!$AC$5:$AC$149),IF($O939="Mix",SUMIF('Mix Substation Location Summary'!$B$4:$B$1280,$B939,'Mix Substation Location Summary'!$AC$4:$AC$1280)+SUMIF('Mix Substation Location Summary'!$B$4:$B$1280,$B939,'Mix Substation Location Summary'!$AD$4:$AD$1280),"NOT FOUND"))))</f>
        <v>0</v>
      </c>
      <c r="N939" s="112">
        <f t="shared" si="82"/>
        <v>0</v>
      </c>
      <c r="O939" s="38" t="s">
        <v>1695</v>
      </c>
      <c r="P939" s="38"/>
      <c r="Q939" s="26">
        <f t="shared" si="89"/>
        <v>9135</v>
      </c>
    </row>
    <row r="940" spans="1:17" ht="12.75" customHeight="1" x14ac:dyDescent="0.2">
      <c r="A940" s="405" t="s">
        <v>1796</v>
      </c>
      <c r="B940" s="730">
        <v>9188</v>
      </c>
      <c r="C940" s="720"/>
      <c r="D940" s="138">
        <f>SUMIFS('Mix Substation Location Summary'!$U$4:$U$1299,'Mix Substation Location Summary'!$B$4:$B$1299,'DS by Location'!$B940)</f>
        <v>0</v>
      </c>
      <c r="E940" s="138">
        <f>SUMIFS('Mix Substation Location Summary'!$Z$4:$Z$1299,'Mix Substation Location Summary'!$B$4:$B$1299,'DS by Location'!$B940)</f>
        <v>8867.11</v>
      </c>
      <c r="F940" s="138">
        <f>SUMIFS('Mix Substation Location Summary'!$AE$4:$AE$1299,'Mix Substation Location Summary'!$B$4:$B$1299,'DS by Location'!$B940)</f>
        <v>0</v>
      </c>
      <c r="G940" s="729">
        <f t="shared" si="85"/>
        <v>8867.11</v>
      </c>
      <c r="H940" s="139">
        <f>IF($O940="ISO",D940,IF($O940="Non-Iso",0,IF($O940="Trans Line",SUMIF('Trans Line Reconciliation'!$B$5:$B$149,B940,'Trans Line Reconciliation'!$X$5:$X$149),IF($O940="Mix",SUMIF('Mix Substation Location Summary'!$B$4:$B$1280,B940,'Mix Substation Location Summary'!$R$4:$R$1280),"NOT FOUND"))))</f>
        <v>0</v>
      </c>
      <c r="I940" s="139">
        <f>IF($O940="ISO",E940,IF($O940="Non-Iso",0,IF($O940="Trans Line",SUMIF('Trans Line Reconciliation'!$B$5:$B$149,B940,'Trans Line Reconciliation'!$Y$5:$Y$149),IF($O940="Mix",SUMIF('Mix Substation Location Summary'!$B$4:$B$1280,B940,'Mix Substation Location Summary'!$W$4:$W$1280),"NOT FOUND"))))</f>
        <v>0</v>
      </c>
      <c r="J940" s="139">
        <f>IF($O940="ISO",F940,IF($O940="Non-Iso",0,IF($O940="Trans Line",SUMIF('Trans Line Reconciliation'!$B$5:$B$149,$B940,'Trans Line Reconciliation'!$Z$5:$Z$149),IF($O940="Mix",SUMIF('Mix Substation Location Summary'!$B$4:$B$1280,$B940,'Mix Substation Location Summary'!$AB$4:$AB$1280),"NOT FOUND"))))</f>
        <v>0</v>
      </c>
      <c r="K940" s="139">
        <f>IF($O940="ISO",0,IF($O940="Non-Iso",D940,IF($O940="Trans Line",SUMIF('Trans Line Reconciliation'!$B$5:$B$149,$B940,'Trans Line Reconciliation'!$AA$5:$AA$149),IF($O940="Mix",SUMIF('Mix Substation Location Summary'!$B$4:$B$1280,$B940,'Mix Substation Location Summary'!$S$4:$S$1280)+SUMIF('Mix Substation Location Summary'!$B$4:$B$1280,$B940,'Mix Substation Location Summary'!$S$4:$S$1280),"NOT FOUND"))))</f>
        <v>0</v>
      </c>
      <c r="L940" s="139">
        <f>IF($O940="ISO",0,IF($O940="Non-Iso",E940,IF($O940="Trans Line",SUMIF('Trans Line Reconciliation'!$B$5:$B$149,$B940,'Trans Line Reconciliation'!$AB$5:$AB$149),IF($O940="Mix",SUMIF('Mix Substation Location Summary'!$B$4:$B$1280,$B940,'Mix Substation Location Summary'!$X$4:$X$1280)+SUMIF('Mix Substation Location Summary'!$B$4:$B$1280,$B940,'Mix Substation Location Summary'!$Y$4:$Y$1280),"NOT FOUND"))))</f>
        <v>8867.11</v>
      </c>
      <c r="M940" s="139">
        <f>IF($O940="ISO",0,IF($O940="Non-Iso",F940,IF($O940="Trans Line",SUMIF('Trans Line Reconciliation'!$B$5:$B$149,$B940,'Trans Line Reconciliation'!$AC$5:$AC$149),IF($O940="Mix",SUMIF('Mix Substation Location Summary'!$B$4:$B$1280,$B940,'Mix Substation Location Summary'!$AC$4:$AC$1280)+SUMIF('Mix Substation Location Summary'!$B$4:$B$1280,$B940,'Mix Substation Location Summary'!$AD$4:$AD$1280),"NOT FOUND"))))</f>
        <v>0</v>
      </c>
      <c r="N940" s="112">
        <f t="shared" si="82"/>
        <v>0</v>
      </c>
      <c r="O940" s="38" t="s">
        <v>1695</v>
      </c>
      <c r="P940" s="38"/>
      <c r="Q940" s="26">
        <f t="shared" si="89"/>
        <v>9188</v>
      </c>
    </row>
    <row r="941" spans="1:17" ht="12.75" customHeight="1" x14ac:dyDescent="0.2">
      <c r="A941" s="405" t="s">
        <v>1677</v>
      </c>
      <c r="B941" s="730">
        <v>9231</v>
      </c>
      <c r="C941" s="720" t="s">
        <v>1018</v>
      </c>
      <c r="D941" s="138">
        <f>SUMIFS('Mix Substation Location Summary'!$U$4:$U$1299,'Mix Substation Location Summary'!$B$4:$B$1299,'DS by Location'!$B941)</f>
        <v>0</v>
      </c>
      <c r="E941" s="138">
        <f>SUMIFS('Mix Substation Location Summary'!$Z$4:$Z$1299,'Mix Substation Location Summary'!$B$4:$B$1299,'DS by Location'!$B941)</f>
        <v>9257.0499999999993</v>
      </c>
      <c r="F941" s="138">
        <f>SUMIFS('Mix Substation Location Summary'!$AE$4:$AE$1299,'Mix Substation Location Summary'!$B$4:$B$1299,'DS by Location'!$B941)</f>
        <v>85363.03</v>
      </c>
      <c r="G941" s="729">
        <f t="shared" si="85"/>
        <v>94620.08</v>
      </c>
      <c r="H941" s="139">
        <f>IF($O941="ISO",D941,IF($O941="Non-Iso",0,IF($O941="Trans Line",SUMIF('Trans Line Reconciliation'!$B$5:$B$149,B941,'Trans Line Reconciliation'!$X$5:$X$149),IF($O941="Mix",SUMIF('Mix Substation Location Summary'!$B$4:$B$1280,B941,'Mix Substation Location Summary'!$R$4:$R$1280),"NOT FOUND"))))</f>
        <v>0</v>
      </c>
      <c r="I941" s="139">
        <f>IF($O941="ISO",E941,IF($O941="Non-Iso",0,IF($O941="Trans Line",SUMIF('Trans Line Reconciliation'!$B$5:$B$149,B941,'Trans Line Reconciliation'!$Y$5:$Y$149),IF($O941="Mix",SUMIF('Mix Substation Location Summary'!$B$4:$B$1280,B941,'Mix Substation Location Summary'!$W$4:$W$1280),"NOT FOUND"))))</f>
        <v>0</v>
      </c>
      <c r="J941" s="139">
        <f>IF($O941="ISO",F941,IF($O941="Non-Iso",0,IF($O941="Trans Line",SUMIF('Trans Line Reconciliation'!$B$5:$B$149,$B941,'Trans Line Reconciliation'!$Z$5:$Z$149),IF($O941="Mix",SUMIF('Mix Substation Location Summary'!$B$4:$B$1280,$B941,'Mix Substation Location Summary'!$AB$4:$AB$1280),"NOT FOUND"))))</f>
        <v>0</v>
      </c>
      <c r="K941" s="139">
        <f>IF($O941="ISO",0,IF($O941="Non-Iso",D941,IF($O941="Trans Line",SUMIF('Trans Line Reconciliation'!$B$5:$B$149,$B941,'Trans Line Reconciliation'!$AA$5:$AA$149),IF($O941="Mix",SUMIF('Mix Substation Location Summary'!$B$4:$B$1280,$B941,'Mix Substation Location Summary'!$S$4:$S$1280)+SUMIF('Mix Substation Location Summary'!$B$4:$B$1280,$B941,'Mix Substation Location Summary'!$S$4:$S$1280),"NOT FOUND"))))</f>
        <v>0</v>
      </c>
      <c r="L941" s="139">
        <f>IF($O941="ISO",0,IF($O941="Non-Iso",E941,IF($O941="Trans Line",SUMIF('Trans Line Reconciliation'!$B$5:$B$149,$B941,'Trans Line Reconciliation'!$AB$5:$AB$149),IF($O941="Mix",SUMIF('Mix Substation Location Summary'!$B$4:$B$1280,$B941,'Mix Substation Location Summary'!$X$4:$X$1280)+SUMIF('Mix Substation Location Summary'!$B$4:$B$1280,$B941,'Mix Substation Location Summary'!$Y$4:$Y$1280),"NOT FOUND"))))</f>
        <v>9257.0499999999993</v>
      </c>
      <c r="M941" s="139">
        <f>IF($O941="ISO",0,IF($O941="Non-Iso",F941,IF($O941="Trans Line",SUMIF('Trans Line Reconciliation'!$B$5:$B$149,$B941,'Trans Line Reconciliation'!$AC$5:$AC$149),IF($O941="Mix",SUMIF('Mix Substation Location Summary'!$B$4:$B$1280,$B941,'Mix Substation Location Summary'!$AC$4:$AC$1280)+SUMIF('Mix Substation Location Summary'!$B$4:$B$1280,$B941,'Mix Substation Location Summary'!$AD$4:$AD$1280),"NOT FOUND"))))</f>
        <v>85363.03</v>
      </c>
      <c r="N941" s="112">
        <f t="shared" si="82"/>
        <v>0</v>
      </c>
      <c r="O941" s="38" t="s">
        <v>1695</v>
      </c>
      <c r="P941" s="38"/>
      <c r="Q941" s="26">
        <f t="shared" si="89"/>
        <v>9231</v>
      </c>
    </row>
    <row r="942" spans="1:17" ht="12.75" customHeight="1" x14ac:dyDescent="0.2">
      <c r="A942" s="405" t="s">
        <v>1691</v>
      </c>
      <c r="B942" s="504">
        <v>9235</v>
      </c>
      <c r="C942" s="720"/>
      <c r="D942" s="138">
        <f>SUMIFS('Mix Substation Location Summary'!$U$4:$U$1299,'Mix Substation Location Summary'!$B$4:$B$1299,'DS by Location'!$B942)</f>
        <v>0</v>
      </c>
      <c r="E942" s="138">
        <f>SUMIFS('Mix Substation Location Summary'!$Z$4:$Z$1299,'Mix Substation Location Summary'!$B$4:$B$1299,'DS by Location'!$B942)</f>
        <v>184314.51</v>
      </c>
      <c r="F942" s="138">
        <f>SUMIFS('Mix Substation Location Summary'!$AE$4:$AE$1299,'Mix Substation Location Summary'!$B$4:$B$1299,'DS by Location'!$B942)</f>
        <v>0</v>
      </c>
      <c r="G942" s="729">
        <f t="shared" ref="G942" si="90">SUM(D942:F942)</f>
        <v>184314.51</v>
      </c>
      <c r="H942" s="139">
        <f>IF($O942="ISO",D942,IF($O942="Non-Iso",0,IF($O942="Trans Line",SUMIF('Trans Line Reconciliation'!$B$5:$B$149,B942,'Trans Line Reconciliation'!$X$5:$X$149),IF($O942="Mix",SUMIF('Mix Substation Location Summary'!$B$4:$B$1280,B942,'Mix Substation Location Summary'!$R$4:$R$1280),"NOT FOUND"))))</f>
        <v>0</v>
      </c>
      <c r="I942" s="139">
        <f>IF($O942="ISO",E942,IF($O942="Non-Iso",0,IF($O942="Trans Line",SUMIF('Trans Line Reconciliation'!$B$5:$B$149,B942,'Trans Line Reconciliation'!$Y$5:$Y$149),IF($O942="Mix",SUMIF('Mix Substation Location Summary'!$B$4:$B$1280,B942,'Mix Substation Location Summary'!$W$4:$W$1280),"NOT FOUND"))))</f>
        <v>0</v>
      </c>
      <c r="J942" s="139">
        <f>IF($O942="ISO",F942,IF($O942="Non-Iso",0,IF($O942="Trans Line",SUMIF('Trans Line Reconciliation'!$B$5:$B$149,$B942,'Trans Line Reconciliation'!$Z$5:$Z$149),IF($O942="Mix",SUMIF('Mix Substation Location Summary'!$B$4:$B$1280,$B942,'Mix Substation Location Summary'!$AB$4:$AB$1280),"NOT FOUND"))))</f>
        <v>0</v>
      </c>
      <c r="K942" s="139">
        <f>IF($O942="ISO",0,IF($O942="Non-Iso",D942,IF($O942="Trans Line",SUMIF('Trans Line Reconciliation'!$B$5:$B$149,$B942,'Trans Line Reconciliation'!$AA$5:$AA$149),IF($O942="Mix",SUMIF('Mix Substation Location Summary'!$B$4:$B$1280,$B942,'Mix Substation Location Summary'!$S$4:$S$1280)+SUMIF('Mix Substation Location Summary'!$B$4:$B$1280,$B942,'Mix Substation Location Summary'!$S$4:$S$1280),"NOT FOUND"))))</f>
        <v>0</v>
      </c>
      <c r="L942" s="139">
        <f>IF($O942="ISO",0,IF($O942="Non-Iso",E942,IF($O942="Trans Line",SUMIF('Trans Line Reconciliation'!$B$5:$B$149,$B942,'Trans Line Reconciliation'!$AB$5:$AB$149),IF($O942="Mix",SUMIF('Mix Substation Location Summary'!$B$4:$B$1280,$B942,'Mix Substation Location Summary'!$X$4:$X$1280)+SUMIF('Mix Substation Location Summary'!$B$4:$B$1280,$B942,'Mix Substation Location Summary'!$Y$4:$Y$1280),"NOT FOUND"))))</f>
        <v>184314.51</v>
      </c>
      <c r="M942" s="139">
        <f>IF($O942="ISO",0,IF($O942="Non-Iso",F942,IF($O942="Trans Line",SUMIF('Trans Line Reconciliation'!$B$5:$B$149,$B942,'Trans Line Reconciliation'!$AC$5:$AC$149),IF($O942="Mix",SUMIF('Mix Substation Location Summary'!$B$4:$B$1280,$B942,'Mix Substation Location Summary'!$AC$4:$AC$1280)+SUMIF('Mix Substation Location Summary'!$B$4:$B$1280,$B942,'Mix Substation Location Summary'!$AD$4:$AD$1280),"NOT FOUND"))))</f>
        <v>0</v>
      </c>
      <c r="N942" s="112">
        <f t="shared" si="82"/>
        <v>0</v>
      </c>
      <c r="O942" s="38" t="s">
        <v>1695</v>
      </c>
      <c r="P942" s="38"/>
      <c r="Q942" s="26">
        <f t="shared" si="89"/>
        <v>9235</v>
      </c>
    </row>
    <row r="943" spans="1:17" ht="12.75" customHeight="1" collapsed="1" x14ac:dyDescent="0.2">
      <c r="A943" s="405" t="s">
        <v>1692</v>
      </c>
      <c r="B943" s="504">
        <v>9297</v>
      </c>
      <c r="C943" s="720"/>
      <c r="D943" s="138">
        <f>SUMIFS('Mix Substation Location Summary'!$U$4:$U$1299,'Mix Substation Location Summary'!$B$4:$B$1299,'DS by Location'!$B943)</f>
        <v>0</v>
      </c>
      <c r="E943" s="138">
        <f>SUMIFS('Mix Substation Location Summary'!$Z$4:$Z$1299,'Mix Substation Location Summary'!$B$4:$B$1299,'DS by Location'!$B943)</f>
        <v>384078.79000000004</v>
      </c>
      <c r="F943" s="138">
        <f>SUMIFS('Mix Substation Location Summary'!$AE$4:$AE$1299,'Mix Substation Location Summary'!$B$4:$B$1299,'DS by Location'!$B943)</f>
        <v>0</v>
      </c>
      <c r="G943" s="729">
        <f t="shared" si="85"/>
        <v>384078.79000000004</v>
      </c>
      <c r="H943" s="139">
        <f>IF($O943="ISO",D943,IF($O943="Non-Iso",0,IF($O943="Trans Line",SUMIF('Trans Line Reconciliation'!$B$5:$B$149,B943,'Trans Line Reconciliation'!$X$5:$X$149),IF($O943="Mix",SUMIF('Mix Substation Location Summary'!$B$4:$B$1280,B943,'Mix Substation Location Summary'!$R$4:$R$1280),"NOT FOUND"))))</f>
        <v>0</v>
      </c>
      <c r="I943" s="139">
        <f>IF($O943="ISO",E943,IF($O943="Non-Iso",0,IF($O943="Trans Line",SUMIF('Trans Line Reconciliation'!$B$5:$B$149,B943,'Trans Line Reconciliation'!$Y$5:$Y$149),IF($O943="Mix",SUMIF('Mix Substation Location Summary'!$B$4:$B$1280,B943,'Mix Substation Location Summary'!$W$4:$W$1280),"NOT FOUND"))))</f>
        <v>0</v>
      </c>
      <c r="J943" s="139">
        <f>IF($O943="ISO",F943,IF($O943="Non-Iso",0,IF($O943="Trans Line",SUMIF('Trans Line Reconciliation'!$B$5:$B$149,$B943,'Trans Line Reconciliation'!$Z$5:$Z$149),IF($O943="Mix",SUMIF('Mix Substation Location Summary'!$B$4:$B$1280,$B943,'Mix Substation Location Summary'!$AB$4:$AB$1280),"NOT FOUND"))))</f>
        <v>0</v>
      </c>
      <c r="K943" s="139">
        <f>IF($O943="ISO",0,IF($O943="Non-Iso",D943,IF($O943="Trans Line",SUMIF('Trans Line Reconciliation'!$B$5:$B$149,$B943,'Trans Line Reconciliation'!$AA$5:$AA$149),IF($O943="Mix",SUMIF('Mix Substation Location Summary'!$B$4:$B$1280,$B943,'Mix Substation Location Summary'!$S$4:$S$1280)+SUMIF('Mix Substation Location Summary'!$B$4:$B$1280,$B943,'Mix Substation Location Summary'!$S$4:$S$1280),"NOT FOUND"))))</f>
        <v>0</v>
      </c>
      <c r="L943" s="139">
        <f>IF($O943="ISO",0,IF($O943="Non-Iso",E943,IF($O943="Trans Line",SUMIF('Trans Line Reconciliation'!$B$5:$B$149,$B943,'Trans Line Reconciliation'!$AB$5:$AB$149),IF($O943="Mix",SUMIF('Mix Substation Location Summary'!$B$4:$B$1280,$B943,'Mix Substation Location Summary'!$X$4:$X$1280)+SUMIF('Mix Substation Location Summary'!$B$4:$B$1280,$B943,'Mix Substation Location Summary'!$Y$4:$Y$1280),"NOT FOUND"))))</f>
        <v>384078.79000000004</v>
      </c>
      <c r="M943" s="139">
        <f>IF($O943="ISO",0,IF($O943="Non-Iso",F943,IF($O943="Trans Line",SUMIF('Trans Line Reconciliation'!$B$5:$B$149,$B943,'Trans Line Reconciliation'!$AC$5:$AC$149),IF($O943="Mix",SUMIF('Mix Substation Location Summary'!$B$4:$B$1280,$B943,'Mix Substation Location Summary'!$AC$4:$AC$1280)+SUMIF('Mix Substation Location Summary'!$B$4:$B$1280,$B943,'Mix Substation Location Summary'!$AD$4:$AD$1280),"NOT FOUND"))))</f>
        <v>0</v>
      </c>
      <c r="N943" s="112">
        <f t="shared" si="82"/>
        <v>0</v>
      </c>
      <c r="O943" s="38" t="s">
        <v>1695</v>
      </c>
      <c r="P943" s="38"/>
      <c r="Q943" s="26">
        <f t="shared" si="89"/>
        <v>9297</v>
      </c>
    </row>
    <row r="944" spans="1:17" ht="12.75" customHeight="1" collapsed="1" x14ac:dyDescent="0.2">
      <c r="A944" s="405" t="s">
        <v>1678</v>
      </c>
      <c r="B944" s="730">
        <v>9300</v>
      </c>
      <c r="C944" s="720"/>
      <c r="D944" s="138">
        <f>SUMIFS('Mix Substation Location Summary'!$U$4:$U$1299,'Mix Substation Location Summary'!$B$4:$B$1299,'DS by Location'!$B944)</f>
        <v>0</v>
      </c>
      <c r="E944" s="138">
        <f>SUMIFS('Mix Substation Location Summary'!$Z$4:$Z$1299,'Mix Substation Location Summary'!$B$4:$B$1299,'DS by Location'!$B944)</f>
        <v>0</v>
      </c>
      <c r="F944" s="138">
        <f>SUMIFS('Mix Substation Location Summary'!$AE$4:$AE$1299,'Mix Substation Location Summary'!$B$4:$B$1299,'DS by Location'!$B944)</f>
        <v>51730.04</v>
      </c>
      <c r="G944" s="729">
        <f t="shared" si="85"/>
        <v>51730.04</v>
      </c>
      <c r="H944" s="139">
        <f>IF($O944="ISO",D944,IF($O944="Non-Iso",0,IF($O944="Trans Line",SUMIF('Trans Line Reconciliation'!$B$5:$B$149,B944,'Trans Line Reconciliation'!$X$5:$X$149),IF($O944="Mix",SUMIF('Mix Substation Location Summary'!$B$4:$B$1280,B944,'Mix Substation Location Summary'!$R$4:$R$1280),"NOT FOUND"))))</f>
        <v>0</v>
      </c>
      <c r="I944" s="139">
        <f>IF($O944="ISO",E944,IF($O944="Non-Iso",0,IF($O944="Trans Line",SUMIF('Trans Line Reconciliation'!$B$5:$B$149,B944,'Trans Line Reconciliation'!$Y$5:$Y$149),IF($O944="Mix",SUMIF('Mix Substation Location Summary'!$B$4:$B$1280,B944,'Mix Substation Location Summary'!$W$4:$W$1280),"NOT FOUND"))))</f>
        <v>0</v>
      </c>
      <c r="J944" s="139">
        <f>IF($O944="ISO",F944,IF($O944="Non-Iso",0,IF($O944="Trans Line",SUMIF('Trans Line Reconciliation'!$B$5:$B$149,$B944,'Trans Line Reconciliation'!$Z$5:$Z$149),IF($O944="Mix",SUMIF('Mix Substation Location Summary'!$B$4:$B$1280,$B944,'Mix Substation Location Summary'!$AB$4:$AB$1280),"NOT FOUND"))))</f>
        <v>0</v>
      </c>
      <c r="K944" s="139">
        <f>IF($O944="ISO",0,IF($O944="Non-Iso",D944,IF($O944="Trans Line",SUMIF('Trans Line Reconciliation'!$B$5:$B$149,$B944,'Trans Line Reconciliation'!$AA$5:$AA$149),IF($O944="Mix",SUMIF('Mix Substation Location Summary'!$B$4:$B$1280,$B944,'Mix Substation Location Summary'!$S$4:$S$1280)+SUMIF('Mix Substation Location Summary'!$B$4:$B$1280,$B944,'Mix Substation Location Summary'!$S$4:$S$1280),"NOT FOUND"))))</f>
        <v>0</v>
      </c>
      <c r="L944" s="139">
        <f>IF($O944="ISO",0,IF($O944="Non-Iso",E944,IF($O944="Trans Line",SUMIF('Trans Line Reconciliation'!$B$5:$B$149,$B944,'Trans Line Reconciliation'!$AB$5:$AB$149),IF($O944="Mix",SUMIF('Mix Substation Location Summary'!$B$4:$B$1280,$B944,'Mix Substation Location Summary'!$X$4:$X$1280)+SUMIF('Mix Substation Location Summary'!$B$4:$B$1280,$B944,'Mix Substation Location Summary'!$Y$4:$Y$1280),"NOT FOUND"))))</f>
        <v>0</v>
      </c>
      <c r="M944" s="139">
        <f>IF($O944="ISO",0,IF($O944="Non-Iso",F944,IF($O944="Trans Line",SUMIF('Trans Line Reconciliation'!$B$5:$B$149,$B944,'Trans Line Reconciliation'!$AC$5:$AC$149),IF($O944="Mix",SUMIF('Mix Substation Location Summary'!$B$4:$B$1280,$B944,'Mix Substation Location Summary'!$AC$4:$AC$1280)+SUMIF('Mix Substation Location Summary'!$B$4:$B$1280,$B944,'Mix Substation Location Summary'!$AD$4:$AD$1280),"NOT FOUND"))))</f>
        <v>51730.04</v>
      </c>
      <c r="N944" s="112">
        <f t="shared" si="82"/>
        <v>0</v>
      </c>
      <c r="O944" s="38" t="s">
        <v>1695</v>
      </c>
      <c r="P944" s="38"/>
      <c r="Q944" s="26">
        <f t="shared" si="89"/>
        <v>9300</v>
      </c>
    </row>
    <row r="945" spans="1:17" ht="12.75" customHeight="1" x14ac:dyDescent="0.2">
      <c r="A945" s="405" t="s">
        <v>1020</v>
      </c>
      <c r="B945" s="730">
        <v>9310</v>
      </c>
      <c r="C945" s="720" t="s">
        <v>661</v>
      </c>
      <c r="D945" s="138">
        <f>SUMIFS('Mix Substation Location Summary'!$U$4:$U$1299,'Mix Substation Location Summary'!$B$4:$B$1299,'DS by Location'!$B945)</f>
        <v>89785.99</v>
      </c>
      <c r="E945" s="138">
        <f>SUMIFS('Mix Substation Location Summary'!$Z$4:$Z$1299,'Mix Substation Location Summary'!$B$4:$B$1299,'DS by Location'!$B945)</f>
        <v>0</v>
      </c>
      <c r="F945" s="138">
        <f>SUMIFS('Mix Substation Location Summary'!$AE$4:$AE$1299,'Mix Substation Location Summary'!$B$4:$B$1299,'DS by Location'!$B945)</f>
        <v>-12896.77</v>
      </c>
      <c r="G945" s="729">
        <f t="shared" si="85"/>
        <v>76889.22</v>
      </c>
      <c r="H945" s="139">
        <f>IF($O945="ISO",D945,IF($O945="Non-Iso",0,IF($O945="Trans Line",SUMIF('Trans Line Reconciliation'!$B$5:$B$149,B945,'Trans Line Reconciliation'!$X$5:$X$149),IF($O945="Mix",SUMIF('Mix Substation Location Summary'!$B$4:$B$1280,B945,'Mix Substation Location Summary'!$R$4:$R$1280),"NOT FOUND"))))</f>
        <v>0</v>
      </c>
      <c r="I945" s="139">
        <f>IF($O945="ISO",E945,IF($O945="Non-Iso",0,IF($O945="Trans Line",SUMIF('Trans Line Reconciliation'!$B$5:$B$149,B945,'Trans Line Reconciliation'!$Y$5:$Y$149),IF($O945="Mix",SUMIF('Mix Substation Location Summary'!$B$4:$B$1280,B945,'Mix Substation Location Summary'!$W$4:$W$1280),"NOT FOUND"))))</f>
        <v>0</v>
      </c>
      <c r="J945" s="139">
        <f>IF($O945="ISO",F945,IF($O945="Non-Iso",0,IF($O945="Trans Line",SUMIF('Trans Line Reconciliation'!$B$5:$B$149,$B945,'Trans Line Reconciliation'!$Z$5:$Z$149),IF($O945="Mix",SUMIF('Mix Substation Location Summary'!$B$4:$B$1280,$B945,'Mix Substation Location Summary'!$AB$4:$AB$1280),"NOT FOUND"))))</f>
        <v>0</v>
      </c>
      <c r="K945" s="139">
        <f>IF($O945="ISO",0,IF($O945="Non-Iso",D945,IF($O945="Trans Line",SUMIF('Trans Line Reconciliation'!$B$5:$B$149,$B945,'Trans Line Reconciliation'!$AA$5:$AA$149),IF($O945="Mix",SUMIF('Mix Substation Location Summary'!$B$4:$B$1280,$B945,'Mix Substation Location Summary'!$S$4:$S$1280)+SUMIF('Mix Substation Location Summary'!$B$4:$B$1280,$B945,'Mix Substation Location Summary'!$S$4:$S$1280),"NOT FOUND"))))</f>
        <v>89785.99</v>
      </c>
      <c r="L945" s="139">
        <f>IF($O945="ISO",0,IF($O945="Non-Iso",E945,IF($O945="Trans Line",SUMIF('Trans Line Reconciliation'!$B$5:$B$149,$B945,'Trans Line Reconciliation'!$AB$5:$AB$149),IF($O945="Mix",SUMIF('Mix Substation Location Summary'!$B$4:$B$1280,$B945,'Mix Substation Location Summary'!$X$4:$X$1280)+SUMIF('Mix Substation Location Summary'!$B$4:$B$1280,$B945,'Mix Substation Location Summary'!$Y$4:$Y$1280),"NOT FOUND"))))</f>
        <v>0</v>
      </c>
      <c r="M945" s="139">
        <f>IF($O945="ISO",0,IF($O945="Non-Iso",F945,IF($O945="Trans Line",SUMIF('Trans Line Reconciliation'!$B$5:$B$149,$B945,'Trans Line Reconciliation'!$AC$5:$AC$149),IF($O945="Mix",SUMIF('Mix Substation Location Summary'!$B$4:$B$1280,$B945,'Mix Substation Location Summary'!$AC$4:$AC$1280)+SUMIF('Mix Substation Location Summary'!$B$4:$B$1280,$B945,'Mix Substation Location Summary'!$AD$4:$AD$1280),"NOT FOUND"))))</f>
        <v>-12896.77</v>
      </c>
      <c r="N945" s="112">
        <f t="shared" si="82"/>
        <v>0</v>
      </c>
      <c r="O945" s="38" t="s">
        <v>1695</v>
      </c>
      <c r="P945" s="38"/>
      <c r="Q945" s="26">
        <f t="shared" si="89"/>
        <v>9310</v>
      </c>
    </row>
    <row r="946" spans="1:17" ht="12.75" customHeight="1" x14ac:dyDescent="0.2">
      <c r="A946" s="405" t="s">
        <v>1679</v>
      </c>
      <c r="B946" s="730">
        <v>9430</v>
      </c>
      <c r="C946" s="720" t="s">
        <v>1018</v>
      </c>
      <c r="D946" s="138">
        <f>SUMIFS('Mix Substation Location Summary'!$U$4:$U$1299,'Mix Substation Location Summary'!$B$4:$B$1299,'DS by Location'!$B946)</f>
        <v>0</v>
      </c>
      <c r="E946" s="138">
        <f>SUMIFS('Mix Substation Location Summary'!$Z$4:$Z$1299,'Mix Substation Location Summary'!$B$4:$B$1299,'DS by Location'!$B946)</f>
        <v>3421.54</v>
      </c>
      <c r="F946" s="138">
        <f>SUMIFS('Mix Substation Location Summary'!$AE$4:$AE$1299,'Mix Substation Location Summary'!$B$4:$B$1299,'DS by Location'!$B946)</f>
        <v>0</v>
      </c>
      <c r="G946" s="729">
        <f t="shared" si="85"/>
        <v>3421.54</v>
      </c>
      <c r="H946" s="139">
        <f>IF($O946="ISO",D946,IF($O946="Non-Iso",0,IF($O946="Trans Line",SUMIF('Trans Line Reconciliation'!$B$5:$B$149,B946,'Trans Line Reconciliation'!$X$5:$X$149),IF($O946="Mix",SUMIF('Mix Substation Location Summary'!$B$4:$B$1280,B946,'Mix Substation Location Summary'!$R$4:$R$1280),"NOT FOUND"))))</f>
        <v>0</v>
      </c>
      <c r="I946" s="139">
        <f>IF($O946="ISO",E946,IF($O946="Non-Iso",0,IF($O946="Trans Line",SUMIF('Trans Line Reconciliation'!$B$5:$B$149,B946,'Trans Line Reconciliation'!$Y$5:$Y$149),IF($O946="Mix",SUMIF('Mix Substation Location Summary'!$B$4:$B$1280,B946,'Mix Substation Location Summary'!$W$4:$W$1280),"NOT FOUND"))))</f>
        <v>0</v>
      </c>
      <c r="J946" s="139">
        <f>IF($O946="ISO",F946,IF($O946="Non-Iso",0,IF($O946="Trans Line",SUMIF('Trans Line Reconciliation'!$B$5:$B$149,$B946,'Trans Line Reconciliation'!$Z$5:$Z$149),IF($O946="Mix",SUMIF('Mix Substation Location Summary'!$B$4:$B$1280,$B946,'Mix Substation Location Summary'!$AB$4:$AB$1280),"NOT FOUND"))))</f>
        <v>0</v>
      </c>
      <c r="K946" s="139">
        <f>IF($O946="ISO",0,IF($O946="Non-Iso",D946,IF($O946="Trans Line",SUMIF('Trans Line Reconciliation'!$B$5:$B$149,$B946,'Trans Line Reconciliation'!$AA$5:$AA$149),IF($O946="Mix",SUMIF('Mix Substation Location Summary'!$B$4:$B$1280,$B946,'Mix Substation Location Summary'!$S$4:$S$1280)+SUMIF('Mix Substation Location Summary'!$B$4:$B$1280,$B946,'Mix Substation Location Summary'!$S$4:$S$1280),"NOT FOUND"))))</f>
        <v>0</v>
      </c>
      <c r="L946" s="139">
        <f>IF($O946="ISO",0,IF($O946="Non-Iso",E946,IF($O946="Trans Line",SUMIF('Trans Line Reconciliation'!$B$5:$B$149,$B946,'Trans Line Reconciliation'!$AB$5:$AB$149),IF($O946="Mix",SUMIF('Mix Substation Location Summary'!$B$4:$B$1280,$B946,'Mix Substation Location Summary'!$X$4:$X$1280)+SUMIF('Mix Substation Location Summary'!$B$4:$B$1280,$B946,'Mix Substation Location Summary'!$Y$4:$Y$1280),"NOT FOUND"))))</f>
        <v>3421.54</v>
      </c>
      <c r="M946" s="139">
        <f>IF($O946="ISO",0,IF($O946="Non-Iso",F946,IF($O946="Trans Line",SUMIF('Trans Line Reconciliation'!$B$5:$B$149,$B946,'Trans Line Reconciliation'!$AC$5:$AC$149),IF($O946="Mix",SUMIF('Mix Substation Location Summary'!$B$4:$B$1280,$B946,'Mix Substation Location Summary'!$AC$4:$AC$1280)+SUMIF('Mix Substation Location Summary'!$B$4:$B$1280,$B946,'Mix Substation Location Summary'!$AD$4:$AD$1280),"NOT FOUND"))))</f>
        <v>0</v>
      </c>
      <c r="N946" s="112">
        <f t="shared" si="82"/>
        <v>0</v>
      </c>
      <c r="O946" s="38" t="s">
        <v>1695</v>
      </c>
      <c r="P946" s="38"/>
      <c r="Q946" s="26">
        <f t="shared" si="89"/>
        <v>9430</v>
      </c>
    </row>
    <row r="947" spans="1:17" ht="12.75" customHeight="1" x14ac:dyDescent="0.2">
      <c r="A947" s="405" t="s">
        <v>1680</v>
      </c>
      <c r="B947" s="730">
        <v>9440</v>
      </c>
      <c r="C947" s="720" t="s">
        <v>1018</v>
      </c>
      <c r="D947" s="138">
        <f>SUMIFS('Mix Substation Location Summary'!$U$4:$U$1299,'Mix Substation Location Summary'!$B$4:$B$1299,'DS by Location'!$B947)</f>
        <v>0</v>
      </c>
      <c r="E947" s="138">
        <f>SUMIFS('Mix Substation Location Summary'!$Z$4:$Z$1299,'Mix Substation Location Summary'!$B$4:$B$1299,'DS by Location'!$B947)</f>
        <v>3179.01</v>
      </c>
      <c r="F947" s="138">
        <f>SUMIFS('Mix Substation Location Summary'!$AE$4:$AE$1299,'Mix Substation Location Summary'!$B$4:$B$1299,'DS by Location'!$B947)</f>
        <v>0</v>
      </c>
      <c r="G947" s="729">
        <f t="shared" si="85"/>
        <v>3179.01</v>
      </c>
      <c r="H947" s="139">
        <f>IF($O947="ISO",D947,IF($O947="Non-Iso",0,IF($O947="Trans Line",SUMIF('Trans Line Reconciliation'!$B$5:$B$149,B947,'Trans Line Reconciliation'!$X$5:$X$149),IF($O947="Mix",SUMIF('Mix Substation Location Summary'!$B$4:$B$1280,B947,'Mix Substation Location Summary'!$R$4:$R$1280),"NOT FOUND"))))</f>
        <v>0</v>
      </c>
      <c r="I947" s="139">
        <f>IF($O947="ISO",E947,IF($O947="Non-Iso",0,IF($O947="Trans Line",SUMIF('Trans Line Reconciliation'!$B$5:$B$149,B947,'Trans Line Reconciliation'!$Y$5:$Y$149),IF($O947="Mix",SUMIF('Mix Substation Location Summary'!$B$4:$B$1280,B947,'Mix Substation Location Summary'!$W$4:$W$1280),"NOT FOUND"))))</f>
        <v>0</v>
      </c>
      <c r="J947" s="139">
        <f>IF($O947="ISO",F947,IF($O947="Non-Iso",0,IF($O947="Trans Line",SUMIF('Trans Line Reconciliation'!$B$5:$B$149,$B947,'Trans Line Reconciliation'!$Z$5:$Z$149),IF($O947="Mix",SUMIF('Mix Substation Location Summary'!$B$4:$B$1280,$B947,'Mix Substation Location Summary'!$AB$4:$AB$1280),"NOT FOUND"))))</f>
        <v>0</v>
      </c>
      <c r="K947" s="139">
        <f>IF($O947="ISO",0,IF($O947="Non-Iso",D947,IF($O947="Trans Line",SUMIF('Trans Line Reconciliation'!$B$5:$B$149,$B947,'Trans Line Reconciliation'!$AA$5:$AA$149),IF($O947="Mix",SUMIF('Mix Substation Location Summary'!$B$4:$B$1280,$B947,'Mix Substation Location Summary'!$S$4:$S$1280)+SUMIF('Mix Substation Location Summary'!$B$4:$B$1280,$B947,'Mix Substation Location Summary'!$S$4:$S$1280),"NOT FOUND"))))</f>
        <v>0</v>
      </c>
      <c r="L947" s="139">
        <f>IF($O947="ISO",0,IF($O947="Non-Iso",E947,IF($O947="Trans Line",SUMIF('Trans Line Reconciliation'!$B$5:$B$149,$B947,'Trans Line Reconciliation'!$AB$5:$AB$149),IF($O947="Mix",SUMIF('Mix Substation Location Summary'!$B$4:$B$1280,$B947,'Mix Substation Location Summary'!$X$4:$X$1280)+SUMIF('Mix Substation Location Summary'!$B$4:$B$1280,$B947,'Mix Substation Location Summary'!$Y$4:$Y$1280),"NOT FOUND"))))</f>
        <v>3179.01</v>
      </c>
      <c r="M947" s="139">
        <f>IF($O947="ISO",0,IF($O947="Non-Iso",F947,IF($O947="Trans Line",SUMIF('Trans Line Reconciliation'!$B$5:$B$149,$B947,'Trans Line Reconciliation'!$AC$5:$AC$149),IF($O947="Mix",SUMIF('Mix Substation Location Summary'!$B$4:$B$1280,$B947,'Mix Substation Location Summary'!$AC$4:$AC$1280)+SUMIF('Mix Substation Location Summary'!$B$4:$B$1280,$B947,'Mix Substation Location Summary'!$AD$4:$AD$1280),"NOT FOUND"))))</f>
        <v>0</v>
      </c>
      <c r="N947" s="112">
        <f t="shared" si="82"/>
        <v>0</v>
      </c>
      <c r="O947" s="38" t="s">
        <v>1695</v>
      </c>
      <c r="P947" s="38"/>
      <c r="Q947" s="26">
        <f t="shared" si="89"/>
        <v>9440</v>
      </c>
    </row>
    <row r="948" spans="1:17" ht="12.75" customHeight="1" x14ac:dyDescent="0.2">
      <c r="A948" s="405" t="s">
        <v>1816</v>
      </c>
      <c r="B948" s="730">
        <v>9522</v>
      </c>
      <c r="C948" s="720"/>
      <c r="D948" s="138">
        <f>SUMIFS('Mix Substation Location Summary'!$U$4:$U$1299,'Mix Substation Location Summary'!$B$4:$B$1299,'DS by Location'!$B948)</f>
        <v>0</v>
      </c>
      <c r="E948" s="138">
        <f>SUMIFS('Mix Substation Location Summary'!$Z$4:$Z$1299,'Mix Substation Location Summary'!$B$4:$B$1299,'DS by Location'!$B948)</f>
        <v>0</v>
      </c>
      <c r="F948" s="138">
        <f>SUMIFS('Mix Substation Location Summary'!$AE$4:$AE$1299,'Mix Substation Location Summary'!$B$4:$B$1299,'DS by Location'!$B948)</f>
        <v>3047.11</v>
      </c>
      <c r="G948" s="729">
        <f t="shared" si="85"/>
        <v>3047.11</v>
      </c>
      <c r="H948" s="139">
        <f>IF($O948="ISO",D948,IF($O948="Non-Iso",0,IF($O948="Trans Line",SUMIF('Trans Line Reconciliation'!$B$5:$B$149,B948,'Trans Line Reconciliation'!$X$5:$X$149),IF($O948="Mix",SUMIF('Mix Substation Location Summary'!$B$4:$B$1280,B948,'Mix Substation Location Summary'!$R$4:$R$1280),"NOT FOUND"))))</f>
        <v>0</v>
      </c>
      <c r="I948" s="139">
        <f>IF($O948="ISO",E948,IF($O948="Non-Iso",0,IF($O948="Trans Line",SUMIF('Trans Line Reconciliation'!$B$5:$B$149,B948,'Trans Line Reconciliation'!$Y$5:$Y$149),IF($O948="Mix",SUMIF('Mix Substation Location Summary'!$B$4:$B$1280,B948,'Mix Substation Location Summary'!$W$4:$W$1280),"NOT FOUND"))))</f>
        <v>0</v>
      </c>
      <c r="J948" s="139">
        <f>IF($O948="ISO",F948,IF($O948="Non-Iso",0,IF($O948="Trans Line",SUMIF('Trans Line Reconciliation'!$B$5:$B$149,$B948,'Trans Line Reconciliation'!$Z$5:$Z$149),IF($O948="Mix",SUMIF('Mix Substation Location Summary'!$B$4:$B$1280,$B948,'Mix Substation Location Summary'!$AB$4:$AB$1280),"NOT FOUND"))))</f>
        <v>0</v>
      </c>
      <c r="K948" s="139">
        <f>IF($O948="ISO",0,IF($O948="Non-Iso",D948,IF($O948="Trans Line",SUMIF('Trans Line Reconciliation'!$B$5:$B$149,$B948,'Trans Line Reconciliation'!$AA$5:$AA$149),IF($O948="Mix",SUMIF('Mix Substation Location Summary'!$B$4:$B$1280,$B948,'Mix Substation Location Summary'!$S$4:$S$1280)+SUMIF('Mix Substation Location Summary'!$B$4:$B$1280,$B948,'Mix Substation Location Summary'!$S$4:$S$1280),"NOT FOUND"))))</f>
        <v>0</v>
      </c>
      <c r="L948" s="139">
        <f>IF($O948="ISO",0,IF($O948="Non-Iso",E948,IF($O948="Trans Line",SUMIF('Trans Line Reconciliation'!$B$5:$B$149,$B948,'Trans Line Reconciliation'!$AB$5:$AB$149),IF($O948="Mix",SUMIF('Mix Substation Location Summary'!$B$4:$B$1280,$B948,'Mix Substation Location Summary'!$X$4:$X$1280)+SUMIF('Mix Substation Location Summary'!$B$4:$B$1280,$B948,'Mix Substation Location Summary'!$Y$4:$Y$1280),"NOT FOUND"))))</f>
        <v>0</v>
      </c>
      <c r="M948" s="139">
        <f>IF($O948="ISO",0,IF($O948="Non-Iso",F948,IF($O948="Trans Line",SUMIF('Trans Line Reconciliation'!$B$5:$B$149,$B948,'Trans Line Reconciliation'!$AC$5:$AC$149),IF($O948="Mix",SUMIF('Mix Substation Location Summary'!$B$4:$B$1280,$B948,'Mix Substation Location Summary'!$AC$4:$AC$1280)+SUMIF('Mix Substation Location Summary'!$B$4:$B$1280,$B948,'Mix Substation Location Summary'!$AD$4:$AD$1280),"NOT FOUND"))))</f>
        <v>3047.11</v>
      </c>
      <c r="N948" s="112">
        <f t="shared" si="82"/>
        <v>0</v>
      </c>
      <c r="O948" s="38" t="s">
        <v>1695</v>
      </c>
      <c r="P948" s="38"/>
      <c r="Q948" s="26">
        <f t="shared" si="89"/>
        <v>9522</v>
      </c>
    </row>
    <row r="949" spans="1:17" ht="12.75" customHeight="1" x14ac:dyDescent="0.2">
      <c r="A949" s="405" t="s">
        <v>1817</v>
      </c>
      <c r="B949" s="730">
        <v>9557</v>
      </c>
      <c r="C949" s="720"/>
      <c r="D949" s="138">
        <f>SUMIFS('Mix Substation Location Summary'!$U$4:$U$1299,'Mix Substation Location Summary'!$B$4:$B$1299,'DS by Location'!$B949)</f>
        <v>0</v>
      </c>
      <c r="E949" s="138">
        <f>SUMIFS('Mix Substation Location Summary'!$Z$4:$Z$1299,'Mix Substation Location Summary'!$B$4:$B$1299,'DS by Location'!$B949)</f>
        <v>0</v>
      </c>
      <c r="F949" s="138">
        <f>SUMIFS('Mix Substation Location Summary'!$AE$4:$AE$1299,'Mix Substation Location Summary'!$B$4:$B$1299,'DS by Location'!$B949)</f>
        <v>12709.01</v>
      </c>
      <c r="G949" s="729">
        <f t="shared" si="85"/>
        <v>12709.01</v>
      </c>
      <c r="H949" s="139">
        <f>IF($O949="ISO",D949,IF($O949="Non-Iso",0,IF($O949="Trans Line",SUMIF('Trans Line Reconciliation'!$B$5:$B$149,B949,'Trans Line Reconciliation'!$X$5:$X$149),IF($O949="Mix",SUMIF('Mix Substation Location Summary'!$B$4:$B$1280,B949,'Mix Substation Location Summary'!$R$4:$R$1280),"NOT FOUND"))))</f>
        <v>0</v>
      </c>
      <c r="I949" s="139">
        <f>IF($O949="ISO",E949,IF($O949="Non-Iso",0,IF($O949="Trans Line",SUMIF('Trans Line Reconciliation'!$B$5:$B$149,B949,'Trans Line Reconciliation'!$Y$5:$Y$149),IF($O949="Mix",SUMIF('Mix Substation Location Summary'!$B$4:$B$1280,B949,'Mix Substation Location Summary'!$W$4:$W$1280),"NOT FOUND"))))</f>
        <v>0</v>
      </c>
      <c r="J949" s="139">
        <f>IF($O949="ISO",F949,IF($O949="Non-Iso",0,IF($O949="Trans Line",SUMIF('Trans Line Reconciliation'!$B$5:$B$149,$B949,'Trans Line Reconciliation'!$Z$5:$Z$149),IF($O949="Mix",SUMIF('Mix Substation Location Summary'!$B$4:$B$1280,$B949,'Mix Substation Location Summary'!$AB$4:$AB$1280),"NOT FOUND"))))</f>
        <v>0</v>
      </c>
      <c r="K949" s="139">
        <f>IF($O949="ISO",0,IF($O949="Non-Iso",D949,IF($O949="Trans Line",SUMIF('Trans Line Reconciliation'!$B$5:$B$149,$B949,'Trans Line Reconciliation'!$AA$5:$AA$149),IF($O949="Mix",SUMIF('Mix Substation Location Summary'!$B$4:$B$1280,$B949,'Mix Substation Location Summary'!$S$4:$S$1280)+SUMIF('Mix Substation Location Summary'!$B$4:$B$1280,$B949,'Mix Substation Location Summary'!$S$4:$S$1280),"NOT FOUND"))))</f>
        <v>0</v>
      </c>
      <c r="L949" s="139">
        <f>IF($O949="ISO",0,IF($O949="Non-Iso",E949,IF($O949="Trans Line",SUMIF('Trans Line Reconciliation'!$B$5:$B$149,$B949,'Trans Line Reconciliation'!$AB$5:$AB$149),IF($O949="Mix",SUMIF('Mix Substation Location Summary'!$B$4:$B$1280,$B949,'Mix Substation Location Summary'!$X$4:$X$1280)+SUMIF('Mix Substation Location Summary'!$B$4:$B$1280,$B949,'Mix Substation Location Summary'!$Y$4:$Y$1280),"NOT FOUND"))))</f>
        <v>0</v>
      </c>
      <c r="M949" s="139">
        <f>IF($O949="ISO",0,IF($O949="Non-Iso",F949,IF($O949="Trans Line",SUMIF('Trans Line Reconciliation'!$B$5:$B$149,$B949,'Trans Line Reconciliation'!$AC$5:$AC$149),IF($O949="Mix",SUMIF('Mix Substation Location Summary'!$B$4:$B$1280,$B949,'Mix Substation Location Summary'!$AC$4:$AC$1280)+SUMIF('Mix Substation Location Summary'!$B$4:$B$1280,$B949,'Mix Substation Location Summary'!$AD$4:$AD$1280),"NOT FOUND"))))</f>
        <v>12709.01</v>
      </c>
      <c r="N949" s="112">
        <f t="shared" si="82"/>
        <v>0</v>
      </c>
      <c r="O949" s="38" t="s">
        <v>1695</v>
      </c>
      <c r="P949" s="38"/>
      <c r="Q949" s="26">
        <f t="shared" si="89"/>
        <v>9557</v>
      </c>
    </row>
    <row r="950" spans="1:17" ht="12.75" customHeight="1" x14ac:dyDescent="0.2">
      <c r="A950" s="405" t="s">
        <v>1693</v>
      </c>
      <c r="B950" s="504">
        <v>9621</v>
      </c>
      <c r="C950" s="720"/>
      <c r="D950" s="138">
        <f>SUMIFS('Mix Substation Location Summary'!$U$4:$U$1299,'Mix Substation Location Summary'!$B$4:$B$1299,'DS by Location'!$B950)</f>
        <v>0</v>
      </c>
      <c r="E950" s="138">
        <f>SUMIFS('Mix Substation Location Summary'!$Z$4:$Z$1299,'Mix Substation Location Summary'!$B$4:$B$1299,'DS by Location'!$B950)</f>
        <v>137972.56</v>
      </c>
      <c r="F950" s="138">
        <f>SUMIFS('Mix Substation Location Summary'!$AE$4:$AE$1299,'Mix Substation Location Summary'!$B$4:$B$1299,'DS by Location'!$B950)</f>
        <v>0</v>
      </c>
      <c r="G950" s="729">
        <f t="shared" si="85"/>
        <v>137972.56</v>
      </c>
      <c r="H950" s="139">
        <f>IF($O950="ISO",D950,IF($O950="Non-Iso",0,IF($O950="Trans Line",SUMIF('Trans Line Reconciliation'!$B$5:$B$149,B950,'Trans Line Reconciliation'!$X$5:$X$149),IF($O950="Mix",SUMIF('Mix Substation Location Summary'!$B$4:$B$1280,B950,'Mix Substation Location Summary'!$R$4:$R$1280),"NOT FOUND"))))</f>
        <v>0</v>
      </c>
      <c r="I950" s="139">
        <f>IF($O950="ISO",E950,IF($O950="Non-Iso",0,IF($O950="Trans Line",SUMIF('Trans Line Reconciliation'!$B$5:$B$149,B950,'Trans Line Reconciliation'!$Y$5:$Y$149),IF($O950="Mix",SUMIF('Mix Substation Location Summary'!$B$4:$B$1280,B950,'Mix Substation Location Summary'!$W$4:$W$1280),"NOT FOUND"))))</f>
        <v>0</v>
      </c>
      <c r="J950" s="139">
        <f>IF($O950="ISO",F950,IF($O950="Non-Iso",0,IF($O950="Trans Line",SUMIF('Trans Line Reconciliation'!$B$5:$B$149,$B950,'Trans Line Reconciliation'!$Z$5:$Z$149),IF($O950="Mix",SUMIF('Mix Substation Location Summary'!$B$4:$B$1280,$B950,'Mix Substation Location Summary'!$AB$4:$AB$1280),"NOT FOUND"))))</f>
        <v>0</v>
      </c>
      <c r="K950" s="139">
        <f>IF($O950="ISO",0,IF($O950="Non-Iso",D950,IF($O950="Trans Line",SUMIF('Trans Line Reconciliation'!$B$5:$B$149,$B950,'Trans Line Reconciliation'!$AA$5:$AA$149),IF($O950="Mix",SUMIF('Mix Substation Location Summary'!$B$4:$B$1280,$B950,'Mix Substation Location Summary'!$S$4:$S$1280)+SUMIF('Mix Substation Location Summary'!$B$4:$B$1280,$B950,'Mix Substation Location Summary'!$S$4:$S$1280),"NOT FOUND"))))</f>
        <v>0</v>
      </c>
      <c r="L950" s="139">
        <f>IF($O950="ISO",0,IF($O950="Non-Iso",E950,IF($O950="Trans Line",SUMIF('Trans Line Reconciliation'!$B$5:$B$149,$B950,'Trans Line Reconciliation'!$AB$5:$AB$149),IF($O950="Mix",SUMIF('Mix Substation Location Summary'!$B$4:$B$1280,$B950,'Mix Substation Location Summary'!$X$4:$X$1280)+SUMIF('Mix Substation Location Summary'!$B$4:$B$1280,$B950,'Mix Substation Location Summary'!$Y$4:$Y$1280),"NOT FOUND"))))</f>
        <v>137972.56</v>
      </c>
      <c r="M950" s="139">
        <f>IF($O950="ISO",0,IF($O950="Non-Iso",F950,IF($O950="Trans Line",SUMIF('Trans Line Reconciliation'!$B$5:$B$149,$B950,'Trans Line Reconciliation'!$AC$5:$AC$149),IF($O950="Mix",SUMIF('Mix Substation Location Summary'!$B$4:$B$1280,$B950,'Mix Substation Location Summary'!$AC$4:$AC$1280)+SUMIF('Mix Substation Location Summary'!$B$4:$B$1280,$B950,'Mix Substation Location Summary'!$AD$4:$AD$1280),"NOT FOUND"))))</f>
        <v>0</v>
      </c>
      <c r="N950" s="112">
        <f t="shared" si="82"/>
        <v>0</v>
      </c>
      <c r="O950" s="38" t="s">
        <v>1695</v>
      </c>
      <c r="P950" s="38"/>
      <c r="Q950" s="26">
        <f t="shared" si="89"/>
        <v>9621</v>
      </c>
    </row>
    <row r="951" spans="1:17" ht="12.75" customHeight="1" x14ac:dyDescent="0.2">
      <c r="A951" s="405" t="s">
        <v>1681</v>
      </c>
      <c r="B951" s="730">
        <v>9651</v>
      </c>
      <c r="C951" s="720"/>
      <c r="D951" s="138">
        <f>SUMIFS('Mix Substation Location Summary'!$U$4:$U$1299,'Mix Substation Location Summary'!$B$4:$B$1299,'DS by Location'!$B951)</f>
        <v>0</v>
      </c>
      <c r="E951" s="138">
        <f>SUMIFS('Mix Substation Location Summary'!$Z$4:$Z$1299,'Mix Substation Location Summary'!$B$4:$B$1299,'DS by Location'!$B951)</f>
        <v>65408.06</v>
      </c>
      <c r="F951" s="138">
        <f>SUMIFS('Mix Substation Location Summary'!$AE$4:$AE$1299,'Mix Substation Location Summary'!$B$4:$B$1299,'DS by Location'!$B951)</f>
        <v>0</v>
      </c>
      <c r="G951" s="729">
        <f t="shared" si="85"/>
        <v>65408.06</v>
      </c>
      <c r="H951" s="139">
        <f>IF($O951="ISO",D951,IF($O951="Non-Iso",0,IF($O951="Trans Line",SUMIF('Trans Line Reconciliation'!$B$5:$B$149,B951,'Trans Line Reconciliation'!$X$5:$X$149),IF($O951="Mix",SUMIF('Mix Substation Location Summary'!$B$4:$B$1280,B951,'Mix Substation Location Summary'!$R$4:$R$1280),"NOT FOUND"))))</f>
        <v>0</v>
      </c>
      <c r="I951" s="139">
        <f>IF($O951="ISO",E951,IF($O951="Non-Iso",0,IF($O951="Trans Line",SUMIF('Trans Line Reconciliation'!$B$5:$B$149,B951,'Trans Line Reconciliation'!$Y$5:$Y$149),IF($O951="Mix",SUMIF('Mix Substation Location Summary'!$B$4:$B$1280,B951,'Mix Substation Location Summary'!$W$4:$W$1280),"NOT FOUND"))))</f>
        <v>0</v>
      </c>
      <c r="J951" s="139">
        <f>IF($O951="ISO",F951,IF($O951="Non-Iso",0,IF($O951="Trans Line",SUMIF('Trans Line Reconciliation'!$B$5:$B$149,$B951,'Trans Line Reconciliation'!$Z$5:$Z$149),IF($O951="Mix",SUMIF('Mix Substation Location Summary'!$B$4:$B$1280,$B951,'Mix Substation Location Summary'!$AB$4:$AB$1280),"NOT FOUND"))))</f>
        <v>0</v>
      </c>
      <c r="K951" s="139">
        <f>IF($O951="ISO",0,IF($O951="Non-Iso",D951,IF($O951="Trans Line",SUMIF('Trans Line Reconciliation'!$B$5:$B$149,$B951,'Trans Line Reconciliation'!$AA$5:$AA$149),IF($O951="Mix",SUMIF('Mix Substation Location Summary'!$B$4:$B$1280,$B951,'Mix Substation Location Summary'!$S$4:$S$1280)+SUMIF('Mix Substation Location Summary'!$B$4:$B$1280,$B951,'Mix Substation Location Summary'!$S$4:$S$1280),"NOT FOUND"))))</f>
        <v>0</v>
      </c>
      <c r="L951" s="139">
        <f>IF($O951="ISO",0,IF($O951="Non-Iso",E951,IF($O951="Trans Line",SUMIF('Trans Line Reconciliation'!$B$5:$B$149,$B951,'Trans Line Reconciliation'!$AB$5:$AB$149),IF($O951="Mix",SUMIF('Mix Substation Location Summary'!$B$4:$B$1280,$B951,'Mix Substation Location Summary'!$X$4:$X$1280)+SUMIF('Mix Substation Location Summary'!$B$4:$B$1280,$B951,'Mix Substation Location Summary'!$Y$4:$Y$1280),"NOT FOUND"))))</f>
        <v>65408.06</v>
      </c>
      <c r="M951" s="139">
        <f>IF($O951="ISO",0,IF($O951="Non-Iso",F951,IF($O951="Trans Line",SUMIF('Trans Line Reconciliation'!$B$5:$B$149,$B951,'Trans Line Reconciliation'!$AC$5:$AC$149),IF($O951="Mix",SUMIF('Mix Substation Location Summary'!$B$4:$B$1280,$B951,'Mix Substation Location Summary'!$AC$4:$AC$1280)+SUMIF('Mix Substation Location Summary'!$B$4:$B$1280,$B951,'Mix Substation Location Summary'!$AD$4:$AD$1280),"NOT FOUND"))))</f>
        <v>0</v>
      </c>
      <c r="N951" s="112">
        <f t="shared" si="82"/>
        <v>0</v>
      </c>
      <c r="O951" s="38" t="s">
        <v>1695</v>
      </c>
      <c r="P951" s="38"/>
      <c r="Q951" s="26">
        <f t="shared" si="89"/>
        <v>9651</v>
      </c>
    </row>
    <row r="952" spans="1:17" ht="12.75" customHeight="1" x14ac:dyDescent="0.2">
      <c r="A952" s="405" t="s">
        <v>1682</v>
      </c>
      <c r="B952" s="730">
        <v>9679</v>
      </c>
      <c r="C952" s="720" t="s">
        <v>1713</v>
      </c>
      <c r="D952" s="138">
        <f>SUMIFS('Mix Substation Location Summary'!$U$4:$U$1299,'Mix Substation Location Summary'!$B$4:$B$1299,'DS by Location'!$B952)</f>
        <v>0</v>
      </c>
      <c r="E952" s="138">
        <f>SUMIFS('Mix Substation Location Summary'!$Z$4:$Z$1299,'Mix Substation Location Summary'!$B$4:$B$1299,'DS by Location'!$B952)</f>
        <v>35107.24</v>
      </c>
      <c r="F952" s="138">
        <f>SUMIFS('Mix Substation Location Summary'!$AE$4:$AE$1299,'Mix Substation Location Summary'!$B$4:$B$1299,'DS by Location'!$B952)</f>
        <v>0</v>
      </c>
      <c r="G952" s="729">
        <f t="shared" si="85"/>
        <v>35107.24</v>
      </c>
      <c r="H952" s="139">
        <f>IF($O952="ISO",D952,IF($O952="Non-Iso",0,IF($O952="Trans Line",SUMIF('Trans Line Reconciliation'!$B$5:$B$149,B952,'Trans Line Reconciliation'!$X$5:$X$149),IF($O952="Mix",SUMIF('Mix Substation Location Summary'!$B$4:$B$1280,B952,'Mix Substation Location Summary'!$R$4:$R$1280),"NOT FOUND"))))</f>
        <v>0</v>
      </c>
      <c r="I952" s="139">
        <f>IF($O952="ISO",E952,IF($O952="Non-Iso",0,IF($O952="Trans Line",SUMIF('Trans Line Reconciliation'!$B$5:$B$149,B952,'Trans Line Reconciliation'!$Y$5:$Y$149),IF($O952="Mix",SUMIF('Mix Substation Location Summary'!$B$4:$B$1280,B952,'Mix Substation Location Summary'!$W$4:$W$1280),"NOT FOUND"))))</f>
        <v>0</v>
      </c>
      <c r="J952" s="139">
        <f>IF($O952="ISO",F952,IF($O952="Non-Iso",0,IF($O952="Trans Line",SUMIF('Trans Line Reconciliation'!$B$5:$B$149,$B952,'Trans Line Reconciliation'!$Z$5:$Z$149),IF($O952="Mix",SUMIF('Mix Substation Location Summary'!$B$4:$B$1280,$B952,'Mix Substation Location Summary'!$AB$4:$AB$1280),"NOT FOUND"))))</f>
        <v>0</v>
      </c>
      <c r="K952" s="139">
        <f>IF($O952="ISO",0,IF($O952="Non-Iso",D952,IF($O952="Trans Line",SUMIF('Trans Line Reconciliation'!$B$5:$B$149,$B952,'Trans Line Reconciliation'!$AA$5:$AA$149),IF($O952="Mix",SUMIF('Mix Substation Location Summary'!$B$4:$B$1280,$B952,'Mix Substation Location Summary'!$S$4:$S$1280)+SUMIF('Mix Substation Location Summary'!$B$4:$B$1280,$B952,'Mix Substation Location Summary'!$S$4:$S$1280),"NOT FOUND"))))</f>
        <v>0</v>
      </c>
      <c r="L952" s="139">
        <f>IF($O952="ISO",0,IF($O952="Non-Iso",E952,IF($O952="Trans Line",SUMIF('Trans Line Reconciliation'!$B$5:$B$149,$B952,'Trans Line Reconciliation'!$AB$5:$AB$149),IF($O952="Mix",SUMIF('Mix Substation Location Summary'!$B$4:$B$1280,$B952,'Mix Substation Location Summary'!$X$4:$X$1280)+SUMIF('Mix Substation Location Summary'!$B$4:$B$1280,$B952,'Mix Substation Location Summary'!$Y$4:$Y$1280),"NOT FOUND"))))</f>
        <v>35107.24</v>
      </c>
      <c r="M952" s="139">
        <f>IF($O952="ISO",0,IF($O952="Non-Iso",F952,IF($O952="Trans Line",SUMIF('Trans Line Reconciliation'!$B$5:$B$149,$B952,'Trans Line Reconciliation'!$AC$5:$AC$149),IF($O952="Mix",SUMIF('Mix Substation Location Summary'!$B$4:$B$1280,$B952,'Mix Substation Location Summary'!$AC$4:$AC$1280)+SUMIF('Mix Substation Location Summary'!$B$4:$B$1280,$B952,'Mix Substation Location Summary'!$AD$4:$AD$1280),"NOT FOUND"))))</f>
        <v>0</v>
      </c>
      <c r="N952" s="112">
        <f t="shared" si="82"/>
        <v>0</v>
      </c>
      <c r="O952" s="38" t="s">
        <v>1695</v>
      </c>
      <c r="P952" s="38"/>
      <c r="Q952" s="26">
        <f t="shared" si="89"/>
        <v>9679</v>
      </c>
    </row>
    <row r="953" spans="1:17" ht="12.75" customHeight="1" x14ac:dyDescent="0.2">
      <c r="A953" s="405" t="s">
        <v>3240</v>
      </c>
      <c r="B953" s="504">
        <v>9805</v>
      </c>
      <c r="C953" s="720" t="s">
        <v>1018</v>
      </c>
      <c r="D953" s="138">
        <f>SUMIFS('Mix Substation Location Summary'!$U$4:$U$1299,'Mix Substation Location Summary'!$B$4:$B$1299,'DS by Location'!$B953)</f>
        <v>0</v>
      </c>
      <c r="E953" s="138">
        <f>SUMIFS('Mix Substation Location Summary'!$Z$4:$Z$1299,'Mix Substation Location Summary'!$B$4:$B$1299,'DS by Location'!$B953)</f>
        <v>75616.429999999993</v>
      </c>
      <c r="F953" s="138">
        <f>SUMIFS('Mix Substation Location Summary'!$AE$4:$AE$1299,'Mix Substation Location Summary'!$B$4:$B$1299,'DS by Location'!$B953)</f>
        <v>0</v>
      </c>
      <c r="G953" s="729">
        <f t="shared" ref="G953" si="91">SUM(D953:F953)</f>
        <v>75616.429999999993</v>
      </c>
      <c r="H953" s="139">
        <f>IF($O953="ISO",D953,IF($O953="Non-Iso",0,IF($O953="Trans Line",SUMIF('Trans Line Reconciliation'!$B$5:$B$149,B953,'Trans Line Reconciliation'!$X$5:$X$149),IF($O953="Mix",SUMIF('Mix Substation Location Summary'!$B$4:$B$1280,B953,'Mix Substation Location Summary'!$R$4:$R$1280),"NOT FOUND"))))</f>
        <v>0</v>
      </c>
      <c r="I953" s="139">
        <f>IF($O953="ISO",E953,IF($O953="Non-Iso",0,IF($O953="Trans Line",SUMIF('Trans Line Reconciliation'!$B$5:$B$149,B953,'Trans Line Reconciliation'!$Y$5:$Y$149),IF($O953="Mix",SUMIF('Mix Substation Location Summary'!$B$4:$B$1280,B953,'Mix Substation Location Summary'!$W$4:$W$1280),"NOT FOUND"))))</f>
        <v>0</v>
      </c>
      <c r="J953" s="139">
        <f>IF($O953="ISO",F953,IF($O953="Non-Iso",0,IF($O953="Trans Line",SUMIF('Trans Line Reconciliation'!$B$5:$B$149,$B953,'Trans Line Reconciliation'!$Z$5:$Z$149),IF($O953="Mix",SUMIF('Mix Substation Location Summary'!$B$4:$B$1280,$B953,'Mix Substation Location Summary'!$AB$4:$AB$1280),"NOT FOUND"))))</f>
        <v>0</v>
      </c>
      <c r="K953" s="139">
        <f>IF($O953="ISO",0,IF($O953="Non-Iso",D953,IF($O953="Trans Line",SUMIF('Trans Line Reconciliation'!$B$5:$B$149,$B953,'Trans Line Reconciliation'!$AA$5:$AA$149),IF($O953="Mix",SUMIF('Mix Substation Location Summary'!$B$4:$B$1280,$B953,'Mix Substation Location Summary'!$S$4:$S$1280)+SUMIF('Mix Substation Location Summary'!$B$4:$B$1280,$B953,'Mix Substation Location Summary'!$S$4:$S$1280),"NOT FOUND"))))</f>
        <v>0</v>
      </c>
      <c r="L953" s="139">
        <f>IF($O953="ISO",0,IF($O953="Non-Iso",E953,IF($O953="Trans Line",SUMIF('Trans Line Reconciliation'!$B$5:$B$149,$B953,'Trans Line Reconciliation'!$AB$5:$AB$149),IF($O953="Mix",SUMIF('Mix Substation Location Summary'!$B$4:$B$1280,$B953,'Mix Substation Location Summary'!$X$4:$X$1280)+SUMIF('Mix Substation Location Summary'!$B$4:$B$1280,$B953,'Mix Substation Location Summary'!$Y$4:$Y$1280),"NOT FOUND"))))</f>
        <v>75616.429999999993</v>
      </c>
      <c r="M953" s="139">
        <f>IF($O953="ISO",0,IF($O953="Non-Iso",F953,IF($O953="Trans Line",SUMIF('Trans Line Reconciliation'!$B$5:$B$149,$B953,'Trans Line Reconciliation'!$AC$5:$AC$149),IF($O953="Mix",SUMIF('Mix Substation Location Summary'!$B$4:$B$1280,$B953,'Mix Substation Location Summary'!$AC$4:$AC$1280)+SUMIF('Mix Substation Location Summary'!$B$4:$B$1280,$B953,'Mix Substation Location Summary'!$AD$4:$AD$1280),"NOT FOUND"))))</f>
        <v>0</v>
      </c>
      <c r="N953" s="112">
        <f t="shared" si="82"/>
        <v>0</v>
      </c>
      <c r="O953" s="38" t="s">
        <v>1695</v>
      </c>
      <c r="P953" s="38"/>
      <c r="Q953" s="26">
        <f t="shared" si="89"/>
        <v>9805</v>
      </c>
    </row>
    <row r="954" spans="1:17" ht="12.75" customHeight="1" x14ac:dyDescent="0.2">
      <c r="A954" s="405" t="s">
        <v>1021</v>
      </c>
      <c r="B954" s="504">
        <v>9900</v>
      </c>
      <c r="C954" s="720" t="s">
        <v>1018</v>
      </c>
      <c r="D954" s="138">
        <f>SUMIFS('Mix Substation Location Summary'!$U$4:$U$1299,'Mix Substation Location Summary'!$B$4:$B$1299,'DS by Location'!$B954)</f>
        <v>4313.29</v>
      </c>
      <c r="E954" s="138">
        <f>SUMIFS('Mix Substation Location Summary'!$Z$4:$Z$1299,'Mix Substation Location Summary'!$B$4:$B$1299,'DS by Location'!$B954)</f>
        <v>0</v>
      </c>
      <c r="F954" s="138">
        <f>SUMIFS('Mix Substation Location Summary'!$AE$4:$AE$1299,'Mix Substation Location Summary'!$B$4:$B$1299,'DS by Location'!$B954)</f>
        <v>0</v>
      </c>
      <c r="G954" s="729">
        <f t="shared" si="85"/>
        <v>4313.29</v>
      </c>
      <c r="H954" s="139">
        <f>IF($O954="ISO",D954,IF($O954="Non-Iso",0,IF($O954="Trans Line",SUMIF('Trans Line Reconciliation'!$B$5:$B$149,B954,'Trans Line Reconciliation'!$X$5:$X$149),IF($O954="Mix",SUMIF('Mix Substation Location Summary'!$B$4:$B$1280,B954,'Mix Substation Location Summary'!$R$4:$R$1280),"NOT FOUND"))))</f>
        <v>0</v>
      </c>
      <c r="I954" s="139">
        <f>IF($O954="ISO",E954,IF($O954="Non-Iso",0,IF($O954="Trans Line",SUMIF('Trans Line Reconciliation'!$B$5:$B$149,B954,'Trans Line Reconciliation'!$Y$5:$Y$149),IF($O954="Mix",SUMIF('Mix Substation Location Summary'!$B$4:$B$1280,B954,'Mix Substation Location Summary'!$W$4:$W$1280),"NOT FOUND"))))</f>
        <v>0</v>
      </c>
      <c r="J954" s="139">
        <f>IF($O954="ISO",F954,IF($O954="Non-Iso",0,IF($O954="Trans Line",SUMIF('Trans Line Reconciliation'!$B$5:$B$149,$B954,'Trans Line Reconciliation'!$Z$5:$Z$149),IF($O954="Mix",SUMIF('Mix Substation Location Summary'!$B$4:$B$1280,$B954,'Mix Substation Location Summary'!$AB$4:$AB$1280),"NOT FOUND"))))</f>
        <v>0</v>
      </c>
      <c r="K954" s="139">
        <f>IF($O954="ISO",0,IF($O954="Non-Iso",D954,IF($O954="Trans Line",SUMIF('Trans Line Reconciliation'!$B$5:$B$149,$B954,'Trans Line Reconciliation'!$AA$5:$AA$149),IF($O954="Mix",SUMIF('Mix Substation Location Summary'!$B$4:$B$1280,$B954,'Mix Substation Location Summary'!$S$4:$S$1280)+SUMIF('Mix Substation Location Summary'!$B$4:$B$1280,$B954,'Mix Substation Location Summary'!$S$4:$S$1280),"NOT FOUND"))))</f>
        <v>4313.29</v>
      </c>
      <c r="L954" s="139">
        <f>IF($O954="ISO",0,IF($O954="Non-Iso",E954,IF($O954="Trans Line",SUMIF('Trans Line Reconciliation'!$B$5:$B$149,$B954,'Trans Line Reconciliation'!$AB$5:$AB$149),IF($O954="Mix",SUMIF('Mix Substation Location Summary'!$B$4:$B$1280,$B954,'Mix Substation Location Summary'!$X$4:$X$1280)+SUMIF('Mix Substation Location Summary'!$B$4:$B$1280,$B954,'Mix Substation Location Summary'!$Y$4:$Y$1280),"NOT FOUND"))))</f>
        <v>0</v>
      </c>
      <c r="M954" s="139">
        <f>IF($O954="ISO",0,IF($O954="Non-Iso",F954,IF($O954="Trans Line",SUMIF('Trans Line Reconciliation'!$B$5:$B$149,$B954,'Trans Line Reconciliation'!$AC$5:$AC$149),IF($O954="Mix",SUMIF('Mix Substation Location Summary'!$B$4:$B$1280,$B954,'Mix Substation Location Summary'!$AC$4:$AC$1280)+SUMIF('Mix Substation Location Summary'!$B$4:$B$1280,$B954,'Mix Substation Location Summary'!$AD$4:$AD$1280),"NOT FOUND"))))</f>
        <v>0</v>
      </c>
      <c r="N954" s="112">
        <f t="shared" si="82"/>
        <v>0</v>
      </c>
      <c r="O954" s="38" t="s">
        <v>1695</v>
      </c>
      <c r="P954" s="38"/>
      <c r="Q954" s="26">
        <f t="shared" si="89"/>
        <v>9900</v>
      </c>
    </row>
    <row r="955" spans="1:17" ht="12.75" customHeight="1" x14ac:dyDescent="0.2">
      <c r="A955" s="405" t="s">
        <v>3056</v>
      </c>
      <c r="B955" s="504">
        <v>5200</v>
      </c>
      <c r="C955" s="720"/>
      <c r="D955" s="138">
        <f>SUMIFS('Mix Substation Location Summary'!$U$4:$U$1299,'Mix Substation Location Summary'!$B$4:$B$1299,'DS by Location'!$B955)</f>
        <v>0</v>
      </c>
      <c r="E955" s="138">
        <f>SUMIFS('Mix Substation Location Summary'!$Z$4:$Z$1299,'Mix Substation Location Summary'!$B$4:$B$1299,'DS by Location'!$B955)</f>
        <v>0</v>
      </c>
      <c r="F955" s="138">
        <f>SUMIFS('Mix Substation Location Summary'!$AE$4:$AE$1299,'Mix Substation Location Summary'!$B$4:$B$1299,'DS by Location'!$B955)</f>
        <v>1659.82</v>
      </c>
      <c r="G955" s="729">
        <f t="shared" si="85"/>
        <v>1659.82</v>
      </c>
      <c r="H955" s="139">
        <f>IF($O955="ISO",D955,IF($O955="Non-Iso",0,IF($O955="Trans Line",SUMIF('Trans Line Reconciliation'!$B$5:$B$149,B955,'Trans Line Reconciliation'!$X$5:$X$149),IF($O955="Mix",SUMIF('Mix Substation Location Summary'!$B$4:$B$1280,B955,'Mix Substation Location Summary'!$R$4:$R$1280),"NOT FOUND"))))</f>
        <v>0</v>
      </c>
      <c r="I955" s="139">
        <f>IF($O955="ISO",E955,IF($O955="Non-Iso",0,IF($O955="Trans Line",SUMIF('Trans Line Reconciliation'!$B$5:$B$149,B955,'Trans Line Reconciliation'!$Y$5:$Y$149),IF($O955="Mix",SUMIF('Mix Substation Location Summary'!$B$4:$B$1280,B955,'Mix Substation Location Summary'!$W$4:$W$1280),"NOT FOUND"))))</f>
        <v>0</v>
      </c>
      <c r="J955" s="139">
        <f>IF($O955="ISO",F955,IF($O955="Non-Iso",0,IF($O955="Trans Line",SUMIF('Trans Line Reconciliation'!$B$5:$B$149,$B955,'Trans Line Reconciliation'!$Z$5:$Z$149),IF($O955="Mix",SUMIF('Mix Substation Location Summary'!$B$4:$B$1280,$B955,'Mix Substation Location Summary'!$AB$4:$AB$1280),"NOT FOUND"))))</f>
        <v>0</v>
      </c>
      <c r="K955" s="139">
        <f>IF($O955="ISO",0,IF($O955="Non-Iso",D955,IF($O955="Trans Line",SUMIF('Trans Line Reconciliation'!$B$5:$B$149,$B955,'Trans Line Reconciliation'!$AA$5:$AA$149),IF($O955="Mix",SUMIF('Mix Substation Location Summary'!$B$4:$B$1280,$B955,'Mix Substation Location Summary'!$S$4:$S$1280)+SUMIF('Mix Substation Location Summary'!$B$4:$B$1280,$B955,'Mix Substation Location Summary'!$S$4:$S$1280),"NOT FOUND"))))</f>
        <v>0</v>
      </c>
      <c r="L955" s="139">
        <f>IF($O955="ISO",0,IF($O955="Non-Iso",E955,IF($O955="Trans Line",SUMIF('Trans Line Reconciliation'!$B$5:$B$149,$B955,'Trans Line Reconciliation'!$AB$5:$AB$149),IF($O955="Mix",SUMIF('Mix Substation Location Summary'!$B$4:$B$1280,$B955,'Mix Substation Location Summary'!$X$4:$X$1280)+SUMIF('Mix Substation Location Summary'!$B$4:$B$1280,$B955,'Mix Substation Location Summary'!$Y$4:$Y$1280),"NOT FOUND"))))</f>
        <v>0</v>
      </c>
      <c r="M955" s="139">
        <f>IF($O955="ISO",0,IF($O955="Non-Iso",F955,IF($O955="Trans Line",SUMIF('Trans Line Reconciliation'!$B$5:$B$149,$B955,'Trans Line Reconciliation'!$AC$5:$AC$149),IF($O955="Mix",SUMIF('Mix Substation Location Summary'!$B$4:$B$1280,$B955,'Mix Substation Location Summary'!$AC$4:$AC$1280)+SUMIF('Mix Substation Location Summary'!$B$4:$B$1280,$B955,'Mix Substation Location Summary'!$AD$4:$AD$1280),"NOT FOUND"))))</f>
        <v>1659.82</v>
      </c>
      <c r="N955" s="112">
        <f t="shared" si="82"/>
        <v>0</v>
      </c>
      <c r="O955" s="38" t="s">
        <v>1695</v>
      </c>
      <c r="P955" s="38"/>
      <c r="Q955" s="26">
        <f t="shared" si="89"/>
        <v>5200</v>
      </c>
    </row>
    <row r="956" spans="1:17" ht="12.75" customHeight="1" x14ac:dyDescent="0.2">
      <c r="A956" s="405" t="s">
        <v>3054</v>
      </c>
      <c r="B956" s="504">
        <v>8134</v>
      </c>
      <c r="C956" s="720" t="s">
        <v>1712</v>
      </c>
      <c r="D956" s="138">
        <f>SUMIFS('Mix Substation Location Summary'!$U$4:$U$1299,'Mix Substation Location Summary'!$B$4:$B$1299,'DS by Location'!$B956)</f>
        <v>0</v>
      </c>
      <c r="E956" s="138">
        <f>SUMIFS('Mix Substation Location Summary'!$Z$4:$Z$1299,'Mix Substation Location Summary'!$B$4:$B$1299,'DS by Location'!$B956)</f>
        <v>203895.18</v>
      </c>
      <c r="F956" s="138">
        <f>SUMIFS('Mix Substation Location Summary'!$AE$4:$AE$1299,'Mix Substation Location Summary'!$B$4:$B$1299,'DS by Location'!$B956)</f>
        <v>560527.25999999978</v>
      </c>
      <c r="G956" s="729">
        <f t="shared" si="85"/>
        <v>764422.43999999971</v>
      </c>
      <c r="H956" s="139">
        <f>IF($O956="ISO",D956,IF($O956="Non-Iso",0,IF($O956="Trans Line",SUMIF('Trans Line Reconciliation'!$B$5:$B$149,B956,'Trans Line Reconciliation'!$X$5:$X$149),IF($O956="Mix",SUMIF('Mix Substation Location Summary'!$B$4:$B$1280,B956,'Mix Substation Location Summary'!$R$4:$R$1280),"NOT FOUND"))))</f>
        <v>0</v>
      </c>
      <c r="I956" s="139">
        <f>IF($O956="ISO",E956,IF($O956="Non-Iso",0,IF($O956="Trans Line",SUMIF('Trans Line Reconciliation'!$B$5:$B$149,B956,'Trans Line Reconciliation'!$Y$5:$Y$149),IF($O956="Mix",SUMIF('Mix Substation Location Summary'!$B$4:$B$1280,B956,'Mix Substation Location Summary'!$W$4:$W$1280),"NOT FOUND"))))</f>
        <v>0</v>
      </c>
      <c r="J956" s="139">
        <f>IF($O956="ISO",F956,IF($O956="Non-Iso",0,IF($O956="Trans Line",SUMIF('Trans Line Reconciliation'!$B$5:$B$149,$B956,'Trans Line Reconciliation'!$Z$5:$Z$149),IF($O956="Mix",SUMIF('Mix Substation Location Summary'!$B$4:$B$1280,$B956,'Mix Substation Location Summary'!$AB$4:$AB$1280),"NOT FOUND"))))</f>
        <v>0</v>
      </c>
      <c r="K956" s="139">
        <f>IF($O956="ISO",0,IF($O956="Non-Iso",D956,IF($O956="Trans Line",SUMIF('Trans Line Reconciliation'!$B$5:$B$149,$B956,'Trans Line Reconciliation'!$AA$5:$AA$149),IF($O956="Mix",SUMIF('Mix Substation Location Summary'!$B$4:$B$1280,$B956,'Mix Substation Location Summary'!$S$4:$S$1280)+SUMIF('Mix Substation Location Summary'!$B$4:$B$1280,$B956,'Mix Substation Location Summary'!$S$4:$S$1280),"NOT FOUND"))))</f>
        <v>0</v>
      </c>
      <c r="L956" s="139">
        <f>IF($O956="ISO",0,IF($O956="Non-Iso",E956,IF($O956="Trans Line",SUMIF('Trans Line Reconciliation'!$B$5:$B$149,$B956,'Trans Line Reconciliation'!$AB$5:$AB$149),IF($O956="Mix",SUMIF('Mix Substation Location Summary'!$B$4:$B$1280,$B956,'Mix Substation Location Summary'!$X$4:$X$1280)+SUMIF('Mix Substation Location Summary'!$B$4:$B$1280,$B956,'Mix Substation Location Summary'!$Y$4:$Y$1280),"NOT FOUND"))))</f>
        <v>203895.18</v>
      </c>
      <c r="M956" s="139">
        <f>IF($O956="ISO",0,IF($O956="Non-Iso",F956,IF($O956="Trans Line",SUMIF('Trans Line Reconciliation'!$B$5:$B$149,$B956,'Trans Line Reconciliation'!$AC$5:$AC$149),IF($O956="Mix",SUMIF('Mix Substation Location Summary'!$B$4:$B$1280,$B956,'Mix Substation Location Summary'!$AC$4:$AC$1280)+SUMIF('Mix Substation Location Summary'!$B$4:$B$1280,$B956,'Mix Substation Location Summary'!$AD$4:$AD$1280),"NOT FOUND"))))</f>
        <v>560527.25999999978</v>
      </c>
      <c r="N956" s="112">
        <f t="shared" si="82"/>
        <v>0</v>
      </c>
      <c r="O956" s="38" t="s">
        <v>1695</v>
      </c>
      <c r="P956" s="38"/>
      <c r="Q956" s="26">
        <f t="shared" si="89"/>
        <v>8134</v>
      </c>
    </row>
    <row r="957" spans="1:17" ht="12.75" customHeight="1" x14ac:dyDescent="0.2">
      <c r="A957" s="405" t="s">
        <v>3055</v>
      </c>
      <c r="B957" s="504">
        <v>9330</v>
      </c>
      <c r="C957" s="720"/>
      <c r="D957" s="138">
        <f>SUMIFS('Mix Substation Location Summary'!$U$4:$U$1299,'Mix Substation Location Summary'!$B$4:$B$1299,'DS by Location'!$B957)</f>
        <v>0</v>
      </c>
      <c r="E957" s="138">
        <f>SUMIFS('Mix Substation Location Summary'!$Z$4:$Z$1299,'Mix Substation Location Summary'!$B$4:$B$1299,'DS by Location'!$B957)</f>
        <v>0</v>
      </c>
      <c r="F957" s="138">
        <f>SUMIFS('Mix Substation Location Summary'!$AE$4:$AE$1299,'Mix Substation Location Summary'!$B$4:$B$1299,'DS by Location'!$B957)</f>
        <v>105323.02</v>
      </c>
      <c r="G957" s="729">
        <f t="shared" si="85"/>
        <v>105323.02</v>
      </c>
      <c r="H957" s="139">
        <f>IF($O957="ISO",D957,IF($O957="Non-Iso",0,IF($O957="Trans Line",SUMIF('Trans Line Reconciliation'!$B$5:$B$149,B957,'Trans Line Reconciliation'!$X$5:$X$149),IF($O957="Mix",SUMIF('Mix Substation Location Summary'!$B$4:$B$1280,B957,'Mix Substation Location Summary'!$R$4:$R$1280),"NOT FOUND"))))</f>
        <v>0</v>
      </c>
      <c r="I957" s="139">
        <f>IF($O957="ISO",E957,IF($O957="Non-Iso",0,IF($O957="Trans Line",SUMIF('Trans Line Reconciliation'!$B$5:$B$149,B957,'Trans Line Reconciliation'!$Y$5:$Y$149),IF($O957="Mix",SUMIF('Mix Substation Location Summary'!$B$4:$B$1280,B957,'Mix Substation Location Summary'!$W$4:$W$1280),"NOT FOUND"))))</f>
        <v>0</v>
      </c>
      <c r="J957" s="139">
        <f>IF($O957="ISO",F957,IF($O957="Non-Iso",0,IF($O957="Trans Line",SUMIF('Trans Line Reconciliation'!$B$5:$B$149,$B957,'Trans Line Reconciliation'!$Z$5:$Z$149),IF($O957="Mix",SUMIF('Mix Substation Location Summary'!$B$4:$B$1280,$B957,'Mix Substation Location Summary'!$AB$4:$AB$1280),"NOT FOUND"))))</f>
        <v>0</v>
      </c>
      <c r="K957" s="139">
        <f>IF($O957="ISO",0,IF($O957="Non-Iso",D957,IF($O957="Trans Line",SUMIF('Trans Line Reconciliation'!$B$5:$B$149,$B957,'Trans Line Reconciliation'!$AA$5:$AA$149),IF($O957="Mix",SUMIF('Mix Substation Location Summary'!$B$4:$B$1280,$B957,'Mix Substation Location Summary'!$S$4:$S$1280)+SUMIF('Mix Substation Location Summary'!$B$4:$B$1280,$B957,'Mix Substation Location Summary'!$S$4:$S$1280),"NOT FOUND"))))</f>
        <v>0</v>
      </c>
      <c r="L957" s="139">
        <f>IF($O957="ISO",0,IF($O957="Non-Iso",E957,IF($O957="Trans Line",SUMIF('Trans Line Reconciliation'!$B$5:$B$149,$B957,'Trans Line Reconciliation'!$AB$5:$AB$149),IF($O957="Mix",SUMIF('Mix Substation Location Summary'!$B$4:$B$1280,$B957,'Mix Substation Location Summary'!$X$4:$X$1280)+SUMIF('Mix Substation Location Summary'!$B$4:$B$1280,$B957,'Mix Substation Location Summary'!$Y$4:$Y$1280),"NOT FOUND"))))</f>
        <v>0</v>
      </c>
      <c r="M957" s="240">
        <f>IF($O957="ISO",0,IF($O957="Non-Iso",F957,IF($O957="Trans Line",SUMIF('Trans Line Reconciliation'!$B$5:$B$149,$B957,'Trans Line Reconciliation'!$AC$5:$AC$149),IF($O957="Mix",SUMIF('Mix Substation Location Summary'!$B$4:$B$1280,$B957,'Mix Substation Location Summary'!$AC$4:$AC$1280)+SUMIF('Mix Substation Location Summary'!$B$4:$B$1280,$B957,'Mix Substation Location Summary'!$AD$4:$AD$1280),"NOT FOUND"))))</f>
        <v>105323.02</v>
      </c>
      <c r="N957" s="222">
        <f t="shared" ref="N957" si="92">G957-SUM(H957:M957)</f>
        <v>0</v>
      </c>
      <c r="O957" s="223" t="s">
        <v>1695</v>
      </c>
      <c r="P957" s="38"/>
      <c r="Q957" s="26">
        <f t="shared" si="89"/>
        <v>9330</v>
      </c>
    </row>
    <row r="958" spans="1:17" ht="13.5" customHeight="1" thickBot="1" x14ac:dyDescent="0.25">
      <c r="A958" s="176" t="s">
        <v>657</v>
      </c>
      <c r="B958" s="38"/>
      <c r="C958" s="38"/>
      <c r="D958" s="175">
        <f t="shared" ref="D958:M958" si="93">SUM(D10:D957)</f>
        <v>124672240.66000003</v>
      </c>
      <c r="E958" s="175">
        <f t="shared" si="93"/>
        <v>611762557.81999934</v>
      </c>
      <c r="F958" s="175">
        <f t="shared" si="93"/>
        <v>2397308356.0499973</v>
      </c>
      <c r="G958" s="737">
        <f t="shared" si="93"/>
        <v>3133743154.5299964</v>
      </c>
      <c r="H958" s="175">
        <f t="shared" si="93"/>
        <v>0</v>
      </c>
      <c r="I958" s="175">
        <f t="shared" si="93"/>
        <v>-0.02</v>
      </c>
      <c r="J958" s="175">
        <f t="shared" si="93"/>
        <v>0</v>
      </c>
      <c r="K958" s="175">
        <f t="shared" si="93"/>
        <v>124672240.66000003</v>
      </c>
      <c r="L958" s="175">
        <f t="shared" si="93"/>
        <v>611762557.83999932</v>
      </c>
      <c r="M958" s="738">
        <f t="shared" si="93"/>
        <v>2397308356.0499973</v>
      </c>
      <c r="N958" s="112">
        <f>G958-SUM(H958:M958)</f>
        <v>0</v>
      </c>
    </row>
    <row r="959" spans="1:17" ht="13.5" customHeight="1" thickTop="1" x14ac:dyDescent="0.2">
      <c r="A959" s="45"/>
      <c r="B959" s="38"/>
      <c r="C959" s="38"/>
      <c r="D959" s="739"/>
      <c r="E959" s="739"/>
      <c r="F959" s="739"/>
      <c r="G959" s="739"/>
      <c r="H959" s="739"/>
      <c r="I959" s="36"/>
      <c r="J959" s="36"/>
      <c r="K959" s="36"/>
      <c r="L959" s="36"/>
      <c r="M959" s="36"/>
      <c r="N959" s="104"/>
    </row>
    <row r="960" spans="1:17" ht="13.5" customHeight="1" x14ac:dyDescent="0.2">
      <c r="A960" s="45"/>
      <c r="B960" s="38"/>
      <c r="C960" s="38"/>
      <c r="D960" s="739"/>
      <c r="E960" s="739"/>
      <c r="F960" s="739"/>
      <c r="G960" s="739"/>
      <c r="H960" s="739"/>
      <c r="I960" s="739"/>
      <c r="J960" s="739"/>
      <c r="K960" s="739"/>
      <c r="L960" s="739"/>
      <c r="M960" s="739"/>
      <c r="N960" s="104"/>
    </row>
    <row r="961" spans="1:15" ht="13.5" customHeight="1" thickBot="1" x14ac:dyDescent="0.25">
      <c r="A961" s="45"/>
      <c r="B961" s="38"/>
      <c r="C961" s="38"/>
      <c r="D961" s="739"/>
      <c r="E961" s="739"/>
      <c r="F961" s="739"/>
      <c r="G961" s="739"/>
      <c r="H961" s="739"/>
      <c r="I961" s="36"/>
      <c r="J961" s="36"/>
      <c r="K961" s="36"/>
      <c r="L961" s="36"/>
      <c r="M961" s="36"/>
      <c r="N961" s="104"/>
    </row>
    <row r="962" spans="1:15" x14ac:dyDescent="0.2">
      <c r="A962" s="886" t="s">
        <v>1703</v>
      </c>
      <c r="B962" s="887"/>
      <c r="C962" s="740" t="s">
        <v>1699</v>
      </c>
      <c r="D962" s="166">
        <f>SUMIF($O$10:$O$957,"Non-ISO",D$10:D$957)</f>
        <v>124672240.66000003</v>
      </c>
      <c r="E962" s="166">
        <f>SUMIF($O$10:$O$957,"Non-ISO",E$10:E$957)</f>
        <v>611762557.83999932</v>
      </c>
      <c r="F962" s="166">
        <f>SUMIF($O$10:$O$957,"Non-ISO",F$10:F$957)</f>
        <v>2396618935.9499974</v>
      </c>
      <c r="G962" s="741">
        <f>SUM(D962:F962)</f>
        <v>3133053734.4499969</v>
      </c>
      <c r="H962" s="166"/>
      <c r="I962" s="166"/>
      <c r="J962" s="166"/>
      <c r="K962" s="166">
        <f>SUMIF($O$10:$O$954,"Non-ISO",K$10:K$954)</f>
        <v>124672240.66000003</v>
      </c>
      <c r="L962" s="166">
        <f>SUMIF($O$10:$O$954,"Non-ISO",L$10:L$954)</f>
        <v>611558662.65999937</v>
      </c>
      <c r="M962" s="167">
        <f>SUMIF($O$10:$O$957,"Non-ISO",M$10:M$957)</f>
        <v>2396618935.9499974</v>
      </c>
      <c r="N962" s="112"/>
      <c r="O962" s="26"/>
    </row>
    <row r="963" spans="1:15" ht="13.5" thickBot="1" x14ac:dyDescent="0.25">
      <c r="A963" s="888"/>
      <c r="B963" s="889"/>
      <c r="C963" s="742" t="s">
        <v>1700</v>
      </c>
      <c r="D963" s="168">
        <f>SUMIF($O$10:$O$957,"Mix",D$10:D$957)</f>
        <v>0</v>
      </c>
      <c r="E963" s="168">
        <f>SUMIF($O$10:$O$957,"Mix",E$10:E$957)</f>
        <v>0</v>
      </c>
      <c r="F963" s="168">
        <f>SUMIF($O$10:$O$957,"Mix",F$10:F$957)</f>
        <v>689420.1</v>
      </c>
      <c r="G963" s="743">
        <f>SUM(D963:F963)</f>
        <v>689420.1</v>
      </c>
      <c r="H963" s="168">
        <f t="shared" ref="H963:M963" si="94">SUMIF($O$10:$O$954,"Mix",H$10:H$954)</f>
        <v>0</v>
      </c>
      <c r="I963" s="168">
        <f t="shared" si="94"/>
        <v>0</v>
      </c>
      <c r="J963" s="168">
        <f t="shared" si="94"/>
        <v>0</v>
      </c>
      <c r="K963" s="168">
        <f t="shared" si="94"/>
        <v>0</v>
      </c>
      <c r="L963" s="168">
        <f t="shared" si="94"/>
        <v>0</v>
      </c>
      <c r="M963" s="169">
        <f t="shared" si="94"/>
        <v>689420.1</v>
      </c>
      <c r="N963" s="112"/>
      <c r="O963" s="26"/>
    </row>
    <row r="964" spans="1:15" ht="13.5" thickBot="1" x14ac:dyDescent="0.25">
      <c r="A964" s="147"/>
      <c r="B964" s="38"/>
      <c r="C964" s="38"/>
      <c r="D964" s="47"/>
      <c r="E964" s="47"/>
      <c r="F964" s="47"/>
      <c r="G964" s="165"/>
      <c r="H964" s="26"/>
      <c r="I964" s="26"/>
      <c r="J964" s="26"/>
      <c r="K964" s="26"/>
      <c r="L964" s="26"/>
      <c r="M964" s="26"/>
    </row>
    <row r="965" spans="1:15" x14ac:dyDescent="0.2">
      <c r="A965" s="26"/>
      <c r="B965" s="721"/>
      <c r="C965" s="722" t="s">
        <v>369</v>
      </c>
      <c r="D965" s="723">
        <f>'AH Data Pivot'!F1271</f>
        <v>124672240.66000003</v>
      </c>
      <c r="E965" s="723">
        <f>'AH Data Pivot'!G1271</f>
        <v>611762557.81999934</v>
      </c>
      <c r="F965" s="724">
        <f>'AH Data Pivot'!H1271</f>
        <v>2397308356.0499983</v>
      </c>
      <c r="G965" s="47"/>
      <c r="H965" s="26"/>
      <c r="I965" s="26"/>
      <c r="J965" s="26"/>
      <c r="K965" s="26"/>
      <c r="L965" s="26"/>
      <c r="M965" s="26"/>
    </row>
    <row r="966" spans="1:15" ht="13.5" thickBot="1" x14ac:dyDescent="0.25">
      <c r="A966" s="26"/>
      <c r="B966" s="38"/>
      <c r="C966" s="725"/>
      <c r="D966" s="726">
        <f>D965-D958</f>
        <v>0</v>
      </c>
      <c r="E966" s="727">
        <f>E965-E958</f>
        <v>0</v>
      </c>
      <c r="F966" s="728">
        <f>F965-F958</f>
        <v>0</v>
      </c>
      <c r="G966" s="47"/>
      <c r="H966" s="26"/>
      <c r="I966" s="26"/>
      <c r="J966" s="26"/>
      <c r="K966" s="26"/>
      <c r="L966" s="26"/>
      <c r="M966" s="26"/>
    </row>
    <row r="969" spans="1:15" x14ac:dyDescent="0.2">
      <c r="A969" s="26"/>
      <c r="B969" s="72"/>
      <c r="C969" s="26"/>
      <c r="D969" s="26"/>
      <c r="E969" s="26"/>
      <c r="F969" s="26"/>
      <c r="G969" s="26"/>
      <c r="H969" s="26"/>
      <c r="I969" s="26"/>
      <c r="J969" s="26"/>
      <c r="K969" s="26"/>
      <c r="L969" s="26"/>
      <c r="M969" s="26"/>
      <c r="O969" s="26"/>
    </row>
    <row r="970" spans="1:15" x14ac:dyDescent="0.2">
      <c r="A970" s="26"/>
      <c r="B970" s="72"/>
      <c r="C970" s="26"/>
      <c r="D970" s="26"/>
      <c r="E970" s="26"/>
      <c r="F970" s="26"/>
      <c r="G970" s="26"/>
      <c r="H970" s="26"/>
      <c r="I970" s="26"/>
      <c r="J970" s="26"/>
      <c r="K970" s="26"/>
      <c r="L970" s="26"/>
      <c r="M970" s="26"/>
      <c r="O970" s="26"/>
    </row>
    <row r="971" spans="1:15" x14ac:dyDescent="0.2">
      <c r="A971" s="26"/>
      <c r="B971" s="72"/>
      <c r="C971" s="26"/>
      <c r="D971" s="26"/>
      <c r="E971" s="26"/>
      <c r="F971" s="26"/>
      <c r="G971" s="26"/>
      <c r="H971" s="26"/>
      <c r="I971" s="26"/>
      <c r="J971" s="26"/>
      <c r="K971" s="26"/>
      <c r="L971" s="26"/>
      <c r="M971" s="26"/>
      <c r="O971" s="26"/>
    </row>
    <row r="972" spans="1:15" x14ac:dyDescent="0.2">
      <c r="A972" s="26"/>
      <c r="B972" s="72"/>
      <c r="C972" s="26"/>
      <c r="D972" s="26"/>
      <c r="E972" s="26"/>
      <c r="F972" s="26"/>
      <c r="G972" s="26"/>
      <c r="H972" s="26"/>
      <c r="I972" s="26"/>
      <c r="J972" s="26"/>
      <c r="K972" s="26"/>
      <c r="L972" s="26"/>
      <c r="M972" s="26"/>
      <c r="O972" s="26"/>
    </row>
    <row r="973" spans="1:15" x14ac:dyDescent="0.2">
      <c r="A973" s="26"/>
      <c r="B973" s="72"/>
      <c r="C973" s="26"/>
      <c r="D973" s="26"/>
      <c r="E973" s="26"/>
      <c r="F973" s="26"/>
      <c r="G973" s="26"/>
      <c r="H973" s="26"/>
      <c r="I973" s="26"/>
      <c r="J973" s="26"/>
      <c r="K973" s="26"/>
      <c r="L973" s="26"/>
      <c r="M973" s="26"/>
      <c r="O973" s="26"/>
    </row>
    <row r="974" spans="1:15" x14ac:dyDescent="0.2">
      <c r="A974" s="26"/>
      <c r="B974" s="72"/>
      <c r="C974" s="26"/>
      <c r="D974" s="26"/>
      <c r="E974" s="26"/>
      <c r="F974" s="26"/>
      <c r="G974" s="26"/>
      <c r="H974" s="26"/>
      <c r="I974" s="26"/>
      <c r="J974" s="26"/>
      <c r="K974" s="26"/>
      <c r="L974" s="26"/>
      <c r="M974" s="26"/>
      <c r="O974" s="26"/>
    </row>
    <row r="975" spans="1:15" x14ac:dyDescent="0.2">
      <c r="A975" s="26"/>
      <c r="B975" s="72"/>
      <c r="C975" s="26"/>
      <c r="D975" s="26"/>
      <c r="E975" s="26"/>
      <c r="F975" s="26"/>
      <c r="G975" s="26"/>
      <c r="H975" s="26"/>
      <c r="I975" s="26"/>
      <c r="J975" s="26"/>
      <c r="K975" s="26"/>
      <c r="L975" s="26"/>
      <c r="M975" s="26"/>
      <c r="O975" s="26"/>
    </row>
    <row r="976" spans="1:15" x14ac:dyDescent="0.2">
      <c r="A976" s="26"/>
      <c r="B976" s="72"/>
      <c r="C976" s="26"/>
      <c r="D976" s="26"/>
      <c r="E976" s="26"/>
      <c r="F976" s="26"/>
      <c r="G976" s="26"/>
      <c r="H976" s="26"/>
      <c r="I976" s="26"/>
      <c r="J976" s="26"/>
      <c r="K976" s="26"/>
      <c r="L976" s="26"/>
      <c r="M976" s="26"/>
      <c r="O976" s="26"/>
    </row>
    <row r="977" spans="1:15" x14ac:dyDescent="0.2">
      <c r="A977" s="26"/>
      <c r="B977" s="72"/>
      <c r="C977" s="26"/>
      <c r="D977" s="26"/>
      <c r="E977" s="26"/>
      <c r="F977" s="26"/>
      <c r="G977" s="26"/>
      <c r="H977" s="26"/>
      <c r="I977" s="26"/>
      <c r="J977" s="26"/>
      <c r="K977" s="26"/>
      <c r="L977" s="26"/>
      <c r="M977" s="26"/>
      <c r="O977" s="26"/>
    </row>
    <row r="978" spans="1:15" x14ac:dyDescent="0.2">
      <c r="A978" s="26"/>
      <c r="B978" s="72"/>
      <c r="C978" s="26"/>
      <c r="D978" s="26"/>
      <c r="E978" s="26"/>
      <c r="F978" s="26"/>
      <c r="G978" s="26"/>
      <c r="H978" s="26"/>
      <c r="I978" s="26"/>
      <c r="J978" s="26"/>
      <c r="K978" s="26"/>
      <c r="L978" s="26"/>
      <c r="M978" s="26"/>
      <c r="O978" s="26"/>
    </row>
    <row r="979" spans="1:15" x14ac:dyDescent="0.2">
      <c r="A979" s="26"/>
      <c r="B979" s="72"/>
      <c r="C979" s="26"/>
      <c r="D979" s="26"/>
      <c r="E979" s="26"/>
      <c r="F979" s="26"/>
      <c r="G979" s="26"/>
      <c r="H979" s="26"/>
      <c r="I979" s="26"/>
      <c r="J979" s="26"/>
      <c r="K979" s="26"/>
      <c r="L979" s="26"/>
      <c r="M979" s="26"/>
      <c r="O979" s="26"/>
    </row>
    <row r="980" spans="1:15" x14ac:dyDescent="0.2">
      <c r="A980" s="26"/>
      <c r="B980" s="72"/>
      <c r="C980" s="26"/>
      <c r="D980" s="26"/>
      <c r="E980" s="26"/>
      <c r="F980" s="26"/>
      <c r="G980" s="26"/>
      <c r="H980" s="26"/>
      <c r="I980" s="26"/>
      <c r="J980" s="26"/>
      <c r="K980" s="26"/>
      <c r="L980" s="26"/>
      <c r="M980" s="26"/>
      <c r="O980" s="26"/>
    </row>
  </sheetData>
  <autoFilter ref="A6:Q963"/>
  <sortState ref="B939:C942">
    <sortCondition ref="C939"/>
  </sortState>
  <mergeCells count="3">
    <mergeCell ref="A962:B963"/>
    <mergeCell ref="A6:A8"/>
    <mergeCell ref="B6:B8"/>
  </mergeCells>
  <phoneticPr fontId="23" type="noConversion"/>
  <conditionalFormatting sqref="B71">
    <cfRule type="cellIs" dxfId="73" priority="6" stopIfTrue="1" operator="equal">
      <formula>$B52</formula>
    </cfRule>
  </conditionalFormatting>
  <conditionalFormatting sqref="B78">
    <cfRule type="cellIs" dxfId="72" priority="5" stopIfTrue="1" operator="equal">
      <formula>$B56</formula>
    </cfRule>
  </conditionalFormatting>
  <conditionalFormatting sqref="B87">
    <cfRule type="cellIs" dxfId="71" priority="4" stopIfTrue="1" operator="equal">
      <formula>$B63</formula>
    </cfRule>
  </conditionalFormatting>
  <conditionalFormatting sqref="B758">
    <cfRule type="cellIs" dxfId="70" priority="3" stopIfTrue="1" operator="equal">
      <formula>$B750</formula>
    </cfRule>
  </conditionalFormatting>
  <conditionalFormatting sqref="B884">
    <cfRule type="cellIs" dxfId="69" priority="1" stopIfTrue="1" operator="equal">
      <formula>$B573</formula>
    </cfRule>
  </conditionalFormatting>
  <pageMargins left="0" right="0" top="0.42" bottom="0.49" header="0.26" footer="0.17"/>
  <pageSetup scale="55" fitToHeight="0" orientation="landscape" r:id="rId1"/>
  <headerFooter alignWithMargins="0">
    <oddFooter>&amp;C&amp;F &amp;A</oddFooter>
  </headerFooter>
  <ignoredErrors>
    <ignoredError sqref="B770:B771 B59:B6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sheetPr>
  <dimension ref="A1:AJ1457"/>
  <sheetViews>
    <sheetView zoomScale="80" zoomScaleNormal="80" workbookViewId="0">
      <pane xSplit="2" ySplit="3" topLeftCell="C16" activePane="bottomRight" state="frozen"/>
      <selection pane="topRight" activeCell="C1" sqref="C1"/>
      <selection pane="bottomLeft" activeCell="A4" sqref="A4"/>
      <selection pane="bottomRight" activeCell="A2" sqref="A2"/>
    </sheetView>
  </sheetViews>
  <sheetFormatPr defaultColWidth="9.140625" defaultRowHeight="15" x14ac:dyDescent="0.25"/>
  <cols>
    <col min="1" max="1" width="18.28515625" style="403" customWidth="1"/>
    <col min="2" max="2" width="15.28515625" style="435" bestFit="1" customWidth="1"/>
    <col min="3" max="4" width="13.5703125" style="403" customWidth="1"/>
    <col min="5" max="5" width="10.140625" style="403" customWidth="1"/>
    <col min="6" max="6" width="15.42578125" style="401" customWidth="1"/>
    <col min="7" max="7" width="15" style="403" bestFit="1" customWidth="1"/>
    <col min="8" max="8" width="14.85546875" style="403" customWidth="1"/>
    <col min="9" max="9" width="13.5703125" style="403" customWidth="1"/>
    <col min="10" max="10" width="17.7109375" style="403" customWidth="1"/>
    <col min="11" max="11" width="15.42578125" style="401" customWidth="1"/>
    <col min="12" max="12" width="15.42578125" style="403" customWidth="1"/>
    <col min="13" max="13" width="15.85546875" style="403" customWidth="1"/>
    <col min="14" max="14" width="15.7109375" style="403" customWidth="1"/>
    <col min="15" max="15" width="17.7109375" style="403" customWidth="1"/>
    <col min="16" max="16" width="16.85546875" style="401" customWidth="1"/>
    <col min="17" max="17" width="16.85546875" style="403" customWidth="1"/>
    <col min="18" max="18" width="9.5703125" style="403" customWidth="1"/>
    <col min="19" max="19" width="14.28515625" style="403" customWidth="1"/>
    <col min="20" max="20" width="15.28515625" style="403" customWidth="1"/>
    <col min="21" max="21" width="15.42578125" style="401" bestFit="1" customWidth="1"/>
    <col min="22" max="22" width="14.5703125" style="403" customWidth="1"/>
    <col min="23" max="23" width="11.5703125" style="403" customWidth="1"/>
    <col min="24" max="24" width="12.42578125" style="403" customWidth="1"/>
    <col min="25" max="25" width="15.28515625" style="403" customWidth="1"/>
    <col min="26" max="26" width="15" style="401" bestFit="1" customWidth="1"/>
    <col min="27" max="27" width="15" style="403" customWidth="1"/>
    <col min="28" max="29" width="13.5703125" style="403" customWidth="1"/>
    <col min="30" max="30" width="15.28515625" style="403" customWidth="1"/>
    <col min="31" max="31" width="17" style="401" bestFit="1" customWidth="1"/>
    <col min="32" max="32" width="12.5703125" style="403" bestFit="1" customWidth="1"/>
    <col min="33" max="33" width="15.28515625" style="403" bestFit="1" customWidth="1"/>
    <col min="34" max="34" width="14.28515625" style="403" bestFit="1" customWidth="1"/>
    <col min="35" max="35" width="9.28515625" style="403" bestFit="1" customWidth="1"/>
    <col min="36" max="36" width="15.28515625" style="403" bestFit="1" customWidth="1"/>
    <col min="37" max="16384" width="9.140625" style="403"/>
  </cols>
  <sheetData>
    <row r="1" spans="1:36" ht="15.75" x14ac:dyDescent="0.25">
      <c r="A1" s="434"/>
      <c r="C1" s="899" t="s">
        <v>294</v>
      </c>
      <c r="D1" s="899"/>
      <c r="E1" s="899"/>
      <c r="F1" s="899"/>
      <c r="G1" s="436"/>
      <c r="H1" s="899" t="s">
        <v>294</v>
      </c>
      <c r="I1" s="899"/>
      <c r="J1" s="899"/>
      <c r="K1" s="899"/>
      <c r="L1" s="436"/>
      <c r="M1" s="899" t="s">
        <v>294</v>
      </c>
      <c r="N1" s="899"/>
      <c r="O1" s="899"/>
      <c r="P1" s="899"/>
      <c r="Q1" s="436"/>
      <c r="R1" s="899" t="s">
        <v>294</v>
      </c>
      <c r="S1" s="899"/>
      <c r="T1" s="899"/>
      <c r="U1" s="899"/>
      <c r="V1" s="436"/>
      <c r="W1" s="899" t="s">
        <v>294</v>
      </c>
      <c r="X1" s="899"/>
      <c r="Y1" s="899"/>
      <c r="Z1" s="899"/>
      <c r="AA1" s="436"/>
      <c r="AB1" s="899" t="s">
        <v>294</v>
      </c>
      <c r="AC1" s="899"/>
      <c r="AD1" s="899"/>
      <c r="AE1" s="899"/>
      <c r="AF1" s="437"/>
      <c r="AG1" s="899" t="s">
        <v>294</v>
      </c>
      <c r="AH1" s="899"/>
      <c r="AI1" s="899"/>
      <c r="AJ1" s="899"/>
    </row>
    <row r="2" spans="1:36" x14ac:dyDescent="0.25">
      <c r="A2" s="438" t="s">
        <v>3181</v>
      </c>
      <c r="B2" s="439"/>
      <c r="C2" s="900">
        <v>350</v>
      </c>
      <c r="D2" s="901"/>
      <c r="E2" s="901"/>
      <c r="F2" s="902"/>
      <c r="G2" s="440"/>
      <c r="H2" s="900">
        <v>352</v>
      </c>
      <c r="I2" s="901"/>
      <c r="J2" s="901"/>
      <c r="K2" s="902"/>
      <c r="L2" s="440"/>
      <c r="M2" s="900">
        <v>353</v>
      </c>
      <c r="N2" s="901"/>
      <c r="O2" s="901"/>
      <c r="P2" s="902"/>
      <c r="Q2" s="440"/>
      <c r="R2" s="900">
        <v>360</v>
      </c>
      <c r="S2" s="901"/>
      <c r="T2" s="901"/>
      <c r="U2" s="902"/>
      <c r="V2" s="440"/>
      <c r="W2" s="900">
        <v>361</v>
      </c>
      <c r="X2" s="901"/>
      <c r="Y2" s="901"/>
      <c r="Z2" s="902"/>
      <c r="AA2" s="440"/>
      <c r="AB2" s="900">
        <v>362</v>
      </c>
      <c r="AC2" s="901"/>
      <c r="AD2" s="901"/>
      <c r="AE2" s="902"/>
      <c r="AF2" s="441"/>
      <c r="AG2" s="896" t="s">
        <v>3180</v>
      </c>
      <c r="AH2" s="897"/>
      <c r="AI2" s="897"/>
      <c r="AJ2" s="898"/>
    </row>
    <row r="3" spans="1:36" x14ac:dyDescent="0.25">
      <c r="A3" s="442" t="s">
        <v>185</v>
      </c>
      <c r="B3" s="406" t="s">
        <v>186</v>
      </c>
      <c r="C3" s="443" t="s">
        <v>295</v>
      </c>
      <c r="D3" s="443" t="s">
        <v>296</v>
      </c>
      <c r="E3" s="443" t="s">
        <v>187</v>
      </c>
      <c r="F3" s="444" t="s">
        <v>297</v>
      </c>
      <c r="G3" s="441" t="s">
        <v>3114</v>
      </c>
      <c r="H3" s="443" t="s">
        <v>295</v>
      </c>
      <c r="I3" s="443" t="s">
        <v>296</v>
      </c>
      <c r="J3" s="443" t="s">
        <v>187</v>
      </c>
      <c r="K3" s="444" t="s">
        <v>297</v>
      </c>
      <c r="L3" s="441" t="s">
        <v>3114</v>
      </c>
      <c r="M3" s="443" t="s">
        <v>295</v>
      </c>
      <c r="N3" s="443" t="s">
        <v>296</v>
      </c>
      <c r="O3" s="443" t="s">
        <v>187</v>
      </c>
      <c r="P3" s="444" t="s">
        <v>297</v>
      </c>
      <c r="Q3" s="441" t="s">
        <v>3114</v>
      </c>
      <c r="R3" s="443" t="s">
        <v>295</v>
      </c>
      <c r="S3" s="443" t="s">
        <v>296</v>
      </c>
      <c r="T3" s="443" t="s">
        <v>187</v>
      </c>
      <c r="U3" s="444" t="s">
        <v>297</v>
      </c>
      <c r="V3" s="441" t="s">
        <v>3114</v>
      </c>
      <c r="W3" s="443" t="s">
        <v>295</v>
      </c>
      <c r="X3" s="443" t="s">
        <v>296</v>
      </c>
      <c r="Y3" s="443" t="s">
        <v>187</v>
      </c>
      <c r="Z3" s="444" t="s">
        <v>297</v>
      </c>
      <c r="AA3" s="441" t="s">
        <v>3114</v>
      </c>
      <c r="AB3" s="443" t="s">
        <v>295</v>
      </c>
      <c r="AC3" s="443" t="s">
        <v>296</v>
      </c>
      <c r="AD3" s="443" t="s">
        <v>187</v>
      </c>
      <c r="AE3" s="444" t="s">
        <v>297</v>
      </c>
      <c r="AF3" s="441" t="s">
        <v>3114</v>
      </c>
      <c r="AG3" s="443" t="s">
        <v>295</v>
      </c>
      <c r="AH3" s="443" t="s">
        <v>296</v>
      </c>
      <c r="AI3" s="443" t="s">
        <v>187</v>
      </c>
      <c r="AJ3" s="444" t="s">
        <v>297</v>
      </c>
    </row>
    <row r="4" spans="1:36" hidden="1" x14ac:dyDescent="0.25">
      <c r="A4" s="445" t="s">
        <v>188</v>
      </c>
      <c r="B4" s="406">
        <v>5067</v>
      </c>
      <c r="C4" s="446"/>
      <c r="D4" s="446"/>
      <c r="E4" s="446"/>
      <c r="G4" s="447"/>
      <c r="H4" s="446"/>
      <c r="I4" s="446"/>
      <c r="J4" s="446"/>
      <c r="L4" s="447"/>
      <c r="M4" s="446"/>
      <c r="N4" s="446"/>
      <c r="O4" s="446"/>
      <c r="P4" s="448"/>
      <c r="Q4" s="447"/>
      <c r="R4" s="446"/>
      <c r="S4" s="446"/>
      <c r="T4" s="446"/>
      <c r="V4" s="447"/>
      <c r="W4" s="446"/>
      <c r="X4" s="446"/>
      <c r="Y4" s="446"/>
      <c r="AA4" s="447"/>
      <c r="AB4" s="446"/>
      <c r="AC4" s="446"/>
      <c r="AD4" s="446"/>
      <c r="AE4" s="448"/>
      <c r="AF4" s="447"/>
      <c r="AG4" s="401"/>
      <c r="AH4" s="401"/>
      <c r="AI4" s="401"/>
      <c r="AJ4" s="401"/>
    </row>
    <row r="5" spans="1:36" hidden="1" x14ac:dyDescent="0.25">
      <c r="A5" s="449" t="s">
        <v>189</v>
      </c>
      <c r="B5" s="406">
        <v>5090</v>
      </c>
      <c r="C5" s="446"/>
      <c r="D5" s="446"/>
      <c r="E5" s="446"/>
      <c r="G5" s="447"/>
      <c r="H5" s="446"/>
      <c r="I5" s="446"/>
      <c r="J5" s="446"/>
      <c r="L5" s="447"/>
      <c r="M5" s="446"/>
      <c r="N5" s="446"/>
      <c r="O5" s="446"/>
      <c r="P5" s="448"/>
      <c r="Q5" s="447"/>
      <c r="R5" s="446"/>
      <c r="S5" s="446"/>
      <c r="T5" s="446"/>
      <c r="V5" s="447"/>
      <c r="W5" s="446"/>
      <c r="X5" s="446"/>
      <c r="Y5" s="446"/>
      <c r="AA5" s="447"/>
      <c r="AB5" s="446"/>
      <c r="AC5" s="446"/>
      <c r="AD5" s="446"/>
      <c r="AE5" s="448"/>
      <c r="AF5" s="447"/>
      <c r="AG5" s="401"/>
      <c r="AH5" s="401"/>
      <c r="AI5" s="401"/>
      <c r="AJ5" s="401"/>
    </row>
    <row r="6" spans="1:36" hidden="1" x14ac:dyDescent="0.25">
      <c r="A6" s="449" t="s">
        <v>190</v>
      </c>
      <c r="B6" s="406">
        <v>5043</v>
      </c>
      <c r="C6" s="450"/>
      <c r="D6" s="450"/>
      <c r="E6" s="450"/>
      <c r="G6" s="447"/>
      <c r="H6" s="450"/>
      <c r="I6" s="450"/>
      <c r="J6" s="450"/>
      <c r="L6" s="447"/>
      <c r="M6" s="450"/>
      <c r="N6" s="450"/>
      <c r="O6" s="450"/>
      <c r="P6" s="448"/>
      <c r="Q6" s="447"/>
      <c r="R6" s="446"/>
      <c r="S6" s="446"/>
      <c r="T6" s="446"/>
      <c r="V6" s="447"/>
      <c r="W6" s="446"/>
      <c r="X6" s="446"/>
      <c r="Y6" s="446"/>
      <c r="AA6" s="447"/>
      <c r="AB6" s="446"/>
      <c r="AC6" s="446"/>
      <c r="AD6" s="446"/>
      <c r="AE6" s="448"/>
      <c r="AF6" s="447"/>
      <c r="AG6" s="401"/>
      <c r="AH6" s="401"/>
      <c r="AI6" s="401"/>
      <c r="AJ6" s="401"/>
    </row>
    <row r="7" spans="1:36" hidden="1" x14ac:dyDescent="0.25">
      <c r="A7" s="449" t="s">
        <v>191</v>
      </c>
      <c r="B7" s="406">
        <v>5069</v>
      </c>
      <c r="C7" s="446"/>
      <c r="D7" s="446"/>
      <c r="E7" s="446"/>
      <c r="G7" s="447"/>
      <c r="H7" s="446"/>
      <c r="I7" s="446"/>
      <c r="J7" s="446"/>
      <c r="L7" s="447"/>
      <c r="M7" s="446"/>
      <c r="N7" s="446"/>
      <c r="O7" s="446"/>
      <c r="P7" s="448"/>
      <c r="Q7" s="447"/>
      <c r="R7" s="446"/>
      <c r="S7" s="446"/>
      <c r="T7" s="446"/>
      <c r="V7" s="447"/>
      <c r="W7" s="446"/>
      <c r="X7" s="446"/>
      <c r="Y7" s="446"/>
      <c r="AA7" s="447"/>
      <c r="AB7" s="446"/>
      <c r="AC7" s="446"/>
      <c r="AD7" s="446"/>
      <c r="AE7" s="448"/>
      <c r="AF7" s="447"/>
      <c r="AG7" s="401"/>
      <c r="AH7" s="401"/>
      <c r="AI7" s="401"/>
      <c r="AJ7" s="401"/>
    </row>
    <row r="8" spans="1:36" hidden="1" x14ac:dyDescent="0.25">
      <c r="A8" s="449" t="s">
        <v>192</v>
      </c>
      <c r="B8" s="406" t="s">
        <v>245</v>
      </c>
      <c r="C8" s="446"/>
      <c r="D8" s="446"/>
      <c r="E8" s="446"/>
      <c r="G8" s="447"/>
      <c r="H8" s="446"/>
      <c r="I8" s="446"/>
      <c r="J8" s="446"/>
      <c r="L8" s="447"/>
      <c r="M8" s="448"/>
      <c r="N8" s="446"/>
      <c r="O8" s="446"/>
      <c r="P8" s="448"/>
      <c r="Q8" s="447"/>
      <c r="R8" s="446"/>
      <c r="S8" s="446"/>
      <c r="T8" s="446"/>
      <c r="V8" s="447"/>
      <c r="W8" s="446"/>
      <c r="X8" s="446"/>
      <c r="Y8" s="446"/>
      <c r="AA8" s="447"/>
      <c r="AB8" s="446"/>
      <c r="AC8" s="446"/>
      <c r="AD8" s="446"/>
      <c r="AE8" s="448"/>
      <c r="AF8" s="447"/>
      <c r="AG8" s="401"/>
      <c r="AH8" s="401"/>
      <c r="AI8" s="401"/>
      <c r="AJ8" s="401"/>
    </row>
    <row r="9" spans="1:36" hidden="1" x14ac:dyDescent="0.25">
      <c r="A9" s="449" t="s">
        <v>246</v>
      </c>
      <c r="B9" s="406">
        <v>5081</v>
      </c>
      <c r="C9" s="450"/>
      <c r="D9" s="450"/>
      <c r="E9" s="450"/>
      <c r="G9" s="447"/>
      <c r="H9" s="446"/>
      <c r="I9" s="446"/>
      <c r="J9" s="446"/>
      <c r="L9" s="447"/>
      <c r="M9" s="446"/>
      <c r="N9" s="446"/>
      <c r="O9" s="446"/>
      <c r="P9" s="448"/>
      <c r="Q9" s="447"/>
      <c r="R9" s="446"/>
      <c r="S9" s="446"/>
      <c r="T9" s="446"/>
      <c r="V9" s="447"/>
      <c r="W9" s="446"/>
      <c r="X9" s="446"/>
      <c r="Y9" s="446"/>
      <c r="AA9" s="447"/>
      <c r="AB9" s="446"/>
      <c r="AC9" s="446"/>
      <c r="AD9" s="446"/>
      <c r="AE9" s="448"/>
      <c r="AF9" s="447"/>
      <c r="AG9" s="401"/>
      <c r="AH9" s="401"/>
      <c r="AI9" s="401"/>
      <c r="AJ9" s="401"/>
    </row>
    <row r="10" spans="1:36" hidden="1" x14ac:dyDescent="0.25">
      <c r="A10" s="449" t="s">
        <v>247</v>
      </c>
      <c r="B10" s="406">
        <v>5084</v>
      </c>
      <c r="C10" s="446"/>
      <c r="D10" s="446"/>
      <c r="E10" s="446"/>
      <c r="G10" s="447"/>
      <c r="H10" s="446"/>
      <c r="I10" s="446"/>
      <c r="J10" s="446"/>
      <c r="L10" s="447"/>
      <c r="M10" s="446"/>
      <c r="N10" s="446"/>
      <c r="O10" s="446"/>
      <c r="P10" s="448"/>
      <c r="Q10" s="447"/>
      <c r="R10" s="446"/>
      <c r="S10" s="446"/>
      <c r="T10" s="446"/>
      <c r="V10" s="447"/>
      <c r="W10" s="446"/>
      <c r="X10" s="446"/>
      <c r="Y10" s="446"/>
      <c r="AA10" s="447"/>
      <c r="AB10" s="446"/>
      <c r="AC10" s="446"/>
      <c r="AD10" s="446"/>
      <c r="AE10" s="448"/>
      <c r="AF10" s="447"/>
      <c r="AG10" s="401"/>
      <c r="AH10" s="401"/>
      <c r="AI10" s="401"/>
      <c r="AJ10" s="401"/>
    </row>
    <row r="11" spans="1:36" hidden="1" x14ac:dyDescent="0.25">
      <c r="A11" s="445" t="s">
        <v>248</v>
      </c>
      <c r="B11" s="406">
        <v>8063</v>
      </c>
      <c r="C11" s="446"/>
      <c r="D11" s="446"/>
      <c r="E11" s="446"/>
      <c r="G11" s="447"/>
      <c r="H11" s="446"/>
      <c r="I11" s="446"/>
      <c r="J11" s="446"/>
      <c r="L11" s="447"/>
      <c r="M11" s="446"/>
      <c r="N11" s="446"/>
      <c r="O11" s="446"/>
      <c r="P11" s="448"/>
      <c r="Q11" s="447"/>
      <c r="R11" s="446"/>
      <c r="S11" s="446"/>
      <c r="T11" s="446"/>
      <c r="V11" s="447"/>
      <c r="W11" s="446"/>
      <c r="X11" s="446"/>
      <c r="Y11" s="446"/>
      <c r="AA11" s="447"/>
      <c r="AB11" s="446"/>
      <c r="AC11" s="446"/>
      <c r="AD11" s="446"/>
      <c r="AE11" s="448"/>
      <c r="AF11" s="447"/>
      <c r="AG11" s="401"/>
      <c r="AH11" s="401"/>
      <c r="AI11" s="401"/>
      <c r="AJ11" s="401"/>
    </row>
    <row r="12" spans="1:36" hidden="1" x14ac:dyDescent="0.25">
      <c r="A12" s="445" t="s">
        <v>249</v>
      </c>
      <c r="B12" s="406">
        <v>5062</v>
      </c>
      <c r="C12" s="446"/>
      <c r="D12" s="446"/>
      <c r="E12" s="446"/>
      <c r="G12" s="447"/>
      <c r="H12" s="446"/>
      <c r="I12" s="446"/>
      <c r="J12" s="446"/>
      <c r="L12" s="447"/>
      <c r="M12" s="446"/>
      <c r="N12" s="446"/>
      <c r="O12" s="446"/>
      <c r="P12" s="448"/>
      <c r="Q12" s="447"/>
      <c r="R12" s="446"/>
      <c r="S12" s="446"/>
      <c r="T12" s="446"/>
      <c r="V12" s="447"/>
      <c r="W12" s="446"/>
      <c r="X12" s="446"/>
      <c r="Y12" s="446"/>
      <c r="AA12" s="447"/>
      <c r="AB12" s="446"/>
      <c r="AC12" s="446"/>
      <c r="AD12" s="446"/>
      <c r="AE12" s="448"/>
      <c r="AF12" s="447"/>
      <c r="AG12" s="401"/>
      <c r="AH12" s="401"/>
      <c r="AI12" s="401"/>
      <c r="AJ12" s="401"/>
    </row>
    <row r="13" spans="1:36" hidden="1" x14ac:dyDescent="0.25">
      <c r="A13" s="449" t="s">
        <v>250</v>
      </c>
      <c r="B13" s="406">
        <v>5075</v>
      </c>
      <c r="C13" s="446"/>
      <c r="D13" s="446"/>
      <c r="E13" s="446"/>
      <c r="G13" s="447"/>
      <c r="H13" s="446"/>
      <c r="I13" s="446"/>
      <c r="J13" s="446"/>
      <c r="L13" s="447"/>
      <c r="M13" s="446"/>
      <c r="N13" s="446"/>
      <c r="O13" s="446"/>
      <c r="P13" s="448"/>
      <c r="Q13" s="447"/>
      <c r="R13" s="446"/>
      <c r="S13" s="446"/>
      <c r="T13" s="446"/>
      <c r="V13" s="447"/>
      <c r="W13" s="446"/>
      <c r="X13" s="446"/>
      <c r="Y13" s="446"/>
      <c r="AA13" s="447"/>
      <c r="AB13" s="446"/>
      <c r="AC13" s="446"/>
      <c r="AD13" s="446"/>
      <c r="AE13" s="448"/>
      <c r="AF13" s="447"/>
      <c r="AG13" s="401"/>
      <c r="AH13" s="401"/>
      <c r="AI13" s="401"/>
      <c r="AJ13" s="401"/>
    </row>
    <row r="14" spans="1:36" hidden="1" x14ac:dyDescent="0.25">
      <c r="A14" s="449" t="s">
        <v>251</v>
      </c>
      <c r="B14" s="406">
        <v>5011</v>
      </c>
      <c r="C14" s="446"/>
      <c r="D14" s="446"/>
      <c r="E14" s="446"/>
      <c r="G14" s="447"/>
      <c r="H14" s="446"/>
      <c r="I14" s="446"/>
      <c r="J14" s="446"/>
      <c r="L14" s="447"/>
      <c r="M14" s="446"/>
      <c r="N14" s="446"/>
      <c r="O14" s="446"/>
      <c r="P14" s="448"/>
      <c r="Q14" s="447"/>
      <c r="R14" s="446"/>
      <c r="S14" s="446"/>
      <c r="T14" s="446"/>
      <c r="V14" s="447"/>
      <c r="W14" s="446"/>
      <c r="X14" s="446"/>
      <c r="Y14" s="446"/>
      <c r="AA14" s="447"/>
      <c r="AB14" s="446"/>
      <c r="AC14" s="446"/>
      <c r="AD14" s="446"/>
      <c r="AE14" s="448"/>
      <c r="AF14" s="447"/>
      <c r="AG14" s="401"/>
      <c r="AH14" s="401"/>
      <c r="AI14" s="401"/>
      <c r="AJ14" s="401"/>
    </row>
    <row r="15" spans="1:36" hidden="1" x14ac:dyDescent="0.25">
      <c r="A15" s="449" t="s">
        <v>252</v>
      </c>
      <c r="B15" s="406">
        <v>5023</v>
      </c>
      <c r="C15" s="446"/>
      <c r="D15" s="446"/>
      <c r="E15" s="446"/>
      <c r="G15" s="447"/>
      <c r="H15" s="446"/>
      <c r="I15" s="446"/>
      <c r="J15" s="446"/>
      <c r="L15" s="447"/>
      <c r="M15" s="446"/>
      <c r="N15" s="446"/>
      <c r="O15" s="446"/>
      <c r="P15" s="448"/>
      <c r="Q15" s="447"/>
      <c r="R15" s="446"/>
      <c r="S15" s="446"/>
      <c r="T15" s="446"/>
      <c r="V15" s="447"/>
      <c r="W15" s="446"/>
      <c r="X15" s="446"/>
      <c r="Y15" s="446"/>
      <c r="AA15" s="447"/>
      <c r="AB15" s="446"/>
      <c r="AC15" s="446"/>
      <c r="AD15" s="446"/>
      <c r="AE15" s="448"/>
      <c r="AF15" s="447"/>
      <c r="AG15" s="401"/>
      <c r="AH15" s="401"/>
      <c r="AI15" s="401"/>
      <c r="AJ15" s="401"/>
    </row>
    <row r="16" spans="1:36" x14ac:dyDescent="0.25">
      <c r="A16" s="449" t="s">
        <v>253</v>
      </c>
      <c r="B16" s="406">
        <v>5086</v>
      </c>
      <c r="C16" s="446"/>
      <c r="D16" s="446"/>
      <c r="E16" s="446"/>
      <c r="G16" s="447"/>
      <c r="H16" s="446"/>
      <c r="I16" s="446"/>
      <c r="J16" s="446"/>
      <c r="L16" s="447"/>
      <c r="M16" s="446"/>
      <c r="N16" s="446">
        <v>-203014.53</v>
      </c>
      <c r="O16" s="446"/>
      <c r="P16" s="448"/>
      <c r="Q16" s="447"/>
      <c r="R16" s="446"/>
      <c r="S16" s="446"/>
      <c r="T16" s="446"/>
      <c r="V16" s="447"/>
      <c r="W16" s="446"/>
      <c r="X16" s="446"/>
      <c r="Y16" s="446"/>
      <c r="AA16" s="447"/>
      <c r="AB16" s="446"/>
      <c r="AC16" s="446"/>
      <c r="AD16" s="446"/>
      <c r="AE16" s="448"/>
      <c r="AF16" s="447"/>
      <c r="AG16" s="401"/>
      <c r="AH16" s="401"/>
      <c r="AI16" s="401"/>
      <c r="AJ16" s="401"/>
    </row>
    <row r="17" spans="1:36" hidden="1" x14ac:dyDescent="0.25">
      <c r="A17" s="449" t="s">
        <v>3105</v>
      </c>
      <c r="B17" s="406">
        <v>5096</v>
      </c>
      <c r="C17" s="446"/>
      <c r="D17" s="446"/>
      <c r="E17" s="446"/>
      <c r="G17" s="447"/>
      <c r="H17" s="446"/>
      <c r="I17" s="446"/>
      <c r="J17" s="446"/>
      <c r="L17" s="447"/>
      <c r="M17" s="446"/>
      <c r="N17" s="446"/>
      <c r="O17" s="446"/>
      <c r="P17" s="448"/>
      <c r="Q17" s="447"/>
      <c r="R17" s="446"/>
      <c r="S17" s="446"/>
      <c r="T17" s="446"/>
      <c r="V17" s="447"/>
      <c r="W17" s="446"/>
      <c r="X17" s="446"/>
      <c r="Y17" s="446"/>
      <c r="AA17" s="447"/>
      <c r="AB17" s="446"/>
      <c r="AC17" s="446"/>
      <c r="AD17" s="446"/>
      <c r="AE17" s="448"/>
      <c r="AF17" s="447"/>
      <c r="AG17" s="401"/>
      <c r="AH17" s="401"/>
      <c r="AI17" s="401"/>
      <c r="AJ17" s="401"/>
    </row>
    <row r="18" spans="1:36" hidden="1" x14ac:dyDescent="0.25">
      <c r="A18" s="449" t="s">
        <v>254</v>
      </c>
      <c r="B18" s="406">
        <v>5055</v>
      </c>
      <c r="C18" s="446"/>
      <c r="D18" s="446"/>
      <c r="E18" s="446"/>
      <c r="G18" s="447"/>
      <c r="H18" s="446"/>
      <c r="I18" s="446"/>
      <c r="J18" s="446"/>
      <c r="L18" s="447"/>
      <c r="M18" s="446"/>
      <c r="N18" s="446"/>
      <c r="O18" s="446"/>
      <c r="P18" s="448"/>
      <c r="Q18" s="447"/>
      <c r="R18" s="446"/>
      <c r="S18" s="446"/>
      <c r="T18" s="446"/>
      <c r="V18" s="447"/>
      <c r="W18" s="446"/>
      <c r="X18" s="446"/>
      <c r="Y18" s="446"/>
      <c r="AA18" s="447"/>
      <c r="AB18" s="446"/>
      <c r="AC18" s="446"/>
      <c r="AD18" s="446"/>
      <c r="AE18" s="448"/>
      <c r="AF18" s="447"/>
      <c r="AG18" s="401"/>
      <c r="AH18" s="401"/>
      <c r="AI18" s="401"/>
      <c r="AJ18" s="401"/>
    </row>
    <row r="19" spans="1:36" hidden="1" x14ac:dyDescent="0.25">
      <c r="A19" s="449" t="s">
        <v>255</v>
      </c>
      <c r="B19" s="406">
        <v>5015</v>
      </c>
      <c r="C19" s="446"/>
      <c r="D19" s="446"/>
      <c r="E19" s="446"/>
      <c r="G19" s="447"/>
      <c r="H19" s="446"/>
      <c r="I19" s="446"/>
      <c r="J19" s="446"/>
      <c r="L19" s="447"/>
      <c r="M19" s="446"/>
      <c r="N19" s="446"/>
      <c r="O19" s="446"/>
      <c r="P19" s="448"/>
      <c r="Q19" s="447"/>
      <c r="R19" s="446"/>
      <c r="S19" s="446"/>
      <c r="T19" s="446"/>
      <c r="V19" s="447"/>
      <c r="W19" s="446"/>
      <c r="X19" s="446"/>
      <c r="Y19" s="446"/>
      <c r="AA19" s="447"/>
      <c r="AB19" s="446"/>
      <c r="AC19" s="446"/>
      <c r="AD19" s="446"/>
      <c r="AE19" s="448"/>
      <c r="AF19" s="447"/>
      <c r="AG19" s="401"/>
      <c r="AH19" s="401"/>
      <c r="AI19" s="401"/>
      <c r="AJ19" s="401"/>
    </row>
    <row r="20" spans="1:36" hidden="1" x14ac:dyDescent="0.25">
      <c r="A20" s="449" t="s">
        <v>256</v>
      </c>
      <c r="B20" s="406">
        <v>5071</v>
      </c>
      <c r="C20" s="446"/>
      <c r="D20" s="446"/>
      <c r="E20" s="446"/>
      <c r="G20" s="447"/>
      <c r="H20" s="446"/>
      <c r="I20" s="446"/>
      <c r="J20" s="446"/>
      <c r="L20" s="447"/>
      <c r="M20" s="448"/>
      <c r="N20" s="446"/>
      <c r="O20" s="446"/>
      <c r="P20" s="448"/>
      <c r="Q20" s="447"/>
      <c r="R20" s="446"/>
      <c r="S20" s="446"/>
      <c r="T20" s="446"/>
      <c r="V20" s="447"/>
      <c r="W20" s="446"/>
      <c r="X20" s="446"/>
      <c r="Y20" s="446"/>
      <c r="AA20" s="447"/>
      <c r="AB20" s="446"/>
      <c r="AC20" s="448"/>
      <c r="AD20" s="446"/>
      <c r="AE20" s="448"/>
      <c r="AF20" s="447"/>
      <c r="AG20" s="401"/>
      <c r="AH20" s="401"/>
      <c r="AI20" s="401"/>
      <c r="AJ20" s="401"/>
    </row>
    <row r="21" spans="1:36" hidden="1" x14ac:dyDescent="0.25">
      <c r="A21" s="449" t="s">
        <v>1797</v>
      </c>
      <c r="B21" s="406">
        <v>5027</v>
      </c>
      <c r="C21" s="446"/>
      <c r="D21" s="446"/>
      <c r="E21" s="446"/>
      <c r="G21" s="447"/>
      <c r="H21" s="446"/>
      <c r="I21" s="446"/>
      <c r="J21" s="446"/>
      <c r="L21" s="447"/>
      <c r="M21" s="446"/>
      <c r="N21" s="446"/>
      <c r="O21" s="446"/>
      <c r="P21" s="448"/>
      <c r="Q21" s="447"/>
      <c r="R21" s="446"/>
      <c r="S21" s="446"/>
      <c r="T21" s="446"/>
      <c r="V21" s="447"/>
      <c r="W21" s="446"/>
      <c r="X21" s="446"/>
      <c r="Y21" s="446"/>
      <c r="AA21" s="447"/>
      <c r="AB21" s="446"/>
      <c r="AC21" s="446"/>
      <c r="AD21" s="446"/>
      <c r="AE21" s="448"/>
      <c r="AF21" s="447"/>
      <c r="AG21" s="401"/>
      <c r="AH21" s="401"/>
      <c r="AI21" s="401"/>
      <c r="AJ21" s="401"/>
    </row>
    <row r="22" spans="1:36" hidden="1" x14ac:dyDescent="0.25">
      <c r="A22" s="449" t="s">
        <v>244</v>
      </c>
      <c r="B22" s="406" t="s">
        <v>243</v>
      </c>
      <c r="C22" s="446"/>
      <c r="D22" s="446"/>
      <c r="E22" s="446"/>
      <c r="G22" s="447"/>
      <c r="H22" s="446"/>
      <c r="I22" s="446"/>
      <c r="J22" s="446"/>
      <c r="L22" s="447"/>
      <c r="M22" s="446"/>
      <c r="N22" s="446"/>
      <c r="O22" s="446"/>
      <c r="P22" s="448"/>
      <c r="Q22" s="447"/>
      <c r="R22" s="446"/>
      <c r="S22" s="446"/>
      <c r="T22" s="446"/>
      <c r="V22" s="447"/>
      <c r="W22" s="446"/>
      <c r="X22" s="446"/>
      <c r="Y22" s="446"/>
      <c r="AA22" s="447"/>
      <c r="AB22" s="446"/>
      <c r="AC22" s="446"/>
      <c r="AD22" s="446"/>
      <c r="AE22" s="448"/>
      <c r="AF22" s="447"/>
      <c r="AG22" s="401"/>
      <c r="AH22" s="401"/>
      <c r="AI22" s="401"/>
      <c r="AJ22" s="401"/>
    </row>
    <row r="23" spans="1:36" hidden="1" x14ac:dyDescent="0.25">
      <c r="A23" s="449" t="s">
        <v>257</v>
      </c>
      <c r="B23" s="406">
        <v>5024</v>
      </c>
      <c r="C23" s="446"/>
      <c r="D23" s="446"/>
      <c r="E23" s="446"/>
      <c r="G23" s="447"/>
      <c r="H23" s="446"/>
      <c r="I23" s="446"/>
      <c r="J23" s="446"/>
      <c r="L23" s="447"/>
      <c r="M23" s="446"/>
      <c r="N23" s="446"/>
      <c r="O23" s="446"/>
      <c r="P23" s="448"/>
      <c r="Q23" s="447"/>
      <c r="R23" s="446"/>
      <c r="S23" s="446"/>
      <c r="T23" s="446"/>
      <c r="V23" s="447"/>
      <c r="W23" s="446"/>
      <c r="X23" s="446"/>
      <c r="Y23" s="446"/>
      <c r="AA23" s="447"/>
      <c r="AB23" s="446"/>
      <c r="AC23" s="446"/>
      <c r="AD23" s="446"/>
      <c r="AE23" s="448"/>
      <c r="AF23" s="447"/>
      <c r="AG23" s="401"/>
      <c r="AH23" s="401"/>
      <c r="AI23" s="401"/>
      <c r="AJ23" s="401"/>
    </row>
    <row r="24" spans="1:36" hidden="1" x14ac:dyDescent="0.25">
      <c r="A24" s="449" t="s">
        <v>258</v>
      </c>
      <c r="B24" s="406">
        <v>5021</v>
      </c>
      <c r="C24" s="446"/>
      <c r="D24" s="446"/>
      <c r="E24" s="446"/>
      <c r="G24" s="447"/>
      <c r="H24" s="446"/>
      <c r="I24" s="446"/>
      <c r="J24" s="446"/>
      <c r="L24" s="447"/>
      <c r="M24" s="446"/>
      <c r="N24" s="446"/>
      <c r="O24" s="446"/>
      <c r="P24" s="448"/>
      <c r="Q24" s="447"/>
      <c r="R24" s="446"/>
      <c r="S24" s="446"/>
      <c r="T24" s="446"/>
      <c r="V24" s="447"/>
      <c r="W24" s="446"/>
      <c r="X24" s="446"/>
      <c r="Y24" s="446"/>
      <c r="AA24" s="447"/>
      <c r="AB24" s="446"/>
      <c r="AC24" s="446"/>
      <c r="AD24" s="446"/>
      <c r="AE24" s="448"/>
      <c r="AF24" s="447"/>
      <c r="AG24" s="401"/>
      <c r="AH24" s="401"/>
      <c r="AI24" s="401"/>
      <c r="AJ24" s="401"/>
    </row>
    <row r="25" spans="1:36" hidden="1" x14ac:dyDescent="0.25">
      <c r="A25" s="449" t="s">
        <v>259</v>
      </c>
      <c r="B25" s="406">
        <v>5028</v>
      </c>
      <c r="C25" s="446"/>
      <c r="D25" s="446"/>
      <c r="E25" s="446"/>
      <c r="G25" s="447"/>
      <c r="H25" s="446"/>
      <c r="I25" s="446"/>
      <c r="J25" s="446"/>
      <c r="L25" s="447"/>
      <c r="M25" s="446"/>
      <c r="N25" s="446"/>
      <c r="O25" s="446"/>
      <c r="P25" s="448"/>
      <c r="Q25" s="447"/>
      <c r="R25" s="446"/>
      <c r="S25" s="446"/>
      <c r="T25" s="446"/>
      <c r="V25" s="447"/>
      <c r="W25" s="446"/>
      <c r="X25" s="446"/>
      <c r="Y25" s="446"/>
      <c r="AA25" s="447"/>
      <c r="AB25" s="446"/>
      <c r="AC25" s="446"/>
      <c r="AD25" s="446"/>
      <c r="AE25" s="448"/>
      <c r="AF25" s="447"/>
      <c r="AG25" s="401"/>
      <c r="AH25" s="401"/>
      <c r="AI25" s="401"/>
      <c r="AJ25" s="401"/>
    </row>
    <row r="26" spans="1:36" hidden="1" x14ac:dyDescent="0.25">
      <c r="A26" s="449" t="s">
        <v>260</v>
      </c>
      <c r="B26" s="406">
        <v>5074</v>
      </c>
      <c r="C26" s="446"/>
      <c r="D26" s="446"/>
      <c r="E26" s="446"/>
      <c r="G26" s="447"/>
      <c r="H26" s="446"/>
      <c r="I26" s="446"/>
      <c r="J26" s="446"/>
      <c r="L26" s="447"/>
      <c r="M26" s="446"/>
      <c r="N26" s="446"/>
      <c r="O26" s="446"/>
      <c r="P26" s="448"/>
      <c r="Q26" s="447"/>
      <c r="R26" s="446"/>
      <c r="S26" s="446"/>
      <c r="T26" s="446"/>
      <c r="V26" s="447"/>
      <c r="W26" s="446"/>
      <c r="X26" s="446"/>
      <c r="Y26" s="446"/>
      <c r="AA26" s="447"/>
      <c r="AB26" s="446"/>
      <c r="AC26" s="446"/>
      <c r="AD26" s="446"/>
      <c r="AE26" s="448"/>
      <c r="AF26" s="447"/>
      <c r="AG26" s="401"/>
      <c r="AH26" s="401"/>
      <c r="AI26" s="401"/>
      <c r="AJ26" s="401"/>
    </row>
    <row r="27" spans="1:36" hidden="1" x14ac:dyDescent="0.25">
      <c r="A27" s="449" t="s">
        <v>261</v>
      </c>
      <c r="B27" s="406">
        <v>5073</v>
      </c>
      <c r="C27" s="446"/>
      <c r="D27" s="446"/>
      <c r="E27" s="446"/>
      <c r="G27" s="447"/>
      <c r="H27" s="446"/>
      <c r="I27" s="446"/>
      <c r="J27" s="446"/>
      <c r="L27" s="447"/>
      <c r="M27" s="446"/>
      <c r="N27" s="446"/>
      <c r="O27" s="446"/>
      <c r="P27" s="448"/>
      <c r="Q27" s="447"/>
      <c r="R27" s="446"/>
      <c r="S27" s="446"/>
      <c r="T27" s="446"/>
      <c r="V27" s="447"/>
      <c r="W27" s="446"/>
      <c r="X27" s="446"/>
      <c r="Y27" s="446"/>
      <c r="AA27" s="447"/>
      <c r="AB27" s="446"/>
      <c r="AC27" s="446"/>
      <c r="AD27" s="446"/>
      <c r="AE27" s="448"/>
      <c r="AF27" s="447"/>
      <c r="AG27" s="401"/>
      <c r="AH27" s="401"/>
      <c r="AI27" s="401"/>
      <c r="AJ27" s="401"/>
    </row>
    <row r="28" spans="1:36" hidden="1" x14ac:dyDescent="0.25">
      <c r="A28" s="449" t="s">
        <v>262</v>
      </c>
      <c r="B28" s="406">
        <v>5012</v>
      </c>
      <c r="C28" s="446"/>
      <c r="D28" s="446"/>
      <c r="E28" s="446"/>
      <c r="G28" s="447"/>
      <c r="H28" s="446"/>
      <c r="I28" s="446"/>
      <c r="J28" s="446"/>
      <c r="L28" s="447"/>
      <c r="M28" s="446"/>
      <c r="N28" s="446"/>
      <c r="O28" s="446"/>
      <c r="P28" s="448"/>
      <c r="Q28" s="447"/>
      <c r="R28" s="446"/>
      <c r="S28" s="446"/>
      <c r="T28" s="446"/>
      <c r="V28" s="447"/>
      <c r="W28" s="446"/>
      <c r="X28" s="446"/>
      <c r="Y28" s="446"/>
      <c r="AA28" s="447"/>
      <c r="AB28" s="446"/>
      <c r="AC28" s="446"/>
      <c r="AD28" s="446"/>
      <c r="AE28" s="448"/>
      <c r="AF28" s="447"/>
      <c r="AG28" s="401"/>
      <c r="AH28" s="401"/>
      <c r="AI28" s="401"/>
      <c r="AJ28" s="401"/>
    </row>
    <row r="29" spans="1:36" hidden="1" x14ac:dyDescent="0.25">
      <c r="A29" s="449" t="s">
        <v>263</v>
      </c>
      <c r="B29" s="406">
        <v>5056</v>
      </c>
      <c r="C29" s="446"/>
      <c r="D29" s="446"/>
      <c r="E29" s="446"/>
      <c r="G29" s="447"/>
      <c r="H29" s="446"/>
      <c r="I29" s="446"/>
      <c r="J29" s="446"/>
      <c r="L29" s="447"/>
      <c r="M29" s="446"/>
      <c r="N29" s="446"/>
      <c r="O29" s="446"/>
      <c r="P29" s="448"/>
      <c r="Q29" s="447"/>
      <c r="R29" s="446"/>
      <c r="S29" s="446"/>
      <c r="T29" s="446"/>
      <c r="V29" s="447"/>
      <c r="W29" s="446"/>
      <c r="X29" s="446"/>
      <c r="Y29" s="446"/>
      <c r="AA29" s="447"/>
      <c r="AB29" s="446"/>
      <c r="AC29" s="446"/>
      <c r="AD29" s="446"/>
      <c r="AE29" s="448"/>
      <c r="AF29" s="447"/>
      <c r="AG29" s="401"/>
      <c r="AH29" s="401"/>
      <c r="AI29" s="401"/>
      <c r="AJ29" s="401"/>
    </row>
    <row r="30" spans="1:36" hidden="1" x14ac:dyDescent="0.25">
      <c r="A30" s="449" t="s">
        <v>264</v>
      </c>
      <c r="B30" s="406">
        <v>5087</v>
      </c>
      <c r="C30" s="446"/>
      <c r="D30" s="446"/>
      <c r="E30" s="446"/>
      <c r="G30" s="447"/>
      <c r="H30" s="446"/>
      <c r="I30" s="446"/>
      <c r="J30" s="446"/>
      <c r="L30" s="447"/>
      <c r="M30" s="446"/>
      <c r="N30" s="446"/>
      <c r="O30" s="446"/>
      <c r="P30" s="448"/>
      <c r="Q30" s="447"/>
      <c r="R30" s="446"/>
      <c r="S30" s="446"/>
      <c r="T30" s="446"/>
      <c r="V30" s="447"/>
      <c r="W30" s="446"/>
      <c r="X30" s="446"/>
      <c r="Y30" s="446"/>
      <c r="AA30" s="447"/>
      <c r="AB30" s="446"/>
      <c r="AC30" s="446"/>
      <c r="AD30" s="446"/>
      <c r="AE30" s="448"/>
      <c r="AF30" s="447"/>
      <c r="AG30" s="401"/>
      <c r="AH30" s="401"/>
      <c r="AI30" s="401"/>
      <c r="AJ30" s="401"/>
    </row>
    <row r="31" spans="1:36" hidden="1" x14ac:dyDescent="0.25">
      <c r="A31" s="449" t="s">
        <v>265</v>
      </c>
      <c r="B31" s="406">
        <v>5060</v>
      </c>
      <c r="C31" s="446"/>
      <c r="D31" s="446"/>
      <c r="E31" s="446"/>
      <c r="G31" s="447"/>
      <c r="H31" s="446"/>
      <c r="I31" s="446"/>
      <c r="J31" s="446"/>
      <c r="L31" s="447"/>
      <c r="M31" s="446"/>
      <c r="N31" s="446"/>
      <c r="O31" s="446"/>
      <c r="P31" s="448"/>
      <c r="Q31" s="447"/>
      <c r="R31" s="446"/>
      <c r="S31" s="446"/>
      <c r="T31" s="446"/>
      <c r="V31" s="447"/>
      <c r="W31" s="446"/>
      <c r="X31" s="446"/>
      <c r="Y31" s="446"/>
      <c r="AA31" s="447"/>
      <c r="AB31" s="446"/>
      <c r="AC31" s="446"/>
      <c r="AD31" s="446"/>
      <c r="AE31" s="448"/>
      <c r="AF31" s="447"/>
      <c r="AG31" s="401"/>
      <c r="AH31" s="401"/>
      <c r="AI31" s="401"/>
      <c r="AJ31" s="401"/>
    </row>
    <row r="32" spans="1:36" hidden="1" x14ac:dyDescent="0.25">
      <c r="A32" s="449" t="s">
        <v>266</v>
      </c>
      <c r="B32" s="406">
        <v>5013</v>
      </c>
      <c r="C32" s="446"/>
      <c r="D32" s="446"/>
      <c r="E32" s="446"/>
      <c r="G32" s="447"/>
      <c r="H32" s="446"/>
      <c r="I32" s="446"/>
      <c r="J32" s="446"/>
      <c r="L32" s="447"/>
      <c r="M32" s="446"/>
      <c r="N32" s="446"/>
      <c r="O32" s="446"/>
      <c r="P32" s="448"/>
      <c r="Q32" s="447"/>
      <c r="R32" s="446"/>
      <c r="S32" s="446"/>
      <c r="T32" s="446"/>
      <c r="V32" s="447"/>
      <c r="W32" s="446"/>
      <c r="X32" s="446"/>
      <c r="Y32" s="446"/>
      <c r="AA32" s="447"/>
      <c r="AB32" s="446"/>
      <c r="AC32" s="446"/>
      <c r="AD32" s="446"/>
      <c r="AE32" s="448"/>
      <c r="AF32" s="447"/>
      <c r="AG32" s="401"/>
      <c r="AH32" s="401"/>
      <c r="AI32" s="401"/>
      <c r="AJ32" s="401"/>
    </row>
    <row r="33" spans="1:36" hidden="1" x14ac:dyDescent="0.25">
      <c r="A33" s="449" t="s">
        <v>176</v>
      </c>
      <c r="B33" s="406" t="s">
        <v>267</v>
      </c>
      <c r="C33" s="446"/>
      <c r="D33" s="446"/>
      <c r="E33" s="446"/>
      <c r="G33" s="447"/>
      <c r="H33" s="446"/>
      <c r="I33" s="446"/>
      <c r="J33" s="446"/>
      <c r="L33" s="447"/>
      <c r="M33" s="446"/>
      <c r="N33" s="446"/>
      <c r="O33" s="446"/>
      <c r="P33" s="448"/>
      <c r="Q33" s="447"/>
      <c r="R33" s="446"/>
      <c r="S33" s="446"/>
      <c r="T33" s="446"/>
      <c r="V33" s="447"/>
      <c r="W33" s="446"/>
      <c r="X33" s="446"/>
      <c r="Y33" s="446"/>
      <c r="AA33" s="447"/>
      <c r="AB33" s="446"/>
      <c r="AC33" s="446"/>
      <c r="AD33" s="446"/>
      <c r="AE33" s="448"/>
      <c r="AF33" s="447"/>
      <c r="AG33" s="401"/>
      <c r="AH33" s="401"/>
      <c r="AI33" s="401"/>
      <c r="AJ33" s="401"/>
    </row>
    <row r="34" spans="1:36" hidden="1" x14ac:dyDescent="0.25">
      <c r="A34" s="449" t="s">
        <v>268</v>
      </c>
      <c r="B34" s="406">
        <v>5053</v>
      </c>
      <c r="C34" s="446"/>
      <c r="D34" s="446"/>
      <c r="E34" s="446"/>
      <c r="G34" s="447"/>
      <c r="H34" s="446"/>
      <c r="I34" s="446"/>
      <c r="J34" s="446"/>
      <c r="L34" s="447"/>
      <c r="M34" s="446"/>
      <c r="N34" s="446"/>
      <c r="O34" s="446"/>
      <c r="P34" s="448"/>
      <c r="Q34" s="447"/>
      <c r="R34" s="446"/>
      <c r="S34" s="446"/>
      <c r="T34" s="446"/>
      <c r="V34" s="447"/>
      <c r="W34" s="446"/>
      <c r="X34" s="446"/>
      <c r="Y34" s="446"/>
      <c r="AA34" s="447"/>
      <c r="AB34" s="446"/>
      <c r="AC34" s="446"/>
      <c r="AD34" s="446"/>
      <c r="AE34" s="448"/>
      <c r="AF34" s="447"/>
      <c r="AG34" s="401"/>
      <c r="AH34" s="401"/>
      <c r="AI34" s="401"/>
      <c r="AJ34" s="401"/>
    </row>
    <row r="35" spans="1:36" hidden="1" x14ac:dyDescent="0.25">
      <c r="A35" s="449" t="s">
        <v>269</v>
      </c>
      <c r="B35" s="406">
        <v>5088</v>
      </c>
      <c r="C35" s="446"/>
      <c r="D35" s="446"/>
      <c r="E35" s="446"/>
      <c r="G35" s="447"/>
      <c r="H35" s="446"/>
      <c r="I35" s="446"/>
      <c r="J35" s="446"/>
      <c r="L35" s="447"/>
      <c r="M35" s="446"/>
      <c r="N35" s="446"/>
      <c r="O35" s="446"/>
      <c r="P35" s="448"/>
      <c r="Q35" s="447"/>
      <c r="R35" s="446"/>
      <c r="S35" s="446"/>
      <c r="T35" s="446"/>
      <c r="V35" s="447"/>
      <c r="W35" s="446"/>
      <c r="X35" s="446"/>
      <c r="Y35" s="446"/>
      <c r="AA35" s="447"/>
      <c r="AB35" s="446"/>
      <c r="AC35" s="446"/>
      <c r="AD35" s="446"/>
      <c r="AE35" s="448"/>
      <c r="AF35" s="447"/>
      <c r="AG35" s="401"/>
      <c r="AH35" s="401"/>
      <c r="AI35" s="401"/>
      <c r="AJ35" s="401"/>
    </row>
    <row r="36" spans="1:36" hidden="1" x14ac:dyDescent="0.25">
      <c r="A36" s="449" t="s">
        <v>270</v>
      </c>
      <c r="B36" s="406">
        <v>5050</v>
      </c>
      <c r="C36" s="446"/>
      <c r="D36" s="446"/>
      <c r="E36" s="446"/>
      <c r="G36" s="447"/>
      <c r="H36" s="446"/>
      <c r="I36" s="446"/>
      <c r="J36" s="446"/>
      <c r="L36" s="447"/>
      <c r="M36" s="446"/>
      <c r="N36" s="446"/>
      <c r="O36" s="446"/>
      <c r="P36" s="448"/>
      <c r="Q36" s="447"/>
      <c r="R36" s="446"/>
      <c r="S36" s="446"/>
      <c r="T36" s="446"/>
      <c r="V36" s="447"/>
      <c r="W36" s="446"/>
      <c r="X36" s="446"/>
      <c r="Y36" s="446"/>
      <c r="AA36" s="447"/>
      <c r="AB36" s="446"/>
      <c r="AC36" s="446"/>
      <c r="AD36" s="446"/>
      <c r="AE36" s="448"/>
      <c r="AF36" s="447"/>
      <c r="AG36" s="401"/>
      <c r="AH36" s="401"/>
      <c r="AI36" s="401"/>
      <c r="AJ36" s="401"/>
    </row>
    <row r="37" spans="1:36" hidden="1" x14ac:dyDescent="0.25">
      <c r="A37" s="449" t="s">
        <v>271</v>
      </c>
      <c r="B37" s="406">
        <v>5083</v>
      </c>
      <c r="C37" s="446"/>
      <c r="D37" s="446"/>
      <c r="E37" s="446"/>
      <c r="G37" s="447"/>
      <c r="H37" s="446"/>
      <c r="I37" s="446"/>
      <c r="J37" s="446"/>
      <c r="L37" s="447"/>
      <c r="M37" s="446"/>
      <c r="N37" s="446"/>
      <c r="O37" s="446"/>
      <c r="P37" s="448"/>
      <c r="Q37" s="447"/>
      <c r="R37" s="446"/>
      <c r="S37" s="446"/>
      <c r="T37" s="446"/>
      <c r="V37" s="447"/>
      <c r="W37" s="446"/>
      <c r="X37" s="446"/>
      <c r="Y37" s="446"/>
      <c r="AA37" s="447"/>
      <c r="AB37" s="446"/>
      <c r="AC37" s="446"/>
      <c r="AD37" s="446"/>
      <c r="AE37" s="448"/>
      <c r="AF37" s="447"/>
      <c r="AG37" s="401"/>
      <c r="AH37" s="401"/>
      <c r="AI37" s="401"/>
      <c r="AJ37" s="401"/>
    </row>
    <row r="38" spans="1:36" hidden="1" x14ac:dyDescent="0.25">
      <c r="A38" s="449" t="s">
        <v>272</v>
      </c>
      <c r="B38" s="406">
        <v>5082</v>
      </c>
      <c r="C38" s="446"/>
      <c r="D38" s="446"/>
      <c r="E38" s="446"/>
      <c r="G38" s="447"/>
      <c r="H38" s="446"/>
      <c r="I38" s="446"/>
      <c r="J38" s="446"/>
      <c r="L38" s="447"/>
      <c r="M38" s="446"/>
      <c r="N38" s="446"/>
      <c r="O38" s="446"/>
      <c r="P38" s="448"/>
      <c r="Q38" s="447"/>
      <c r="R38" s="446"/>
      <c r="S38" s="446"/>
      <c r="T38" s="446"/>
      <c r="V38" s="447"/>
      <c r="W38" s="446"/>
      <c r="X38" s="446"/>
      <c r="Y38" s="446"/>
      <c r="AA38" s="447"/>
      <c r="AB38" s="446"/>
      <c r="AC38" s="446"/>
      <c r="AD38" s="446"/>
      <c r="AE38" s="448"/>
      <c r="AF38" s="447"/>
      <c r="AG38" s="401"/>
      <c r="AH38" s="401"/>
      <c r="AI38" s="401"/>
      <c r="AJ38" s="401"/>
    </row>
    <row r="39" spans="1:36" hidden="1" x14ac:dyDescent="0.25">
      <c r="A39" s="449" t="s">
        <v>273</v>
      </c>
      <c r="B39" s="406">
        <v>5014</v>
      </c>
      <c r="C39" s="446"/>
      <c r="D39" s="446"/>
      <c r="E39" s="446"/>
      <c r="G39" s="447"/>
      <c r="H39" s="446"/>
      <c r="I39" s="446"/>
      <c r="J39" s="446"/>
      <c r="L39" s="447"/>
      <c r="M39" s="446"/>
      <c r="N39" s="446"/>
      <c r="O39" s="446"/>
      <c r="P39" s="448"/>
      <c r="Q39" s="447"/>
      <c r="R39" s="446"/>
      <c r="S39" s="446"/>
      <c r="T39" s="446"/>
      <c r="V39" s="447"/>
      <c r="W39" s="446"/>
      <c r="X39" s="446"/>
      <c r="Y39" s="446"/>
      <c r="AA39" s="447"/>
      <c r="AB39" s="446"/>
      <c r="AC39" s="446"/>
      <c r="AD39" s="446"/>
      <c r="AE39" s="448"/>
      <c r="AF39" s="447"/>
      <c r="AG39" s="401"/>
      <c r="AH39" s="401"/>
      <c r="AI39" s="401"/>
      <c r="AJ39" s="401"/>
    </row>
    <row r="40" spans="1:36" hidden="1" x14ac:dyDescent="0.25">
      <c r="A40" s="449" t="s">
        <v>274</v>
      </c>
      <c r="B40" s="406">
        <v>2211</v>
      </c>
      <c r="C40" s="446"/>
      <c r="D40" s="446"/>
      <c r="E40" s="446"/>
      <c r="G40" s="447"/>
      <c r="H40" s="446"/>
      <c r="I40" s="446"/>
      <c r="J40" s="446"/>
      <c r="L40" s="447"/>
      <c r="M40" s="446"/>
      <c r="N40" s="446"/>
      <c r="O40" s="446"/>
      <c r="P40" s="448"/>
      <c r="Q40" s="447"/>
      <c r="R40" s="446"/>
      <c r="S40" s="446"/>
      <c r="T40" s="446"/>
      <c r="V40" s="447"/>
      <c r="W40" s="446"/>
      <c r="X40" s="446"/>
      <c r="Y40" s="446"/>
      <c r="AA40" s="447"/>
      <c r="AB40" s="446"/>
      <c r="AC40" s="446"/>
      <c r="AD40" s="446"/>
      <c r="AE40" s="448"/>
      <c r="AF40" s="447"/>
      <c r="AG40" s="401"/>
      <c r="AH40" s="401"/>
      <c r="AI40" s="401"/>
      <c r="AJ40" s="401"/>
    </row>
    <row r="41" spans="1:36" hidden="1" x14ac:dyDescent="0.25">
      <c r="A41" s="449" t="s">
        <v>275</v>
      </c>
      <c r="B41" s="406">
        <v>2230</v>
      </c>
      <c r="C41" s="446"/>
      <c r="D41" s="446"/>
      <c r="E41" s="446"/>
      <c r="G41" s="447"/>
      <c r="H41" s="446"/>
      <c r="I41" s="446"/>
      <c r="J41" s="446"/>
      <c r="L41" s="447"/>
      <c r="M41" s="446"/>
      <c r="N41" s="446"/>
      <c r="O41" s="446"/>
      <c r="P41" s="448"/>
      <c r="Q41" s="447"/>
      <c r="R41" s="446"/>
      <c r="S41" s="446"/>
      <c r="T41" s="446"/>
      <c r="V41" s="447"/>
      <c r="W41" s="446"/>
      <c r="X41" s="446"/>
      <c r="Y41" s="446"/>
      <c r="AA41" s="447"/>
      <c r="AB41" s="446"/>
      <c r="AC41" s="446"/>
      <c r="AD41" s="446"/>
      <c r="AE41" s="448"/>
      <c r="AF41" s="447"/>
      <c r="AG41" s="401"/>
      <c r="AH41" s="401"/>
      <c r="AI41" s="401"/>
      <c r="AJ41" s="401"/>
    </row>
    <row r="42" spans="1:36" hidden="1" x14ac:dyDescent="0.25">
      <c r="A42" s="449" t="s">
        <v>276</v>
      </c>
      <c r="B42" s="406">
        <v>2229</v>
      </c>
      <c r="C42" s="446"/>
      <c r="D42" s="446"/>
      <c r="E42" s="446"/>
      <c r="G42" s="447"/>
      <c r="H42" s="446"/>
      <c r="I42" s="446"/>
      <c r="J42" s="446"/>
      <c r="L42" s="447"/>
      <c r="M42" s="446"/>
      <c r="N42" s="446"/>
      <c r="O42" s="446"/>
      <c r="P42" s="448"/>
      <c r="Q42" s="447"/>
      <c r="R42" s="446"/>
      <c r="S42" s="446"/>
      <c r="T42" s="446"/>
      <c r="V42" s="447"/>
      <c r="W42" s="446"/>
      <c r="X42" s="446"/>
      <c r="Y42" s="446"/>
      <c r="AA42" s="447"/>
      <c r="AB42" s="446"/>
      <c r="AC42" s="446"/>
      <c r="AD42" s="446"/>
      <c r="AE42" s="448"/>
      <c r="AF42" s="447"/>
      <c r="AG42" s="401"/>
      <c r="AH42" s="401"/>
      <c r="AI42" s="401"/>
      <c r="AJ42" s="401"/>
    </row>
    <row r="43" spans="1:36" hidden="1" x14ac:dyDescent="0.25">
      <c r="A43" s="449" t="s">
        <v>277</v>
      </c>
      <c r="B43" s="406">
        <v>5031</v>
      </c>
      <c r="C43" s="446"/>
      <c r="D43" s="446"/>
      <c r="E43" s="446"/>
      <c r="G43" s="447"/>
      <c r="H43" s="446"/>
      <c r="I43" s="446"/>
      <c r="J43" s="446"/>
      <c r="L43" s="447"/>
      <c r="M43" s="448"/>
      <c r="N43" s="446"/>
      <c r="O43" s="446"/>
      <c r="P43" s="448"/>
      <c r="Q43" s="447"/>
      <c r="R43" s="446"/>
      <c r="S43" s="446"/>
      <c r="T43" s="446"/>
      <c r="V43" s="447"/>
      <c r="W43" s="446"/>
      <c r="X43" s="446"/>
      <c r="Y43" s="446"/>
      <c r="AA43" s="447"/>
      <c r="AB43" s="446"/>
      <c r="AC43" s="446"/>
      <c r="AD43" s="446"/>
      <c r="AE43" s="448"/>
      <c r="AF43" s="447"/>
      <c r="AG43" s="401"/>
      <c r="AH43" s="401"/>
      <c r="AI43" s="401"/>
      <c r="AJ43" s="401"/>
    </row>
    <row r="44" spans="1:36" hidden="1" x14ac:dyDescent="0.25">
      <c r="A44" s="449" t="s">
        <v>278</v>
      </c>
      <c r="B44" s="406">
        <v>5034</v>
      </c>
      <c r="C44" s="446"/>
      <c r="D44" s="446"/>
      <c r="E44" s="446"/>
      <c r="G44" s="447"/>
      <c r="H44" s="446"/>
      <c r="I44" s="446"/>
      <c r="J44" s="446"/>
      <c r="L44" s="447"/>
      <c r="M44" s="446"/>
      <c r="N44" s="446"/>
      <c r="O44" s="446"/>
      <c r="P44" s="448"/>
      <c r="Q44" s="447"/>
      <c r="R44" s="446"/>
      <c r="S44" s="446"/>
      <c r="T44" s="446"/>
      <c r="V44" s="447"/>
      <c r="W44" s="446"/>
      <c r="X44" s="446"/>
      <c r="Y44" s="446"/>
      <c r="AA44" s="447"/>
      <c r="AB44" s="446"/>
      <c r="AC44" s="446"/>
      <c r="AD44" s="446"/>
      <c r="AE44" s="448"/>
      <c r="AF44" s="447"/>
      <c r="AG44" s="401"/>
      <c r="AH44" s="401"/>
      <c r="AI44" s="401"/>
      <c r="AJ44" s="401"/>
    </row>
    <row r="45" spans="1:36" hidden="1" x14ac:dyDescent="0.25">
      <c r="A45" s="449" t="s">
        <v>279</v>
      </c>
      <c r="B45" s="406">
        <v>5033</v>
      </c>
      <c r="C45" s="446"/>
      <c r="D45" s="446"/>
      <c r="E45" s="446"/>
      <c r="G45" s="447"/>
      <c r="H45" s="446"/>
      <c r="I45" s="446"/>
      <c r="J45" s="446"/>
      <c r="L45" s="447"/>
      <c r="M45" s="446"/>
      <c r="N45" s="446"/>
      <c r="O45" s="446"/>
      <c r="P45" s="448"/>
      <c r="Q45" s="447"/>
      <c r="R45" s="446"/>
      <c r="S45" s="446"/>
      <c r="T45" s="446"/>
      <c r="V45" s="447"/>
      <c r="W45" s="446"/>
      <c r="X45" s="446"/>
      <c r="Y45" s="446"/>
      <c r="AA45" s="447"/>
      <c r="AB45" s="446"/>
      <c r="AC45" s="446"/>
      <c r="AD45" s="446"/>
      <c r="AE45" s="448"/>
      <c r="AF45" s="447"/>
      <c r="AG45" s="401"/>
      <c r="AH45" s="401"/>
      <c r="AI45" s="401"/>
      <c r="AJ45" s="401"/>
    </row>
    <row r="46" spans="1:36" hidden="1" x14ac:dyDescent="0.25">
      <c r="A46" s="449" t="s">
        <v>280</v>
      </c>
      <c r="B46" s="406">
        <v>5035</v>
      </c>
      <c r="C46" s="446"/>
      <c r="D46" s="446"/>
      <c r="E46" s="446"/>
      <c r="G46" s="447"/>
      <c r="H46" s="446"/>
      <c r="I46" s="446"/>
      <c r="J46" s="446"/>
      <c r="L46" s="447"/>
      <c r="M46" s="446"/>
      <c r="N46" s="446"/>
      <c r="O46" s="446"/>
      <c r="P46" s="448"/>
      <c r="Q46" s="447"/>
      <c r="R46" s="446"/>
      <c r="S46" s="446"/>
      <c r="T46" s="446"/>
      <c r="V46" s="447"/>
      <c r="W46" s="446"/>
      <c r="X46" s="446"/>
      <c r="Y46" s="446"/>
      <c r="AA46" s="447"/>
      <c r="AB46" s="446"/>
      <c r="AC46" s="446"/>
      <c r="AD46" s="446"/>
      <c r="AE46" s="448"/>
      <c r="AF46" s="447"/>
      <c r="AG46" s="401"/>
      <c r="AH46" s="401"/>
      <c r="AI46" s="401"/>
      <c r="AJ46" s="401"/>
    </row>
    <row r="47" spans="1:36" hidden="1" x14ac:dyDescent="0.25">
      <c r="A47" s="449" t="s">
        <v>177</v>
      </c>
      <c r="B47" s="406" t="s">
        <v>281</v>
      </c>
      <c r="C47" s="446"/>
      <c r="D47" s="446"/>
      <c r="E47" s="446"/>
      <c r="G47" s="447"/>
      <c r="H47" s="446"/>
      <c r="I47" s="446"/>
      <c r="J47" s="446"/>
      <c r="L47" s="447"/>
      <c r="M47" s="448"/>
      <c r="N47" s="446"/>
      <c r="O47" s="446"/>
      <c r="P47" s="448"/>
      <c r="Q47" s="447"/>
      <c r="R47" s="446"/>
      <c r="S47" s="446"/>
      <c r="T47" s="446"/>
      <c r="V47" s="447"/>
      <c r="W47" s="446"/>
      <c r="X47" s="446"/>
      <c r="Y47" s="446"/>
      <c r="AA47" s="447"/>
      <c r="AB47" s="446"/>
      <c r="AC47" s="448"/>
      <c r="AD47" s="446"/>
      <c r="AE47" s="448"/>
      <c r="AF47" s="447"/>
      <c r="AG47" s="401"/>
      <c r="AH47" s="401"/>
      <c r="AI47" s="401"/>
      <c r="AJ47" s="401"/>
    </row>
    <row r="48" spans="1:36" hidden="1" x14ac:dyDescent="0.25">
      <c r="A48" s="449" t="s">
        <v>282</v>
      </c>
      <c r="B48" s="406">
        <v>5063</v>
      </c>
      <c r="C48" s="446"/>
      <c r="D48" s="446"/>
      <c r="E48" s="446"/>
      <c r="G48" s="447"/>
      <c r="H48" s="446"/>
      <c r="I48" s="446"/>
      <c r="J48" s="446"/>
      <c r="L48" s="447"/>
      <c r="M48" s="446"/>
      <c r="N48" s="446"/>
      <c r="O48" s="446"/>
      <c r="P48" s="448"/>
      <c r="Q48" s="447"/>
      <c r="R48" s="446"/>
      <c r="S48" s="446"/>
      <c r="T48" s="446"/>
      <c r="V48" s="447"/>
      <c r="W48" s="446"/>
      <c r="X48" s="446"/>
      <c r="Y48" s="446"/>
      <c r="AA48" s="447"/>
      <c r="AB48" s="446"/>
      <c r="AC48" s="446"/>
      <c r="AD48" s="446"/>
      <c r="AE48" s="448"/>
      <c r="AF48" s="447"/>
      <c r="AG48" s="401"/>
      <c r="AH48" s="401"/>
      <c r="AI48" s="401"/>
      <c r="AJ48" s="401"/>
    </row>
    <row r="49" spans="1:36" hidden="1" x14ac:dyDescent="0.25">
      <c r="A49" s="449" t="s">
        <v>283</v>
      </c>
      <c r="B49" s="406">
        <v>5040</v>
      </c>
      <c r="C49" s="446"/>
      <c r="D49" s="446"/>
      <c r="E49" s="446"/>
      <c r="G49" s="447"/>
      <c r="H49" s="446"/>
      <c r="I49" s="446"/>
      <c r="J49" s="446"/>
      <c r="L49" s="447"/>
      <c r="M49" s="446"/>
      <c r="N49" s="446"/>
      <c r="O49" s="446"/>
      <c r="P49" s="448"/>
      <c r="Q49" s="447"/>
      <c r="R49" s="446"/>
      <c r="S49" s="446"/>
      <c r="T49" s="446"/>
      <c r="V49" s="447"/>
      <c r="W49" s="446"/>
      <c r="X49" s="446"/>
      <c r="Y49" s="446"/>
      <c r="AA49" s="447"/>
      <c r="AB49" s="446"/>
      <c r="AC49" s="446"/>
      <c r="AD49" s="446"/>
      <c r="AE49" s="448"/>
      <c r="AF49" s="447"/>
      <c r="AG49" s="401"/>
      <c r="AH49" s="401"/>
      <c r="AI49" s="401"/>
      <c r="AJ49" s="401"/>
    </row>
    <row r="50" spans="1:36" hidden="1" x14ac:dyDescent="0.25">
      <c r="A50" s="449" t="s">
        <v>284</v>
      </c>
      <c r="B50" s="406">
        <v>2556</v>
      </c>
      <c r="C50" s="446"/>
      <c r="D50" s="446"/>
      <c r="E50" s="446"/>
      <c r="G50" s="447"/>
      <c r="H50" s="446"/>
      <c r="I50" s="446"/>
      <c r="J50" s="446"/>
      <c r="L50" s="447"/>
      <c r="M50" s="446"/>
      <c r="N50" s="446"/>
      <c r="O50" s="446"/>
      <c r="P50" s="448"/>
      <c r="Q50" s="447"/>
      <c r="R50" s="446"/>
      <c r="S50" s="446"/>
      <c r="T50" s="446"/>
      <c r="V50" s="447"/>
      <c r="W50" s="446"/>
      <c r="X50" s="446"/>
      <c r="Y50" s="446"/>
      <c r="AA50" s="447"/>
      <c r="AB50" s="446"/>
      <c r="AC50" s="446"/>
      <c r="AD50" s="446"/>
      <c r="AE50" s="448"/>
      <c r="AF50" s="447"/>
      <c r="AG50" s="401"/>
      <c r="AH50" s="401"/>
      <c r="AI50" s="401"/>
      <c r="AJ50" s="401"/>
    </row>
    <row r="51" spans="1:36" hidden="1" x14ac:dyDescent="0.25">
      <c r="A51" s="449" t="s">
        <v>285</v>
      </c>
      <c r="B51" s="406">
        <v>8012</v>
      </c>
      <c r="C51" s="446"/>
      <c r="D51" s="446"/>
      <c r="E51" s="446"/>
      <c r="G51" s="447"/>
      <c r="H51" s="446"/>
      <c r="I51" s="446"/>
      <c r="J51" s="446"/>
      <c r="L51" s="447"/>
      <c r="M51" s="446"/>
      <c r="N51" s="446"/>
      <c r="O51" s="446"/>
      <c r="P51" s="448"/>
      <c r="Q51" s="447"/>
      <c r="R51" s="446"/>
      <c r="S51" s="446"/>
      <c r="T51" s="446"/>
      <c r="V51" s="447"/>
      <c r="W51" s="446"/>
      <c r="X51" s="446"/>
      <c r="Y51" s="446"/>
      <c r="AA51" s="447"/>
      <c r="AB51" s="446"/>
      <c r="AC51" s="446"/>
      <c r="AD51" s="446"/>
      <c r="AE51" s="448"/>
      <c r="AF51" s="447"/>
      <c r="AG51" s="401"/>
      <c r="AH51" s="401"/>
      <c r="AI51" s="401"/>
      <c r="AJ51" s="401"/>
    </row>
    <row r="52" spans="1:36" hidden="1" x14ac:dyDescent="0.25">
      <c r="A52" s="449" t="s">
        <v>286</v>
      </c>
      <c r="B52" s="406">
        <v>8037</v>
      </c>
      <c r="C52" s="446"/>
      <c r="D52" s="446"/>
      <c r="E52" s="446"/>
      <c r="G52" s="447"/>
      <c r="H52" s="446"/>
      <c r="I52" s="446"/>
      <c r="J52" s="446"/>
      <c r="L52" s="447"/>
      <c r="M52" s="446"/>
      <c r="N52" s="446"/>
      <c r="O52" s="446"/>
      <c r="P52" s="448"/>
      <c r="Q52" s="447"/>
      <c r="R52" s="446"/>
      <c r="S52" s="446"/>
      <c r="T52" s="446"/>
      <c r="V52" s="447"/>
      <c r="W52" s="446"/>
      <c r="X52" s="446"/>
      <c r="Y52" s="446"/>
      <c r="AA52" s="447"/>
      <c r="AB52" s="446"/>
      <c r="AC52" s="446"/>
      <c r="AD52" s="446"/>
      <c r="AE52" s="448"/>
      <c r="AF52" s="447"/>
      <c r="AG52" s="401"/>
      <c r="AH52" s="401"/>
      <c r="AI52" s="401"/>
      <c r="AJ52" s="401"/>
    </row>
    <row r="53" spans="1:36" hidden="1" x14ac:dyDescent="0.25">
      <c r="A53" s="449" t="s">
        <v>178</v>
      </c>
      <c r="B53" s="406" t="s">
        <v>287</v>
      </c>
      <c r="C53" s="446"/>
      <c r="D53" s="446"/>
      <c r="E53" s="446"/>
      <c r="G53" s="447"/>
      <c r="H53" s="446"/>
      <c r="I53" s="446"/>
      <c r="J53" s="446"/>
      <c r="L53" s="447"/>
      <c r="M53" s="446"/>
      <c r="N53" s="446"/>
      <c r="O53" s="446"/>
      <c r="P53" s="448"/>
      <c r="Q53" s="447"/>
      <c r="R53" s="446"/>
      <c r="S53" s="446"/>
      <c r="T53" s="446"/>
      <c r="V53" s="447"/>
      <c r="W53" s="446"/>
      <c r="X53" s="446"/>
      <c r="Y53" s="446"/>
      <c r="AA53" s="447"/>
      <c r="AB53" s="446"/>
      <c r="AC53" s="446"/>
      <c r="AD53" s="446"/>
      <c r="AE53" s="448"/>
      <c r="AF53" s="447"/>
      <c r="AG53" s="401"/>
      <c r="AH53" s="401"/>
      <c r="AI53" s="401"/>
      <c r="AJ53" s="401"/>
    </row>
    <row r="54" spans="1:36" x14ac:dyDescent="0.25">
      <c r="A54" s="449" t="s">
        <v>179</v>
      </c>
      <c r="B54" s="406" t="s">
        <v>288</v>
      </c>
      <c r="C54" s="448"/>
      <c r="D54" s="448"/>
      <c r="E54" s="448"/>
      <c r="G54" s="451"/>
      <c r="H54" s="448">
        <v>-0.11</v>
      </c>
      <c r="I54" s="448">
        <v>-9409531.2899999991</v>
      </c>
      <c r="J54" s="448"/>
      <c r="K54" s="401">
        <f>SUM(H54:J54)</f>
        <v>-9409531.3999999985</v>
      </c>
      <c r="L54" s="451"/>
      <c r="M54" s="448">
        <v>-0.15</v>
      </c>
      <c r="N54" s="448">
        <v>-22665744.32</v>
      </c>
      <c r="O54" s="448"/>
      <c r="P54" s="448">
        <f>SUM(M54:O54)</f>
        <v>-22665744.469999999</v>
      </c>
      <c r="Q54" s="451"/>
      <c r="R54" s="448"/>
      <c r="S54" s="448"/>
      <c r="T54" s="448"/>
      <c r="V54" s="451"/>
      <c r="W54" s="448">
        <v>-0.1</v>
      </c>
      <c r="X54" s="448"/>
      <c r="Y54" s="448"/>
      <c r="Z54" s="401">
        <f>W54+X54+Y54</f>
        <v>-0.1</v>
      </c>
      <c r="AA54" s="451"/>
      <c r="AB54" s="448"/>
      <c r="AC54" s="448"/>
      <c r="AD54" s="448"/>
      <c r="AE54" s="448"/>
      <c r="AF54" s="451"/>
      <c r="AG54" s="401"/>
      <c r="AH54" s="401"/>
      <c r="AI54" s="401"/>
      <c r="AJ54" s="401"/>
    </row>
    <row r="55" spans="1:36" hidden="1" x14ac:dyDescent="0.25">
      <c r="A55" s="449" t="s">
        <v>289</v>
      </c>
      <c r="B55" s="406">
        <v>8049</v>
      </c>
      <c r="C55" s="446"/>
      <c r="D55" s="446"/>
      <c r="E55" s="446"/>
      <c r="G55" s="447"/>
      <c r="H55" s="446"/>
      <c r="I55" s="446"/>
      <c r="J55" s="446"/>
      <c r="L55" s="447"/>
      <c r="M55" s="446"/>
      <c r="N55" s="446"/>
      <c r="O55" s="446"/>
      <c r="P55" s="448"/>
      <c r="Q55" s="447"/>
      <c r="R55" s="446"/>
      <c r="S55" s="446"/>
      <c r="T55" s="446"/>
      <c r="V55" s="447"/>
      <c r="W55" s="446"/>
      <c r="X55" s="446"/>
      <c r="Y55" s="446"/>
      <c r="AA55" s="447"/>
      <c r="AB55" s="446"/>
      <c r="AC55" s="446"/>
      <c r="AD55" s="446"/>
      <c r="AE55" s="448"/>
      <c r="AF55" s="447"/>
      <c r="AG55" s="401"/>
      <c r="AH55" s="401"/>
      <c r="AI55" s="401"/>
      <c r="AJ55" s="401"/>
    </row>
    <row r="56" spans="1:36" hidden="1" x14ac:dyDescent="0.25">
      <c r="A56" s="449" t="s">
        <v>290</v>
      </c>
      <c r="B56" s="406">
        <v>5064</v>
      </c>
      <c r="C56" s="446"/>
      <c r="D56" s="446"/>
      <c r="E56" s="446"/>
      <c r="G56" s="447"/>
      <c r="H56" s="446"/>
      <c r="I56" s="446"/>
      <c r="J56" s="446"/>
      <c r="L56" s="447"/>
      <c r="M56" s="446"/>
      <c r="N56" s="446"/>
      <c r="O56" s="446"/>
      <c r="P56" s="448"/>
      <c r="Q56" s="447"/>
      <c r="R56" s="446"/>
      <c r="S56" s="446"/>
      <c r="T56" s="446"/>
      <c r="V56" s="447"/>
      <c r="W56" s="446"/>
      <c r="X56" s="446"/>
      <c r="Y56" s="446"/>
      <c r="AA56" s="447"/>
      <c r="AB56" s="446"/>
      <c r="AC56" s="446"/>
      <c r="AD56" s="446"/>
      <c r="AE56" s="448"/>
      <c r="AF56" s="447"/>
      <c r="AG56" s="401"/>
      <c r="AH56" s="401"/>
      <c r="AI56" s="401"/>
      <c r="AJ56" s="401"/>
    </row>
    <row r="57" spans="1:36" hidden="1" x14ac:dyDescent="0.25">
      <c r="A57" s="449" t="s">
        <v>291</v>
      </c>
      <c r="B57" s="406">
        <v>5025</v>
      </c>
      <c r="C57" s="446"/>
      <c r="D57" s="446"/>
      <c r="E57" s="446"/>
      <c r="G57" s="447"/>
      <c r="H57" s="446"/>
      <c r="I57" s="446"/>
      <c r="J57" s="446"/>
      <c r="L57" s="447"/>
      <c r="M57" s="446"/>
      <c r="N57" s="446"/>
      <c r="O57" s="446"/>
      <c r="P57" s="448"/>
      <c r="Q57" s="447"/>
      <c r="R57" s="446"/>
      <c r="S57" s="446"/>
      <c r="T57" s="446"/>
      <c r="V57" s="447"/>
      <c r="W57" s="446"/>
      <c r="X57" s="446"/>
      <c r="Y57" s="446"/>
      <c r="AA57" s="447"/>
      <c r="AB57" s="446"/>
      <c r="AC57" s="446"/>
      <c r="AD57" s="446"/>
      <c r="AE57" s="448"/>
      <c r="AF57" s="447"/>
      <c r="AG57" s="401"/>
      <c r="AH57" s="401"/>
      <c r="AI57" s="401"/>
      <c r="AJ57" s="401"/>
    </row>
    <row r="58" spans="1:36" hidden="1" x14ac:dyDescent="0.25">
      <c r="A58" s="449" t="s">
        <v>292</v>
      </c>
      <c r="B58" s="406">
        <v>5052</v>
      </c>
      <c r="C58" s="446"/>
      <c r="D58" s="446"/>
      <c r="E58" s="446"/>
      <c r="G58" s="447"/>
      <c r="H58" s="446"/>
      <c r="I58" s="446"/>
      <c r="J58" s="446"/>
      <c r="L58" s="447"/>
      <c r="M58" s="446"/>
      <c r="N58" s="446"/>
      <c r="O58" s="446"/>
      <c r="P58" s="448"/>
      <c r="Q58" s="447"/>
      <c r="R58" s="446"/>
      <c r="S58" s="446"/>
      <c r="T58" s="446"/>
      <c r="V58" s="447"/>
      <c r="W58" s="446"/>
      <c r="X58" s="446"/>
      <c r="Y58" s="446"/>
      <c r="AA58" s="447"/>
      <c r="AB58" s="446"/>
      <c r="AC58" s="446"/>
      <c r="AD58" s="446"/>
      <c r="AE58" s="448"/>
      <c r="AF58" s="447"/>
      <c r="AG58" s="401"/>
      <c r="AH58" s="401"/>
      <c r="AI58" s="401"/>
      <c r="AJ58" s="401"/>
    </row>
    <row r="59" spans="1:36" hidden="1" x14ac:dyDescent="0.25">
      <c r="A59" s="449" t="s">
        <v>293</v>
      </c>
      <c r="B59" s="406">
        <v>5059</v>
      </c>
      <c r="C59" s="446"/>
      <c r="D59" s="446"/>
      <c r="E59" s="446"/>
      <c r="G59" s="447"/>
      <c r="H59" s="446"/>
      <c r="I59" s="446"/>
      <c r="J59" s="446"/>
      <c r="L59" s="447"/>
      <c r="M59" s="446"/>
      <c r="N59" s="446"/>
      <c r="O59" s="446"/>
      <c r="P59" s="448"/>
      <c r="Q59" s="447"/>
      <c r="R59" s="446"/>
      <c r="S59" s="446"/>
      <c r="T59" s="446"/>
      <c r="V59" s="447"/>
      <c r="W59" s="446"/>
      <c r="X59" s="446"/>
      <c r="Y59" s="446"/>
      <c r="AA59" s="447"/>
      <c r="AB59" s="446"/>
      <c r="AC59" s="446"/>
      <c r="AD59" s="446"/>
      <c r="AE59" s="448"/>
      <c r="AF59" s="447"/>
      <c r="AG59" s="401"/>
      <c r="AH59" s="401"/>
      <c r="AI59" s="401"/>
      <c r="AJ59" s="401"/>
    </row>
    <row r="60" spans="1:36" hidden="1" x14ac:dyDescent="0.25">
      <c r="A60" s="449" t="s">
        <v>1705</v>
      </c>
      <c r="B60" s="406">
        <v>5079</v>
      </c>
      <c r="C60" s="446"/>
      <c r="D60" s="446"/>
      <c r="E60" s="446"/>
      <c r="G60" s="447"/>
      <c r="H60" s="446"/>
      <c r="I60" s="446"/>
      <c r="J60" s="446"/>
      <c r="L60" s="447"/>
      <c r="M60" s="446"/>
      <c r="N60" s="446"/>
      <c r="O60" s="446"/>
      <c r="P60" s="448"/>
      <c r="Q60" s="447"/>
      <c r="R60" s="446"/>
      <c r="S60" s="446"/>
      <c r="T60" s="446"/>
      <c r="V60" s="447"/>
      <c r="W60" s="446"/>
      <c r="X60" s="446"/>
      <c r="Y60" s="446"/>
      <c r="AA60" s="447"/>
      <c r="AB60" s="446"/>
      <c r="AC60" s="446"/>
      <c r="AD60" s="446"/>
      <c r="AE60" s="448"/>
      <c r="AF60" s="447"/>
      <c r="AG60" s="401"/>
      <c r="AH60" s="401"/>
      <c r="AI60" s="401"/>
      <c r="AJ60" s="401"/>
    </row>
    <row r="61" spans="1:36" hidden="1" x14ac:dyDescent="0.25">
      <c r="A61" s="449" t="s">
        <v>175</v>
      </c>
      <c r="B61" s="406" t="s">
        <v>300</v>
      </c>
      <c r="C61" s="446"/>
      <c r="D61" s="446"/>
      <c r="E61" s="446"/>
      <c r="G61" s="447"/>
      <c r="H61" s="446"/>
      <c r="I61" s="446"/>
      <c r="J61" s="446"/>
      <c r="L61" s="447"/>
      <c r="M61" s="446"/>
      <c r="N61" s="446"/>
      <c r="O61" s="446"/>
      <c r="P61" s="448"/>
      <c r="Q61" s="447"/>
      <c r="R61" s="446"/>
      <c r="S61" s="446"/>
      <c r="T61" s="446"/>
      <c r="V61" s="447"/>
      <c r="W61" s="446"/>
      <c r="X61" s="446"/>
      <c r="Y61" s="446"/>
      <c r="AA61" s="447"/>
      <c r="AB61" s="446"/>
      <c r="AC61" s="446"/>
      <c r="AD61" s="446"/>
      <c r="AE61" s="448"/>
      <c r="AF61" s="447"/>
      <c r="AG61" s="401"/>
      <c r="AH61" s="401"/>
      <c r="AI61" s="401"/>
      <c r="AJ61" s="401"/>
    </row>
    <row r="62" spans="1:36" hidden="1" x14ac:dyDescent="0.25">
      <c r="A62" s="449" t="s">
        <v>174</v>
      </c>
      <c r="B62" s="406">
        <v>5048</v>
      </c>
      <c r="C62" s="446"/>
      <c r="D62" s="446"/>
      <c r="E62" s="446"/>
      <c r="G62" s="447"/>
      <c r="H62" s="446"/>
      <c r="I62" s="446"/>
      <c r="J62" s="446"/>
      <c r="L62" s="447"/>
      <c r="M62" s="446"/>
      <c r="N62" s="446"/>
      <c r="O62" s="446"/>
      <c r="P62" s="448"/>
      <c r="Q62" s="447"/>
      <c r="R62" s="446"/>
      <c r="S62" s="446"/>
      <c r="T62" s="446"/>
      <c r="V62" s="447"/>
      <c r="W62" s="446"/>
      <c r="X62" s="446"/>
      <c r="Y62" s="446"/>
      <c r="AA62" s="447"/>
      <c r="AB62" s="446"/>
      <c r="AC62" s="446"/>
      <c r="AD62" s="446"/>
      <c r="AE62" s="448"/>
      <c r="AF62" s="447"/>
      <c r="AG62" s="401"/>
      <c r="AH62" s="401"/>
      <c r="AI62" s="401"/>
      <c r="AJ62" s="401"/>
    </row>
    <row r="63" spans="1:36" hidden="1" x14ac:dyDescent="0.25">
      <c r="A63" s="449" t="s">
        <v>656</v>
      </c>
      <c r="B63" s="406">
        <v>8006</v>
      </c>
      <c r="C63" s="446"/>
      <c r="D63" s="446"/>
      <c r="E63" s="446"/>
      <c r="G63" s="447"/>
      <c r="H63" s="446"/>
      <c r="I63" s="446"/>
      <c r="J63" s="446"/>
      <c r="L63" s="447"/>
      <c r="M63" s="446"/>
      <c r="N63" s="446"/>
      <c r="O63" s="446"/>
      <c r="P63" s="448"/>
      <c r="Q63" s="447"/>
      <c r="R63" s="446"/>
      <c r="S63" s="446"/>
      <c r="T63" s="446"/>
      <c r="V63" s="447"/>
      <c r="W63" s="446"/>
      <c r="X63" s="446"/>
      <c r="Y63" s="446"/>
      <c r="AA63" s="447"/>
      <c r="AB63" s="446"/>
      <c r="AC63" s="446"/>
      <c r="AD63" s="446"/>
      <c r="AE63" s="448"/>
      <c r="AF63" s="447"/>
      <c r="AG63" s="401"/>
      <c r="AH63" s="401"/>
      <c r="AI63" s="401"/>
      <c r="AJ63" s="401"/>
    </row>
    <row r="64" spans="1:36" hidden="1" x14ac:dyDescent="0.25">
      <c r="A64" s="449" t="s">
        <v>3106</v>
      </c>
      <c r="B64" s="406">
        <v>8000</v>
      </c>
      <c r="C64" s="446"/>
      <c r="D64" s="446"/>
      <c r="E64" s="446"/>
      <c r="G64" s="447"/>
      <c r="H64" s="446"/>
      <c r="I64" s="446"/>
      <c r="J64" s="446"/>
      <c r="L64" s="447"/>
      <c r="M64" s="446"/>
      <c r="N64" s="446"/>
      <c r="O64" s="446"/>
      <c r="P64" s="448"/>
      <c r="Q64" s="447"/>
      <c r="R64" s="446"/>
      <c r="S64" s="446"/>
      <c r="T64" s="446"/>
      <c r="V64" s="447"/>
      <c r="W64" s="446"/>
      <c r="X64" s="446"/>
      <c r="Y64" s="446"/>
      <c r="AA64" s="447"/>
      <c r="AB64" s="446"/>
      <c r="AC64" s="446"/>
      <c r="AD64" s="446"/>
      <c r="AE64" s="448"/>
      <c r="AF64" s="447"/>
      <c r="AG64" s="401"/>
      <c r="AH64" s="401"/>
      <c r="AI64" s="401"/>
      <c r="AJ64" s="401"/>
    </row>
    <row r="65" spans="2:36" hidden="1" x14ac:dyDescent="0.25">
      <c r="B65" s="406">
        <v>1000</v>
      </c>
      <c r="C65" s="452"/>
      <c r="D65" s="452"/>
      <c r="E65" s="452"/>
      <c r="F65" s="448"/>
      <c r="G65" s="447"/>
      <c r="H65" s="452"/>
      <c r="I65" s="452"/>
      <c r="J65" s="452"/>
      <c r="K65" s="448"/>
      <c r="L65" s="447"/>
      <c r="M65" s="452"/>
      <c r="N65" s="452"/>
      <c r="O65" s="452"/>
      <c r="P65" s="448"/>
      <c r="Q65" s="447"/>
      <c r="R65" s="452"/>
      <c r="S65" s="452"/>
      <c r="T65" s="452"/>
      <c r="U65" s="448"/>
      <c r="V65" s="447"/>
      <c r="W65" s="452"/>
      <c r="X65" s="452"/>
      <c r="Y65" s="452"/>
      <c r="AA65" s="447"/>
      <c r="AB65" s="452"/>
      <c r="AC65" s="452"/>
      <c r="AD65" s="452"/>
      <c r="AE65" s="448"/>
      <c r="AF65" s="447"/>
      <c r="AG65" s="401"/>
      <c r="AH65" s="401"/>
      <c r="AI65" s="401"/>
      <c r="AJ65" s="401"/>
    </row>
    <row r="66" spans="2:36" hidden="1" x14ac:dyDescent="0.25">
      <c r="B66" s="406">
        <v>1094</v>
      </c>
      <c r="C66" s="452"/>
      <c r="D66" s="452"/>
      <c r="E66" s="452"/>
      <c r="F66" s="448"/>
      <c r="G66" s="447"/>
      <c r="H66" s="452"/>
      <c r="I66" s="452"/>
      <c r="J66" s="452"/>
      <c r="K66" s="448"/>
      <c r="L66" s="447"/>
      <c r="M66" s="452"/>
      <c r="N66" s="452"/>
      <c r="O66" s="452"/>
      <c r="P66" s="448"/>
      <c r="Q66" s="447"/>
      <c r="R66" s="452"/>
      <c r="S66" s="452"/>
      <c r="T66" s="452"/>
      <c r="U66" s="448"/>
      <c r="V66" s="447"/>
      <c r="W66" s="452"/>
      <c r="X66" s="452"/>
      <c r="Y66" s="452"/>
      <c r="AA66" s="447"/>
      <c r="AB66" s="452"/>
      <c r="AC66" s="452"/>
      <c r="AD66" s="452"/>
      <c r="AE66" s="448"/>
      <c r="AF66" s="447"/>
      <c r="AG66" s="401"/>
      <c r="AH66" s="401"/>
      <c r="AI66" s="401"/>
      <c r="AJ66" s="401"/>
    </row>
    <row r="67" spans="2:36" hidden="1" x14ac:dyDescent="0.25">
      <c r="B67" s="406">
        <v>1250</v>
      </c>
      <c r="C67" s="452"/>
      <c r="D67" s="452"/>
      <c r="E67" s="452"/>
      <c r="F67" s="448"/>
      <c r="G67" s="447"/>
      <c r="H67" s="452"/>
      <c r="I67" s="452"/>
      <c r="J67" s="452"/>
      <c r="K67" s="448"/>
      <c r="L67" s="447"/>
      <c r="M67" s="452"/>
      <c r="N67" s="452"/>
      <c r="O67" s="452"/>
      <c r="P67" s="448"/>
      <c r="Q67" s="447"/>
      <c r="R67" s="452"/>
      <c r="S67" s="452"/>
      <c r="T67" s="452"/>
      <c r="U67" s="448"/>
      <c r="V67" s="447"/>
      <c r="W67" s="452"/>
      <c r="X67" s="452"/>
      <c r="Y67" s="452"/>
      <c r="AA67" s="447"/>
      <c r="AB67" s="452"/>
      <c r="AC67" s="452"/>
      <c r="AD67" s="452"/>
      <c r="AE67" s="448"/>
      <c r="AF67" s="447"/>
      <c r="AG67" s="401"/>
      <c r="AH67" s="401"/>
      <c r="AI67" s="401"/>
      <c r="AJ67" s="401"/>
    </row>
    <row r="68" spans="2:36" hidden="1" x14ac:dyDescent="0.25">
      <c r="B68" s="406">
        <v>1451</v>
      </c>
      <c r="C68" s="452"/>
      <c r="D68" s="452"/>
      <c r="E68" s="452"/>
      <c r="F68" s="448"/>
      <c r="G68" s="447"/>
      <c r="H68" s="452"/>
      <c r="I68" s="452"/>
      <c r="J68" s="452"/>
      <c r="K68" s="448"/>
      <c r="L68" s="447"/>
      <c r="M68" s="452"/>
      <c r="N68" s="452"/>
      <c r="O68" s="452"/>
      <c r="P68" s="448"/>
      <c r="Q68" s="447"/>
      <c r="R68" s="452"/>
      <c r="S68" s="452"/>
      <c r="T68" s="452"/>
      <c r="U68" s="448"/>
      <c r="V68" s="447"/>
      <c r="W68" s="452"/>
      <c r="X68" s="452"/>
      <c r="Y68" s="452"/>
      <c r="AA68" s="447"/>
      <c r="AB68" s="452"/>
      <c r="AC68" s="452"/>
      <c r="AD68" s="452"/>
      <c r="AE68" s="448"/>
      <c r="AF68" s="447"/>
      <c r="AG68" s="401"/>
      <c r="AH68" s="401"/>
      <c r="AI68" s="401"/>
      <c r="AJ68" s="401"/>
    </row>
    <row r="69" spans="2:36" hidden="1" x14ac:dyDescent="0.25">
      <c r="B69" s="406">
        <v>1808</v>
      </c>
      <c r="C69" s="452"/>
      <c r="D69" s="452"/>
      <c r="E69" s="452"/>
      <c r="F69" s="448"/>
      <c r="G69" s="447"/>
      <c r="H69" s="452"/>
      <c r="I69" s="452"/>
      <c r="J69" s="452"/>
      <c r="K69" s="448"/>
      <c r="L69" s="447"/>
      <c r="M69" s="452"/>
      <c r="N69" s="452"/>
      <c r="O69" s="452"/>
      <c r="P69" s="448"/>
      <c r="Q69" s="447"/>
      <c r="R69" s="452"/>
      <c r="S69" s="452"/>
      <c r="T69" s="452"/>
      <c r="U69" s="448"/>
      <c r="V69" s="447"/>
      <c r="W69" s="452"/>
      <c r="X69" s="452"/>
      <c r="Y69" s="452"/>
      <c r="AA69" s="447"/>
      <c r="AB69" s="452"/>
      <c r="AC69" s="452"/>
      <c r="AD69" s="452"/>
      <c r="AE69" s="448"/>
      <c r="AF69" s="447"/>
      <c r="AG69" s="401"/>
      <c r="AH69" s="401"/>
      <c r="AI69" s="401"/>
      <c r="AJ69" s="401"/>
    </row>
    <row r="70" spans="2:36" hidden="1" x14ac:dyDescent="0.25">
      <c r="B70" s="406">
        <v>1809</v>
      </c>
      <c r="C70" s="452"/>
      <c r="D70" s="452"/>
      <c r="E70" s="452"/>
      <c r="F70" s="448"/>
      <c r="G70" s="447"/>
      <c r="H70" s="452"/>
      <c r="I70" s="452"/>
      <c r="J70" s="452"/>
      <c r="K70" s="448"/>
      <c r="L70" s="447"/>
      <c r="M70" s="452"/>
      <c r="N70" s="452"/>
      <c r="O70" s="452"/>
      <c r="P70" s="448"/>
      <c r="Q70" s="447"/>
      <c r="R70" s="452"/>
      <c r="S70" s="452"/>
      <c r="T70" s="452"/>
      <c r="U70" s="448"/>
      <c r="V70" s="447"/>
      <c r="W70" s="452"/>
      <c r="X70" s="452"/>
      <c r="Y70" s="452"/>
      <c r="AA70" s="447"/>
      <c r="AB70" s="452"/>
      <c r="AC70" s="452"/>
      <c r="AD70" s="452"/>
      <c r="AE70" s="448"/>
      <c r="AF70" s="447"/>
      <c r="AG70" s="401"/>
      <c r="AH70" s="401"/>
      <c r="AI70" s="401"/>
      <c r="AJ70" s="401"/>
    </row>
    <row r="71" spans="2:36" hidden="1" x14ac:dyDescent="0.25">
      <c r="B71" s="406">
        <v>1810</v>
      </c>
      <c r="C71" s="452"/>
      <c r="D71" s="452"/>
      <c r="E71" s="452"/>
      <c r="F71" s="448"/>
      <c r="G71" s="447"/>
      <c r="H71" s="452"/>
      <c r="I71" s="452"/>
      <c r="J71" s="452"/>
      <c r="K71" s="448"/>
      <c r="L71" s="447"/>
      <c r="M71" s="452"/>
      <c r="N71" s="452"/>
      <c r="O71" s="452"/>
      <c r="P71" s="448"/>
      <c r="Q71" s="447"/>
      <c r="R71" s="452"/>
      <c r="S71" s="452"/>
      <c r="T71" s="452"/>
      <c r="U71" s="448"/>
      <c r="V71" s="447"/>
      <c r="W71" s="452"/>
      <c r="X71" s="452"/>
      <c r="Y71" s="452"/>
      <c r="AA71" s="447"/>
      <c r="AB71" s="452"/>
      <c r="AC71" s="452"/>
      <c r="AD71" s="452"/>
      <c r="AE71" s="448"/>
      <c r="AF71" s="447"/>
      <c r="AG71" s="401"/>
      <c r="AH71" s="401"/>
      <c r="AI71" s="401"/>
      <c r="AJ71" s="401"/>
    </row>
    <row r="72" spans="2:36" hidden="1" x14ac:dyDescent="0.25">
      <c r="B72" s="406">
        <v>1812</v>
      </c>
      <c r="C72" s="452"/>
      <c r="D72" s="452"/>
      <c r="E72" s="452"/>
      <c r="F72" s="448"/>
      <c r="G72" s="447"/>
      <c r="H72" s="452"/>
      <c r="I72" s="452"/>
      <c r="J72" s="452"/>
      <c r="K72" s="448"/>
      <c r="L72" s="447"/>
      <c r="M72" s="452"/>
      <c r="N72" s="452"/>
      <c r="O72" s="452"/>
      <c r="P72" s="448"/>
      <c r="Q72" s="447"/>
      <c r="R72" s="452"/>
      <c r="S72" s="452"/>
      <c r="T72" s="452"/>
      <c r="U72" s="448"/>
      <c r="V72" s="447"/>
      <c r="W72" s="452"/>
      <c r="X72" s="452"/>
      <c r="Y72" s="452"/>
      <c r="AA72" s="447"/>
      <c r="AB72" s="452"/>
      <c r="AC72" s="452"/>
      <c r="AD72" s="452"/>
      <c r="AE72" s="448"/>
      <c r="AF72" s="447"/>
      <c r="AG72" s="401"/>
      <c r="AH72" s="401"/>
      <c r="AI72" s="401"/>
      <c r="AJ72" s="401"/>
    </row>
    <row r="73" spans="2:36" hidden="1" x14ac:dyDescent="0.25">
      <c r="B73" s="406">
        <v>1818</v>
      </c>
      <c r="C73" s="452"/>
      <c r="D73" s="452"/>
      <c r="E73" s="452"/>
      <c r="F73" s="448"/>
      <c r="G73" s="447"/>
      <c r="H73" s="452"/>
      <c r="I73" s="452"/>
      <c r="J73" s="452"/>
      <c r="K73" s="448"/>
      <c r="L73" s="447"/>
      <c r="M73" s="452"/>
      <c r="N73" s="452"/>
      <c r="O73" s="452"/>
      <c r="P73" s="448"/>
      <c r="Q73" s="447"/>
      <c r="R73" s="452"/>
      <c r="S73" s="452"/>
      <c r="T73" s="452"/>
      <c r="U73" s="448"/>
      <c r="V73" s="447"/>
      <c r="W73" s="452"/>
      <c r="X73" s="452"/>
      <c r="Y73" s="452"/>
      <c r="AA73" s="447"/>
      <c r="AB73" s="452"/>
      <c r="AC73" s="452"/>
      <c r="AD73" s="452"/>
      <c r="AE73" s="448"/>
      <c r="AF73" s="447"/>
      <c r="AG73" s="401"/>
      <c r="AH73" s="401"/>
      <c r="AI73" s="401"/>
      <c r="AJ73" s="401"/>
    </row>
    <row r="74" spans="2:36" hidden="1" x14ac:dyDescent="0.25">
      <c r="B74" s="406">
        <v>1824</v>
      </c>
      <c r="C74" s="452"/>
      <c r="D74" s="452"/>
      <c r="E74" s="452"/>
      <c r="F74" s="448"/>
      <c r="G74" s="447"/>
      <c r="H74" s="452"/>
      <c r="I74" s="452"/>
      <c r="J74" s="452"/>
      <c r="K74" s="448"/>
      <c r="L74" s="447"/>
      <c r="M74" s="452"/>
      <c r="N74" s="452"/>
      <c r="O74" s="452"/>
      <c r="P74" s="448"/>
      <c r="Q74" s="447"/>
      <c r="R74" s="452"/>
      <c r="S74" s="452"/>
      <c r="T74" s="452"/>
      <c r="U74" s="448"/>
      <c r="V74" s="447"/>
      <c r="W74" s="452"/>
      <c r="X74" s="452"/>
      <c r="Y74" s="452"/>
      <c r="AA74" s="447"/>
      <c r="AB74" s="452"/>
      <c r="AC74" s="452"/>
      <c r="AD74" s="452"/>
      <c r="AE74" s="448"/>
      <c r="AF74" s="447"/>
      <c r="AG74" s="401"/>
      <c r="AH74" s="401"/>
      <c r="AI74" s="401"/>
      <c r="AJ74" s="401"/>
    </row>
    <row r="75" spans="2:36" hidden="1" x14ac:dyDescent="0.25">
      <c r="B75" s="406">
        <v>1839</v>
      </c>
      <c r="C75" s="452"/>
      <c r="D75" s="452"/>
      <c r="E75" s="452"/>
      <c r="F75" s="448"/>
      <c r="G75" s="447"/>
      <c r="H75" s="452"/>
      <c r="I75" s="452"/>
      <c r="J75" s="452"/>
      <c r="K75" s="448"/>
      <c r="L75" s="447"/>
      <c r="M75" s="452"/>
      <c r="N75" s="452"/>
      <c r="O75" s="452"/>
      <c r="P75" s="448"/>
      <c r="Q75" s="447"/>
      <c r="R75" s="452"/>
      <c r="S75" s="452"/>
      <c r="T75" s="452"/>
      <c r="U75" s="448"/>
      <c r="V75" s="447"/>
      <c r="W75" s="452"/>
      <c r="X75" s="452"/>
      <c r="Y75" s="452"/>
      <c r="AA75" s="447"/>
      <c r="AB75" s="452"/>
      <c r="AC75" s="452"/>
      <c r="AD75" s="452"/>
      <c r="AE75" s="448"/>
      <c r="AF75" s="447"/>
      <c r="AG75" s="401"/>
      <c r="AH75" s="401"/>
      <c r="AI75" s="401"/>
      <c r="AJ75" s="401"/>
    </row>
    <row r="76" spans="2:36" hidden="1" x14ac:dyDescent="0.25">
      <c r="B76" s="406">
        <v>1860</v>
      </c>
      <c r="C76" s="452"/>
      <c r="D76" s="452"/>
      <c r="E76" s="452"/>
      <c r="F76" s="448"/>
      <c r="G76" s="447"/>
      <c r="H76" s="452"/>
      <c r="I76" s="452"/>
      <c r="J76" s="452"/>
      <c r="K76" s="448"/>
      <c r="L76" s="447"/>
      <c r="M76" s="452"/>
      <c r="N76" s="452"/>
      <c r="O76" s="452"/>
      <c r="P76" s="448"/>
      <c r="Q76" s="447"/>
      <c r="R76" s="452"/>
      <c r="S76" s="452"/>
      <c r="T76" s="452"/>
      <c r="U76" s="448"/>
      <c r="V76" s="447"/>
      <c r="W76" s="452"/>
      <c r="X76" s="452"/>
      <c r="Y76" s="452"/>
      <c r="AA76" s="447"/>
      <c r="AB76" s="452"/>
      <c r="AC76" s="452"/>
      <c r="AD76" s="452"/>
      <c r="AE76" s="448"/>
      <c r="AF76" s="447"/>
      <c r="AG76" s="401"/>
      <c r="AH76" s="401"/>
      <c r="AI76" s="401"/>
      <c r="AJ76" s="401"/>
    </row>
    <row r="77" spans="2:36" hidden="1" x14ac:dyDescent="0.25">
      <c r="B77" s="406">
        <v>1864</v>
      </c>
      <c r="C77" s="452"/>
      <c r="D77" s="452"/>
      <c r="E77" s="452"/>
      <c r="F77" s="448"/>
      <c r="G77" s="447"/>
      <c r="H77" s="452"/>
      <c r="I77" s="452"/>
      <c r="J77" s="452"/>
      <c r="K77" s="448"/>
      <c r="L77" s="447"/>
      <c r="M77" s="452"/>
      <c r="N77" s="452"/>
      <c r="O77" s="452"/>
      <c r="P77" s="448"/>
      <c r="Q77" s="447"/>
      <c r="R77" s="452"/>
      <c r="S77" s="452"/>
      <c r="T77" s="452"/>
      <c r="U77" s="448"/>
      <c r="V77" s="447"/>
      <c r="W77" s="452"/>
      <c r="X77" s="452"/>
      <c r="Y77" s="452"/>
      <c r="AA77" s="447"/>
      <c r="AB77" s="452"/>
      <c r="AC77" s="452"/>
      <c r="AD77" s="452"/>
      <c r="AE77" s="448"/>
      <c r="AF77" s="447"/>
      <c r="AG77" s="401"/>
      <c r="AH77" s="401"/>
      <c r="AI77" s="401"/>
      <c r="AJ77" s="401"/>
    </row>
    <row r="78" spans="2:36" hidden="1" x14ac:dyDescent="0.25">
      <c r="B78" s="406">
        <v>1866</v>
      </c>
      <c r="C78" s="452"/>
      <c r="D78" s="452"/>
      <c r="E78" s="452"/>
      <c r="F78" s="448"/>
      <c r="G78" s="447"/>
      <c r="H78" s="452"/>
      <c r="I78" s="452"/>
      <c r="J78" s="452"/>
      <c r="K78" s="448"/>
      <c r="L78" s="447"/>
      <c r="M78" s="452"/>
      <c r="N78" s="452"/>
      <c r="O78" s="452"/>
      <c r="P78" s="448"/>
      <c r="Q78" s="447"/>
      <c r="R78" s="452"/>
      <c r="S78" s="452"/>
      <c r="T78" s="452"/>
      <c r="U78" s="448"/>
      <c r="V78" s="447"/>
      <c r="W78" s="452"/>
      <c r="X78" s="452"/>
      <c r="Y78" s="452"/>
      <c r="AA78" s="447"/>
      <c r="AB78" s="452"/>
      <c r="AC78" s="452"/>
      <c r="AD78" s="452"/>
      <c r="AE78" s="448"/>
      <c r="AF78" s="447"/>
      <c r="AG78" s="401"/>
      <c r="AH78" s="401"/>
      <c r="AI78" s="401"/>
      <c r="AJ78" s="401"/>
    </row>
    <row r="79" spans="2:36" hidden="1" x14ac:dyDescent="0.25">
      <c r="B79" s="406">
        <v>1867</v>
      </c>
      <c r="C79" s="452"/>
      <c r="D79" s="452"/>
      <c r="E79" s="452"/>
      <c r="F79" s="448"/>
      <c r="G79" s="447"/>
      <c r="H79" s="452"/>
      <c r="I79" s="452"/>
      <c r="J79" s="452"/>
      <c r="K79" s="448"/>
      <c r="L79" s="447"/>
      <c r="M79" s="452"/>
      <c r="N79" s="452"/>
      <c r="O79" s="452"/>
      <c r="P79" s="448"/>
      <c r="Q79" s="447"/>
      <c r="R79" s="452"/>
      <c r="S79" s="452"/>
      <c r="T79" s="452"/>
      <c r="U79" s="448"/>
      <c r="V79" s="447"/>
      <c r="W79" s="452"/>
      <c r="X79" s="452"/>
      <c r="Y79" s="452"/>
      <c r="AA79" s="447"/>
      <c r="AB79" s="452"/>
      <c r="AC79" s="452"/>
      <c r="AD79" s="452"/>
      <c r="AE79" s="448"/>
      <c r="AF79" s="447"/>
      <c r="AG79" s="401"/>
      <c r="AH79" s="401"/>
      <c r="AI79" s="401"/>
      <c r="AJ79" s="401"/>
    </row>
    <row r="80" spans="2:36" hidden="1" x14ac:dyDescent="0.25">
      <c r="B80" s="406">
        <v>1869</v>
      </c>
      <c r="C80" s="452"/>
      <c r="D80" s="452"/>
      <c r="E80" s="452"/>
      <c r="F80" s="448"/>
      <c r="G80" s="447"/>
      <c r="H80" s="452"/>
      <c r="I80" s="452"/>
      <c r="J80" s="452"/>
      <c r="K80" s="448"/>
      <c r="L80" s="447"/>
      <c r="M80" s="452"/>
      <c r="N80" s="452"/>
      <c r="O80" s="452"/>
      <c r="P80" s="448"/>
      <c r="Q80" s="447"/>
      <c r="R80" s="452"/>
      <c r="S80" s="452"/>
      <c r="T80" s="452"/>
      <c r="U80" s="448"/>
      <c r="V80" s="447"/>
      <c r="W80" s="452"/>
      <c r="X80" s="452"/>
      <c r="Y80" s="452"/>
      <c r="AA80" s="447"/>
      <c r="AB80" s="452"/>
      <c r="AC80" s="452"/>
      <c r="AD80" s="452"/>
      <c r="AE80" s="448"/>
      <c r="AF80" s="447"/>
      <c r="AG80" s="401"/>
      <c r="AH80" s="401"/>
      <c r="AI80" s="401"/>
      <c r="AJ80" s="401"/>
    </row>
    <row r="81" spans="2:36" hidden="1" x14ac:dyDescent="0.25">
      <c r="B81" s="406">
        <v>1870</v>
      </c>
      <c r="C81" s="452"/>
      <c r="D81" s="452"/>
      <c r="E81" s="452"/>
      <c r="F81" s="448"/>
      <c r="G81" s="447"/>
      <c r="H81" s="452"/>
      <c r="I81" s="452"/>
      <c r="J81" s="452"/>
      <c r="K81" s="448"/>
      <c r="L81" s="447"/>
      <c r="M81" s="452"/>
      <c r="N81" s="452"/>
      <c r="O81" s="452"/>
      <c r="P81" s="448"/>
      <c r="Q81" s="447"/>
      <c r="R81" s="452"/>
      <c r="S81" s="452"/>
      <c r="T81" s="452"/>
      <c r="U81" s="448"/>
      <c r="V81" s="447"/>
      <c r="W81" s="452"/>
      <c r="X81" s="452"/>
      <c r="Y81" s="452"/>
      <c r="AA81" s="447"/>
      <c r="AB81" s="452"/>
      <c r="AC81" s="452"/>
      <c r="AD81" s="452"/>
      <c r="AE81" s="448"/>
      <c r="AF81" s="447"/>
      <c r="AG81" s="401"/>
      <c r="AH81" s="401"/>
      <c r="AI81" s="401"/>
      <c r="AJ81" s="401"/>
    </row>
    <row r="82" spans="2:36" hidden="1" x14ac:dyDescent="0.25">
      <c r="B82" s="406">
        <v>2110</v>
      </c>
      <c r="C82" s="452"/>
      <c r="D82" s="452"/>
      <c r="E82" s="452"/>
      <c r="F82" s="448"/>
      <c r="G82" s="447"/>
      <c r="H82" s="452"/>
      <c r="I82" s="452"/>
      <c r="J82" s="452"/>
      <c r="K82" s="448"/>
      <c r="L82" s="447"/>
      <c r="M82" s="452"/>
      <c r="N82" s="452"/>
      <c r="O82" s="452"/>
      <c r="P82" s="448"/>
      <c r="Q82" s="447"/>
      <c r="R82" s="452"/>
      <c r="S82" s="452"/>
      <c r="T82" s="452"/>
      <c r="U82" s="448"/>
      <c r="V82" s="447"/>
      <c r="W82" s="452"/>
      <c r="X82" s="452"/>
      <c r="Y82" s="452"/>
      <c r="AA82" s="447"/>
      <c r="AB82" s="452"/>
      <c r="AC82" s="452"/>
      <c r="AD82" s="452"/>
      <c r="AE82" s="448"/>
      <c r="AF82" s="447"/>
      <c r="AG82" s="401"/>
      <c r="AH82" s="401"/>
      <c r="AI82" s="401"/>
      <c r="AJ82" s="401"/>
    </row>
    <row r="83" spans="2:36" hidden="1" x14ac:dyDescent="0.25">
      <c r="B83" s="406">
        <v>2120</v>
      </c>
      <c r="C83" s="452"/>
      <c r="D83" s="452"/>
      <c r="E83" s="452"/>
      <c r="F83" s="448"/>
      <c r="G83" s="447"/>
      <c r="H83" s="452"/>
      <c r="I83" s="452"/>
      <c r="J83" s="452"/>
      <c r="K83" s="448"/>
      <c r="L83" s="447"/>
      <c r="M83" s="452"/>
      <c r="N83" s="452"/>
      <c r="O83" s="452"/>
      <c r="P83" s="448"/>
      <c r="Q83" s="447"/>
      <c r="R83" s="452"/>
      <c r="S83" s="452"/>
      <c r="T83" s="452"/>
      <c r="U83" s="448"/>
      <c r="V83" s="447"/>
      <c r="W83" s="452"/>
      <c r="X83" s="452"/>
      <c r="Y83" s="452"/>
      <c r="AA83" s="447"/>
      <c r="AB83" s="452"/>
      <c r="AC83" s="452"/>
      <c r="AD83" s="452"/>
      <c r="AE83" s="448"/>
      <c r="AF83" s="447"/>
      <c r="AG83" s="401"/>
      <c r="AH83" s="401"/>
      <c r="AI83" s="401"/>
      <c r="AJ83" s="401"/>
    </row>
    <row r="84" spans="2:36" hidden="1" x14ac:dyDescent="0.25">
      <c r="B84" s="406">
        <v>2150</v>
      </c>
      <c r="C84" s="452"/>
      <c r="D84" s="452"/>
      <c r="E84" s="452"/>
      <c r="F84" s="448"/>
      <c r="G84" s="447"/>
      <c r="H84" s="452"/>
      <c r="I84" s="452"/>
      <c r="J84" s="452"/>
      <c r="K84" s="448"/>
      <c r="L84" s="447"/>
      <c r="M84" s="452"/>
      <c r="N84" s="452"/>
      <c r="O84" s="452"/>
      <c r="P84" s="448"/>
      <c r="Q84" s="447"/>
      <c r="R84" s="452"/>
      <c r="S84" s="452"/>
      <c r="T84" s="452"/>
      <c r="U84" s="448"/>
      <c r="V84" s="447"/>
      <c r="W84" s="452"/>
      <c r="X84" s="452"/>
      <c r="Y84" s="452"/>
      <c r="AA84" s="447"/>
      <c r="AB84" s="452"/>
      <c r="AC84" s="452"/>
      <c r="AD84" s="452"/>
      <c r="AE84" s="448"/>
      <c r="AF84" s="447"/>
      <c r="AG84" s="401"/>
      <c r="AH84" s="401"/>
      <c r="AI84" s="401"/>
      <c r="AJ84" s="401"/>
    </row>
    <row r="85" spans="2:36" hidden="1" x14ac:dyDescent="0.25">
      <c r="B85" s="406">
        <v>2202</v>
      </c>
      <c r="C85" s="452"/>
      <c r="D85" s="452"/>
      <c r="E85" s="452"/>
      <c r="F85" s="448"/>
      <c r="G85" s="447"/>
      <c r="H85" s="452"/>
      <c r="I85" s="452"/>
      <c r="J85" s="452"/>
      <c r="K85" s="448"/>
      <c r="L85" s="447"/>
      <c r="M85" s="452"/>
      <c r="N85" s="452"/>
      <c r="O85" s="452"/>
      <c r="P85" s="448"/>
      <c r="Q85" s="447"/>
      <c r="R85" s="452"/>
      <c r="S85" s="452"/>
      <c r="T85" s="452"/>
      <c r="U85" s="448"/>
      <c r="V85" s="447"/>
      <c r="W85" s="452"/>
      <c r="X85" s="452"/>
      <c r="Y85" s="452"/>
      <c r="AA85" s="447"/>
      <c r="AB85" s="452"/>
      <c r="AC85" s="452"/>
      <c r="AD85" s="452"/>
      <c r="AE85" s="448"/>
      <c r="AF85" s="447"/>
      <c r="AG85" s="401"/>
      <c r="AH85" s="401"/>
      <c r="AI85" s="401"/>
      <c r="AJ85" s="401"/>
    </row>
    <row r="86" spans="2:36" hidden="1" x14ac:dyDescent="0.25">
      <c r="B86" s="406">
        <v>2212</v>
      </c>
      <c r="C86" s="452"/>
      <c r="D86" s="452"/>
      <c r="E86" s="452"/>
      <c r="F86" s="448"/>
      <c r="G86" s="447"/>
      <c r="H86" s="452"/>
      <c r="I86" s="452"/>
      <c r="J86" s="452"/>
      <c r="K86" s="448"/>
      <c r="L86" s="447"/>
      <c r="M86" s="452"/>
      <c r="N86" s="452"/>
      <c r="O86" s="452"/>
      <c r="P86" s="448"/>
      <c r="Q86" s="447"/>
      <c r="R86" s="452"/>
      <c r="S86" s="452"/>
      <c r="T86" s="452"/>
      <c r="U86" s="448"/>
      <c r="V86" s="447"/>
      <c r="W86" s="452"/>
      <c r="X86" s="452"/>
      <c r="Y86" s="452"/>
      <c r="AA86" s="447"/>
      <c r="AB86" s="452"/>
      <c r="AC86" s="452"/>
      <c r="AD86" s="452"/>
      <c r="AE86" s="448"/>
      <c r="AF86" s="447"/>
      <c r="AG86" s="401"/>
      <c r="AH86" s="401"/>
      <c r="AI86" s="401"/>
      <c r="AJ86" s="401"/>
    </row>
    <row r="87" spans="2:36" hidden="1" x14ac:dyDescent="0.25">
      <c r="B87" s="406">
        <v>2234</v>
      </c>
      <c r="C87" s="452"/>
      <c r="D87" s="452"/>
      <c r="E87" s="452"/>
      <c r="F87" s="448"/>
      <c r="G87" s="447"/>
      <c r="H87" s="452"/>
      <c r="I87" s="452"/>
      <c r="J87" s="452"/>
      <c r="K87" s="448"/>
      <c r="L87" s="447"/>
      <c r="M87" s="452"/>
      <c r="N87" s="452"/>
      <c r="O87" s="452"/>
      <c r="P87" s="448"/>
      <c r="Q87" s="447"/>
      <c r="R87" s="452"/>
      <c r="S87" s="452"/>
      <c r="T87" s="452"/>
      <c r="U87" s="448"/>
      <c r="V87" s="447"/>
      <c r="W87" s="452"/>
      <c r="X87" s="452"/>
      <c r="Y87" s="452"/>
      <c r="AA87" s="447"/>
      <c r="AB87" s="452"/>
      <c r="AC87" s="452"/>
      <c r="AD87" s="452"/>
      <c r="AE87" s="448"/>
      <c r="AF87" s="447"/>
      <c r="AG87" s="401"/>
      <c r="AH87" s="401"/>
      <c r="AI87" s="401"/>
      <c r="AJ87" s="401"/>
    </row>
    <row r="88" spans="2:36" hidden="1" x14ac:dyDescent="0.25">
      <c r="B88" s="406">
        <v>2236</v>
      </c>
      <c r="C88" s="452"/>
      <c r="D88" s="452"/>
      <c r="E88" s="452"/>
      <c r="F88" s="448"/>
      <c r="G88" s="447"/>
      <c r="H88" s="452"/>
      <c r="I88" s="452"/>
      <c r="J88" s="452"/>
      <c r="K88" s="448"/>
      <c r="L88" s="447"/>
      <c r="M88" s="452"/>
      <c r="N88" s="452"/>
      <c r="O88" s="452"/>
      <c r="P88" s="448"/>
      <c r="Q88" s="447"/>
      <c r="R88" s="452"/>
      <c r="S88" s="452"/>
      <c r="T88" s="452"/>
      <c r="U88" s="448"/>
      <c r="V88" s="447"/>
      <c r="W88" s="452"/>
      <c r="X88" s="452"/>
      <c r="Y88" s="452"/>
      <c r="AA88" s="447"/>
      <c r="AB88" s="452"/>
      <c r="AC88" s="452"/>
      <c r="AD88" s="452"/>
      <c r="AE88" s="448"/>
      <c r="AF88" s="447"/>
      <c r="AG88" s="401"/>
      <c r="AH88" s="401"/>
      <c r="AI88" s="401"/>
      <c r="AJ88" s="401"/>
    </row>
    <row r="89" spans="2:36" hidden="1" x14ac:dyDescent="0.25">
      <c r="B89" s="406">
        <v>2237</v>
      </c>
      <c r="C89" s="452"/>
      <c r="D89" s="452"/>
      <c r="E89" s="452"/>
      <c r="F89" s="448"/>
      <c r="G89" s="447"/>
      <c r="H89" s="452"/>
      <c r="I89" s="452"/>
      <c r="J89" s="452"/>
      <c r="K89" s="448"/>
      <c r="L89" s="447"/>
      <c r="M89" s="452"/>
      <c r="N89" s="452"/>
      <c r="O89" s="452"/>
      <c r="P89" s="448"/>
      <c r="Q89" s="447"/>
      <c r="R89" s="452"/>
      <c r="S89" s="452"/>
      <c r="T89" s="452"/>
      <c r="U89" s="448"/>
      <c r="V89" s="447"/>
      <c r="W89" s="452"/>
      <c r="X89" s="452"/>
      <c r="Y89" s="452"/>
      <c r="AA89" s="447"/>
      <c r="AB89" s="452"/>
      <c r="AC89" s="452"/>
      <c r="AD89" s="452"/>
      <c r="AE89" s="448"/>
      <c r="AF89" s="447"/>
      <c r="AG89" s="401"/>
      <c r="AH89" s="401"/>
      <c r="AI89" s="401"/>
      <c r="AJ89" s="401"/>
    </row>
    <row r="90" spans="2:36" hidden="1" x14ac:dyDescent="0.25">
      <c r="B90" s="406">
        <v>2238</v>
      </c>
      <c r="C90" s="452"/>
      <c r="D90" s="452"/>
      <c r="E90" s="452"/>
      <c r="F90" s="448"/>
      <c r="G90" s="447"/>
      <c r="H90" s="452"/>
      <c r="I90" s="452"/>
      <c r="J90" s="452"/>
      <c r="K90" s="448"/>
      <c r="L90" s="447"/>
      <c r="M90" s="452"/>
      <c r="N90" s="452"/>
      <c r="O90" s="452"/>
      <c r="P90" s="448"/>
      <c r="Q90" s="447"/>
      <c r="R90" s="452"/>
      <c r="S90" s="452"/>
      <c r="T90" s="452"/>
      <c r="U90" s="448"/>
      <c r="V90" s="447"/>
      <c r="W90" s="452"/>
      <c r="X90" s="452"/>
      <c r="Y90" s="452"/>
      <c r="AA90" s="447"/>
      <c r="AB90" s="452"/>
      <c r="AC90" s="452"/>
      <c r="AD90" s="452"/>
      <c r="AE90" s="448"/>
      <c r="AF90" s="447"/>
      <c r="AG90" s="401"/>
      <c r="AH90" s="401"/>
      <c r="AI90" s="401"/>
      <c r="AJ90" s="401"/>
    </row>
    <row r="91" spans="2:36" hidden="1" x14ac:dyDescent="0.25">
      <c r="B91" s="406">
        <v>2239</v>
      </c>
      <c r="C91" s="452"/>
      <c r="D91" s="452"/>
      <c r="E91" s="452"/>
      <c r="F91" s="448"/>
      <c r="G91" s="447"/>
      <c r="H91" s="452"/>
      <c r="I91" s="452"/>
      <c r="J91" s="452"/>
      <c r="K91" s="448"/>
      <c r="L91" s="447"/>
      <c r="M91" s="452"/>
      <c r="N91" s="452"/>
      <c r="O91" s="452"/>
      <c r="P91" s="448"/>
      <c r="Q91" s="447"/>
      <c r="R91" s="452"/>
      <c r="S91" s="452"/>
      <c r="T91" s="452"/>
      <c r="U91" s="448"/>
      <c r="V91" s="447"/>
      <c r="W91" s="452"/>
      <c r="X91" s="452"/>
      <c r="Y91" s="452"/>
      <c r="AA91" s="447"/>
      <c r="AB91" s="452"/>
      <c r="AC91" s="452"/>
      <c r="AD91" s="452"/>
      <c r="AE91" s="448"/>
      <c r="AF91" s="447"/>
      <c r="AG91" s="401"/>
      <c r="AH91" s="401"/>
      <c r="AI91" s="401"/>
      <c r="AJ91" s="401"/>
    </row>
    <row r="92" spans="2:36" hidden="1" x14ac:dyDescent="0.25">
      <c r="B92" s="406">
        <v>2300</v>
      </c>
      <c r="C92" s="452"/>
      <c r="D92" s="452"/>
      <c r="E92" s="452"/>
      <c r="F92" s="448"/>
      <c r="G92" s="447"/>
      <c r="H92" s="452"/>
      <c r="I92" s="452"/>
      <c r="J92" s="452"/>
      <c r="K92" s="448"/>
      <c r="L92" s="447"/>
      <c r="M92" s="452"/>
      <c r="N92" s="452"/>
      <c r="O92" s="452"/>
      <c r="P92" s="448"/>
      <c r="Q92" s="447"/>
      <c r="R92" s="452"/>
      <c r="S92" s="452"/>
      <c r="T92" s="452"/>
      <c r="U92" s="448"/>
      <c r="V92" s="447"/>
      <c r="W92" s="452"/>
      <c r="X92" s="452"/>
      <c r="Y92" s="452"/>
      <c r="AA92" s="447"/>
      <c r="AB92" s="452"/>
      <c r="AC92" s="452"/>
      <c r="AD92" s="452"/>
      <c r="AE92" s="448"/>
      <c r="AF92" s="447"/>
      <c r="AG92" s="401"/>
      <c r="AH92" s="401"/>
      <c r="AI92" s="401"/>
      <c r="AJ92" s="401"/>
    </row>
    <row r="93" spans="2:36" hidden="1" x14ac:dyDescent="0.25">
      <c r="B93" s="406">
        <v>2301</v>
      </c>
      <c r="C93" s="452"/>
      <c r="D93" s="452"/>
      <c r="E93" s="452"/>
      <c r="F93" s="448"/>
      <c r="G93" s="447"/>
      <c r="H93" s="452"/>
      <c r="I93" s="452"/>
      <c r="J93" s="452"/>
      <c r="K93" s="448"/>
      <c r="L93" s="447"/>
      <c r="M93" s="452"/>
      <c r="N93" s="452"/>
      <c r="O93" s="452"/>
      <c r="P93" s="448"/>
      <c r="Q93" s="447"/>
      <c r="R93" s="452"/>
      <c r="S93" s="452"/>
      <c r="T93" s="452"/>
      <c r="U93" s="448"/>
      <c r="V93" s="447"/>
      <c r="W93" s="452"/>
      <c r="X93" s="452"/>
      <c r="Y93" s="452"/>
      <c r="AA93" s="447"/>
      <c r="AB93" s="452"/>
      <c r="AC93" s="452"/>
      <c r="AD93" s="452"/>
      <c r="AE93" s="448"/>
      <c r="AF93" s="447"/>
      <c r="AG93" s="401"/>
      <c r="AH93" s="401"/>
      <c r="AI93" s="401"/>
      <c r="AJ93" s="401"/>
    </row>
    <row r="94" spans="2:36" hidden="1" x14ac:dyDescent="0.25">
      <c r="B94" s="406">
        <v>2303</v>
      </c>
      <c r="C94" s="452"/>
      <c r="D94" s="452"/>
      <c r="E94" s="452"/>
      <c r="F94" s="448"/>
      <c r="G94" s="447"/>
      <c r="H94" s="452"/>
      <c r="I94" s="452"/>
      <c r="J94" s="452"/>
      <c r="K94" s="448"/>
      <c r="L94" s="447"/>
      <c r="M94" s="452"/>
      <c r="N94" s="452"/>
      <c r="O94" s="452"/>
      <c r="P94" s="448"/>
      <c r="Q94" s="447"/>
      <c r="R94" s="452"/>
      <c r="S94" s="452"/>
      <c r="T94" s="452"/>
      <c r="U94" s="448"/>
      <c r="V94" s="447"/>
      <c r="W94" s="452"/>
      <c r="X94" s="452"/>
      <c r="Y94" s="452"/>
      <c r="AA94" s="447"/>
      <c r="AB94" s="452"/>
      <c r="AC94" s="452"/>
      <c r="AD94" s="452"/>
      <c r="AE94" s="448"/>
      <c r="AF94" s="447"/>
      <c r="AG94" s="401"/>
      <c r="AH94" s="401"/>
      <c r="AI94" s="401"/>
      <c r="AJ94" s="401"/>
    </row>
    <row r="95" spans="2:36" hidden="1" x14ac:dyDescent="0.25">
      <c r="B95" s="406">
        <v>2304</v>
      </c>
      <c r="C95" s="452"/>
      <c r="D95" s="452"/>
      <c r="E95" s="452"/>
      <c r="F95" s="448"/>
      <c r="G95" s="447"/>
      <c r="H95" s="452"/>
      <c r="I95" s="452"/>
      <c r="J95" s="452"/>
      <c r="K95" s="448"/>
      <c r="L95" s="447"/>
      <c r="M95" s="452"/>
      <c r="N95" s="452"/>
      <c r="O95" s="452"/>
      <c r="P95" s="448"/>
      <c r="Q95" s="447"/>
      <c r="R95" s="452"/>
      <c r="S95" s="452"/>
      <c r="T95" s="452"/>
      <c r="U95" s="448"/>
      <c r="V95" s="447"/>
      <c r="W95" s="452"/>
      <c r="X95" s="452"/>
      <c r="Y95" s="452"/>
      <c r="AA95" s="447"/>
      <c r="AB95" s="452"/>
      <c r="AC95" s="452"/>
      <c r="AD95" s="452"/>
      <c r="AE95" s="448"/>
      <c r="AF95" s="447"/>
      <c r="AG95" s="401"/>
      <c r="AH95" s="401"/>
      <c r="AI95" s="401"/>
      <c r="AJ95" s="401"/>
    </row>
    <row r="96" spans="2:36" hidden="1" x14ac:dyDescent="0.25">
      <c r="B96" s="406">
        <v>2305</v>
      </c>
      <c r="C96" s="452"/>
      <c r="D96" s="452"/>
      <c r="E96" s="452"/>
      <c r="F96" s="448"/>
      <c r="G96" s="447"/>
      <c r="H96" s="452"/>
      <c r="I96" s="452"/>
      <c r="J96" s="452"/>
      <c r="K96" s="448"/>
      <c r="L96" s="447"/>
      <c r="M96" s="452"/>
      <c r="N96" s="452"/>
      <c r="O96" s="452"/>
      <c r="P96" s="448"/>
      <c r="Q96" s="447"/>
      <c r="R96" s="452"/>
      <c r="S96" s="452"/>
      <c r="T96" s="452"/>
      <c r="U96" s="448"/>
      <c r="V96" s="447"/>
      <c r="W96" s="452"/>
      <c r="X96" s="452"/>
      <c r="Y96" s="452"/>
      <c r="AA96" s="447"/>
      <c r="AB96" s="452"/>
      <c r="AC96" s="452"/>
      <c r="AD96" s="452"/>
      <c r="AE96" s="448"/>
      <c r="AF96" s="447"/>
      <c r="AG96" s="401"/>
      <c r="AH96" s="401"/>
      <c r="AI96" s="401"/>
      <c r="AJ96" s="401"/>
    </row>
    <row r="97" spans="2:36" hidden="1" x14ac:dyDescent="0.25">
      <c r="B97" s="406">
        <v>2307</v>
      </c>
      <c r="C97" s="452"/>
      <c r="D97" s="452"/>
      <c r="E97" s="452"/>
      <c r="F97" s="448"/>
      <c r="G97" s="447"/>
      <c r="H97" s="452"/>
      <c r="I97" s="452"/>
      <c r="J97" s="452"/>
      <c r="K97" s="448"/>
      <c r="L97" s="447"/>
      <c r="M97" s="452"/>
      <c r="N97" s="452"/>
      <c r="O97" s="452"/>
      <c r="P97" s="448"/>
      <c r="Q97" s="447"/>
      <c r="R97" s="452"/>
      <c r="S97" s="452"/>
      <c r="T97" s="452"/>
      <c r="U97" s="448"/>
      <c r="V97" s="447"/>
      <c r="W97" s="452"/>
      <c r="X97" s="452"/>
      <c r="Y97" s="452"/>
      <c r="AA97" s="447"/>
      <c r="AB97" s="452"/>
      <c r="AC97" s="452"/>
      <c r="AD97" s="452"/>
      <c r="AE97" s="448"/>
      <c r="AF97" s="447"/>
      <c r="AG97" s="401"/>
      <c r="AH97" s="401"/>
      <c r="AI97" s="401"/>
      <c r="AJ97" s="401"/>
    </row>
    <row r="98" spans="2:36" hidden="1" x14ac:dyDescent="0.25">
      <c r="B98" s="406">
        <v>2309</v>
      </c>
      <c r="C98" s="452"/>
      <c r="D98" s="452"/>
      <c r="E98" s="452"/>
      <c r="F98" s="448"/>
      <c r="G98" s="447"/>
      <c r="H98" s="452"/>
      <c r="I98" s="452"/>
      <c r="J98" s="452"/>
      <c r="K98" s="448"/>
      <c r="L98" s="447"/>
      <c r="M98" s="452"/>
      <c r="N98" s="452"/>
      <c r="O98" s="452"/>
      <c r="P98" s="448"/>
      <c r="Q98" s="447"/>
      <c r="R98" s="452"/>
      <c r="S98" s="452"/>
      <c r="T98" s="452"/>
      <c r="U98" s="448"/>
      <c r="V98" s="447"/>
      <c r="W98" s="452"/>
      <c r="X98" s="452"/>
      <c r="Y98" s="452"/>
      <c r="AA98" s="447"/>
      <c r="AB98" s="452"/>
      <c r="AC98" s="452"/>
      <c r="AD98" s="452"/>
      <c r="AE98" s="448"/>
      <c r="AF98" s="447"/>
      <c r="AG98" s="401"/>
      <c r="AH98" s="401"/>
      <c r="AI98" s="401"/>
      <c r="AJ98" s="401"/>
    </row>
    <row r="99" spans="2:36" hidden="1" x14ac:dyDescent="0.25">
      <c r="B99" s="406">
        <v>2313</v>
      </c>
      <c r="C99" s="452"/>
      <c r="D99" s="452"/>
      <c r="E99" s="452"/>
      <c r="F99" s="448"/>
      <c r="G99" s="447"/>
      <c r="H99" s="452"/>
      <c r="I99" s="452"/>
      <c r="J99" s="452"/>
      <c r="K99" s="448"/>
      <c r="L99" s="447"/>
      <c r="M99" s="452"/>
      <c r="N99" s="452"/>
      <c r="O99" s="452"/>
      <c r="P99" s="448"/>
      <c r="Q99" s="447"/>
      <c r="R99" s="452"/>
      <c r="S99" s="452"/>
      <c r="T99" s="452"/>
      <c r="U99" s="448"/>
      <c r="V99" s="447"/>
      <c r="W99" s="452"/>
      <c r="X99" s="452"/>
      <c r="Y99" s="452"/>
      <c r="AA99" s="447"/>
      <c r="AB99" s="452"/>
      <c r="AC99" s="452"/>
      <c r="AD99" s="452"/>
      <c r="AE99" s="448"/>
      <c r="AF99" s="447"/>
      <c r="AG99" s="401"/>
      <c r="AH99" s="401"/>
      <c r="AI99" s="401"/>
      <c r="AJ99" s="401"/>
    </row>
    <row r="100" spans="2:36" hidden="1" x14ac:dyDescent="0.25">
      <c r="B100" s="406">
        <v>2314</v>
      </c>
      <c r="C100" s="452"/>
      <c r="D100" s="452"/>
      <c r="E100" s="452"/>
      <c r="F100" s="448"/>
      <c r="G100" s="447"/>
      <c r="H100" s="452"/>
      <c r="I100" s="452"/>
      <c r="J100" s="452"/>
      <c r="K100" s="448"/>
      <c r="L100" s="447"/>
      <c r="M100" s="452"/>
      <c r="N100" s="452"/>
      <c r="O100" s="452"/>
      <c r="P100" s="448"/>
      <c r="Q100" s="447"/>
      <c r="R100" s="452"/>
      <c r="S100" s="452"/>
      <c r="T100" s="452"/>
      <c r="U100" s="448"/>
      <c r="V100" s="447"/>
      <c r="W100" s="452"/>
      <c r="X100" s="452"/>
      <c r="Y100" s="452"/>
      <c r="AA100" s="447"/>
      <c r="AB100" s="452"/>
      <c r="AC100" s="452"/>
      <c r="AD100" s="452"/>
      <c r="AE100" s="448"/>
      <c r="AF100" s="447"/>
      <c r="AG100" s="401"/>
      <c r="AH100" s="401"/>
      <c r="AI100" s="401"/>
      <c r="AJ100" s="401"/>
    </row>
    <row r="101" spans="2:36" hidden="1" x14ac:dyDescent="0.25">
      <c r="B101" s="406">
        <v>2315</v>
      </c>
      <c r="C101" s="452"/>
      <c r="D101" s="452"/>
      <c r="E101" s="452"/>
      <c r="F101" s="448"/>
      <c r="G101" s="447"/>
      <c r="H101" s="452"/>
      <c r="I101" s="452"/>
      <c r="J101" s="452"/>
      <c r="K101" s="448"/>
      <c r="L101" s="447"/>
      <c r="M101" s="452"/>
      <c r="N101" s="452"/>
      <c r="O101" s="452"/>
      <c r="P101" s="448"/>
      <c r="Q101" s="447"/>
      <c r="R101" s="452"/>
      <c r="S101" s="452"/>
      <c r="T101" s="452"/>
      <c r="U101" s="448"/>
      <c r="V101" s="447"/>
      <c r="W101" s="452"/>
      <c r="X101" s="452"/>
      <c r="Y101" s="452"/>
      <c r="AA101" s="447"/>
      <c r="AB101" s="452"/>
      <c r="AC101" s="452"/>
      <c r="AD101" s="452"/>
      <c r="AE101" s="448"/>
      <c r="AF101" s="447"/>
      <c r="AG101" s="401"/>
      <c r="AH101" s="401"/>
      <c r="AI101" s="401"/>
      <c r="AJ101" s="401"/>
    </row>
    <row r="102" spans="2:36" hidden="1" x14ac:dyDescent="0.25">
      <c r="B102" s="406">
        <v>2317</v>
      </c>
      <c r="C102" s="452"/>
      <c r="D102" s="452"/>
      <c r="E102" s="452"/>
      <c r="F102" s="448"/>
      <c r="G102" s="447"/>
      <c r="H102" s="452"/>
      <c r="I102" s="452"/>
      <c r="J102" s="452"/>
      <c r="K102" s="448"/>
      <c r="L102" s="447"/>
      <c r="M102" s="452"/>
      <c r="N102" s="452"/>
      <c r="O102" s="452"/>
      <c r="P102" s="448"/>
      <c r="Q102" s="447"/>
      <c r="R102" s="452"/>
      <c r="S102" s="452"/>
      <c r="T102" s="452"/>
      <c r="U102" s="448"/>
      <c r="V102" s="447"/>
      <c r="W102" s="452"/>
      <c r="X102" s="452"/>
      <c r="Y102" s="452"/>
      <c r="AA102" s="447"/>
      <c r="AB102" s="452"/>
      <c r="AC102" s="452"/>
      <c r="AD102" s="452"/>
      <c r="AE102" s="448"/>
      <c r="AF102" s="447"/>
      <c r="AG102" s="401"/>
      <c r="AH102" s="401"/>
      <c r="AI102" s="401"/>
      <c r="AJ102" s="401"/>
    </row>
    <row r="103" spans="2:36" hidden="1" x14ac:dyDescent="0.25">
      <c r="B103" s="406">
        <v>2318</v>
      </c>
      <c r="C103" s="452"/>
      <c r="D103" s="452"/>
      <c r="E103" s="452"/>
      <c r="F103" s="448"/>
      <c r="G103" s="447"/>
      <c r="H103" s="452"/>
      <c r="I103" s="452"/>
      <c r="J103" s="452"/>
      <c r="K103" s="448"/>
      <c r="L103" s="447"/>
      <c r="M103" s="452"/>
      <c r="N103" s="452"/>
      <c r="O103" s="452"/>
      <c r="P103" s="448"/>
      <c r="Q103" s="447"/>
      <c r="R103" s="452"/>
      <c r="S103" s="452"/>
      <c r="T103" s="452"/>
      <c r="U103" s="448"/>
      <c r="V103" s="447"/>
      <c r="W103" s="452"/>
      <c r="X103" s="452"/>
      <c r="Y103" s="452"/>
      <c r="AA103" s="447"/>
      <c r="AB103" s="452"/>
      <c r="AC103" s="452"/>
      <c r="AD103" s="452"/>
      <c r="AE103" s="448"/>
      <c r="AF103" s="447"/>
      <c r="AG103" s="401"/>
      <c r="AH103" s="401"/>
      <c r="AI103" s="401"/>
      <c r="AJ103" s="401"/>
    </row>
    <row r="104" spans="2:36" hidden="1" x14ac:dyDescent="0.25">
      <c r="B104" s="406">
        <v>2319</v>
      </c>
      <c r="C104" s="452"/>
      <c r="D104" s="452"/>
      <c r="E104" s="452"/>
      <c r="F104" s="448"/>
      <c r="G104" s="447"/>
      <c r="H104" s="452"/>
      <c r="I104" s="452"/>
      <c r="J104" s="452"/>
      <c r="K104" s="448"/>
      <c r="L104" s="447"/>
      <c r="M104" s="452"/>
      <c r="N104" s="452"/>
      <c r="O104" s="452"/>
      <c r="P104" s="448"/>
      <c r="Q104" s="447"/>
      <c r="R104" s="452"/>
      <c r="S104" s="452"/>
      <c r="T104" s="452"/>
      <c r="U104" s="448"/>
      <c r="V104" s="447"/>
      <c r="W104" s="452"/>
      <c r="X104" s="452"/>
      <c r="Y104" s="452"/>
      <c r="AA104" s="447"/>
      <c r="AB104" s="452"/>
      <c r="AC104" s="452"/>
      <c r="AD104" s="452"/>
      <c r="AE104" s="448"/>
      <c r="AF104" s="447"/>
      <c r="AG104" s="401"/>
      <c r="AH104" s="401"/>
      <c r="AI104" s="401"/>
      <c r="AJ104" s="401"/>
    </row>
    <row r="105" spans="2:36" hidden="1" x14ac:dyDescent="0.25">
      <c r="B105" s="406">
        <v>2320</v>
      </c>
      <c r="C105" s="452"/>
      <c r="D105" s="452"/>
      <c r="E105" s="452"/>
      <c r="F105" s="448"/>
      <c r="G105" s="447"/>
      <c r="H105" s="452"/>
      <c r="I105" s="452"/>
      <c r="J105" s="452"/>
      <c r="K105" s="448"/>
      <c r="L105" s="447"/>
      <c r="M105" s="452"/>
      <c r="N105" s="452"/>
      <c r="O105" s="452"/>
      <c r="P105" s="448"/>
      <c r="Q105" s="447"/>
      <c r="R105" s="452"/>
      <c r="S105" s="452"/>
      <c r="T105" s="452"/>
      <c r="U105" s="448"/>
      <c r="V105" s="447"/>
      <c r="W105" s="452"/>
      <c r="X105" s="452"/>
      <c r="Y105" s="452"/>
      <c r="AA105" s="447"/>
      <c r="AB105" s="452"/>
      <c r="AC105" s="452"/>
      <c r="AD105" s="452"/>
      <c r="AE105" s="448"/>
      <c r="AF105" s="447"/>
      <c r="AG105" s="401"/>
      <c r="AH105" s="401"/>
      <c r="AI105" s="401"/>
      <c r="AJ105" s="401"/>
    </row>
    <row r="106" spans="2:36" hidden="1" x14ac:dyDescent="0.25">
      <c r="B106" s="406">
        <v>2324</v>
      </c>
      <c r="C106" s="452"/>
      <c r="D106" s="452"/>
      <c r="E106" s="452"/>
      <c r="F106" s="448"/>
      <c r="G106" s="447"/>
      <c r="H106" s="452"/>
      <c r="I106" s="452"/>
      <c r="J106" s="452"/>
      <c r="K106" s="448"/>
      <c r="L106" s="447"/>
      <c r="M106" s="452"/>
      <c r="N106" s="452"/>
      <c r="O106" s="452"/>
      <c r="P106" s="448"/>
      <c r="Q106" s="447"/>
      <c r="R106" s="452"/>
      <c r="S106" s="452"/>
      <c r="T106" s="452"/>
      <c r="U106" s="448"/>
      <c r="V106" s="447"/>
      <c r="W106" s="452"/>
      <c r="X106" s="452"/>
      <c r="Y106" s="452"/>
      <c r="AA106" s="447"/>
      <c r="AB106" s="452"/>
      <c r="AC106" s="452"/>
      <c r="AD106" s="452"/>
      <c r="AE106" s="448"/>
      <c r="AF106" s="447"/>
      <c r="AG106" s="401"/>
      <c r="AH106" s="401"/>
      <c r="AI106" s="401"/>
      <c r="AJ106" s="401"/>
    </row>
    <row r="107" spans="2:36" hidden="1" x14ac:dyDescent="0.25">
      <c r="B107" s="406">
        <v>2325</v>
      </c>
      <c r="C107" s="452"/>
      <c r="D107" s="452"/>
      <c r="E107" s="452"/>
      <c r="F107" s="448"/>
      <c r="G107" s="447"/>
      <c r="H107" s="452"/>
      <c r="I107" s="452"/>
      <c r="J107" s="452"/>
      <c r="K107" s="448"/>
      <c r="L107" s="447"/>
      <c r="M107" s="452"/>
      <c r="N107" s="452"/>
      <c r="O107" s="452"/>
      <c r="P107" s="448"/>
      <c r="Q107" s="447"/>
      <c r="R107" s="452"/>
      <c r="S107" s="452"/>
      <c r="T107" s="452"/>
      <c r="U107" s="448"/>
      <c r="V107" s="447"/>
      <c r="W107" s="452"/>
      <c r="X107" s="452"/>
      <c r="Y107" s="452"/>
      <c r="AA107" s="447"/>
      <c r="AB107" s="452"/>
      <c r="AC107" s="452"/>
      <c r="AD107" s="452"/>
      <c r="AE107" s="448"/>
      <c r="AF107" s="447"/>
      <c r="AG107" s="401"/>
      <c r="AH107" s="401"/>
      <c r="AI107" s="401"/>
      <c r="AJ107" s="401"/>
    </row>
    <row r="108" spans="2:36" hidden="1" x14ac:dyDescent="0.25">
      <c r="B108" s="406">
        <v>2326</v>
      </c>
      <c r="C108" s="452"/>
      <c r="D108" s="452"/>
      <c r="E108" s="452"/>
      <c r="F108" s="448"/>
      <c r="G108" s="447"/>
      <c r="H108" s="452"/>
      <c r="I108" s="452"/>
      <c r="J108" s="452"/>
      <c r="K108" s="448"/>
      <c r="L108" s="447"/>
      <c r="M108" s="452"/>
      <c r="N108" s="452"/>
      <c r="O108" s="452"/>
      <c r="P108" s="448"/>
      <c r="Q108" s="447"/>
      <c r="R108" s="452"/>
      <c r="S108" s="452"/>
      <c r="T108" s="452"/>
      <c r="U108" s="448"/>
      <c r="V108" s="447"/>
      <c r="W108" s="452"/>
      <c r="X108" s="452"/>
      <c r="Y108" s="452"/>
      <c r="AA108" s="447"/>
      <c r="AB108" s="452"/>
      <c r="AC108" s="452"/>
      <c r="AD108" s="452"/>
      <c r="AE108" s="448"/>
      <c r="AF108" s="447"/>
      <c r="AG108" s="401"/>
      <c r="AH108" s="401"/>
      <c r="AI108" s="401"/>
      <c r="AJ108" s="401"/>
    </row>
    <row r="109" spans="2:36" hidden="1" x14ac:dyDescent="0.25">
      <c r="B109" s="406">
        <v>2327</v>
      </c>
      <c r="C109" s="452"/>
      <c r="D109" s="452"/>
      <c r="E109" s="452"/>
      <c r="F109" s="448"/>
      <c r="G109" s="447"/>
      <c r="H109" s="452"/>
      <c r="I109" s="452"/>
      <c r="J109" s="452"/>
      <c r="K109" s="448"/>
      <c r="L109" s="447"/>
      <c r="M109" s="452"/>
      <c r="N109" s="452"/>
      <c r="O109" s="452"/>
      <c r="P109" s="448"/>
      <c r="Q109" s="447"/>
      <c r="R109" s="452"/>
      <c r="S109" s="452"/>
      <c r="T109" s="452"/>
      <c r="U109" s="448"/>
      <c r="V109" s="447"/>
      <c r="W109" s="452"/>
      <c r="X109" s="452"/>
      <c r="Y109" s="452"/>
      <c r="AA109" s="447"/>
      <c r="AB109" s="452"/>
      <c r="AC109" s="452"/>
      <c r="AD109" s="452"/>
      <c r="AE109" s="448"/>
      <c r="AF109" s="447"/>
      <c r="AG109" s="401"/>
      <c r="AH109" s="401"/>
      <c r="AI109" s="401"/>
      <c r="AJ109" s="401"/>
    </row>
    <row r="110" spans="2:36" hidden="1" x14ac:dyDescent="0.25">
      <c r="B110" s="406">
        <v>2328</v>
      </c>
      <c r="C110" s="452"/>
      <c r="D110" s="452"/>
      <c r="E110" s="452"/>
      <c r="F110" s="448"/>
      <c r="G110" s="447"/>
      <c r="H110" s="452"/>
      <c r="I110" s="452"/>
      <c r="J110" s="452"/>
      <c r="K110" s="448"/>
      <c r="L110" s="447"/>
      <c r="M110" s="452"/>
      <c r="N110" s="452"/>
      <c r="O110" s="452"/>
      <c r="P110" s="448"/>
      <c r="Q110" s="447"/>
      <c r="R110" s="452"/>
      <c r="S110" s="452"/>
      <c r="T110" s="452"/>
      <c r="U110" s="448"/>
      <c r="V110" s="447"/>
      <c r="W110" s="452"/>
      <c r="X110" s="452"/>
      <c r="Y110" s="452"/>
      <c r="AA110" s="447"/>
      <c r="AB110" s="452"/>
      <c r="AC110" s="452"/>
      <c r="AD110" s="452"/>
      <c r="AE110" s="448"/>
      <c r="AF110" s="447"/>
      <c r="AG110" s="401"/>
      <c r="AH110" s="401"/>
      <c r="AI110" s="401"/>
      <c r="AJ110" s="401"/>
    </row>
    <row r="111" spans="2:36" hidden="1" x14ac:dyDescent="0.25">
      <c r="B111" s="406">
        <v>2331</v>
      </c>
      <c r="C111" s="452"/>
      <c r="D111" s="452"/>
      <c r="E111" s="452"/>
      <c r="F111" s="448"/>
      <c r="G111" s="447"/>
      <c r="H111" s="452"/>
      <c r="I111" s="452"/>
      <c r="J111" s="452"/>
      <c r="K111" s="448"/>
      <c r="L111" s="447"/>
      <c r="M111" s="452"/>
      <c r="N111" s="452"/>
      <c r="O111" s="452"/>
      <c r="P111" s="448"/>
      <c r="Q111" s="447"/>
      <c r="R111" s="452"/>
      <c r="S111" s="452"/>
      <c r="T111" s="452"/>
      <c r="U111" s="448"/>
      <c r="V111" s="447"/>
      <c r="W111" s="452"/>
      <c r="X111" s="452"/>
      <c r="Y111" s="452"/>
      <c r="AA111" s="447"/>
      <c r="AB111" s="452"/>
      <c r="AC111" s="452"/>
      <c r="AD111" s="452"/>
      <c r="AE111" s="448"/>
      <c r="AF111" s="447"/>
      <c r="AG111" s="401"/>
      <c r="AH111" s="401"/>
      <c r="AI111" s="401"/>
      <c r="AJ111" s="401"/>
    </row>
    <row r="112" spans="2:36" hidden="1" x14ac:dyDescent="0.25">
      <c r="B112" s="406">
        <v>2500</v>
      </c>
      <c r="C112" s="452"/>
      <c r="D112" s="452"/>
      <c r="E112" s="452"/>
      <c r="F112" s="448"/>
      <c r="G112" s="447"/>
      <c r="H112" s="452"/>
      <c r="I112" s="452"/>
      <c r="J112" s="452"/>
      <c r="K112" s="448"/>
      <c r="L112" s="447"/>
      <c r="M112" s="452"/>
      <c r="N112" s="452"/>
      <c r="O112" s="452"/>
      <c r="P112" s="448"/>
      <c r="Q112" s="447"/>
      <c r="R112" s="452"/>
      <c r="S112" s="452"/>
      <c r="T112" s="452"/>
      <c r="U112" s="448"/>
      <c r="V112" s="447"/>
      <c r="W112" s="452"/>
      <c r="X112" s="452"/>
      <c r="Y112" s="452"/>
      <c r="AA112" s="447"/>
      <c r="AB112" s="452"/>
      <c r="AC112" s="452"/>
      <c r="AD112" s="452"/>
      <c r="AE112" s="448"/>
      <c r="AF112" s="447"/>
      <c r="AG112" s="401"/>
      <c r="AH112" s="401"/>
      <c r="AI112" s="401"/>
      <c r="AJ112" s="401"/>
    </row>
    <row r="113" spans="2:36" hidden="1" x14ac:dyDescent="0.25">
      <c r="B113" s="406">
        <v>2501</v>
      </c>
      <c r="C113" s="452"/>
      <c r="D113" s="452"/>
      <c r="E113" s="452"/>
      <c r="F113" s="448"/>
      <c r="G113" s="447"/>
      <c r="H113" s="452"/>
      <c r="I113" s="452"/>
      <c r="J113" s="452"/>
      <c r="K113" s="448"/>
      <c r="L113" s="447"/>
      <c r="M113" s="452"/>
      <c r="N113" s="452"/>
      <c r="O113" s="452"/>
      <c r="P113" s="448"/>
      <c r="Q113" s="447"/>
      <c r="R113" s="452"/>
      <c r="S113" s="452"/>
      <c r="T113" s="452"/>
      <c r="U113" s="448"/>
      <c r="V113" s="447"/>
      <c r="W113" s="452"/>
      <c r="X113" s="452"/>
      <c r="Y113" s="452"/>
      <c r="AA113" s="447"/>
      <c r="AB113" s="452"/>
      <c r="AC113" s="452"/>
      <c r="AD113" s="452"/>
      <c r="AE113" s="448"/>
      <c r="AF113" s="447"/>
      <c r="AG113" s="401"/>
      <c r="AH113" s="401"/>
      <c r="AI113" s="401"/>
      <c r="AJ113" s="401"/>
    </row>
    <row r="114" spans="2:36" hidden="1" x14ac:dyDescent="0.25">
      <c r="B114" s="406">
        <v>2503</v>
      </c>
      <c r="C114" s="452"/>
      <c r="D114" s="452"/>
      <c r="E114" s="452"/>
      <c r="F114" s="448"/>
      <c r="G114" s="447"/>
      <c r="H114" s="452"/>
      <c r="I114" s="452"/>
      <c r="J114" s="452"/>
      <c r="K114" s="448"/>
      <c r="L114" s="447"/>
      <c r="M114" s="452"/>
      <c r="N114" s="452"/>
      <c r="O114" s="452"/>
      <c r="P114" s="448"/>
      <c r="Q114" s="447"/>
      <c r="R114" s="452"/>
      <c r="S114" s="452"/>
      <c r="T114" s="452"/>
      <c r="U114" s="448"/>
      <c r="V114" s="447"/>
      <c r="W114" s="452"/>
      <c r="X114" s="452"/>
      <c r="Y114" s="452"/>
      <c r="AA114" s="447"/>
      <c r="AB114" s="452"/>
      <c r="AC114" s="452"/>
      <c r="AD114" s="452"/>
      <c r="AE114" s="448"/>
      <c r="AF114" s="447"/>
      <c r="AG114" s="401"/>
      <c r="AH114" s="401"/>
      <c r="AI114" s="401"/>
      <c r="AJ114" s="401"/>
    </row>
    <row r="115" spans="2:36" hidden="1" x14ac:dyDescent="0.25">
      <c r="B115" s="406" t="s">
        <v>3063</v>
      </c>
      <c r="C115" s="452"/>
      <c r="D115" s="452"/>
      <c r="E115" s="452"/>
      <c r="F115" s="448"/>
      <c r="G115" s="447"/>
      <c r="H115" s="452"/>
      <c r="I115" s="452"/>
      <c r="J115" s="452"/>
      <c r="K115" s="448"/>
      <c r="L115" s="447"/>
      <c r="M115" s="452"/>
      <c r="N115" s="452"/>
      <c r="O115" s="452"/>
      <c r="P115" s="448"/>
      <c r="Q115" s="447"/>
      <c r="R115" s="452"/>
      <c r="S115" s="452"/>
      <c r="T115" s="452"/>
      <c r="U115" s="448"/>
      <c r="V115" s="447"/>
      <c r="W115" s="452"/>
      <c r="X115" s="452"/>
      <c r="Y115" s="452"/>
      <c r="AA115" s="447"/>
      <c r="AB115" s="452"/>
      <c r="AC115" s="452"/>
      <c r="AD115" s="452"/>
      <c r="AE115" s="448"/>
      <c r="AF115" s="447"/>
      <c r="AG115" s="401"/>
      <c r="AH115" s="401"/>
      <c r="AI115" s="401"/>
      <c r="AJ115" s="401"/>
    </row>
    <row r="116" spans="2:36" hidden="1" x14ac:dyDescent="0.25">
      <c r="B116" s="406">
        <v>2512</v>
      </c>
      <c r="C116" s="452"/>
      <c r="D116" s="452"/>
      <c r="E116" s="452"/>
      <c r="F116" s="448"/>
      <c r="G116" s="447"/>
      <c r="H116" s="452"/>
      <c r="I116" s="452"/>
      <c r="J116" s="452"/>
      <c r="K116" s="448"/>
      <c r="L116" s="447"/>
      <c r="M116" s="452"/>
      <c r="N116" s="452"/>
      <c r="O116" s="452"/>
      <c r="P116" s="448"/>
      <c r="Q116" s="447"/>
      <c r="R116" s="452"/>
      <c r="S116" s="452"/>
      <c r="T116" s="452"/>
      <c r="U116" s="448"/>
      <c r="V116" s="447"/>
      <c r="W116" s="452"/>
      <c r="X116" s="452"/>
      <c r="Y116" s="452"/>
      <c r="AA116" s="447"/>
      <c r="AB116" s="452"/>
      <c r="AC116" s="452"/>
      <c r="AD116" s="452"/>
      <c r="AE116" s="448"/>
      <c r="AF116" s="447"/>
      <c r="AG116" s="401"/>
      <c r="AH116" s="401"/>
      <c r="AI116" s="401"/>
      <c r="AJ116" s="401"/>
    </row>
    <row r="117" spans="2:36" hidden="1" x14ac:dyDescent="0.25">
      <c r="B117" s="406">
        <v>2514</v>
      </c>
      <c r="C117" s="452"/>
      <c r="D117" s="452"/>
      <c r="E117" s="452"/>
      <c r="F117" s="448"/>
      <c r="G117" s="447"/>
      <c r="H117" s="452"/>
      <c r="I117" s="452"/>
      <c r="J117" s="452"/>
      <c r="K117" s="448"/>
      <c r="L117" s="447"/>
      <c r="M117" s="452"/>
      <c r="N117" s="452"/>
      <c r="O117" s="452"/>
      <c r="P117" s="448"/>
      <c r="Q117" s="447"/>
      <c r="R117" s="452"/>
      <c r="S117" s="452"/>
      <c r="T117" s="452"/>
      <c r="U117" s="448"/>
      <c r="V117" s="447"/>
      <c r="W117" s="452"/>
      <c r="X117" s="452"/>
      <c r="Y117" s="452"/>
      <c r="AA117" s="447"/>
      <c r="AB117" s="452"/>
      <c r="AC117" s="452"/>
      <c r="AD117" s="452"/>
      <c r="AE117" s="448"/>
      <c r="AF117" s="447"/>
      <c r="AG117" s="401"/>
      <c r="AH117" s="401"/>
      <c r="AI117" s="401"/>
      <c r="AJ117" s="401"/>
    </row>
    <row r="118" spans="2:36" hidden="1" x14ac:dyDescent="0.25">
      <c r="B118" s="406">
        <v>2522</v>
      </c>
      <c r="C118" s="452"/>
      <c r="D118" s="452"/>
      <c r="E118" s="452"/>
      <c r="F118" s="448"/>
      <c r="G118" s="447"/>
      <c r="H118" s="452"/>
      <c r="I118" s="452"/>
      <c r="J118" s="452"/>
      <c r="K118" s="448"/>
      <c r="L118" s="447"/>
      <c r="M118" s="452"/>
      <c r="N118" s="452"/>
      <c r="O118" s="452"/>
      <c r="P118" s="448"/>
      <c r="Q118" s="447"/>
      <c r="R118" s="452"/>
      <c r="S118" s="452"/>
      <c r="T118" s="452"/>
      <c r="U118" s="448"/>
      <c r="V118" s="447"/>
      <c r="W118" s="452"/>
      <c r="X118" s="452"/>
      <c r="Y118" s="452"/>
      <c r="AA118" s="447"/>
      <c r="AB118" s="452"/>
      <c r="AC118" s="452"/>
      <c r="AD118" s="452"/>
      <c r="AE118" s="448"/>
      <c r="AF118" s="447"/>
      <c r="AG118" s="401"/>
      <c r="AH118" s="401"/>
      <c r="AI118" s="401"/>
      <c r="AJ118" s="401"/>
    </row>
    <row r="119" spans="2:36" hidden="1" x14ac:dyDescent="0.25">
      <c r="B119" s="406">
        <v>2523</v>
      </c>
      <c r="C119" s="452"/>
      <c r="D119" s="452"/>
      <c r="E119" s="452"/>
      <c r="F119" s="448"/>
      <c r="G119" s="447"/>
      <c r="H119" s="452"/>
      <c r="I119" s="452"/>
      <c r="J119" s="452"/>
      <c r="K119" s="448"/>
      <c r="L119" s="447"/>
      <c r="M119" s="452"/>
      <c r="N119" s="452"/>
      <c r="O119" s="452"/>
      <c r="P119" s="448"/>
      <c r="Q119" s="447"/>
      <c r="R119" s="452"/>
      <c r="S119" s="452"/>
      <c r="T119" s="452"/>
      <c r="U119" s="448"/>
      <c r="V119" s="447"/>
      <c r="W119" s="452"/>
      <c r="X119" s="452"/>
      <c r="Y119" s="452"/>
      <c r="AA119" s="447"/>
      <c r="AB119" s="452"/>
      <c r="AC119" s="452"/>
      <c r="AD119" s="452"/>
      <c r="AE119" s="448"/>
      <c r="AF119" s="447"/>
      <c r="AG119" s="401"/>
      <c r="AH119" s="401"/>
      <c r="AI119" s="401"/>
      <c r="AJ119" s="401"/>
    </row>
    <row r="120" spans="2:36" hidden="1" x14ac:dyDescent="0.25">
      <c r="B120" s="406">
        <v>2524</v>
      </c>
      <c r="C120" s="452"/>
      <c r="D120" s="452"/>
      <c r="E120" s="452"/>
      <c r="F120" s="448"/>
      <c r="G120" s="447"/>
      <c r="H120" s="452"/>
      <c r="I120" s="452"/>
      <c r="J120" s="452"/>
      <c r="K120" s="448"/>
      <c r="L120" s="447"/>
      <c r="M120" s="452"/>
      <c r="N120" s="452"/>
      <c r="O120" s="452"/>
      <c r="P120" s="448"/>
      <c r="Q120" s="447"/>
      <c r="R120" s="452"/>
      <c r="S120" s="452"/>
      <c r="T120" s="452"/>
      <c r="U120" s="448"/>
      <c r="V120" s="447"/>
      <c r="W120" s="452"/>
      <c r="X120" s="452"/>
      <c r="Y120" s="452"/>
      <c r="AA120" s="447"/>
      <c r="AB120" s="452"/>
      <c r="AC120" s="452"/>
      <c r="AD120" s="452"/>
      <c r="AE120" s="448"/>
      <c r="AF120" s="447"/>
      <c r="AG120" s="401"/>
      <c r="AH120" s="401"/>
      <c r="AI120" s="401"/>
      <c r="AJ120" s="401"/>
    </row>
    <row r="121" spans="2:36" hidden="1" x14ac:dyDescent="0.25">
      <c r="B121" s="406">
        <v>2525</v>
      </c>
      <c r="C121" s="452"/>
      <c r="D121" s="452"/>
      <c r="E121" s="452"/>
      <c r="F121" s="448"/>
      <c r="G121" s="447"/>
      <c r="H121" s="452"/>
      <c r="I121" s="452"/>
      <c r="J121" s="452"/>
      <c r="K121" s="448"/>
      <c r="L121" s="447"/>
      <c r="M121" s="452"/>
      <c r="N121" s="452"/>
      <c r="O121" s="452"/>
      <c r="P121" s="448"/>
      <c r="Q121" s="447"/>
      <c r="R121" s="452"/>
      <c r="S121" s="452"/>
      <c r="T121" s="452"/>
      <c r="U121" s="448"/>
      <c r="V121" s="447"/>
      <c r="W121" s="452"/>
      <c r="X121" s="452"/>
      <c r="Y121" s="452"/>
      <c r="AA121" s="447"/>
      <c r="AB121" s="452"/>
      <c r="AC121" s="452"/>
      <c r="AD121" s="452"/>
      <c r="AE121" s="448"/>
      <c r="AF121" s="447"/>
      <c r="AG121" s="401"/>
      <c r="AH121" s="401"/>
      <c r="AI121" s="401"/>
      <c r="AJ121" s="401"/>
    </row>
    <row r="122" spans="2:36" hidden="1" x14ac:dyDescent="0.25">
      <c r="B122" s="406">
        <v>2526</v>
      </c>
      <c r="C122" s="452"/>
      <c r="D122" s="452"/>
      <c r="E122" s="452"/>
      <c r="F122" s="448"/>
      <c r="G122" s="447"/>
      <c r="H122" s="452"/>
      <c r="I122" s="452"/>
      <c r="J122" s="452"/>
      <c r="K122" s="448"/>
      <c r="L122" s="447"/>
      <c r="M122" s="452"/>
      <c r="N122" s="452"/>
      <c r="O122" s="452"/>
      <c r="P122" s="448"/>
      <c r="Q122" s="447"/>
      <c r="R122" s="452"/>
      <c r="S122" s="452"/>
      <c r="T122" s="452"/>
      <c r="U122" s="448"/>
      <c r="V122" s="447"/>
      <c r="W122" s="452"/>
      <c r="X122" s="452"/>
      <c r="Y122" s="452"/>
      <c r="AA122" s="447"/>
      <c r="AB122" s="452"/>
      <c r="AC122" s="452"/>
      <c r="AD122" s="452"/>
      <c r="AE122" s="448"/>
      <c r="AF122" s="447"/>
      <c r="AG122" s="401"/>
      <c r="AH122" s="401"/>
      <c r="AI122" s="401"/>
      <c r="AJ122" s="401"/>
    </row>
    <row r="123" spans="2:36" hidden="1" x14ac:dyDescent="0.25">
      <c r="B123" s="406">
        <v>2553</v>
      </c>
      <c r="C123" s="452"/>
      <c r="D123" s="452"/>
      <c r="E123" s="452"/>
      <c r="F123" s="448"/>
      <c r="G123" s="447"/>
      <c r="H123" s="452"/>
      <c r="I123" s="452"/>
      <c r="J123" s="452"/>
      <c r="K123" s="448"/>
      <c r="L123" s="447"/>
      <c r="M123" s="452"/>
      <c r="N123" s="452"/>
      <c r="O123" s="452"/>
      <c r="P123" s="448"/>
      <c r="Q123" s="447"/>
      <c r="R123" s="452"/>
      <c r="S123" s="452"/>
      <c r="T123" s="452"/>
      <c r="U123" s="448"/>
      <c r="V123" s="447"/>
      <c r="W123" s="452"/>
      <c r="X123" s="452"/>
      <c r="Y123" s="452"/>
      <c r="AA123" s="447"/>
      <c r="AB123" s="452"/>
      <c r="AC123" s="452"/>
      <c r="AD123" s="452"/>
      <c r="AE123" s="448"/>
      <c r="AF123" s="447"/>
      <c r="AG123" s="401"/>
      <c r="AH123" s="401"/>
      <c r="AI123" s="401"/>
      <c r="AJ123" s="401"/>
    </row>
    <row r="124" spans="2:36" hidden="1" x14ac:dyDescent="0.25">
      <c r="B124" s="406">
        <v>2557</v>
      </c>
      <c r="C124" s="452"/>
      <c r="D124" s="452"/>
      <c r="E124" s="452"/>
      <c r="F124" s="448"/>
      <c r="G124" s="447"/>
      <c r="H124" s="452"/>
      <c r="I124" s="452"/>
      <c r="J124" s="452"/>
      <c r="K124" s="448"/>
      <c r="L124" s="447"/>
      <c r="M124" s="452"/>
      <c r="N124" s="452"/>
      <c r="O124" s="452"/>
      <c r="P124" s="448"/>
      <c r="Q124" s="447"/>
      <c r="R124" s="452"/>
      <c r="S124" s="452"/>
      <c r="T124" s="452"/>
      <c r="U124" s="448"/>
      <c r="V124" s="447"/>
      <c r="W124" s="452"/>
      <c r="X124" s="452"/>
      <c r="Y124" s="452"/>
      <c r="AA124" s="447"/>
      <c r="AB124" s="452"/>
      <c r="AC124" s="452"/>
      <c r="AD124" s="452"/>
      <c r="AE124" s="448"/>
      <c r="AF124" s="447"/>
      <c r="AG124" s="401"/>
      <c r="AH124" s="401"/>
      <c r="AI124" s="401"/>
      <c r="AJ124" s="401"/>
    </row>
    <row r="125" spans="2:36" hidden="1" x14ac:dyDescent="0.25">
      <c r="B125" s="406">
        <v>2561</v>
      </c>
      <c r="C125" s="452"/>
      <c r="D125" s="452"/>
      <c r="E125" s="452"/>
      <c r="F125" s="448"/>
      <c r="G125" s="447"/>
      <c r="H125" s="452"/>
      <c r="I125" s="452"/>
      <c r="J125" s="452"/>
      <c r="K125" s="448"/>
      <c r="L125" s="447"/>
      <c r="M125" s="452"/>
      <c r="N125" s="452"/>
      <c r="O125" s="452"/>
      <c r="P125" s="448"/>
      <c r="Q125" s="447"/>
      <c r="R125" s="452"/>
      <c r="S125" s="452"/>
      <c r="T125" s="452"/>
      <c r="U125" s="448"/>
      <c r="V125" s="447"/>
      <c r="W125" s="452"/>
      <c r="X125" s="452"/>
      <c r="Y125" s="452"/>
      <c r="AA125" s="447"/>
      <c r="AB125" s="452"/>
      <c r="AC125" s="452"/>
      <c r="AD125" s="452"/>
      <c r="AE125" s="448"/>
      <c r="AF125" s="447"/>
      <c r="AG125" s="401"/>
      <c r="AH125" s="401"/>
      <c r="AI125" s="401"/>
      <c r="AJ125" s="401"/>
    </row>
    <row r="126" spans="2:36" hidden="1" x14ac:dyDescent="0.25">
      <c r="B126" s="406">
        <v>2570</v>
      </c>
      <c r="C126" s="452"/>
      <c r="D126" s="452"/>
      <c r="E126" s="452"/>
      <c r="F126" s="448"/>
      <c r="G126" s="447"/>
      <c r="H126" s="452"/>
      <c r="I126" s="452"/>
      <c r="J126" s="452"/>
      <c r="K126" s="448"/>
      <c r="L126" s="447"/>
      <c r="M126" s="452"/>
      <c r="N126" s="452"/>
      <c r="O126" s="452"/>
      <c r="P126" s="448"/>
      <c r="Q126" s="447"/>
      <c r="R126" s="452"/>
      <c r="S126" s="452"/>
      <c r="T126" s="452"/>
      <c r="U126" s="448"/>
      <c r="V126" s="447"/>
      <c r="W126" s="452"/>
      <c r="X126" s="452"/>
      <c r="Y126" s="452"/>
      <c r="AA126" s="447"/>
      <c r="AB126" s="452"/>
      <c r="AC126" s="452"/>
      <c r="AD126" s="452"/>
      <c r="AE126" s="448"/>
      <c r="AF126" s="447"/>
      <c r="AG126" s="401"/>
      <c r="AH126" s="401"/>
      <c r="AI126" s="401"/>
      <c r="AJ126" s="401"/>
    </row>
    <row r="127" spans="2:36" hidden="1" x14ac:dyDescent="0.25">
      <c r="B127" s="406">
        <v>2571</v>
      </c>
      <c r="C127" s="452"/>
      <c r="D127" s="452"/>
      <c r="E127" s="452"/>
      <c r="F127" s="448"/>
      <c r="G127" s="447"/>
      <c r="H127" s="452"/>
      <c r="I127" s="452"/>
      <c r="J127" s="452"/>
      <c r="K127" s="448"/>
      <c r="L127" s="447"/>
      <c r="M127" s="452"/>
      <c r="N127" s="452"/>
      <c r="O127" s="452"/>
      <c r="P127" s="448"/>
      <c r="Q127" s="447"/>
      <c r="R127" s="452"/>
      <c r="S127" s="452"/>
      <c r="T127" s="452"/>
      <c r="U127" s="448"/>
      <c r="V127" s="447"/>
      <c r="W127" s="452"/>
      <c r="X127" s="452"/>
      <c r="Y127" s="452"/>
      <c r="AA127" s="447"/>
      <c r="AB127" s="452"/>
      <c r="AC127" s="452"/>
      <c r="AD127" s="452"/>
      <c r="AE127" s="448"/>
      <c r="AF127" s="447"/>
      <c r="AG127" s="401"/>
      <c r="AH127" s="401"/>
      <c r="AI127" s="401"/>
      <c r="AJ127" s="401"/>
    </row>
    <row r="128" spans="2:36" hidden="1" x14ac:dyDescent="0.25">
      <c r="B128" s="406">
        <v>2580</v>
      </c>
      <c r="C128" s="452"/>
      <c r="D128" s="452"/>
      <c r="E128" s="452"/>
      <c r="F128" s="448"/>
      <c r="G128" s="447"/>
      <c r="H128" s="452"/>
      <c r="I128" s="452"/>
      <c r="J128" s="452"/>
      <c r="K128" s="448"/>
      <c r="L128" s="447"/>
      <c r="M128" s="452"/>
      <c r="N128" s="452"/>
      <c r="O128" s="452"/>
      <c r="P128" s="448"/>
      <c r="Q128" s="447"/>
      <c r="R128" s="452"/>
      <c r="S128" s="452"/>
      <c r="T128" s="452"/>
      <c r="U128" s="448"/>
      <c r="V128" s="447"/>
      <c r="W128" s="452"/>
      <c r="X128" s="452"/>
      <c r="Y128" s="452"/>
      <c r="AA128" s="447"/>
      <c r="AB128" s="452"/>
      <c r="AC128" s="452"/>
      <c r="AD128" s="452"/>
      <c r="AE128" s="448"/>
      <c r="AF128" s="447"/>
      <c r="AG128" s="401"/>
      <c r="AH128" s="401"/>
      <c r="AI128" s="401"/>
      <c r="AJ128" s="401"/>
    </row>
    <row r="129" spans="2:36" hidden="1" x14ac:dyDescent="0.25">
      <c r="B129" s="406">
        <v>2582</v>
      </c>
      <c r="C129" s="452"/>
      <c r="D129" s="452"/>
      <c r="E129" s="452"/>
      <c r="F129" s="448"/>
      <c r="G129" s="447"/>
      <c r="H129" s="452"/>
      <c r="I129" s="452"/>
      <c r="J129" s="452"/>
      <c r="K129" s="448"/>
      <c r="L129" s="447"/>
      <c r="M129" s="452"/>
      <c r="N129" s="452"/>
      <c r="O129" s="452"/>
      <c r="P129" s="448"/>
      <c r="Q129" s="447"/>
      <c r="R129" s="452"/>
      <c r="S129" s="452"/>
      <c r="T129" s="452"/>
      <c r="U129" s="448"/>
      <c r="V129" s="447"/>
      <c r="W129" s="452"/>
      <c r="X129" s="452"/>
      <c r="Y129" s="452"/>
      <c r="AA129" s="447"/>
      <c r="AB129" s="452"/>
      <c r="AC129" s="452"/>
      <c r="AD129" s="452"/>
      <c r="AE129" s="448"/>
      <c r="AF129" s="447"/>
      <c r="AG129" s="401"/>
      <c r="AH129" s="401"/>
      <c r="AI129" s="401"/>
      <c r="AJ129" s="401"/>
    </row>
    <row r="130" spans="2:36" hidden="1" x14ac:dyDescent="0.25">
      <c r="B130" s="406">
        <v>2583</v>
      </c>
      <c r="C130" s="452"/>
      <c r="D130" s="452"/>
      <c r="E130" s="452"/>
      <c r="F130" s="448"/>
      <c r="G130" s="447"/>
      <c r="H130" s="452"/>
      <c r="I130" s="452"/>
      <c r="J130" s="452"/>
      <c r="K130" s="448"/>
      <c r="L130" s="447"/>
      <c r="M130" s="452"/>
      <c r="N130" s="452"/>
      <c r="O130" s="452"/>
      <c r="P130" s="448"/>
      <c r="Q130" s="447"/>
      <c r="R130" s="452"/>
      <c r="S130" s="452"/>
      <c r="T130" s="452"/>
      <c r="U130" s="448"/>
      <c r="V130" s="447"/>
      <c r="W130" s="452"/>
      <c r="X130" s="452"/>
      <c r="Y130" s="452"/>
      <c r="AA130" s="447"/>
      <c r="AB130" s="452"/>
      <c r="AC130" s="452"/>
      <c r="AD130" s="452"/>
      <c r="AE130" s="448"/>
      <c r="AF130" s="447"/>
      <c r="AG130" s="401"/>
      <c r="AH130" s="401"/>
      <c r="AI130" s="401"/>
      <c r="AJ130" s="401"/>
    </row>
    <row r="131" spans="2:36" hidden="1" x14ac:dyDescent="0.25">
      <c r="B131" s="406">
        <v>2589</v>
      </c>
      <c r="C131" s="452"/>
      <c r="D131" s="452"/>
      <c r="E131" s="452"/>
      <c r="F131" s="448"/>
      <c r="G131" s="447"/>
      <c r="H131" s="452"/>
      <c r="I131" s="452"/>
      <c r="J131" s="452"/>
      <c r="K131" s="448"/>
      <c r="L131" s="447"/>
      <c r="M131" s="452"/>
      <c r="N131" s="452"/>
      <c r="O131" s="452"/>
      <c r="P131" s="448"/>
      <c r="Q131" s="447"/>
      <c r="R131" s="452"/>
      <c r="S131" s="452"/>
      <c r="T131" s="452"/>
      <c r="U131" s="448"/>
      <c r="V131" s="447"/>
      <c r="W131" s="452"/>
      <c r="X131" s="452"/>
      <c r="Y131" s="452"/>
      <c r="AA131" s="447"/>
      <c r="AB131" s="452"/>
      <c r="AC131" s="452"/>
      <c r="AD131" s="452"/>
      <c r="AE131" s="448"/>
      <c r="AF131" s="447"/>
      <c r="AG131" s="401"/>
      <c r="AH131" s="401"/>
      <c r="AI131" s="401"/>
      <c r="AJ131" s="401"/>
    </row>
    <row r="132" spans="2:36" hidden="1" x14ac:dyDescent="0.25">
      <c r="B132" s="406">
        <v>2594</v>
      </c>
      <c r="C132" s="452"/>
      <c r="D132" s="452"/>
      <c r="E132" s="452"/>
      <c r="F132" s="448"/>
      <c r="G132" s="447"/>
      <c r="H132" s="452"/>
      <c r="I132" s="452"/>
      <c r="J132" s="452"/>
      <c r="K132" s="448"/>
      <c r="L132" s="447"/>
      <c r="M132" s="452"/>
      <c r="N132" s="452"/>
      <c r="O132" s="452"/>
      <c r="P132" s="448"/>
      <c r="Q132" s="447"/>
      <c r="R132" s="452"/>
      <c r="S132" s="452"/>
      <c r="T132" s="452"/>
      <c r="U132" s="448"/>
      <c r="V132" s="447"/>
      <c r="W132" s="452"/>
      <c r="X132" s="452"/>
      <c r="Y132" s="452"/>
      <c r="AA132" s="447"/>
      <c r="AB132" s="452"/>
      <c r="AC132" s="452"/>
      <c r="AD132" s="452"/>
      <c r="AE132" s="448"/>
      <c r="AF132" s="447"/>
      <c r="AG132" s="401"/>
      <c r="AH132" s="401"/>
      <c r="AI132" s="401"/>
      <c r="AJ132" s="401"/>
    </row>
    <row r="133" spans="2:36" hidden="1" x14ac:dyDescent="0.25">
      <c r="B133" s="406">
        <v>2598</v>
      </c>
      <c r="C133" s="452"/>
      <c r="D133" s="452"/>
      <c r="E133" s="452"/>
      <c r="F133" s="448"/>
      <c r="G133" s="447"/>
      <c r="H133" s="452"/>
      <c r="I133" s="452"/>
      <c r="J133" s="452"/>
      <c r="K133" s="448"/>
      <c r="L133" s="447"/>
      <c r="M133" s="452"/>
      <c r="N133" s="452"/>
      <c r="O133" s="452"/>
      <c r="P133" s="448"/>
      <c r="Q133" s="447"/>
      <c r="R133" s="452"/>
      <c r="S133" s="452"/>
      <c r="T133" s="452"/>
      <c r="U133" s="448"/>
      <c r="V133" s="447"/>
      <c r="W133" s="452"/>
      <c r="X133" s="452"/>
      <c r="Y133" s="452"/>
      <c r="AA133" s="447"/>
      <c r="AB133" s="452"/>
      <c r="AC133" s="452"/>
      <c r="AD133" s="452"/>
      <c r="AE133" s="448"/>
      <c r="AF133" s="447"/>
      <c r="AG133" s="401"/>
      <c r="AH133" s="401"/>
      <c r="AI133" s="401"/>
      <c r="AJ133" s="401"/>
    </row>
    <row r="134" spans="2:36" hidden="1" x14ac:dyDescent="0.25">
      <c r="B134" s="406">
        <v>2604</v>
      </c>
      <c r="C134" s="452"/>
      <c r="D134" s="452"/>
      <c r="E134" s="452"/>
      <c r="F134" s="448"/>
      <c r="G134" s="447"/>
      <c r="H134" s="452"/>
      <c r="I134" s="452"/>
      <c r="J134" s="452"/>
      <c r="K134" s="448"/>
      <c r="L134" s="447"/>
      <c r="M134" s="452"/>
      <c r="N134" s="452"/>
      <c r="O134" s="452"/>
      <c r="P134" s="448"/>
      <c r="Q134" s="447"/>
      <c r="R134" s="452"/>
      <c r="S134" s="452"/>
      <c r="T134" s="452"/>
      <c r="U134" s="448"/>
      <c r="V134" s="447"/>
      <c r="W134" s="452"/>
      <c r="X134" s="452"/>
      <c r="Y134" s="452"/>
      <c r="AA134" s="447"/>
      <c r="AB134" s="452"/>
      <c r="AC134" s="452"/>
      <c r="AD134" s="452"/>
      <c r="AE134" s="448"/>
      <c r="AF134" s="447"/>
      <c r="AG134" s="401"/>
      <c r="AH134" s="401"/>
      <c r="AI134" s="401"/>
      <c r="AJ134" s="401"/>
    </row>
    <row r="135" spans="2:36" hidden="1" x14ac:dyDescent="0.25">
      <c r="B135" s="406">
        <v>2609</v>
      </c>
      <c r="C135" s="452"/>
      <c r="D135" s="452"/>
      <c r="E135" s="452"/>
      <c r="F135" s="448"/>
      <c r="G135" s="447"/>
      <c r="H135" s="452"/>
      <c r="I135" s="452"/>
      <c r="J135" s="452"/>
      <c r="K135" s="448"/>
      <c r="L135" s="447"/>
      <c r="M135" s="452"/>
      <c r="N135" s="452"/>
      <c r="O135" s="452"/>
      <c r="P135" s="448"/>
      <c r="Q135" s="447"/>
      <c r="R135" s="452"/>
      <c r="S135" s="452"/>
      <c r="T135" s="452"/>
      <c r="U135" s="448"/>
      <c r="V135" s="447"/>
      <c r="W135" s="452"/>
      <c r="X135" s="452"/>
      <c r="Y135" s="452"/>
      <c r="AA135" s="447"/>
      <c r="AB135" s="452"/>
      <c r="AC135" s="452"/>
      <c r="AD135" s="452"/>
      <c r="AE135" s="448"/>
      <c r="AF135" s="447"/>
      <c r="AG135" s="401"/>
      <c r="AH135" s="401"/>
      <c r="AI135" s="401"/>
      <c r="AJ135" s="401"/>
    </row>
    <row r="136" spans="2:36" hidden="1" x14ac:dyDescent="0.25">
      <c r="B136" s="406">
        <v>2610</v>
      </c>
      <c r="C136" s="452"/>
      <c r="D136" s="452"/>
      <c r="E136" s="452"/>
      <c r="F136" s="448"/>
      <c r="G136" s="447"/>
      <c r="H136" s="452"/>
      <c r="I136" s="452"/>
      <c r="J136" s="452"/>
      <c r="K136" s="448"/>
      <c r="L136" s="447"/>
      <c r="M136" s="452"/>
      <c r="N136" s="452"/>
      <c r="O136" s="452"/>
      <c r="P136" s="448"/>
      <c r="Q136" s="447"/>
      <c r="R136" s="452"/>
      <c r="S136" s="452"/>
      <c r="T136" s="452"/>
      <c r="U136" s="448"/>
      <c r="V136" s="447"/>
      <c r="W136" s="452"/>
      <c r="X136" s="452"/>
      <c r="Y136" s="452"/>
      <c r="AA136" s="447"/>
      <c r="AB136" s="452"/>
      <c r="AC136" s="452"/>
      <c r="AD136" s="452"/>
      <c r="AE136" s="448"/>
      <c r="AF136" s="447"/>
      <c r="AG136" s="401"/>
      <c r="AH136" s="401"/>
      <c r="AI136" s="401"/>
      <c r="AJ136" s="401"/>
    </row>
    <row r="137" spans="2:36" hidden="1" x14ac:dyDescent="0.25">
      <c r="B137" s="406">
        <v>2611</v>
      </c>
      <c r="C137" s="452"/>
      <c r="D137" s="452"/>
      <c r="E137" s="452"/>
      <c r="F137" s="448"/>
      <c r="G137" s="447"/>
      <c r="H137" s="452"/>
      <c r="I137" s="452"/>
      <c r="J137" s="452"/>
      <c r="K137" s="448"/>
      <c r="L137" s="447"/>
      <c r="M137" s="452"/>
      <c r="N137" s="452"/>
      <c r="O137" s="452"/>
      <c r="P137" s="448"/>
      <c r="Q137" s="447"/>
      <c r="R137" s="452"/>
      <c r="S137" s="452"/>
      <c r="T137" s="452"/>
      <c r="U137" s="448"/>
      <c r="V137" s="447"/>
      <c r="W137" s="452"/>
      <c r="X137" s="452"/>
      <c r="Y137" s="452"/>
      <c r="AA137" s="447"/>
      <c r="AB137" s="452"/>
      <c r="AC137" s="452"/>
      <c r="AD137" s="452"/>
      <c r="AE137" s="448"/>
      <c r="AF137" s="447"/>
      <c r="AG137" s="401"/>
      <c r="AH137" s="401"/>
      <c r="AI137" s="401"/>
      <c r="AJ137" s="401"/>
    </row>
    <row r="138" spans="2:36" hidden="1" x14ac:dyDescent="0.25">
      <c r="B138" s="406">
        <v>2612</v>
      </c>
      <c r="C138" s="452"/>
      <c r="D138" s="452"/>
      <c r="E138" s="452"/>
      <c r="F138" s="448"/>
      <c r="G138" s="447"/>
      <c r="H138" s="452"/>
      <c r="I138" s="452"/>
      <c r="J138" s="452"/>
      <c r="K138" s="448"/>
      <c r="L138" s="447"/>
      <c r="M138" s="452"/>
      <c r="N138" s="452"/>
      <c r="O138" s="452"/>
      <c r="P138" s="448"/>
      <c r="Q138" s="447"/>
      <c r="R138" s="452"/>
      <c r="S138" s="452"/>
      <c r="T138" s="452"/>
      <c r="U138" s="448"/>
      <c r="V138" s="447"/>
      <c r="W138" s="452"/>
      <c r="X138" s="452"/>
      <c r="Y138" s="452"/>
      <c r="AA138" s="447"/>
      <c r="AB138" s="452"/>
      <c r="AC138" s="452"/>
      <c r="AD138" s="452"/>
      <c r="AE138" s="448"/>
      <c r="AF138" s="447"/>
      <c r="AG138" s="401"/>
      <c r="AH138" s="401"/>
      <c r="AI138" s="401"/>
      <c r="AJ138" s="401"/>
    </row>
    <row r="139" spans="2:36" hidden="1" x14ac:dyDescent="0.25">
      <c r="B139" s="406">
        <v>3020</v>
      </c>
      <c r="C139" s="452"/>
      <c r="D139" s="452"/>
      <c r="E139" s="452"/>
      <c r="F139" s="448"/>
      <c r="G139" s="447"/>
      <c r="H139" s="452"/>
      <c r="I139" s="452"/>
      <c r="J139" s="452"/>
      <c r="K139" s="448"/>
      <c r="L139" s="447"/>
      <c r="M139" s="452"/>
      <c r="N139" s="452"/>
      <c r="O139" s="452"/>
      <c r="P139" s="448"/>
      <c r="Q139" s="447"/>
      <c r="R139" s="452"/>
      <c r="S139" s="452"/>
      <c r="T139" s="452"/>
      <c r="U139" s="448"/>
      <c r="V139" s="447"/>
      <c r="W139" s="452"/>
      <c r="X139" s="452"/>
      <c r="Y139" s="452"/>
      <c r="AA139" s="447"/>
      <c r="AB139" s="452"/>
      <c r="AC139" s="452"/>
      <c r="AD139" s="452"/>
      <c r="AE139" s="448"/>
      <c r="AF139" s="447"/>
      <c r="AG139" s="401"/>
      <c r="AH139" s="401"/>
      <c r="AI139" s="401"/>
      <c r="AJ139" s="401"/>
    </row>
    <row r="140" spans="2:36" hidden="1" x14ac:dyDescent="0.25">
      <c r="B140" s="406">
        <v>3064</v>
      </c>
      <c r="C140" s="452"/>
      <c r="D140" s="452"/>
      <c r="E140" s="452"/>
      <c r="F140" s="448"/>
      <c r="G140" s="447"/>
      <c r="H140" s="452"/>
      <c r="I140" s="452"/>
      <c r="J140" s="452"/>
      <c r="K140" s="448"/>
      <c r="L140" s="447"/>
      <c r="M140" s="452"/>
      <c r="N140" s="452"/>
      <c r="O140" s="452"/>
      <c r="P140" s="448"/>
      <c r="Q140" s="447"/>
      <c r="R140" s="452"/>
      <c r="S140" s="452"/>
      <c r="T140" s="452"/>
      <c r="U140" s="448"/>
      <c r="V140" s="447"/>
      <c r="W140" s="452"/>
      <c r="X140" s="452"/>
      <c r="Y140" s="452"/>
      <c r="AA140" s="447"/>
      <c r="AB140" s="452"/>
      <c r="AC140" s="452"/>
      <c r="AD140" s="452"/>
      <c r="AE140" s="448"/>
      <c r="AF140" s="447"/>
      <c r="AG140" s="401"/>
      <c r="AH140" s="401"/>
      <c r="AI140" s="401"/>
      <c r="AJ140" s="401"/>
    </row>
    <row r="141" spans="2:36" hidden="1" x14ac:dyDescent="0.25">
      <c r="B141" s="406">
        <v>3717</v>
      </c>
      <c r="C141" s="452"/>
      <c r="D141" s="452"/>
      <c r="E141" s="452"/>
      <c r="F141" s="448"/>
      <c r="G141" s="447"/>
      <c r="H141" s="452"/>
      <c r="I141" s="452"/>
      <c r="J141" s="452"/>
      <c r="K141" s="448"/>
      <c r="L141" s="447"/>
      <c r="M141" s="452"/>
      <c r="N141" s="452"/>
      <c r="O141" s="452"/>
      <c r="P141" s="448"/>
      <c r="Q141" s="447"/>
      <c r="R141" s="452"/>
      <c r="S141" s="452"/>
      <c r="T141" s="452"/>
      <c r="U141" s="448"/>
      <c r="V141" s="447"/>
      <c r="W141" s="452"/>
      <c r="X141" s="452"/>
      <c r="Y141" s="452"/>
      <c r="AA141" s="447"/>
      <c r="AB141" s="452"/>
      <c r="AC141" s="452"/>
      <c r="AD141" s="452"/>
      <c r="AE141" s="448"/>
      <c r="AF141" s="447"/>
      <c r="AG141" s="401"/>
      <c r="AH141" s="401"/>
      <c r="AI141" s="401"/>
      <c r="AJ141" s="401"/>
    </row>
    <row r="142" spans="2:36" hidden="1" x14ac:dyDescent="0.25">
      <c r="B142" s="406">
        <v>4000</v>
      </c>
      <c r="C142" s="452"/>
      <c r="D142" s="452"/>
      <c r="E142" s="452"/>
      <c r="F142" s="448"/>
      <c r="G142" s="447"/>
      <c r="H142" s="452"/>
      <c r="I142" s="452"/>
      <c r="J142" s="452"/>
      <c r="K142" s="448"/>
      <c r="L142" s="447"/>
      <c r="M142" s="452"/>
      <c r="N142" s="452"/>
      <c r="O142" s="452"/>
      <c r="P142" s="448"/>
      <c r="Q142" s="447"/>
      <c r="R142" s="452"/>
      <c r="S142" s="452"/>
      <c r="T142" s="452"/>
      <c r="U142" s="448"/>
      <c r="V142" s="447"/>
      <c r="W142" s="452"/>
      <c r="X142" s="452"/>
      <c r="Y142" s="452"/>
      <c r="AA142" s="447"/>
      <c r="AB142" s="452"/>
      <c r="AC142" s="452"/>
      <c r="AD142" s="452"/>
      <c r="AE142" s="448"/>
      <c r="AF142" s="447"/>
      <c r="AG142" s="401"/>
      <c r="AH142" s="401"/>
      <c r="AI142" s="401"/>
      <c r="AJ142" s="401"/>
    </row>
    <row r="143" spans="2:36" hidden="1" x14ac:dyDescent="0.25">
      <c r="B143" s="406">
        <v>4026</v>
      </c>
      <c r="C143" s="452"/>
      <c r="D143" s="452"/>
      <c r="E143" s="452"/>
      <c r="F143" s="448"/>
      <c r="G143" s="447"/>
      <c r="H143" s="452"/>
      <c r="I143" s="452"/>
      <c r="J143" s="452"/>
      <c r="K143" s="448"/>
      <c r="L143" s="447"/>
      <c r="M143" s="452"/>
      <c r="N143" s="452"/>
      <c r="O143" s="452"/>
      <c r="P143" s="448"/>
      <c r="Q143" s="447"/>
      <c r="R143" s="452"/>
      <c r="S143" s="452"/>
      <c r="T143" s="452"/>
      <c r="U143" s="448"/>
      <c r="V143" s="447"/>
      <c r="W143" s="452"/>
      <c r="X143" s="452"/>
      <c r="Y143" s="452"/>
      <c r="AA143" s="447"/>
      <c r="AB143" s="452"/>
      <c r="AC143" s="452"/>
      <c r="AD143" s="452"/>
      <c r="AE143" s="448"/>
      <c r="AF143" s="447"/>
      <c r="AG143" s="401"/>
      <c r="AH143" s="401"/>
      <c r="AI143" s="401"/>
      <c r="AJ143" s="401"/>
    </row>
    <row r="144" spans="2:36" hidden="1" x14ac:dyDescent="0.25">
      <c r="B144" s="406">
        <v>4031</v>
      </c>
      <c r="C144" s="452"/>
      <c r="D144" s="452"/>
      <c r="E144" s="452"/>
      <c r="F144" s="448"/>
      <c r="G144" s="447"/>
      <c r="H144" s="452"/>
      <c r="I144" s="452"/>
      <c r="J144" s="452"/>
      <c r="K144" s="448"/>
      <c r="L144" s="447"/>
      <c r="M144" s="452"/>
      <c r="N144" s="452"/>
      <c r="O144" s="452"/>
      <c r="P144" s="448"/>
      <c r="Q144" s="447"/>
      <c r="R144" s="452"/>
      <c r="S144" s="452"/>
      <c r="T144" s="452"/>
      <c r="U144" s="448"/>
      <c r="V144" s="447"/>
      <c r="W144" s="452"/>
      <c r="X144" s="452"/>
      <c r="Y144" s="452"/>
      <c r="AA144" s="447"/>
      <c r="AB144" s="452"/>
      <c r="AC144" s="452"/>
      <c r="AD144" s="452"/>
      <c r="AE144" s="448"/>
      <c r="AF144" s="447"/>
      <c r="AG144" s="401"/>
      <c r="AH144" s="401"/>
      <c r="AI144" s="401"/>
      <c r="AJ144" s="401"/>
    </row>
    <row r="145" spans="2:36" hidden="1" x14ac:dyDescent="0.25">
      <c r="B145" s="406">
        <v>4034</v>
      </c>
      <c r="C145" s="452"/>
      <c r="D145" s="452"/>
      <c r="E145" s="452"/>
      <c r="F145" s="448"/>
      <c r="G145" s="447"/>
      <c r="H145" s="452"/>
      <c r="I145" s="452"/>
      <c r="J145" s="452"/>
      <c r="K145" s="448"/>
      <c r="L145" s="447"/>
      <c r="M145" s="452"/>
      <c r="N145" s="452"/>
      <c r="O145" s="452"/>
      <c r="P145" s="448"/>
      <c r="Q145" s="447"/>
      <c r="R145" s="452"/>
      <c r="S145" s="452"/>
      <c r="T145" s="452"/>
      <c r="U145" s="448"/>
      <c r="V145" s="447"/>
      <c r="W145" s="452"/>
      <c r="X145" s="452"/>
      <c r="Y145" s="452"/>
      <c r="AA145" s="447"/>
      <c r="AB145" s="452"/>
      <c r="AC145" s="452"/>
      <c r="AD145" s="452"/>
      <c r="AE145" s="448"/>
      <c r="AF145" s="447"/>
      <c r="AG145" s="401"/>
      <c r="AH145" s="401"/>
      <c r="AI145" s="401"/>
      <c r="AJ145" s="401"/>
    </row>
    <row r="146" spans="2:36" hidden="1" x14ac:dyDescent="0.25">
      <c r="B146" s="406">
        <v>4045</v>
      </c>
      <c r="C146" s="452"/>
      <c r="D146" s="452"/>
      <c r="E146" s="452"/>
      <c r="F146" s="448"/>
      <c r="G146" s="447"/>
      <c r="H146" s="452"/>
      <c r="I146" s="452"/>
      <c r="J146" s="452"/>
      <c r="K146" s="448"/>
      <c r="L146" s="447"/>
      <c r="M146" s="452"/>
      <c r="N146" s="452"/>
      <c r="O146" s="452"/>
      <c r="P146" s="448"/>
      <c r="Q146" s="447"/>
      <c r="R146" s="452"/>
      <c r="S146" s="452"/>
      <c r="T146" s="452"/>
      <c r="U146" s="448"/>
      <c r="V146" s="447"/>
      <c r="W146" s="452"/>
      <c r="X146" s="452"/>
      <c r="Y146" s="452"/>
      <c r="AA146" s="447"/>
      <c r="AB146" s="452"/>
      <c r="AC146" s="452"/>
      <c r="AD146" s="452"/>
      <c r="AE146" s="448"/>
      <c r="AF146" s="447"/>
      <c r="AG146" s="401"/>
      <c r="AH146" s="401"/>
      <c r="AI146" s="401"/>
      <c r="AJ146" s="401"/>
    </row>
    <row r="147" spans="2:36" hidden="1" x14ac:dyDescent="0.25">
      <c r="B147" s="406">
        <v>4046</v>
      </c>
      <c r="C147" s="452"/>
      <c r="D147" s="452"/>
      <c r="E147" s="452"/>
      <c r="F147" s="448"/>
      <c r="G147" s="447"/>
      <c r="H147" s="452"/>
      <c r="I147" s="452"/>
      <c r="J147" s="452"/>
      <c r="K147" s="448"/>
      <c r="L147" s="447"/>
      <c r="M147" s="452"/>
      <c r="N147" s="452"/>
      <c r="O147" s="452"/>
      <c r="P147" s="448"/>
      <c r="Q147" s="447"/>
      <c r="R147" s="452"/>
      <c r="S147" s="452"/>
      <c r="T147" s="452"/>
      <c r="U147" s="448"/>
      <c r="V147" s="447"/>
      <c r="W147" s="452"/>
      <c r="X147" s="452"/>
      <c r="Y147" s="452"/>
      <c r="AA147" s="447"/>
      <c r="AB147" s="452"/>
      <c r="AC147" s="452"/>
      <c r="AD147" s="452"/>
      <c r="AE147" s="448"/>
      <c r="AF147" s="447"/>
      <c r="AG147" s="401"/>
      <c r="AH147" s="401"/>
      <c r="AI147" s="401"/>
      <c r="AJ147" s="401"/>
    </row>
    <row r="148" spans="2:36" hidden="1" x14ac:dyDescent="0.25">
      <c r="B148" s="406">
        <v>4059</v>
      </c>
      <c r="C148" s="452"/>
      <c r="D148" s="452"/>
      <c r="E148" s="452"/>
      <c r="F148" s="448"/>
      <c r="G148" s="447"/>
      <c r="H148" s="452"/>
      <c r="I148" s="452"/>
      <c r="J148" s="452"/>
      <c r="K148" s="448"/>
      <c r="L148" s="447"/>
      <c r="M148" s="452"/>
      <c r="N148" s="452"/>
      <c r="O148" s="452"/>
      <c r="P148" s="448"/>
      <c r="Q148" s="447"/>
      <c r="R148" s="452"/>
      <c r="S148" s="452"/>
      <c r="T148" s="452"/>
      <c r="U148" s="448"/>
      <c r="V148" s="447"/>
      <c r="W148" s="452"/>
      <c r="X148" s="452"/>
      <c r="Y148" s="452"/>
      <c r="AA148" s="447"/>
      <c r="AB148" s="452"/>
      <c r="AC148" s="452"/>
      <c r="AD148" s="452"/>
      <c r="AE148" s="448"/>
      <c r="AF148" s="447"/>
      <c r="AG148" s="401"/>
      <c r="AH148" s="401"/>
      <c r="AI148" s="401"/>
      <c r="AJ148" s="401"/>
    </row>
    <row r="149" spans="2:36" hidden="1" x14ac:dyDescent="0.25">
      <c r="B149" s="406">
        <v>4070</v>
      </c>
      <c r="C149" s="452"/>
      <c r="D149" s="452"/>
      <c r="E149" s="452"/>
      <c r="F149" s="448"/>
      <c r="G149" s="447"/>
      <c r="H149" s="452"/>
      <c r="I149" s="452"/>
      <c r="J149" s="452"/>
      <c r="K149" s="448"/>
      <c r="L149" s="447"/>
      <c r="M149" s="452"/>
      <c r="N149" s="452"/>
      <c r="O149" s="452"/>
      <c r="P149" s="448"/>
      <c r="Q149" s="447"/>
      <c r="R149" s="452"/>
      <c r="S149" s="452"/>
      <c r="T149" s="452"/>
      <c r="U149" s="448"/>
      <c r="V149" s="447"/>
      <c r="W149" s="452"/>
      <c r="X149" s="452"/>
      <c r="Y149" s="452"/>
      <c r="AA149" s="447"/>
      <c r="AB149" s="452"/>
      <c r="AC149" s="452"/>
      <c r="AD149" s="452"/>
      <c r="AE149" s="448"/>
      <c r="AF149" s="447"/>
      <c r="AG149" s="401"/>
      <c r="AH149" s="401"/>
      <c r="AI149" s="401"/>
      <c r="AJ149" s="401"/>
    </row>
    <row r="150" spans="2:36" hidden="1" x14ac:dyDescent="0.25">
      <c r="B150" s="406">
        <v>4101</v>
      </c>
      <c r="C150" s="452"/>
      <c r="D150" s="452"/>
      <c r="E150" s="452"/>
      <c r="F150" s="448"/>
      <c r="G150" s="447"/>
      <c r="H150" s="452"/>
      <c r="I150" s="452"/>
      <c r="J150" s="452"/>
      <c r="K150" s="448"/>
      <c r="L150" s="447"/>
      <c r="M150" s="452"/>
      <c r="N150" s="452"/>
      <c r="O150" s="452"/>
      <c r="P150" s="448"/>
      <c r="Q150" s="447"/>
      <c r="R150" s="452"/>
      <c r="S150" s="452"/>
      <c r="T150" s="452"/>
      <c r="U150" s="448"/>
      <c r="V150" s="447"/>
      <c r="W150" s="452"/>
      <c r="X150" s="452"/>
      <c r="Y150" s="452"/>
      <c r="AA150" s="447"/>
      <c r="AB150" s="452"/>
      <c r="AC150" s="452"/>
      <c r="AD150" s="452"/>
      <c r="AE150" s="448"/>
      <c r="AF150" s="447"/>
      <c r="AG150" s="401"/>
      <c r="AH150" s="401"/>
      <c r="AI150" s="401"/>
      <c r="AJ150" s="401"/>
    </row>
    <row r="151" spans="2:36" hidden="1" x14ac:dyDescent="0.25">
      <c r="B151" s="406">
        <v>4102</v>
      </c>
      <c r="C151" s="452"/>
      <c r="D151" s="452"/>
      <c r="E151" s="452"/>
      <c r="F151" s="448"/>
      <c r="G151" s="447"/>
      <c r="H151" s="452"/>
      <c r="I151" s="452"/>
      <c r="J151" s="452"/>
      <c r="K151" s="448"/>
      <c r="L151" s="447"/>
      <c r="M151" s="452"/>
      <c r="N151" s="452"/>
      <c r="O151" s="452"/>
      <c r="P151" s="448"/>
      <c r="Q151" s="447"/>
      <c r="R151" s="452"/>
      <c r="S151" s="452"/>
      <c r="T151" s="452"/>
      <c r="U151" s="448"/>
      <c r="V151" s="447"/>
      <c r="W151" s="452"/>
      <c r="X151" s="452"/>
      <c r="Y151" s="452"/>
      <c r="AA151" s="447"/>
      <c r="AB151" s="452"/>
      <c r="AC151" s="452"/>
      <c r="AD151" s="452"/>
      <c r="AE151" s="448"/>
      <c r="AF151" s="447"/>
      <c r="AG151" s="401"/>
      <c r="AH151" s="401"/>
      <c r="AI151" s="401"/>
      <c r="AJ151" s="401"/>
    </row>
    <row r="152" spans="2:36" hidden="1" x14ac:dyDescent="0.25">
      <c r="B152" s="406">
        <v>4103</v>
      </c>
      <c r="C152" s="452"/>
      <c r="D152" s="452"/>
      <c r="E152" s="452"/>
      <c r="F152" s="448"/>
      <c r="G152" s="447"/>
      <c r="H152" s="452"/>
      <c r="I152" s="452"/>
      <c r="J152" s="452"/>
      <c r="K152" s="448"/>
      <c r="L152" s="447"/>
      <c r="M152" s="452"/>
      <c r="N152" s="452"/>
      <c r="O152" s="452"/>
      <c r="P152" s="448"/>
      <c r="Q152" s="447"/>
      <c r="R152" s="452"/>
      <c r="S152" s="452"/>
      <c r="T152" s="452"/>
      <c r="U152" s="448"/>
      <c r="V152" s="447"/>
      <c r="W152" s="452"/>
      <c r="X152" s="452"/>
      <c r="Y152" s="452"/>
      <c r="AA152" s="447"/>
      <c r="AB152" s="452"/>
      <c r="AC152" s="452"/>
      <c r="AD152" s="452"/>
      <c r="AE152" s="448"/>
      <c r="AF152" s="447"/>
      <c r="AG152" s="401"/>
      <c r="AH152" s="401"/>
      <c r="AI152" s="401"/>
      <c r="AJ152" s="401"/>
    </row>
    <row r="153" spans="2:36" hidden="1" x14ac:dyDescent="0.25">
      <c r="B153" s="406">
        <v>4104</v>
      </c>
      <c r="C153" s="452"/>
      <c r="D153" s="452"/>
      <c r="E153" s="452"/>
      <c r="F153" s="448"/>
      <c r="G153" s="447"/>
      <c r="H153" s="452"/>
      <c r="I153" s="452"/>
      <c r="J153" s="452"/>
      <c r="K153" s="448"/>
      <c r="L153" s="447"/>
      <c r="M153" s="452"/>
      <c r="N153" s="452"/>
      <c r="O153" s="452"/>
      <c r="P153" s="448"/>
      <c r="Q153" s="447"/>
      <c r="R153" s="452"/>
      <c r="S153" s="452"/>
      <c r="T153" s="452"/>
      <c r="U153" s="448"/>
      <c r="V153" s="447"/>
      <c r="W153" s="452"/>
      <c r="X153" s="452"/>
      <c r="Y153" s="452"/>
      <c r="AA153" s="447"/>
      <c r="AB153" s="452"/>
      <c r="AC153" s="452"/>
      <c r="AD153" s="452"/>
      <c r="AE153" s="448"/>
      <c r="AF153" s="447"/>
      <c r="AG153" s="401"/>
      <c r="AH153" s="401"/>
      <c r="AI153" s="401"/>
      <c r="AJ153" s="401"/>
    </row>
    <row r="154" spans="2:36" hidden="1" x14ac:dyDescent="0.25">
      <c r="B154" s="406">
        <v>4105</v>
      </c>
      <c r="C154" s="452"/>
      <c r="D154" s="452"/>
      <c r="E154" s="452"/>
      <c r="F154" s="448"/>
      <c r="G154" s="447"/>
      <c r="H154" s="452"/>
      <c r="I154" s="452"/>
      <c r="J154" s="452"/>
      <c r="K154" s="448"/>
      <c r="L154" s="447"/>
      <c r="M154" s="452"/>
      <c r="N154" s="452"/>
      <c r="O154" s="452"/>
      <c r="P154" s="448"/>
      <c r="Q154" s="447"/>
      <c r="R154" s="452"/>
      <c r="S154" s="452"/>
      <c r="T154" s="452"/>
      <c r="U154" s="448"/>
      <c r="V154" s="447"/>
      <c r="W154" s="452"/>
      <c r="X154" s="452"/>
      <c r="Y154" s="452"/>
      <c r="AA154" s="447"/>
      <c r="AB154" s="452"/>
      <c r="AC154" s="452"/>
      <c r="AD154" s="452"/>
      <c r="AE154" s="448"/>
      <c r="AF154" s="447"/>
      <c r="AG154" s="401"/>
      <c r="AH154" s="401"/>
      <c r="AI154" s="401"/>
      <c r="AJ154" s="401"/>
    </row>
    <row r="155" spans="2:36" hidden="1" x14ac:dyDescent="0.25">
      <c r="B155" s="406">
        <v>4106</v>
      </c>
      <c r="C155" s="452"/>
      <c r="D155" s="452"/>
      <c r="E155" s="452"/>
      <c r="F155" s="448"/>
      <c r="G155" s="447"/>
      <c r="H155" s="452"/>
      <c r="I155" s="452"/>
      <c r="J155" s="452"/>
      <c r="K155" s="448"/>
      <c r="L155" s="447"/>
      <c r="M155" s="452"/>
      <c r="N155" s="452"/>
      <c r="O155" s="452"/>
      <c r="P155" s="448"/>
      <c r="Q155" s="447"/>
      <c r="R155" s="452"/>
      <c r="S155" s="452"/>
      <c r="T155" s="452"/>
      <c r="U155" s="448"/>
      <c r="V155" s="447"/>
      <c r="W155" s="452"/>
      <c r="X155" s="452"/>
      <c r="Y155" s="452"/>
      <c r="AA155" s="447"/>
      <c r="AB155" s="452"/>
      <c r="AC155" s="452"/>
      <c r="AD155" s="452"/>
      <c r="AE155" s="448"/>
      <c r="AF155" s="447"/>
      <c r="AG155" s="401"/>
      <c r="AH155" s="401"/>
      <c r="AI155" s="401"/>
      <c r="AJ155" s="401"/>
    </row>
    <row r="156" spans="2:36" hidden="1" x14ac:dyDescent="0.25">
      <c r="B156" s="406">
        <v>4107</v>
      </c>
      <c r="C156" s="452"/>
      <c r="D156" s="452"/>
      <c r="E156" s="452"/>
      <c r="F156" s="448"/>
      <c r="G156" s="447"/>
      <c r="H156" s="452"/>
      <c r="I156" s="452"/>
      <c r="J156" s="452"/>
      <c r="K156" s="448"/>
      <c r="L156" s="447"/>
      <c r="M156" s="452"/>
      <c r="N156" s="452"/>
      <c r="O156" s="452"/>
      <c r="P156" s="448"/>
      <c r="Q156" s="447"/>
      <c r="R156" s="452"/>
      <c r="S156" s="452"/>
      <c r="T156" s="452"/>
      <c r="U156" s="448"/>
      <c r="V156" s="447"/>
      <c r="W156" s="452"/>
      <c r="X156" s="452"/>
      <c r="Y156" s="452"/>
      <c r="AA156" s="447"/>
      <c r="AB156" s="452"/>
      <c r="AC156" s="452"/>
      <c r="AD156" s="452"/>
      <c r="AE156" s="448"/>
      <c r="AF156" s="447"/>
      <c r="AG156" s="401"/>
      <c r="AH156" s="401"/>
      <c r="AI156" s="401"/>
      <c r="AJ156" s="401"/>
    </row>
    <row r="157" spans="2:36" hidden="1" x14ac:dyDescent="0.25">
      <c r="B157" s="406">
        <v>4108</v>
      </c>
      <c r="C157" s="452"/>
      <c r="D157" s="452"/>
      <c r="E157" s="452"/>
      <c r="F157" s="448"/>
      <c r="G157" s="447"/>
      <c r="H157" s="452"/>
      <c r="I157" s="452"/>
      <c r="J157" s="452"/>
      <c r="K157" s="448"/>
      <c r="L157" s="447"/>
      <c r="M157" s="452"/>
      <c r="N157" s="452"/>
      <c r="O157" s="452"/>
      <c r="P157" s="448"/>
      <c r="Q157" s="447"/>
      <c r="R157" s="452"/>
      <c r="S157" s="452"/>
      <c r="T157" s="452"/>
      <c r="U157" s="448"/>
      <c r="V157" s="447"/>
      <c r="W157" s="452"/>
      <c r="X157" s="452"/>
      <c r="Y157" s="452"/>
      <c r="AA157" s="447"/>
      <c r="AB157" s="452"/>
      <c r="AC157" s="452"/>
      <c r="AD157" s="452"/>
      <c r="AE157" s="448"/>
      <c r="AF157" s="447"/>
      <c r="AG157" s="401"/>
      <c r="AH157" s="401"/>
      <c r="AI157" s="401"/>
      <c r="AJ157" s="401"/>
    </row>
    <row r="158" spans="2:36" hidden="1" x14ac:dyDescent="0.25">
      <c r="B158" s="406">
        <v>4111</v>
      </c>
      <c r="C158" s="452"/>
      <c r="D158" s="452"/>
      <c r="E158" s="452"/>
      <c r="F158" s="448"/>
      <c r="G158" s="447"/>
      <c r="H158" s="452"/>
      <c r="I158" s="452"/>
      <c r="J158" s="452"/>
      <c r="K158" s="448"/>
      <c r="L158" s="447"/>
      <c r="M158" s="452"/>
      <c r="N158" s="452"/>
      <c r="O158" s="452"/>
      <c r="P158" s="448"/>
      <c r="Q158" s="447"/>
      <c r="R158" s="452"/>
      <c r="S158" s="452"/>
      <c r="T158" s="452"/>
      <c r="U158" s="448"/>
      <c r="V158" s="447"/>
      <c r="W158" s="452"/>
      <c r="X158" s="452"/>
      <c r="Y158" s="452"/>
      <c r="AA158" s="447"/>
      <c r="AB158" s="452"/>
      <c r="AC158" s="452"/>
      <c r="AD158" s="452"/>
      <c r="AE158" s="448"/>
      <c r="AF158" s="447"/>
      <c r="AG158" s="401"/>
      <c r="AH158" s="401"/>
      <c r="AI158" s="401"/>
      <c r="AJ158" s="401"/>
    </row>
    <row r="159" spans="2:36" hidden="1" x14ac:dyDescent="0.25">
      <c r="B159" s="406">
        <v>4113</v>
      </c>
      <c r="C159" s="452"/>
      <c r="D159" s="452"/>
      <c r="E159" s="452"/>
      <c r="F159" s="448"/>
      <c r="G159" s="447"/>
      <c r="H159" s="452"/>
      <c r="I159" s="452"/>
      <c r="J159" s="452"/>
      <c r="K159" s="448"/>
      <c r="L159" s="447"/>
      <c r="M159" s="452"/>
      <c r="N159" s="452"/>
      <c r="O159" s="452"/>
      <c r="P159" s="448"/>
      <c r="Q159" s="447"/>
      <c r="R159" s="452"/>
      <c r="S159" s="452"/>
      <c r="T159" s="452"/>
      <c r="U159" s="448"/>
      <c r="V159" s="447"/>
      <c r="W159" s="452"/>
      <c r="X159" s="452"/>
      <c r="Y159" s="452"/>
      <c r="AA159" s="447"/>
      <c r="AB159" s="452"/>
      <c r="AC159" s="452"/>
      <c r="AD159" s="452"/>
      <c r="AE159" s="448"/>
      <c r="AF159" s="447"/>
      <c r="AG159" s="401"/>
      <c r="AH159" s="401"/>
      <c r="AI159" s="401"/>
      <c r="AJ159" s="401"/>
    </row>
    <row r="160" spans="2:36" hidden="1" x14ac:dyDescent="0.25">
      <c r="B160" s="406">
        <v>4114</v>
      </c>
      <c r="C160" s="452"/>
      <c r="D160" s="452"/>
      <c r="E160" s="452"/>
      <c r="F160" s="448"/>
      <c r="G160" s="447"/>
      <c r="H160" s="452"/>
      <c r="I160" s="452"/>
      <c r="J160" s="452"/>
      <c r="K160" s="448"/>
      <c r="L160" s="447"/>
      <c r="M160" s="452"/>
      <c r="N160" s="452"/>
      <c r="O160" s="452"/>
      <c r="P160" s="448"/>
      <c r="Q160" s="447"/>
      <c r="R160" s="452"/>
      <c r="S160" s="452"/>
      <c r="T160" s="452"/>
      <c r="U160" s="448"/>
      <c r="V160" s="447"/>
      <c r="W160" s="452"/>
      <c r="X160" s="452"/>
      <c r="Y160" s="452"/>
      <c r="AA160" s="447"/>
      <c r="AB160" s="452"/>
      <c r="AC160" s="452"/>
      <c r="AD160" s="452"/>
      <c r="AE160" s="448"/>
      <c r="AF160" s="447"/>
      <c r="AG160" s="401"/>
      <c r="AH160" s="401"/>
      <c r="AI160" s="401"/>
      <c r="AJ160" s="401"/>
    </row>
    <row r="161" spans="2:36" hidden="1" x14ac:dyDescent="0.25">
      <c r="B161" s="406">
        <v>4115</v>
      </c>
      <c r="C161" s="452"/>
      <c r="D161" s="452"/>
      <c r="E161" s="452"/>
      <c r="F161" s="448"/>
      <c r="G161" s="447"/>
      <c r="H161" s="452"/>
      <c r="I161" s="452"/>
      <c r="J161" s="452"/>
      <c r="K161" s="448"/>
      <c r="L161" s="447"/>
      <c r="M161" s="452"/>
      <c r="N161" s="452"/>
      <c r="O161" s="452"/>
      <c r="P161" s="448"/>
      <c r="Q161" s="447"/>
      <c r="R161" s="452"/>
      <c r="S161" s="452"/>
      <c r="T161" s="452"/>
      <c r="U161" s="448"/>
      <c r="V161" s="447"/>
      <c r="W161" s="452"/>
      <c r="X161" s="452"/>
      <c r="Y161" s="452"/>
      <c r="AA161" s="447"/>
      <c r="AB161" s="452"/>
      <c r="AC161" s="452"/>
      <c r="AD161" s="452"/>
      <c r="AE161" s="448"/>
      <c r="AF161" s="447"/>
      <c r="AG161" s="401"/>
      <c r="AH161" s="401"/>
      <c r="AI161" s="401"/>
      <c r="AJ161" s="401"/>
    </row>
    <row r="162" spans="2:36" hidden="1" x14ac:dyDescent="0.25">
      <c r="B162" s="406">
        <v>4116</v>
      </c>
      <c r="C162" s="452"/>
      <c r="D162" s="452"/>
      <c r="E162" s="452"/>
      <c r="F162" s="448"/>
      <c r="G162" s="447"/>
      <c r="H162" s="452"/>
      <c r="I162" s="452"/>
      <c r="J162" s="452"/>
      <c r="K162" s="448"/>
      <c r="L162" s="447"/>
      <c r="M162" s="452"/>
      <c r="N162" s="452"/>
      <c r="O162" s="452"/>
      <c r="P162" s="448"/>
      <c r="Q162" s="447"/>
      <c r="R162" s="452"/>
      <c r="S162" s="452"/>
      <c r="T162" s="452"/>
      <c r="U162" s="448"/>
      <c r="V162" s="447"/>
      <c r="W162" s="452"/>
      <c r="X162" s="452"/>
      <c r="Y162" s="452"/>
      <c r="AA162" s="447"/>
      <c r="AB162" s="452"/>
      <c r="AC162" s="452"/>
      <c r="AD162" s="452"/>
      <c r="AE162" s="448"/>
      <c r="AF162" s="447"/>
      <c r="AG162" s="401"/>
      <c r="AH162" s="401"/>
      <c r="AI162" s="401"/>
      <c r="AJ162" s="401"/>
    </row>
    <row r="163" spans="2:36" hidden="1" x14ac:dyDescent="0.25">
      <c r="B163" s="406">
        <v>4117</v>
      </c>
      <c r="C163" s="452"/>
      <c r="D163" s="452"/>
      <c r="E163" s="452"/>
      <c r="F163" s="448"/>
      <c r="G163" s="447"/>
      <c r="H163" s="452"/>
      <c r="I163" s="452"/>
      <c r="J163" s="452"/>
      <c r="K163" s="448"/>
      <c r="L163" s="447"/>
      <c r="M163" s="452"/>
      <c r="N163" s="452"/>
      <c r="O163" s="452"/>
      <c r="P163" s="448"/>
      <c r="Q163" s="447"/>
      <c r="R163" s="452"/>
      <c r="S163" s="452"/>
      <c r="T163" s="452"/>
      <c r="U163" s="448"/>
      <c r="V163" s="447"/>
      <c r="W163" s="452"/>
      <c r="X163" s="452"/>
      <c r="Y163" s="452"/>
      <c r="AA163" s="447"/>
      <c r="AB163" s="452"/>
      <c r="AC163" s="452"/>
      <c r="AD163" s="452"/>
      <c r="AE163" s="448"/>
      <c r="AF163" s="447"/>
      <c r="AG163" s="401"/>
      <c r="AH163" s="401"/>
      <c r="AI163" s="401"/>
      <c r="AJ163" s="401"/>
    </row>
    <row r="164" spans="2:36" hidden="1" x14ac:dyDescent="0.25">
      <c r="B164" s="406">
        <v>4118</v>
      </c>
      <c r="C164" s="452"/>
      <c r="D164" s="452"/>
      <c r="E164" s="452"/>
      <c r="F164" s="448"/>
      <c r="G164" s="447"/>
      <c r="H164" s="452"/>
      <c r="I164" s="452"/>
      <c r="J164" s="452"/>
      <c r="K164" s="448"/>
      <c r="L164" s="447"/>
      <c r="M164" s="452"/>
      <c r="N164" s="452"/>
      <c r="O164" s="452"/>
      <c r="P164" s="448"/>
      <c r="Q164" s="447"/>
      <c r="R164" s="452"/>
      <c r="S164" s="452"/>
      <c r="T164" s="452"/>
      <c r="U164" s="448"/>
      <c r="V164" s="447"/>
      <c r="W164" s="452"/>
      <c r="X164" s="452"/>
      <c r="Y164" s="452"/>
      <c r="AA164" s="447"/>
      <c r="AB164" s="452"/>
      <c r="AC164" s="452"/>
      <c r="AD164" s="452"/>
      <c r="AE164" s="448"/>
      <c r="AF164" s="447"/>
      <c r="AG164" s="401"/>
      <c r="AH164" s="401"/>
      <c r="AI164" s="401"/>
      <c r="AJ164" s="401"/>
    </row>
    <row r="165" spans="2:36" hidden="1" x14ac:dyDescent="0.25">
      <c r="B165" s="406">
        <v>4119</v>
      </c>
      <c r="C165" s="452"/>
      <c r="D165" s="452"/>
      <c r="E165" s="452"/>
      <c r="F165" s="448"/>
      <c r="G165" s="447"/>
      <c r="H165" s="452"/>
      <c r="I165" s="452"/>
      <c r="J165" s="452"/>
      <c r="K165" s="448"/>
      <c r="L165" s="447"/>
      <c r="M165" s="452"/>
      <c r="N165" s="452"/>
      <c r="O165" s="452"/>
      <c r="P165" s="448"/>
      <c r="Q165" s="447"/>
      <c r="R165" s="452"/>
      <c r="S165" s="452"/>
      <c r="T165" s="452"/>
      <c r="U165" s="448"/>
      <c r="V165" s="447"/>
      <c r="W165" s="452"/>
      <c r="X165" s="452"/>
      <c r="Y165" s="452"/>
      <c r="AA165" s="447"/>
      <c r="AB165" s="452"/>
      <c r="AC165" s="452"/>
      <c r="AD165" s="452"/>
      <c r="AE165" s="448"/>
      <c r="AF165" s="447"/>
      <c r="AG165" s="401"/>
      <c r="AH165" s="401"/>
      <c r="AI165" s="401"/>
      <c r="AJ165" s="401"/>
    </row>
    <row r="166" spans="2:36" hidden="1" x14ac:dyDescent="0.25">
      <c r="B166" s="406">
        <v>4120</v>
      </c>
      <c r="C166" s="452"/>
      <c r="D166" s="452"/>
      <c r="E166" s="452"/>
      <c r="F166" s="448"/>
      <c r="G166" s="447"/>
      <c r="H166" s="452"/>
      <c r="I166" s="452"/>
      <c r="J166" s="452"/>
      <c r="K166" s="448"/>
      <c r="L166" s="447"/>
      <c r="M166" s="452"/>
      <c r="N166" s="452"/>
      <c r="O166" s="452"/>
      <c r="P166" s="448"/>
      <c r="Q166" s="447"/>
      <c r="R166" s="452"/>
      <c r="S166" s="452"/>
      <c r="T166" s="452"/>
      <c r="U166" s="448"/>
      <c r="V166" s="447"/>
      <c r="W166" s="452"/>
      <c r="X166" s="452"/>
      <c r="Y166" s="452"/>
      <c r="AA166" s="447"/>
      <c r="AB166" s="452"/>
      <c r="AC166" s="452"/>
      <c r="AD166" s="452"/>
      <c r="AE166" s="448"/>
      <c r="AF166" s="447"/>
      <c r="AG166" s="401"/>
      <c r="AH166" s="401"/>
      <c r="AI166" s="401"/>
      <c r="AJ166" s="401"/>
    </row>
    <row r="167" spans="2:36" hidden="1" x14ac:dyDescent="0.25">
      <c r="B167" s="406">
        <v>4121</v>
      </c>
      <c r="C167" s="452"/>
      <c r="D167" s="452"/>
      <c r="E167" s="452"/>
      <c r="F167" s="448"/>
      <c r="G167" s="447"/>
      <c r="H167" s="452"/>
      <c r="I167" s="452"/>
      <c r="J167" s="452"/>
      <c r="K167" s="448"/>
      <c r="L167" s="447"/>
      <c r="M167" s="452"/>
      <c r="N167" s="452"/>
      <c r="O167" s="452"/>
      <c r="P167" s="448"/>
      <c r="Q167" s="447"/>
      <c r="R167" s="452"/>
      <c r="S167" s="452"/>
      <c r="T167" s="452"/>
      <c r="U167" s="448"/>
      <c r="V167" s="447"/>
      <c r="W167" s="452"/>
      <c r="X167" s="452"/>
      <c r="Y167" s="452"/>
      <c r="AA167" s="447"/>
      <c r="AB167" s="452"/>
      <c r="AC167" s="452"/>
      <c r="AD167" s="452"/>
      <c r="AE167" s="448"/>
      <c r="AF167" s="447"/>
      <c r="AG167" s="401"/>
      <c r="AH167" s="401"/>
      <c r="AI167" s="401"/>
      <c r="AJ167" s="401"/>
    </row>
    <row r="168" spans="2:36" hidden="1" x14ac:dyDescent="0.25">
      <c r="B168" s="406">
        <v>4123</v>
      </c>
      <c r="C168" s="452"/>
      <c r="D168" s="452"/>
      <c r="E168" s="452"/>
      <c r="F168" s="448"/>
      <c r="G168" s="447"/>
      <c r="H168" s="452"/>
      <c r="I168" s="452"/>
      <c r="J168" s="452"/>
      <c r="K168" s="448"/>
      <c r="L168" s="447"/>
      <c r="M168" s="452"/>
      <c r="N168" s="452"/>
      <c r="O168" s="452"/>
      <c r="P168" s="448"/>
      <c r="Q168" s="447"/>
      <c r="R168" s="452"/>
      <c r="S168" s="452"/>
      <c r="T168" s="452"/>
      <c r="U168" s="448"/>
      <c r="V168" s="447"/>
      <c r="W168" s="452"/>
      <c r="X168" s="452"/>
      <c r="Y168" s="452"/>
      <c r="AA168" s="447"/>
      <c r="AB168" s="452"/>
      <c r="AC168" s="452"/>
      <c r="AD168" s="452"/>
      <c r="AE168" s="448"/>
      <c r="AF168" s="447"/>
      <c r="AG168" s="401"/>
      <c r="AH168" s="401"/>
      <c r="AI168" s="401"/>
      <c r="AJ168" s="401"/>
    </row>
    <row r="169" spans="2:36" hidden="1" x14ac:dyDescent="0.25">
      <c r="B169" s="406">
        <v>4124</v>
      </c>
      <c r="C169" s="452"/>
      <c r="D169" s="452"/>
      <c r="E169" s="452"/>
      <c r="F169" s="448"/>
      <c r="G169" s="447"/>
      <c r="H169" s="452"/>
      <c r="I169" s="452"/>
      <c r="J169" s="452"/>
      <c r="K169" s="448"/>
      <c r="L169" s="447"/>
      <c r="M169" s="452"/>
      <c r="N169" s="452"/>
      <c r="O169" s="452"/>
      <c r="P169" s="448"/>
      <c r="Q169" s="447"/>
      <c r="R169" s="452"/>
      <c r="S169" s="452"/>
      <c r="T169" s="452"/>
      <c r="U169" s="448"/>
      <c r="V169" s="447"/>
      <c r="W169" s="452"/>
      <c r="X169" s="452"/>
      <c r="Y169" s="452"/>
      <c r="AA169" s="447"/>
      <c r="AB169" s="452"/>
      <c r="AC169" s="452"/>
      <c r="AD169" s="452"/>
      <c r="AE169" s="448"/>
      <c r="AF169" s="447"/>
      <c r="AG169" s="401"/>
      <c r="AH169" s="401"/>
      <c r="AI169" s="401"/>
      <c r="AJ169" s="401"/>
    </row>
    <row r="170" spans="2:36" hidden="1" x14ac:dyDescent="0.25">
      <c r="B170" s="406">
        <v>4125</v>
      </c>
      <c r="C170" s="452"/>
      <c r="D170" s="452"/>
      <c r="E170" s="452"/>
      <c r="F170" s="448"/>
      <c r="G170" s="447"/>
      <c r="H170" s="452"/>
      <c r="I170" s="452"/>
      <c r="J170" s="452"/>
      <c r="K170" s="448"/>
      <c r="L170" s="447"/>
      <c r="M170" s="452"/>
      <c r="N170" s="452"/>
      <c r="O170" s="452"/>
      <c r="P170" s="448"/>
      <c r="Q170" s="447"/>
      <c r="R170" s="452"/>
      <c r="S170" s="452"/>
      <c r="T170" s="452"/>
      <c r="U170" s="448"/>
      <c r="V170" s="447"/>
      <c r="W170" s="452"/>
      <c r="X170" s="452"/>
      <c r="Y170" s="452"/>
      <c r="AA170" s="447"/>
      <c r="AB170" s="452"/>
      <c r="AC170" s="452"/>
      <c r="AD170" s="452"/>
      <c r="AE170" s="448"/>
      <c r="AF170" s="447"/>
      <c r="AG170" s="401"/>
      <c r="AH170" s="401"/>
      <c r="AI170" s="401"/>
      <c r="AJ170" s="401"/>
    </row>
    <row r="171" spans="2:36" hidden="1" x14ac:dyDescent="0.25">
      <c r="B171" s="406">
        <v>4127</v>
      </c>
      <c r="C171" s="452"/>
      <c r="D171" s="452"/>
      <c r="E171" s="452"/>
      <c r="F171" s="448"/>
      <c r="G171" s="447"/>
      <c r="H171" s="452"/>
      <c r="I171" s="452"/>
      <c r="J171" s="452"/>
      <c r="K171" s="448"/>
      <c r="L171" s="447"/>
      <c r="M171" s="452"/>
      <c r="N171" s="452"/>
      <c r="O171" s="452"/>
      <c r="P171" s="448"/>
      <c r="Q171" s="447"/>
      <c r="R171" s="452"/>
      <c r="S171" s="452"/>
      <c r="T171" s="452"/>
      <c r="U171" s="448"/>
      <c r="V171" s="447"/>
      <c r="W171" s="452"/>
      <c r="X171" s="452"/>
      <c r="Y171" s="452"/>
      <c r="AA171" s="447"/>
      <c r="AB171" s="452"/>
      <c r="AC171" s="452"/>
      <c r="AD171" s="452"/>
      <c r="AE171" s="448"/>
      <c r="AF171" s="447"/>
      <c r="AG171" s="401"/>
      <c r="AH171" s="401"/>
      <c r="AI171" s="401"/>
      <c r="AJ171" s="401"/>
    </row>
    <row r="172" spans="2:36" hidden="1" x14ac:dyDescent="0.25">
      <c r="B172" s="406">
        <v>4129</v>
      </c>
      <c r="C172" s="452"/>
      <c r="D172" s="452"/>
      <c r="E172" s="452"/>
      <c r="F172" s="448"/>
      <c r="G172" s="447"/>
      <c r="H172" s="452"/>
      <c r="I172" s="452"/>
      <c r="J172" s="452"/>
      <c r="K172" s="448"/>
      <c r="L172" s="447"/>
      <c r="M172" s="452"/>
      <c r="N172" s="452"/>
      <c r="O172" s="452"/>
      <c r="P172" s="448"/>
      <c r="Q172" s="447"/>
      <c r="R172" s="452"/>
      <c r="S172" s="452"/>
      <c r="T172" s="452"/>
      <c r="U172" s="448"/>
      <c r="V172" s="447"/>
      <c r="W172" s="452"/>
      <c r="X172" s="452"/>
      <c r="Y172" s="452"/>
      <c r="AA172" s="447"/>
      <c r="AB172" s="452"/>
      <c r="AC172" s="452"/>
      <c r="AD172" s="452"/>
      <c r="AE172" s="448"/>
      <c r="AF172" s="447"/>
      <c r="AG172" s="401"/>
      <c r="AH172" s="401"/>
      <c r="AI172" s="401"/>
      <c r="AJ172" s="401"/>
    </row>
    <row r="173" spans="2:36" hidden="1" x14ac:dyDescent="0.25">
      <c r="B173" s="406">
        <v>4130</v>
      </c>
      <c r="C173" s="452"/>
      <c r="D173" s="452"/>
      <c r="E173" s="452"/>
      <c r="F173" s="448"/>
      <c r="G173" s="447"/>
      <c r="H173" s="452"/>
      <c r="I173" s="452"/>
      <c r="J173" s="452"/>
      <c r="K173" s="448"/>
      <c r="L173" s="447"/>
      <c r="M173" s="452"/>
      <c r="N173" s="452"/>
      <c r="O173" s="452"/>
      <c r="P173" s="448"/>
      <c r="Q173" s="447"/>
      <c r="R173" s="452"/>
      <c r="S173" s="452"/>
      <c r="T173" s="452"/>
      <c r="U173" s="448"/>
      <c r="V173" s="447"/>
      <c r="W173" s="452"/>
      <c r="X173" s="452"/>
      <c r="Y173" s="452"/>
      <c r="AA173" s="447"/>
      <c r="AB173" s="452"/>
      <c r="AC173" s="452"/>
      <c r="AD173" s="452"/>
      <c r="AE173" s="448"/>
      <c r="AF173" s="447"/>
      <c r="AG173" s="401"/>
      <c r="AH173" s="401"/>
      <c r="AI173" s="401"/>
      <c r="AJ173" s="401"/>
    </row>
    <row r="174" spans="2:36" hidden="1" x14ac:dyDescent="0.25">
      <c r="B174" s="406">
        <v>4132</v>
      </c>
      <c r="C174" s="452"/>
      <c r="D174" s="452"/>
      <c r="E174" s="452"/>
      <c r="F174" s="448"/>
      <c r="G174" s="447"/>
      <c r="H174" s="452"/>
      <c r="I174" s="452"/>
      <c r="J174" s="452"/>
      <c r="K174" s="448"/>
      <c r="L174" s="447"/>
      <c r="M174" s="452"/>
      <c r="N174" s="452"/>
      <c r="O174" s="452"/>
      <c r="P174" s="448"/>
      <c r="Q174" s="447"/>
      <c r="R174" s="452"/>
      <c r="S174" s="452"/>
      <c r="T174" s="452"/>
      <c r="U174" s="448"/>
      <c r="V174" s="447"/>
      <c r="W174" s="452"/>
      <c r="X174" s="452"/>
      <c r="Y174" s="452"/>
      <c r="AA174" s="447"/>
      <c r="AB174" s="452"/>
      <c r="AC174" s="452"/>
      <c r="AD174" s="452"/>
      <c r="AE174" s="448"/>
      <c r="AF174" s="447"/>
      <c r="AG174" s="401"/>
      <c r="AH174" s="401"/>
      <c r="AI174" s="401"/>
      <c r="AJ174" s="401"/>
    </row>
    <row r="175" spans="2:36" hidden="1" x14ac:dyDescent="0.25">
      <c r="B175" s="406">
        <v>4133</v>
      </c>
      <c r="C175" s="452"/>
      <c r="D175" s="452"/>
      <c r="E175" s="452"/>
      <c r="F175" s="448"/>
      <c r="G175" s="447"/>
      <c r="H175" s="452"/>
      <c r="I175" s="452"/>
      <c r="J175" s="452"/>
      <c r="K175" s="448"/>
      <c r="L175" s="447"/>
      <c r="M175" s="452"/>
      <c r="N175" s="452"/>
      <c r="O175" s="452"/>
      <c r="P175" s="448"/>
      <c r="Q175" s="447"/>
      <c r="R175" s="452"/>
      <c r="S175" s="452"/>
      <c r="T175" s="452"/>
      <c r="U175" s="448"/>
      <c r="V175" s="447"/>
      <c r="W175" s="452"/>
      <c r="X175" s="452"/>
      <c r="Y175" s="452"/>
      <c r="AA175" s="447"/>
      <c r="AB175" s="452"/>
      <c r="AC175" s="452"/>
      <c r="AD175" s="452"/>
      <c r="AE175" s="448"/>
      <c r="AF175" s="447"/>
      <c r="AG175" s="401"/>
      <c r="AH175" s="401"/>
      <c r="AI175" s="401"/>
      <c r="AJ175" s="401"/>
    </row>
    <row r="176" spans="2:36" hidden="1" x14ac:dyDescent="0.25">
      <c r="B176" s="406">
        <v>4135</v>
      </c>
      <c r="C176" s="452"/>
      <c r="D176" s="452"/>
      <c r="E176" s="452"/>
      <c r="F176" s="448"/>
      <c r="G176" s="447"/>
      <c r="H176" s="452"/>
      <c r="I176" s="452"/>
      <c r="J176" s="452"/>
      <c r="K176" s="448"/>
      <c r="L176" s="447"/>
      <c r="M176" s="452"/>
      <c r="N176" s="452"/>
      <c r="O176" s="452"/>
      <c r="P176" s="448"/>
      <c r="Q176" s="447"/>
      <c r="R176" s="452"/>
      <c r="S176" s="452"/>
      <c r="T176" s="452"/>
      <c r="U176" s="448"/>
      <c r="V176" s="447"/>
      <c r="W176" s="452"/>
      <c r="X176" s="452"/>
      <c r="Y176" s="452"/>
      <c r="AA176" s="447"/>
      <c r="AB176" s="452"/>
      <c r="AC176" s="452"/>
      <c r="AD176" s="452"/>
      <c r="AE176" s="448"/>
      <c r="AF176" s="447"/>
      <c r="AG176" s="401"/>
      <c r="AH176" s="401"/>
      <c r="AI176" s="401"/>
      <c r="AJ176" s="401"/>
    </row>
    <row r="177" spans="2:36" hidden="1" x14ac:dyDescent="0.25">
      <c r="B177" s="406">
        <v>4136</v>
      </c>
      <c r="C177" s="452"/>
      <c r="D177" s="452"/>
      <c r="E177" s="452"/>
      <c r="F177" s="448"/>
      <c r="G177" s="447"/>
      <c r="H177" s="452"/>
      <c r="I177" s="452"/>
      <c r="J177" s="452"/>
      <c r="K177" s="448"/>
      <c r="L177" s="447"/>
      <c r="M177" s="452"/>
      <c r="N177" s="452"/>
      <c r="O177" s="452"/>
      <c r="P177" s="448"/>
      <c r="Q177" s="447"/>
      <c r="R177" s="452"/>
      <c r="S177" s="452"/>
      <c r="T177" s="452"/>
      <c r="U177" s="448"/>
      <c r="V177" s="447"/>
      <c r="W177" s="452"/>
      <c r="X177" s="452"/>
      <c r="Y177" s="452"/>
      <c r="AA177" s="447"/>
      <c r="AB177" s="452"/>
      <c r="AC177" s="452"/>
      <c r="AD177" s="452"/>
      <c r="AE177" s="448"/>
      <c r="AF177" s="447"/>
      <c r="AG177" s="401"/>
      <c r="AH177" s="401"/>
      <c r="AI177" s="401"/>
      <c r="AJ177" s="401"/>
    </row>
    <row r="178" spans="2:36" hidden="1" x14ac:dyDescent="0.25">
      <c r="B178" s="406">
        <v>4137</v>
      </c>
      <c r="C178" s="452"/>
      <c r="D178" s="452"/>
      <c r="E178" s="452"/>
      <c r="F178" s="448"/>
      <c r="G178" s="447"/>
      <c r="H178" s="452"/>
      <c r="I178" s="452"/>
      <c r="J178" s="452"/>
      <c r="K178" s="448"/>
      <c r="L178" s="447"/>
      <c r="M178" s="452"/>
      <c r="N178" s="452"/>
      <c r="O178" s="452"/>
      <c r="P178" s="448"/>
      <c r="Q178" s="447"/>
      <c r="R178" s="452"/>
      <c r="S178" s="452"/>
      <c r="T178" s="452"/>
      <c r="U178" s="448"/>
      <c r="V178" s="447"/>
      <c r="W178" s="452"/>
      <c r="X178" s="452"/>
      <c r="Y178" s="452"/>
      <c r="AA178" s="447"/>
      <c r="AB178" s="452"/>
      <c r="AC178" s="452"/>
      <c r="AD178" s="452"/>
      <c r="AE178" s="448"/>
      <c r="AF178" s="447"/>
      <c r="AG178" s="401"/>
      <c r="AH178" s="401"/>
      <c r="AI178" s="401"/>
      <c r="AJ178" s="401"/>
    </row>
    <row r="179" spans="2:36" hidden="1" x14ac:dyDescent="0.25">
      <c r="B179" s="406">
        <v>4138</v>
      </c>
      <c r="C179" s="452"/>
      <c r="D179" s="452"/>
      <c r="E179" s="452"/>
      <c r="F179" s="448"/>
      <c r="G179" s="447"/>
      <c r="H179" s="452"/>
      <c r="I179" s="452"/>
      <c r="J179" s="452"/>
      <c r="K179" s="448"/>
      <c r="L179" s="447"/>
      <c r="M179" s="452"/>
      <c r="N179" s="452"/>
      <c r="O179" s="452"/>
      <c r="P179" s="448"/>
      <c r="Q179" s="447"/>
      <c r="R179" s="452"/>
      <c r="S179" s="452"/>
      <c r="T179" s="452"/>
      <c r="U179" s="448"/>
      <c r="V179" s="447"/>
      <c r="W179" s="452"/>
      <c r="X179" s="452"/>
      <c r="Y179" s="452"/>
      <c r="AA179" s="447"/>
      <c r="AB179" s="452"/>
      <c r="AC179" s="452"/>
      <c r="AD179" s="452"/>
      <c r="AE179" s="448"/>
      <c r="AF179" s="447"/>
      <c r="AG179" s="401"/>
      <c r="AH179" s="401"/>
      <c r="AI179" s="401"/>
      <c r="AJ179" s="401"/>
    </row>
    <row r="180" spans="2:36" hidden="1" x14ac:dyDescent="0.25">
      <c r="B180" s="406">
        <v>4139</v>
      </c>
      <c r="C180" s="452"/>
      <c r="D180" s="452"/>
      <c r="E180" s="452"/>
      <c r="F180" s="448"/>
      <c r="G180" s="447"/>
      <c r="H180" s="452"/>
      <c r="I180" s="452"/>
      <c r="J180" s="452"/>
      <c r="K180" s="448"/>
      <c r="L180" s="447"/>
      <c r="M180" s="452"/>
      <c r="N180" s="452"/>
      <c r="O180" s="452"/>
      <c r="P180" s="448"/>
      <c r="Q180" s="447"/>
      <c r="R180" s="452"/>
      <c r="S180" s="452"/>
      <c r="T180" s="452"/>
      <c r="U180" s="448"/>
      <c r="V180" s="447"/>
      <c r="W180" s="452"/>
      <c r="X180" s="452"/>
      <c r="Y180" s="452"/>
      <c r="AA180" s="447"/>
      <c r="AB180" s="452"/>
      <c r="AC180" s="452"/>
      <c r="AD180" s="452"/>
      <c r="AE180" s="448"/>
      <c r="AF180" s="447"/>
      <c r="AG180" s="401"/>
      <c r="AH180" s="401"/>
      <c r="AI180" s="401"/>
      <c r="AJ180" s="401"/>
    </row>
    <row r="181" spans="2:36" hidden="1" x14ac:dyDescent="0.25">
      <c r="B181" s="406">
        <v>4140</v>
      </c>
      <c r="C181" s="452"/>
      <c r="D181" s="452"/>
      <c r="E181" s="452"/>
      <c r="F181" s="448"/>
      <c r="G181" s="447"/>
      <c r="H181" s="452"/>
      <c r="I181" s="452"/>
      <c r="J181" s="452"/>
      <c r="K181" s="448"/>
      <c r="L181" s="447"/>
      <c r="M181" s="452"/>
      <c r="N181" s="452"/>
      <c r="O181" s="452"/>
      <c r="P181" s="448"/>
      <c r="Q181" s="447"/>
      <c r="R181" s="452"/>
      <c r="S181" s="452"/>
      <c r="T181" s="452"/>
      <c r="U181" s="448"/>
      <c r="V181" s="447"/>
      <c r="W181" s="452"/>
      <c r="X181" s="452"/>
      <c r="Y181" s="452"/>
      <c r="AA181" s="447"/>
      <c r="AB181" s="452"/>
      <c r="AC181" s="452"/>
      <c r="AD181" s="452"/>
      <c r="AE181" s="448"/>
      <c r="AF181" s="447"/>
      <c r="AG181" s="401"/>
      <c r="AH181" s="401"/>
      <c r="AI181" s="401"/>
      <c r="AJ181" s="401"/>
    </row>
    <row r="182" spans="2:36" hidden="1" x14ac:dyDescent="0.25">
      <c r="B182" s="406">
        <v>4141</v>
      </c>
      <c r="C182" s="452"/>
      <c r="D182" s="452"/>
      <c r="E182" s="452"/>
      <c r="F182" s="448"/>
      <c r="G182" s="447"/>
      <c r="H182" s="452"/>
      <c r="I182" s="452"/>
      <c r="J182" s="452"/>
      <c r="K182" s="448"/>
      <c r="L182" s="447"/>
      <c r="M182" s="452"/>
      <c r="N182" s="452"/>
      <c r="O182" s="452"/>
      <c r="P182" s="448"/>
      <c r="Q182" s="447"/>
      <c r="R182" s="452"/>
      <c r="S182" s="452"/>
      <c r="T182" s="452"/>
      <c r="U182" s="448"/>
      <c r="V182" s="447"/>
      <c r="W182" s="452"/>
      <c r="X182" s="452"/>
      <c r="Y182" s="452"/>
      <c r="AA182" s="447"/>
      <c r="AB182" s="452"/>
      <c r="AC182" s="452"/>
      <c r="AD182" s="452"/>
      <c r="AE182" s="448"/>
      <c r="AF182" s="447"/>
      <c r="AG182" s="401"/>
      <c r="AH182" s="401"/>
      <c r="AI182" s="401"/>
      <c r="AJ182" s="401"/>
    </row>
    <row r="183" spans="2:36" hidden="1" x14ac:dyDescent="0.25">
      <c r="B183" s="406">
        <v>4142</v>
      </c>
      <c r="C183" s="452"/>
      <c r="D183" s="452"/>
      <c r="E183" s="452"/>
      <c r="F183" s="448"/>
      <c r="G183" s="447"/>
      <c r="H183" s="452"/>
      <c r="I183" s="452"/>
      <c r="J183" s="452"/>
      <c r="K183" s="448"/>
      <c r="L183" s="447"/>
      <c r="M183" s="452"/>
      <c r="N183" s="452"/>
      <c r="O183" s="452"/>
      <c r="P183" s="448"/>
      <c r="Q183" s="447"/>
      <c r="R183" s="452"/>
      <c r="S183" s="452"/>
      <c r="T183" s="452"/>
      <c r="U183" s="448"/>
      <c r="V183" s="447"/>
      <c r="W183" s="452"/>
      <c r="X183" s="452"/>
      <c r="Y183" s="452"/>
      <c r="AA183" s="447"/>
      <c r="AB183" s="452"/>
      <c r="AC183" s="452"/>
      <c r="AD183" s="452"/>
      <c r="AE183" s="448"/>
      <c r="AF183" s="447"/>
      <c r="AG183" s="401"/>
      <c r="AH183" s="401"/>
      <c r="AI183" s="401"/>
      <c r="AJ183" s="401"/>
    </row>
    <row r="184" spans="2:36" hidden="1" x14ac:dyDescent="0.25">
      <c r="B184" s="406">
        <v>4143</v>
      </c>
      <c r="C184" s="452"/>
      <c r="D184" s="452"/>
      <c r="E184" s="452"/>
      <c r="F184" s="448"/>
      <c r="G184" s="447"/>
      <c r="H184" s="452"/>
      <c r="I184" s="452"/>
      <c r="J184" s="452"/>
      <c r="K184" s="448"/>
      <c r="L184" s="447"/>
      <c r="M184" s="452"/>
      <c r="N184" s="452"/>
      <c r="O184" s="452"/>
      <c r="P184" s="448"/>
      <c r="Q184" s="447"/>
      <c r="R184" s="452"/>
      <c r="S184" s="452"/>
      <c r="T184" s="452"/>
      <c r="U184" s="448"/>
      <c r="V184" s="447"/>
      <c r="W184" s="452"/>
      <c r="X184" s="452"/>
      <c r="Y184" s="452"/>
      <c r="AA184" s="447"/>
      <c r="AB184" s="452"/>
      <c r="AC184" s="452"/>
      <c r="AD184" s="452"/>
      <c r="AE184" s="448"/>
      <c r="AF184" s="447"/>
      <c r="AG184" s="401"/>
      <c r="AH184" s="401"/>
      <c r="AI184" s="401"/>
      <c r="AJ184" s="401"/>
    </row>
    <row r="185" spans="2:36" hidden="1" x14ac:dyDescent="0.25">
      <c r="B185" s="406">
        <v>4144</v>
      </c>
      <c r="C185" s="452"/>
      <c r="D185" s="452"/>
      <c r="E185" s="452"/>
      <c r="F185" s="448"/>
      <c r="G185" s="447"/>
      <c r="H185" s="452"/>
      <c r="I185" s="452"/>
      <c r="J185" s="452"/>
      <c r="K185" s="448"/>
      <c r="L185" s="447"/>
      <c r="M185" s="452"/>
      <c r="N185" s="452"/>
      <c r="O185" s="452"/>
      <c r="P185" s="448"/>
      <c r="Q185" s="447"/>
      <c r="R185" s="452"/>
      <c r="S185" s="452"/>
      <c r="T185" s="452"/>
      <c r="U185" s="448"/>
      <c r="V185" s="447"/>
      <c r="W185" s="452"/>
      <c r="X185" s="452"/>
      <c r="Y185" s="452"/>
      <c r="AA185" s="447"/>
      <c r="AB185" s="452"/>
      <c r="AC185" s="452"/>
      <c r="AD185" s="452"/>
      <c r="AE185" s="448"/>
      <c r="AF185" s="447"/>
      <c r="AG185" s="401"/>
      <c r="AH185" s="401"/>
      <c r="AI185" s="401"/>
      <c r="AJ185" s="401"/>
    </row>
    <row r="186" spans="2:36" hidden="1" x14ac:dyDescent="0.25">
      <c r="B186" s="406">
        <v>4147</v>
      </c>
      <c r="C186" s="452"/>
      <c r="D186" s="452"/>
      <c r="E186" s="452"/>
      <c r="F186" s="448"/>
      <c r="G186" s="447"/>
      <c r="H186" s="452"/>
      <c r="I186" s="452"/>
      <c r="J186" s="452"/>
      <c r="K186" s="448"/>
      <c r="L186" s="447"/>
      <c r="M186" s="452"/>
      <c r="N186" s="452"/>
      <c r="O186" s="452"/>
      <c r="P186" s="448"/>
      <c r="Q186" s="447"/>
      <c r="R186" s="452"/>
      <c r="S186" s="452"/>
      <c r="T186" s="452"/>
      <c r="U186" s="448"/>
      <c r="V186" s="447"/>
      <c r="W186" s="452"/>
      <c r="X186" s="452"/>
      <c r="Y186" s="452"/>
      <c r="AA186" s="447"/>
      <c r="AB186" s="452"/>
      <c r="AC186" s="452"/>
      <c r="AD186" s="452"/>
      <c r="AE186" s="448"/>
      <c r="AF186" s="447"/>
      <c r="AG186" s="401"/>
      <c r="AH186" s="401"/>
      <c r="AI186" s="401"/>
      <c r="AJ186" s="401"/>
    </row>
    <row r="187" spans="2:36" hidden="1" x14ac:dyDescent="0.25">
      <c r="B187" s="406">
        <v>4148</v>
      </c>
      <c r="C187" s="452"/>
      <c r="D187" s="452"/>
      <c r="E187" s="452"/>
      <c r="F187" s="448"/>
      <c r="G187" s="447"/>
      <c r="H187" s="452"/>
      <c r="I187" s="452"/>
      <c r="J187" s="452"/>
      <c r="K187" s="448"/>
      <c r="L187" s="447"/>
      <c r="M187" s="452"/>
      <c r="N187" s="452"/>
      <c r="O187" s="452"/>
      <c r="P187" s="448"/>
      <c r="Q187" s="447"/>
      <c r="R187" s="452"/>
      <c r="S187" s="452"/>
      <c r="T187" s="452"/>
      <c r="U187" s="448"/>
      <c r="V187" s="447"/>
      <c r="W187" s="452"/>
      <c r="X187" s="452"/>
      <c r="Y187" s="452"/>
      <c r="AA187" s="447"/>
      <c r="AB187" s="452"/>
      <c r="AC187" s="452"/>
      <c r="AD187" s="452"/>
      <c r="AE187" s="448"/>
      <c r="AF187" s="447"/>
      <c r="AG187" s="401"/>
      <c r="AH187" s="401"/>
      <c r="AI187" s="401"/>
      <c r="AJ187" s="401"/>
    </row>
    <row r="188" spans="2:36" hidden="1" x14ac:dyDescent="0.25">
      <c r="B188" s="406">
        <v>4149</v>
      </c>
      <c r="C188" s="452"/>
      <c r="D188" s="452"/>
      <c r="E188" s="452"/>
      <c r="F188" s="448"/>
      <c r="G188" s="447"/>
      <c r="H188" s="452"/>
      <c r="I188" s="452"/>
      <c r="J188" s="452"/>
      <c r="K188" s="448"/>
      <c r="L188" s="447"/>
      <c r="M188" s="452"/>
      <c r="N188" s="452"/>
      <c r="O188" s="452"/>
      <c r="P188" s="448"/>
      <c r="Q188" s="447"/>
      <c r="R188" s="452"/>
      <c r="S188" s="452"/>
      <c r="T188" s="452"/>
      <c r="U188" s="448"/>
      <c r="V188" s="447"/>
      <c r="W188" s="452"/>
      <c r="X188" s="452"/>
      <c r="Y188" s="452"/>
      <c r="AA188" s="447"/>
      <c r="AB188" s="452"/>
      <c r="AC188" s="452"/>
      <c r="AD188" s="452"/>
      <c r="AE188" s="448"/>
      <c r="AF188" s="447"/>
      <c r="AG188" s="401"/>
      <c r="AH188" s="401"/>
      <c r="AI188" s="401"/>
      <c r="AJ188" s="401"/>
    </row>
    <row r="189" spans="2:36" hidden="1" x14ac:dyDescent="0.25">
      <c r="B189" s="406">
        <v>4153</v>
      </c>
      <c r="C189" s="452"/>
      <c r="D189" s="452"/>
      <c r="E189" s="452"/>
      <c r="F189" s="448"/>
      <c r="G189" s="447"/>
      <c r="H189" s="452"/>
      <c r="I189" s="452"/>
      <c r="J189" s="452"/>
      <c r="K189" s="448"/>
      <c r="L189" s="447"/>
      <c r="M189" s="452"/>
      <c r="N189" s="452"/>
      <c r="O189" s="452"/>
      <c r="P189" s="448"/>
      <c r="Q189" s="447"/>
      <c r="R189" s="452"/>
      <c r="S189" s="452"/>
      <c r="T189" s="452"/>
      <c r="U189" s="448"/>
      <c r="V189" s="447"/>
      <c r="W189" s="452"/>
      <c r="X189" s="452"/>
      <c r="Y189" s="452"/>
      <c r="AA189" s="447"/>
      <c r="AB189" s="452"/>
      <c r="AC189" s="452"/>
      <c r="AD189" s="452"/>
      <c r="AE189" s="448"/>
      <c r="AF189" s="447"/>
      <c r="AG189" s="401"/>
      <c r="AH189" s="401"/>
      <c r="AI189" s="401"/>
      <c r="AJ189" s="401"/>
    </row>
    <row r="190" spans="2:36" hidden="1" x14ac:dyDescent="0.25">
      <c r="B190" s="406">
        <v>4154</v>
      </c>
      <c r="C190" s="452"/>
      <c r="D190" s="452"/>
      <c r="E190" s="452"/>
      <c r="F190" s="448"/>
      <c r="G190" s="447"/>
      <c r="H190" s="452"/>
      <c r="I190" s="452"/>
      <c r="J190" s="452"/>
      <c r="K190" s="448"/>
      <c r="L190" s="447"/>
      <c r="M190" s="452"/>
      <c r="N190" s="452"/>
      <c r="O190" s="452"/>
      <c r="P190" s="448"/>
      <c r="Q190" s="447"/>
      <c r="R190" s="452"/>
      <c r="S190" s="452"/>
      <c r="T190" s="452"/>
      <c r="U190" s="448"/>
      <c r="V190" s="447"/>
      <c r="W190" s="452"/>
      <c r="X190" s="452"/>
      <c r="Y190" s="452"/>
      <c r="AA190" s="447"/>
      <c r="AB190" s="452"/>
      <c r="AC190" s="452"/>
      <c r="AD190" s="452"/>
      <c r="AE190" s="448"/>
      <c r="AF190" s="447"/>
      <c r="AG190" s="401"/>
      <c r="AH190" s="401"/>
      <c r="AI190" s="401"/>
      <c r="AJ190" s="401"/>
    </row>
    <row r="191" spans="2:36" hidden="1" x14ac:dyDescent="0.25">
      <c r="B191" s="406">
        <v>4155</v>
      </c>
      <c r="C191" s="448"/>
      <c r="D191" s="448"/>
      <c r="E191" s="448"/>
      <c r="F191" s="448"/>
      <c r="G191" s="447"/>
      <c r="H191" s="452"/>
      <c r="I191" s="452"/>
      <c r="J191" s="452"/>
      <c r="K191" s="448"/>
      <c r="L191" s="447"/>
      <c r="M191" s="452"/>
      <c r="N191" s="452"/>
      <c r="O191" s="452"/>
      <c r="P191" s="448"/>
      <c r="Q191" s="447"/>
      <c r="R191" s="452"/>
      <c r="S191" s="452"/>
      <c r="T191" s="452"/>
      <c r="U191" s="448"/>
      <c r="V191" s="447"/>
      <c r="W191" s="452"/>
      <c r="X191" s="452"/>
      <c r="Y191" s="452"/>
      <c r="AA191" s="447"/>
      <c r="AB191" s="452"/>
      <c r="AC191" s="452"/>
      <c r="AD191" s="452"/>
      <c r="AE191" s="448"/>
      <c r="AF191" s="447"/>
      <c r="AG191" s="401"/>
      <c r="AH191" s="401"/>
      <c r="AI191" s="401"/>
      <c r="AJ191" s="401"/>
    </row>
    <row r="192" spans="2:36" hidden="1" x14ac:dyDescent="0.25">
      <c r="B192" s="406">
        <v>4156</v>
      </c>
      <c r="C192" s="452"/>
      <c r="D192" s="452"/>
      <c r="E192" s="452"/>
      <c r="F192" s="448"/>
      <c r="G192" s="447"/>
      <c r="H192" s="452"/>
      <c r="I192" s="452"/>
      <c r="J192" s="452"/>
      <c r="K192" s="448"/>
      <c r="L192" s="447"/>
      <c r="M192" s="452"/>
      <c r="N192" s="452"/>
      <c r="O192" s="452"/>
      <c r="P192" s="448"/>
      <c r="Q192" s="447"/>
      <c r="R192" s="452"/>
      <c r="S192" s="452"/>
      <c r="T192" s="452"/>
      <c r="U192" s="448"/>
      <c r="V192" s="447"/>
      <c r="W192" s="452"/>
      <c r="X192" s="452"/>
      <c r="Y192" s="452"/>
      <c r="AA192" s="447"/>
      <c r="AB192" s="452"/>
      <c r="AC192" s="452"/>
      <c r="AD192" s="452"/>
      <c r="AE192" s="448"/>
      <c r="AF192" s="447"/>
      <c r="AG192" s="401"/>
      <c r="AH192" s="401"/>
      <c r="AI192" s="401"/>
      <c r="AJ192" s="401"/>
    </row>
    <row r="193" spans="2:36" hidden="1" x14ac:dyDescent="0.25">
      <c r="B193" s="406">
        <v>4157</v>
      </c>
      <c r="C193" s="452"/>
      <c r="D193" s="452"/>
      <c r="E193" s="452"/>
      <c r="F193" s="448"/>
      <c r="G193" s="447"/>
      <c r="H193" s="452"/>
      <c r="I193" s="452"/>
      <c r="J193" s="452"/>
      <c r="K193" s="448"/>
      <c r="L193" s="447"/>
      <c r="M193" s="452"/>
      <c r="N193" s="452"/>
      <c r="O193" s="452"/>
      <c r="P193" s="448"/>
      <c r="Q193" s="447"/>
      <c r="R193" s="452"/>
      <c r="S193" s="452"/>
      <c r="T193" s="452"/>
      <c r="U193" s="448"/>
      <c r="V193" s="447"/>
      <c r="W193" s="452"/>
      <c r="X193" s="452"/>
      <c r="Y193" s="452"/>
      <c r="AA193" s="447"/>
      <c r="AB193" s="452"/>
      <c r="AC193" s="452"/>
      <c r="AD193" s="452"/>
      <c r="AE193" s="448"/>
      <c r="AF193" s="447"/>
      <c r="AG193" s="401"/>
      <c r="AH193" s="401"/>
      <c r="AI193" s="401"/>
      <c r="AJ193" s="401"/>
    </row>
    <row r="194" spans="2:36" hidden="1" x14ac:dyDescent="0.25">
      <c r="B194" s="406">
        <v>4158</v>
      </c>
      <c r="C194" s="452"/>
      <c r="D194" s="452"/>
      <c r="E194" s="452"/>
      <c r="F194" s="448"/>
      <c r="G194" s="447"/>
      <c r="H194" s="452"/>
      <c r="I194" s="452"/>
      <c r="J194" s="452"/>
      <c r="K194" s="448"/>
      <c r="L194" s="447"/>
      <c r="M194" s="452"/>
      <c r="N194" s="452"/>
      <c r="O194" s="452"/>
      <c r="P194" s="448"/>
      <c r="Q194" s="447"/>
      <c r="R194" s="452"/>
      <c r="S194" s="452"/>
      <c r="T194" s="452"/>
      <c r="U194" s="448"/>
      <c r="V194" s="447"/>
      <c r="W194" s="452"/>
      <c r="X194" s="452"/>
      <c r="Y194" s="452"/>
      <c r="AA194" s="447"/>
      <c r="AB194" s="452"/>
      <c r="AC194" s="452"/>
      <c r="AD194" s="452"/>
      <c r="AE194" s="448"/>
      <c r="AF194" s="447"/>
      <c r="AG194" s="401"/>
      <c r="AH194" s="401"/>
      <c r="AI194" s="401"/>
      <c r="AJ194" s="401"/>
    </row>
    <row r="195" spans="2:36" hidden="1" x14ac:dyDescent="0.25">
      <c r="B195" s="406">
        <v>4166</v>
      </c>
      <c r="C195" s="452"/>
      <c r="D195" s="452"/>
      <c r="E195" s="452"/>
      <c r="F195" s="448"/>
      <c r="G195" s="447"/>
      <c r="H195" s="452"/>
      <c r="I195" s="452"/>
      <c r="J195" s="452"/>
      <c r="K195" s="448"/>
      <c r="L195" s="447"/>
      <c r="M195" s="452"/>
      <c r="N195" s="452"/>
      <c r="O195" s="452"/>
      <c r="P195" s="448"/>
      <c r="Q195" s="447"/>
      <c r="R195" s="452"/>
      <c r="S195" s="452"/>
      <c r="T195" s="452"/>
      <c r="U195" s="448"/>
      <c r="V195" s="447"/>
      <c r="W195" s="452"/>
      <c r="X195" s="452"/>
      <c r="Y195" s="452"/>
      <c r="AA195" s="447"/>
      <c r="AB195" s="452"/>
      <c r="AC195" s="452"/>
      <c r="AD195" s="452"/>
      <c r="AE195" s="448"/>
      <c r="AF195" s="447"/>
      <c r="AG195" s="401"/>
      <c r="AH195" s="401"/>
      <c r="AI195" s="401"/>
      <c r="AJ195" s="401"/>
    </row>
    <row r="196" spans="2:36" hidden="1" x14ac:dyDescent="0.25">
      <c r="B196" s="406">
        <v>4168</v>
      </c>
      <c r="C196" s="452"/>
      <c r="D196" s="452"/>
      <c r="E196" s="452"/>
      <c r="F196" s="448"/>
      <c r="G196" s="447"/>
      <c r="H196" s="452"/>
      <c r="I196" s="452"/>
      <c r="J196" s="452"/>
      <c r="K196" s="448"/>
      <c r="L196" s="447"/>
      <c r="M196" s="452"/>
      <c r="N196" s="452"/>
      <c r="O196" s="452"/>
      <c r="P196" s="448"/>
      <c r="Q196" s="447"/>
      <c r="R196" s="452"/>
      <c r="S196" s="452"/>
      <c r="T196" s="452"/>
      <c r="U196" s="448"/>
      <c r="V196" s="447"/>
      <c r="W196" s="452"/>
      <c r="X196" s="452"/>
      <c r="Y196" s="452"/>
      <c r="AA196" s="447"/>
      <c r="AB196" s="452"/>
      <c r="AC196" s="452"/>
      <c r="AD196" s="452"/>
      <c r="AE196" s="448"/>
      <c r="AF196" s="447"/>
      <c r="AG196" s="401"/>
      <c r="AH196" s="401"/>
      <c r="AI196" s="401"/>
      <c r="AJ196" s="401"/>
    </row>
    <row r="197" spans="2:36" hidden="1" x14ac:dyDescent="0.25">
      <c r="B197" s="406">
        <v>4169</v>
      </c>
      <c r="C197" s="452"/>
      <c r="D197" s="452"/>
      <c r="E197" s="452"/>
      <c r="F197" s="448"/>
      <c r="G197" s="447"/>
      <c r="H197" s="452"/>
      <c r="I197" s="452"/>
      <c r="J197" s="452"/>
      <c r="K197" s="448"/>
      <c r="L197" s="447"/>
      <c r="M197" s="452"/>
      <c r="N197" s="452"/>
      <c r="O197" s="452"/>
      <c r="P197" s="448"/>
      <c r="Q197" s="447"/>
      <c r="R197" s="452"/>
      <c r="S197" s="452"/>
      <c r="T197" s="452"/>
      <c r="U197" s="448"/>
      <c r="V197" s="447"/>
      <c r="W197" s="452"/>
      <c r="X197" s="452"/>
      <c r="Y197" s="452"/>
      <c r="AA197" s="447"/>
      <c r="AB197" s="452"/>
      <c r="AC197" s="452"/>
      <c r="AD197" s="452"/>
      <c r="AE197" s="448"/>
      <c r="AF197" s="447"/>
      <c r="AG197" s="401"/>
      <c r="AH197" s="401"/>
      <c r="AI197" s="401"/>
      <c r="AJ197" s="401"/>
    </row>
    <row r="198" spans="2:36" hidden="1" x14ac:dyDescent="0.25">
      <c r="B198" s="406">
        <v>4185</v>
      </c>
      <c r="C198" s="452"/>
      <c r="D198" s="452"/>
      <c r="E198" s="452"/>
      <c r="F198" s="448"/>
      <c r="G198" s="447"/>
      <c r="H198" s="452"/>
      <c r="I198" s="452"/>
      <c r="J198" s="452"/>
      <c r="K198" s="448"/>
      <c r="L198" s="447"/>
      <c r="M198" s="452"/>
      <c r="N198" s="452"/>
      <c r="O198" s="452"/>
      <c r="P198" s="448"/>
      <c r="Q198" s="447"/>
      <c r="R198" s="452"/>
      <c r="S198" s="452"/>
      <c r="T198" s="452"/>
      <c r="U198" s="448"/>
      <c r="V198" s="447"/>
      <c r="W198" s="452"/>
      <c r="X198" s="452"/>
      <c r="Y198" s="452"/>
      <c r="AA198" s="447"/>
      <c r="AB198" s="452"/>
      <c r="AC198" s="452"/>
      <c r="AD198" s="452"/>
      <c r="AE198" s="448"/>
      <c r="AF198" s="447"/>
      <c r="AG198" s="401"/>
      <c r="AH198" s="401"/>
      <c r="AI198" s="401"/>
      <c r="AJ198" s="401"/>
    </row>
    <row r="199" spans="2:36" hidden="1" x14ac:dyDescent="0.25">
      <c r="B199" s="406">
        <v>4186</v>
      </c>
      <c r="C199" s="452"/>
      <c r="D199" s="452"/>
      <c r="E199" s="452"/>
      <c r="F199" s="448"/>
      <c r="G199" s="447"/>
      <c r="H199" s="452"/>
      <c r="I199" s="452"/>
      <c r="J199" s="452"/>
      <c r="K199" s="448"/>
      <c r="L199" s="447"/>
      <c r="M199" s="452"/>
      <c r="N199" s="452"/>
      <c r="O199" s="452"/>
      <c r="P199" s="448"/>
      <c r="Q199" s="447"/>
      <c r="R199" s="452"/>
      <c r="S199" s="452"/>
      <c r="T199" s="452"/>
      <c r="U199" s="448"/>
      <c r="V199" s="447"/>
      <c r="W199" s="452"/>
      <c r="X199" s="452"/>
      <c r="Y199" s="452"/>
      <c r="AA199" s="447"/>
      <c r="AB199" s="452"/>
      <c r="AC199" s="452"/>
      <c r="AD199" s="452"/>
      <c r="AE199" s="448"/>
      <c r="AF199" s="447"/>
      <c r="AG199" s="401"/>
      <c r="AH199" s="401"/>
      <c r="AI199" s="401"/>
      <c r="AJ199" s="401"/>
    </row>
    <row r="200" spans="2:36" hidden="1" x14ac:dyDescent="0.25">
      <c r="B200" s="406">
        <v>4187</v>
      </c>
      <c r="C200" s="452"/>
      <c r="D200" s="452"/>
      <c r="E200" s="452"/>
      <c r="F200" s="448"/>
      <c r="G200" s="447"/>
      <c r="H200" s="452"/>
      <c r="I200" s="452"/>
      <c r="J200" s="452"/>
      <c r="K200" s="448"/>
      <c r="L200" s="447"/>
      <c r="M200" s="452"/>
      <c r="N200" s="452"/>
      <c r="O200" s="452"/>
      <c r="P200" s="448"/>
      <c r="Q200" s="447"/>
      <c r="R200" s="452"/>
      <c r="S200" s="452"/>
      <c r="T200" s="452"/>
      <c r="U200" s="448"/>
      <c r="V200" s="447"/>
      <c r="W200" s="452"/>
      <c r="X200" s="452"/>
      <c r="Y200" s="452"/>
      <c r="AA200" s="447"/>
      <c r="AB200" s="452"/>
      <c r="AC200" s="452"/>
      <c r="AD200" s="452"/>
      <c r="AE200" s="448"/>
      <c r="AF200" s="447"/>
      <c r="AG200" s="401"/>
      <c r="AH200" s="401"/>
      <c r="AI200" s="401"/>
      <c r="AJ200" s="401"/>
    </row>
    <row r="201" spans="2:36" hidden="1" x14ac:dyDescent="0.25">
      <c r="B201" s="406">
        <v>4188</v>
      </c>
      <c r="C201" s="452"/>
      <c r="D201" s="452"/>
      <c r="E201" s="452"/>
      <c r="F201" s="448"/>
      <c r="G201" s="447"/>
      <c r="H201" s="452"/>
      <c r="I201" s="452"/>
      <c r="J201" s="452"/>
      <c r="K201" s="448"/>
      <c r="L201" s="447"/>
      <c r="M201" s="452"/>
      <c r="N201" s="452"/>
      <c r="O201" s="452"/>
      <c r="P201" s="448"/>
      <c r="Q201" s="447"/>
      <c r="R201" s="452"/>
      <c r="S201" s="452"/>
      <c r="T201" s="452"/>
      <c r="U201" s="448"/>
      <c r="V201" s="447"/>
      <c r="W201" s="452"/>
      <c r="X201" s="452"/>
      <c r="Y201" s="452"/>
      <c r="AA201" s="447"/>
      <c r="AB201" s="452"/>
      <c r="AC201" s="452"/>
      <c r="AD201" s="452"/>
      <c r="AE201" s="448"/>
      <c r="AF201" s="447"/>
      <c r="AG201" s="401"/>
      <c r="AH201" s="401"/>
      <c r="AI201" s="401"/>
      <c r="AJ201" s="401"/>
    </row>
    <row r="202" spans="2:36" hidden="1" x14ac:dyDescent="0.25">
      <c r="B202" s="406">
        <v>4189</v>
      </c>
      <c r="C202" s="452"/>
      <c r="D202" s="452"/>
      <c r="E202" s="452"/>
      <c r="F202" s="448"/>
      <c r="G202" s="447"/>
      <c r="H202" s="452"/>
      <c r="I202" s="452"/>
      <c r="J202" s="452"/>
      <c r="K202" s="448"/>
      <c r="L202" s="447"/>
      <c r="M202" s="452"/>
      <c r="N202" s="452"/>
      <c r="O202" s="452"/>
      <c r="P202" s="448"/>
      <c r="Q202" s="447"/>
      <c r="R202" s="452"/>
      <c r="S202" s="452"/>
      <c r="T202" s="452"/>
      <c r="U202" s="448"/>
      <c r="V202" s="447"/>
      <c r="W202" s="452"/>
      <c r="X202" s="452"/>
      <c r="Y202" s="452"/>
      <c r="AA202" s="447"/>
      <c r="AB202" s="452"/>
      <c r="AC202" s="452"/>
      <c r="AD202" s="452"/>
      <c r="AE202" s="448"/>
      <c r="AF202" s="447"/>
      <c r="AG202" s="401"/>
      <c r="AH202" s="401"/>
      <c r="AI202" s="401"/>
      <c r="AJ202" s="401"/>
    </row>
    <row r="203" spans="2:36" hidden="1" x14ac:dyDescent="0.25">
      <c r="B203" s="406">
        <v>4200</v>
      </c>
      <c r="C203" s="452"/>
      <c r="D203" s="452"/>
      <c r="E203" s="452"/>
      <c r="F203" s="448"/>
      <c r="G203" s="447"/>
      <c r="H203" s="452"/>
      <c r="I203" s="452"/>
      <c r="J203" s="452"/>
      <c r="K203" s="448"/>
      <c r="L203" s="447"/>
      <c r="M203" s="452"/>
      <c r="N203" s="452"/>
      <c r="O203" s="452"/>
      <c r="P203" s="448"/>
      <c r="Q203" s="447"/>
      <c r="R203" s="452"/>
      <c r="S203" s="452"/>
      <c r="T203" s="452"/>
      <c r="U203" s="448"/>
      <c r="V203" s="447"/>
      <c r="W203" s="452"/>
      <c r="X203" s="452"/>
      <c r="Y203" s="452"/>
      <c r="AA203" s="447"/>
      <c r="AB203" s="452"/>
      <c r="AC203" s="452"/>
      <c r="AD203" s="452"/>
      <c r="AE203" s="448"/>
      <c r="AF203" s="447"/>
      <c r="AG203" s="401"/>
      <c r="AH203" s="401"/>
      <c r="AI203" s="401"/>
      <c r="AJ203" s="401"/>
    </row>
    <row r="204" spans="2:36" hidden="1" x14ac:dyDescent="0.25">
      <c r="B204" s="406">
        <v>4205</v>
      </c>
      <c r="C204" s="452"/>
      <c r="D204" s="452"/>
      <c r="E204" s="452"/>
      <c r="F204" s="448"/>
      <c r="G204" s="447"/>
      <c r="H204" s="452"/>
      <c r="I204" s="452"/>
      <c r="J204" s="452"/>
      <c r="K204" s="448"/>
      <c r="L204" s="447"/>
      <c r="M204" s="452"/>
      <c r="N204" s="452"/>
      <c r="O204" s="452"/>
      <c r="P204" s="448"/>
      <c r="Q204" s="447"/>
      <c r="R204" s="452"/>
      <c r="S204" s="452"/>
      <c r="T204" s="452"/>
      <c r="U204" s="448"/>
      <c r="V204" s="447"/>
      <c r="W204" s="452"/>
      <c r="X204" s="452"/>
      <c r="Y204" s="452"/>
      <c r="AA204" s="447"/>
      <c r="AB204" s="452"/>
      <c r="AC204" s="452"/>
      <c r="AD204" s="452"/>
      <c r="AE204" s="448"/>
      <c r="AF204" s="447"/>
      <c r="AG204" s="401"/>
      <c r="AH204" s="401"/>
      <c r="AI204" s="401"/>
      <c r="AJ204" s="401"/>
    </row>
    <row r="205" spans="2:36" hidden="1" x14ac:dyDescent="0.25">
      <c r="B205" s="406">
        <v>4207</v>
      </c>
      <c r="C205" s="452"/>
      <c r="D205" s="452"/>
      <c r="E205" s="452"/>
      <c r="F205" s="448"/>
      <c r="G205" s="447"/>
      <c r="H205" s="452"/>
      <c r="I205" s="452"/>
      <c r="J205" s="452"/>
      <c r="K205" s="448"/>
      <c r="L205" s="447"/>
      <c r="M205" s="452"/>
      <c r="N205" s="452"/>
      <c r="O205" s="452"/>
      <c r="P205" s="448"/>
      <c r="Q205" s="447"/>
      <c r="R205" s="452"/>
      <c r="S205" s="452"/>
      <c r="T205" s="452"/>
      <c r="U205" s="448"/>
      <c r="V205" s="447"/>
      <c r="W205" s="452"/>
      <c r="X205" s="452"/>
      <c r="Y205" s="452"/>
      <c r="AA205" s="447"/>
      <c r="AB205" s="452"/>
      <c r="AC205" s="452"/>
      <c r="AD205" s="452"/>
      <c r="AE205" s="448"/>
      <c r="AF205" s="447"/>
      <c r="AG205" s="401"/>
      <c r="AH205" s="401"/>
      <c r="AI205" s="401"/>
      <c r="AJ205" s="401"/>
    </row>
    <row r="206" spans="2:36" hidden="1" x14ac:dyDescent="0.25">
      <c r="B206" s="406">
        <v>4221</v>
      </c>
      <c r="C206" s="452"/>
      <c r="D206" s="452"/>
      <c r="E206" s="452"/>
      <c r="F206" s="448"/>
      <c r="G206" s="447"/>
      <c r="H206" s="452"/>
      <c r="I206" s="452"/>
      <c r="J206" s="452"/>
      <c r="K206" s="448"/>
      <c r="L206" s="447"/>
      <c r="M206" s="452"/>
      <c r="N206" s="452"/>
      <c r="O206" s="452"/>
      <c r="P206" s="448"/>
      <c r="Q206" s="447"/>
      <c r="R206" s="452"/>
      <c r="S206" s="452"/>
      <c r="T206" s="452"/>
      <c r="U206" s="448"/>
      <c r="V206" s="447"/>
      <c r="W206" s="452"/>
      <c r="X206" s="452"/>
      <c r="Y206" s="452"/>
      <c r="AA206" s="447"/>
      <c r="AB206" s="452"/>
      <c r="AC206" s="452"/>
      <c r="AD206" s="452"/>
      <c r="AE206" s="448"/>
      <c r="AF206" s="447"/>
      <c r="AG206" s="401"/>
      <c r="AH206" s="401"/>
      <c r="AI206" s="401"/>
      <c r="AJ206" s="401"/>
    </row>
    <row r="207" spans="2:36" hidden="1" x14ac:dyDescent="0.25">
      <c r="B207" s="406">
        <v>4269</v>
      </c>
      <c r="C207" s="452"/>
      <c r="D207" s="452"/>
      <c r="E207" s="452"/>
      <c r="F207" s="448"/>
      <c r="G207" s="447"/>
      <c r="H207" s="452"/>
      <c r="I207" s="452"/>
      <c r="J207" s="452"/>
      <c r="K207" s="448"/>
      <c r="L207" s="447"/>
      <c r="M207" s="452"/>
      <c r="N207" s="452"/>
      <c r="O207" s="452"/>
      <c r="P207" s="448"/>
      <c r="Q207" s="447"/>
      <c r="R207" s="452"/>
      <c r="S207" s="452"/>
      <c r="T207" s="452"/>
      <c r="U207" s="448"/>
      <c r="V207" s="447"/>
      <c r="W207" s="452"/>
      <c r="X207" s="452"/>
      <c r="Y207" s="452"/>
      <c r="AA207" s="447"/>
      <c r="AB207" s="452"/>
      <c r="AC207" s="452"/>
      <c r="AD207" s="452"/>
      <c r="AE207" s="448"/>
      <c r="AF207" s="447"/>
      <c r="AG207" s="401"/>
      <c r="AH207" s="401"/>
      <c r="AI207" s="401"/>
      <c r="AJ207" s="401"/>
    </row>
    <row r="208" spans="2:36" hidden="1" x14ac:dyDescent="0.25">
      <c r="B208" s="406">
        <v>4300</v>
      </c>
      <c r="C208" s="452"/>
      <c r="D208" s="452"/>
      <c r="E208" s="452"/>
      <c r="F208" s="448"/>
      <c r="G208" s="447"/>
      <c r="H208" s="452"/>
      <c r="I208" s="452"/>
      <c r="J208" s="452"/>
      <c r="K208" s="448"/>
      <c r="L208" s="447"/>
      <c r="M208" s="452"/>
      <c r="N208" s="452"/>
      <c r="O208" s="452"/>
      <c r="P208" s="448"/>
      <c r="Q208" s="447"/>
      <c r="R208" s="452"/>
      <c r="S208" s="452"/>
      <c r="T208" s="452"/>
      <c r="U208" s="448"/>
      <c r="V208" s="447"/>
      <c r="W208" s="452"/>
      <c r="X208" s="452"/>
      <c r="Y208" s="452"/>
      <c r="AA208" s="447"/>
      <c r="AB208" s="452"/>
      <c r="AC208" s="452"/>
      <c r="AD208" s="452"/>
      <c r="AE208" s="448"/>
      <c r="AF208" s="447"/>
      <c r="AG208" s="401"/>
      <c r="AH208" s="401"/>
      <c r="AI208" s="401"/>
      <c r="AJ208" s="401"/>
    </row>
    <row r="209" spans="1:36" hidden="1" x14ac:dyDescent="0.25">
      <c r="B209" s="406">
        <v>4301</v>
      </c>
      <c r="C209" s="452"/>
      <c r="D209" s="452"/>
      <c r="E209" s="452"/>
      <c r="F209" s="448"/>
      <c r="G209" s="447"/>
      <c r="H209" s="452"/>
      <c r="I209" s="452"/>
      <c r="J209" s="452"/>
      <c r="K209" s="448"/>
      <c r="L209" s="447"/>
      <c r="M209" s="452"/>
      <c r="N209" s="452"/>
      <c r="O209" s="452"/>
      <c r="P209" s="448"/>
      <c r="Q209" s="447"/>
      <c r="R209" s="452"/>
      <c r="S209" s="452"/>
      <c r="T209" s="452"/>
      <c r="U209" s="448"/>
      <c r="V209" s="447"/>
      <c r="W209" s="452"/>
      <c r="X209" s="452"/>
      <c r="Y209" s="452"/>
      <c r="AA209" s="447"/>
      <c r="AB209" s="452"/>
      <c r="AC209" s="452"/>
      <c r="AD209" s="452"/>
      <c r="AE209" s="448"/>
      <c r="AF209" s="447"/>
      <c r="AG209" s="401"/>
      <c r="AH209" s="401"/>
      <c r="AI209" s="401"/>
      <c r="AJ209" s="401"/>
    </row>
    <row r="210" spans="1:36" hidden="1" x14ac:dyDescent="0.25">
      <c r="A210" s="409"/>
      <c r="B210" s="406">
        <v>4305</v>
      </c>
      <c r="C210" s="448"/>
      <c r="D210" s="448"/>
      <c r="E210" s="448"/>
      <c r="F210" s="448"/>
      <c r="G210" s="447"/>
      <c r="H210" s="401"/>
      <c r="I210" s="448"/>
      <c r="J210" s="452"/>
      <c r="K210" s="448"/>
      <c r="L210" s="447"/>
      <c r="N210" s="452"/>
      <c r="O210" s="452"/>
      <c r="P210" s="448"/>
      <c r="Q210" s="447"/>
      <c r="R210" s="452"/>
      <c r="S210" s="452"/>
      <c r="T210" s="452"/>
      <c r="U210" s="448"/>
      <c r="V210" s="447"/>
      <c r="W210" s="452"/>
      <c r="X210" s="452"/>
      <c r="Y210" s="452"/>
      <c r="AA210" s="447"/>
      <c r="AB210" s="452"/>
      <c r="AC210" s="452"/>
      <c r="AD210" s="452"/>
      <c r="AE210" s="448"/>
      <c r="AF210" s="447"/>
      <c r="AG210" s="401"/>
      <c r="AH210" s="401"/>
      <c r="AI210" s="401"/>
      <c r="AJ210" s="401"/>
    </row>
    <row r="211" spans="1:36" hidden="1" x14ac:dyDescent="0.25">
      <c r="B211" s="406">
        <v>4307</v>
      </c>
      <c r="C211" s="452"/>
      <c r="D211" s="452"/>
      <c r="E211" s="452"/>
      <c r="F211" s="448"/>
      <c r="G211" s="447"/>
      <c r="H211" s="452"/>
      <c r="I211" s="452"/>
      <c r="J211" s="452"/>
      <c r="K211" s="448"/>
      <c r="L211" s="447"/>
      <c r="M211" s="452"/>
      <c r="N211" s="452"/>
      <c r="O211" s="452"/>
      <c r="P211" s="448"/>
      <c r="Q211" s="447"/>
      <c r="R211" s="452"/>
      <c r="S211" s="452"/>
      <c r="T211" s="452"/>
      <c r="U211" s="448"/>
      <c r="V211" s="447"/>
      <c r="W211" s="452"/>
      <c r="X211" s="452"/>
      <c r="Y211" s="452"/>
      <c r="AA211" s="447"/>
      <c r="AB211" s="452"/>
      <c r="AC211" s="452"/>
      <c r="AD211" s="452"/>
      <c r="AE211" s="448"/>
      <c r="AF211" s="447"/>
      <c r="AG211" s="401"/>
      <c r="AH211" s="401"/>
      <c r="AI211" s="401"/>
      <c r="AJ211" s="401"/>
    </row>
    <row r="212" spans="1:36" hidden="1" x14ac:dyDescent="0.25">
      <c r="B212" s="406" t="s">
        <v>3139</v>
      </c>
      <c r="C212" s="452"/>
      <c r="D212" s="452"/>
      <c r="E212" s="452"/>
      <c r="F212" s="448"/>
      <c r="G212" s="447"/>
      <c r="H212" s="452"/>
      <c r="I212" s="452"/>
      <c r="J212" s="452"/>
      <c r="K212" s="448"/>
      <c r="L212" s="447"/>
      <c r="M212" s="452"/>
      <c r="N212" s="452"/>
      <c r="O212" s="452"/>
      <c r="P212" s="448"/>
      <c r="Q212" s="447"/>
      <c r="R212" s="452"/>
      <c r="S212" s="452"/>
      <c r="T212" s="452"/>
      <c r="U212" s="448"/>
      <c r="V212" s="447"/>
      <c r="W212" s="452"/>
      <c r="X212" s="452"/>
      <c r="Y212" s="452"/>
      <c r="AA212" s="447"/>
      <c r="AB212" s="452"/>
      <c r="AC212" s="452"/>
      <c r="AD212" s="452"/>
      <c r="AE212" s="448"/>
      <c r="AF212" s="447"/>
      <c r="AG212" s="401"/>
      <c r="AH212" s="401"/>
      <c r="AI212" s="401"/>
      <c r="AJ212" s="401"/>
    </row>
    <row r="213" spans="1:36" hidden="1" x14ac:dyDescent="0.25">
      <c r="B213" s="406">
        <v>4319</v>
      </c>
      <c r="C213" s="452"/>
      <c r="D213" s="452"/>
      <c r="E213" s="452"/>
      <c r="F213" s="448"/>
      <c r="G213" s="447"/>
      <c r="H213" s="452"/>
      <c r="I213" s="452"/>
      <c r="J213" s="452"/>
      <c r="K213" s="448"/>
      <c r="L213" s="447"/>
      <c r="M213" s="452"/>
      <c r="N213" s="452"/>
      <c r="O213" s="452"/>
      <c r="P213" s="448"/>
      <c r="Q213" s="447"/>
      <c r="R213" s="452"/>
      <c r="S213" s="452"/>
      <c r="T213" s="452"/>
      <c r="U213" s="448"/>
      <c r="V213" s="447"/>
      <c r="W213" s="452"/>
      <c r="X213" s="452"/>
      <c r="Y213" s="452"/>
      <c r="AA213" s="447"/>
      <c r="AB213" s="452"/>
      <c r="AC213" s="452"/>
      <c r="AD213" s="452"/>
      <c r="AE213" s="448"/>
      <c r="AF213" s="447"/>
      <c r="AG213" s="401"/>
      <c r="AH213" s="401"/>
      <c r="AI213" s="401"/>
      <c r="AJ213" s="401"/>
    </row>
    <row r="214" spans="1:36" hidden="1" x14ac:dyDescent="0.25">
      <c r="B214" s="406">
        <v>4360</v>
      </c>
      <c r="C214" s="452"/>
      <c r="D214" s="452"/>
      <c r="E214" s="452"/>
      <c r="F214" s="448"/>
      <c r="G214" s="447"/>
      <c r="H214" s="452"/>
      <c r="I214" s="452"/>
      <c r="J214" s="452"/>
      <c r="K214" s="448"/>
      <c r="L214" s="447"/>
      <c r="M214" s="452"/>
      <c r="N214" s="452"/>
      <c r="O214" s="452"/>
      <c r="P214" s="448"/>
      <c r="Q214" s="447"/>
      <c r="R214" s="452"/>
      <c r="S214" s="452"/>
      <c r="T214" s="452"/>
      <c r="U214" s="448"/>
      <c r="V214" s="447"/>
      <c r="W214" s="452"/>
      <c r="X214" s="452"/>
      <c r="Y214" s="452"/>
      <c r="AA214" s="447"/>
      <c r="AB214" s="452"/>
      <c r="AC214" s="452"/>
      <c r="AD214" s="452"/>
      <c r="AE214" s="448"/>
      <c r="AF214" s="447"/>
      <c r="AG214" s="401"/>
      <c r="AH214" s="401"/>
      <c r="AI214" s="401"/>
      <c r="AJ214" s="401"/>
    </row>
    <row r="215" spans="1:36" hidden="1" x14ac:dyDescent="0.25">
      <c r="B215" s="406">
        <v>4400</v>
      </c>
      <c r="C215" s="452"/>
      <c r="D215" s="452"/>
      <c r="E215" s="452"/>
      <c r="F215" s="448"/>
      <c r="G215" s="447"/>
      <c r="H215" s="452"/>
      <c r="I215" s="452"/>
      <c r="J215" s="452"/>
      <c r="K215" s="448"/>
      <c r="L215" s="447"/>
      <c r="M215" s="452"/>
      <c r="N215" s="452"/>
      <c r="O215" s="452"/>
      <c r="P215" s="448"/>
      <c r="Q215" s="447"/>
      <c r="R215" s="452"/>
      <c r="S215" s="452"/>
      <c r="T215" s="452"/>
      <c r="U215" s="448"/>
      <c r="V215" s="447"/>
      <c r="W215" s="452"/>
      <c r="X215" s="452"/>
      <c r="Y215" s="452"/>
      <c r="AA215" s="447"/>
      <c r="AB215" s="452"/>
      <c r="AC215" s="452"/>
      <c r="AD215" s="452"/>
      <c r="AE215" s="448"/>
      <c r="AF215" s="447"/>
      <c r="AG215" s="401"/>
      <c r="AH215" s="401"/>
      <c r="AI215" s="401"/>
      <c r="AJ215" s="401"/>
    </row>
    <row r="216" spans="1:36" hidden="1" x14ac:dyDescent="0.25">
      <c r="B216" s="406">
        <v>4405</v>
      </c>
      <c r="C216" s="452"/>
      <c r="D216" s="452"/>
      <c r="E216" s="452"/>
      <c r="F216" s="448"/>
      <c r="G216" s="447"/>
      <c r="H216" s="452"/>
      <c r="I216" s="452"/>
      <c r="J216" s="452"/>
      <c r="K216" s="448"/>
      <c r="L216" s="447"/>
      <c r="M216" s="452"/>
      <c r="N216" s="452"/>
      <c r="O216" s="452"/>
      <c r="P216" s="448"/>
      <c r="Q216" s="447"/>
      <c r="R216" s="452"/>
      <c r="S216" s="452"/>
      <c r="T216" s="452"/>
      <c r="U216" s="448"/>
      <c r="V216" s="447"/>
      <c r="W216" s="452"/>
      <c r="X216" s="452"/>
      <c r="Y216" s="452"/>
      <c r="AA216" s="447"/>
      <c r="AB216" s="452"/>
      <c r="AC216" s="452"/>
      <c r="AD216" s="452"/>
      <c r="AE216" s="448"/>
      <c r="AF216" s="447"/>
      <c r="AG216" s="401"/>
      <c r="AH216" s="401"/>
      <c r="AI216" s="401"/>
      <c r="AJ216" s="401"/>
    </row>
    <row r="217" spans="1:36" hidden="1" x14ac:dyDescent="0.25">
      <c r="B217" s="406">
        <v>4414</v>
      </c>
      <c r="C217" s="452"/>
      <c r="D217" s="452"/>
      <c r="E217" s="452"/>
      <c r="F217" s="448"/>
      <c r="G217" s="447"/>
      <c r="H217" s="452"/>
      <c r="I217" s="452"/>
      <c r="J217" s="452"/>
      <c r="K217" s="448"/>
      <c r="L217" s="447"/>
      <c r="M217" s="452"/>
      <c r="N217" s="452"/>
      <c r="O217" s="452"/>
      <c r="P217" s="448"/>
      <c r="Q217" s="447"/>
      <c r="R217" s="452"/>
      <c r="S217" s="452"/>
      <c r="T217" s="452"/>
      <c r="U217" s="448"/>
      <c r="V217" s="447"/>
      <c r="W217" s="452"/>
      <c r="X217" s="452"/>
      <c r="Y217" s="452"/>
      <c r="AA217" s="447"/>
      <c r="AB217" s="452"/>
      <c r="AC217" s="452"/>
      <c r="AD217" s="452"/>
      <c r="AE217" s="448"/>
      <c r="AF217" s="447"/>
      <c r="AG217" s="401"/>
      <c r="AH217" s="401"/>
      <c r="AI217" s="401"/>
      <c r="AJ217" s="401"/>
    </row>
    <row r="218" spans="1:36" hidden="1" x14ac:dyDescent="0.25">
      <c r="B218" s="406">
        <v>4415</v>
      </c>
      <c r="C218" s="452"/>
      <c r="D218" s="452"/>
      <c r="E218" s="452"/>
      <c r="F218" s="448"/>
      <c r="G218" s="447"/>
      <c r="H218" s="452"/>
      <c r="I218" s="452"/>
      <c r="J218" s="452"/>
      <c r="K218" s="448"/>
      <c r="L218" s="447"/>
      <c r="M218" s="452"/>
      <c r="N218" s="452"/>
      <c r="O218" s="452"/>
      <c r="P218" s="448"/>
      <c r="Q218" s="447"/>
      <c r="R218" s="452"/>
      <c r="S218" s="452"/>
      <c r="T218" s="452"/>
      <c r="U218" s="448"/>
      <c r="V218" s="447"/>
      <c r="W218" s="452"/>
      <c r="X218" s="452"/>
      <c r="Y218" s="452"/>
      <c r="AA218" s="447"/>
      <c r="AB218" s="452"/>
      <c r="AC218" s="452"/>
      <c r="AD218" s="452"/>
      <c r="AE218" s="448"/>
      <c r="AF218" s="447"/>
      <c r="AG218" s="401"/>
      <c r="AH218" s="401"/>
      <c r="AI218" s="401"/>
      <c r="AJ218" s="401"/>
    </row>
    <row r="219" spans="1:36" hidden="1" x14ac:dyDescent="0.25">
      <c r="B219" s="406">
        <v>4416</v>
      </c>
      <c r="C219" s="452"/>
      <c r="D219" s="452"/>
      <c r="E219" s="452"/>
      <c r="F219" s="448"/>
      <c r="G219" s="447"/>
      <c r="H219" s="452"/>
      <c r="I219" s="452"/>
      <c r="J219" s="452"/>
      <c r="K219" s="448"/>
      <c r="L219" s="447"/>
      <c r="M219" s="452"/>
      <c r="N219" s="452"/>
      <c r="O219" s="452"/>
      <c r="P219" s="448"/>
      <c r="Q219" s="447"/>
      <c r="R219" s="452"/>
      <c r="S219" s="452"/>
      <c r="T219" s="452"/>
      <c r="U219" s="448"/>
      <c r="V219" s="447"/>
      <c r="W219" s="452"/>
      <c r="X219" s="452"/>
      <c r="Y219" s="452"/>
      <c r="AA219" s="447"/>
      <c r="AB219" s="452"/>
      <c r="AC219" s="452"/>
      <c r="AD219" s="452"/>
      <c r="AE219" s="448"/>
      <c r="AF219" s="447"/>
      <c r="AG219" s="401"/>
      <c r="AH219" s="401"/>
      <c r="AI219" s="401"/>
      <c r="AJ219" s="401"/>
    </row>
    <row r="220" spans="1:36" hidden="1" x14ac:dyDescent="0.25">
      <c r="B220" s="406">
        <v>4419</v>
      </c>
      <c r="C220" s="452"/>
      <c r="D220" s="452"/>
      <c r="E220" s="452"/>
      <c r="F220" s="448"/>
      <c r="G220" s="447"/>
      <c r="H220" s="452"/>
      <c r="I220" s="452"/>
      <c r="J220" s="452"/>
      <c r="K220" s="448"/>
      <c r="L220" s="447"/>
      <c r="M220" s="452"/>
      <c r="N220" s="452"/>
      <c r="O220" s="452"/>
      <c r="P220" s="448"/>
      <c r="Q220" s="447"/>
      <c r="R220" s="452"/>
      <c r="S220" s="452"/>
      <c r="T220" s="452"/>
      <c r="U220" s="448"/>
      <c r="V220" s="447"/>
      <c r="W220" s="452"/>
      <c r="X220" s="452"/>
      <c r="Y220" s="452"/>
      <c r="AA220" s="447"/>
      <c r="AB220" s="452"/>
      <c r="AC220" s="452"/>
      <c r="AD220" s="452"/>
      <c r="AE220" s="448"/>
      <c r="AF220" s="447"/>
      <c r="AG220" s="401"/>
      <c r="AH220" s="401"/>
      <c r="AI220" s="401"/>
      <c r="AJ220" s="401"/>
    </row>
    <row r="221" spans="1:36" hidden="1" x14ac:dyDescent="0.25">
      <c r="B221" s="406">
        <v>4420</v>
      </c>
      <c r="C221" s="452"/>
      <c r="D221" s="452"/>
      <c r="E221" s="452"/>
      <c r="F221" s="448"/>
      <c r="G221" s="447"/>
      <c r="H221" s="452"/>
      <c r="I221" s="452"/>
      <c r="J221" s="452"/>
      <c r="K221" s="448"/>
      <c r="L221" s="447"/>
      <c r="M221" s="452"/>
      <c r="N221" s="452"/>
      <c r="O221" s="452"/>
      <c r="P221" s="448"/>
      <c r="Q221" s="447"/>
      <c r="R221" s="452"/>
      <c r="S221" s="452"/>
      <c r="T221" s="452"/>
      <c r="U221" s="448"/>
      <c r="V221" s="447"/>
      <c r="W221" s="452"/>
      <c r="X221" s="452"/>
      <c r="Y221" s="452"/>
      <c r="AA221" s="447"/>
      <c r="AB221" s="452"/>
      <c r="AC221" s="452"/>
      <c r="AD221" s="452"/>
      <c r="AE221" s="448"/>
      <c r="AF221" s="447"/>
      <c r="AG221" s="401"/>
      <c r="AH221" s="401"/>
      <c r="AI221" s="401"/>
      <c r="AJ221" s="401"/>
    </row>
    <row r="222" spans="1:36" hidden="1" x14ac:dyDescent="0.25">
      <c r="B222" s="406">
        <v>4500</v>
      </c>
      <c r="C222" s="452"/>
      <c r="D222" s="452"/>
      <c r="E222" s="452"/>
      <c r="F222" s="448"/>
      <c r="G222" s="447"/>
      <c r="H222" s="452"/>
      <c r="I222" s="452"/>
      <c r="J222" s="452"/>
      <c r="K222" s="448"/>
      <c r="L222" s="447"/>
      <c r="M222" s="452"/>
      <c r="N222" s="452"/>
      <c r="O222" s="452"/>
      <c r="P222" s="448"/>
      <c r="Q222" s="447"/>
      <c r="R222" s="452"/>
      <c r="S222" s="452"/>
      <c r="T222" s="452"/>
      <c r="U222" s="448"/>
      <c r="V222" s="447"/>
      <c r="W222" s="452"/>
      <c r="X222" s="452"/>
      <c r="Y222" s="452"/>
      <c r="AA222" s="447"/>
      <c r="AB222" s="452"/>
      <c r="AC222" s="452"/>
      <c r="AD222" s="452"/>
      <c r="AE222" s="448"/>
      <c r="AF222" s="447"/>
      <c r="AG222" s="401"/>
      <c r="AH222" s="401"/>
      <c r="AI222" s="401"/>
      <c r="AJ222" s="401"/>
    </row>
    <row r="223" spans="1:36" hidden="1" x14ac:dyDescent="0.25">
      <c r="B223" s="406">
        <v>4504</v>
      </c>
      <c r="C223" s="452"/>
      <c r="D223" s="452"/>
      <c r="E223" s="452"/>
      <c r="F223" s="448"/>
      <c r="G223" s="447"/>
      <c r="H223" s="452"/>
      <c r="I223" s="452"/>
      <c r="J223" s="452"/>
      <c r="K223" s="448"/>
      <c r="L223" s="447"/>
      <c r="M223" s="452"/>
      <c r="N223" s="452"/>
      <c r="O223" s="452"/>
      <c r="P223" s="448"/>
      <c r="Q223" s="447"/>
      <c r="R223" s="452"/>
      <c r="S223" s="452"/>
      <c r="T223" s="452"/>
      <c r="U223" s="448"/>
      <c r="V223" s="447"/>
      <c r="W223" s="452"/>
      <c r="X223" s="452"/>
      <c r="Y223" s="452"/>
      <c r="AA223" s="447"/>
      <c r="AB223" s="452"/>
      <c r="AC223" s="452"/>
      <c r="AD223" s="452"/>
      <c r="AE223" s="448"/>
      <c r="AF223" s="447"/>
      <c r="AG223" s="401"/>
      <c r="AH223" s="401"/>
      <c r="AI223" s="401"/>
      <c r="AJ223" s="401"/>
    </row>
    <row r="224" spans="1:36" hidden="1" x14ac:dyDescent="0.25">
      <c r="B224" s="406">
        <v>4505</v>
      </c>
      <c r="C224" s="452"/>
      <c r="D224" s="452"/>
      <c r="E224" s="452"/>
      <c r="F224" s="448"/>
      <c r="G224" s="447"/>
      <c r="H224" s="452"/>
      <c r="I224" s="452"/>
      <c r="J224" s="452"/>
      <c r="K224" s="448"/>
      <c r="L224" s="447"/>
      <c r="M224" s="452"/>
      <c r="N224" s="452"/>
      <c r="O224" s="452"/>
      <c r="P224" s="448"/>
      <c r="Q224" s="447"/>
      <c r="R224" s="452"/>
      <c r="S224" s="452"/>
      <c r="T224" s="452"/>
      <c r="U224" s="448"/>
      <c r="V224" s="447"/>
      <c r="W224" s="452"/>
      <c r="X224" s="452"/>
      <c r="Y224" s="452"/>
      <c r="AA224" s="447"/>
      <c r="AB224" s="452"/>
      <c r="AC224" s="452"/>
      <c r="AD224" s="452"/>
      <c r="AE224" s="448"/>
      <c r="AF224" s="447"/>
      <c r="AG224" s="401"/>
      <c r="AH224" s="401"/>
      <c r="AI224" s="401"/>
      <c r="AJ224" s="401"/>
    </row>
    <row r="225" spans="2:36" hidden="1" x14ac:dyDescent="0.25">
      <c r="B225" s="406">
        <v>4509</v>
      </c>
      <c r="C225" s="452"/>
      <c r="D225" s="452"/>
      <c r="E225" s="452"/>
      <c r="F225" s="448"/>
      <c r="G225" s="447"/>
      <c r="H225" s="452"/>
      <c r="I225" s="452"/>
      <c r="J225" s="452"/>
      <c r="K225" s="448"/>
      <c r="L225" s="447"/>
      <c r="M225" s="452"/>
      <c r="N225" s="452"/>
      <c r="O225" s="452"/>
      <c r="P225" s="448"/>
      <c r="Q225" s="447"/>
      <c r="R225" s="452"/>
      <c r="S225" s="452"/>
      <c r="T225" s="452"/>
      <c r="U225" s="448"/>
      <c r="V225" s="447"/>
      <c r="W225" s="452"/>
      <c r="X225" s="452"/>
      <c r="Y225" s="452"/>
      <c r="AA225" s="447"/>
      <c r="AB225" s="452"/>
      <c r="AC225" s="452"/>
      <c r="AD225" s="452"/>
      <c r="AE225" s="448"/>
      <c r="AF225" s="447"/>
      <c r="AG225" s="401"/>
      <c r="AH225" s="401"/>
      <c r="AI225" s="401"/>
      <c r="AJ225" s="401"/>
    </row>
    <row r="226" spans="2:36" hidden="1" x14ac:dyDescent="0.25">
      <c r="B226" s="406">
        <v>4513</v>
      </c>
      <c r="C226" s="452"/>
      <c r="D226" s="452"/>
      <c r="E226" s="452"/>
      <c r="F226" s="448"/>
      <c r="G226" s="447"/>
      <c r="H226" s="452"/>
      <c r="I226" s="452"/>
      <c r="J226" s="452"/>
      <c r="K226" s="448"/>
      <c r="L226" s="447"/>
      <c r="M226" s="452"/>
      <c r="N226" s="452"/>
      <c r="O226" s="452"/>
      <c r="P226" s="448"/>
      <c r="Q226" s="447"/>
      <c r="R226" s="452"/>
      <c r="S226" s="452"/>
      <c r="T226" s="452"/>
      <c r="U226" s="448"/>
      <c r="V226" s="447"/>
      <c r="W226" s="452"/>
      <c r="X226" s="452"/>
      <c r="Y226" s="452"/>
      <c r="AA226" s="447"/>
      <c r="AB226" s="452"/>
      <c r="AC226" s="452"/>
      <c r="AD226" s="452"/>
      <c r="AE226" s="448"/>
      <c r="AF226" s="447"/>
      <c r="AG226" s="401"/>
      <c r="AH226" s="401"/>
      <c r="AI226" s="401"/>
      <c r="AJ226" s="401"/>
    </row>
    <row r="227" spans="2:36" hidden="1" x14ac:dyDescent="0.25">
      <c r="B227" s="406">
        <v>4518</v>
      </c>
      <c r="C227" s="452"/>
      <c r="D227" s="452"/>
      <c r="E227" s="452"/>
      <c r="F227" s="448"/>
      <c r="G227" s="447"/>
      <c r="H227" s="452"/>
      <c r="I227" s="452"/>
      <c r="J227" s="452"/>
      <c r="K227" s="448"/>
      <c r="L227" s="447"/>
      <c r="M227" s="452"/>
      <c r="N227" s="452"/>
      <c r="O227" s="452"/>
      <c r="P227" s="448"/>
      <c r="Q227" s="447"/>
      <c r="R227" s="452"/>
      <c r="S227" s="452"/>
      <c r="T227" s="452"/>
      <c r="U227" s="448"/>
      <c r="V227" s="447"/>
      <c r="W227" s="452"/>
      <c r="X227" s="452"/>
      <c r="Y227" s="452"/>
      <c r="AA227" s="447"/>
      <c r="AB227" s="452"/>
      <c r="AC227" s="452"/>
      <c r="AD227" s="452"/>
      <c r="AE227" s="448"/>
      <c r="AF227" s="447"/>
      <c r="AG227" s="401"/>
      <c r="AH227" s="401"/>
      <c r="AI227" s="401"/>
      <c r="AJ227" s="401"/>
    </row>
    <row r="228" spans="2:36" hidden="1" x14ac:dyDescent="0.25">
      <c r="B228" s="406">
        <v>4519</v>
      </c>
      <c r="C228" s="452"/>
      <c r="D228" s="452"/>
      <c r="E228" s="452"/>
      <c r="F228" s="448"/>
      <c r="G228" s="447"/>
      <c r="H228" s="452"/>
      <c r="I228" s="452"/>
      <c r="J228" s="452"/>
      <c r="K228" s="448"/>
      <c r="L228" s="447"/>
      <c r="M228" s="452"/>
      <c r="N228" s="452"/>
      <c r="O228" s="452"/>
      <c r="P228" s="448"/>
      <c r="Q228" s="447"/>
      <c r="R228" s="452"/>
      <c r="S228" s="452"/>
      <c r="T228" s="452"/>
      <c r="U228" s="448"/>
      <c r="V228" s="447"/>
      <c r="W228" s="452"/>
      <c r="X228" s="452"/>
      <c r="Y228" s="452"/>
      <c r="AA228" s="447"/>
      <c r="AB228" s="452"/>
      <c r="AC228" s="452"/>
      <c r="AD228" s="452"/>
      <c r="AE228" s="448"/>
      <c r="AF228" s="447"/>
      <c r="AG228" s="401"/>
      <c r="AH228" s="401"/>
      <c r="AI228" s="401"/>
      <c r="AJ228" s="401"/>
    </row>
    <row r="229" spans="2:36" hidden="1" x14ac:dyDescent="0.25">
      <c r="B229" s="406">
        <v>4538</v>
      </c>
      <c r="C229" s="452"/>
      <c r="D229" s="452"/>
      <c r="E229" s="452"/>
      <c r="F229" s="448"/>
      <c r="G229" s="447"/>
      <c r="H229" s="452"/>
      <c r="I229" s="452"/>
      <c r="J229" s="452"/>
      <c r="K229" s="448"/>
      <c r="L229" s="447"/>
      <c r="M229" s="452"/>
      <c r="N229" s="452"/>
      <c r="O229" s="452"/>
      <c r="P229" s="448"/>
      <c r="Q229" s="447"/>
      <c r="R229" s="452"/>
      <c r="S229" s="452"/>
      <c r="T229" s="452"/>
      <c r="U229" s="448"/>
      <c r="V229" s="447"/>
      <c r="W229" s="452"/>
      <c r="X229" s="452"/>
      <c r="Y229" s="452"/>
      <c r="AA229" s="447"/>
      <c r="AB229" s="452"/>
      <c r="AC229" s="452"/>
      <c r="AD229" s="452"/>
      <c r="AE229" s="448"/>
      <c r="AF229" s="447"/>
      <c r="AG229" s="401"/>
      <c r="AH229" s="401"/>
      <c r="AI229" s="401"/>
      <c r="AJ229" s="401"/>
    </row>
    <row r="230" spans="2:36" hidden="1" x14ac:dyDescent="0.25">
      <c r="B230" s="406">
        <v>4570</v>
      </c>
      <c r="C230" s="452"/>
      <c r="D230" s="452"/>
      <c r="E230" s="452"/>
      <c r="F230" s="448"/>
      <c r="G230" s="447"/>
      <c r="H230" s="452"/>
      <c r="I230" s="452"/>
      <c r="J230" s="452"/>
      <c r="K230" s="448"/>
      <c r="L230" s="447"/>
      <c r="M230" s="452"/>
      <c r="N230" s="452"/>
      <c r="O230" s="452"/>
      <c r="P230" s="448"/>
      <c r="Q230" s="447"/>
      <c r="R230" s="452"/>
      <c r="S230" s="452"/>
      <c r="T230" s="452"/>
      <c r="U230" s="448"/>
      <c r="V230" s="447"/>
      <c r="W230" s="452"/>
      <c r="X230" s="452"/>
      <c r="Y230" s="452"/>
      <c r="AA230" s="447"/>
      <c r="AB230" s="452"/>
      <c r="AC230" s="452"/>
      <c r="AD230" s="452"/>
      <c r="AE230" s="448"/>
      <c r="AF230" s="447"/>
      <c r="AG230" s="401"/>
      <c r="AH230" s="401"/>
      <c r="AI230" s="401"/>
      <c r="AJ230" s="401"/>
    </row>
    <row r="231" spans="2:36" hidden="1" x14ac:dyDescent="0.25">
      <c r="B231" s="406">
        <v>4587</v>
      </c>
      <c r="C231" s="452"/>
      <c r="D231" s="452"/>
      <c r="E231" s="452"/>
      <c r="F231" s="448"/>
      <c r="G231" s="447"/>
      <c r="H231" s="452"/>
      <c r="I231" s="452"/>
      <c r="J231" s="452"/>
      <c r="K231" s="448"/>
      <c r="L231" s="447"/>
      <c r="M231" s="452"/>
      <c r="N231" s="452"/>
      <c r="O231" s="452"/>
      <c r="P231" s="448"/>
      <c r="Q231" s="447"/>
      <c r="R231" s="452"/>
      <c r="S231" s="452"/>
      <c r="T231" s="452"/>
      <c r="U231" s="448"/>
      <c r="V231" s="447"/>
      <c r="W231" s="452"/>
      <c r="X231" s="452"/>
      <c r="Y231" s="452"/>
      <c r="AA231" s="447"/>
      <c r="AB231" s="452"/>
      <c r="AC231" s="452"/>
      <c r="AD231" s="452"/>
      <c r="AE231" s="448"/>
      <c r="AF231" s="447"/>
      <c r="AG231" s="401"/>
      <c r="AH231" s="401"/>
      <c r="AI231" s="401"/>
      <c r="AJ231" s="401"/>
    </row>
    <row r="232" spans="2:36" hidden="1" x14ac:dyDescent="0.25">
      <c r="B232" s="406">
        <v>4600</v>
      </c>
      <c r="C232" s="452"/>
      <c r="D232" s="452"/>
      <c r="E232" s="452"/>
      <c r="F232" s="448"/>
      <c r="G232" s="447"/>
      <c r="H232" s="452"/>
      <c r="I232" s="452"/>
      <c r="J232" s="452"/>
      <c r="K232" s="448"/>
      <c r="L232" s="447"/>
      <c r="M232" s="452"/>
      <c r="N232" s="452"/>
      <c r="O232" s="452"/>
      <c r="P232" s="448"/>
      <c r="Q232" s="447"/>
      <c r="R232" s="452"/>
      <c r="S232" s="452"/>
      <c r="T232" s="452"/>
      <c r="U232" s="448"/>
      <c r="V232" s="447"/>
      <c r="W232" s="452"/>
      <c r="X232" s="452"/>
      <c r="Y232" s="452"/>
      <c r="AA232" s="447"/>
      <c r="AB232" s="452"/>
      <c r="AC232" s="452"/>
      <c r="AD232" s="452"/>
      <c r="AE232" s="448"/>
      <c r="AF232" s="447"/>
      <c r="AG232" s="401"/>
      <c r="AH232" s="401"/>
      <c r="AI232" s="401"/>
      <c r="AJ232" s="401"/>
    </row>
    <row r="233" spans="2:36" hidden="1" x14ac:dyDescent="0.25">
      <c r="B233" s="406">
        <v>4601</v>
      </c>
      <c r="C233" s="452"/>
      <c r="D233" s="452"/>
      <c r="E233" s="452"/>
      <c r="F233" s="448"/>
      <c r="G233" s="447"/>
      <c r="H233" s="452"/>
      <c r="I233" s="452"/>
      <c r="J233" s="452"/>
      <c r="K233" s="448"/>
      <c r="L233" s="447"/>
      <c r="M233" s="452"/>
      <c r="N233" s="452"/>
      <c r="O233" s="452"/>
      <c r="P233" s="448"/>
      <c r="Q233" s="447"/>
      <c r="R233" s="452"/>
      <c r="S233" s="452"/>
      <c r="T233" s="452"/>
      <c r="U233" s="448"/>
      <c r="V233" s="447"/>
      <c r="W233" s="452"/>
      <c r="X233" s="452"/>
      <c r="Y233" s="452"/>
      <c r="AA233" s="447"/>
      <c r="AB233" s="452"/>
      <c r="AC233" s="452"/>
      <c r="AD233" s="452"/>
      <c r="AE233" s="448"/>
      <c r="AF233" s="447"/>
      <c r="AG233" s="401"/>
      <c r="AH233" s="401"/>
      <c r="AI233" s="401"/>
      <c r="AJ233" s="401"/>
    </row>
    <row r="234" spans="2:36" hidden="1" x14ac:dyDescent="0.25">
      <c r="B234" s="406">
        <v>4605</v>
      </c>
      <c r="C234" s="452"/>
      <c r="D234" s="452"/>
      <c r="E234" s="452"/>
      <c r="F234" s="448"/>
      <c r="G234" s="447"/>
      <c r="H234" s="452"/>
      <c r="I234" s="452"/>
      <c r="J234" s="452"/>
      <c r="K234" s="448"/>
      <c r="L234" s="447"/>
      <c r="M234" s="452"/>
      <c r="N234" s="452"/>
      <c r="O234" s="452"/>
      <c r="P234" s="448"/>
      <c r="Q234" s="447"/>
      <c r="R234" s="452"/>
      <c r="S234" s="452"/>
      <c r="T234" s="452"/>
      <c r="U234" s="448"/>
      <c r="V234" s="447"/>
      <c r="W234" s="452"/>
      <c r="X234" s="452"/>
      <c r="Y234" s="452"/>
      <c r="AA234" s="447"/>
      <c r="AB234" s="452"/>
      <c r="AC234" s="452"/>
      <c r="AD234" s="452"/>
      <c r="AE234" s="448"/>
      <c r="AF234" s="447"/>
      <c r="AG234" s="401"/>
      <c r="AH234" s="401"/>
      <c r="AI234" s="401"/>
      <c r="AJ234" s="401"/>
    </row>
    <row r="235" spans="2:36" hidden="1" x14ac:dyDescent="0.25">
      <c r="B235" s="406">
        <v>4625</v>
      </c>
      <c r="C235" s="452"/>
      <c r="D235" s="452"/>
      <c r="E235" s="452"/>
      <c r="F235" s="448"/>
      <c r="G235" s="447"/>
      <c r="H235" s="452"/>
      <c r="I235" s="452"/>
      <c r="J235" s="452"/>
      <c r="K235" s="448"/>
      <c r="L235" s="447"/>
      <c r="M235" s="452"/>
      <c r="N235" s="452"/>
      <c r="O235" s="452"/>
      <c r="P235" s="448"/>
      <c r="Q235" s="447"/>
      <c r="R235" s="452"/>
      <c r="S235" s="452"/>
      <c r="T235" s="452"/>
      <c r="U235" s="448"/>
      <c r="V235" s="447"/>
      <c r="W235" s="452"/>
      <c r="X235" s="452"/>
      <c r="Y235" s="452"/>
      <c r="AA235" s="447"/>
      <c r="AB235" s="452"/>
      <c r="AC235" s="452"/>
      <c r="AD235" s="452"/>
      <c r="AE235" s="448"/>
      <c r="AF235" s="447"/>
      <c r="AG235" s="401"/>
      <c r="AH235" s="401"/>
      <c r="AI235" s="401"/>
      <c r="AJ235" s="401"/>
    </row>
    <row r="236" spans="2:36" hidden="1" x14ac:dyDescent="0.25">
      <c r="B236" s="406">
        <v>4644</v>
      </c>
      <c r="C236" s="452"/>
      <c r="D236" s="452"/>
      <c r="E236" s="452"/>
      <c r="F236" s="448"/>
      <c r="G236" s="447"/>
      <c r="H236" s="452"/>
      <c r="I236" s="452"/>
      <c r="J236" s="452"/>
      <c r="K236" s="448"/>
      <c r="L236" s="447"/>
      <c r="M236" s="452"/>
      <c r="N236" s="452"/>
      <c r="O236" s="452"/>
      <c r="P236" s="448"/>
      <c r="Q236" s="447"/>
      <c r="R236" s="452"/>
      <c r="S236" s="452"/>
      <c r="T236" s="452"/>
      <c r="U236" s="448"/>
      <c r="V236" s="447"/>
      <c r="W236" s="452"/>
      <c r="X236" s="452"/>
      <c r="Y236" s="452"/>
      <c r="AA236" s="447"/>
      <c r="AB236" s="452"/>
      <c r="AC236" s="452"/>
      <c r="AD236" s="452"/>
      <c r="AE236" s="448"/>
      <c r="AF236" s="447"/>
      <c r="AG236" s="401"/>
      <c r="AH236" s="401"/>
      <c r="AI236" s="401"/>
      <c r="AJ236" s="401"/>
    </row>
    <row r="237" spans="2:36" hidden="1" x14ac:dyDescent="0.25">
      <c r="B237" s="406">
        <v>4700</v>
      </c>
      <c r="C237" s="452"/>
      <c r="D237" s="452"/>
      <c r="E237" s="452"/>
      <c r="F237" s="448"/>
      <c r="G237" s="447"/>
      <c r="H237" s="452"/>
      <c r="I237" s="452"/>
      <c r="J237" s="452"/>
      <c r="K237" s="448"/>
      <c r="L237" s="447"/>
      <c r="M237" s="452"/>
      <c r="N237" s="452"/>
      <c r="O237" s="452"/>
      <c r="P237" s="448"/>
      <c r="Q237" s="447"/>
      <c r="R237" s="452"/>
      <c r="S237" s="452"/>
      <c r="T237" s="452"/>
      <c r="U237" s="448"/>
      <c r="V237" s="447"/>
      <c r="W237" s="452"/>
      <c r="X237" s="452"/>
      <c r="Y237" s="452"/>
      <c r="AA237" s="447"/>
      <c r="AB237" s="452"/>
      <c r="AC237" s="452"/>
      <c r="AD237" s="452"/>
      <c r="AE237" s="448"/>
      <c r="AF237" s="447"/>
      <c r="AG237" s="401"/>
      <c r="AH237" s="401"/>
      <c r="AI237" s="401"/>
      <c r="AJ237" s="401"/>
    </row>
    <row r="238" spans="2:36" hidden="1" x14ac:dyDescent="0.25">
      <c r="B238" s="406">
        <v>4703</v>
      </c>
      <c r="C238" s="452"/>
      <c r="D238" s="452"/>
      <c r="E238" s="452"/>
      <c r="F238" s="448"/>
      <c r="G238" s="447"/>
      <c r="H238" s="452"/>
      <c r="I238" s="452"/>
      <c r="J238" s="452"/>
      <c r="K238" s="448"/>
      <c r="L238" s="447"/>
      <c r="M238" s="452"/>
      <c r="N238" s="452"/>
      <c r="O238" s="452"/>
      <c r="P238" s="448"/>
      <c r="Q238" s="447"/>
      <c r="R238" s="452"/>
      <c r="S238" s="452"/>
      <c r="T238" s="452"/>
      <c r="U238" s="448"/>
      <c r="V238" s="447"/>
      <c r="W238" s="452"/>
      <c r="X238" s="452"/>
      <c r="Y238" s="452"/>
      <c r="AA238" s="447"/>
      <c r="AB238" s="452"/>
      <c r="AC238" s="452"/>
      <c r="AD238" s="452"/>
      <c r="AE238" s="448"/>
      <c r="AF238" s="447"/>
      <c r="AG238" s="401"/>
      <c r="AH238" s="401"/>
      <c r="AI238" s="401"/>
      <c r="AJ238" s="401"/>
    </row>
    <row r="239" spans="2:36" hidden="1" x14ac:dyDescent="0.25">
      <c r="B239" s="406">
        <v>4705</v>
      </c>
      <c r="C239" s="452"/>
      <c r="D239" s="452"/>
      <c r="E239" s="452"/>
      <c r="F239" s="448"/>
      <c r="G239" s="447"/>
      <c r="H239" s="452"/>
      <c r="I239" s="452"/>
      <c r="J239" s="452"/>
      <c r="K239" s="448"/>
      <c r="L239" s="447"/>
      <c r="M239" s="452"/>
      <c r="N239" s="452"/>
      <c r="O239" s="452"/>
      <c r="P239" s="448"/>
      <c r="Q239" s="447"/>
      <c r="R239" s="452"/>
      <c r="S239" s="452"/>
      <c r="T239" s="452"/>
      <c r="U239" s="448"/>
      <c r="V239" s="447"/>
      <c r="W239" s="452"/>
      <c r="X239" s="452"/>
      <c r="Y239" s="452"/>
      <c r="AA239" s="447"/>
      <c r="AB239" s="452"/>
      <c r="AC239" s="452"/>
      <c r="AD239" s="452"/>
      <c r="AE239" s="448"/>
      <c r="AF239" s="447"/>
      <c r="AG239" s="401"/>
      <c r="AH239" s="401"/>
      <c r="AI239" s="401"/>
      <c r="AJ239" s="401"/>
    </row>
    <row r="240" spans="2:36" hidden="1" x14ac:dyDescent="0.25">
      <c r="B240" s="406">
        <v>4707</v>
      </c>
      <c r="C240" s="452"/>
      <c r="D240" s="452"/>
      <c r="E240" s="452"/>
      <c r="F240" s="448"/>
      <c r="G240" s="447"/>
      <c r="H240" s="452"/>
      <c r="I240" s="452"/>
      <c r="J240" s="452"/>
      <c r="K240" s="448"/>
      <c r="L240" s="447"/>
      <c r="M240" s="452"/>
      <c r="N240" s="452"/>
      <c r="O240" s="452"/>
      <c r="P240" s="448"/>
      <c r="Q240" s="447"/>
      <c r="R240" s="452"/>
      <c r="S240" s="452"/>
      <c r="T240" s="452"/>
      <c r="U240" s="448"/>
      <c r="V240" s="447"/>
      <c r="W240" s="452"/>
      <c r="X240" s="452"/>
      <c r="Y240" s="452"/>
      <c r="AA240" s="447"/>
      <c r="AB240" s="452"/>
      <c r="AC240" s="452"/>
      <c r="AD240" s="452"/>
      <c r="AE240" s="448"/>
      <c r="AF240" s="447"/>
      <c r="AG240" s="401"/>
      <c r="AH240" s="401"/>
      <c r="AI240" s="401"/>
      <c r="AJ240" s="401"/>
    </row>
    <row r="241" spans="2:36" hidden="1" x14ac:dyDescent="0.25">
      <c r="B241" s="406">
        <v>4708</v>
      </c>
      <c r="C241" s="452"/>
      <c r="D241" s="452"/>
      <c r="E241" s="452"/>
      <c r="F241" s="448"/>
      <c r="G241" s="447"/>
      <c r="H241" s="452"/>
      <c r="I241" s="452"/>
      <c r="J241" s="452"/>
      <c r="K241" s="448"/>
      <c r="L241" s="447"/>
      <c r="M241" s="452"/>
      <c r="N241" s="452"/>
      <c r="O241" s="452"/>
      <c r="P241" s="448"/>
      <c r="Q241" s="447"/>
      <c r="R241" s="452"/>
      <c r="S241" s="452"/>
      <c r="T241" s="452"/>
      <c r="U241" s="448"/>
      <c r="V241" s="447"/>
      <c r="W241" s="452"/>
      <c r="X241" s="452"/>
      <c r="Y241" s="452"/>
      <c r="AA241" s="447"/>
      <c r="AB241" s="452"/>
      <c r="AC241" s="452"/>
      <c r="AD241" s="452"/>
      <c r="AE241" s="448"/>
      <c r="AF241" s="447"/>
      <c r="AG241" s="401"/>
      <c r="AH241" s="401"/>
      <c r="AI241" s="401"/>
      <c r="AJ241" s="401"/>
    </row>
    <row r="242" spans="2:36" hidden="1" x14ac:dyDescent="0.25">
      <c r="B242" s="406">
        <v>4709</v>
      </c>
      <c r="C242" s="452"/>
      <c r="D242" s="452"/>
      <c r="E242" s="452"/>
      <c r="F242" s="448"/>
      <c r="G242" s="447"/>
      <c r="H242" s="452"/>
      <c r="I242" s="452"/>
      <c r="J242" s="452"/>
      <c r="K242" s="448"/>
      <c r="L242" s="447"/>
      <c r="M242" s="452"/>
      <c r="N242" s="452"/>
      <c r="O242" s="452"/>
      <c r="P242" s="448"/>
      <c r="Q242" s="447"/>
      <c r="R242" s="452"/>
      <c r="S242" s="452"/>
      <c r="T242" s="452"/>
      <c r="U242" s="448"/>
      <c r="V242" s="447"/>
      <c r="W242" s="452"/>
      <c r="X242" s="452"/>
      <c r="Y242" s="452"/>
      <c r="AA242" s="447"/>
      <c r="AB242" s="452"/>
      <c r="AC242" s="452"/>
      <c r="AD242" s="452"/>
      <c r="AE242" s="448"/>
      <c r="AF242" s="447"/>
      <c r="AG242" s="401"/>
      <c r="AH242" s="401"/>
      <c r="AI242" s="401"/>
      <c r="AJ242" s="401"/>
    </row>
    <row r="243" spans="2:36" hidden="1" x14ac:dyDescent="0.25">
      <c r="B243" s="406">
        <v>4710</v>
      </c>
      <c r="C243" s="452"/>
      <c r="D243" s="452"/>
      <c r="E243" s="452"/>
      <c r="F243" s="448"/>
      <c r="G243" s="447"/>
      <c r="H243" s="452"/>
      <c r="I243" s="452"/>
      <c r="J243" s="452"/>
      <c r="K243" s="448"/>
      <c r="L243" s="447"/>
      <c r="M243" s="452"/>
      <c r="N243" s="452"/>
      <c r="O243" s="452"/>
      <c r="P243" s="448"/>
      <c r="Q243" s="447"/>
      <c r="R243" s="452"/>
      <c r="S243" s="452"/>
      <c r="T243" s="452"/>
      <c r="U243" s="448"/>
      <c r="V243" s="447"/>
      <c r="W243" s="452"/>
      <c r="X243" s="452"/>
      <c r="Y243" s="452"/>
      <c r="AA243" s="447"/>
      <c r="AB243" s="452"/>
      <c r="AC243" s="452"/>
      <c r="AD243" s="452"/>
      <c r="AE243" s="448"/>
      <c r="AF243" s="447"/>
      <c r="AG243" s="401"/>
      <c r="AH243" s="401"/>
      <c r="AI243" s="401"/>
      <c r="AJ243" s="401"/>
    </row>
    <row r="244" spans="2:36" hidden="1" x14ac:dyDescent="0.25">
      <c r="B244" s="406">
        <v>4711</v>
      </c>
      <c r="C244" s="452"/>
      <c r="D244" s="452"/>
      <c r="E244" s="452"/>
      <c r="F244" s="448"/>
      <c r="G244" s="447"/>
      <c r="H244" s="452"/>
      <c r="I244" s="452"/>
      <c r="J244" s="452"/>
      <c r="K244" s="448"/>
      <c r="L244" s="447"/>
      <c r="M244" s="452"/>
      <c r="N244" s="452"/>
      <c r="O244" s="452"/>
      <c r="P244" s="448"/>
      <c r="Q244" s="447"/>
      <c r="R244" s="452"/>
      <c r="S244" s="452"/>
      <c r="T244" s="452"/>
      <c r="U244" s="448"/>
      <c r="V244" s="447"/>
      <c r="W244" s="452"/>
      <c r="X244" s="452"/>
      <c r="Y244" s="452"/>
      <c r="AA244" s="447"/>
      <c r="AB244" s="452"/>
      <c r="AC244" s="452"/>
      <c r="AD244" s="452"/>
      <c r="AE244" s="448"/>
      <c r="AF244" s="447"/>
      <c r="AG244" s="401"/>
      <c r="AH244" s="401"/>
      <c r="AI244" s="401"/>
      <c r="AJ244" s="401"/>
    </row>
    <row r="245" spans="2:36" hidden="1" x14ac:dyDescent="0.25">
      <c r="B245" s="406">
        <v>4712</v>
      </c>
      <c r="C245" s="452"/>
      <c r="D245" s="452"/>
      <c r="E245" s="452"/>
      <c r="F245" s="448"/>
      <c r="G245" s="447"/>
      <c r="H245" s="452"/>
      <c r="I245" s="452"/>
      <c r="J245" s="452"/>
      <c r="K245" s="448"/>
      <c r="L245" s="447"/>
      <c r="M245" s="452"/>
      <c r="N245" s="452"/>
      <c r="O245" s="452"/>
      <c r="P245" s="448"/>
      <c r="Q245" s="447"/>
      <c r="R245" s="452"/>
      <c r="S245" s="452"/>
      <c r="T245" s="452"/>
      <c r="U245" s="448"/>
      <c r="V245" s="447"/>
      <c r="W245" s="452"/>
      <c r="X245" s="452"/>
      <c r="Y245" s="452"/>
      <c r="AA245" s="447"/>
      <c r="AB245" s="452"/>
      <c r="AC245" s="452"/>
      <c r="AD245" s="452"/>
      <c r="AE245" s="448"/>
      <c r="AF245" s="447"/>
      <c r="AG245" s="401"/>
      <c r="AH245" s="401"/>
      <c r="AI245" s="401"/>
      <c r="AJ245" s="401"/>
    </row>
    <row r="246" spans="2:36" hidden="1" x14ac:dyDescent="0.25">
      <c r="B246" s="406">
        <v>4717</v>
      </c>
      <c r="C246" s="452"/>
      <c r="D246" s="452"/>
      <c r="E246" s="452"/>
      <c r="F246" s="448"/>
      <c r="G246" s="447"/>
      <c r="H246" s="452"/>
      <c r="I246" s="452"/>
      <c r="J246" s="452"/>
      <c r="K246" s="448"/>
      <c r="L246" s="447"/>
      <c r="M246" s="452"/>
      <c r="N246" s="452"/>
      <c r="O246" s="452"/>
      <c r="P246" s="448"/>
      <c r="Q246" s="447"/>
      <c r="R246" s="452"/>
      <c r="S246" s="452"/>
      <c r="T246" s="452"/>
      <c r="U246" s="448"/>
      <c r="V246" s="447"/>
      <c r="W246" s="452"/>
      <c r="X246" s="452"/>
      <c r="Y246" s="452"/>
      <c r="AA246" s="447"/>
      <c r="AB246" s="452"/>
      <c r="AC246" s="452"/>
      <c r="AD246" s="452"/>
      <c r="AE246" s="448"/>
      <c r="AF246" s="447"/>
      <c r="AG246" s="401"/>
      <c r="AH246" s="401"/>
      <c r="AI246" s="401"/>
      <c r="AJ246" s="401"/>
    </row>
    <row r="247" spans="2:36" hidden="1" x14ac:dyDescent="0.25">
      <c r="B247" s="406">
        <v>4725</v>
      </c>
      <c r="C247" s="452"/>
      <c r="D247" s="452"/>
      <c r="E247" s="452"/>
      <c r="F247" s="448"/>
      <c r="G247" s="447"/>
      <c r="H247" s="452"/>
      <c r="I247" s="452"/>
      <c r="J247" s="452"/>
      <c r="K247" s="448"/>
      <c r="L247" s="447"/>
      <c r="M247" s="452"/>
      <c r="N247" s="452"/>
      <c r="O247" s="452"/>
      <c r="P247" s="448"/>
      <c r="Q247" s="447"/>
      <c r="R247" s="452"/>
      <c r="S247" s="452"/>
      <c r="T247" s="452"/>
      <c r="U247" s="448"/>
      <c r="V247" s="447"/>
      <c r="W247" s="452"/>
      <c r="X247" s="452"/>
      <c r="Y247" s="452"/>
      <c r="AA247" s="447"/>
      <c r="AB247" s="452"/>
      <c r="AC247" s="452"/>
      <c r="AD247" s="452"/>
      <c r="AE247" s="448"/>
      <c r="AF247" s="447"/>
      <c r="AG247" s="401"/>
      <c r="AH247" s="401"/>
      <c r="AI247" s="401"/>
      <c r="AJ247" s="401"/>
    </row>
    <row r="248" spans="2:36" hidden="1" x14ac:dyDescent="0.25">
      <c r="B248" s="406">
        <v>4730</v>
      </c>
      <c r="C248" s="452"/>
      <c r="D248" s="452"/>
      <c r="E248" s="452"/>
      <c r="F248" s="448"/>
      <c r="G248" s="447"/>
      <c r="H248" s="452"/>
      <c r="I248" s="452"/>
      <c r="J248" s="452"/>
      <c r="K248" s="448"/>
      <c r="L248" s="447"/>
      <c r="M248" s="452"/>
      <c r="N248" s="452"/>
      <c r="O248" s="452"/>
      <c r="P248" s="448"/>
      <c r="Q248" s="447"/>
      <c r="R248" s="452"/>
      <c r="S248" s="452"/>
      <c r="T248" s="452"/>
      <c r="U248" s="448"/>
      <c r="V248" s="447"/>
      <c r="W248" s="452"/>
      <c r="X248" s="452"/>
      <c r="Y248" s="452"/>
      <c r="AA248" s="447"/>
      <c r="AB248" s="452"/>
      <c r="AC248" s="452"/>
      <c r="AD248" s="452"/>
      <c r="AE248" s="448"/>
      <c r="AF248" s="447"/>
      <c r="AG248" s="401"/>
      <c r="AH248" s="401"/>
      <c r="AI248" s="401"/>
      <c r="AJ248" s="401"/>
    </row>
    <row r="249" spans="2:36" hidden="1" x14ac:dyDescent="0.25">
      <c r="B249" s="406">
        <v>4733</v>
      </c>
      <c r="C249" s="452"/>
      <c r="D249" s="452"/>
      <c r="E249" s="452"/>
      <c r="F249" s="448"/>
      <c r="G249" s="447"/>
      <c r="H249" s="452"/>
      <c r="I249" s="452"/>
      <c r="J249" s="452"/>
      <c r="K249" s="448"/>
      <c r="L249" s="447"/>
      <c r="M249" s="452"/>
      <c r="N249" s="452"/>
      <c r="O249" s="452"/>
      <c r="P249" s="448"/>
      <c r="Q249" s="447"/>
      <c r="R249" s="452"/>
      <c r="S249" s="452"/>
      <c r="T249" s="452"/>
      <c r="U249" s="448"/>
      <c r="V249" s="447"/>
      <c r="W249" s="452"/>
      <c r="X249" s="452"/>
      <c r="Y249" s="452"/>
      <c r="AA249" s="447"/>
      <c r="AB249" s="452"/>
      <c r="AC249" s="452"/>
      <c r="AD249" s="452"/>
      <c r="AE249" s="448"/>
      <c r="AF249" s="447"/>
      <c r="AG249" s="401"/>
      <c r="AH249" s="401"/>
      <c r="AI249" s="401"/>
      <c r="AJ249" s="401"/>
    </row>
    <row r="250" spans="2:36" hidden="1" x14ac:dyDescent="0.25">
      <c r="B250" s="406">
        <v>4734</v>
      </c>
      <c r="C250" s="452"/>
      <c r="D250" s="452"/>
      <c r="E250" s="452"/>
      <c r="F250" s="448"/>
      <c r="G250" s="447"/>
      <c r="H250" s="452"/>
      <c r="I250" s="452"/>
      <c r="J250" s="452"/>
      <c r="K250" s="448"/>
      <c r="L250" s="447"/>
      <c r="M250" s="452"/>
      <c r="N250" s="452"/>
      <c r="O250" s="452"/>
      <c r="P250" s="448"/>
      <c r="Q250" s="447"/>
      <c r="R250" s="452"/>
      <c r="S250" s="452"/>
      <c r="T250" s="452"/>
      <c r="U250" s="448"/>
      <c r="V250" s="447"/>
      <c r="W250" s="452"/>
      <c r="X250" s="452"/>
      <c r="Y250" s="452"/>
      <c r="AA250" s="447"/>
      <c r="AB250" s="452"/>
      <c r="AC250" s="452"/>
      <c r="AD250" s="452"/>
      <c r="AE250" s="448"/>
      <c r="AF250" s="447"/>
      <c r="AG250" s="401"/>
      <c r="AH250" s="401"/>
      <c r="AI250" s="401"/>
      <c r="AJ250" s="401"/>
    </row>
    <row r="251" spans="2:36" hidden="1" x14ac:dyDescent="0.25">
      <c r="B251" s="406">
        <v>4735</v>
      </c>
      <c r="C251" s="452"/>
      <c r="D251" s="452"/>
      <c r="E251" s="452"/>
      <c r="F251" s="448"/>
      <c r="G251" s="447"/>
      <c r="H251" s="452"/>
      <c r="I251" s="452"/>
      <c r="J251" s="452"/>
      <c r="K251" s="448"/>
      <c r="L251" s="447"/>
      <c r="M251" s="452"/>
      <c r="N251" s="452"/>
      <c r="O251" s="452"/>
      <c r="P251" s="448"/>
      <c r="Q251" s="447"/>
      <c r="R251" s="452"/>
      <c r="S251" s="452"/>
      <c r="T251" s="452"/>
      <c r="U251" s="448"/>
      <c r="V251" s="447"/>
      <c r="W251" s="452"/>
      <c r="X251" s="452"/>
      <c r="Y251" s="452"/>
      <c r="AA251" s="447"/>
      <c r="AB251" s="452"/>
      <c r="AC251" s="452"/>
      <c r="AD251" s="452"/>
      <c r="AE251" s="448"/>
      <c r="AF251" s="447"/>
      <c r="AG251" s="401"/>
      <c r="AH251" s="401"/>
      <c r="AI251" s="401"/>
      <c r="AJ251" s="401"/>
    </row>
    <row r="252" spans="2:36" hidden="1" x14ac:dyDescent="0.25">
      <c r="B252" s="406">
        <v>4750</v>
      </c>
      <c r="C252" s="452"/>
      <c r="D252" s="452"/>
      <c r="E252" s="452"/>
      <c r="F252" s="448"/>
      <c r="G252" s="447"/>
      <c r="H252" s="452"/>
      <c r="I252" s="452"/>
      <c r="J252" s="452"/>
      <c r="K252" s="448"/>
      <c r="L252" s="447"/>
      <c r="M252" s="452"/>
      <c r="N252" s="452"/>
      <c r="O252" s="452"/>
      <c r="P252" s="448"/>
      <c r="Q252" s="447"/>
      <c r="R252" s="452"/>
      <c r="S252" s="452"/>
      <c r="T252" s="452"/>
      <c r="U252" s="448"/>
      <c r="V252" s="447"/>
      <c r="W252" s="452"/>
      <c r="X252" s="452"/>
      <c r="Y252" s="452"/>
      <c r="AA252" s="447"/>
      <c r="AB252" s="452"/>
      <c r="AC252" s="452"/>
      <c r="AD252" s="452"/>
      <c r="AE252" s="448"/>
      <c r="AF252" s="447"/>
      <c r="AG252" s="401"/>
      <c r="AH252" s="401"/>
      <c r="AI252" s="401"/>
      <c r="AJ252" s="401"/>
    </row>
    <row r="253" spans="2:36" hidden="1" x14ac:dyDescent="0.25">
      <c r="B253" s="406">
        <v>4754</v>
      </c>
      <c r="C253" s="452"/>
      <c r="D253" s="452"/>
      <c r="E253" s="452"/>
      <c r="F253" s="448"/>
      <c r="G253" s="447"/>
      <c r="H253" s="452"/>
      <c r="I253" s="452"/>
      <c r="J253" s="452"/>
      <c r="K253" s="448"/>
      <c r="L253" s="447"/>
      <c r="M253" s="452"/>
      <c r="N253" s="452"/>
      <c r="O253" s="452"/>
      <c r="P253" s="448"/>
      <c r="Q253" s="447"/>
      <c r="R253" s="452"/>
      <c r="S253" s="452"/>
      <c r="T253" s="452"/>
      <c r="U253" s="448"/>
      <c r="V253" s="447"/>
      <c r="W253" s="452"/>
      <c r="X253" s="452"/>
      <c r="Y253" s="452"/>
      <c r="AA253" s="447"/>
      <c r="AB253" s="452"/>
      <c r="AC253" s="452"/>
      <c r="AD253" s="452"/>
      <c r="AE253" s="448"/>
      <c r="AF253" s="447"/>
      <c r="AG253" s="401"/>
      <c r="AH253" s="401"/>
      <c r="AI253" s="401"/>
      <c r="AJ253" s="401"/>
    </row>
    <row r="254" spans="2:36" hidden="1" x14ac:dyDescent="0.25">
      <c r="B254" s="406">
        <v>4756</v>
      </c>
      <c r="C254" s="452"/>
      <c r="D254" s="452"/>
      <c r="E254" s="452"/>
      <c r="F254" s="448"/>
      <c r="G254" s="447"/>
      <c r="H254" s="452"/>
      <c r="I254" s="452"/>
      <c r="J254" s="452"/>
      <c r="K254" s="448"/>
      <c r="L254" s="447"/>
      <c r="M254" s="452"/>
      <c r="N254" s="452"/>
      <c r="O254" s="452"/>
      <c r="P254" s="448"/>
      <c r="Q254" s="447"/>
      <c r="R254" s="452"/>
      <c r="S254" s="452"/>
      <c r="T254" s="452"/>
      <c r="U254" s="448"/>
      <c r="V254" s="447"/>
      <c r="W254" s="452"/>
      <c r="X254" s="452"/>
      <c r="Y254" s="452"/>
      <c r="AA254" s="447"/>
      <c r="AB254" s="452"/>
      <c r="AC254" s="452"/>
      <c r="AD254" s="452"/>
      <c r="AE254" s="448"/>
      <c r="AF254" s="447"/>
      <c r="AG254" s="401"/>
      <c r="AH254" s="401"/>
      <c r="AI254" s="401"/>
      <c r="AJ254" s="401"/>
    </row>
    <row r="255" spans="2:36" hidden="1" x14ac:dyDescent="0.25">
      <c r="B255" s="406">
        <v>4759</v>
      </c>
      <c r="C255" s="452"/>
      <c r="D255" s="452"/>
      <c r="E255" s="452"/>
      <c r="F255" s="448"/>
      <c r="G255" s="447"/>
      <c r="H255" s="452"/>
      <c r="I255" s="452"/>
      <c r="J255" s="452"/>
      <c r="K255" s="448"/>
      <c r="L255" s="447"/>
      <c r="M255" s="452"/>
      <c r="N255" s="452"/>
      <c r="O255" s="452"/>
      <c r="P255" s="448"/>
      <c r="Q255" s="447"/>
      <c r="R255" s="452"/>
      <c r="S255" s="452"/>
      <c r="T255" s="452"/>
      <c r="U255" s="448"/>
      <c r="V255" s="447"/>
      <c r="W255" s="452"/>
      <c r="X255" s="452"/>
      <c r="Y255" s="452"/>
      <c r="AA255" s="447"/>
      <c r="AB255" s="452"/>
      <c r="AC255" s="452"/>
      <c r="AD255" s="452"/>
      <c r="AE255" s="448"/>
      <c r="AF255" s="447"/>
      <c r="AG255" s="401"/>
      <c r="AH255" s="401"/>
      <c r="AI255" s="401"/>
      <c r="AJ255" s="401"/>
    </row>
    <row r="256" spans="2:36" hidden="1" x14ac:dyDescent="0.25">
      <c r="B256" s="406">
        <v>4781</v>
      </c>
      <c r="C256" s="452"/>
      <c r="D256" s="452"/>
      <c r="E256" s="452"/>
      <c r="F256" s="448"/>
      <c r="G256" s="447"/>
      <c r="H256" s="452"/>
      <c r="I256" s="452"/>
      <c r="J256" s="452"/>
      <c r="K256" s="448"/>
      <c r="L256" s="447"/>
      <c r="M256" s="452"/>
      <c r="N256" s="452"/>
      <c r="O256" s="452"/>
      <c r="P256" s="448"/>
      <c r="Q256" s="447"/>
      <c r="R256" s="452"/>
      <c r="S256" s="452"/>
      <c r="T256" s="452"/>
      <c r="U256" s="448"/>
      <c r="V256" s="447"/>
      <c r="W256" s="452"/>
      <c r="X256" s="452"/>
      <c r="Y256" s="452"/>
      <c r="AA256" s="447"/>
      <c r="AB256" s="452"/>
      <c r="AC256" s="452"/>
      <c r="AD256" s="452"/>
      <c r="AE256" s="448"/>
      <c r="AF256" s="447"/>
      <c r="AG256" s="401"/>
      <c r="AH256" s="401"/>
      <c r="AI256" s="401"/>
      <c r="AJ256" s="401"/>
    </row>
    <row r="257" spans="2:36" hidden="1" x14ac:dyDescent="0.25">
      <c r="B257" s="406">
        <v>4782</v>
      </c>
      <c r="C257" s="452"/>
      <c r="D257" s="452"/>
      <c r="E257" s="452"/>
      <c r="F257" s="448"/>
      <c r="G257" s="447"/>
      <c r="H257" s="452"/>
      <c r="I257" s="452"/>
      <c r="J257" s="452"/>
      <c r="K257" s="448"/>
      <c r="L257" s="447"/>
      <c r="M257" s="452"/>
      <c r="N257" s="452"/>
      <c r="O257" s="452"/>
      <c r="P257" s="448"/>
      <c r="Q257" s="447"/>
      <c r="R257" s="452"/>
      <c r="S257" s="452"/>
      <c r="T257" s="452"/>
      <c r="U257" s="448"/>
      <c r="V257" s="447"/>
      <c r="W257" s="452"/>
      <c r="X257" s="452"/>
      <c r="Y257" s="452"/>
      <c r="AA257" s="447"/>
      <c r="AB257" s="452"/>
      <c r="AC257" s="452"/>
      <c r="AD257" s="452"/>
      <c r="AE257" s="448"/>
      <c r="AF257" s="447"/>
      <c r="AG257" s="401"/>
      <c r="AH257" s="401"/>
      <c r="AI257" s="401"/>
      <c r="AJ257" s="401"/>
    </row>
    <row r="258" spans="2:36" hidden="1" x14ac:dyDescent="0.25">
      <c r="B258" s="406">
        <v>4799</v>
      </c>
      <c r="C258" s="452"/>
      <c r="D258" s="452"/>
      <c r="E258" s="452"/>
      <c r="F258" s="448"/>
      <c r="G258" s="447"/>
      <c r="H258" s="452"/>
      <c r="I258" s="452"/>
      <c r="J258" s="452"/>
      <c r="K258" s="448"/>
      <c r="L258" s="447"/>
      <c r="M258" s="452"/>
      <c r="N258" s="452"/>
      <c r="O258" s="452"/>
      <c r="P258" s="448"/>
      <c r="Q258" s="447"/>
      <c r="R258" s="452"/>
      <c r="S258" s="452"/>
      <c r="T258" s="452"/>
      <c r="U258" s="448"/>
      <c r="V258" s="447"/>
      <c r="W258" s="452"/>
      <c r="X258" s="452"/>
      <c r="Y258" s="452"/>
      <c r="AA258" s="447"/>
      <c r="AB258" s="452"/>
      <c r="AC258" s="452"/>
      <c r="AD258" s="452"/>
      <c r="AE258" s="448"/>
      <c r="AF258" s="447"/>
      <c r="AG258" s="401"/>
      <c r="AH258" s="401"/>
      <c r="AI258" s="401"/>
      <c r="AJ258" s="401"/>
    </row>
    <row r="259" spans="2:36" hidden="1" x14ac:dyDescent="0.25">
      <c r="B259" s="406">
        <v>4800</v>
      </c>
      <c r="C259" s="452"/>
      <c r="D259" s="452"/>
      <c r="E259" s="452"/>
      <c r="F259" s="448"/>
      <c r="G259" s="447"/>
      <c r="H259" s="452"/>
      <c r="I259" s="452"/>
      <c r="J259" s="452"/>
      <c r="K259" s="448"/>
      <c r="L259" s="447"/>
      <c r="M259" s="452"/>
      <c r="N259" s="452"/>
      <c r="O259" s="452"/>
      <c r="P259" s="448"/>
      <c r="Q259" s="447"/>
      <c r="R259" s="452"/>
      <c r="S259" s="452"/>
      <c r="T259" s="452"/>
      <c r="U259" s="448"/>
      <c r="V259" s="447"/>
      <c r="W259" s="452"/>
      <c r="X259" s="452"/>
      <c r="Y259" s="452"/>
      <c r="AA259" s="447"/>
      <c r="AB259" s="452"/>
      <c r="AC259" s="452"/>
      <c r="AD259" s="452"/>
      <c r="AE259" s="448"/>
      <c r="AF259" s="447"/>
      <c r="AG259" s="401"/>
      <c r="AH259" s="401"/>
      <c r="AI259" s="401"/>
      <c r="AJ259" s="401"/>
    </row>
    <row r="260" spans="2:36" hidden="1" x14ac:dyDescent="0.25">
      <c r="B260" s="406">
        <v>4805</v>
      </c>
      <c r="C260" s="452"/>
      <c r="D260" s="452"/>
      <c r="E260" s="452"/>
      <c r="F260" s="448"/>
      <c r="G260" s="447"/>
      <c r="H260" s="452"/>
      <c r="I260" s="452"/>
      <c r="J260" s="452"/>
      <c r="K260" s="448"/>
      <c r="L260" s="447"/>
      <c r="M260" s="452"/>
      <c r="N260" s="452"/>
      <c r="O260" s="452"/>
      <c r="P260" s="448"/>
      <c r="Q260" s="447"/>
      <c r="R260" s="452"/>
      <c r="S260" s="452"/>
      <c r="T260" s="452"/>
      <c r="U260" s="448"/>
      <c r="V260" s="447"/>
      <c r="W260" s="452"/>
      <c r="X260" s="452"/>
      <c r="Y260" s="452"/>
      <c r="AA260" s="447"/>
      <c r="AB260" s="452"/>
      <c r="AC260" s="452"/>
      <c r="AD260" s="452"/>
      <c r="AE260" s="448"/>
      <c r="AF260" s="447"/>
      <c r="AG260" s="401"/>
      <c r="AH260" s="401"/>
      <c r="AI260" s="401"/>
      <c r="AJ260" s="401"/>
    </row>
    <row r="261" spans="2:36" hidden="1" x14ac:dyDescent="0.25">
      <c r="B261" s="406">
        <v>4808</v>
      </c>
      <c r="C261" s="452"/>
      <c r="D261" s="452"/>
      <c r="E261" s="452"/>
      <c r="F261" s="448"/>
      <c r="G261" s="447"/>
      <c r="H261" s="452"/>
      <c r="I261" s="452"/>
      <c r="J261" s="452"/>
      <c r="K261" s="448"/>
      <c r="L261" s="447"/>
      <c r="M261" s="452"/>
      <c r="N261" s="452"/>
      <c r="O261" s="452"/>
      <c r="P261" s="448"/>
      <c r="Q261" s="447"/>
      <c r="R261" s="452"/>
      <c r="S261" s="452"/>
      <c r="T261" s="452"/>
      <c r="U261" s="448"/>
      <c r="V261" s="447"/>
      <c r="W261" s="452"/>
      <c r="X261" s="452"/>
      <c r="Y261" s="452"/>
      <c r="AA261" s="447"/>
      <c r="AB261" s="452"/>
      <c r="AC261" s="452"/>
      <c r="AD261" s="452"/>
      <c r="AE261" s="448"/>
      <c r="AF261" s="447"/>
      <c r="AG261" s="401"/>
      <c r="AH261" s="401"/>
      <c r="AI261" s="401"/>
      <c r="AJ261" s="401"/>
    </row>
    <row r="262" spans="2:36" hidden="1" x14ac:dyDescent="0.25">
      <c r="B262" s="406">
        <v>4818</v>
      </c>
      <c r="C262" s="452"/>
      <c r="D262" s="452"/>
      <c r="E262" s="452"/>
      <c r="F262" s="448"/>
      <c r="G262" s="447"/>
      <c r="H262" s="452"/>
      <c r="I262" s="452"/>
      <c r="J262" s="452"/>
      <c r="K262" s="448"/>
      <c r="L262" s="447"/>
      <c r="M262" s="452"/>
      <c r="N262" s="452"/>
      <c r="O262" s="452"/>
      <c r="P262" s="448"/>
      <c r="Q262" s="447"/>
      <c r="R262" s="452"/>
      <c r="S262" s="452"/>
      <c r="T262" s="452"/>
      <c r="U262" s="448"/>
      <c r="V262" s="447"/>
      <c r="W262" s="452"/>
      <c r="X262" s="452"/>
      <c r="Y262" s="452"/>
      <c r="AA262" s="447"/>
      <c r="AB262" s="452"/>
      <c r="AC262" s="452"/>
      <c r="AD262" s="452"/>
      <c r="AE262" s="448"/>
      <c r="AF262" s="447"/>
      <c r="AG262" s="401"/>
      <c r="AH262" s="401"/>
      <c r="AI262" s="401"/>
      <c r="AJ262" s="401"/>
    </row>
    <row r="263" spans="2:36" hidden="1" x14ac:dyDescent="0.25">
      <c r="B263" s="406">
        <v>4820</v>
      </c>
      <c r="C263" s="452"/>
      <c r="D263" s="452"/>
      <c r="E263" s="452"/>
      <c r="F263" s="448"/>
      <c r="G263" s="447"/>
      <c r="H263" s="452"/>
      <c r="I263" s="452"/>
      <c r="J263" s="452"/>
      <c r="K263" s="448"/>
      <c r="L263" s="447"/>
      <c r="M263" s="452"/>
      <c r="N263" s="452"/>
      <c r="O263" s="452"/>
      <c r="P263" s="448"/>
      <c r="Q263" s="447"/>
      <c r="R263" s="452"/>
      <c r="S263" s="452"/>
      <c r="T263" s="452"/>
      <c r="U263" s="448"/>
      <c r="V263" s="447"/>
      <c r="W263" s="452"/>
      <c r="X263" s="452"/>
      <c r="Y263" s="452"/>
      <c r="AA263" s="447"/>
      <c r="AB263" s="452"/>
      <c r="AC263" s="452"/>
      <c r="AD263" s="452"/>
      <c r="AE263" s="448"/>
      <c r="AF263" s="447"/>
      <c r="AG263" s="401"/>
      <c r="AH263" s="401"/>
      <c r="AI263" s="401"/>
      <c r="AJ263" s="401"/>
    </row>
    <row r="264" spans="2:36" hidden="1" x14ac:dyDescent="0.25">
      <c r="B264" s="406">
        <v>4889</v>
      </c>
      <c r="C264" s="452"/>
      <c r="D264" s="452"/>
      <c r="E264" s="452"/>
      <c r="F264" s="448"/>
      <c r="G264" s="447"/>
      <c r="H264" s="452"/>
      <c r="I264" s="452"/>
      <c r="J264" s="452"/>
      <c r="K264" s="448"/>
      <c r="L264" s="447"/>
      <c r="M264" s="452"/>
      <c r="N264" s="452"/>
      <c r="O264" s="452"/>
      <c r="P264" s="448"/>
      <c r="Q264" s="447"/>
      <c r="R264" s="452"/>
      <c r="S264" s="452"/>
      <c r="T264" s="452"/>
      <c r="U264" s="448"/>
      <c r="V264" s="447"/>
      <c r="W264" s="452"/>
      <c r="X264" s="452"/>
      <c r="Y264" s="452"/>
      <c r="AA264" s="447"/>
      <c r="AB264" s="452"/>
      <c r="AC264" s="452"/>
      <c r="AD264" s="452"/>
      <c r="AE264" s="448"/>
      <c r="AF264" s="447"/>
      <c r="AG264" s="401"/>
      <c r="AH264" s="401"/>
      <c r="AI264" s="401"/>
      <c r="AJ264" s="401"/>
    </row>
    <row r="265" spans="2:36" hidden="1" x14ac:dyDescent="0.25">
      <c r="B265" s="406">
        <v>4950</v>
      </c>
      <c r="C265" s="452"/>
      <c r="D265" s="452"/>
      <c r="E265" s="452"/>
      <c r="F265" s="448"/>
      <c r="G265" s="447"/>
      <c r="H265" s="452"/>
      <c r="I265" s="452"/>
      <c r="J265" s="452"/>
      <c r="K265" s="448"/>
      <c r="L265" s="447"/>
      <c r="M265" s="452"/>
      <c r="N265" s="452"/>
      <c r="O265" s="452"/>
      <c r="P265" s="448"/>
      <c r="Q265" s="447"/>
      <c r="R265" s="452"/>
      <c r="S265" s="452"/>
      <c r="T265" s="452"/>
      <c r="U265" s="448"/>
      <c r="V265" s="447"/>
      <c r="W265" s="452"/>
      <c r="X265" s="452"/>
      <c r="Y265" s="452"/>
      <c r="AA265" s="447"/>
      <c r="AB265" s="452"/>
      <c r="AC265" s="452"/>
      <c r="AD265" s="452"/>
      <c r="AE265" s="448"/>
      <c r="AF265" s="447"/>
      <c r="AG265" s="401"/>
      <c r="AH265" s="401"/>
      <c r="AI265" s="401"/>
      <c r="AJ265" s="401"/>
    </row>
    <row r="266" spans="2:36" hidden="1" x14ac:dyDescent="0.25">
      <c r="B266" s="406">
        <v>4987</v>
      </c>
      <c r="C266" s="452"/>
      <c r="D266" s="452"/>
      <c r="E266" s="452"/>
      <c r="F266" s="448"/>
      <c r="G266" s="447"/>
      <c r="H266" s="452"/>
      <c r="I266" s="452"/>
      <c r="J266" s="452"/>
      <c r="K266" s="448"/>
      <c r="L266" s="447"/>
      <c r="M266" s="452"/>
      <c r="N266" s="452"/>
      <c r="O266" s="452"/>
      <c r="P266" s="448"/>
      <c r="Q266" s="447"/>
      <c r="R266" s="452"/>
      <c r="S266" s="452"/>
      <c r="T266" s="452"/>
      <c r="U266" s="448"/>
      <c r="V266" s="447"/>
      <c r="W266" s="452"/>
      <c r="X266" s="452"/>
      <c r="Y266" s="452"/>
      <c r="AA266" s="447"/>
      <c r="AB266" s="452"/>
      <c r="AC266" s="452"/>
      <c r="AD266" s="452"/>
      <c r="AE266" s="448"/>
      <c r="AF266" s="447"/>
      <c r="AG266" s="401"/>
      <c r="AH266" s="401"/>
      <c r="AI266" s="401"/>
      <c r="AJ266" s="401"/>
    </row>
    <row r="267" spans="2:36" hidden="1" x14ac:dyDescent="0.25">
      <c r="B267" s="406">
        <v>4988</v>
      </c>
      <c r="C267" s="452"/>
      <c r="D267" s="452"/>
      <c r="E267" s="452"/>
      <c r="F267" s="448"/>
      <c r="G267" s="447"/>
      <c r="H267" s="452"/>
      <c r="I267" s="452"/>
      <c r="J267" s="452"/>
      <c r="K267" s="448"/>
      <c r="L267" s="447"/>
      <c r="M267" s="452"/>
      <c r="N267" s="452"/>
      <c r="O267" s="452"/>
      <c r="P267" s="448"/>
      <c r="Q267" s="447"/>
      <c r="R267" s="452"/>
      <c r="S267" s="452"/>
      <c r="T267" s="452"/>
      <c r="U267" s="448"/>
      <c r="V267" s="447"/>
      <c r="W267" s="452"/>
      <c r="X267" s="452"/>
      <c r="Y267" s="452"/>
      <c r="AA267" s="447"/>
      <c r="AB267" s="452"/>
      <c r="AC267" s="452"/>
      <c r="AD267" s="452"/>
      <c r="AE267" s="448"/>
      <c r="AF267" s="447"/>
      <c r="AG267" s="401"/>
      <c r="AH267" s="401"/>
      <c r="AI267" s="401"/>
      <c r="AJ267" s="401"/>
    </row>
    <row r="268" spans="2:36" hidden="1" x14ac:dyDescent="0.25">
      <c r="B268" s="406">
        <v>5000</v>
      </c>
      <c r="C268" s="452"/>
      <c r="D268" s="452"/>
      <c r="E268" s="452"/>
      <c r="F268" s="448"/>
      <c r="G268" s="447"/>
      <c r="H268" s="452"/>
      <c r="I268" s="452"/>
      <c r="J268" s="452"/>
      <c r="K268" s="448"/>
      <c r="L268" s="447"/>
      <c r="M268" s="452"/>
      <c r="N268" s="452"/>
      <c r="O268" s="452"/>
      <c r="P268" s="448"/>
      <c r="Q268" s="447"/>
      <c r="R268" s="452"/>
      <c r="S268" s="452"/>
      <c r="T268" s="452"/>
      <c r="U268" s="448"/>
      <c r="V268" s="447"/>
      <c r="W268" s="452"/>
      <c r="X268" s="452"/>
      <c r="Y268" s="452"/>
      <c r="AA268" s="447"/>
      <c r="AB268" s="452"/>
      <c r="AC268" s="452"/>
      <c r="AD268" s="452"/>
      <c r="AE268" s="448"/>
      <c r="AF268" s="447"/>
      <c r="AG268" s="401"/>
      <c r="AH268" s="401"/>
      <c r="AI268" s="401"/>
      <c r="AJ268" s="401"/>
    </row>
    <row r="269" spans="2:36" hidden="1" x14ac:dyDescent="0.25">
      <c r="B269" s="406">
        <v>5001</v>
      </c>
      <c r="C269" s="452"/>
      <c r="D269" s="452"/>
      <c r="E269" s="452"/>
      <c r="F269" s="448"/>
      <c r="G269" s="447"/>
      <c r="H269" s="452"/>
      <c r="I269" s="452"/>
      <c r="J269" s="452"/>
      <c r="K269" s="448"/>
      <c r="L269" s="447"/>
      <c r="M269" s="452"/>
      <c r="N269" s="452"/>
      <c r="O269" s="452"/>
      <c r="P269" s="448"/>
      <c r="Q269" s="447"/>
      <c r="R269" s="452"/>
      <c r="S269" s="452"/>
      <c r="T269" s="452"/>
      <c r="U269" s="448"/>
      <c r="V269" s="447"/>
      <c r="W269" s="452"/>
      <c r="X269" s="452"/>
      <c r="Y269" s="452"/>
      <c r="AA269" s="447"/>
      <c r="AB269" s="452"/>
      <c r="AC269" s="452"/>
      <c r="AD269" s="452"/>
      <c r="AE269" s="448"/>
      <c r="AF269" s="447"/>
      <c r="AG269" s="401"/>
      <c r="AH269" s="401"/>
      <c r="AI269" s="401"/>
      <c r="AJ269" s="401"/>
    </row>
    <row r="270" spans="2:36" hidden="1" x14ac:dyDescent="0.25">
      <c r="B270" s="406">
        <v>5016</v>
      </c>
      <c r="C270" s="452"/>
      <c r="D270" s="452"/>
      <c r="E270" s="452"/>
      <c r="F270" s="448"/>
      <c r="G270" s="447"/>
      <c r="H270" s="452"/>
      <c r="I270" s="452"/>
      <c r="J270" s="452"/>
      <c r="K270" s="448"/>
      <c r="L270" s="447"/>
      <c r="M270" s="452"/>
      <c r="N270" s="452"/>
      <c r="O270" s="452"/>
      <c r="P270" s="448"/>
      <c r="Q270" s="447"/>
      <c r="R270" s="452"/>
      <c r="S270" s="452"/>
      <c r="T270" s="452"/>
      <c r="U270" s="448"/>
      <c r="V270" s="447"/>
      <c r="W270" s="452"/>
      <c r="X270" s="452"/>
      <c r="Y270" s="452"/>
      <c r="AA270" s="447"/>
      <c r="AB270" s="452"/>
      <c r="AC270" s="452"/>
      <c r="AD270" s="452"/>
      <c r="AE270" s="448"/>
      <c r="AF270" s="447"/>
      <c r="AG270" s="401"/>
      <c r="AH270" s="401"/>
      <c r="AI270" s="401"/>
      <c r="AJ270" s="401"/>
    </row>
    <row r="271" spans="2:36" hidden="1" x14ac:dyDescent="0.25">
      <c r="B271" s="406">
        <v>5018</v>
      </c>
      <c r="C271" s="452"/>
      <c r="D271" s="452"/>
      <c r="E271" s="452"/>
      <c r="F271" s="448"/>
      <c r="G271" s="447"/>
      <c r="H271" s="452"/>
      <c r="I271" s="452"/>
      <c r="J271" s="452"/>
      <c r="K271" s="448"/>
      <c r="L271" s="447"/>
      <c r="M271" s="452"/>
      <c r="N271" s="452"/>
      <c r="O271" s="452"/>
      <c r="P271" s="448"/>
      <c r="Q271" s="447"/>
      <c r="R271" s="452"/>
      <c r="S271" s="452"/>
      <c r="T271" s="452"/>
      <c r="U271" s="448"/>
      <c r="V271" s="447"/>
      <c r="W271" s="452"/>
      <c r="X271" s="452"/>
      <c r="Y271" s="452"/>
      <c r="AA271" s="447"/>
      <c r="AB271" s="452"/>
      <c r="AC271" s="452"/>
      <c r="AD271" s="452"/>
      <c r="AE271" s="448"/>
      <c r="AF271" s="447"/>
      <c r="AG271" s="401"/>
      <c r="AH271" s="401"/>
      <c r="AI271" s="401"/>
      <c r="AJ271" s="401"/>
    </row>
    <row r="272" spans="2:36" hidden="1" x14ac:dyDescent="0.25">
      <c r="B272" s="406">
        <v>5019</v>
      </c>
      <c r="C272" s="452"/>
      <c r="D272" s="452"/>
      <c r="E272" s="452"/>
      <c r="F272" s="448"/>
      <c r="G272" s="447"/>
      <c r="H272" s="452"/>
      <c r="I272" s="452"/>
      <c r="J272" s="452"/>
      <c r="K272" s="448"/>
      <c r="L272" s="447"/>
      <c r="M272" s="452"/>
      <c r="N272" s="452"/>
      <c r="O272" s="452"/>
      <c r="P272" s="448"/>
      <c r="Q272" s="447"/>
      <c r="R272" s="452"/>
      <c r="S272" s="452"/>
      <c r="T272" s="452"/>
      <c r="U272" s="448"/>
      <c r="V272" s="447"/>
      <c r="W272" s="452"/>
      <c r="X272" s="452"/>
      <c r="Y272" s="452"/>
      <c r="AA272" s="447"/>
      <c r="AB272" s="452"/>
      <c r="AC272" s="452"/>
      <c r="AD272" s="452"/>
      <c r="AE272" s="448"/>
      <c r="AF272" s="447"/>
      <c r="AG272" s="401"/>
      <c r="AH272" s="401"/>
      <c r="AI272" s="401"/>
      <c r="AJ272" s="401"/>
    </row>
    <row r="273" spans="2:36" hidden="1" x14ac:dyDescent="0.25">
      <c r="B273" s="406">
        <v>5022</v>
      </c>
      <c r="C273" s="452"/>
      <c r="D273" s="452"/>
      <c r="E273" s="452"/>
      <c r="F273" s="448"/>
      <c r="G273" s="447"/>
      <c r="H273" s="452"/>
      <c r="I273" s="452"/>
      <c r="J273" s="452"/>
      <c r="K273" s="448"/>
      <c r="L273" s="447"/>
      <c r="M273" s="452"/>
      <c r="N273" s="452"/>
      <c r="O273" s="452"/>
      <c r="P273" s="448"/>
      <c r="Q273" s="447"/>
      <c r="R273" s="452"/>
      <c r="S273" s="452"/>
      <c r="T273" s="452"/>
      <c r="U273" s="448"/>
      <c r="V273" s="447"/>
      <c r="W273" s="452"/>
      <c r="X273" s="452"/>
      <c r="Y273" s="452"/>
      <c r="AA273" s="447"/>
      <c r="AB273" s="452"/>
      <c r="AC273" s="452"/>
      <c r="AD273" s="452"/>
      <c r="AE273" s="448"/>
      <c r="AF273" s="447"/>
      <c r="AG273" s="401"/>
      <c r="AH273" s="401"/>
      <c r="AI273" s="401"/>
      <c r="AJ273" s="401"/>
    </row>
    <row r="274" spans="2:36" hidden="1" x14ac:dyDescent="0.25">
      <c r="B274" s="406">
        <v>5026</v>
      </c>
      <c r="C274" s="452"/>
      <c r="D274" s="452"/>
      <c r="E274" s="452"/>
      <c r="F274" s="448"/>
      <c r="G274" s="447"/>
      <c r="H274" s="452"/>
      <c r="I274" s="452"/>
      <c r="J274" s="452"/>
      <c r="K274" s="448"/>
      <c r="L274" s="447"/>
      <c r="M274" s="452"/>
      <c r="N274" s="452"/>
      <c r="O274" s="452"/>
      <c r="P274" s="448"/>
      <c r="Q274" s="447"/>
      <c r="R274" s="452"/>
      <c r="S274" s="452"/>
      <c r="T274" s="452"/>
      <c r="U274" s="448"/>
      <c r="V274" s="447"/>
      <c r="W274" s="452"/>
      <c r="X274" s="452"/>
      <c r="Y274" s="452"/>
      <c r="AA274" s="447"/>
      <c r="AB274" s="452"/>
      <c r="AC274" s="452"/>
      <c r="AD274" s="452"/>
      <c r="AE274" s="448"/>
      <c r="AF274" s="447"/>
      <c r="AG274" s="401"/>
      <c r="AH274" s="401"/>
      <c r="AI274" s="401"/>
      <c r="AJ274" s="401"/>
    </row>
    <row r="275" spans="2:36" hidden="1" x14ac:dyDescent="0.25">
      <c r="B275" s="406">
        <v>5032</v>
      </c>
      <c r="C275" s="452"/>
      <c r="D275" s="452"/>
      <c r="E275" s="452"/>
      <c r="F275" s="448"/>
      <c r="G275" s="447"/>
      <c r="H275" s="452"/>
      <c r="I275" s="452"/>
      <c r="J275" s="452"/>
      <c r="K275" s="448"/>
      <c r="L275" s="447"/>
      <c r="M275" s="452"/>
      <c r="N275" s="452"/>
      <c r="O275" s="452"/>
      <c r="P275" s="448"/>
      <c r="Q275" s="447"/>
      <c r="R275" s="452"/>
      <c r="S275" s="452"/>
      <c r="T275" s="452"/>
      <c r="U275" s="448"/>
      <c r="V275" s="447"/>
      <c r="W275" s="452"/>
      <c r="X275" s="452"/>
      <c r="Y275" s="452"/>
      <c r="AA275" s="447"/>
      <c r="AB275" s="452"/>
      <c r="AC275" s="452"/>
      <c r="AD275" s="452"/>
      <c r="AE275" s="448"/>
      <c r="AF275" s="447"/>
      <c r="AG275" s="401"/>
      <c r="AH275" s="401"/>
      <c r="AI275" s="401"/>
      <c r="AJ275" s="401"/>
    </row>
    <row r="276" spans="2:36" hidden="1" x14ac:dyDescent="0.25">
      <c r="B276" s="406">
        <v>5036</v>
      </c>
      <c r="C276" s="452"/>
      <c r="D276" s="452"/>
      <c r="E276" s="452"/>
      <c r="F276" s="448"/>
      <c r="G276" s="447"/>
      <c r="H276" s="452"/>
      <c r="I276" s="452"/>
      <c r="J276" s="452"/>
      <c r="K276" s="448"/>
      <c r="L276" s="447"/>
      <c r="M276" s="452"/>
      <c r="N276" s="452"/>
      <c r="O276" s="452"/>
      <c r="P276" s="448"/>
      <c r="Q276" s="447"/>
      <c r="R276" s="452"/>
      <c r="S276" s="452"/>
      <c r="T276" s="452"/>
      <c r="U276" s="448"/>
      <c r="V276" s="447"/>
      <c r="W276" s="452"/>
      <c r="X276" s="452"/>
      <c r="Y276" s="452"/>
      <c r="AA276" s="447"/>
      <c r="AB276" s="452"/>
      <c r="AC276" s="452"/>
      <c r="AD276" s="452"/>
      <c r="AE276" s="448"/>
      <c r="AF276" s="447"/>
      <c r="AG276" s="401"/>
      <c r="AH276" s="401"/>
      <c r="AI276" s="401"/>
      <c r="AJ276" s="401"/>
    </row>
    <row r="277" spans="2:36" hidden="1" x14ac:dyDescent="0.25">
      <c r="B277" s="406">
        <v>5038</v>
      </c>
      <c r="C277" s="452"/>
      <c r="D277" s="452"/>
      <c r="E277" s="452"/>
      <c r="F277" s="448"/>
      <c r="G277" s="447"/>
      <c r="H277" s="452"/>
      <c r="I277" s="452"/>
      <c r="J277" s="452"/>
      <c r="K277" s="448"/>
      <c r="L277" s="447"/>
      <c r="M277" s="452"/>
      <c r="N277" s="452"/>
      <c r="O277" s="452"/>
      <c r="P277" s="448"/>
      <c r="Q277" s="447"/>
      <c r="R277" s="452"/>
      <c r="S277" s="452"/>
      <c r="T277" s="452"/>
      <c r="U277" s="448"/>
      <c r="V277" s="447"/>
      <c r="W277" s="452"/>
      <c r="X277" s="452"/>
      <c r="Y277" s="452"/>
      <c r="AA277" s="447"/>
      <c r="AB277" s="452"/>
      <c r="AC277" s="452"/>
      <c r="AD277" s="452"/>
      <c r="AE277" s="448"/>
      <c r="AF277" s="447"/>
      <c r="AG277" s="401"/>
      <c r="AH277" s="401"/>
      <c r="AI277" s="401"/>
      <c r="AJ277" s="401"/>
    </row>
    <row r="278" spans="2:36" hidden="1" x14ac:dyDescent="0.25">
      <c r="B278" s="406">
        <v>5044</v>
      </c>
      <c r="C278" s="452"/>
      <c r="D278" s="452"/>
      <c r="E278" s="452"/>
      <c r="F278" s="448"/>
      <c r="G278" s="447"/>
      <c r="H278" s="452"/>
      <c r="I278" s="452"/>
      <c r="J278" s="452"/>
      <c r="K278" s="448"/>
      <c r="L278" s="447"/>
      <c r="M278" s="452"/>
      <c r="N278" s="452"/>
      <c r="O278" s="452"/>
      <c r="P278" s="448"/>
      <c r="Q278" s="447"/>
      <c r="R278" s="452"/>
      <c r="S278" s="452"/>
      <c r="T278" s="452"/>
      <c r="U278" s="448"/>
      <c r="V278" s="447"/>
      <c r="W278" s="452"/>
      <c r="X278" s="452"/>
      <c r="Y278" s="452"/>
      <c r="AA278" s="447"/>
      <c r="AB278" s="452"/>
      <c r="AC278" s="452"/>
      <c r="AD278" s="452"/>
      <c r="AE278" s="448"/>
      <c r="AF278" s="447"/>
      <c r="AG278" s="401"/>
      <c r="AH278" s="401"/>
      <c r="AI278" s="401"/>
      <c r="AJ278" s="401"/>
    </row>
    <row r="279" spans="2:36" hidden="1" x14ac:dyDescent="0.25">
      <c r="B279" s="406">
        <v>5045</v>
      </c>
      <c r="C279" s="452"/>
      <c r="D279" s="452"/>
      <c r="E279" s="452"/>
      <c r="F279" s="448"/>
      <c r="G279" s="447"/>
      <c r="H279" s="452"/>
      <c r="I279" s="452"/>
      <c r="J279" s="452"/>
      <c r="K279" s="448"/>
      <c r="L279" s="447"/>
      <c r="M279" s="452"/>
      <c r="N279" s="452"/>
      <c r="O279" s="452"/>
      <c r="P279" s="448"/>
      <c r="Q279" s="447"/>
      <c r="R279" s="452"/>
      <c r="S279" s="452"/>
      <c r="T279" s="452"/>
      <c r="U279" s="448"/>
      <c r="V279" s="447"/>
      <c r="W279" s="452"/>
      <c r="X279" s="452"/>
      <c r="Y279" s="452"/>
      <c r="AA279" s="447"/>
      <c r="AB279" s="452"/>
      <c r="AC279" s="452"/>
      <c r="AD279" s="452"/>
      <c r="AE279" s="448"/>
      <c r="AF279" s="447"/>
      <c r="AG279" s="401"/>
      <c r="AH279" s="401"/>
      <c r="AI279" s="401"/>
      <c r="AJ279" s="401"/>
    </row>
    <row r="280" spans="2:36" hidden="1" x14ac:dyDescent="0.25">
      <c r="B280" s="406">
        <v>5046</v>
      </c>
      <c r="C280" s="452"/>
      <c r="D280" s="452"/>
      <c r="E280" s="452"/>
      <c r="F280" s="448"/>
      <c r="G280" s="447"/>
      <c r="H280" s="452"/>
      <c r="I280" s="452"/>
      <c r="J280" s="452"/>
      <c r="K280" s="448"/>
      <c r="L280" s="447"/>
      <c r="M280" s="452"/>
      <c r="N280" s="452"/>
      <c r="O280" s="452"/>
      <c r="P280" s="448"/>
      <c r="Q280" s="447"/>
      <c r="R280" s="452"/>
      <c r="S280" s="452"/>
      <c r="T280" s="452"/>
      <c r="U280" s="448"/>
      <c r="V280" s="447"/>
      <c r="W280" s="452"/>
      <c r="X280" s="452"/>
      <c r="Y280" s="452"/>
      <c r="AA280" s="447"/>
      <c r="AB280" s="452"/>
      <c r="AC280" s="452"/>
      <c r="AD280" s="452"/>
      <c r="AE280" s="448"/>
      <c r="AF280" s="447"/>
      <c r="AG280" s="401"/>
      <c r="AH280" s="401"/>
      <c r="AI280" s="401"/>
      <c r="AJ280" s="401"/>
    </row>
    <row r="281" spans="2:36" hidden="1" x14ac:dyDescent="0.25">
      <c r="B281" s="406">
        <v>5047</v>
      </c>
      <c r="C281" s="452"/>
      <c r="D281" s="452"/>
      <c r="E281" s="452"/>
      <c r="F281" s="448"/>
      <c r="G281" s="447"/>
      <c r="H281" s="452"/>
      <c r="I281" s="452"/>
      <c r="J281" s="452"/>
      <c r="K281" s="448"/>
      <c r="L281" s="447"/>
      <c r="M281" s="452"/>
      <c r="N281" s="452"/>
      <c r="O281" s="452"/>
      <c r="P281" s="448"/>
      <c r="Q281" s="447"/>
      <c r="R281" s="452"/>
      <c r="S281" s="452"/>
      <c r="T281" s="452"/>
      <c r="U281" s="448"/>
      <c r="V281" s="447"/>
      <c r="W281" s="452"/>
      <c r="X281" s="452"/>
      <c r="Y281" s="452"/>
      <c r="AA281" s="447"/>
      <c r="AB281" s="452"/>
      <c r="AC281" s="452"/>
      <c r="AD281" s="452"/>
      <c r="AE281" s="448"/>
      <c r="AF281" s="447"/>
      <c r="AG281" s="401"/>
      <c r="AH281" s="401"/>
      <c r="AI281" s="401"/>
      <c r="AJ281" s="401"/>
    </row>
    <row r="282" spans="2:36" hidden="1" x14ac:dyDescent="0.25">
      <c r="B282" s="406">
        <v>5049</v>
      </c>
      <c r="C282" s="452"/>
      <c r="D282" s="452"/>
      <c r="E282" s="452"/>
      <c r="F282" s="448"/>
      <c r="G282" s="447"/>
      <c r="H282" s="452"/>
      <c r="I282" s="452"/>
      <c r="J282" s="452"/>
      <c r="K282" s="448"/>
      <c r="L282" s="447"/>
      <c r="M282" s="452"/>
      <c r="N282" s="452"/>
      <c r="O282" s="452"/>
      <c r="P282" s="448"/>
      <c r="Q282" s="447"/>
      <c r="R282" s="452"/>
      <c r="S282" s="452"/>
      <c r="T282" s="452"/>
      <c r="U282" s="448"/>
      <c r="V282" s="447"/>
      <c r="W282" s="452"/>
      <c r="X282" s="452"/>
      <c r="Y282" s="452"/>
      <c r="AA282" s="447"/>
      <c r="AB282" s="452"/>
      <c r="AC282" s="452"/>
      <c r="AD282" s="452"/>
      <c r="AE282" s="448"/>
      <c r="AF282" s="447"/>
      <c r="AG282" s="401"/>
      <c r="AH282" s="401"/>
      <c r="AI282" s="401"/>
      <c r="AJ282" s="401"/>
    </row>
    <row r="283" spans="2:36" hidden="1" x14ac:dyDescent="0.25">
      <c r="B283" s="406">
        <v>5051</v>
      </c>
      <c r="C283" s="452"/>
      <c r="D283" s="452"/>
      <c r="E283" s="452"/>
      <c r="F283" s="448"/>
      <c r="G283" s="447"/>
      <c r="H283" s="452"/>
      <c r="I283" s="452"/>
      <c r="J283" s="452"/>
      <c r="K283" s="448"/>
      <c r="L283" s="447"/>
      <c r="M283" s="452"/>
      <c r="N283" s="452"/>
      <c r="O283" s="452"/>
      <c r="P283" s="448"/>
      <c r="Q283" s="447"/>
      <c r="R283" s="452"/>
      <c r="S283" s="452"/>
      <c r="T283" s="452"/>
      <c r="U283" s="448"/>
      <c r="V283" s="447"/>
      <c r="W283" s="452"/>
      <c r="X283" s="452"/>
      <c r="Y283" s="452"/>
      <c r="AA283" s="447"/>
      <c r="AB283" s="452"/>
      <c r="AC283" s="452"/>
      <c r="AD283" s="452"/>
      <c r="AE283" s="448"/>
      <c r="AF283" s="447"/>
      <c r="AG283" s="401"/>
      <c r="AH283" s="401"/>
      <c r="AI283" s="401"/>
      <c r="AJ283" s="401"/>
    </row>
    <row r="284" spans="2:36" hidden="1" x14ac:dyDescent="0.25">
      <c r="B284" s="406">
        <v>5058</v>
      </c>
      <c r="C284" s="452"/>
      <c r="D284" s="452"/>
      <c r="E284" s="452"/>
      <c r="F284" s="448"/>
      <c r="G284" s="447"/>
      <c r="H284" s="452"/>
      <c r="I284" s="452"/>
      <c r="J284" s="452"/>
      <c r="K284" s="448"/>
      <c r="L284" s="447"/>
      <c r="M284" s="452"/>
      <c r="N284" s="452"/>
      <c r="O284" s="452"/>
      <c r="P284" s="448"/>
      <c r="Q284" s="447"/>
      <c r="R284" s="452"/>
      <c r="S284" s="452"/>
      <c r="T284" s="452"/>
      <c r="U284" s="448"/>
      <c r="V284" s="447"/>
      <c r="W284" s="452"/>
      <c r="X284" s="452"/>
      <c r="Y284" s="452"/>
      <c r="AA284" s="447"/>
      <c r="AB284" s="452"/>
      <c r="AC284" s="452"/>
      <c r="AD284" s="452"/>
      <c r="AE284" s="448"/>
      <c r="AF284" s="447"/>
      <c r="AG284" s="401"/>
      <c r="AH284" s="401"/>
      <c r="AI284" s="401"/>
      <c r="AJ284" s="401"/>
    </row>
    <row r="285" spans="2:36" hidden="1" x14ac:dyDescent="0.25">
      <c r="B285" s="406">
        <v>5061</v>
      </c>
      <c r="C285" s="452"/>
      <c r="D285" s="452"/>
      <c r="E285" s="452"/>
      <c r="F285" s="448"/>
      <c r="G285" s="447"/>
      <c r="H285" s="452"/>
      <c r="I285" s="452"/>
      <c r="J285" s="452"/>
      <c r="K285" s="448"/>
      <c r="L285" s="447"/>
      <c r="M285" s="452"/>
      <c r="N285" s="452"/>
      <c r="O285" s="452"/>
      <c r="P285" s="448"/>
      <c r="Q285" s="447"/>
      <c r="R285" s="452"/>
      <c r="S285" s="452"/>
      <c r="T285" s="452"/>
      <c r="U285" s="448"/>
      <c r="V285" s="447"/>
      <c r="W285" s="452"/>
      <c r="X285" s="452"/>
      <c r="Y285" s="452"/>
      <c r="AA285" s="447"/>
      <c r="AB285" s="452"/>
      <c r="AC285" s="452"/>
      <c r="AD285" s="452"/>
      <c r="AE285" s="448"/>
      <c r="AF285" s="447"/>
      <c r="AG285" s="401"/>
      <c r="AH285" s="401"/>
      <c r="AI285" s="401"/>
      <c r="AJ285" s="401"/>
    </row>
    <row r="286" spans="2:36" hidden="1" x14ac:dyDescent="0.25">
      <c r="B286" s="406">
        <v>5065</v>
      </c>
      <c r="C286" s="452"/>
      <c r="D286" s="452"/>
      <c r="E286" s="452"/>
      <c r="F286" s="448"/>
      <c r="G286" s="447"/>
      <c r="H286" s="452"/>
      <c r="I286" s="452"/>
      <c r="J286" s="452"/>
      <c r="K286" s="448"/>
      <c r="L286" s="447"/>
      <c r="M286" s="452"/>
      <c r="N286" s="452"/>
      <c r="O286" s="452"/>
      <c r="P286" s="448"/>
      <c r="Q286" s="447"/>
      <c r="R286" s="452"/>
      <c r="S286" s="452"/>
      <c r="T286" s="452"/>
      <c r="U286" s="448"/>
      <c r="V286" s="447"/>
      <c r="W286" s="452"/>
      <c r="X286" s="452"/>
      <c r="Y286" s="452"/>
      <c r="AA286" s="447"/>
      <c r="AB286" s="452"/>
      <c r="AC286" s="452"/>
      <c r="AD286" s="452"/>
      <c r="AE286" s="448"/>
      <c r="AF286" s="447"/>
      <c r="AG286" s="401"/>
      <c r="AH286" s="401"/>
      <c r="AI286" s="401"/>
      <c r="AJ286" s="401"/>
    </row>
    <row r="287" spans="2:36" hidden="1" x14ac:dyDescent="0.25">
      <c r="B287" s="406">
        <v>5066</v>
      </c>
      <c r="C287" s="452"/>
      <c r="D287" s="452"/>
      <c r="E287" s="452"/>
      <c r="F287" s="448"/>
      <c r="G287" s="447"/>
      <c r="H287" s="452"/>
      <c r="I287" s="452"/>
      <c r="J287" s="452"/>
      <c r="K287" s="448"/>
      <c r="L287" s="447"/>
      <c r="M287" s="452"/>
      <c r="N287" s="452"/>
      <c r="O287" s="452"/>
      <c r="P287" s="448"/>
      <c r="Q287" s="447"/>
      <c r="R287" s="452"/>
      <c r="S287" s="452"/>
      <c r="T287" s="452"/>
      <c r="U287" s="448"/>
      <c r="V287" s="447"/>
      <c r="W287" s="452"/>
      <c r="X287" s="452"/>
      <c r="Y287" s="452"/>
      <c r="AA287" s="447"/>
      <c r="AB287" s="452"/>
      <c r="AC287" s="452"/>
      <c r="AD287" s="452"/>
      <c r="AE287" s="448"/>
      <c r="AF287" s="447"/>
      <c r="AG287" s="401"/>
      <c r="AH287" s="401"/>
      <c r="AI287" s="401"/>
      <c r="AJ287" s="401"/>
    </row>
    <row r="288" spans="2:36" hidden="1" x14ac:dyDescent="0.25">
      <c r="B288" s="406">
        <v>5068</v>
      </c>
      <c r="C288" s="452"/>
      <c r="D288" s="452"/>
      <c r="E288" s="452"/>
      <c r="F288" s="448"/>
      <c r="G288" s="447"/>
      <c r="H288" s="452"/>
      <c r="I288" s="452"/>
      <c r="J288" s="452"/>
      <c r="K288" s="448"/>
      <c r="L288" s="447"/>
      <c r="M288" s="452"/>
      <c r="N288" s="452"/>
      <c r="O288" s="452"/>
      <c r="P288" s="448"/>
      <c r="Q288" s="447"/>
      <c r="R288" s="452"/>
      <c r="S288" s="452"/>
      <c r="T288" s="452"/>
      <c r="U288" s="448"/>
      <c r="V288" s="447"/>
      <c r="W288" s="452"/>
      <c r="X288" s="452"/>
      <c r="Y288" s="452"/>
      <c r="AA288" s="447"/>
      <c r="AB288" s="452"/>
      <c r="AC288" s="452"/>
      <c r="AD288" s="452"/>
      <c r="AE288" s="448"/>
      <c r="AF288" s="447"/>
      <c r="AG288" s="401"/>
      <c r="AH288" s="401"/>
      <c r="AI288" s="401"/>
      <c r="AJ288" s="401"/>
    </row>
    <row r="289" spans="2:36" hidden="1" x14ac:dyDescent="0.25">
      <c r="B289" s="406">
        <v>5072</v>
      </c>
      <c r="C289" s="452"/>
      <c r="D289" s="452"/>
      <c r="E289" s="452"/>
      <c r="F289" s="448"/>
      <c r="G289" s="447"/>
      <c r="H289" s="452"/>
      <c r="I289" s="452"/>
      <c r="J289" s="452"/>
      <c r="K289" s="448"/>
      <c r="L289" s="447"/>
      <c r="M289" s="452"/>
      <c r="N289" s="452"/>
      <c r="O289" s="452"/>
      <c r="P289" s="448"/>
      <c r="Q289" s="447"/>
      <c r="R289" s="452"/>
      <c r="S289" s="452"/>
      <c r="T289" s="452"/>
      <c r="U289" s="448"/>
      <c r="V289" s="447"/>
      <c r="W289" s="452"/>
      <c r="X289" s="452"/>
      <c r="Y289" s="452"/>
      <c r="AA289" s="447"/>
      <c r="AB289" s="452"/>
      <c r="AC289" s="452"/>
      <c r="AD289" s="452"/>
      <c r="AE289" s="448"/>
      <c r="AF289" s="447"/>
      <c r="AG289" s="401"/>
      <c r="AH289" s="401"/>
      <c r="AI289" s="401"/>
      <c r="AJ289" s="401"/>
    </row>
    <row r="290" spans="2:36" hidden="1" x14ac:dyDescent="0.25">
      <c r="B290" s="406">
        <v>5078</v>
      </c>
      <c r="C290" s="452"/>
      <c r="D290" s="452"/>
      <c r="E290" s="452"/>
      <c r="F290" s="448"/>
      <c r="G290" s="447"/>
      <c r="H290" s="452"/>
      <c r="I290" s="452"/>
      <c r="J290" s="452"/>
      <c r="K290" s="448"/>
      <c r="L290" s="447"/>
      <c r="M290" s="452"/>
      <c r="N290" s="452"/>
      <c r="O290" s="452"/>
      <c r="P290" s="448"/>
      <c r="Q290" s="447"/>
      <c r="R290" s="452"/>
      <c r="S290" s="452"/>
      <c r="T290" s="452"/>
      <c r="U290" s="448"/>
      <c r="V290" s="447"/>
      <c r="W290" s="452"/>
      <c r="X290" s="452"/>
      <c r="Y290" s="452"/>
      <c r="AA290" s="447"/>
      <c r="AB290" s="452"/>
      <c r="AC290" s="452"/>
      <c r="AD290" s="452"/>
      <c r="AE290" s="448"/>
      <c r="AF290" s="447"/>
      <c r="AG290" s="401"/>
      <c r="AH290" s="401"/>
      <c r="AI290" s="401"/>
      <c r="AJ290" s="401"/>
    </row>
    <row r="291" spans="2:36" hidden="1" x14ac:dyDescent="0.25">
      <c r="B291" s="406">
        <v>5080</v>
      </c>
      <c r="C291" s="452"/>
      <c r="D291" s="452"/>
      <c r="E291" s="452"/>
      <c r="F291" s="448"/>
      <c r="G291" s="447"/>
      <c r="H291" s="452"/>
      <c r="I291" s="452"/>
      <c r="J291" s="452"/>
      <c r="K291" s="448"/>
      <c r="L291" s="447"/>
      <c r="M291" s="452"/>
      <c r="N291" s="452"/>
      <c r="O291" s="452"/>
      <c r="P291" s="448"/>
      <c r="Q291" s="447"/>
      <c r="R291" s="452"/>
      <c r="S291" s="452"/>
      <c r="T291" s="452"/>
      <c r="U291" s="448"/>
      <c r="V291" s="447"/>
      <c r="W291" s="452"/>
      <c r="X291" s="452"/>
      <c r="Y291" s="452"/>
      <c r="AA291" s="447"/>
      <c r="AB291" s="452"/>
      <c r="AC291" s="452"/>
      <c r="AD291" s="452"/>
      <c r="AE291" s="448"/>
      <c r="AF291" s="447"/>
      <c r="AG291" s="401"/>
      <c r="AH291" s="401"/>
      <c r="AI291" s="401"/>
      <c r="AJ291" s="401"/>
    </row>
    <row r="292" spans="2:36" hidden="1" x14ac:dyDescent="0.25">
      <c r="B292" s="406">
        <v>5089</v>
      </c>
      <c r="C292" s="452"/>
      <c r="D292" s="452"/>
      <c r="E292" s="452"/>
      <c r="F292" s="448"/>
      <c r="G292" s="447"/>
      <c r="H292" s="452"/>
      <c r="I292" s="452"/>
      <c r="J292" s="452"/>
      <c r="K292" s="448"/>
      <c r="L292" s="447"/>
      <c r="M292" s="452"/>
      <c r="N292" s="452"/>
      <c r="O292" s="452"/>
      <c r="P292" s="448"/>
      <c r="Q292" s="447"/>
      <c r="R292" s="452"/>
      <c r="S292" s="452"/>
      <c r="T292" s="452"/>
      <c r="U292" s="448"/>
      <c r="V292" s="447"/>
      <c r="W292" s="452"/>
      <c r="X292" s="452"/>
      <c r="Y292" s="452"/>
      <c r="AA292" s="447"/>
      <c r="AB292" s="452"/>
      <c r="AC292" s="452"/>
      <c r="AD292" s="452"/>
      <c r="AE292" s="448"/>
      <c r="AF292" s="447"/>
      <c r="AG292" s="401"/>
      <c r="AH292" s="401"/>
      <c r="AI292" s="401"/>
      <c r="AJ292" s="401"/>
    </row>
    <row r="293" spans="2:36" hidden="1" x14ac:dyDescent="0.25">
      <c r="B293" s="406">
        <v>5091</v>
      </c>
      <c r="C293" s="452"/>
      <c r="D293" s="452"/>
      <c r="E293" s="452"/>
      <c r="F293" s="448"/>
      <c r="G293" s="447"/>
      <c r="H293" s="452"/>
      <c r="I293" s="452"/>
      <c r="J293" s="452"/>
      <c r="K293" s="448"/>
      <c r="L293" s="447"/>
      <c r="M293" s="452"/>
      <c r="N293" s="452"/>
      <c r="O293" s="452"/>
      <c r="P293" s="448"/>
      <c r="Q293" s="447"/>
      <c r="R293" s="452"/>
      <c r="S293" s="452"/>
      <c r="T293" s="452"/>
      <c r="U293" s="448"/>
      <c r="V293" s="447"/>
      <c r="W293" s="452"/>
      <c r="X293" s="452"/>
      <c r="Y293" s="452"/>
      <c r="AA293" s="447"/>
      <c r="AB293" s="452"/>
      <c r="AC293" s="452"/>
      <c r="AD293" s="452"/>
      <c r="AE293" s="448"/>
      <c r="AF293" s="447"/>
      <c r="AG293" s="401"/>
      <c r="AH293" s="401"/>
      <c r="AI293" s="401"/>
      <c r="AJ293" s="401"/>
    </row>
    <row r="294" spans="2:36" hidden="1" x14ac:dyDescent="0.25">
      <c r="B294" s="406">
        <v>5092</v>
      </c>
      <c r="C294" s="452"/>
      <c r="D294" s="452"/>
      <c r="E294" s="452"/>
      <c r="F294" s="448"/>
      <c r="G294" s="447"/>
      <c r="H294" s="452"/>
      <c r="I294" s="452"/>
      <c r="J294" s="452"/>
      <c r="K294" s="448"/>
      <c r="L294" s="447"/>
      <c r="M294" s="452"/>
      <c r="N294" s="452"/>
      <c r="O294" s="452"/>
      <c r="P294" s="448"/>
      <c r="Q294" s="447"/>
      <c r="R294" s="452"/>
      <c r="S294" s="452"/>
      <c r="T294" s="452"/>
      <c r="U294" s="448"/>
      <c r="V294" s="447"/>
      <c r="W294" s="452"/>
      <c r="X294" s="452"/>
      <c r="Y294" s="452"/>
      <c r="AA294" s="447"/>
      <c r="AB294" s="452"/>
      <c r="AC294" s="452"/>
      <c r="AD294" s="452"/>
      <c r="AE294" s="448"/>
      <c r="AF294" s="447"/>
      <c r="AG294" s="401"/>
      <c r="AH294" s="401"/>
      <c r="AI294" s="401"/>
      <c r="AJ294" s="401"/>
    </row>
    <row r="295" spans="2:36" hidden="1" x14ac:dyDescent="0.25">
      <c r="B295" s="406">
        <v>5093</v>
      </c>
      <c r="C295" s="452"/>
      <c r="D295" s="452"/>
      <c r="E295" s="452"/>
      <c r="F295" s="448"/>
      <c r="G295" s="447"/>
      <c r="H295" s="452"/>
      <c r="I295" s="452"/>
      <c r="J295" s="452"/>
      <c r="K295" s="448"/>
      <c r="L295" s="447"/>
      <c r="M295" s="452"/>
      <c r="N295" s="452"/>
      <c r="O295" s="452"/>
      <c r="P295" s="448"/>
      <c r="Q295" s="447"/>
      <c r="R295" s="452"/>
      <c r="S295" s="452"/>
      <c r="T295" s="452"/>
      <c r="U295" s="448"/>
      <c r="V295" s="447"/>
      <c r="W295" s="452"/>
      <c r="X295" s="452"/>
      <c r="Y295" s="452"/>
      <c r="AA295" s="447"/>
      <c r="AB295" s="452"/>
      <c r="AC295" s="452"/>
      <c r="AD295" s="452"/>
      <c r="AE295" s="448"/>
      <c r="AF295" s="447"/>
      <c r="AG295" s="401"/>
      <c r="AH295" s="401"/>
      <c r="AI295" s="401"/>
      <c r="AJ295" s="401"/>
    </row>
    <row r="296" spans="2:36" hidden="1" x14ac:dyDescent="0.25">
      <c r="B296" s="406">
        <v>5094</v>
      </c>
      <c r="C296" s="452"/>
      <c r="D296" s="452"/>
      <c r="E296" s="452"/>
      <c r="F296" s="448"/>
      <c r="G296" s="447"/>
      <c r="H296" s="452"/>
      <c r="I296" s="452"/>
      <c r="J296" s="452"/>
      <c r="K296" s="448"/>
      <c r="L296" s="447"/>
      <c r="M296" s="452"/>
      <c r="N296" s="452"/>
      <c r="O296" s="452"/>
      <c r="P296" s="448"/>
      <c r="Q296" s="447"/>
      <c r="R296" s="452"/>
      <c r="S296" s="452"/>
      <c r="T296" s="452"/>
      <c r="U296" s="448"/>
      <c r="V296" s="447"/>
      <c r="W296" s="452"/>
      <c r="X296" s="452"/>
      <c r="Y296" s="452"/>
      <c r="AA296" s="447"/>
      <c r="AB296" s="452"/>
      <c r="AC296" s="452"/>
      <c r="AD296" s="452"/>
      <c r="AE296" s="448"/>
      <c r="AF296" s="447"/>
      <c r="AG296" s="401"/>
      <c r="AH296" s="401"/>
      <c r="AI296" s="401"/>
      <c r="AJ296" s="401"/>
    </row>
    <row r="297" spans="2:36" hidden="1" x14ac:dyDescent="0.25">
      <c r="B297" s="406">
        <v>5095</v>
      </c>
      <c r="C297" s="452"/>
      <c r="D297" s="452"/>
      <c r="E297" s="452"/>
      <c r="F297" s="448"/>
      <c r="G297" s="447"/>
      <c r="H297" s="452"/>
      <c r="I297" s="452"/>
      <c r="J297" s="452"/>
      <c r="K297" s="448"/>
      <c r="L297" s="447"/>
      <c r="M297" s="452"/>
      <c r="N297" s="452"/>
      <c r="O297" s="452"/>
      <c r="P297" s="448"/>
      <c r="Q297" s="447"/>
      <c r="R297" s="452"/>
      <c r="S297" s="452"/>
      <c r="T297" s="452"/>
      <c r="U297" s="448"/>
      <c r="V297" s="447"/>
      <c r="W297" s="452"/>
      <c r="X297" s="452"/>
      <c r="Y297" s="452"/>
      <c r="AA297" s="447"/>
      <c r="AB297" s="452"/>
      <c r="AC297" s="452"/>
      <c r="AD297" s="452"/>
      <c r="AE297" s="448"/>
      <c r="AF297" s="447"/>
      <c r="AG297" s="401"/>
      <c r="AH297" s="401"/>
      <c r="AI297" s="401"/>
      <c r="AJ297" s="401"/>
    </row>
    <row r="298" spans="2:36" hidden="1" x14ac:dyDescent="0.25">
      <c r="B298" s="406">
        <v>5097</v>
      </c>
      <c r="C298" s="452"/>
      <c r="D298" s="452"/>
      <c r="E298" s="452"/>
      <c r="F298" s="448"/>
      <c r="G298" s="447"/>
      <c r="H298" s="452"/>
      <c r="I298" s="452"/>
      <c r="J298" s="452"/>
      <c r="K298" s="448"/>
      <c r="L298" s="447"/>
      <c r="M298" s="452"/>
      <c r="N298" s="452"/>
      <c r="O298" s="452"/>
      <c r="P298" s="448"/>
      <c r="Q298" s="447"/>
      <c r="R298" s="452"/>
      <c r="S298" s="452"/>
      <c r="T298" s="452"/>
      <c r="U298" s="448"/>
      <c r="V298" s="447"/>
      <c r="W298" s="452"/>
      <c r="X298" s="452"/>
      <c r="Y298" s="452"/>
      <c r="AA298" s="447"/>
      <c r="AB298" s="452"/>
      <c r="AC298" s="452"/>
      <c r="AD298" s="452"/>
      <c r="AE298" s="448"/>
      <c r="AF298" s="447"/>
      <c r="AG298" s="401"/>
      <c r="AH298" s="401"/>
      <c r="AI298" s="401"/>
      <c r="AJ298" s="401"/>
    </row>
    <row r="299" spans="2:36" hidden="1" x14ac:dyDescent="0.25">
      <c r="B299" s="406">
        <v>5100</v>
      </c>
      <c r="C299" s="452"/>
      <c r="D299" s="452"/>
      <c r="E299" s="452"/>
      <c r="F299" s="448"/>
      <c r="G299" s="447"/>
      <c r="H299" s="452"/>
      <c r="I299" s="452"/>
      <c r="J299" s="452"/>
      <c r="K299" s="448"/>
      <c r="L299" s="447"/>
      <c r="M299" s="452"/>
      <c r="N299" s="452"/>
      <c r="O299" s="452"/>
      <c r="P299" s="448"/>
      <c r="Q299" s="447"/>
      <c r="R299" s="452"/>
      <c r="S299" s="452"/>
      <c r="T299" s="452"/>
      <c r="U299" s="448"/>
      <c r="V299" s="447"/>
      <c r="W299" s="452"/>
      <c r="X299" s="452"/>
      <c r="Y299" s="452"/>
      <c r="AA299" s="447"/>
      <c r="AB299" s="452"/>
      <c r="AC299" s="452"/>
      <c r="AD299" s="452"/>
      <c r="AE299" s="448"/>
      <c r="AF299" s="447"/>
      <c r="AG299" s="401"/>
      <c r="AH299" s="401"/>
      <c r="AI299" s="401"/>
      <c r="AJ299" s="401"/>
    </row>
    <row r="300" spans="2:36" hidden="1" x14ac:dyDescent="0.25">
      <c r="B300" s="406">
        <v>5101</v>
      </c>
      <c r="C300" s="452"/>
      <c r="D300" s="452"/>
      <c r="E300" s="452"/>
      <c r="F300" s="448"/>
      <c r="G300" s="447"/>
      <c r="H300" s="452"/>
      <c r="I300" s="452"/>
      <c r="J300" s="452"/>
      <c r="K300" s="448"/>
      <c r="L300" s="447"/>
      <c r="M300" s="452"/>
      <c r="N300" s="452"/>
      <c r="O300" s="452"/>
      <c r="P300" s="448"/>
      <c r="Q300" s="447"/>
      <c r="R300" s="452"/>
      <c r="S300" s="452"/>
      <c r="T300" s="452"/>
      <c r="U300" s="448"/>
      <c r="V300" s="447"/>
      <c r="W300" s="452"/>
      <c r="X300" s="452"/>
      <c r="Y300" s="452"/>
      <c r="AA300" s="447"/>
      <c r="AB300" s="452"/>
      <c r="AC300" s="452"/>
      <c r="AD300" s="452"/>
      <c r="AE300" s="448"/>
      <c r="AF300" s="447"/>
      <c r="AG300" s="401"/>
      <c r="AH300" s="401"/>
      <c r="AI300" s="401"/>
      <c r="AJ300" s="401"/>
    </row>
    <row r="301" spans="2:36" hidden="1" x14ac:dyDescent="0.25">
      <c r="B301" s="406">
        <v>5102</v>
      </c>
      <c r="C301" s="452"/>
      <c r="D301" s="452"/>
      <c r="E301" s="452"/>
      <c r="F301" s="448"/>
      <c r="G301" s="447"/>
      <c r="H301" s="452"/>
      <c r="I301" s="452"/>
      <c r="J301" s="452"/>
      <c r="K301" s="448"/>
      <c r="L301" s="447"/>
      <c r="M301" s="452"/>
      <c r="N301" s="452"/>
      <c r="O301" s="452"/>
      <c r="P301" s="448"/>
      <c r="Q301" s="447"/>
      <c r="R301" s="452"/>
      <c r="S301" s="452"/>
      <c r="T301" s="452"/>
      <c r="U301" s="448"/>
      <c r="V301" s="447"/>
      <c r="W301" s="452"/>
      <c r="X301" s="452"/>
      <c r="Y301" s="452"/>
      <c r="AA301" s="447"/>
      <c r="AB301" s="452"/>
      <c r="AC301" s="452"/>
      <c r="AD301" s="452"/>
      <c r="AE301" s="448"/>
      <c r="AF301" s="447"/>
      <c r="AG301" s="401"/>
      <c r="AH301" s="401"/>
      <c r="AI301" s="401"/>
      <c r="AJ301" s="401"/>
    </row>
    <row r="302" spans="2:36" hidden="1" x14ac:dyDescent="0.25">
      <c r="B302" s="406">
        <v>5103</v>
      </c>
      <c r="C302" s="452"/>
      <c r="D302" s="452"/>
      <c r="E302" s="452"/>
      <c r="F302" s="448"/>
      <c r="G302" s="447"/>
      <c r="H302" s="452"/>
      <c r="I302" s="452"/>
      <c r="J302" s="452"/>
      <c r="K302" s="448"/>
      <c r="L302" s="447"/>
      <c r="M302" s="452"/>
      <c r="N302" s="452"/>
      <c r="O302" s="452"/>
      <c r="P302" s="448"/>
      <c r="Q302" s="447"/>
      <c r="R302" s="452"/>
      <c r="S302" s="452"/>
      <c r="T302" s="452"/>
      <c r="U302" s="448"/>
      <c r="V302" s="447"/>
      <c r="W302" s="452"/>
      <c r="X302" s="452"/>
      <c r="Y302" s="452"/>
      <c r="AA302" s="447"/>
      <c r="AB302" s="452"/>
      <c r="AC302" s="452"/>
      <c r="AD302" s="452"/>
      <c r="AE302" s="448"/>
      <c r="AF302" s="447"/>
      <c r="AG302" s="401"/>
      <c r="AH302" s="401"/>
      <c r="AI302" s="401"/>
      <c r="AJ302" s="401"/>
    </row>
    <row r="303" spans="2:36" hidden="1" x14ac:dyDescent="0.25">
      <c r="B303" s="406">
        <v>5104</v>
      </c>
      <c r="C303" s="452"/>
      <c r="D303" s="452"/>
      <c r="E303" s="452"/>
      <c r="F303" s="448"/>
      <c r="G303" s="447"/>
      <c r="H303" s="452"/>
      <c r="I303" s="452"/>
      <c r="J303" s="452"/>
      <c r="K303" s="448"/>
      <c r="L303" s="447"/>
      <c r="M303" s="452"/>
      <c r="N303" s="452"/>
      <c r="O303" s="452"/>
      <c r="P303" s="448"/>
      <c r="Q303" s="447"/>
      <c r="R303" s="452"/>
      <c r="S303" s="452"/>
      <c r="T303" s="452"/>
      <c r="U303" s="448"/>
      <c r="V303" s="447"/>
      <c r="W303" s="452"/>
      <c r="X303" s="452"/>
      <c r="Y303" s="452"/>
      <c r="AA303" s="447"/>
      <c r="AB303" s="452"/>
      <c r="AC303" s="452"/>
      <c r="AD303" s="452"/>
      <c r="AE303" s="448"/>
      <c r="AF303" s="447"/>
      <c r="AG303" s="401"/>
      <c r="AH303" s="401"/>
      <c r="AI303" s="401"/>
      <c r="AJ303" s="401"/>
    </row>
    <row r="304" spans="2:36" hidden="1" x14ac:dyDescent="0.25">
      <c r="B304" s="406">
        <v>5105</v>
      </c>
      <c r="C304" s="452"/>
      <c r="D304" s="452"/>
      <c r="E304" s="452"/>
      <c r="F304" s="448"/>
      <c r="G304" s="447"/>
      <c r="H304" s="452"/>
      <c r="I304" s="452"/>
      <c r="J304" s="452"/>
      <c r="K304" s="448"/>
      <c r="L304" s="447"/>
      <c r="M304" s="452"/>
      <c r="N304" s="452"/>
      <c r="O304" s="452"/>
      <c r="P304" s="448"/>
      <c r="Q304" s="447"/>
      <c r="R304" s="452"/>
      <c r="S304" s="452"/>
      <c r="T304" s="452"/>
      <c r="U304" s="448"/>
      <c r="V304" s="447"/>
      <c r="W304" s="452"/>
      <c r="X304" s="452"/>
      <c r="Y304" s="452"/>
      <c r="AA304" s="447"/>
      <c r="AB304" s="452"/>
      <c r="AC304" s="452"/>
      <c r="AD304" s="452"/>
      <c r="AE304" s="448"/>
      <c r="AF304" s="447"/>
      <c r="AG304" s="401"/>
      <c r="AH304" s="401"/>
      <c r="AI304" s="401"/>
      <c r="AJ304" s="401"/>
    </row>
    <row r="305" spans="2:36" hidden="1" x14ac:dyDescent="0.25">
      <c r="B305" s="406">
        <v>5106</v>
      </c>
      <c r="C305" s="452"/>
      <c r="D305" s="452"/>
      <c r="E305" s="452"/>
      <c r="F305" s="448"/>
      <c r="G305" s="447"/>
      <c r="H305" s="452"/>
      <c r="I305" s="452"/>
      <c r="J305" s="452"/>
      <c r="K305" s="448"/>
      <c r="L305" s="447"/>
      <c r="M305" s="452"/>
      <c r="N305" s="452"/>
      <c r="O305" s="452"/>
      <c r="P305" s="448"/>
      <c r="Q305" s="447"/>
      <c r="R305" s="452"/>
      <c r="S305" s="452"/>
      <c r="T305" s="452"/>
      <c r="U305" s="448"/>
      <c r="V305" s="447"/>
      <c r="W305" s="452"/>
      <c r="X305" s="452"/>
      <c r="Y305" s="452"/>
      <c r="AA305" s="447"/>
      <c r="AB305" s="452"/>
      <c r="AC305" s="452"/>
      <c r="AD305" s="452"/>
      <c r="AE305" s="448"/>
      <c r="AF305" s="447"/>
      <c r="AG305" s="401"/>
      <c r="AH305" s="401"/>
      <c r="AI305" s="401"/>
      <c r="AJ305" s="401"/>
    </row>
    <row r="306" spans="2:36" hidden="1" x14ac:dyDescent="0.25">
      <c r="B306" s="406">
        <v>5107</v>
      </c>
      <c r="C306" s="452"/>
      <c r="D306" s="452"/>
      <c r="E306" s="452"/>
      <c r="F306" s="448"/>
      <c r="G306" s="447"/>
      <c r="H306" s="452"/>
      <c r="I306" s="452"/>
      <c r="J306" s="452"/>
      <c r="K306" s="448"/>
      <c r="L306" s="447"/>
      <c r="M306" s="452"/>
      <c r="N306" s="452"/>
      <c r="O306" s="452"/>
      <c r="P306" s="448"/>
      <c r="Q306" s="447"/>
      <c r="R306" s="452"/>
      <c r="S306" s="452"/>
      <c r="T306" s="452"/>
      <c r="U306" s="448"/>
      <c r="V306" s="447"/>
      <c r="W306" s="452"/>
      <c r="X306" s="452"/>
      <c r="Y306" s="452"/>
      <c r="AA306" s="447"/>
      <c r="AB306" s="452"/>
      <c r="AC306" s="452"/>
      <c r="AD306" s="452"/>
      <c r="AE306" s="448"/>
      <c r="AF306" s="447"/>
      <c r="AG306" s="401"/>
      <c r="AH306" s="401"/>
      <c r="AI306" s="401"/>
      <c r="AJ306" s="401"/>
    </row>
    <row r="307" spans="2:36" hidden="1" x14ac:dyDescent="0.25">
      <c r="B307" s="406">
        <v>5108</v>
      </c>
      <c r="C307" s="452"/>
      <c r="D307" s="452"/>
      <c r="E307" s="452"/>
      <c r="F307" s="448"/>
      <c r="G307" s="447"/>
      <c r="H307" s="452"/>
      <c r="I307" s="452"/>
      <c r="J307" s="452"/>
      <c r="K307" s="448"/>
      <c r="L307" s="447"/>
      <c r="M307" s="452"/>
      <c r="N307" s="452"/>
      <c r="O307" s="452"/>
      <c r="P307" s="448"/>
      <c r="Q307" s="447"/>
      <c r="R307" s="452"/>
      <c r="S307" s="452"/>
      <c r="T307" s="452"/>
      <c r="U307" s="448"/>
      <c r="V307" s="447"/>
      <c r="W307" s="452"/>
      <c r="X307" s="452"/>
      <c r="Y307" s="452"/>
      <c r="AA307" s="447"/>
      <c r="AB307" s="452"/>
      <c r="AC307" s="452"/>
      <c r="AD307" s="452"/>
      <c r="AE307" s="448"/>
      <c r="AF307" s="447"/>
      <c r="AG307" s="401"/>
      <c r="AH307" s="401"/>
      <c r="AI307" s="401"/>
      <c r="AJ307" s="401"/>
    </row>
    <row r="308" spans="2:36" hidden="1" x14ac:dyDescent="0.25">
      <c r="B308" s="406">
        <v>5109</v>
      </c>
      <c r="C308" s="452"/>
      <c r="D308" s="452"/>
      <c r="E308" s="452"/>
      <c r="F308" s="448"/>
      <c r="G308" s="447"/>
      <c r="H308" s="452"/>
      <c r="I308" s="452"/>
      <c r="J308" s="452"/>
      <c r="K308" s="448"/>
      <c r="L308" s="447"/>
      <c r="M308" s="452"/>
      <c r="N308" s="452"/>
      <c r="O308" s="452"/>
      <c r="P308" s="448"/>
      <c r="Q308" s="447"/>
      <c r="R308" s="452"/>
      <c r="S308" s="452"/>
      <c r="T308" s="452"/>
      <c r="U308" s="448"/>
      <c r="V308" s="447"/>
      <c r="W308" s="452"/>
      <c r="X308" s="452"/>
      <c r="Y308" s="452"/>
      <c r="AA308" s="447"/>
      <c r="AB308" s="452"/>
      <c r="AC308" s="452"/>
      <c r="AD308" s="452"/>
      <c r="AE308" s="448"/>
      <c r="AF308" s="447"/>
      <c r="AG308" s="401"/>
      <c r="AH308" s="401"/>
      <c r="AI308" s="401"/>
      <c r="AJ308" s="401"/>
    </row>
    <row r="309" spans="2:36" hidden="1" x14ac:dyDescent="0.25">
      <c r="B309" s="406">
        <v>5110</v>
      </c>
      <c r="C309" s="452"/>
      <c r="D309" s="452"/>
      <c r="E309" s="452"/>
      <c r="F309" s="448"/>
      <c r="G309" s="447"/>
      <c r="H309" s="452"/>
      <c r="I309" s="452"/>
      <c r="J309" s="452"/>
      <c r="K309" s="448"/>
      <c r="L309" s="447"/>
      <c r="M309" s="452"/>
      <c r="N309" s="452"/>
      <c r="O309" s="452"/>
      <c r="P309" s="448"/>
      <c r="Q309" s="447"/>
      <c r="R309" s="452"/>
      <c r="S309" s="452"/>
      <c r="T309" s="452"/>
      <c r="U309" s="448"/>
      <c r="V309" s="447"/>
      <c r="W309" s="452"/>
      <c r="X309" s="452"/>
      <c r="Y309" s="452"/>
      <c r="AA309" s="447"/>
      <c r="AB309" s="452"/>
      <c r="AC309" s="452"/>
      <c r="AD309" s="452"/>
      <c r="AE309" s="448"/>
      <c r="AF309" s="447"/>
      <c r="AG309" s="401"/>
      <c r="AH309" s="401"/>
      <c r="AI309" s="401"/>
      <c r="AJ309" s="401"/>
    </row>
    <row r="310" spans="2:36" hidden="1" x14ac:dyDescent="0.25">
      <c r="B310" s="406">
        <v>5111</v>
      </c>
      <c r="C310" s="452"/>
      <c r="D310" s="452"/>
      <c r="E310" s="452"/>
      <c r="F310" s="448"/>
      <c r="G310" s="447"/>
      <c r="H310" s="452"/>
      <c r="I310" s="452"/>
      <c r="J310" s="452"/>
      <c r="K310" s="448"/>
      <c r="L310" s="447"/>
      <c r="M310" s="452"/>
      <c r="N310" s="452"/>
      <c r="O310" s="452"/>
      <c r="P310" s="448"/>
      <c r="Q310" s="447"/>
      <c r="R310" s="452"/>
      <c r="S310" s="452"/>
      <c r="T310" s="452"/>
      <c r="U310" s="448"/>
      <c r="V310" s="447"/>
      <c r="W310" s="452"/>
      <c r="X310" s="452"/>
      <c r="Y310" s="452"/>
      <c r="AA310" s="447"/>
      <c r="AB310" s="452"/>
      <c r="AC310" s="452"/>
      <c r="AD310" s="452"/>
      <c r="AE310" s="448"/>
      <c r="AF310" s="447"/>
      <c r="AG310" s="401"/>
      <c r="AH310" s="401"/>
      <c r="AI310" s="401"/>
      <c r="AJ310" s="401"/>
    </row>
    <row r="311" spans="2:36" hidden="1" x14ac:dyDescent="0.25">
      <c r="B311" s="406">
        <v>5112</v>
      </c>
      <c r="C311" s="452"/>
      <c r="D311" s="452"/>
      <c r="E311" s="452"/>
      <c r="F311" s="448"/>
      <c r="G311" s="447"/>
      <c r="H311" s="452"/>
      <c r="I311" s="452"/>
      <c r="J311" s="452"/>
      <c r="K311" s="448"/>
      <c r="L311" s="447"/>
      <c r="M311" s="452"/>
      <c r="N311" s="452"/>
      <c r="O311" s="452"/>
      <c r="P311" s="448"/>
      <c r="Q311" s="447"/>
      <c r="R311" s="452"/>
      <c r="S311" s="452"/>
      <c r="T311" s="452"/>
      <c r="U311" s="448"/>
      <c r="V311" s="447"/>
      <c r="W311" s="452"/>
      <c r="X311" s="452"/>
      <c r="Y311" s="452"/>
      <c r="AA311" s="447"/>
      <c r="AB311" s="452"/>
      <c r="AC311" s="452"/>
      <c r="AD311" s="452"/>
      <c r="AE311" s="448"/>
      <c r="AF311" s="447"/>
      <c r="AG311" s="401"/>
      <c r="AH311" s="401"/>
      <c r="AI311" s="401"/>
      <c r="AJ311" s="401"/>
    </row>
    <row r="312" spans="2:36" hidden="1" x14ac:dyDescent="0.25">
      <c r="B312" s="406">
        <v>5113</v>
      </c>
      <c r="C312" s="452"/>
      <c r="D312" s="452"/>
      <c r="E312" s="452"/>
      <c r="F312" s="448"/>
      <c r="G312" s="447"/>
      <c r="H312" s="452"/>
      <c r="I312" s="452"/>
      <c r="J312" s="452"/>
      <c r="K312" s="448"/>
      <c r="L312" s="447"/>
      <c r="M312" s="452"/>
      <c r="N312" s="452"/>
      <c r="O312" s="452"/>
      <c r="P312" s="448"/>
      <c r="Q312" s="447"/>
      <c r="R312" s="452"/>
      <c r="S312" s="452"/>
      <c r="T312" s="452"/>
      <c r="U312" s="448"/>
      <c r="V312" s="447"/>
      <c r="W312" s="452"/>
      <c r="X312" s="452"/>
      <c r="Y312" s="452"/>
      <c r="AA312" s="447"/>
      <c r="AB312" s="452"/>
      <c r="AC312" s="452"/>
      <c r="AD312" s="452"/>
      <c r="AE312" s="448"/>
      <c r="AF312" s="447"/>
      <c r="AG312" s="401"/>
      <c r="AH312" s="401"/>
      <c r="AI312" s="401"/>
      <c r="AJ312" s="401"/>
    </row>
    <row r="313" spans="2:36" hidden="1" x14ac:dyDescent="0.25">
      <c r="B313" s="406">
        <v>5114</v>
      </c>
      <c r="C313" s="452"/>
      <c r="D313" s="452"/>
      <c r="E313" s="452"/>
      <c r="F313" s="448"/>
      <c r="G313" s="447"/>
      <c r="H313" s="452"/>
      <c r="I313" s="452"/>
      <c r="J313" s="452"/>
      <c r="K313" s="448"/>
      <c r="L313" s="447"/>
      <c r="M313" s="452"/>
      <c r="N313" s="452"/>
      <c r="O313" s="452"/>
      <c r="P313" s="448"/>
      <c r="Q313" s="447"/>
      <c r="R313" s="452"/>
      <c r="S313" s="452"/>
      <c r="T313" s="452"/>
      <c r="U313" s="448"/>
      <c r="V313" s="447"/>
      <c r="W313" s="452"/>
      <c r="X313" s="452"/>
      <c r="Y313" s="452"/>
      <c r="AA313" s="447"/>
      <c r="AB313" s="452"/>
      <c r="AC313" s="452"/>
      <c r="AD313" s="452"/>
      <c r="AE313" s="448"/>
      <c r="AF313" s="447"/>
      <c r="AG313" s="401"/>
      <c r="AH313" s="401"/>
      <c r="AI313" s="401"/>
      <c r="AJ313" s="401"/>
    </row>
    <row r="314" spans="2:36" hidden="1" x14ac:dyDescent="0.25">
      <c r="B314" s="406">
        <v>5115</v>
      </c>
      <c r="C314" s="452"/>
      <c r="D314" s="452"/>
      <c r="E314" s="452"/>
      <c r="F314" s="448"/>
      <c r="G314" s="447"/>
      <c r="H314" s="452"/>
      <c r="I314" s="452"/>
      <c r="J314" s="452"/>
      <c r="K314" s="448"/>
      <c r="L314" s="447"/>
      <c r="M314" s="452"/>
      <c r="N314" s="452"/>
      <c r="O314" s="452"/>
      <c r="P314" s="448"/>
      <c r="Q314" s="447"/>
      <c r="R314" s="452"/>
      <c r="S314" s="452"/>
      <c r="T314" s="452"/>
      <c r="U314" s="448"/>
      <c r="V314" s="447"/>
      <c r="W314" s="452"/>
      <c r="X314" s="452"/>
      <c r="Y314" s="452"/>
      <c r="AA314" s="447"/>
      <c r="AB314" s="452"/>
      <c r="AC314" s="452"/>
      <c r="AD314" s="452"/>
      <c r="AE314" s="448"/>
      <c r="AF314" s="447"/>
      <c r="AG314" s="401"/>
      <c r="AH314" s="401"/>
      <c r="AI314" s="401"/>
      <c r="AJ314" s="401"/>
    </row>
    <row r="315" spans="2:36" hidden="1" x14ac:dyDescent="0.25">
      <c r="B315" s="406">
        <v>5116</v>
      </c>
      <c r="C315" s="452"/>
      <c r="D315" s="452"/>
      <c r="E315" s="452"/>
      <c r="F315" s="448"/>
      <c r="G315" s="447"/>
      <c r="H315" s="452"/>
      <c r="I315" s="452"/>
      <c r="J315" s="452"/>
      <c r="K315" s="448"/>
      <c r="L315" s="447"/>
      <c r="M315" s="452"/>
      <c r="N315" s="452"/>
      <c r="O315" s="452"/>
      <c r="P315" s="448"/>
      <c r="Q315" s="447"/>
      <c r="R315" s="452"/>
      <c r="S315" s="452"/>
      <c r="T315" s="452"/>
      <c r="U315" s="448"/>
      <c r="V315" s="447"/>
      <c r="W315" s="452"/>
      <c r="X315" s="452"/>
      <c r="Y315" s="452"/>
      <c r="AA315" s="447"/>
      <c r="AB315" s="452"/>
      <c r="AC315" s="452"/>
      <c r="AD315" s="452"/>
      <c r="AE315" s="448"/>
      <c r="AF315" s="447"/>
      <c r="AG315" s="401"/>
      <c r="AH315" s="401"/>
      <c r="AI315" s="401"/>
      <c r="AJ315" s="401"/>
    </row>
    <row r="316" spans="2:36" hidden="1" x14ac:dyDescent="0.25">
      <c r="B316" s="406">
        <v>5119</v>
      </c>
      <c r="C316" s="452"/>
      <c r="D316" s="452"/>
      <c r="E316" s="452"/>
      <c r="F316" s="448"/>
      <c r="G316" s="447"/>
      <c r="H316" s="452"/>
      <c r="I316" s="452"/>
      <c r="J316" s="452"/>
      <c r="K316" s="448"/>
      <c r="L316" s="447"/>
      <c r="M316" s="452"/>
      <c r="N316" s="452"/>
      <c r="O316" s="452"/>
      <c r="P316" s="448"/>
      <c r="Q316" s="447"/>
      <c r="R316" s="452"/>
      <c r="S316" s="452"/>
      <c r="T316" s="452"/>
      <c r="U316" s="448"/>
      <c r="V316" s="447"/>
      <c r="W316" s="452"/>
      <c r="X316" s="452"/>
      <c r="Y316" s="452"/>
      <c r="AA316" s="447"/>
      <c r="AB316" s="452"/>
      <c r="AC316" s="452"/>
      <c r="AD316" s="452"/>
      <c r="AE316" s="448"/>
      <c r="AF316" s="447"/>
      <c r="AG316" s="401"/>
      <c r="AH316" s="401"/>
      <c r="AI316" s="401"/>
      <c r="AJ316" s="401"/>
    </row>
    <row r="317" spans="2:36" hidden="1" x14ac:dyDescent="0.25">
      <c r="B317" s="406">
        <v>5120</v>
      </c>
      <c r="C317" s="452"/>
      <c r="D317" s="452"/>
      <c r="E317" s="452"/>
      <c r="F317" s="448"/>
      <c r="G317" s="447"/>
      <c r="H317" s="452"/>
      <c r="I317" s="452"/>
      <c r="J317" s="452"/>
      <c r="K317" s="448"/>
      <c r="L317" s="447"/>
      <c r="M317" s="452"/>
      <c r="N317" s="452"/>
      <c r="O317" s="452"/>
      <c r="P317" s="448"/>
      <c r="Q317" s="447"/>
      <c r="R317" s="452"/>
      <c r="S317" s="452"/>
      <c r="T317" s="452"/>
      <c r="U317" s="448"/>
      <c r="V317" s="447"/>
      <c r="W317" s="452"/>
      <c r="X317" s="452"/>
      <c r="Y317" s="452"/>
      <c r="AA317" s="447"/>
      <c r="AB317" s="452"/>
      <c r="AC317" s="452"/>
      <c r="AD317" s="452"/>
      <c r="AE317" s="448"/>
      <c r="AF317" s="447"/>
      <c r="AG317" s="401"/>
      <c r="AH317" s="401"/>
      <c r="AI317" s="401"/>
      <c r="AJ317" s="401"/>
    </row>
    <row r="318" spans="2:36" hidden="1" x14ac:dyDescent="0.25">
      <c r="B318" s="406">
        <v>5121</v>
      </c>
      <c r="C318" s="452"/>
      <c r="D318" s="452"/>
      <c r="E318" s="452"/>
      <c r="F318" s="448"/>
      <c r="G318" s="447"/>
      <c r="H318" s="452"/>
      <c r="I318" s="452"/>
      <c r="J318" s="452"/>
      <c r="K318" s="448"/>
      <c r="L318" s="447"/>
      <c r="M318" s="452"/>
      <c r="N318" s="452"/>
      <c r="O318" s="452"/>
      <c r="P318" s="448"/>
      <c r="Q318" s="447"/>
      <c r="R318" s="452"/>
      <c r="S318" s="452"/>
      <c r="T318" s="452"/>
      <c r="U318" s="448"/>
      <c r="V318" s="447"/>
      <c r="W318" s="452"/>
      <c r="X318" s="452"/>
      <c r="Y318" s="452"/>
      <c r="AA318" s="447"/>
      <c r="AB318" s="452"/>
      <c r="AC318" s="452"/>
      <c r="AD318" s="452"/>
      <c r="AE318" s="448"/>
      <c r="AF318" s="447"/>
      <c r="AG318" s="401"/>
      <c r="AH318" s="401"/>
      <c r="AI318" s="401"/>
      <c r="AJ318" s="401"/>
    </row>
    <row r="319" spans="2:36" hidden="1" x14ac:dyDescent="0.25">
      <c r="B319" s="406">
        <v>5122</v>
      </c>
      <c r="C319" s="452"/>
      <c r="D319" s="452"/>
      <c r="E319" s="452"/>
      <c r="F319" s="448"/>
      <c r="G319" s="447"/>
      <c r="H319" s="452"/>
      <c r="I319" s="452"/>
      <c r="J319" s="452"/>
      <c r="K319" s="448"/>
      <c r="L319" s="447"/>
      <c r="M319" s="452"/>
      <c r="N319" s="452"/>
      <c r="O319" s="452"/>
      <c r="P319" s="448"/>
      <c r="Q319" s="447"/>
      <c r="R319" s="452"/>
      <c r="S319" s="452"/>
      <c r="T319" s="452"/>
      <c r="U319" s="448"/>
      <c r="V319" s="447"/>
      <c r="W319" s="452"/>
      <c r="X319" s="452"/>
      <c r="Y319" s="452"/>
      <c r="AA319" s="447"/>
      <c r="AB319" s="452"/>
      <c r="AC319" s="452"/>
      <c r="AD319" s="452"/>
      <c r="AE319" s="448"/>
      <c r="AF319" s="447"/>
      <c r="AG319" s="401"/>
      <c r="AH319" s="401"/>
      <c r="AI319" s="401"/>
      <c r="AJ319" s="401"/>
    </row>
    <row r="320" spans="2:36" hidden="1" x14ac:dyDescent="0.25">
      <c r="B320" s="406">
        <v>5125</v>
      </c>
      <c r="C320" s="452"/>
      <c r="D320" s="452"/>
      <c r="E320" s="452"/>
      <c r="F320" s="448"/>
      <c r="G320" s="447"/>
      <c r="H320" s="452"/>
      <c r="I320" s="452"/>
      <c r="J320" s="452"/>
      <c r="K320" s="448"/>
      <c r="L320" s="447"/>
      <c r="M320" s="452"/>
      <c r="N320" s="452"/>
      <c r="O320" s="452"/>
      <c r="P320" s="448"/>
      <c r="Q320" s="447"/>
      <c r="R320" s="452"/>
      <c r="S320" s="452"/>
      <c r="T320" s="452"/>
      <c r="U320" s="448"/>
      <c r="V320" s="447"/>
      <c r="W320" s="452"/>
      <c r="X320" s="452"/>
      <c r="Y320" s="452"/>
      <c r="AA320" s="447"/>
      <c r="AB320" s="452"/>
      <c r="AC320" s="452"/>
      <c r="AD320" s="452"/>
      <c r="AE320" s="448"/>
      <c r="AF320" s="447"/>
      <c r="AG320" s="401"/>
      <c r="AH320" s="401"/>
      <c r="AI320" s="401"/>
      <c r="AJ320" s="401"/>
    </row>
    <row r="321" spans="2:36" hidden="1" x14ac:dyDescent="0.25">
      <c r="B321" s="406">
        <v>5126</v>
      </c>
      <c r="C321" s="452"/>
      <c r="D321" s="452"/>
      <c r="E321" s="452"/>
      <c r="F321" s="448"/>
      <c r="G321" s="447"/>
      <c r="H321" s="452"/>
      <c r="I321" s="452"/>
      <c r="J321" s="452"/>
      <c r="K321" s="448"/>
      <c r="L321" s="447"/>
      <c r="M321" s="452"/>
      <c r="N321" s="452"/>
      <c r="O321" s="452"/>
      <c r="P321" s="448"/>
      <c r="Q321" s="447"/>
      <c r="R321" s="452"/>
      <c r="S321" s="452"/>
      <c r="T321" s="452"/>
      <c r="U321" s="448"/>
      <c r="V321" s="447"/>
      <c r="W321" s="452"/>
      <c r="X321" s="452"/>
      <c r="Y321" s="452"/>
      <c r="AA321" s="447"/>
      <c r="AB321" s="452"/>
      <c r="AC321" s="452"/>
      <c r="AD321" s="452"/>
      <c r="AE321" s="448"/>
      <c r="AF321" s="447"/>
      <c r="AG321" s="401"/>
      <c r="AH321" s="401"/>
      <c r="AI321" s="401"/>
      <c r="AJ321" s="401"/>
    </row>
    <row r="322" spans="2:36" hidden="1" x14ac:dyDescent="0.25">
      <c r="B322" s="406">
        <v>5127</v>
      </c>
      <c r="C322" s="452"/>
      <c r="D322" s="452"/>
      <c r="E322" s="452"/>
      <c r="F322" s="448"/>
      <c r="G322" s="447"/>
      <c r="H322" s="452"/>
      <c r="I322" s="452"/>
      <c r="J322" s="452"/>
      <c r="K322" s="448"/>
      <c r="L322" s="447"/>
      <c r="M322" s="452"/>
      <c r="N322" s="452"/>
      <c r="O322" s="452"/>
      <c r="P322" s="448"/>
      <c r="Q322" s="447"/>
      <c r="R322" s="452"/>
      <c r="S322" s="452"/>
      <c r="T322" s="452"/>
      <c r="U322" s="448"/>
      <c r="V322" s="447"/>
      <c r="W322" s="452"/>
      <c r="X322" s="452"/>
      <c r="Y322" s="452"/>
      <c r="AA322" s="447"/>
      <c r="AB322" s="452"/>
      <c r="AC322" s="452"/>
      <c r="AD322" s="452"/>
      <c r="AE322" s="448"/>
      <c r="AF322" s="447"/>
      <c r="AG322" s="401"/>
      <c r="AH322" s="401"/>
      <c r="AI322" s="401"/>
      <c r="AJ322" s="401"/>
    </row>
    <row r="323" spans="2:36" hidden="1" x14ac:dyDescent="0.25">
      <c r="B323" s="406">
        <v>5128</v>
      </c>
      <c r="C323" s="452"/>
      <c r="D323" s="452"/>
      <c r="E323" s="452"/>
      <c r="F323" s="448"/>
      <c r="G323" s="447"/>
      <c r="H323" s="452"/>
      <c r="I323" s="452"/>
      <c r="J323" s="452"/>
      <c r="K323" s="448"/>
      <c r="L323" s="447"/>
      <c r="M323" s="452"/>
      <c r="N323" s="452"/>
      <c r="O323" s="452"/>
      <c r="P323" s="448"/>
      <c r="Q323" s="447"/>
      <c r="R323" s="452"/>
      <c r="S323" s="452"/>
      <c r="T323" s="452"/>
      <c r="U323" s="448"/>
      <c r="V323" s="447"/>
      <c r="W323" s="452"/>
      <c r="X323" s="452"/>
      <c r="Y323" s="452"/>
      <c r="AA323" s="447"/>
      <c r="AB323" s="452"/>
      <c r="AC323" s="452"/>
      <c r="AD323" s="452"/>
      <c r="AE323" s="448"/>
      <c r="AF323" s="447"/>
      <c r="AG323" s="401"/>
      <c r="AH323" s="401"/>
      <c r="AI323" s="401"/>
      <c r="AJ323" s="401"/>
    </row>
    <row r="324" spans="2:36" hidden="1" x14ac:dyDescent="0.25">
      <c r="B324" s="406">
        <v>5129</v>
      </c>
      <c r="C324" s="452"/>
      <c r="D324" s="452"/>
      <c r="E324" s="452"/>
      <c r="F324" s="448"/>
      <c r="G324" s="447"/>
      <c r="H324" s="452"/>
      <c r="I324" s="452"/>
      <c r="J324" s="452"/>
      <c r="K324" s="448"/>
      <c r="L324" s="447"/>
      <c r="M324" s="452"/>
      <c r="N324" s="452"/>
      <c r="O324" s="452"/>
      <c r="P324" s="448"/>
      <c r="Q324" s="447"/>
      <c r="R324" s="452"/>
      <c r="S324" s="452"/>
      <c r="T324" s="452"/>
      <c r="U324" s="448"/>
      <c r="V324" s="447"/>
      <c r="W324" s="452"/>
      <c r="X324" s="452"/>
      <c r="Y324" s="452"/>
      <c r="AA324" s="447"/>
      <c r="AB324" s="452"/>
      <c r="AC324" s="452"/>
      <c r="AD324" s="452"/>
      <c r="AE324" s="448"/>
      <c r="AF324" s="447"/>
      <c r="AG324" s="401"/>
      <c r="AH324" s="401"/>
      <c r="AI324" s="401"/>
      <c r="AJ324" s="401"/>
    </row>
    <row r="325" spans="2:36" hidden="1" x14ac:dyDescent="0.25">
      <c r="B325" s="406">
        <v>5130</v>
      </c>
      <c r="C325" s="452"/>
      <c r="D325" s="452"/>
      <c r="E325" s="452"/>
      <c r="F325" s="448"/>
      <c r="G325" s="447"/>
      <c r="H325" s="452"/>
      <c r="I325" s="452"/>
      <c r="J325" s="452"/>
      <c r="K325" s="448"/>
      <c r="L325" s="447"/>
      <c r="M325" s="452"/>
      <c r="N325" s="452"/>
      <c r="O325" s="452"/>
      <c r="P325" s="448"/>
      <c r="Q325" s="447"/>
      <c r="R325" s="452"/>
      <c r="S325" s="452"/>
      <c r="T325" s="452"/>
      <c r="U325" s="448"/>
      <c r="V325" s="447"/>
      <c r="W325" s="452"/>
      <c r="X325" s="452"/>
      <c r="Y325" s="452"/>
      <c r="AA325" s="447"/>
      <c r="AB325" s="452"/>
      <c r="AC325" s="452"/>
      <c r="AD325" s="452"/>
      <c r="AE325" s="448"/>
      <c r="AF325" s="447"/>
      <c r="AG325" s="401"/>
      <c r="AH325" s="401"/>
      <c r="AI325" s="401"/>
      <c r="AJ325" s="401"/>
    </row>
    <row r="326" spans="2:36" hidden="1" x14ac:dyDescent="0.25">
      <c r="B326" s="406">
        <v>5131</v>
      </c>
      <c r="C326" s="452"/>
      <c r="D326" s="452"/>
      <c r="E326" s="452"/>
      <c r="F326" s="448"/>
      <c r="G326" s="447"/>
      <c r="H326" s="452"/>
      <c r="I326" s="452"/>
      <c r="J326" s="452"/>
      <c r="K326" s="448"/>
      <c r="L326" s="447"/>
      <c r="M326" s="452"/>
      <c r="N326" s="452"/>
      <c r="O326" s="452"/>
      <c r="P326" s="448"/>
      <c r="Q326" s="447"/>
      <c r="R326" s="452"/>
      <c r="S326" s="452"/>
      <c r="T326" s="452"/>
      <c r="U326" s="448"/>
      <c r="V326" s="447"/>
      <c r="W326" s="452"/>
      <c r="X326" s="452"/>
      <c r="Y326" s="452"/>
      <c r="AA326" s="447"/>
      <c r="AB326" s="452"/>
      <c r="AC326" s="452"/>
      <c r="AD326" s="452"/>
      <c r="AE326" s="448"/>
      <c r="AF326" s="447"/>
      <c r="AG326" s="401"/>
      <c r="AH326" s="401"/>
      <c r="AI326" s="401"/>
      <c r="AJ326" s="401"/>
    </row>
    <row r="327" spans="2:36" hidden="1" x14ac:dyDescent="0.25">
      <c r="B327" s="406">
        <v>5132</v>
      </c>
      <c r="C327" s="452"/>
      <c r="D327" s="452"/>
      <c r="E327" s="452"/>
      <c r="F327" s="448"/>
      <c r="G327" s="447"/>
      <c r="H327" s="452"/>
      <c r="I327" s="452"/>
      <c r="J327" s="452"/>
      <c r="K327" s="448"/>
      <c r="L327" s="447"/>
      <c r="M327" s="452"/>
      <c r="N327" s="452"/>
      <c r="O327" s="452"/>
      <c r="P327" s="448"/>
      <c r="Q327" s="447"/>
      <c r="R327" s="452"/>
      <c r="S327" s="452"/>
      <c r="T327" s="452"/>
      <c r="U327" s="448"/>
      <c r="V327" s="447"/>
      <c r="W327" s="452"/>
      <c r="X327" s="452"/>
      <c r="Y327" s="452"/>
      <c r="AA327" s="447"/>
      <c r="AB327" s="452"/>
      <c r="AC327" s="452"/>
      <c r="AD327" s="452"/>
      <c r="AE327" s="448"/>
      <c r="AF327" s="447"/>
      <c r="AG327" s="401"/>
      <c r="AH327" s="401"/>
      <c r="AI327" s="401"/>
      <c r="AJ327" s="401"/>
    </row>
    <row r="328" spans="2:36" hidden="1" x14ac:dyDescent="0.25">
      <c r="B328" s="406">
        <v>5133</v>
      </c>
      <c r="C328" s="452"/>
      <c r="D328" s="452"/>
      <c r="E328" s="452"/>
      <c r="F328" s="448"/>
      <c r="G328" s="447"/>
      <c r="H328" s="452"/>
      <c r="I328" s="452"/>
      <c r="J328" s="452"/>
      <c r="K328" s="448"/>
      <c r="L328" s="447"/>
      <c r="M328" s="452"/>
      <c r="N328" s="452"/>
      <c r="O328" s="452"/>
      <c r="P328" s="448"/>
      <c r="Q328" s="447"/>
      <c r="R328" s="452"/>
      <c r="S328" s="452"/>
      <c r="T328" s="452"/>
      <c r="U328" s="448"/>
      <c r="V328" s="447"/>
      <c r="W328" s="452"/>
      <c r="X328" s="452"/>
      <c r="Y328" s="452"/>
      <c r="AA328" s="447"/>
      <c r="AB328" s="452"/>
      <c r="AC328" s="452"/>
      <c r="AD328" s="452"/>
      <c r="AE328" s="448"/>
      <c r="AF328" s="447"/>
      <c r="AG328" s="401"/>
      <c r="AH328" s="401"/>
      <c r="AI328" s="401"/>
      <c r="AJ328" s="401"/>
    </row>
    <row r="329" spans="2:36" hidden="1" x14ac:dyDescent="0.25">
      <c r="B329" s="406">
        <v>5134</v>
      </c>
      <c r="C329" s="452"/>
      <c r="D329" s="452"/>
      <c r="E329" s="452"/>
      <c r="F329" s="448"/>
      <c r="G329" s="447"/>
      <c r="H329" s="452"/>
      <c r="I329" s="452"/>
      <c r="J329" s="452"/>
      <c r="K329" s="448"/>
      <c r="L329" s="447"/>
      <c r="M329" s="452"/>
      <c r="N329" s="452"/>
      <c r="O329" s="452"/>
      <c r="P329" s="448"/>
      <c r="Q329" s="447"/>
      <c r="R329" s="452"/>
      <c r="S329" s="452"/>
      <c r="T329" s="452"/>
      <c r="U329" s="448"/>
      <c r="V329" s="447"/>
      <c r="W329" s="452"/>
      <c r="X329" s="452"/>
      <c r="Y329" s="452"/>
      <c r="AA329" s="447"/>
      <c r="AB329" s="452"/>
      <c r="AC329" s="452"/>
      <c r="AD329" s="452"/>
      <c r="AE329" s="448"/>
      <c r="AF329" s="447"/>
      <c r="AG329" s="401"/>
      <c r="AH329" s="401"/>
      <c r="AI329" s="401"/>
      <c r="AJ329" s="401"/>
    </row>
    <row r="330" spans="2:36" hidden="1" x14ac:dyDescent="0.25">
      <c r="B330" s="406">
        <v>5135</v>
      </c>
      <c r="C330" s="452"/>
      <c r="D330" s="452"/>
      <c r="E330" s="452"/>
      <c r="F330" s="448"/>
      <c r="G330" s="447"/>
      <c r="H330" s="452"/>
      <c r="I330" s="452"/>
      <c r="J330" s="452"/>
      <c r="K330" s="448"/>
      <c r="L330" s="447"/>
      <c r="M330" s="452"/>
      <c r="N330" s="452"/>
      <c r="O330" s="452"/>
      <c r="P330" s="448"/>
      <c r="Q330" s="447"/>
      <c r="R330" s="452"/>
      <c r="S330" s="452"/>
      <c r="T330" s="452"/>
      <c r="U330" s="448"/>
      <c r="V330" s="447"/>
      <c r="W330" s="452"/>
      <c r="X330" s="452"/>
      <c r="Y330" s="452"/>
      <c r="AA330" s="447"/>
      <c r="AB330" s="452"/>
      <c r="AC330" s="452"/>
      <c r="AD330" s="452"/>
      <c r="AE330" s="448"/>
      <c r="AF330" s="447"/>
      <c r="AG330" s="401"/>
      <c r="AH330" s="401"/>
      <c r="AI330" s="401"/>
      <c r="AJ330" s="401"/>
    </row>
    <row r="331" spans="2:36" hidden="1" x14ac:dyDescent="0.25">
      <c r="B331" s="406">
        <v>5136</v>
      </c>
      <c r="C331" s="452"/>
      <c r="D331" s="452"/>
      <c r="E331" s="452"/>
      <c r="F331" s="448"/>
      <c r="G331" s="447"/>
      <c r="H331" s="452"/>
      <c r="I331" s="452"/>
      <c r="J331" s="452"/>
      <c r="K331" s="448"/>
      <c r="L331" s="447"/>
      <c r="M331" s="452"/>
      <c r="N331" s="452"/>
      <c r="O331" s="452"/>
      <c r="P331" s="448"/>
      <c r="Q331" s="447"/>
      <c r="R331" s="452"/>
      <c r="S331" s="452"/>
      <c r="T331" s="452"/>
      <c r="U331" s="448"/>
      <c r="V331" s="447"/>
      <c r="W331" s="452"/>
      <c r="X331" s="452"/>
      <c r="Y331" s="452"/>
      <c r="AA331" s="447"/>
      <c r="AB331" s="452"/>
      <c r="AC331" s="452"/>
      <c r="AD331" s="452"/>
      <c r="AE331" s="448"/>
      <c r="AF331" s="447"/>
      <c r="AG331" s="401"/>
      <c r="AH331" s="401"/>
      <c r="AI331" s="401"/>
      <c r="AJ331" s="401"/>
    </row>
    <row r="332" spans="2:36" hidden="1" x14ac:dyDescent="0.25">
      <c r="B332" s="406">
        <v>5137</v>
      </c>
      <c r="C332" s="452"/>
      <c r="D332" s="452"/>
      <c r="E332" s="452"/>
      <c r="F332" s="448"/>
      <c r="G332" s="447"/>
      <c r="H332" s="452"/>
      <c r="I332" s="452"/>
      <c r="J332" s="452"/>
      <c r="K332" s="448"/>
      <c r="L332" s="447"/>
      <c r="M332" s="452"/>
      <c r="N332" s="452"/>
      <c r="O332" s="452"/>
      <c r="P332" s="448"/>
      <c r="Q332" s="447"/>
      <c r="R332" s="452"/>
      <c r="S332" s="452"/>
      <c r="T332" s="452"/>
      <c r="U332" s="448"/>
      <c r="V332" s="447"/>
      <c r="W332" s="452"/>
      <c r="X332" s="452"/>
      <c r="Y332" s="452"/>
      <c r="AA332" s="447"/>
      <c r="AB332" s="452"/>
      <c r="AC332" s="452"/>
      <c r="AD332" s="452"/>
      <c r="AE332" s="448"/>
      <c r="AF332" s="447"/>
      <c r="AG332" s="401"/>
      <c r="AH332" s="401"/>
      <c r="AI332" s="401"/>
      <c r="AJ332" s="401"/>
    </row>
    <row r="333" spans="2:36" hidden="1" x14ac:dyDescent="0.25">
      <c r="B333" s="406">
        <v>5138</v>
      </c>
      <c r="C333" s="452"/>
      <c r="D333" s="452"/>
      <c r="E333" s="452"/>
      <c r="F333" s="448"/>
      <c r="G333" s="447"/>
      <c r="H333" s="452"/>
      <c r="I333" s="452"/>
      <c r="J333" s="452"/>
      <c r="K333" s="448"/>
      <c r="L333" s="447"/>
      <c r="M333" s="452"/>
      <c r="N333" s="452"/>
      <c r="O333" s="452"/>
      <c r="P333" s="448"/>
      <c r="Q333" s="447"/>
      <c r="R333" s="452"/>
      <c r="S333" s="452"/>
      <c r="T333" s="452"/>
      <c r="U333" s="448"/>
      <c r="V333" s="447"/>
      <c r="W333" s="452"/>
      <c r="X333" s="452"/>
      <c r="Y333" s="452"/>
      <c r="AA333" s="447"/>
      <c r="AB333" s="452"/>
      <c r="AC333" s="452"/>
      <c r="AD333" s="452"/>
      <c r="AE333" s="448"/>
      <c r="AF333" s="447"/>
      <c r="AG333" s="401"/>
      <c r="AH333" s="401"/>
      <c r="AI333" s="401"/>
      <c r="AJ333" s="401"/>
    </row>
    <row r="334" spans="2:36" hidden="1" x14ac:dyDescent="0.25">
      <c r="B334" s="406">
        <v>5139</v>
      </c>
      <c r="C334" s="452"/>
      <c r="D334" s="452"/>
      <c r="E334" s="452"/>
      <c r="F334" s="448"/>
      <c r="G334" s="447"/>
      <c r="H334" s="452"/>
      <c r="I334" s="452"/>
      <c r="J334" s="452"/>
      <c r="K334" s="448"/>
      <c r="L334" s="447"/>
      <c r="M334" s="452"/>
      <c r="N334" s="452"/>
      <c r="O334" s="452"/>
      <c r="P334" s="448"/>
      <c r="Q334" s="447"/>
      <c r="R334" s="452"/>
      <c r="S334" s="452"/>
      <c r="T334" s="452"/>
      <c r="U334" s="448"/>
      <c r="V334" s="447"/>
      <c r="W334" s="452"/>
      <c r="X334" s="452"/>
      <c r="Y334" s="452"/>
      <c r="AA334" s="447"/>
      <c r="AB334" s="452"/>
      <c r="AC334" s="452"/>
      <c r="AD334" s="452"/>
      <c r="AE334" s="448"/>
      <c r="AF334" s="447"/>
      <c r="AG334" s="401"/>
      <c r="AH334" s="401"/>
      <c r="AI334" s="401"/>
      <c r="AJ334" s="401"/>
    </row>
    <row r="335" spans="2:36" hidden="1" x14ac:dyDescent="0.25">
      <c r="B335" s="406">
        <v>5141</v>
      </c>
      <c r="C335" s="452"/>
      <c r="D335" s="452"/>
      <c r="E335" s="452"/>
      <c r="F335" s="448"/>
      <c r="G335" s="447"/>
      <c r="H335" s="452"/>
      <c r="I335" s="452"/>
      <c r="J335" s="452"/>
      <c r="K335" s="448"/>
      <c r="L335" s="447"/>
      <c r="M335" s="452"/>
      <c r="N335" s="452"/>
      <c r="O335" s="452"/>
      <c r="P335" s="448"/>
      <c r="Q335" s="447"/>
      <c r="R335" s="452"/>
      <c r="S335" s="452"/>
      <c r="T335" s="452"/>
      <c r="U335" s="448"/>
      <c r="V335" s="447"/>
      <c r="W335" s="452"/>
      <c r="X335" s="452"/>
      <c r="Y335" s="452"/>
      <c r="AA335" s="447"/>
      <c r="AB335" s="452"/>
      <c r="AC335" s="452"/>
      <c r="AD335" s="452"/>
      <c r="AE335" s="448"/>
      <c r="AF335" s="447"/>
      <c r="AG335" s="401"/>
      <c r="AH335" s="401"/>
      <c r="AI335" s="401"/>
      <c r="AJ335" s="401"/>
    </row>
    <row r="336" spans="2:36" hidden="1" x14ac:dyDescent="0.25">
      <c r="B336" s="406">
        <v>5142</v>
      </c>
      <c r="C336" s="452"/>
      <c r="D336" s="452"/>
      <c r="E336" s="452"/>
      <c r="F336" s="448"/>
      <c r="G336" s="447"/>
      <c r="H336" s="452"/>
      <c r="I336" s="452"/>
      <c r="J336" s="452"/>
      <c r="K336" s="448"/>
      <c r="L336" s="447"/>
      <c r="M336" s="452"/>
      <c r="N336" s="452"/>
      <c r="O336" s="452"/>
      <c r="P336" s="448"/>
      <c r="Q336" s="447"/>
      <c r="R336" s="452"/>
      <c r="S336" s="452"/>
      <c r="T336" s="452"/>
      <c r="U336" s="448"/>
      <c r="V336" s="447"/>
      <c r="W336" s="452"/>
      <c r="X336" s="452"/>
      <c r="Y336" s="452"/>
      <c r="AA336" s="447"/>
      <c r="AB336" s="452"/>
      <c r="AC336" s="452"/>
      <c r="AD336" s="452"/>
      <c r="AE336" s="448"/>
      <c r="AF336" s="447"/>
      <c r="AG336" s="401"/>
      <c r="AH336" s="401"/>
      <c r="AI336" s="401"/>
      <c r="AJ336" s="401"/>
    </row>
    <row r="337" spans="2:36" hidden="1" x14ac:dyDescent="0.25">
      <c r="B337" s="406">
        <v>5143</v>
      </c>
      <c r="C337" s="452"/>
      <c r="D337" s="452"/>
      <c r="E337" s="452"/>
      <c r="F337" s="448"/>
      <c r="G337" s="447"/>
      <c r="H337" s="452"/>
      <c r="I337" s="452"/>
      <c r="J337" s="452"/>
      <c r="K337" s="448"/>
      <c r="L337" s="447"/>
      <c r="M337" s="452"/>
      <c r="N337" s="452"/>
      <c r="O337" s="452"/>
      <c r="P337" s="448"/>
      <c r="Q337" s="447"/>
      <c r="R337" s="452"/>
      <c r="S337" s="452"/>
      <c r="T337" s="452"/>
      <c r="U337" s="448"/>
      <c r="V337" s="447"/>
      <c r="W337" s="452"/>
      <c r="X337" s="452"/>
      <c r="Y337" s="452"/>
      <c r="AA337" s="447"/>
      <c r="AB337" s="452"/>
      <c r="AC337" s="452"/>
      <c r="AD337" s="452"/>
      <c r="AE337" s="448"/>
      <c r="AF337" s="447"/>
      <c r="AG337" s="401"/>
      <c r="AH337" s="401"/>
      <c r="AI337" s="401"/>
      <c r="AJ337" s="401"/>
    </row>
    <row r="338" spans="2:36" hidden="1" x14ac:dyDescent="0.25">
      <c r="B338" s="406">
        <v>5144</v>
      </c>
      <c r="C338" s="452"/>
      <c r="D338" s="452"/>
      <c r="E338" s="452"/>
      <c r="F338" s="448"/>
      <c r="G338" s="447"/>
      <c r="H338" s="452"/>
      <c r="I338" s="452"/>
      <c r="J338" s="452"/>
      <c r="K338" s="448"/>
      <c r="L338" s="447"/>
      <c r="M338" s="452"/>
      <c r="N338" s="452"/>
      <c r="O338" s="452"/>
      <c r="P338" s="448"/>
      <c r="Q338" s="447"/>
      <c r="R338" s="452"/>
      <c r="S338" s="452"/>
      <c r="T338" s="452"/>
      <c r="U338" s="448"/>
      <c r="V338" s="447"/>
      <c r="W338" s="452"/>
      <c r="X338" s="452"/>
      <c r="Y338" s="452"/>
      <c r="AA338" s="447"/>
      <c r="AB338" s="452"/>
      <c r="AC338" s="452"/>
      <c r="AD338" s="452"/>
      <c r="AE338" s="448"/>
      <c r="AF338" s="447"/>
      <c r="AG338" s="401"/>
      <c r="AH338" s="401"/>
      <c r="AI338" s="401"/>
      <c r="AJ338" s="401"/>
    </row>
    <row r="339" spans="2:36" hidden="1" x14ac:dyDescent="0.25">
      <c r="B339" s="406">
        <v>5145</v>
      </c>
      <c r="C339" s="452"/>
      <c r="D339" s="452"/>
      <c r="E339" s="452"/>
      <c r="F339" s="448"/>
      <c r="G339" s="447"/>
      <c r="H339" s="452"/>
      <c r="I339" s="452"/>
      <c r="J339" s="452"/>
      <c r="K339" s="448"/>
      <c r="L339" s="447"/>
      <c r="M339" s="452"/>
      <c r="N339" s="452"/>
      <c r="O339" s="452"/>
      <c r="P339" s="448"/>
      <c r="Q339" s="447"/>
      <c r="R339" s="452"/>
      <c r="S339" s="452"/>
      <c r="T339" s="452"/>
      <c r="U339" s="448"/>
      <c r="V339" s="447"/>
      <c r="W339" s="452"/>
      <c r="X339" s="452"/>
      <c r="Y339" s="452"/>
      <c r="AA339" s="447"/>
      <c r="AB339" s="452"/>
      <c r="AC339" s="452"/>
      <c r="AD339" s="452"/>
      <c r="AE339" s="448"/>
      <c r="AF339" s="447"/>
      <c r="AG339" s="401"/>
      <c r="AH339" s="401"/>
      <c r="AI339" s="401"/>
      <c r="AJ339" s="401"/>
    </row>
    <row r="340" spans="2:36" hidden="1" x14ac:dyDescent="0.25">
      <c r="B340" s="406">
        <v>5146</v>
      </c>
      <c r="C340" s="452"/>
      <c r="D340" s="452"/>
      <c r="E340" s="452"/>
      <c r="F340" s="448"/>
      <c r="G340" s="447"/>
      <c r="H340" s="452"/>
      <c r="I340" s="452"/>
      <c r="J340" s="452"/>
      <c r="K340" s="448"/>
      <c r="L340" s="447"/>
      <c r="M340" s="452"/>
      <c r="N340" s="452"/>
      <c r="O340" s="452"/>
      <c r="P340" s="448"/>
      <c r="Q340" s="447"/>
      <c r="R340" s="452"/>
      <c r="S340" s="452"/>
      <c r="T340" s="452"/>
      <c r="U340" s="448"/>
      <c r="V340" s="447"/>
      <c r="W340" s="452"/>
      <c r="X340" s="452"/>
      <c r="Y340" s="452"/>
      <c r="AA340" s="447"/>
      <c r="AB340" s="452"/>
      <c r="AC340" s="452"/>
      <c r="AD340" s="452"/>
      <c r="AE340" s="448"/>
      <c r="AF340" s="447"/>
      <c r="AG340" s="401"/>
      <c r="AH340" s="401"/>
      <c r="AI340" s="401"/>
      <c r="AJ340" s="401"/>
    </row>
    <row r="341" spans="2:36" hidden="1" x14ac:dyDescent="0.25">
      <c r="B341" s="406">
        <v>5147</v>
      </c>
      <c r="C341" s="452"/>
      <c r="D341" s="452"/>
      <c r="E341" s="452"/>
      <c r="F341" s="448"/>
      <c r="G341" s="447"/>
      <c r="H341" s="452"/>
      <c r="I341" s="452"/>
      <c r="J341" s="452"/>
      <c r="K341" s="448"/>
      <c r="L341" s="447"/>
      <c r="M341" s="452"/>
      <c r="N341" s="452"/>
      <c r="O341" s="452"/>
      <c r="P341" s="448"/>
      <c r="Q341" s="447"/>
      <c r="R341" s="452"/>
      <c r="S341" s="452"/>
      <c r="T341" s="452"/>
      <c r="U341" s="448"/>
      <c r="V341" s="447"/>
      <c r="W341" s="452"/>
      <c r="X341" s="452"/>
      <c r="Y341" s="452"/>
      <c r="AA341" s="447"/>
      <c r="AB341" s="452"/>
      <c r="AC341" s="452"/>
      <c r="AD341" s="452"/>
      <c r="AE341" s="448"/>
      <c r="AF341" s="447"/>
      <c r="AG341" s="401"/>
      <c r="AH341" s="401"/>
      <c r="AI341" s="401"/>
      <c r="AJ341" s="401"/>
    </row>
    <row r="342" spans="2:36" hidden="1" x14ac:dyDescent="0.25">
      <c r="B342" s="406">
        <v>5148</v>
      </c>
      <c r="C342" s="452"/>
      <c r="D342" s="452"/>
      <c r="E342" s="452"/>
      <c r="F342" s="448"/>
      <c r="G342" s="447"/>
      <c r="H342" s="452"/>
      <c r="I342" s="452"/>
      <c r="J342" s="452"/>
      <c r="K342" s="448"/>
      <c r="L342" s="447"/>
      <c r="M342" s="452"/>
      <c r="N342" s="452"/>
      <c r="O342" s="452"/>
      <c r="P342" s="448"/>
      <c r="Q342" s="447"/>
      <c r="R342" s="452"/>
      <c r="S342" s="452"/>
      <c r="T342" s="452"/>
      <c r="U342" s="448"/>
      <c r="V342" s="447"/>
      <c r="W342" s="452"/>
      <c r="X342" s="452"/>
      <c r="Y342" s="452"/>
      <c r="AA342" s="447"/>
      <c r="AB342" s="452"/>
      <c r="AC342" s="452"/>
      <c r="AD342" s="452"/>
      <c r="AE342" s="448"/>
      <c r="AF342" s="447"/>
      <c r="AG342" s="401"/>
      <c r="AH342" s="401"/>
      <c r="AI342" s="401"/>
      <c r="AJ342" s="401"/>
    </row>
    <row r="343" spans="2:36" hidden="1" x14ac:dyDescent="0.25">
      <c r="B343" s="406">
        <v>5149</v>
      </c>
      <c r="C343" s="452"/>
      <c r="D343" s="452"/>
      <c r="E343" s="452"/>
      <c r="F343" s="448"/>
      <c r="G343" s="447"/>
      <c r="H343" s="452"/>
      <c r="I343" s="452"/>
      <c r="J343" s="452"/>
      <c r="K343" s="448"/>
      <c r="L343" s="447"/>
      <c r="M343" s="452"/>
      <c r="N343" s="452"/>
      <c r="O343" s="452"/>
      <c r="P343" s="448"/>
      <c r="Q343" s="447"/>
      <c r="R343" s="452"/>
      <c r="S343" s="452"/>
      <c r="T343" s="452"/>
      <c r="U343" s="448"/>
      <c r="V343" s="447"/>
      <c r="W343" s="452"/>
      <c r="X343" s="452"/>
      <c r="Y343" s="452"/>
      <c r="AA343" s="447"/>
      <c r="AB343" s="452"/>
      <c r="AC343" s="452"/>
      <c r="AD343" s="452"/>
      <c r="AE343" s="448"/>
      <c r="AF343" s="447"/>
      <c r="AG343" s="401"/>
      <c r="AH343" s="401"/>
      <c r="AI343" s="401"/>
      <c r="AJ343" s="401"/>
    </row>
    <row r="344" spans="2:36" hidden="1" x14ac:dyDescent="0.25">
      <c r="B344" s="406">
        <v>5150</v>
      </c>
      <c r="C344" s="452"/>
      <c r="D344" s="452"/>
      <c r="E344" s="452"/>
      <c r="F344" s="448"/>
      <c r="G344" s="447"/>
      <c r="H344" s="452"/>
      <c r="I344" s="452"/>
      <c r="J344" s="452"/>
      <c r="K344" s="448"/>
      <c r="L344" s="447"/>
      <c r="M344" s="452"/>
      <c r="N344" s="452"/>
      <c r="O344" s="452"/>
      <c r="P344" s="448"/>
      <c r="Q344" s="447"/>
      <c r="R344" s="452"/>
      <c r="S344" s="452"/>
      <c r="T344" s="452"/>
      <c r="U344" s="448"/>
      <c r="V344" s="447"/>
      <c r="W344" s="452"/>
      <c r="X344" s="452"/>
      <c r="Y344" s="452"/>
      <c r="AA344" s="447"/>
      <c r="AB344" s="452"/>
      <c r="AC344" s="452"/>
      <c r="AD344" s="452"/>
      <c r="AE344" s="448"/>
      <c r="AF344" s="447"/>
      <c r="AG344" s="401"/>
      <c r="AH344" s="401"/>
      <c r="AI344" s="401"/>
      <c r="AJ344" s="401"/>
    </row>
    <row r="345" spans="2:36" hidden="1" x14ac:dyDescent="0.25">
      <c r="B345" s="406">
        <v>5151</v>
      </c>
      <c r="C345" s="452"/>
      <c r="D345" s="452"/>
      <c r="E345" s="452"/>
      <c r="F345" s="448"/>
      <c r="G345" s="447"/>
      <c r="H345" s="452"/>
      <c r="I345" s="452"/>
      <c r="J345" s="452"/>
      <c r="K345" s="448"/>
      <c r="L345" s="447"/>
      <c r="M345" s="452"/>
      <c r="N345" s="452"/>
      <c r="O345" s="452"/>
      <c r="P345" s="448"/>
      <c r="Q345" s="447"/>
      <c r="R345" s="452"/>
      <c r="S345" s="452"/>
      <c r="T345" s="452"/>
      <c r="U345" s="448"/>
      <c r="V345" s="447"/>
      <c r="W345" s="452"/>
      <c r="X345" s="452"/>
      <c r="Y345" s="452"/>
      <c r="AA345" s="447"/>
      <c r="AB345" s="452"/>
      <c r="AC345" s="452"/>
      <c r="AD345" s="452"/>
      <c r="AE345" s="448"/>
      <c r="AF345" s="447"/>
      <c r="AG345" s="401"/>
      <c r="AH345" s="401"/>
      <c r="AI345" s="401"/>
      <c r="AJ345" s="401"/>
    </row>
    <row r="346" spans="2:36" hidden="1" x14ac:dyDescent="0.25">
      <c r="B346" s="406">
        <v>5152</v>
      </c>
      <c r="C346" s="452"/>
      <c r="D346" s="452"/>
      <c r="E346" s="452"/>
      <c r="F346" s="448"/>
      <c r="G346" s="447"/>
      <c r="H346" s="452"/>
      <c r="I346" s="452"/>
      <c r="J346" s="452"/>
      <c r="K346" s="448"/>
      <c r="L346" s="447"/>
      <c r="M346" s="452"/>
      <c r="N346" s="452"/>
      <c r="O346" s="452"/>
      <c r="P346" s="448"/>
      <c r="Q346" s="447"/>
      <c r="R346" s="452"/>
      <c r="S346" s="452"/>
      <c r="T346" s="452"/>
      <c r="U346" s="448"/>
      <c r="V346" s="447"/>
      <c r="W346" s="452"/>
      <c r="X346" s="452"/>
      <c r="Y346" s="452"/>
      <c r="AA346" s="447"/>
      <c r="AB346" s="452"/>
      <c r="AC346" s="452"/>
      <c r="AD346" s="452"/>
      <c r="AE346" s="448"/>
      <c r="AF346" s="447"/>
      <c r="AG346" s="401"/>
      <c r="AH346" s="401"/>
      <c r="AI346" s="401"/>
      <c r="AJ346" s="401"/>
    </row>
    <row r="347" spans="2:36" hidden="1" x14ac:dyDescent="0.25">
      <c r="B347" s="406">
        <v>5153</v>
      </c>
      <c r="C347" s="452"/>
      <c r="D347" s="452"/>
      <c r="E347" s="452"/>
      <c r="F347" s="448"/>
      <c r="G347" s="447"/>
      <c r="H347" s="452"/>
      <c r="I347" s="452"/>
      <c r="J347" s="452"/>
      <c r="K347" s="448"/>
      <c r="L347" s="447"/>
      <c r="M347" s="452"/>
      <c r="N347" s="452"/>
      <c r="O347" s="452"/>
      <c r="P347" s="448"/>
      <c r="Q347" s="447"/>
      <c r="R347" s="452"/>
      <c r="S347" s="452"/>
      <c r="T347" s="452"/>
      <c r="U347" s="448"/>
      <c r="V347" s="447"/>
      <c r="W347" s="452"/>
      <c r="X347" s="452"/>
      <c r="Y347" s="452"/>
      <c r="AA347" s="447"/>
      <c r="AB347" s="452"/>
      <c r="AC347" s="452"/>
      <c r="AD347" s="452"/>
      <c r="AE347" s="448"/>
      <c r="AF347" s="447"/>
      <c r="AG347" s="401"/>
      <c r="AH347" s="401"/>
      <c r="AI347" s="401"/>
      <c r="AJ347" s="401"/>
    </row>
    <row r="348" spans="2:36" hidden="1" x14ac:dyDescent="0.25">
      <c r="B348" s="406">
        <v>5154</v>
      </c>
      <c r="C348" s="452"/>
      <c r="D348" s="452"/>
      <c r="E348" s="452"/>
      <c r="F348" s="448"/>
      <c r="G348" s="447"/>
      <c r="H348" s="452"/>
      <c r="I348" s="452"/>
      <c r="J348" s="452"/>
      <c r="K348" s="448"/>
      <c r="L348" s="447"/>
      <c r="M348" s="452"/>
      <c r="N348" s="452"/>
      <c r="O348" s="452"/>
      <c r="P348" s="448"/>
      <c r="Q348" s="447"/>
      <c r="R348" s="452"/>
      <c r="S348" s="452"/>
      <c r="T348" s="452"/>
      <c r="U348" s="448"/>
      <c r="V348" s="447"/>
      <c r="W348" s="452"/>
      <c r="X348" s="452"/>
      <c r="Y348" s="452"/>
      <c r="AA348" s="447"/>
      <c r="AB348" s="452"/>
      <c r="AC348" s="452"/>
      <c r="AD348" s="452"/>
      <c r="AE348" s="448"/>
      <c r="AF348" s="447"/>
      <c r="AG348" s="401"/>
      <c r="AH348" s="401"/>
      <c r="AI348" s="401"/>
      <c r="AJ348" s="401"/>
    </row>
    <row r="349" spans="2:36" hidden="1" x14ac:dyDescent="0.25">
      <c r="B349" s="406">
        <v>5155</v>
      </c>
      <c r="C349" s="452"/>
      <c r="D349" s="452"/>
      <c r="E349" s="452"/>
      <c r="F349" s="448"/>
      <c r="G349" s="447"/>
      <c r="H349" s="452"/>
      <c r="I349" s="452"/>
      <c r="J349" s="452"/>
      <c r="K349" s="448"/>
      <c r="L349" s="447"/>
      <c r="M349" s="452"/>
      <c r="N349" s="452"/>
      <c r="O349" s="452"/>
      <c r="P349" s="448"/>
      <c r="Q349" s="447"/>
      <c r="R349" s="452"/>
      <c r="S349" s="452"/>
      <c r="T349" s="452"/>
      <c r="U349" s="448"/>
      <c r="V349" s="447"/>
      <c r="W349" s="452"/>
      <c r="X349" s="452"/>
      <c r="Y349" s="452"/>
      <c r="AA349" s="447"/>
      <c r="AB349" s="452"/>
      <c r="AC349" s="452"/>
      <c r="AD349" s="452"/>
      <c r="AE349" s="448"/>
      <c r="AF349" s="447"/>
      <c r="AG349" s="401"/>
      <c r="AH349" s="401"/>
      <c r="AI349" s="401"/>
      <c r="AJ349" s="401"/>
    </row>
    <row r="350" spans="2:36" hidden="1" x14ac:dyDescent="0.25">
      <c r="B350" s="406">
        <v>5157</v>
      </c>
      <c r="C350" s="452"/>
      <c r="D350" s="452"/>
      <c r="E350" s="452"/>
      <c r="F350" s="448"/>
      <c r="G350" s="447"/>
      <c r="H350" s="452"/>
      <c r="I350" s="452"/>
      <c r="J350" s="452"/>
      <c r="K350" s="448"/>
      <c r="L350" s="447"/>
      <c r="M350" s="452"/>
      <c r="N350" s="452"/>
      <c r="O350" s="452"/>
      <c r="P350" s="448"/>
      <c r="Q350" s="447"/>
      <c r="R350" s="452"/>
      <c r="S350" s="452"/>
      <c r="T350" s="452"/>
      <c r="U350" s="448"/>
      <c r="V350" s="447"/>
      <c r="W350" s="452"/>
      <c r="X350" s="452"/>
      <c r="Y350" s="452"/>
      <c r="AA350" s="447"/>
      <c r="AB350" s="452"/>
      <c r="AC350" s="452"/>
      <c r="AD350" s="452"/>
      <c r="AE350" s="448"/>
      <c r="AF350" s="447"/>
      <c r="AG350" s="401"/>
      <c r="AH350" s="401"/>
      <c r="AI350" s="401"/>
      <c r="AJ350" s="401"/>
    </row>
    <row r="351" spans="2:36" hidden="1" x14ac:dyDescent="0.25">
      <c r="B351" s="406">
        <v>5158</v>
      </c>
      <c r="C351" s="452"/>
      <c r="D351" s="452"/>
      <c r="E351" s="452"/>
      <c r="F351" s="448"/>
      <c r="G351" s="447"/>
      <c r="H351" s="452"/>
      <c r="I351" s="452"/>
      <c r="J351" s="452"/>
      <c r="K351" s="448"/>
      <c r="L351" s="447"/>
      <c r="M351" s="452"/>
      <c r="N351" s="452"/>
      <c r="O351" s="452"/>
      <c r="P351" s="448"/>
      <c r="Q351" s="447"/>
      <c r="R351" s="452"/>
      <c r="S351" s="452"/>
      <c r="T351" s="452"/>
      <c r="U351" s="448"/>
      <c r="V351" s="447"/>
      <c r="W351" s="452"/>
      <c r="X351" s="452"/>
      <c r="Y351" s="452"/>
      <c r="AA351" s="447"/>
      <c r="AB351" s="452"/>
      <c r="AC351" s="452"/>
      <c r="AD351" s="452"/>
      <c r="AE351" s="448"/>
      <c r="AF351" s="447"/>
      <c r="AG351" s="401"/>
      <c r="AH351" s="401"/>
      <c r="AI351" s="401"/>
      <c r="AJ351" s="401"/>
    </row>
    <row r="352" spans="2:36" hidden="1" x14ac:dyDescent="0.25">
      <c r="B352" s="406">
        <v>5159</v>
      </c>
      <c r="C352" s="452"/>
      <c r="D352" s="452"/>
      <c r="E352" s="452"/>
      <c r="F352" s="448"/>
      <c r="G352" s="447"/>
      <c r="H352" s="452"/>
      <c r="I352" s="452"/>
      <c r="J352" s="452"/>
      <c r="K352" s="448"/>
      <c r="L352" s="447"/>
      <c r="M352" s="452"/>
      <c r="N352" s="452"/>
      <c r="O352" s="452"/>
      <c r="P352" s="448"/>
      <c r="Q352" s="447"/>
      <c r="R352" s="452"/>
      <c r="S352" s="452"/>
      <c r="T352" s="452"/>
      <c r="U352" s="448"/>
      <c r="V352" s="447"/>
      <c r="W352" s="452"/>
      <c r="X352" s="452"/>
      <c r="Y352" s="452"/>
      <c r="AA352" s="447"/>
      <c r="AB352" s="452"/>
      <c r="AC352" s="452"/>
      <c r="AD352" s="452"/>
      <c r="AE352" s="448"/>
      <c r="AF352" s="447"/>
      <c r="AG352" s="401"/>
      <c r="AH352" s="401"/>
      <c r="AI352" s="401"/>
      <c r="AJ352" s="401"/>
    </row>
    <row r="353" spans="2:36" hidden="1" x14ac:dyDescent="0.25">
      <c r="B353" s="406">
        <v>5160</v>
      </c>
      <c r="C353" s="452"/>
      <c r="D353" s="452"/>
      <c r="E353" s="452"/>
      <c r="F353" s="448"/>
      <c r="G353" s="447"/>
      <c r="H353" s="452"/>
      <c r="I353" s="452"/>
      <c r="J353" s="452"/>
      <c r="K353" s="448"/>
      <c r="L353" s="447"/>
      <c r="M353" s="452"/>
      <c r="N353" s="452"/>
      <c r="O353" s="452"/>
      <c r="P353" s="448"/>
      <c r="Q353" s="447"/>
      <c r="R353" s="452"/>
      <c r="S353" s="452"/>
      <c r="T353" s="452"/>
      <c r="U353" s="448"/>
      <c r="V353" s="447"/>
      <c r="W353" s="452"/>
      <c r="X353" s="452"/>
      <c r="Y353" s="452"/>
      <c r="AA353" s="447"/>
      <c r="AB353" s="452"/>
      <c r="AC353" s="452"/>
      <c r="AD353" s="452"/>
      <c r="AE353" s="448"/>
      <c r="AF353" s="447"/>
      <c r="AG353" s="401"/>
      <c r="AH353" s="401"/>
      <c r="AI353" s="401"/>
      <c r="AJ353" s="401"/>
    </row>
    <row r="354" spans="2:36" hidden="1" x14ac:dyDescent="0.25">
      <c r="B354" s="406">
        <v>5161</v>
      </c>
      <c r="C354" s="452"/>
      <c r="D354" s="452"/>
      <c r="E354" s="452"/>
      <c r="F354" s="448"/>
      <c r="G354" s="447"/>
      <c r="H354" s="452"/>
      <c r="I354" s="452"/>
      <c r="J354" s="452"/>
      <c r="K354" s="448"/>
      <c r="L354" s="447"/>
      <c r="M354" s="452"/>
      <c r="N354" s="452"/>
      <c r="O354" s="452"/>
      <c r="P354" s="448"/>
      <c r="Q354" s="447"/>
      <c r="R354" s="452"/>
      <c r="S354" s="452"/>
      <c r="T354" s="452"/>
      <c r="U354" s="448"/>
      <c r="V354" s="447"/>
      <c r="W354" s="452"/>
      <c r="X354" s="452"/>
      <c r="Y354" s="452"/>
      <c r="AA354" s="447"/>
      <c r="AB354" s="452"/>
      <c r="AC354" s="452"/>
      <c r="AD354" s="452"/>
      <c r="AE354" s="448"/>
      <c r="AF354" s="447"/>
      <c r="AG354" s="401"/>
      <c r="AH354" s="401"/>
      <c r="AI354" s="401"/>
      <c r="AJ354" s="401"/>
    </row>
    <row r="355" spans="2:36" hidden="1" x14ac:dyDescent="0.25">
      <c r="B355" s="406">
        <v>5162</v>
      </c>
      <c r="C355" s="452"/>
      <c r="D355" s="452"/>
      <c r="E355" s="452"/>
      <c r="F355" s="448"/>
      <c r="G355" s="447"/>
      <c r="H355" s="452"/>
      <c r="I355" s="452"/>
      <c r="J355" s="452"/>
      <c r="K355" s="448"/>
      <c r="L355" s="447"/>
      <c r="M355" s="452"/>
      <c r="N355" s="452"/>
      <c r="O355" s="452"/>
      <c r="P355" s="448"/>
      <c r="Q355" s="447"/>
      <c r="R355" s="452"/>
      <c r="S355" s="452"/>
      <c r="T355" s="452"/>
      <c r="U355" s="448"/>
      <c r="V355" s="447"/>
      <c r="W355" s="452"/>
      <c r="X355" s="452"/>
      <c r="Y355" s="452"/>
      <c r="AA355" s="447"/>
      <c r="AB355" s="452"/>
      <c r="AC355" s="452"/>
      <c r="AD355" s="452"/>
      <c r="AE355" s="448"/>
      <c r="AF355" s="447"/>
      <c r="AG355" s="401"/>
      <c r="AH355" s="401"/>
      <c r="AI355" s="401"/>
      <c r="AJ355" s="401"/>
    </row>
    <row r="356" spans="2:36" hidden="1" x14ac:dyDescent="0.25">
      <c r="B356" s="406">
        <v>5164</v>
      </c>
      <c r="C356" s="452"/>
      <c r="D356" s="452"/>
      <c r="E356" s="452"/>
      <c r="F356" s="448"/>
      <c r="G356" s="447"/>
      <c r="H356" s="452"/>
      <c r="I356" s="452"/>
      <c r="J356" s="452"/>
      <c r="K356" s="448"/>
      <c r="L356" s="447"/>
      <c r="M356" s="452"/>
      <c r="N356" s="452"/>
      <c r="O356" s="452"/>
      <c r="P356" s="448"/>
      <c r="Q356" s="447"/>
      <c r="R356" s="452"/>
      <c r="S356" s="452"/>
      <c r="T356" s="452"/>
      <c r="U356" s="448"/>
      <c r="V356" s="447"/>
      <c r="W356" s="452"/>
      <c r="X356" s="452"/>
      <c r="Y356" s="452"/>
      <c r="AA356" s="447"/>
      <c r="AB356" s="452"/>
      <c r="AC356" s="452"/>
      <c r="AD356" s="452"/>
      <c r="AE356" s="448"/>
      <c r="AF356" s="447"/>
      <c r="AG356" s="401"/>
      <c r="AH356" s="401"/>
      <c r="AI356" s="401"/>
      <c r="AJ356" s="401"/>
    </row>
    <row r="357" spans="2:36" hidden="1" x14ac:dyDescent="0.25">
      <c r="B357" s="406">
        <v>5165</v>
      </c>
      <c r="C357" s="452"/>
      <c r="D357" s="452"/>
      <c r="E357" s="452"/>
      <c r="F357" s="448"/>
      <c r="G357" s="447"/>
      <c r="H357" s="452"/>
      <c r="I357" s="452"/>
      <c r="J357" s="452"/>
      <c r="K357" s="448"/>
      <c r="L357" s="447"/>
      <c r="M357" s="452"/>
      <c r="N357" s="452"/>
      <c r="O357" s="452"/>
      <c r="P357" s="448"/>
      <c r="Q357" s="447"/>
      <c r="R357" s="452"/>
      <c r="S357" s="452"/>
      <c r="T357" s="452"/>
      <c r="U357" s="448"/>
      <c r="V357" s="447"/>
      <c r="W357" s="452"/>
      <c r="X357" s="452"/>
      <c r="Y357" s="452"/>
      <c r="AA357" s="447"/>
      <c r="AB357" s="452"/>
      <c r="AC357" s="452"/>
      <c r="AD357" s="452"/>
      <c r="AE357" s="448"/>
      <c r="AF357" s="447"/>
      <c r="AG357" s="401"/>
      <c r="AH357" s="401"/>
      <c r="AI357" s="401"/>
      <c r="AJ357" s="401"/>
    </row>
    <row r="358" spans="2:36" hidden="1" x14ac:dyDescent="0.25">
      <c r="B358" s="406">
        <v>5167</v>
      </c>
      <c r="C358" s="452"/>
      <c r="D358" s="452"/>
      <c r="E358" s="452"/>
      <c r="F358" s="448"/>
      <c r="G358" s="447"/>
      <c r="H358" s="452"/>
      <c r="I358" s="452"/>
      <c r="J358" s="452"/>
      <c r="K358" s="448"/>
      <c r="L358" s="447"/>
      <c r="M358" s="452"/>
      <c r="N358" s="452"/>
      <c r="O358" s="452"/>
      <c r="P358" s="448"/>
      <c r="Q358" s="447"/>
      <c r="R358" s="452"/>
      <c r="S358" s="452"/>
      <c r="T358" s="452"/>
      <c r="U358" s="448"/>
      <c r="V358" s="447"/>
      <c r="W358" s="452"/>
      <c r="X358" s="452"/>
      <c r="Y358" s="452"/>
      <c r="AA358" s="447"/>
      <c r="AB358" s="452"/>
      <c r="AC358" s="452"/>
      <c r="AD358" s="452"/>
      <c r="AE358" s="448"/>
      <c r="AF358" s="447"/>
      <c r="AG358" s="401"/>
      <c r="AH358" s="401"/>
      <c r="AI358" s="401"/>
      <c r="AJ358" s="401"/>
    </row>
    <row r="359" spans="2:36" hidden="1" x14ac:dyDescent="0.25">
      <c r="B359" s="406">
        <v>5168</v>
      </c>
      <c r="C359" s="452"/>
      <c r="D359" s="452"/>
      <c r="E359" s="452"/>
      <c r="F359" s="448"/>
      <c r="G359" s="447"/>
      <c r="H359" s="452"/>
      <c r="I359" s="452"/>
      <c r="J359" s="452"/>
      <c r="K359" s="448"/>
      <c r="L359" s="447"/>
      <c r="M359" s="452"/>
      <c r="N359" s="452"/>
      <c r="O359" s="452"/>
      <c r="P359" s="448"/>
      <c r="Q359" s="447"/>
      <c r="R359" s="452"/>
      <c r="S359" s="452"/>
      <c r="T359" s="452"/>
      <c r="U359" s="448"/>
      <c r="V359" s="447"/>
      <c r="W359" s="452"/>
      <c r="X359" s="452"/>
      <c r="Y359" s="452"/>
      <c r="AA359" s="447"/>
      <c r="AB359" s="452"/>
      <c r="AC359" s="452"/>
      <c r="AD359" s="452"/>
      <c r="AE359" s="448"/>
      <c r="AF359" s="447"/>
      <c r="AG359" s="401"/>
      <c r="AH359" s="401"/>
      <c r="AI359" s="401"/>
      <c r="AJ359" s="401"/>
    </row>
    <row r="360" spans="2:36" hidden="1" x14ac:dyDescent="0.25">
      <c r="B360" s="406">
        <v>5169</v>
      </c>
      <c r="C360" s="452"/>
      <c r="D360" s="452"/>
      <c r="E360" s="452"/>
      <c r="F360" s="448"/>
      <c r="G360" s="447"/>
      <c r="H360" s="452"/>
      <c r="I360" s="452"/>
      <c r="J360" s="452"/>
      <c r="K360" s="448"/>
      <c r="L360" s="447"/>
      <c r="M360" s="452"/>
      <c r="N360" s="452"/>
      <c r="O360" s="452"/>
      <c r="P360" s="448"/>
      <c r="Q360" s="447"/>
      <c r="R360" s="452"/>
      <c r="S360" s="452"/>
      <c r="T360" s="452"/>
      <c r="U360" s="448"/>
      <c r="V360" s="447"/>
      <c r="W360" s="452"/>
      <c r="X360" s="452"/>
      <c r="Y360" s="452"/>
      <c r="AA360" s="447"/>
      <c r="AB360" s="452"/>
      <c r="AC360" s="452"/>
      <c r="AD360" s="452"/>
      <c r="AE360" s="448"/>
      <c r="AF360" s="447"/>
      <c r="AG360" s="401"/>
      <c r="AH360" s="401"/>
      <c r="AI360" s="401"/>
      <c r="AJ360" s="401"/>
    </row>
    <row r="361" spans="2:36" hidden="1" x14ac:dyDescent="0.25">
      <c r="B361" s="406">
        <v>5170</v>
      </c>
      <c r="C361" s="452"/>
      <c r="D361" s="452"/>
      <c r="E361" s="452"/>
      <c r="F361" s="448"/>
      <c r="G361" s="447"/>
      <c r="H361" s="452"/>
      <c r="I361" s="452"/>
      <c r="J361" s="452"/>
      <c r="K361" s="448"/>
      <c r="L361" s="447"/>
      <c r="M361" s="452"/>
      <c r="N361" s="452"/>
      <c r="O361" s="452"/>
      <c r="P361" s="448"/>
      <c r="Q361" s="447"/>
      <c r="R361" s="452"/>
      <c r="S361" s="452"/>
      <c r="T361" s="452"/>
      <c r="U361" s="448"/>
      <c r="V361" s="447"/>
      <c r="W361" s="452"/>
      <c r="X361" s="452"/>
      <c r="Y361" s="452"/>
      <c r="AA361" s="447"/>
      <c r="AB361" s="452"/>
      <c r="AC361" s="452"/>
      <c r="AD361" s="452"/>
      <c r="AE361" s="448"/>
      <c r="AF361" s="447"/>
      <c r="AG361" s="401"/>
      <c r="AH361" s="401"/>
      <c r="AI361" s="401"/>
      <c r="AJ361" s="401"/>
    </row>
    <row r="362" spans="2:36" hidden="1" x14ac:dyDescent="0.25">
      <c r="B362" s="406">
        <v>5171</v>
      </c>
      <c r="C362" s="452"/>
      <c r="D362" s="452"/>
      <c r="E362" s="452"/>
      <c r="F362" s="448"/>
      <c r="G362" s="447"/>
      <c r="H362" s="452"/>
      <c r="I362" s="452"/>
      <c r="J362" s="452"/>
      <c r="K362" s="448"/>
      <c r="L362" s="447"/>
      <c r="M362" s="452"/>
      <c r="N362" s="452"/>
      <c r="O362" s="452"/>
      <c r="P362" s="448"/>
      <c r="Q362" s="447"/>
      <c r="R362" s="452"/>
      <c r="S362" s="452"/>
      <c r="T362" s="452"/>
      <c r="U362" s="448"/>
      <c r="V362" s="447"/>
      <c r="W362" s="452"/>
      <c r="X362" s="452"/>
      <c r="Y362" s="452"/>
      <c r="AA362" s="447"/>
      <c r="AB362" s="452"/>
      <c r="AC362" s="452"/>
      <c r="AD362" s="452"/>
      <c r="AE362" s="448"/>
      <c r="AF362" s="447"/>
      <c r="AG362" s="401"/>
      <c r="AH362" s="401"/>
      <c r="AI362" s="401"/>
      <c r="AJ362" s="401"/>
    </row>
    <row r="363" spans="2:36" hidden="1" x14ac:dyDescent="0.25">
      <c r="B363" s="406">
        <v>5172</v>
      </c>
      <c r="C363" s="452"/>
      <c r="D363" s="452"/>
      <c r="E363" s="452"/>
      <c r="F363" s="448"/>
      <c r="G363" s="447"/>
      <c r="H363" s="452"/>
      <c r="I363" s="452"/>
      <c r="J363" s="452"/>
      <c r="K363" s="448"/>
      <c r="L363" s="447"/>
      <c r="M363" s="452"/>
      <c r="N363" s="452"/>
      <c r="O363" s="452"/>
      <c r="P363" s="448"/>
      <c r="Q363" s="447"/>
      <c r="R363" s="452"/>
      <c r="S363" s="452"/>
      <c r="T363" s="452"/>
      <c r="U363" s="448"/>
      <c r="V363" s="447"/>
      <c r="W363" s="452"/>
      <c r="X363" s="452"/>
      <c r="Y363" s="452"/>
      <c r="AA363" s="447"/>
      <c r="AB363" s="452"/>
      <c r="AC363" s="452"/>
      <c r="AD363" s="452"/>
      <c r="AE363" s="448"/>
      <c r="AF363" s="447"/>
      <c r="AG363" s="401"/>
      <c r="AH363" s="401"/>
      <c r="AI363" s="401"/>
      <c r="AJ363" s="401"/>
    </row>
    <row r="364" spans="2:36" hidden="1" x14ac:dyDescent="0.25">
      <c r="B364" s="406">
        <v>5173</v>
      </c>
      <c r="C364" s="452"/>
      <c r="D364" s="452"/>
      <c r="E364" s="452"/>
      <c r="F364" s="448"/>
      <c r="G364" s="447"/>
      <c r="H364" s="452"/>
      <c r="I364" s="452"/>
      <c r="J364" s="452"/>
      <c r="K364" s="448"/>
      <c r="L364" s="447"/>
      <c r="M364" s="452"/>
      <c r="N364" s="452"/>
      <c r="O364" s="452"/>
      <c r="P364" s="448"/>
      <c r="Q364" s="447"/>
      <c r="R364" s="452"/>
      <c r="S364" s="452"/>
      <c r="T364" s="452"/>
      <c r="U364" s="448"/>
      <c r="V364" s="447"/>
      <c r="W364" s="452"/>
      <c r="X364" s="452"/>
      <c r="Y364" s="452"/>
      <c r="AA364" s="447"/>
      <c r="AB364" s="452"/>
      <c r="AC364" s="452"/>
      <c r="AD364" s="452"/>
      <c r="AE364" s="448"/>
      <c r="AF364" s="447"/>
      <c r="AG364" s="401"/>
      <c r="AH364" s="401"/>
      <c r="AI364" s="401"/>
      <c r="AJ364" s="401"/>
    </row>
    <row r="365" spans="2:36" hidden="1" x14ac:dyDescent="0.25">
      <c r="B365" s="406">
        <v>5175</v>
      </c>
      <c r="C365" s="452"/>
      <c r="D365" s="452"/>
      <c r="E365" s="452"/>
      <c r="F365" s="448"/>
      <c r="G365" s="447"/>
      <c r="H365" s="452"/>
      <c r="I365" s="452"/>
      <c r="J365" s="452"/>
      <c r="K365" s="448"/>
      <c r="L365" s="447"/>
      <c r="M365" s="452"/>
      <c r="N365" s="452"/>
      <c r="O365" s="452"/>
      <c r="P365" s="448"/>
      <c r="Q365" s="447"/>
      <c r="R365" s="452"/>
      <c r="S365" s="452"/>
      <c r="T365" s="452"/>
      <c r="U365" s="448"/>
      <c r="V365" s="447"/>
      <c r="W365" s="452"/>
      <c r="X365" s="452"/>
      <c r="Y365" s="452"/>
      <c r="AA365" s="447"/>
      <c r="AB365" s="452"/>
      <c r="AC365" s="452"/>
      <c r="AD365" s="452"/>
      <c r="AE365" s="448"/>
      <c r="AF365" s="447"/>
      <c r="AG365" s="401"/>
      <c r="AH365" s="401"/>
      <c r="AI365" s="401"/>
      <c r="AJ365" s="401"/>
    </row>
    <row r="366" spans="2:36" hidden="1" x14ac:dyDescent="0.25">
      <c r="B366" s="406">
        <v>5176</v>
      </c>
      <c r="C366" s="452"/>
      <c r="D366" s="452"/>
      <c r="E366" s="452"/>
      <c r="F366" s="448"/>
      <c r="G366" s="447"/>
      <c r="H366" s="452"/>
      <c r="I366" s="452"/>
      <c r="J366" s="452"/>
      <c r="K366" s="448"/>
      <c r="L366" s="447"/>
      <c r="M366" s="452"/>
      <c r="N366" s="452"/>
      <c r="O366" s="452"/>
      <c r="P366" s="448"/>
      <c r="Q366" s="447"/>
      <c r="R366" s="452"/>
      <c r="S366" s="452"/>
      <c r="T366" s="452"/>
      <c r="U366" s="448"/>
      <c r="V366" s="447"/>
      <c r="W366" s="452"/>
      <c r="X366" s="452"/>
      <c r="Y366" s="452"/>
      <c r="AA366" s="447"/>
      <c r="AB366" s="452"/>
      <c r="AC366" s="452"/>
      <c r="AD366" s="452"/>
      <c r="AE366" s="448"/>
      <c r="AF366" s="447"/>
      <c r="AG366" s="401"/>
      <c r="AH366" s="401"/>
      <c r="AI366" s="401"/>
      <c r="AJ366" s="401"/>
    </row>
    <row r="367" spans="2:36" hidden="1" x14ac:dyDescent="0.25">
      <c r="B367" s="406">
        <v>5177</v>
      </c>
      <c r="C367" s="452"/>
      <c r="D367" s="452"/>
      <c r="E367" s="452"/>
      <c r="F367" s="448"/>
      <c r="G367" s="447"/>
      <c r="H367" s="452"/>
      <c r="I367" s="452"/>
      <c r="J367" s="452"/>
      <c r="K367" s="448"/>
      <c r="L367" s="447"/>
      <c r="M367" s="452"/>
      <c r="N367" s="452"/>
      <c r="O367" s="452"/>
      <c r="P367" s="448"/>
      <c r="Q367" s="447"/>
      <c r="R367" s="452"/>
      <c r="S367" s="452"/>
      <c r="T367" s="452"/>
      <c r="U367" s="448"/>
      <c r="V367" s="447"/>
      <c r="W367" s="452"/>
      <c r="X367" s="452"/>
      <c r="Y367" s="452"/>
      <c r="AA367" s="447"/>
      <c r="AB367" s="452"/>
      <c r="AC367" s="452"/>
      <c r="AD367" s="452"/>
      <c r="AE367" s="448"/>
      <c r="AF367" s="447"/>
      <c r="AG367" s="401"/>
      <c r="AH367" s="401"/>
      <c r="AI367" s="401"/>
      <c r="AJ367" s="401"/>
    </row>
    <row r="368" spans="2:36" hidden="1" x14ac:dyDescent="0.25">
      <c r="B368" s="406">
        <v>5178</v>
      </c>
      <c r="C368" s="452"/>
      <c r="D368" s="452"/>
      <c r="E368" s="452"/>
      <c r="F368" s="448"/>
      <c r="G368" s="447"/>
      <c r="H368" s="452"/>
      <c r="I368" s="452"/>
      <c r="J368" s="452"/>
      <c r="K368" s="448"/>
      <c r="L368" s="447"/>
      <c r="M368" s="452"/>
      <c r="N368" s="452"/>
      <c r="O368" s="452"/>
      <c r="P368" s="448"/>
      <c r="Q368" s="447"/>
      <c r="R368" s="452"/>
      <c r="S368" s="452"/>
      <c r="T368" s="452"/>
      <c r="U368" s="448"/>
      <c r="V368" s="447"/>
      <c r="W368" s="452"/>
      <c r="X368" s="452"/>
      <c r="Y368" s="452"/>
      <c r="AA368" s="447"/>
      <c r="AB368" s="452"/>
      <c r="AC368" s="452"/>
      <c r="AD368" s="452"/>
      <c r="AE368" s="448"/>
      <c r="AF368" s="447"/>
      <c r="AG368" s="401"/>
      <c r="AH368" s="401"/>
      <c r="AI368" s="401"/>
      <c r="AJ368" s="401"/>
    </row>
    <row r="369" spans="2:36" hidden="1" x14ac:dyDescent="0.25">
      <c r="B369" s="406">
        <v>5179</v>
      </c>
      <c r="C369" s="452"/>
      <c r="D369" s="452"/>
      <c r="E369" s="452"/>
      <c r="F369" s="448"/>
      <c r="G369" s="447"/>
      <c r="H369" s="452"/>
      <c r="I369" s="452"/>
      <c r="J369" s="452"/>
      <c r="K369" s="448"/>
      <c r="L369" s="447"/>
      <c r="M369" s="452"/>
      <c r="N369" s="452"/>
      <c r="O369" s="452"/>
      <c r="P369" s="448"/>
      <c r="Q369" s="447"/>
      <c r="R369" s="452"/>
      <c r="S369" s="452"/>
      <c r="T369" s="452"/>
      <c r="U369" s="448"/>
      <c r="V369" s="447"/>
      <c r="W369" s="452"/>
      <c r="X369" s="452"/>
      <c r="Y369" s="452"/>
      <c r="AA369" s="447"/>
      <c r="AB369" s="452"/>
      <c r="AC369" s="452"/>
      <c r="AD369" s="452"/>
      <c r="AE369" s="448"/>
      <c r="AF369" s="447"/>
      <c r="AG369" s="401"/>
      <c r="AH369" s="401"/>
      <c r="AI369" s="401"/>
      <c r="AJ369" s="401"/>
    </row>
    <row r="370" spans="2:36" hidden="1" x14ac:dyDescent="0.25">
      <c r="B370" s="406">
        <v>5180</v>
      </c>
      <c r="C370" s="452"/>
      <c r="D370" s="452"/>
      <c r="E370" s="452"/>
      <c r="F370" s="448"/>
      <c r="G370" s="447"/>
      <c r="H370" s="452"/>
      <c r="I370" s="452"/>
      <c r="J370" s="452"/>
      <c r="K370" s="448"/>
      <c r="L370" s="447"/>
      <c r="M370" s="452"/>
      <c r="N370" s="452"/>
      <c r="O370" s="452"/>
      <c r="P370" s="448"/>
      <c r="Q370" s="447"/>
      <c r="R370" s="452"/>
      <c r="S370" s="452"/>
      <c r="T370" s="452"/>
      <c r="U370" s="448"/>
      <c r="V370" s="447"/>
      <c r="W370" s="452"/>
      <c r="X370" s="452"/>
      <c r="Y370" s="452"/>
      <c r="AA370" s="447"/>
      <c r="AB370" s="452"/>
      <c r="AC370" s="452"/>
      <c r="AD370" s="452"/>
      <c r="AE370" s="448"/>
      <c r="AF370" s="447"/>
      <c r="AG370" s="401"/>
      <c r="AH370" s="401"/>
      <c r="AI370" s="401"/>
      <c r="AJ370" s="401"/>
    </row>
    <row r="371" spans="2:36" hidden="1" x14ac:dyDescent="0.25">
      <c r="B371" s="406">
        <v>5181</v>
      </c>
      <c r="C371" s="452"/>
      <c r="D371" s="452"/>
      <c r="E371" s="452"/>
      <c r="F371" s="448"/>
      <c r="G371" s="447"/>
      <c r="H371" s="452"/>
      <c r="I371" s="452"/>
      <c r="J371" s="452"/>
      <c r="K371" s="448"/>
      <c r="L371" s="447"/>
      <c r="M371" s="452"/>
      <c r="N371" s="452"/>
      <c r="O371" s="452"/>
      <c r="P371" s="448"/>
      <c r="Q371" s="447"/>
      <c r="R371" s="452"/>
      <c r="S371" s="452"/>
      <c r="T371" s="452"/>
      <c r="U371" s="448"/>
      <c r="V371" s="447"/>
      <c r="W371" s="452"/>
      <c r="X371" s="452"/>
      <c r="Y371" s="452"/>
      <c r="AA371" s="447"/>
      <c r="AB371" s="452"/>
      <c r="AC371" s="452"/>
      <c r="AD371" s="452"/>
      <c r="AE371" s="448"/>
      <c r="AF371" s="447"/>
      <c r="AG371" s="401"/>
      <c r="AH371" s="401"/>
      <c r="AI371" s="401"/>
      <c r="AJ371" s="401"/>
    </row>
    <row r="372" spans="2:36" hidden="1" x14ac:dyDescent="0.25">
      <c r="B372" s="406">
        <v>5182</v>
      </c>
      <c r="C372" s="452"/>
      <c r="D372" s="452"/>
      <c r="E372" s="452"/>
      <c r="F372" s="448"/>
      <c r="G372" s="447"/>
      <c r="H372" s="452"/>
      <c r="I372" s="452"/>
      <c r="J372" s="452"/>
      <c r="K372" s="448"/>
      <c r="L372" s="447"/>
      <c r="M372" s="452"/>
      <c r="N372" s="452"/>
      <c r="O372" s="452"/>
      <c r="P372" s="448"/>
      <c r="Q372" s="447"/>
      <c r="R372" s="452"/>
      <c r="S372" s="452"/>
      <c r="T372" s="452"/>
      <c r="U372" s="448"/>
      <c r="V372" s="447"/>
      <c r="W372" s="452"/>
      <c r="X372" s="452"/>
      <c r="Y372" s="452"/>
      <c r="AA372" s="447"/>
      <c r="AB372" s="452"/>
      <c r="AC372" s="452"/>
      <c r="AD372" s="452"/>
      <c r="AE372" s="448"/>
      <c r="AF372" s="447"/>
      <c r="AG372" s="401"/>
      <c r="AH372" s="401"/>
      <c r="AI372" s="401"/>
      <c r="AJ372" s="401"/>
    </row>
    <row r="373" spans="2:36" hidden="1" x14ac:dyDescent="0.25">
      <c r="B373" s="406">
        <v>5184</v>
      </c>
      <c r="C373" s="452"/>
      <c r="D373" s="452"/>
      <c r="E373" s="452"/>
      <c r="F373" s="448"/>
      <c r="G373" s="447"/>
      <c r="H373" s="452"/>
      <c r="I373" s="452"/>
      <c r="J373" s="452"/>
      <c r="K373" s="448"/>
      <c r="L373" s="447"/>
      <c r="M373" s="452"/>
      <c r="N373" s="452"/>
      <c r="O373" s="452"/>
      <c r="P373" s="448"/>
      <c r="Q373" s="447"/>
      <c r="R373" s="452"/>
      <c r="S373" s="452"/>
      <c r="T373" s="452"/>
      <c r="U373" s="448"/>
      <c r="V373" s="447"/>
      <c r="W373" s="452"/>
      <c r="X373" s="452"/>
      <c r="Y373" s="452"/>
      <c r="AA373" s="447"/>
      <c r="AB373" s="452"/>
      <c r="AC373" s="452"/>
      <c r="AD373" s="452"/>
      <c r="AE373" s="448"/>
      <c r="AF373" s="447"/>
      <c r="AG373" s="401"/>
      <c r="AH373" s="401"/>
      <c r="AI373" s="401"/>
      <c r="AJ373" s="401"/>
    </row>
    <row r="374" spans="2:36" hidden="1" x14ac:dyDescent="0.25">
      <c r="B374" s="406">
        <v>5185</v>
      </c>
      <c r="C374" s="452"/>
      <c r="D374" s="452"/>
      <c r="E374" s="452"/>
      <c r="F374" s="448"/>
      <c r="G374" s="447"/>
      <c r="H374" s="452"/>
      <c r="I374" s="452"/>
      <c r="J374" s="452"/>
      <c r="K374" s="448"/>
      <c r="L374" s="447"/>
      <c r="M374" s="452"/>
      <c r="N374" s="452"/>
      <c r="O374" s="452"/>
      <c r="P374" s="448"/>
      <c r="Q374" s="447"/>
      <c r="R374" s="452"/>
      <c r="S374" s="452"/>
      <c r="T374" s="452"/>
      <c r="U374" s="448"/>
      <c r="V374" s="447"/>
      <c r="W374" s="452"/>
      <c r="X374" s="452"/>
      <c r="Y374" s="452"/>
      <c r="AA374" s="447"/>
      <c r="AB374" s="452"/>
      <c r="AC374" s="452"/>
      <c r="AD374" s="452"/>
      <c r="AE374" s="448"/>
      <c r="AF374" s="447"/>
      <c r="AG374" s="401"/>
      <c r="AH374" s="401"/>
      <c r="AI374" s="401"/>
      <c r="AJ374" s="401"/>
    </row>
    <row r="375" spans="2:36" hidden="1" x14ac:dyDescent="0.25">
      <c r="B375" s="406">
        <v>5186</v>
      </c>
      <c r="C375" s="452"/>
      <c r="D375" s="452"/>
      <c r="E375" s="452"/>
      <c r="F375" s="448"/>
      <c r="G375" s="447"/>
      <c r="H375" s="452"/>
      <c r="I375" s="452"/>
      <c r="J375" s="452"/>
      <c r="K375" s="448"/>
      <c r="L375" s="447"/>
      <c r="M375" s="452"/>
      <c r="N375" s="452"/>
      <c r="O375" s="452"/>
      <c r="P375" s="448"/>
      <c r="Q375" s="447"/>
      <c r="R375" s="452"/>
      <c r="S375" s="452"/>
      <c r="T375" s="452"/>
      <c r="U375" s="448"/>
      <c r="V375" s="447"/>
      <c r="W375" s="452"/>
      <c r="X375" s="452"/>
      <c r="Y375" s="452"/>
      <c r="AA375" s="447"/>
      <c r="AB375" s="452"/>
      <c r="AC375" s="452"/>
      <c r="AD375" s="452"/>
      <c r="AE375" s="448"/>
      <c r="AF375" s="447"/>
      <c r="AG375" s="401"/>
      <c r="AH375" s="401"/>
      <c r="AI375" s="401"/>
      <c r="AJ375" s="401"/>
    </row>
    <row r="376" spans="2:36" hidden="1" x14ac:dyDescent="0.25">
      <c r="B376" s="406">
        <v>5187</v>
      </c>
      <c r="C376" s="452"/>
      <c r="D376" s="452"/>
      <c r="E376" s="452"/>
      <c r="F376" s="448"/>
      <c r="G376" s="447"/>
      <c r="H376" s="452"/>
      <c r="I376" s="452"/>
      <c r="J376" s="452"/>
      <c r="K376" s="448"/>
      <c r="L376" s="447"/>
      <c r="M376" s="452"/>
      <c r="N376" s="452"/>
      <c r="O376" s="452"/>
      <c r="P376" s="448"/>
      <c r="Q376" s="447"/>
      <c r="R376" s="452"/>
      <c r="S376" s="452"/>
      <c r="T376" s="452"/>
      <c r="U376" s="448"/>
      <c r="V376" s="447"/>
      <c r="W376" s="452"/>
      <c r="X376" s="452"/>
      <c r="Y376" s="452"/>
      <c r="AA376" s="447"/>
      <c r="AB376" s="452"/>
      <c r="AC376" s="452"/>
      <c r="AD376" s="452"/>
      <c r="AE376" s="448"/>
      <c r="AF376" s="447"/>
      <c r="AG376" s="401"/>
      <c r="AH376" s="401"/>
      <c r="AI376" s="401"/>
      <c r="AJ376" s="401"/>
    </row>
    <row r="377" spans="2:36" hidden="1" x14ac:dyDescent="0.25">
      <c r="B377" s="406">
        <v>5188</v>
      </c>
      <c r="C377" s="452"/>
      <c r="D377" s="452"/>
      <c r="E377" s="452"/>
      <c r="F377" s="448"/>
      <c r="G377" s="447"/>
      <c r="H377" s="452"/>
      <c r="I377" s="452"/>
      <c r="J377" s="452"/>
      <c r="K377" s="448"/>
      <c r="L377" s="447"/>
      <c r="M377" s="452"/>
      <c r="N377" s="452"/>
      <c r="O377" s="452"/>
      <c r="P377" s="448"/>
      <c r="Q377" s="447"/>
      <c r="R377" s="452"/>
      <c r="S377" s="452"/>
      <c r="T377" s="452"/>
      <c r="U377" s="448"/>
      <c r="V377" s="447"/>
      <c r="W377" s="452"/>
      <c r="X377" s="452"/>
      <c r="Y377" s="452"/>
      <c r="AA377" s="447"/>
      <c r="AB377" s="452"/>
      <c r="AC377" s="452"/>
      <c r="AD377" s="452"/>
      <c r="AE377" s="448"/>
      <c r="AF377" s="447"/>
      <c r="AG377" s="401"/>
      <c r="AH377" s="401"/>
      <c r="AI377" s="401"/>
      <c r="AJ377" s="401"/>
    </row>
    <row r="378" spans="2:36" hidden="1" x14ac:dyDescent="0.25">
      <c r="B378" s="406">
        <v>5190</v>
      </c>
      <c r="C378" s="452"/>
      <c r="D378" s="452"/>
      <c r="E378" s="452"/>
      <c r="F378" s="448"/>
      <c r="G378" s="447"/>
      <c r="H378" s="452"/>
      <c r="I378" s="452"/>
      <c r="J378" s="452"/>
      <c r="K378" s="448"/>
      <c r="L378" s="447"/>
      <c r="M378" s="452"/>
      <c r="N378" s="452"/>
      <c r="O378" s="452"/>
      <c r="P378" s="448"/>
      <c r="Q378" s="447"/>
      <c r="R378" s="452"/>
      <c r="S378" s="452"/>
      <c r="T378" s="452"/>
      <c r="U378" s="448"/>
      <c r="V378" s="447"/>
      <c r="W378" s="452"/>
      <c r="X378" s="452"/>
      <c r="Y378" s="452"/>
      <c r="AA378" s="447"/>
      <c r="AB378" s="452"/>
      <c r="AC378" s="452"/>
      <c r="AD378" s="452"/>
      <c r="AE378" s="448"/>
      <c r="AF378" s="447"/>
      <c r="AG378" s="401"/>
      <c r="AH378" s="401"/>
      <c r="AI378" s="401"/>
      <c r="AJ378" s="401"/>
    </row>
    <row r="379" spans="2:36" hidden="1" x14ac:dyDescent="0.25">
      <c r="B379" s="406">
        <v>5191</v>
      </c>
      <c r="C379" s="452"/>
      <c r="D379" s="452"/>
      <c r="E379" s="452"/>
      <c r="F379" s="448"/>
      <c r="G379" s="447"/>
      <c r="H379" s="452"/>
      <c r="I379" s="452"/>
      <c r="J379" s="452"/>
      <c r="K379" s="448"/>
      <c r="L379" s="447"/>
      <c r="M379" s="452"/>
      <c r="N379" s="452"/>
      <c r="O379" s="452"/>
      <c r="P379" s="448"/>
      <c r="Q379" s="447"/>
      <c r="R379" s="452"/>
      <c r="S379" s="452"/>
      <c r="T379" s="452"/>
      <c r="U379" s="448"/>
      <c r="V379" s="447"/>
      <c r="W379" s="452"/>
      <c r="X379" s="452"/>
      <c r="Y379" s="452"/>
      <c r="AA379" s="447"/>
      <c r="AB379" s="452"/>
      <c r="AC379" s="452"/>
      <c r="AD379" s="452"/>
      <c r="AE379" s="448"/>
      <c r="AF379" s="447"/>
      <c r="AG379" s="401"/>
      <c r="AH379" s="401"/>
      <c r="AI379" s="401"/>
      <c r="AJ379" s="401"/>
    </row>
    <row r="380" spans="2:36" hidden="1" x14ac:dyDescent="0.25">
      <c r="B380" s="406">
        <v>5192</v>
      </c>
      <c r="C380" s="452"/>
      <c r="D380" s="452"/>
      <c r="E380" s="452"/>
      <c r="F380" s="448"/>
      <c r="G380" s="447"/>
      <c r="H380" s="452"/>
      <c r="I380" s="452"/>
      <c r="J380" s="452"/>
      <c r="K380" s="448"/>
      <c r="L380" s="447"/>
      <c r="M380" s="452"/>
      <c r="N380" s="452"/>
      <c r="O380" s="452"/>
      <c r="P380" s="448"/>
      <c r="Q380" s="447"/>
      <c r="R380" s="452"/>
      <c r="S380" s="452"/>
      <c r="T380" s="452"/>
      <c r="U380" s="448"/>
      <c r="V380" s="447"/>
      <c r="W380" s="452"/>
      <c r="X380" s="452"/>
      <c r="Y380" s="452"/>
      <c r="AA380" s="447"/>
      <c r="AB380" s="452"/>
      <c r="AC380" s="452"/>
      <c r="AD380" s="452"/>
      <c r="AE380" s="448"/>
      <c r="AF380" s="447"/>
      <c r="AG380" s="401"/>
      <c r="AH380" s="401"/>
      <c r="AI380" s="401"/>
      <c r="AJ380" s="401"/>
    </row>
    <row r="381" spans="2:36" hidden="1" x14ac:dyDescent="0.25">
      <c r="B381" s="406">
        <v>5193</v>
      </c>
      <c r="C381" s="452"/>
      <c r="D381" s="452"/>
      <c r="E381" s="452"/>
      <c r="F381" s="448"/>
      <c r="G381" s="447"/>
      <c r="H381" s="452"/>
      <c r="I381" s="452"/>
      <c r="J381" s="452"/>
      <c r="K381" s="448"/>
      <c r="L381" s="447"/>
      <c r="M381" s="452"/>
      <c r="N381" s="452"/>
      <c r="O381" s="452"/>
      <c r="P381" s="448"/>
      <c r="Q381" s="447"/>
      <c r="R381" s="452"/>
      <c r="S381" s="452"/>
      <c r="T381" s="452"/>
      <c r="U381" s="448"/>
      <c r="V381" s="447"/>
      <c r="W381" s="452"/>
      <c r="X381" s="452"/>
      <c r="Y381" s="452"/>
      <c r="AA381" s="447"/>
      <c r="AB381" s="452"/>
      <c r="AC381" s="452"/>
      <c r="AD381" s="452"/>
      <c r="AE381" s="448"/>
      <c r="AF381" s="447"/>
      <c r="AG381" s="401"/>
      <c r="AH381" s="401"/>
      <c r="AI381" s="401"/>
      <c r="AJ381" s="401"/>
    </row>
    <row r="382" spans="2:36" hidden="1" x14ac:dyDescent="0.25">
      <c r="B382" s="406">
        <v>5194</v>
      </c>
      <c r="C382" s="452"/>
      <c r="D382" s="452"/>
      <c r="E382" s="452"/>
      <c r="F382" s="448"/>
      <c r="G382" s="447"/>
      <c r="H382" s="452"/>
      <c r="I382" s="452"/>
      <c r="J382" s="452"/>
      <c r="K382" s="448"/>
      <c r="L382" s="447"/>
      <c r="M382" s="452"/>
      <c r="N382" s="452"/>
      <c r="O382" s="452"/>
      <c r="P382" s="448"/>
      <c r="Q382" s="447"/>
      <c r="R382" s="452"/>
      <c r="S382" s="452"/>
      <c r="T382" s="452"/>
      <c r="U382" s="448"/>
      <c r="V382" s="447"/>
      <c r="W382" s="452"/>
      <c r="X382" s="452"/>
      <c r="Y382" s="452"/>
      <c r="AA382" s="447"/>
      <c r="AB382" s="452"/>
      <c r="AC382" s="452"/>
      <c r="AD382" s="452"/>
      <c r="AE382" s="448"/>
      <c r="AF382" s="447"/>
      <c r="AG382" s="401"/>
      <c r="AH382" s="401"/>
      <c r="AI382" s="401"/>
      <c r="AJ382" s="401"/>
    </row>
    <row r="383" spans="2:36" hidden="1" x14ac:dyDescent="0.25">
      <c r="B383" s="406">
        <v>5195</v>
      </c>
      <c r="C383" s="452"/>
      <c r="D383" s="452"/>
      <c r="E383" s="452"/>
      <c r="F383" s="448"/>
      <c r="G383" s="447"/>
      <c r="H383" s="452"/>
      <c r="I383" s="452"/>
      <c r="J383" s="452"/>
      <c r="K383" s="448"/>
      <c r="L383" s="447"/>
      <c r="M383" s="452"/>
      <c r="N383" s="452"/>
      <c r="O383" s="452"/>
      <c r="P383" s="448"/>
      <c r="Q383" s="447"/>
      <c r="R383" s="452"/>
      <c r="S383" s="452"/>
      <c r="T383" s="452"/>
      <c r="U383" s="448"/>
      <c r="V383" s="447"/>
      <c r="W383" s="452"/>
      <c r="X383" s="452"/>
      <c r="Y383" s="452"/>
      <c r="AA383" s="447"/>
      <c r="AB383" s="452"/>
      <c r="AC383" s="452"/>
      <c r="AD383" s="452"/>
      <c r="AE383" s="448"/>
      <c r="AF383" s="447"/>
      <c r="AG383" s="401"/>
      <c r="AH383" s="401"/>
      <c r="AI383" s="401"/>
      <c r="AJ383" s="401"/>
    </row>
    <row r="384" spans="2:36" hidden="1" x14ac:dyDescent="0.25">
      <c r="B384" s="406">
        <v>5196</v>
      </c>
      <c r="C384" s="452"/>
      <c r="D384" s="452"/>
      <c r="E384" s="452"/>
      <c r="F384" s="448"/>
      <c r="G384" s="447"/>
      <c r="H384" s="452"/>
      <c r="I384" s="452"/>
      <c r="J384" s="452"/>
      <c r="K384" s="448"/>
      <c r="L384" s="447"/>
      <c r="M384" s="452"/>
      <c r="N384" s="452"/>
      <c r="O384" s="452"/>
      <c r="P384" s="448"/>
      <c r="Q384" s="447"/>
      <c r="R384" s="452"/>
      <c r="S384" s="452"/>
      <c r="T384" s="452"/>
      <c r="U384" s="448"/>
      <c r="V384" s="447"/>
      <c r="W384" s="452"/>
      <c r="X384" s="452"/>
      <c r="Y384" s="452"/>
      <c r="AA384" s="447"/>
      <c r="AB384" s="452"/>
      <c r="AC384" s="452"/>
      <c r="AD384" s="452"/>
      <c r="AE384" s="448"/>
      <c r="AF384" s="447"/>
      <c r="AG384" s="401"/>
      <c r="AH384" s="401"/>
      <c r="AI384" s="401"/>
      <c r="AJ384" s="401"/>
    </row>
    <row r="385" spans="2:36" hidden="1" x14ac:dyDescent="0.25">
      <c r="B385" s="406">
        <v>5198</v>
      </c>
      <c r="C385" s="452"/>
      <c r="D385" s="452"/>
      <c r="E385" s="452"/>
      <c r="F385" s="448"/>
      <c r="G385" s="447"/>
      <c r="H385" s="452"/>
      <c r="I385" s="452"/>
      <c r="J385" s="452"/>
      <c r="K385" s="448"/>
      <c r="L385" s="447"/>
      <c r="M385" s="452"/>
      <c r="N385" s="452"/>
      <c r="O385" s="452"/>
      <c r="P385" s="448"/>
      <c r="Q385" s="447"/>
      <c r="R385" s="452"/>
      <c r="S385" s="452"/>
      <c r="T385" s="452"/>
      <c r="U385" s="448"/>
      <c r="V385" s="447"/>
      <c r="W385" s="452"/>
      <c r="X385" s="452"/>
      <c r="Y385" s="452"/>
      <c r="AA385" s="447"/>
      <c r="AB385" s="452"/>
      <c r="AC385" s="452"/>
      <c r="AD385" s="452"/>
      <c r="AE385" s="448"/>
      <c r="AF385" s="447"/>
      <c r="AG385" s="401"/>
      <c r="AH385" s="401"/>
      <c r="AI385" s="401"/>
      <c r="AJ385" s="401"/>
    </row>
    <row r="386" spans="2:36" hidden="1" x14ac:dyDescent="0.25">
      <c r="B386" s="406">
        <v>5200</v>
      </c>
      <c r="C386" s="452"/>
      <c r="D386" s="452"/>
      <c r="E386" s="452"/>
      <c r="F386" s="448"/>
      <c r="G386" s="447"/>
      <c r="H386" s="452"/>
      <c r="I386" s="452"/>
      <c r="J386" s="452"/>
      <c r="K386" s="448"/>
      <c r="L386" s="447"/>
      <c r="M386" s="452"/>
      <c r="N386" s="452"/>
      <c r="O386" s="452"/>
      <c r="P386" s="448"/>
      <c r="Q386" s="447"/>
      <c r="R386" s="452"/>
      <c r="S386" s="452"/>
      <c r="T386" s="452"/>
      <c r="U386" s="448"/>
      <c r="V386" s="447"/>
      <c r="W386" s="452"/>
      <c r="X386" s="452"/>
      <c r="Y386" s="452"/>
      <c r="AA386" s="447"/>
      <c r="AB386" s="452"/>
      <c r="AC386" s="452"/>
      <c r="AD386" s="452"/>
      <c r="AE386" s="448"/>
      <c r="AF386" s="447"/>
      <c r="AG386" s="401"/>
      <c r="AH386" s="401"/>
      <c r="AI386" s="401"/>
      <c r="AJ386" s="401"/>
    </row>
    <row r="387" spans="2:36" hidden="1" x14ac:dyDescent="0.25">
      <c r="B387" s="406">
        <v>5201</v>
      </c>
      <c r="C387" s="452"/>
      <c r="D387" s="452"/>
      <c r="E387" s="452"/>
      <c r="F387" s="448"/>
      <c r="G387" s="447"/>
      <c r="H387" s="452"/>
      <c r="I387" s="452"/>
      <c r="J387" s="452"/>
      <c r="K387" s="448"/>
      <c r="L387" s="447"/>
      <c r="M387" s="452"/>
      <c r="N387" s="452"/>
      <c r="O387" s="452"/>
      <c r="P387" s="448"/>
      <c r="Q387" s="447"/>
      <c r="R387" s="452"/>
      <c r="S387" s="452"/>
      <c r="T387" s="452"/>
      <c r="U387" s="448"/>
      <c r="V387" s="447"/>
      <c r="W387" s="452"/>
      <c r="X387" s="452"/>
      <c r="Y387" s="452"/>
      <c r="AA387" s="447"/>
      <c r="AB387" s="452"/>
      <c r="AC387" s="452"/>
      <c r="AD387" s="452"/>
      <c r="AE387" s="448"/>
      <c r="AF387" s="447"/>
      <c r="AG387" s="401"/>
      <c r="AH387" s="401"/>
      <c r="AI387" s="401"/>
      <c r="AJ387" s="401"/>
    </row>
    <row r="388" spans="2:36" hidden="1" x14ac:dyDescent="0.25">
      <c r="B388" s="406">
        <v>5202</v>
      </c>
      <c r="C388" s="452"/>
      <c r="D388" s="452"/>
      <c r="E388" s="452"/>
      <c r="F388" s="448"/>
      <c r="G388" s="447"/>
      <c r="H388" s="452"/>
      <c r="I388" s="452"/>
      <c r="J388" s="452"/>
      <c r="K388" s="448"/>
      <c r="L388" s="447"/>
      <c r="M388" s="452"/>
      <c r="N388" s="452"/>
      <c r="O388" s="452"/>
      <c r="P388" s="448"/>
      <c r="Q388" s="447"/>
      <c r="R388" s="452"/>
      <c r="S388" s="452"/>
      <c r="T388" s="452"/>
      <c r="U388" s="448"/>
      <c r="V388" s="447"/>
      <c r="W388" s="452"/>
      <c r="X388" s="452"/>
      <c r="Y388" s="452"/>
      <c r="AA388" s="447"/>
      <c r="AB388" s="452"/>
      <c r="AC388" s="452"/>
      <c r="AD388" s="452"/>
      <c r="AE388" s="448"/>
      <c r="AF388" s="447"/>
      <c r="AG388" s="401"/>
      <c r="AH388" s="401"/>
      <c r="AI388" s="401"/>
      <c r="AJ388" s="401"/>
    </row>
    <row r="389" spans="2:36" hidden="1" x14ac:dyDescent="0.25">
      <c r="B389" s="406">
        <v>5204</v>
      </c>
      <c r="C389" s="452"/>
      <c r="D389" s="452"/>
      <c r="E389" s="452"/>
      <c r="F389" s="448"/>
      <c r="G389" s="447"/>
      <c r="H389" s="452"/>
      <c r="I389" s="452"/>
      <c r="J389" s="452"/>
      <c r="K389" s="448"/>
      <c r="L389" s="447"/>
      <c r="M389" s="452"/>
      <c r="N389" s="452"/>
      <c r="O389" s="452"/>
      <c r="P389" s="448"/>
      <c r="Q389" s="447"/>
      <c r="R389" s="452"/>
      <c r="S389" s="452"/>
      <c r="T389" s="452"/>
      <c r="U389" s="448"/>
      <c r="V389" s="447"/>
      <c r="W389" s="452"/>
      <c r="X389" s="452"/>
      <c r="Y389" s="452"/>
      <c r="AA389" s="447"/>
      <c r="AB389" s="452"/>
      <c r="AC389" s="452"/>
      <c r="AD389" s="452"/>
      <c r="AE389" s="448"/>
      <c r="AF389" s="447"/>
      <c r="AG389" s="401"/>
      <c r="AH389" s="401"/>
      <c r="AI389" s="401"/>
      <c r="AJ389" s="401"/>
    </row>
    <row r="390" spans="2:36" hidden="1" x14ac:dyDescent="0.25">
      <c r="B390" s="406">
        <v>5205</v>
      </c>
      <c r="C390" s="452"/>
      <c r="D390" s="452"/>
      <c r="E390" s="452"/>
      <c r="F390" s="448"/>
      <c r="G390" s="447"/>
      <c r="H390" s="452"/>
      <c r="I390" s="452"/>
      <c r="J390" s="452"/>
      <c r="K390" s="448"/>
      <c r="L390" s="447"/>
      <c r="M390" s="452"/>
      <c r="N390" s="452"/>
      <c r="O390" s="452"/>
      <c r="P390" s="448"/>
      <c r="Q390" s="447"/>
      <c r="R390" s="452"/>
      <c r="S390" s="452"/>
      <c r="T390" s="452"/>
      <c r="U390" s="448"/>
      <c r="V390" s="447"/>
      <c r="W390" s="452"/>
      <c r="X390" s="452"/>
      <c r="Y390" s="452"/>
      <c r="AA390" s="447"/>
      <c r="AB390" s="452"/>
      <c r="AC390" s="452"/>
      <c r="AD390" s="452"/>
      <c r="AE390" s="448"/>
      <c r="AF390" s="447"/>
      <c r="AG390" s="401"/>
      <c r="AH390" s="401"/>
      <c r="AI390" s="401"/>
      <c r="AJ390" s="401"/>
    </row>
    <row r="391" spans="2:36" hidden="1" x14ac:dyDescent="0.25">
      <c r="B391" s="406">
        <v>5206</v>
      </c>
      <c r="C391" s="452"/>
      <c r="D391" s="452"/>
      <c r="E391" s="452"/>
      <c r="F391" s="448"/>
      <c r="G391" s="447"/>
      <c r="H391" s="452"/>
      <c r="I391" s="452"/>
      <c r="J391" s="452"/>
      <c r="K391" s="448"/>
      <c r="L391" s="447"/>
      <c r="M391" s="452"/>
      <c r="N391" s="452"/>
      <c r="O391" s="452"/>
      <c r="P391" s="448"/>
      <c r="Q391" s="447"/>
      <c r="R391" s="452"/>
      <c r="S391" s="452"/>
      <c r="T391" s="452"/>
      <c r="U391" s="448"/>
      <c r="V391" s="447"/>
      <c r="W391" s="452"/>
      <c r="X391" s="452"/>
      <c r="Y391" s="452"/>
      <c r="AA391" s="447"/>
      <c r="AB391" s="452"/>
      <c r="AC391" s="452"/>
      <c r="AD391" s="452"/>
      <c r="AE391" s="448"/>
      <c r="AF391" s="447"/>
      <c r="AG391" s="401"/>
      <c r="AH391" s="401"/>
      <c r="AI391" s="401"/>
      <c r="AJ391" s="401"/>
    </row>
    <row r="392" spans="2:36" hidden="1" x14ac:dyDescent="0.25">
      <c r="B392" s="406">
        <v>5207</v>
      </c>
      <c r="C392" s="452"/>
      <c r="D392" s="452"/>
      <c r="E392" s="452"/>
      <c r="F392" s="448"/>
      <c r="G392" s="447"/>
      <c r="H392" s="452"/>
      <c r="I392" s="452"/>
      <c r="J392" s="452"/>
      <c r="K392" s="448"/>
      <c r="L392" s="447"/>
      <c r="M392" s="452"/>
      <c r="N392" s="452"/>
      <c r="O392" s="452"/>
      <c r="P392" s="448"/>
      <c r="Q392" s="447"/>
      <c r="R392" s="452"/>
      <c r="S392" s="452"/>
      <c r="T392" s="452"/>
      <c r="U392" s="448"/>
      <c r="V392" s="447"/>
      <c r="W392" s="452"/>
      <c r="X392" s="452"/>
      <c r="Y392" s="452"/>
      <c r="AA392" s="447"/>
      <c r="AB392" s="452"/>
      <c r="AC392" s="452"/>
      <c r="AD392" s="452"/>
      <c r="AE392" s="448"/>
      <c r="AF392" s="447"/>
      <c r="AG392" s="401"/>
      <c r="AH392" s="401"/>
      <c r="AI392" s="401"/>
      <c r="AJ392" s="401"/>
    </row>
    <row r="393" spans="2:36" hidden="1" x14ac:dyDescent="0.25">
      <c r="B393" s="406">
        <v>5208</v>
      </c>
      <c r="C393" s="452"/>
      <c r="D393" s="452"/>
      <c r="E393" s="452"/>
      <c r="F393" s="448"/>
      <c r="G393" s="447"/>
      <c r="H393" s="452"/>
      <c r="I393" s="452"/>
      <c r="J393" s="452"/>
      <c r="K393" s="448"/>
      <c r="L393" s="447"/>
      <c r="M393" s="452"/>
      <c r="N393" s="452"/>
      <c r="O393" s="452"/>
      <c r="P393" s="448"/>
      <c r="Q393" s="447"/>
      <c r="R393" s="452"/>
      <c r="S393" s="452"/>
      <c r="T393" s="452"/>
      <c r="U393" s="448"/>
      <c r="V393" s="447"/>
      <c r="W393" s="452"/>
      <c r="X393" s="452"/>
      <c r="Y393" s="452"/>
      <c r="AA393" s="447"/>
      <c r="AB393" s="452"/>
      <c r="AC393" s="452"/>
      <c r="AD393" s="452"/>
      <c r="AE393" s="448"/>
      <c r="AF393" s="447"/>
      <c r="AG393" s="401"/>
      <c r="AH393" s="401"/>
      <c r="AI393" s="401"/>
      <c r="AJ393" s="401"/>
    </row>
    <row r="394" spans="2:36" hidden="1" x14ac:dyDescent="0.25">
      <c r="B394" s="406">
        <v>5209</v>
      </c>
      <c r="C394" s="452"/>
      <c r="D394" s="452"/>
      <c r="E394" s="452"/>
      <c r="F394" s="448"/>
      <c r="G394" s="447"/>
      <c r="H394" s="452"/>
      <c r="I394" s="452"/>
      <c r="J394" s="452"/>
      <c r="K394" s="448"/>
      <c r="L394" s="447"/>
      <c r="M394" s="452"/>
      <c r="N394" s="452"/>
      <c r="O394" s="452"/>
      <c r="P394" s="448"/>
      <c r="Q394" s="447"/>
      <c r="R394" s="452"/>
      <c r="S394" s="452"/>
      <c r="T394" s="452"/>
      <c r="U394" s="448"/>
      <c r="V394" s="447"/>
      <c r="W394" s="452"/>
      <c r="X394" s="452"/>
      <c r="Y394" s="452"/>
      <c r="AA394" s="447"/>
      <c r="AB394" s="452"/>
      <c r="AC394" s="452"/>
      <c r="AD394" s="452"/>
      <c r="AE394" s="448"/>
      <c r="AF394" s="447"/>
      <c r="AG394" s="401"/>
      <c r="AH394" s="401"/>
      <c r="AI394" s="401"/>
      <c r="AJ394" s="401"/>
    </row>
    <row r="395" spans="2:36" hidden="1" x14ac:dyDescent="0.25">
      <c r="B395" s="406">
        <v>5210</v>
      </c>
      <c r="C395" s="452"/>
      <c r="D395" s="452"/>
      <c r="E395" s="452"/>
      <c r="F395" s="448"/>
      <c r="G395" s="447"/>
      <c r="H395" s="452"/>
      <c r="I395" s="452"/>
      <c r="J395" s="452"/>
      <c r="K395" s="448"/>
      <c r="L395" s="447"/>
      <c r="M395" s="452"/>
      <c r="N395" s="452"/>
      <c r="O395" s="452"/>
      <c r="P395" s="448"/>
      <c r="Q395" s="447"/>
      <c r="R395" s="452"/>
      <c r="S395" s="452"/>
      <c r="T395" s="452"/>
      <c r="U395" s="448"/>
      <c r="V395" s="447"/>
      <c r="W395" s="452"/>
      <c r="X395" s="452"/>
      <c r="Y395" s="452"/>
      <c r="AA395" s="447"/>
      <c r="AB395" s="452"/>
      <c r="AC395" s="452"/>
      <c r="AD395" s="452"/>
      <c r="AE395" s="448"/>
      <c r="AF395" s="447"/>
      <c r="AG395" s="401"/>
      <c r="AH395" s="401"/>
      <c r="AI395" s="401"/>
      <c r="AJ395" s="401"/>
    </row>
    <row r="396" spans="2:36" hidden="1" x14ac:dyDescent="0.25">
      <c r="B396" s="406">
        <v>5211</v>
      </c>
      <c r="C396" s="452"/>
      <c r="D396" s="452"/>
      <c r="E396" s="452"/>
      <c r="F396" s="448"/>
      <c r="G396" s="447"/>
      <c r="H396" s="452"/>
      <c r="I396" s="452"/>
      <c r="J396" s="452"/>
      <c r="K396" s="448"/>
      <c r="L396" s="447"/>
      <c r="M396" s="452"/>
      <c r="N396" s="452"/>
      <c r="O396" s="452"/>
      <c r="P396" s="448"/>
      <c r="Q396" s="447"/>
      <c r="R396" s="452"/>
      <c r="S396" s="452"/>
      <c r="T396" s="452"/>
      <c r="U396" s="448"/>
      <c r="V396" s="447"/>
      <c r="W396" s="452"/>
      <c r="X396" s="452"/>
      <c r="Y396" s="452"/>
      <c r="AA396" s="447"/>
      <c r="AB396" s="452"/>
      <c r="AC396" s="452"/>
      <c r="AD396" s="452"/>
      <c r="AE396" s="448"/>
      <c r="AF396" s="447"/>
      <c r="AG396" s="401"/>
      <c r="AH396" s="401"/>
      <c r="AI396" s="401"/>
      <c r="AJ396" s="401"/>
    </row>
    <row r="397" spans="2:36" hidden="1" x14ac:dyDescent="0.25">
      <c r="B397" s="406">
        <v>5212</v>
      </c>
      <c r="C397" s="452"/>
      <c r="D397" s="452"/>
      <c r="E397" s="452"/>
      <c r="F397" s="448"/>
      <c r="G397" s="447"/>
      <c r="H397" s="452"/>
      <c r="I397" s="452"/>
      <c r="J397" s="452"/>
      <c r="K397" s="448"/>
      <c r="L397" s="447"/>
      <c r="M397" s="452"/>
      <c r="N397" s="452"/>
      <c r="O397" s="452"/>
      <c r="P397" s="448"/>
      <c r="Q397" s="447"/>
      <c r="R397" s="452"/>
      <c r="S397" s="452"/>
      <c r="T397" s="452"/>
      <c r="U397" s="448"/>
      <c r="V397" s="447"/>
      <c r="W397" s="452"/>
      <c r="X397" s="452"/>
      <c r="Y397" s="452"/>
      <c r="AA397" s="447"/>
      <c r="AB397" s="452"/>
      <c r="AC397" s="452"/>
      <c r="AD397" s="452"/>
      <c r="AE397" s="448"/>
      <c r="AF397" s="447"/>
      <c r="AG397" s="401"/>
      <c r="AH397" s="401"/>
      <c r="AI397" s="401"/>
      <c r="AJ397" s="401"/>
    </row>
    <row r="398" spans="2:36" hidden="1" x14ac:dyDescent="0.25">
      <c r="B398" s="406">
        <v>5213</v>
      </c>
      <c r="C398" s="452"/>
      <c r="D398" s="452"/>
      <c r="E398" s="452"/>
      <c r="F398" s="448"/>
      <c r="G398" s="447"/>
      <c r="H398" s="452"/>
      <c r="I398" s="452"/>
      <c r="J398" s="452"/>
      <c r="K398" s="448"/>
      <c r="L398" s="447"/>
      <c r="M398" s="452"/>
      <c r="N398" s="452"/>
      <c r="O398" s="452"/>
      <c r="P398" s="448"/>
      <c r="Q398" s="447"/>
      <c r="R398" s="452"/>
      <c r="S398" s="452"/>
      <c r="T398" s="452"/>
      <c r="U398" s="448"/>
      <c r="V398" s="447"/>
      <c r="W398" s="452"/>
      <c r="X398" s="452"/>
      <c r="Y398" s="452"/>
      <c r="AA398" s="447"/>
      <c r="AB398" s="452"/>
      <c r="AC398" s="452"/>
      <c r="AD398" s="452"/>
      <c r="AE398" s="448"/>
      <c r="AF398" s="447"/>
      <c r="AG398" s="401"/>
      <c r="AH398" s="401"/>
      <c r="AI398" s="401"/>
      <c r="AJ398" s="401"/>
    </row>
    <row r="399" spans="2:36" hidden="1" x14ac:dyDescent="0.25">
      <c r="B399" s="406">
        <v>5214</v>
      </c>
      <c r="C399" s="452"/>
      <c r="D399" s="452"/>
      <c r="E399" s="452"/>
      <c r="F399" s="448"/>
      <c r="G399" s="447"/>
      <c r="H399" s="452"/>
      <c r="I399" s="452"/>
      <c r="J399" s="452"/>
      <c r="K399" s="448"/>
      <c r="L399" s="447"/>
      <c r="M399" s="452"/>
      <c r="N399" s="452"/>
      <c r="O399" s="452"/>
      <c r="P399" s="448"/>
      <c r="Q399" s="447"/>
      <c r="R399" s="452"/>
      <c r="S399" s="452"/>
      <c r="T399" s="452"/>
      <c r="U399" s="448"/>
      <c r="V399" s="447"/>
      <c r="W399" s="452"/>
      <c r="X399" s="452"/>
      <c r="Y399" s="452"/>
      <c r="AA399" s="447"/>
      <c r="AB399" s="452"/>
      <c r="AC399" s="452"/>
      <c r="AD399" s="452"/>
      <c r="AE399" s="448"/>
      <c r="AF399" s="447"/>
      <c r="AG399" s="401"/>
      <c r="AH399" s="401"/>
      <c r="AI399" s="401"/>
      <c r="AJ399" s="401"/>
    </row>
    <row r="400" spans="2:36" hidden="1" x14ac:dyDescent="0.25">
      <c r="B400" s="406">
        <v>5215</v>
      </c>
      <c r="C400" s="452"/>
      <c r="D400" s="452"/>
      <c r="E400" s="452"/>
      <c r="F400" s="448"/>
      <c r="G400" s="447"/>
      <c r="H400" s="452"/>
      <c r="I400" s="452"/>
      <c r="J400" s="452"/>
      <c r="K400" s="448"/>
      <c r="L400" s="447"/>
      <c r="M400" s="452"/>
      <c r="N400" s="452"/>
      <c r="O400" s="452"/>
      <c r="P400" s="448"/>
      <c r="Q400" s="447"/>
      <c r="R400" s="452"/>
      <c r="S400" s="452"/>
      <c r="T400" s="452"/>
      <c r="U400" s="448"/>
      <c r="V400" s="447"/>
      <c r="W400" s="452"/>
      <c r="X400" s="452"/>
      <c r="Y400" s="452"/>
      <c r="AA400" s="447"/>
      <c r="AB400" s="452"/>
      <c r="AC400" s="452"/>
      <c r="AD400" s="452"/>
      <c r="AE400" s="448"/>
      <c r="AF400" s="447"/>
      <c r="AG400" s="401"/>
      <c r="AH400" s="401"/>
      <c r="AI400" s="401"/>
      <c r="AJ400" s="401"/>
    </row>
    <row r="401" spans="2:36" hidden="1" x14ac:dyDescent="0.25">
      <c r="B401" s="406">
        <v>5216</v>
      </c>
      <c r="C401" s="452"/>
      <c r="D401" s="452"/>
      <c r="E401" s="452"/>
      <c r="F401" s="448"/>
      <c r="G401" s="447"/>
      <c r="H401" s="452"/>
      <c r="I401" s="452"/>
      <c r="J401" s="452"/>
      <c r="K401" s="448"/>
      <c r="L401" s="447"/>
      <c r="M401" s="452"/>
      <c r="N401" s="452"/>
      <c r="O401" s="452"/>
      <c r="P401" s="448"/>
      <c r="Q401" s="447"/>
      <c r="R401" s="452"/>
      <c r="S401" s="452"/>
      <c r="T401" s="452"/>
      <c r="U401" s="448"/>
      <c r="V401" s="447"/>
      <c r="W401" s="452"/>
      <c r="X401" s="452"/>
      <c r="Y401" s="452"/>
      <c r="AA401" s="447"/>
      <c r="AB401" s="452"/>
      <c r="AC401" s="452"/>
      <c r="AD401" s="452"/>
      <c r="AE401" s="448"/>
      <c r="AF401" s="447"/>
      <c r="AG401" s="401"/>
      <c r="AH401" s="401"/>
      <c r="AI401" s="401"/>
      <c r="AJ401" s="401"/>
    </row>
    <row r="402" spans="2:36" hidden="1" x14ac:dyDescent="0.25">
      <c r="B402" s="406">
        <v>5217</v>
      </c>
      <c r="C402" s="452"/>
      <c r="D402" s="452"/>
      <c r="E402" s="452"/>
      <c r="F402" s="448"/>
      <c r="G402" s="447"/>
      <c r="H402" s="452"/>
      <c r="I402" s="452"/>
      <c r="J402" s="452"/>
      <c r="K402" s="448"/>
      <c r="L402" s="447"/>
      <c r="M402" s="452"/>
      <c r="N402" s="452"/>
      <c r="O402" s="452"/>
      <c r="P402" s="448"/>
      <c r="Q402" s="447"/>
      <c r="R402" s="452"/>
      <c r="S402" s="452"/>
      <c r="T402" s="452"/>
      <c r="U402" s="448"/>
      <c r="V402" s="447"/>
      <c r="W402" s="452"/>
      <c r="X402" s="452"/>
      <c r="Y402" s="452"/>
      <c r="AA402" s="447"/>
      <c r="AB402" s="452"/>
      <c r="AC402" s="452"/>
      <c r="AD402" s="452"/>
      <c r="AE402" s="448"/>
      <c r="AF402" s="447"/>
      <c r="AG402" s="401"/>
      <c r="AH402" s="401"/>
      <c r="AI402" s="401"/>
      <c r="AJ402" s="401"/>
    </row>
    <row r="403" spans="2:36" hidden="1" x14ac:dyDescent="0.25">
      <c r="B403" s="406">
        <v>5218</v>
      </c>
      <c r="C403" s="452"/>
      <c r="D403" s="452"/>
      <c r="E403" s="452"/>
      <c r="F403" s="448"/>
      <c r="G403" s="447"/>
      <c r="H403" s="452"/>
      <c r="I403" s="452"/>
      <c r="J403" s="452"/>
      <c r="K403" s="448"/>
      <c r="L403" s="447"/>
      <c r="M403" s="452"/>
      <c r="N403" s="452"/>
      <c r="O403" s="452"/>
      <c r="P403" s="448"/>
      <c r="Q403" s="447"/>
      <c r="R403" s="452"/>
      <c r="S403" s="452"/>
      <c r="T403" s="452"/>
      <c r="U403" s="448"/>
      <c r="V403" s="447"/>
      <c r="W403" s="452"/>
      <c r="X403" s="452"/>
      <c r="Y403" s="452"/>
      <c r="AA403" s="447"/>
      <c r="AB403" s="452"/>
      <c r="AC403" s="452"/>
      <c r="AD403" s="452"/>
      <c r="AE403" s="448"/>
      <c r="AF403" s="447"/>
      <c r="AG403" s="401"/>
      <c r="AH403" s="401"/>
      <c r="AI403" s="401"/>
      <c r="AJ403" s="401"/>
    </row>
    <row r="404" spans="2:36" hidden="1" x14ac:dyDescent="0.25">
      <c r="B404" s="406">
        <v>5219</v>
      </c>
      <c r="C404" s="452"/>
      <c r="D404" s="452"/>
      <c r="E404" s="452"/>
      <c r="F404" s="448"/>
      <c r="G404" s="447"/>
      <c r="H404" s="452"/>
      <c r="I404" s="452"/>
      <c r="J404" s="452"/>
      <c r="K404" s="448"/>
      <c r="L404" s="447"/>
      <c r="M404" s="452"/>
      <c r="N404" s="452"/>
      <c r="O404" s="452"/>
      <c r="P404" s="448"/>
      <c r="Q404" s="447"/>
      <c r="R404" s="452"/>
      <c r="S404" s="452"/>
      <c r="T404" s="452"/>
      <c r="U404" s="448"/>
      <c r="V404" s="447"/>
      <c r="W404" s="452"/>
      <c r="X404" s="452"/>
      <c r="Y404" s="452"/>
      <c r="AA404" s="447"/>
      <c r="AB404" s="452"/>
      <c r="AC404" s="452"/>
      <c r="AD404" s="452"/>
      <c r="AE404" s="448"/>
      <c r="AF404" s="447"/>
      <c r="AG404" s="401"/>
      <c r="AH404" s="401"/>
      <c r="AI404" s="401"/>
      <c r="AJ404" s="401"/>
    </row>
    <row r="405" spans="2:36" hidden="1" x14ac:dyDescent="0.25">
      <c r="B405" s="406">
        <v>5220</v>
      </c>
      <c r="C405" s="452"/>
      <c r="D405" s="452"/>
      <c r="E405" s="452"/>
      <c r="F405" s="448"/>
      <c r="G405" s="447"/>
      <c r="H405" s="452"/>
      <c r="I405" s="452"/>
      <c r="J405" s="452"/>
      <c r="K405" s="448"/>
      <c r="L405" s="447"/>
      <c r="M405" s="452"/>
      <c r="N405" s="452"/>
      <c r="O405" s="452"/>
      <c r="P405" s="448"/>
      <c r="Q405" s="447"/>
      <c r="R405" s="452"/>
      <c r="S405" s="452"/>
      <c r="T405" s="452"/>
      <c r="U405" s="448"/>
      <c r="V405" s="447"/>
      <c r="W405" s="452"/>
      <c r="X405" s="452"/>
      <c r="Y405" s="452"/>
      <c r="AA405" s="447"/>
      <c r="AB405" s="452"/>
      <c r="AC405" s="452"/>
      <c r="AD405" s="452"/>
      <c r="AE405" s="448"/>
      <c r="AF405" s="447"/>
      <c r="AG405" s="401"/>
      <c r="AH405" s="401"/>
      <c r="AI405" s="401"/>
      <c r="AJ405" s="401"/>
    </row>
    <row r="406" spans="2:36" hidden="1" x14ac:dyDescent="0.25">
      <c r="B406" s="406">
        <v>5221</v>
      </c>
      <c r="C406" s="452"/>
      <c r="D406" s="452"/>
      <c r="E406" s="452"/>
      <c r="F406" s="448"/>
      <c r="G406" s="447"/>
      <c r="H406" s="452"/>
      <c r="I406" s="452"/>
      <c r="J406" s="452"/>
      <c r="K406" s="448"/>
      <c r="L406" s="447"/>
      <c r="M406" s="452"/>
      <c r="N406" s="452"/>
      <c r="O406" s="452"/>
      <c r="P406" s="448"/>
      <c r="Q406" s="447"/>
      <c r="R406" s="452"/>
      <c r="S406" s="452"/>
      <c r="T406" s="452"/>
      <c r="U406" s="448"/>
      <c r="V406" s="447"/>
      <c r="W406" s="452"/>
      <c r="X406" s="452"/>
      <c r="Y406" s="452"/>
      <c r="AA406" s="447"/>
      <c r="AB406" s="452"/>
      <c r="AC406" s="452"/>
      <c r="AD406" s="452"/>
      <c r="AE406" s="448"/>
      <c r="AF406" s="447"/>
      <c r="AG406" s="401"/>
      <c r="AH406" s="401"/>
      <c r="AI406" s="401"/>
      <c r="AJ406" s="401"/>
    </row>
    <row r="407" spans="2:36" hidden="1" x14ac:dyDescent="0.25">
      <c r="B407" s="406">
        <v>5222</v>
      </c>
      <c r="C407" s="452"/>
      <c r="D407" s="452"/>
      <c r="E407" s="452"/>
      <c r="F407" s="448"/>
      <c r="G407" s="447"/>
      <c r="H407" s="452"/>
      <c r="I407" s="452"/>
      <c r="J407" s="452"/>
      <c r="K407" s="448"/>
      <c r="L407" s="447"/>
      <c r="M407" s="452"/>
      <c r="N407" s="452"/>
      <c r="O407" s="452"/>
      <c r="P407" s="448"/>
      <c r="Q407" s="447"/>
      <c r="R407" s="452"/>
      <c r="S407" s="452"/>
      <c r="T407" s="452"/>
      <c r="U407" s="448"/>
      <c r="V407" s="447"/>
      <c r="W407" s="452"/>
      <c r="X407" s="452"/>
      <c r="Y407" s="452"/>
      <c r="AA407" s="447"/>
      <c r="AB407" s="452"/>
      <c r="AC407" s="452"/>
      <c r="AD407" s="452"/>
      <c r="AE407" s="448"/>
      <c r="AF407" s="447"/>
      <c r="AG407" s="401"/>
      <c r="AH407" s="401"/>
      <c r="AI407" s="401"/>
      <c r="AJ407" s="401"/>
    </row>
    <row r="408" spans="2:36" hidden="1" x14ac:dyDescent="0.25">
      <c r="B408" s="406">
        <v>5223</v>
      </c>
      <c r="C408" s="452"/>
      <c r="D408" s="452"/>
      <c r="E408" s="452"/>
      <c r="F408" s="448"/>
      <c r="G408" s="447"/>
      <c r="H408" s="452"/>
      <c r="I408" s="452"/>
      <c r="J408" s="452"/>
      <c r="K408" s="448"/>
      <c r="L408" s="447"/>
      <c r="M408" s="452"/>
      <c r="N408" s="452"/>
      <c r="O408" s="452"/>
      <c r="P408" s="448"/>
      <c r="Q408" s="447"/>
      <c r="R408" s="452"/>
      <c r="S408" s="452"/>
      <c r="T408" s="452"/>
      <c r="U408" s="448"/>
      <c r="V408" s="447"/>
      <c r="W408" s="452"/>
      <c r="X408" s="452"/>
      <c r="Y408" s="452"/>
      <c r="AA408" s="447"/>
      <c r="AB408" s="452"/>
      <c r="AC408" s="452"/>
      <c r="AD408" s="452"/>
      <c r="AE408" s="448"/>
      <c r="AF408" s="447"/>
      <c r="AG408" s="401"/>
      <c r="AH408" s="401"/>
      <c r="AI408" s="401"/>
      <c r="AJ408" s="401"/>
    </row>
    <row r="409" spans="2:36" hidden="1" x14ac:dyDescent="0.25">
      <c r="B409" s="406">
        <v>5224</v>
      </c>
      <c r="C409" s="452"/>
      <c r="D409" s="452"/>
      <c r="E409" s="452"/>
      <c r="F409" s="448"/>
      <c r="G409" s="447"/>
      <c r="H409" s="452"/>
      <c r="I409" s="452"/>
      <c r="J409" s="452"/>
      <c r="K409" s="448"/>
      <c r="L409" s="447"/>
      <c r="M409" s="452"/>
      <c r="N409" s="452"/>
      <c r="O409" s="452"/>
      <c r="P409" s="448"/>
      <c r="Q409" s="447"/>
      <c r="R409" s="452"/>
      <c r="S409" s="452"/>
      <c r="T409" s="452"/>
      <c r="U409" s="448"/>
      <c r="V409" s="447"/>
      <c r="W409" s="452"/>
      <c r="X409" s="452"/>
      <c r="Y409" s="452"/>
      <c r="AA409" s="447"/>
      <c r="AB409" s="452"/>
      <c r="AC409" s="452"/>
      <c r="AD409" s="452"/>
      <c r="AE409" s="448"/>
      <c r="AF409" s="447"/>
      <c r="AG409" s="401"/>
      <c r="AH409" s="401"/>
      <c r="AI409" s="401"/>
      <c r="AJ409" s="401"/>
    </row>
    <row r="410" spans="2:36" hidden="1" x14ac:dyDescent="0.25">
      <c r="B410" s="406">
        <v>5225</v>
      </c>
      <c r="C410" s="452"/>
      <c r="D410" s="452"/>
      <c r="E410" s="452"/>
      <c r="F410" s="448"/>
      <c r="G410" s="447"/>
      <c r="H410" s="452"/>
      <c r="I410" s="452"/>
      <c r="J410" s="452"/>
      <c r="K410" s="448"/>
      <c r="L410" s="447"/>
      <c r="M410" s="452"/>
      <c r="N410" s="452"/>
      <c r="O410" s="452"/>
      <c r="P410" s="448"/>
      <c r="Q410" s="447"/>
      <c r="R410" s="452"/>
      <c r="S410" s="452"/>
      <c r="T410" s="452"/>
      <c r="U410" s="448"/>
      <c r="V410" s="447"/>
      <c r="W410" s="452"/>
      <c r="X410" s="452"/>
      <c r="Y410" s="452"/>
      <c r="AA410" s="447"/>
      <c r="AB410" s="452"/>
      <c r="AC410" s="452"/>
      <c r="AD410" s="452"/>
      <c r="AE410" s="448"/>
      <c r="AF410" s="447"/>
      <c r="AG410" s="401"/>
      <c r="AH410" s="401"/>
      <c r="AI410" s="401"/>
      <c r="AJ410" s="401"/>
    </row>
    <row r="411" spans="2:36" hidden="1" x14ac:dyDescent="0.25">
      <c r="B411" s="406">
        <v>5226</v>
      </c>
      <c r="C411" s="452"/>
      <c r="D411" s="452"/>
      <c r="E411" s="452"/>
      <c r="F411" s="448"/>
      <c r="G411" s="447"/>
      <c r="H411" s="452"/>
      <c r="I411" s="452"/>
      <c r="J411" s="452"/>
      <c r="K411" s="448"/>
      <c r="L411" s="447"/>
      <c r="M411" s="452"/>
      <c r="N411" s="452"/>
      <c r="O411" s="452"/>
      <c r="P411" s="448"/>
      <c r="Q411" s="447"/>
      <c r="R411" s="452"/>
      <c r="S411" s="452"/>
      <c r="T411" s="452"/>
      <c r="U411" s="448"/>
      <c r="V411" s="447"/>
      <c r="W411" s="452"/>
      <c r="X411" s="452"/>
      <c r="Y411" s="452"/>
      <c r="AA411" s="447"/>
      <c r="AB411" s="452"/>
      <c r="AC411" s="452"/>
      <c r="AD411" s="452"/>
      <c r="AE411" s="448"/>
      <c r="AF411" s="447"/>
      <c r="AG411" s="401"/>
      <c r="AH411" s="401"/>
      <c r="AI411" s="401"/>
      <c r="AJ411" s="401"/>
    </row>
    <row r="412" spans="2:36" hidden="1" x14ac:dyDescent="0.25">
      <c r="B412" s="406">
        <v>5227</v>
      </c>
      <c r="C412" s="452"/>
      <c r="D412" s="452"/>
      <c r="E412" s="452"/>
      <c r="F412" s="448"/>
      <c r="G412" s="447"/>
      <c r="H412" s="452"/>
      <c r="I412" s="452"/>
      <c r="J412" s="452"/>
      <c r="K412" s="448"/>
      <c r="L412" s="447"/>
      <c r="M412" s="452"/>
      <c r="N412" s="452"/>
      <c r="O412" s="452"/>
      <c r="P412" s="448"/>
      <c r="Q412" s="447"/>
      <c r="R412" s="452"/>
      <c r="S412" s="452"/>
      <c r="T412" s="452"/>
      <c r="U412" s="448"/>
      <c r="V412" s="447"/>
      <c r="W412" s="452"/>
      <c r="X412" s="452"/>
      <c r="Y412" s="452"/>
      <c r="AA412" s="447"/>
      <c r="AB412" s="452"/>
      <c r="AC412" s="452"/>
      <c r="AD412" s="452"/>
      <c r="AE412" s="448"/>
      <c r="AF412" s="447"/>
      <c r="AG412" s="401"/>
      <c r="AH412" s="401"/>
      <c r="AI412" s="401"/>
      <c r="AJ412" s="401"/>
    </row>
    <row r="413" spans="2:36" hidden="1" x14ac:dyDescent="0.25">
      <c r="B413" s="406">
        <v>5228</v>
      </c>
      <c r="C413" s="452"/>
      <c r="D413" s="452"/>
      <c r="E413" s="452"/>
      <c r="F413" s="448"/>
      <c r="G413" s="447"/>
      <c r="H413" s="452"/>
      <c r="I413" s="452"/>
      <c r="J413" s="452"/>
      <c r="K413" s="448"/>
      <c r="L413" s="447"/>
      <c r="M413" s="452"/>
      <c r="N413" s="452"/>
      <c r="O413" s="452"/>
      <c r="P413" s="448"/>
      <c r="Q413" s="447"/>
      <c r="R413" s="452"/>
      <c r="S413" s="452"/>
      <c r="T413" s="452"/>
      <c r="U413" s="448"/>
      <c r="V413" s="447"/>
      <c r="W413" s="452"/>
      <c r="X413" s="452"/>
      <c r="Y413" s="452"/>
      <c r="AA413" s="447"/>
      <c r="AB413" s="452"/>
      <c r="AC413" s="452"/>
      <c r="AD413" s="452"/>
      <c r="AE413" s="448"/>
      <c r="AF413" s="447"/>
      <c r="AG413" s="401"/>
      <c r="AH413" s="401"/>
      <c r="AI413" s="401"/>
      <c r="AJ413" s="401"/>
    </row>
    <row r="414" spans="2:36" hidden="1" x14ac:dyDescent="0.25">
      <c r="B414" s="406">
        <v>5229</v>
      </c>
      <c r="C414" s="452"/>
      <c r="D414" s="452"/>
      <c r="E414" s="452"/>
      <c r="F414" s="448"/>
      <c r="G414" s="447"/>
      <c r="H414" s="452"/>
      <c r="I414" s="452"/>
      <c r="J414" s="452"/>
      <c r="K414" s="448"/>
      <c r="L414" s="447"/>
      <c r="M414" s="452"/>
      <c r="N414" s="452"/>
      <c r="O414" s="452"/>
      <c r="P414" s="448"/>
      <c r="Q414" s="447"/>
      <c r="R414" s="452"/>
      <c r="S414" s="452"/>
      <c r="T414" s="452"/>
      <c r="U414" s="448"/>
      <c r="V414" s="447"/>
      <c r="W414" s="452"/>
      <c r="X414" s="452"/>
      <c r="Y414" s="452"/>
      <c r="AA414" s="447"/>
      <c r="AB414" s="452"/>
      <c r="AC414" s="452"/>
      <c r="AD414" s="452"/>
      <c r="AE414" s="448"/>
      <c r="AF414" s="447"/>
      <c r="AG414" s="401"/>
      <c r="AH414" s="401"/>
      <c r="AI414" s="401"/>
      <c r="AJ414" s="401"/>
    </row>
    <row r="415" spans="2:36" hidden="1" x14ac:dyDescent="0.25">
      <c r="B415" s="406">
        <v>5230</v>
      </c>
      <c r="C415" s="452"/>
      <c r="D415" s="452"/>
      <c r="E415" s="452"/>
      <c r="F415" s="448"/>
      <c r="G415" s="447"/>
      <c r="H415" s="452"/>
      <c r="I415" s="452"/>
      <c r="J415" s="452"/>
      <c r="K415" s="448"/>
      <c r="L415" s="447"/>
      <c r="M415" s="452"/>
      <c r="N415" s="452"/>
      <c r="O415" s="452"/>
      <c r="P415" s="448"/>
      <c r="Q415" s="447"/>
      <c r="R415" s="452"/>
      <c r="S415" s="452"/>
      <c r="T415" s="452"/>
      <c r="U415" s="448"/>
      <c r="V415" s="447"/>
      <c r="W415" s="452"/>
      <c r="X415" s="452"/>
      <c r="Y415" s="452"/>
      <c r="AA415" s="447"/>
      <c r="AB415" s="452"/>
      <c r="AC415" s="452"/>
      <c r="AD415" s="452"/>
      <c r="AE415" s="448"/>
      <c r="AF415" s="447"/>
      <c r="AG415" s="401"/>
      <c r="AH415" s="401"/>
      <c r="AI415" s="401"/>
      <c r="AJ415" s="401"/>
    </row>
    <row r="416" spans="2:36" hidden="1" x14ac:dyDescent="0.25">
      <c r="B416" s="406">
        <v>5231</v>
      </c>
      <c r="C416" s="452"/>
      <c r="D416" s="452"/>
      <c r="E416" s="452"/>
      <c r="F416" s="448"/>
      <c r="G416" s="447"/>
      <c r="H416" s="452"/>
      <c r="I416" s="452"/>
      <c r="J416" s="452"/>
      <c r="K416" s="448"/>
      <c r="L416" s="447"/>
      <c r="M416" s="452"/>
      <c r="N416" s="452"/>
      <c r="O416" s="452"/>
      <c r="P416" s="448"/>
      <c r="Q416" s="447"/>
      <c r="R416" s="452"/>
      <c r="S416" s="452"/>
      <c r="T416" s="452"/>
      <c r="U416" s="448"/>
      <c r="V416" s="447"/>
      <c r="W416" s="452"/>
      <c r="X416" s="452"/>
      <c r="Y416" s="452"/>
      <c r="AA416" s="447"/>
      <c r="AB416" s="452"/>
      <c r="AC416" s="452"/>
      <c r="AD416" s="452"/>
      <c r="AE416" s="448"/>
      <c r="AF416" s="447"/>
      <c r="AG416" s="401"/>
      <c r="AH416" s="401"/>
      <c r="AI416" s="401"/>
      <c r="AJ416" s="401"/>
    </row>
    <row r="417" spans="2:36" hidden="1" x14ac:dyDescent="0.25">
      <c r="B417" s="406">
        <v>5232</v>
      </c>
      <c r="C417" s="452"/>
      <c r="D417" s="452"/>
      <c r="E417" s="452"/>
      <c r="F417" s="448"/>
      <c r="G417" s="447"/>
      <c r="H417" s="452"/>
      <c r="I417" s="452"/>
      <c r="J417" s="452"/>
      <c r="K417" s="448"/>
      <c r="L417" s="447"/>
      <c r="M417" s="452"/>
      <c r="N417" s="452"/>
      <c r="O417" s="452"/>
      <c r="P417" s="448"/>
      <c r="Q417" s="447"/>
      <c r="R417" s="452"/>
      <c r="S417" s="452"/>
      <c r="T417" s="452"/>
      <c r="U417" s="448"/>
      <c r="V417" s="447"/>
      <c r="W417" s="452"/>
      <c r="X417" s="452"/>
      <c r="Y417" s="452"/>
      <c r="AA417" s="447"/>
      <c r="AB417" s="452"/>
      <c r="AC417" s="452"/>
      <c r="AD417" s="452"/>
      <c r="AE417" s="448"/>
      <c r="AF417" s="447"/>
      <c r="AG417" s="401"/>
      <c r="AH417" s="401"/>
      <c r="AI417" s="401"/>
      <c r="AJ417" s="401"/>
    </row>
    <row r="418" spans="2:36" hidden="1" x14ac:dyDescent="0.25">
      <c r="B418" s="406">
        <v>5233</v>
      </c>
      <c r="C418" s="452"/>
      <c r="D418" s="452"/>
      <c r="E418" s="452"/>
      <c r="F418" s="448"/>
      <c r="G418" s="447"/>
      <c r="H418" s="452"/>
      <c r="I418" s="452"/>
      <c r="J418" s="452"/>
      <c r="K418" s="448"/>
      <c r="L418" s="447"/>
      <c r="M418" s="452"/>
      <c r="N418" s="452"/>
      <c r="O418" s="452"/>
      <c r="P418" s="448"/>
      <c r="Q418" s="447"/>
      <c r="R418" s="452"/>
      <c r="S418" s="452"/>
      <c r="T418" s="452"/>
      <c r="U418" s="448"/>
      <c r="V418" s="447"/>
      <c r="W418" s="452"/>
      <c r="X418" s="452"/>
      <c r="Y418" s="452"/>
      <c r="AA418" s="447"/>
      <c r="AB418" s="452"/>
      <c r="AC418" s="452"/>
      <c r="AD418" s="452"/>
      <c r="AE418" s="448"/>
      <c r="AF418" s="447"/>
      <c r="AG418" s="401"/>
      <c r="AH418" s="401"/>
      <c r="AI418" s="401"/>
      <c r="AJ418" s="401"/>
    </row>
    <row r="419" spans="2:36" hidden="1" x14ac:dyDescent="0.25">
      <c r="B419" s="406">
        <v>5235</v>
      </c>
      <c r="C419" s="452"/>
      <c r="D419" s="452"/>
      <c r="E419" s="452"/>
      <c r="F419" s="448"/>
      <c r="G419" s="447"/>
      <c r="H419" s="452"/>
      <c r="I419" s="452"/>
      <c r="J419" s="452"/>
      <c r="K419" s="448"/>
      <c r="L419" s="447"/>
      <c r="M419" s="452"/>
      <c r="N419" s="452"/>
      <c r="O419" s="452"/>
      <c r="P419" s="448"/>
      <c r="Q419" s="447"/>
      <c r="R419" s="452"/>
      <c r="S419" s="452"/>
      <c r="T419" s="452"/>
      <c r="U419" s="448"/>
      <c r="V419" s="447"/>
      <c r="W419" s="452"/>
      <c r="X419" s="452"/>
      <c r="Y419" s="452"/>
      <c r="AA419" s="447"/>
      <c r="AB419" s="452"/>
      <c r="AC419" s="452"/>
      <c r="AD419" s="452"/>
      <c r="AE419" s="448"/>
      <c r="AF419" s="447"/>
      <c r="AG419" s="401"/>
      <c r="AH419" s="401"/>
      <c r="AI419" s="401"/>
      <c r="AJ419" s="401"/>
    </row>
    <row r="420" spans="2:36" hidden="1" x14ac:dyDescent="0.25">
      <c r="B420" s="406">
        <v>5236</v>
      </c>
      <c r="C420" s="452"/>
      <c r="D420" s="452"/>
      <c r="E420" s="452"/>
      <c r="F420" s="448"/>
      <c r="G420" s="447"/>
      <c r="H420" s="452"/>
      <c r="I420" s="452"/>
      <c r="J420" s="452"/>
      <c r="K420" s="448"/>
      <c r="L420" s="447"/>
      <c r="M420" s="452"/>
      <c r="N420" s="452"/>
      <c r="O420" s="452"/>
      <c r="P420" s="448"/>
      <c r="Q420" s="447"/>
      <c r="R420" s="452"/>
      <c r="S420" s="452"/>
      <c r="T420" s="452"/>
      <c r="U420" s="448"/>
      <c r="V420" s="447"/>
      <c r="W420" s="452"/>
      <c r="X420" s="452"/>
      <c r="Y420" s="452"/>
      <c r="AA420" s="447"/>
      <c r="AB420" s="452"/>
      <c r="AC420" s="452"/>
      <c r="AD420" s="452"/>
      <c r="AE420" s="448"/>
      <c r="AF420" s="447"/>
      <c r="AG420" s="401"/>
      <c r="AH420" s="401"/>
      <c r="AI420" s="401"/>
      <c r="AJ420" s="401"/>
    </row>
    <row r="421" spans="2:36" hidden="1" x14ac:dyDescent="0.25">
      <c r="B421" s="406">
        <v>5238</v>
      </c>
      <c r="C421" s="452"/>
      <c r="D421" s="452"/>
      <c r="E421" s="452"/>
      <c r="F421" s="448"/>
      <c r="G421" s="447"/>
      <c r="H421" s="452"/>
      <c r="I421" s="452"/>
      <c r="J421" s="452"/>
      <c r="K421" s="448"/>
      <c r="L421" s="447"/>
      <c r="M421" s="452"/>
      <c r="N421" s="452"/>
      <c r="O421" s="452"/>
      <c r="P421" s="448"/>
      <c r="Q421" s="447"/>
      <c r="R421" s="452"/>
      <c r="S421" s="452"/>
      <c r="T421" s="452"/>
      <c r="U421" s="448"/>
      <c r="V421" s="447"/>
      <c r="W421" s="452"/>
      <c r="X421" s="452"/>
      <c r="Y421" s="452"/>
      <c r="AA421" s="447"/>
      <c r="AB421" s="452"/>
      <c r="AC421" s="452"/>
      <c r="AD421" s="452"/>
      <c r="AE421" s="448"/>
      <c r="AF421" s="447"/>
      <c r="AG421" s="401"/>
      <c r="AH421" s="401"/>
      <c r="AI421" s="401"/>
      <c r="AJ421" s="401"/>
    </row>
    <row r="422" spans="2:36" hidden="1" x14ac:dyDescent="0.25">
      <c r="B422" s="406">
        <v>5239</v>
      </c>
      <c r="C422" s="452"/>
      <c r="D422" s="452"/>
      <c r="E422" s="452"/>
      <c r="F422" s="448"/>
      <c r="G422" s="447"/>
      <c r="H422" s="452"/>
      <c r="I422" s="452"/>
      <c r="J422" s="452"/>
      <c r="K422" s="448"/>
      <c r="L422" s="447"/>
      <c r="M422" s="452"/>
      <c r="N422" s="452"/>
      <c r="O422" s="452"/>
      <c r="P422" s="448"/>
      <c r="Q422" s="447"/>
      <c r="R422" s="452"/>
      <c r="S422" s="452"/>
      <c r="T422" s="452"/>
      <c r="U422" s="448"/>
      <c r="V422" s="447"/>
      <c r="W422" s="452"/>
      <c r="X422" s="452"/>
      <c r="Y422" s="452"/>
      <c r="AA422" s="447"/>
      <c r="AB422" s="452"/>
      <c r="AC422" s="452"/>
      <c r="AD422" s="452"/>
      <c r="AE422" s="448"/>
      <c r="AF422" s="447"/>
      <c r="AG422" s="401"/>
      <c r="AH422" s="401"/>
      <c r="AI422" s="401"/>
      <c r="AJ422" s="401"/>
    </row>
    <row r="423" spans="2:36" hidden="1" x14ac:dyDescent="0.25">
      <c r="B423" s="406">
        <v>5240</v>
      </c>
      <c r="C423" s="452"/>
      <c r="D423" s="452"/>
      <c r="E423" s="452"/>
      <c r="F423" s="448"/>
      <c r="G423" s="447"/>
      <c r="H423" s="452"/>
      <c r="I423" s="452"/>
      <c r="J423" s="452"/>
      <c r="K423" s="448"/>
      <c r="L423" s="447"/>
      <c r="M423" s="452"/>
      <c r="N423" s="452"/>
      <c r="O423" s="452"/>
      <c r="P423" s="448"/>
      <c r="Q423" s="447"/>
      <c r="R423" s="452"/>
      <c r="S423" s="452"/>
      <c r="T423" s="452"/>
      <c r="U423" s="448"/>
      <c r="V423" s="447"/>
      <c r="W423" s="452"/>
      <c r="X423" s="452"/>
      <c r="Y423" s="452"/>
      <c r="AA423" s="447"/>
      <c r="AB423" s="452"/>
      <c r="AC423" s="452"/>
      <c r="AD423" s="452"/>
      <c r="AE423" s="448"/>
      <c r="AF423" s="447"/>
      <c r="AG423" s="401"/>
      <c r="AH423" s="401"/>
      <c r="AI423" s="401"/>
      <c r="AJ423" s="401"/>
    </row>
    <row r="424" spans="2:36" hidden="1" x14ac:dyDescent="0.25">
      <c r="B424" s="406">
        <v>5241</v>
      </c>
      <c r="C424" s="452"/>
      <c r="D424" s="452"/>
      <c r="E424" s="452"/>
      <c r="F424" s="448"/>
      <c r="G424" s="447"/>
      <c r="H424" s="452"/>
      <c r="I424" s="452"/>
      <c r="J424" s="452"/>
      <c r="K424" s="448"/>
      <c r="L424" s="447"/>
      <c r="M424" s="452"/>
      <c r="N424" s="452"/>
      <c r="O424" s="452"/>
      <c r="P424" s="448"/>
      <c r="Q424" s="447"/>
      <c r="R424" s="452"/>
      <c r="S424" s="452"/>
      <c r="T424" s="452"/>
      <c r="U424" s="448"/>
      <c r="V424" s="447"/>
      <c r="W424" s="452"/>
      <c r="X424" s="452"/>
      <c r="Y424" s="452"/>
      <c r="AA424" s="447"/>
      <c r="AB424" s="452"/>
      <c r="AC424" s="452"/>
      <c r="AD424" s="452"/>
      <c r="AE424" s="448"/>
      <c r="AF424" s="447"/>
      <c r="AG424" s="401"/>
      <c r="AH424" s="401"/>
      <c r="AI424" s="401"/>
      <c r="AJ424" s="401"/>
    </row>
    <row r="425" spans="2:36" hidden="1" x14ac:dyDescent="0.25">
      <c r="B425" s="406">
        <v>5242</v>
      </c>
      <c r="C425" s="452"/>
      <c r="D425" s="452"/>
      <c r="E425" s="452"/>
      <c r="F425" s="448"/>
      <c r="G425" s="447"/>
      <c r="H425" s="452"/>
      <c r="I425" s="452"/>
      <c r="J425" s="452"/>
      <c r="K425" s="448"/>
      <c r="L425" s="447"/>
      <c r="M425" s="452"/>
      <c r="N425" s="452"/>
      <c r="O425" s="452"/>
      <c r="P425" s="448"/>
      <c r="Q425" s="447"/>
      <c r="R425" s="452"/>
      <c r="S425" s="452"/>
      <c r="T425" s="452"/>
      <c r="U425" s="448"/>
      <c r="V425" s="447"/>
      <c r="W425" s="452"/>
      <c r="X425" s="452"/>
      <c r="Y425" s="452"/>
      <c r="AA425" s="447"/>
      <c r="AB425" s="452"/>
      <c r="AC425" s="452"/>
      <c r="AD425" s="452"/>
      <c r="AE425" s="448"/>
      <c r="AF425" s="447"/>
      <c r="AG425" s="401"/>
      <c r="AH425" s="401"/>
      <c r="AI425" s="401"/>
      <c r="AJ425" s="401"/>
    </row>
    <row r="426" spans="2:36" hidden="1" x14ac:dyDescent="0.25">
      <c r="B426" s="406">
        <v>5243</v>
      </c>
      <c r="C426" s="452"/>
      <c r="D426" s="452"/>
      <c r="E426" s="452"/>
      <c r="F426" s="448"/>
      <c r="G426" s="447"/>
      <c r="H426" s="452"/>
      <c r="I426" s="452"/>
      <c r="J426" s="452"/>
      <c r="K426" s="448"/>
      <c r="L426" s="447"/>
      <c r="M426" s="452"/>
      <c r="N426" s="452"/>
      <c r="O426" s="452"/>
      <c r="P426" s="448"/>
      <c r="Q426" s="447"/>
      <c r="R426" s="452"/>
      <c r="S426" s="452"/>
      <c r="T426" s="452"/>
      <c r="U426" s="448"/>
      <c r="V426" s="447"/>
      <c r="W426" s="452"/>
      <c r="X426" s="452"/>
      <c r="Y426" s="452"/>
      <c r="AA426" s="447"/>
      <c r="AB426" s="452"/>
      <c r="AC426" s="452"/>
      <c r="AD426" s="452"/>
      <c r="AE426" s="448"/>
      <c r="AF426" s="447"/>
      <c r="AG426" s="401"/>
      <c r="AH426" s="401"/>
      <c r="AI426" s="401"/>
      <c r="AJ426" s="401"/>
    </row>
    <row r="427" spans="2:36" hidden="1" x14ac:dyDescent="0.25">
      <c r="B427" s="406">
        <v>5244</v>
      </c>
      <c r="C427" s="452"/>
      <c r="D427" s="452"/>
      <c r="E427" s="452"/>
      <c r="F427" s="448"/>
      <c r="G427" s="447"/>
      <c r="H427" s="452"/>
      <c r="I427" s="452"/>
      <c r="J427" s="452"/>
      <c r="K427" s="448"/>
      <c r="L427" s="447"/>
      <c r="M427" s="452"/>
      <c r="N427" s="452"/>
      <c r="O427" s="452"/>
      <c r="P427" s="448"/>
      <c r="Q427" s="447"/>
      <c r="R427" s="452"/>
      <c r="S427" s="452"/>
      <c r="T427" s="452"/>
      <c r="U427" s="448"/>
      <c r="V427" s="447"/>
      <c r="W427" s="452"/>
      <c r="X427" s="452"/>
      <c r="Y427" s="452"/>
      <c r="AA427" s="447"/>
      <c r="AB427" s="452"/>
      <c r="AC427" s="452"/>
      <c r="AD427" s="452"/>
      <c r="AE427" s="448"/>
      <c r="AF427" s="447"/>
      <c r="AG427" s="401"/>
      <c r="AH427" s="401"/>
      <c r="AI427" s="401"/>
      <c r="AJ427" s="401"/>
    </row>
    <row r="428" spans="2:36" hidden="1" x14ac:dyDescent="0.25">
      <c r="B428" s="406">
        <v>5245</v>
      </c>
      <c r="C428" s="452"/>
      <c r="D428" s="452"/>
      <c r="E428" s="452"/>
      <c r="F428" s="448"/>
      <c r="G428" s="447"/>
      <c r="H428" s="452"/>
      <c r="I428" s="452"/>
      <c r="J428" s="452"/>
      <c r="K428" s="448"/>
      <c r="L428" s="447"/>
      <c r="M428" s="452"/>
      <c r="N428" s="452"/>
      <c r="O428" s="452"/>
      <c r="P428" s="448"/>
      <c r="Q428" s="447"/>
      <c r="R428" s="452"/>
      <c r="S428" s="452"/>
      <c r="T428" s="452"/>
      <c r="U428" s="448"/>
      <c r="V428" s="447"/>
      <c r="W428" s="452"/>
      <c r="X428" s="452"/>
      <c r="Y428" s="452"/>
      <c r="AA428" s="447"/>
      <c r="AB428" s="452"/>
      <c r="AC428" s="452"/>
      <c r="AD428" s="452"/>
      <c r="AE428" s="448"/>
      <c r="AF428" s="447"/>
      <c r="AG428" s="401"/>
      <c r="AH428" s="401"/>
      <c r="AI428" s="401"/>
      <c r="AJ428" s="401"/>
    </row>
    <row r="429" spans="2:36" hidden="1" x14ac:dyDescent="0.25">
      <c r="B429" s="406">
        <v>5246</v>
      </c>
      <c r="C429" s="452"/>
      <c r="D429" s="452"/>
      <c r="E429" s="452"/>
      <c r="F429" s="448"/>
      <c r="G429" s="447"/>
      <c r="H429" s="452"/>
      <c r="I429" s="452"/>
      <c r="J429" s="452"/>
      <c r="K429" s="448"/>
      <c r="L429" s="447"/>
      <c r="M429" s="452"/>
      <c r="N429" s="452"/>
      <c r="O429" s="452"/>
      <c r="P429" s="448"/>
      <c r="Q429" s="447"/>
      <c r="R429" s="452"/>
      <c r="S429" s="452"/>
      <c r="T429" s="452"/>
      <c r="U429" s="448"/>
      <c r="V429" s="447"/>
      <c r="W429" s="452"/>
      <c r="X429" s="452"/>
      <c r="Y429" s="452"/>
      <c r="AA429" s="447"/>
      <c r="AB429" s="452"/>
      <c r="AC429" s="452"/>
      <c r="AD429" s="452"/>
      <c r="AE429" s="448"/>
      <c r="AF429" s="447"/>
      <c r="AG429" s="401"/>
      <c r="AH429" s="401"/>
      <c r="AI429" s="401"/>
      <c r="AJ429" s="401"/>
    </row>
    <row r="430" spans="2:36" hidden="1" x14ac:dyDescent="0.25">
      <c r="B430" s="406">
        <v>5248</v>
      </c>
      <c r="C430" s="452"/>
      <c r="D430" s="452"/>
      <c r="E430" s="452"/>
      <c r="F430" s="448"/>
      <c r="G430" s="447"/>
      <c r="H430" s="452"/>
      <c r="I430" s="452"/>
      <c r="J430" s="452"/>
      <c r="K430" s="448"/>
      <c r="L430" s="447"/>
      <c r="M430" s="452"/>
      <c r="N430" s="452"/>
      <c r="O430" s="452"/>
      <c r="P430" s="448"/>
      <c r="Q430" s="447"/>
      <c r="R430" s="452"/>
      <c r="S430" s="452"/>
      <c r="T430" s="452"/>
      <c r="U430" s="448"/>
      <c r="V430" s="447"/>
      <c r="W430" s="452"/>
      <c r="X430" s="452"/>
      <c r="Y430" s="452"/>
      <c r="AA430" s="447"/>
      <c r="AB430" s="452"/>
      <c r="AC430" s="452"/>
      <c r="AD430" s="452"/>
      <c r="AE430" s="448"/>
      <c r="AF430" s="447"/>
      <c r="AG430" s="401"/>
      <c r="AH430" s="401"/>
      <c r="AI430" s="401"/>
      <c r="AJ430" s="401"/>
    </row>
    <row r="431" spans="2:36" hidden="1" x14ac:dyDescent="0.25">
      <c r="B431" s="406">
        <v>5249</v>
      </c>
      <c r="C431" s="452"/>
      <c r="D431" s="452"/>
      <c r="E431" s="452"/>
      <c r="F431" s="448"/>
      <c r="G431" s="447"/>
      <c r="H431" s="452"/>
      <c r="I431" s="452"/>
      <c r="J431" s="452"/>
      <c r="K431" s="448"/>
      <c r="L431" s="447"/>
      <c r="M431" s="452"/>
      <c r="N431" s="452"/>
      <c r="O431" s="452"/>
      <c r="P431" s="448"/>
      <c r="Q431" s="447"/>
      <c r="R431" s="452"/>
      <c r="S431" s="452"/>
      <c r="T431" s="452"/>
      <c r="U431" s="448"/>
      <c r="V431" s="447"/>
      <c r="W431" s="452"/>
      <c r="X431" s="452"/>
      <c r="Y431" s="452"/>
      <c r="AA431" s="447"/>
      <c r="AB431" s="452"/>
      <c r="AC431" s="452"/>
      <c r="AD431" s="452"/>
      <c r="AE431" s="448"/>
      <c r="AF431" s="447"/>
      <c r="AG431" s="401"/>
      <c r="AH431" s="401"/>
      <c r="AI431" s="401"/>
      <c r="AJ431" s="401"/>
    </row>
    <row r="432" spans="2:36" hidden="1" x14ac:dyDescent="0.25">
      <c r="B432" s="406">
        <v>5250</v>
      </c>
      <c r="C432" s="452"/>
      <c r="D432" s="452"/>
      <c r="E432" s="452"/>
      <c r="F432" s="448"/>
      <c r="G432" s="447"/>
      <c r="H432" s="452"/>
      <c r="I432" s="452"/>
      <c r="J432" s="452"/>
      <c r="K432" s="448"/>
      <c r="L432" s="447"/>
      <c r="M432" s="452"/>
      <c r="N432" s="452"/>
      <c r="O432" s="452"/>
      <c r="P432" s="448"/>
      <c r="Q432" s="447"/>
      <c r="R432" s="452"/>
      <c r="S432" s="452"/>
      <c r="T432" s="452"/>
      <c r="U432" s="448"/>
      <c r="V432" s="447"/>
      <c r="W432" s="452"/>
      <c r="X432" s="452"/>
      <c r="Y432" s="452"/>
      <c r="AA432" s="447"/>
      <c r="AB432" s="452"/>
      <c r="AC432" s="452"/>
      <c r="AD432" s="452"/>
      <c r="AE432" s="448"/>
      <c r="AF432" s="447"/>
      <c r="AG432" s="401"/>
      <c r="AH432" s="401"/>
      <c r="AI432" s="401"/>
      <c r="AJ432" s="401"/>
    </row>
    <row r="433" spans="2:36" hidden="1" x14ac:dyDescent="0.25">
      <c r="B433" s="406">
        <v>5251</v>
      </c>
      <c r="C433" s="452"/>
      <c r="D433" s="452"/>
      <c r="E433" s="452"/>
      <c r="F433" s="448"/>
      <c r="G433" s="447"/>
      <c r="H433" s="452"/>
      <c r="I433" s="452"/>
      <c r="J433" s="452"/>
      <c r="K433" s="448"/>
      <c r="L433" s="447"/>
      <c r="M433" s="452"/>
      <c r="N433" s="452"/>
      <c r="O433" s="452"/>
      <c r="P433" s="448"/>
      <c r="Q433" s="447"/>
      <c r="R433" s="452"/>
      <c r="S433" s="452"/>
      <c r="T433" s="452"/>
      <c r="U433" s="448"/>
      <c r="V433" s="447"/>
      <c r="W433" s="452"/>
      <c r="X433" s="452"/>
      <c r="Y433" s="452"/>
      <c r="AA433" s="447"/>
      <c r="AB433" s="452"/>
      <c r="AC433" s="452"/>
      <c r="AD433" s="452"/>
      <c r="AE433" s="448"/>
      <c r="AF433" s="447"/>
      <c r="AG433" s="401"/>
      <c r="AH433" s="401"/>
      <c r="AI433" s="401"/>
      <c r="AJ433" s="401"/>
    </row>
    <row r="434" spans="2:36" hidden="1" x14ac:dyDescent="0.25">
      <c r="B434" s="406">
        <v>5252</v>
      </c>
      <c r="C434" s="452"/>
      <c r="D434" s="452"/>
      <c r="E434" s="452"/>
      <c r="F434" s="448"/>
      <c r="G434" s="447"/>
      <c r="H434" s="452"/>
      <c r="I434" s="452"/>
      <c r="J434" s="452"/>
      <c r="K434" s="448"/>
      <c r="L434" s="447"/>
      <c r="M434" s="452"/>
      <c r="N434" s="452"/>
      <c r="O434" s="452"/>
      <c r="P434" s="448"/>
      <c r="Q434" s="447"/>
      <c r="R434" s="452"/>
      <c r="S434" s="452"/>
      <c r="T434" s="452"/>
      <c r="U434" s="448"/>
      <c r="V434" s="447"/>
      <c r="W434" s="452"/>
      <c r="X434" s="452"/>
      <c r="Y434" s="452"/>
      <c r="AA434" s="447"/>
      <c r="AB434" s="452"/>
      <c r="AC434" s="452"/>
      <c r="AD434" s="452"/>
      <c r="AE434" s="448"/>
      <c r="AF434" s="447"/>
      <c r="AG434" s="401"/>
      <c r="AH434" s="401"/>
      <c r="AI434" s="401"/>
      <c r="AJ434" s="401"/>
    </row>
    <row r="435" spans="2:36" hidden="1" x14ac:dyDescent="0.25">
      <c r="B435" s="406">
        <v>5253</v>
      </c>
      <c r="C435" s="452"/>
      <c r="D435" s="452"/>
      <c r="E435" s="452"/>
      <c r="F435" s="448"/>
      <c r="G435" s="447"/>
      <c r="H435" s="452"/>
      <c r="I435" s="452"/>
      <c r="J435" s="452"/>
      <c r="K435" s="448"/>
      <c r="L435" s="447"/>
      <c r="M435" s="452"/>
      <c r="N435" s="452"/>
      <c r="O435" s="452"/>
      <c r="P435" s="448"/>
      <c r="Q435" s="447"/>
      <c r="R435" s="452"/>
      <c r="S435" s="452"/>
      <c r="T435" s="452"/>
      <c r="U435" s="448"/>
      <c r="V435" s="447"/>
      <c r="W435" s="452"/>
      <c r="X435" s="452"/>
      <c r="Y435" s="452"/>
      <c r="AA435" s="447"/>
      <c r="AB435" s="452"/>
      <c r="AC435" s="452"/>
      <c r="AD435" s="452"/>
      <c r="AE435" s="448"/>
      <c r="AF435" s="447"/>
      <c r="AG435" s="401"/>
      <c r="AH435" s="401"/>
      <c r="AI435" s="401"/>
      <c r="AJ435" s="401"/>
    </row>
    <row r="436" spans="2:36" hidden="1" x14ac:dyDescent="0.25">
      <c r="B436" s="406">
        <v>5254</v>
      </c>
      <c r="C436" s="452"/>
      <c r="D436" s="452"/>
      <c r="E436" s="452"/>
      <c r="F436" s="448"/>
      <c r="G436" s="447"/>
      <c r="H436" s="452"/>
      <c r="I436" s="452"/>
      <c r="J436" s="452"/>
      <c r="K436" s="448"/>
      <c r="L436" s="447"/>
      <c r="M436" s="452"/>
      <c r="N436" s="452"/>
      <c r="O436" s="452"/>
      <c r="P436" s="448"/>
      <c r="Q436" s="447"/>
      <c r="R436" s="452"/>
      <c r="S436" s="452"/>
      <c r="T436" s="452"/>
      <c r="U436" s="448"/>
      <c r="V436" s="447"/>
      <c r="W436" s="452"/>
      <c r="X436" s="452"/>
      <c r="Y436" s="452"/>
      <c r="AA436" s="447"/>
      <c r="AB436" s="452"/>
      <c r="AC436" s="452"/>
      <c r="AD436" s="452"/>
      <c r="AE436" s="448"/>
      <c r="AF436" s="447"/>
      <c r="AG436" s="401"/>
      <c r="AH436" s="401"/>
      <c r="AI436" s="401"/>
      <c r="AJ436" s="401"/>
    </row>
    <row r="437" spans="2:36" hidden="1" x14ac:dyDescent="0.25">
      <c r="B437" s="406">
        <v>5255</v>
      </c>
      <c r="C437" s="452"/>
      <c r="D437" s="452"/>
      <c r="E437" s="452"/>
      <c r="F437" s="448"/>
      <c r="G437" s="447"/>
      <c r="H437" s="452"/>
      <c r="I437" s="452"/>
      <c r="J437" s="452"/>
      <c r="K437" s="448"/>
      <c r="L437" s="447"/>
      <c r="M437" s="452"/>
      <c r="N437" s="452"/>
      <c r="O437" s="452"/>
      <c r="P437" s="448"/>
      <c r="Q437" s="447"/>
      <c r="R437" s="452"/>
      <c r="S437" s="452"/>
      <c r="T437" s="452"/>
      <c r="U437" s="448"/>
      <c r="V437" s="447"/>
      <c r="W437" s="452"/>
      <c r="X437" s="452"/>
      <c r="Y437" s="452"/>
      <c r="AA437" s="447"/>
      <c r="AB437" s="452"/>
      <c r="AC437" s="452"/>
      <c r="AD437" s="452"/>
      <c r="AE437" s="448"/>
      <c r="AF437" s="447"/>
      <c r="AG437" s="401"/>
      <c r="AH437" s="401"/>
      <c r="AI437" s="401"/>
      <c r="AJ437" s="401"/>
    </row>
    <row r="438" spans="2:36" hidden="1" x14ac:dyDescent="0.25">
      <c r="B438" s="406">
        <v>5256</v>
      </c>
      <c r="C438" s="452"/>
      <c r="D438" s="452"/>
      <c r="E438" s="452"/>
      <c r="F438" s="448"/>
      <c r="G438" s="447"/>
      <c r="H438" s="452"/>
      <c r="I438" s="452"/>
      <c r="J438" s="452"/>
      <c r="K438" s="448"/>
      <c r="L438" s="447"/>
      <c r="M438" s="452"/>
      <c r="N438" s="452"/>
      <c r="O438" s="452"/>
      <c r="P438" s="448"/>
      <c r="Q438" s="447"/>
      <c r="R438" s="452"/>
      <c r="S438" s="452"/>
      <c r="T438" s="452"/>
      <c r="U438" s="448"/>
      <c r="V438" s="447"/>
      <c r="W438" s="452"/>
      <c r="X438" s="452"/>
      <c r="Y438" s="452"/>
      <c r="AA438" s="447"/>
      <c r="AB438" s="452"/>
      <c r="AC438" s="452"/>
      <c r="AD438" s="452"/>
      <c r="AE438" s="448"/>
      <c r="AF438" s="447"/>
      <c r="AG438" s="401"/>
      <c r="AH438" s="401"/>
      <c r="AI438" s="401"/>
      <c r="AJ438" s="401"/>
    </row>
    <row r="439" spans="2:36" hidden="1" x14ac:dyDescent="0.25">
      <c r="B439" s="406">
        <v>5257</v>
      </c>
      <c r="C439" s="452"/>
      <c r="D439" s="452"/>
      <c r="E439" s="452"/>
      <c r="F439" s="448"/>
      <c r="G439" s="447"/>
      <c r="H439" s="452"/>
      <c r="I439" s="452"/>
      <c r="J439" s="452"/>
      <c r="K439" s="448"/>
      <c r="L439" s="447"/>
      <c r="M439" s="452"/>
      <c r="N439" s="452"/>
      <c r="O439" s="452"/>
      <c r="P439" s="448"/>
      <c r="Q439" s="447"/>
      <c r="R439" s="452"/>
      <c r="S439" s="452"/>
      <c r="T439" s="452"/>
      <c r="U439" s="448"/>
      <c r="V439" s="447"/>
      <c r="W439" s="452"/>
      <c r="X439" s="452"/>
      <c r="Y439" s="452"/>
      <c r="AA439" s="447"/>
      <c r="AB439" s="452"/>
      <c r="AC439" s="452"/>
      <c r="AD439" s="452"/>
      <c r="AE439" s="448"/>
      <c r="AF439" s="447"/>
      <c r="AG439" s="401"/>
      <c r="AH439" s="401"/>
      <c r="AI439" s="401"/>
      <c r="AJ439" s="401"/>
    </row>
    <row r="440" spans="2:36" hidden="1" x14ac:dyDescent="0.25">
      <c r="B440" s="406">
        <v>5258</v>
      </c>
      <c r="C440" s="452"/>
      <c r="D440" s="452"/>
      <c r="E440" s="452"/>
      <c r="F440" s="448"/>
      <c r="G440" s="447"/>
      <c r="H440" s="452"/>
      <c r="I440" s="452"/>
      <c r="J440" s="452"/>
      <c r="K440" s="448"/>
      <c r="L440" s="447"/>
      <c r="M440" s="452"/>
      <c r="N440" s="452"/>
      <c r="O440" s="452"/>
      <c r="P440" s="448"/>
      <c r="Q440" s="447"/>
      <c r="R440" s="452"/>
      <c r="S440" s="452"/>
      <c r="T440" s="452"/>
      <c r="U440" s="448"/>
      <c r="V440" s="447"/>
      <c r="W440" s="452"/>
      <c r="X440" s="452"/>
      <c r="Y440" s="452"/>
      <c r="AA440" s="447"/>
      <c r="AB440" s="452"/>
      <c r="AC440" s="452"/>
      <c r="AD440" s="452"/>
      <c r="AE440" s="448"/>
      <c r="AF440" s="447"/>
      <c r="AG440" s="401"/>
      <c r="AH440" s="401"/>
      <c r="AI440" s="401"/>
      <c r="AJ440" s="401"/>
    </row>
    <row r="441" spans="2:36" hidden="1" x14ac:dyDescent="0.25">
      <c r="B441" s="406">
        <v>5259</v>
      </c>
      <c r="C441" s="452"/>
      <c r="D441" s="452"/>
      <c r="E441" s="452"/>
      <c r="F441" s="448"/>
      <c r="G441" s="447"/>
      <c r="H441" s="452"/>
      <c r="I441" s="452"/>
      <c r="J441" s="452"/>
      <c r="K441" s="448"/>
      <c r="L441" s="447"/>
      <c r="M441" s="452"/>
      <c r="N441" s="452"/>
      <c r="O441" s="452"/>
      <c r="P441" s="448"/>
      <c r="Q441" s="447"/>
      <c r="R441" s="452"/>
      <c r="S441" s="452"/>
      <c r="T441" s="452"/>
      <c r="U441" s="448"/>
      <c r="V441" s="447"/>
      <c r="W441" s="452"/>
      <c r="X441" s="452"/>
      <c r="Y441" s="452"/>
      <c r="AA441" s="447"/>
      <c r="AB441" s="452"/>
      <c r="AC441" s="452"/>
      <c r="AD441" s="452"/>
      <c r="AE441" s="448"/>
      <c r="AF441" s="447"/>
      <c r="AG441" s="401"/>
      <c r="AH441" s="401"/>
      <c r="AI441" s="401"/>
      <c r="AJ441" s="401"/>
    </row>
    <row r="442" spans="2:36" hidden="1" x14ac:dyDescent="0.25">
      <c r="B442" s="406">
        <v>5260</v>
      </c>
      <c r="C442" s="452"/>
      <c r="D442" s="452"/>
      <c r="E442" s="452"/>
      <c r="F442" s="448"/>
      <c r="G442" s="447"/>
      <c r="H442" s="452"/>
      <c r="I442" s="452"/>
      <c r="J442" s="452"/>
      <c r="K442" s="448"/>
      <c r="L442" s="447"/>
      <c r="M442" s="452"/>
      <c r="N442" s="452"/>
      <c r="O442" s="452"/>
      <c r="P442" s="448"/>
      <c r="Q442" s="447"/>
      <c r="R442" s="452"/>
      <c r="S442" s="452"/>
      <c r="T442" s="452"/>
      <c r="U442" s="448"/>
      <c r="V442" s="447"/>
      <c r="W442" s="452"/>
      <c r="X442" s="452"/>
      <c r="Y442" s="452"/>
      <c r="AA442" s="447"/>
      <c r="AB442" s="452"/>
      <c r="AC442" s="452"/>
      <c r="AD442" s="452"/>
      <c r="AE442" s="448"/>
      <c r="AF442" s="447"/>
      <c r="AG442" s="401"/>
      <c r="AH442" s="401"/>
      <c r="AI442" s="401"/>
      <c r="AJ442" s="401"/>
    </row>
    <row r="443" spans="2:36" hidden="1" x14ac:dyDescent="0.25">
      <c r="B443" s="406">
        <v>5261</v>
      </c>
      <c r="C443" s="452"/>
      <c r="D443" s="452"/>
      <c r="E443" s="452"/>
      <c r="F443" s="448"/>
      <c r="G443" s="447"/>
      <c r="H443" s="452"/>
      <c r="I443" s="452"/>
      <c r="J443" s="452"/>
      <c r="K443" s="448"/>
      <c r="L443" s="447"/>
      <c r="M443" s="452"/>
      <c r="N443" s="452"/>
      <c r="O443" s="452"/>
      <c r="P443" s="448"/>
      <c r="Q443" s="447"/>
      <c r="R443" s="452"/>
      <c r="S443" s="452"/>
      <c r="T443" s="452"/>
      <c r="U443" s="448"/>
      <c r="V443" s="447"/>
      <c r="W443" s="452"/>
      <c r="X443" s="452"/>
      <c r="Y443" s="452"/>
      <c r="AA443" s="447"/>
      <c r="AB443" s="452"/>
      <c r="AC443" s="452"/>
      <c r="AD443" s="452"/>
      <c r="AE443" s="448"/>
      <c r="AF443" s="447"/>
      <c r="AG443" s="401"/>
      <c r="AH443" s="401"/>
      <c r="AI443" s="401"/>
      <c r="AJ443" s="401"/>
    </row>
    <row r="444" spans="2:36" hidden="1" x14ac:dyDescent="0.25">
      <c r="B444" s="406">
        <v>5262</v>
      </c>
      <c r="C444" s="452"/>
      <c r="D444" s="452"/>
      <c r="E444" s="452"/>
      <c r="F444" s="448"/>
      <c r="G444" s="447"/>
      <c r="H444" s="452"/>
      <c r="I444" s="452"/>
      <c r="J444" s="452"/>
      <c r="K444" s="448"/>
      <c r="L444" s="447"/>
      <c r="M444" s="452"/>
      <c r="N444" s="452"/>
      <c r="O444" s="452"/>
      <c r="P444" s="448"/>
      <c r="Q444" s="447"/>
      <c r="R444" s="452"/>
      <c r="S444" s="452"/>
      <c r="T444" s="452"/>
      <c r="U444" s="448"/>
      <c r="V444" s="447"/>
      <c r="W444" s="452"/>
      <c r="X444" s="452"/>
      <c r="Y444" s="452"/>
      <c r="AA444" s="447"/>
      <c r="AB444" s="452"/>
      <c r="AC444" s="452"/>
      <c r="AD444" s="452"/>
      <c r="AE444" s="448"/>
      <c r="AF444" s="447"/>
      <c r="AG444" s="401"/>
      <c r="AH444" s="401"/>
      <c r="AI444" s="401"/>
      <c r="AJ444" s="401"/>
    </row>
    <row r="445" spans="2:36" hidden="1" x14ac:dyDescent="0.25">
      <c r="B445" s="406">
        <v>5263</v>
      </c>
      <c r="C445" s="452"/>
      <c r="D445" s="452"/>
      <c r="E445" s="452"/>
      <c r="F445" s="448"/>
      <c r="G445" s="447"/>
      <c r="H445" s="452"/>
      <c r="I445" s="452"/>
      <c r="J445" s="452"/>
      <c r="K445" s="448"/>
      <c r="L445" s="447"/>
      <c r="M445" s="452"/>
      <c r="N445" s="452"/>
      <c r="O445" s="452"/>
      <c r="P445" s="448"/>
      <c r="Q445" s="447"/>
      <c r="R445" s="452"/>
      <c r="S445" s="452"/>
      <c r="T445" s="452"/>
      <c r="U445" s="448"/>
      <c r="V445" s="447"/>
      <c r="W445" s="452"/>
      <c r="X445" s="452"/>
      <c r="Y445" s="452"/>
      <c r="AA445" s="447"/>
      <c r="AB445" s="452"/>
      <c r="AC445" s="452"/>
      <c r="AD445" s="452"/>
      <c r="AE445" s="448"/>
      <c r="AF445" s="447"/>
      <c r="AG445" s="401"/>
      <c r="AH445" s="401"/>
      <c r="AI445" s="401"/>
      <c r="AJ445" s="401"/>
    </row>
    <row r="446" spans="2:36" hidden="1" x14ac:dyDescent="0.25">
      <c r="B446" s="406">
        <v>5264</v>
      </c>
      <c r="C446" s="452"/>
      <c r="D446" s="452"/>
      <c r="E446" s="452"/>
      <c r="F446" s="448"/>
      <c r="G446" s="447"/>
      <c r="H446" s="452"/>
      <c r="I446" s="452"/>
      <c r="J446" s="452"/>
      <c r="K446" s="448"/>
      <c r="L446" s="447"/>
      <c r="M446" s="452"/>
      <c r="N446" s="452"/>
      <c r="O446" s="452"/>
      <c r="P446" s="448"/>
      <c r="Q446" s="447"/>
      <c r="R446" s="452"/>
      <c r="S446" s="452"/>
      <c r="T446" s="452"/>
      <c r="U446" s="448"/>
      <c r="V446" s="447"/>
      <c r="W446" s="452"/>
      <c r="X446" s="452"/>
      <c r="Y446" s="452"/>
      <c r="AA446" s="447"/>
      <c r="AB446" s="452"/>
      <c r="AC446" s="452"/>
      <c r="AD446" s="452"/>
      <c r="AE446" s="448"/>
      <c r="AF446" s="447"/>
      <c r="AG446" s="401"/>
      <c r="AH446" s="401"/>
      <c r="AI446" s="401"/>
      <c r="AJ446" s="401"/>
    </row>
    <row r="447" spans="2:36" hidden="1" x14ac:dyDescent="0.25">
      <c r="B447" s="406">
        <v>5265</v>
      </c>
      <c r="C447" s="452"/>
      <c r="D447" s="452"/>
      <c r="E447" s="452"/>
      <c r="F447" s="448"/>
      <c r="G447" s="447"/>
      <c r="H447" s="452"/>
      <c r="I447" s="452"/>
      <c r="J447" s="452"/>
      <c r="K447" s="448"/>
      <c r="L447" s="447"/>
      <c r="M447" s="452"/>
      <c r="N447" s="452"/>
      <c r="O447" s="452"/>
      <c r="P447" s="448"/>
      <c r="Q447" s="447"/>
      <c r="R447" s="452"/>
      <c r="S447" s="452"/>
      <c r="T447" s="452"/>
      <c r="U447" s="448"/>
      <c r="V447" s="447"/>
      <c r="W447" s="452"/>
      <c r="X447" s="452"/>
      <c r="Y447" s="452"/>
      <c r="AA447" s="447"/>
      <c r="AB447" s="452"/>
      <c r="AC447" s="452"/>
      <c r="AD447" s="452"/>
      <c r="AE447" s="448"/>
      <c r="AF447" s="447"/>
      <c r="AG447" s="401"/>
      <c r="AH447" s="401"/>
      <c r="AI447" s="401"/>
      <c r="AJ447" s="401"/>
    </row>
    <row r="448" spans="2:36" hidden="1" x14ac:dyDescent="0.25">
      <c r="B448" s="406">
        <v>5266</v>
      </c>
      <c r="C448" s="452"/>
      <c r="D448" s="452"/>
      <c r="E448" s="452"/>
      <c r="F448" s="448"/>
      <c r="G448" s="447"/>
      <c r="H448" s="452"/>
      <c r="I448" s="452"/>
      <c r="J448" s="452"/>
      <c r="K448" s="448"/>
      <c r="L448" s="447"/>
      <c r="M448" s="452"/>
      <c r="N448" s="452"/>
      <c r="O448" s="452"/>
      <c r="P448" s="448"/>
      <c r="Q448" s="447"/>
      <c r="R448" s="452"/>
      <c r="S448" s="452"/>
      <c r="T448" s="452"/>
      <c r="U448" s="448"/>
      <c r="V448" s="447"/>
      <c r="W448" s="452"/>
      <c r="X448" s="452"/>
      <c r="Y448" s="452"/>
      <c r="AA448" s="447"/>
      <c r="AB448" s="452"/>
      <c r="AC448" s="452"/>
      <c r="AD448" s="452"/>
      <c r="AE448" s="448"/>
      <c r="AF448" s="447"/>
      <c r="AG448" s="401"/>
      <c r="AH448" s="401"/>
      <c r="AI448" s="401"/>
      <c r="AJ448" s="401"/>
    </row>
    <row r="449" spans="2:36" hidden="1" x14ac:dyDescent="0.25">
      <c r="B449" s="406">
        <v>5267</v>
      </c>
      <c r="C449" s="452"/>
      <c r="D449" s="452"/>
      <c r="E449" s="452"/>
      <c r="F449" s="448"/>
      <c r="G449" s="447"/>
      <c r="H449" s="452"/>
      <c r="I449" s="452"/>
      <c r="J449" s="452"/>
      <c r="K449" s="448"/>
      <c r="L449" s="447"/>
      <c r="M449" s="452"/>
      <c r="N449" s="452"/>
      <c r="O449" s="452"/>
      <c r="P449" s="448"/>
      <c r="Q449" s="447"/>
      <c r="R449" s="452"/>
      <c r="S449" s="452"/>
      <c r="T449" s="452"/>
      <c r="U449" s="448"/>
      <c r="V449" s="447"/>
      <c r="W449" s="452"/>
      <c r="X449" s="452"/>
      <c r="Y449" s="452"/>
      <c r="AA449" s="447"/>
      <c r="AB449" s="452"/>
      <c r="AC449" s="452"/>
      <c r="AD449" s="452"/>
      <c r="AE449" s="448"/>
      <c r="AF449" s="447"/>
      <c r="AG449" s="401"/>
      <c r="AH449" s="401"/>
      <c r="AI449" s="401"/>
      <c r="AJ449" s="401"/>
    </row>
    <row r="450" spans="2:36" hidden="1" x14ac:dyDescent="0.25">
      <c r="B450" s="406">
        <v>5268</v>
      </c>
      <c r="C450" s="452"/>
      <c r="D450" s="452"/>
      <c r="E450" s="452"/>
      <c r="F450" s="448"/>
      <c r="G450" s="447"/>
      <c r="H450" s="452"/>
      <c r="I450" s="452"/>
      <c r="J450" s="452"/>
      <c r="K450" s="448"/>
      <c r="L450" s="447"/>
      <c r="M450" s="452"/>
      <c r="N450" s="452"/>
      <c r="O450" s="452"/>
      <c r="P450" s="448"/>
      <c r="Q450" s="447"/>
      <c r="R450" s="452"/>
      <c r="S450" s="452"/>
      <c r="T450" s="452"/>
      <c r="U450" s="448"/>
      <c r="V450" s="447"/>
      <c r="W450" s="452"/>
      <c r="X450" s="452"/>
      <c r="Y450" s="452"/>
      <c r="AA450" s="447"/>
      <c r="AB450" s="452"/>
      <c r="AC450" s="452"/>
      <c r="AD450" s="452"/>
      <c r="AE450" s="448"/>
      <c r="AF450" s="447"/>
      <c r="AG450" s="401"/>
      <c r="AH450" s="401"/>
      <c r="AI450" s="401"/>
      <c r="AJ450" s="401"/>
    </row>
    <row r="451" spans="2:36" hidden="1" x14ac:dyDescent="0.25">
      <c r="B451" s="406">
        <v>5269</v>
      </c>
      <c r="C451" s="452"/>
      <c r="D451" s="452"/>
      <c r="E451" s="452"/>
      <c r="F451" s="448"/>
      <c r="G451" s="447"/>
      <c r="H451" s="452"/>
      <c r="I451" s="452"/>
      <c r="J451" s="452"/>
      <c r="K451" s="448"/>
      <c r="L451" s="447"/>
      <c r="M451" s="452"/>
      <c r="N451" s="452"/>
      <c r="O451" s="452"/>
      <c r="P451" s="448"/>
      <c r="Q451" s="447"/>
      <c r="R451" s="452"/>
      <c r="S451" s="452"/>
      <c r="T451" s="452"/>
      <c r="U451" s="448"/>
      <c r="V451" s="447"/>
      <c r="W451" s="452"/>
      <c r="X451" s="452"/>
      <c r="Y451" s="452"/>
      <c r="AA451" s="447"/>
      <c r="AB451" s="452"/>
      <c r="AC451" s="452"/>
      <c r="AD451" s="452"/>
      <c r="AE451" s="448"/>
      <c r="AF451" s="447"/>
      <c r="AG451" s="401"/>
      <c r="AH451" s="401"/>
      <c r="AI451" s="401"/>
      <c r="AJ451" s="401"/>
    </row>
    <row r="452" spans="2:36" hidden="1" x14ac:dyDescent="0.25">
      <c r="B452" s="406">
        <v>5270</v>
      </c>
      <c r="C452" s="452"/>
      <c r="D452" s="452"/>
      <c r="E452" s="452"/>
      <c r="F452" s="448"/>
      <c r="G452" s="447"/>
      <c r="H452" s="452"/>
      <c r="I452" s="452"/>
      <c r="J452" s="452"/>
      <c r="K452" s="448"/>
      <c r="L452" s="447"/>
      <c r="M452" s="452"/>
      <c r="N452" s="452"/>
      <c r="O452" s="452"/>
      <c r="P452" s="448"/>
      <c r="Q452" s="447"/>
      <c r="R452" s="452"/>
      <c r="S452" s="452"/>
      <c r="T452" s="452"/>
      <c r="U452" s="448"/>
      <c r="V452" s="447"/>
      <c r="W452" s="452"/>
      <c r="X452" s="452"/>
      <c r="Y452" s="452"/>
      <c r="AA452" s="447"/>
      <c r="AB452" s="452"/>
      <c r="AC452" s="452"/>
      <c r="AD452" s="452"/>
      <c r="AE452" s="448"/>
      <c r="AF452" s="447"/>
      <c r="AG452" s="401"/>
      <c r="AH452" s="401"/>
      <c r="AI452" s="401"/>
      <c r="AJ452" s="401"/>
    </row>
    <row r="453" spans="2:36" hidden="1" x14ac:dyDescent="0.25">
      <c r="B453" s="406">
        <v>5271</v>
      </c>
      <c r="C453" s="452"/>
      <c r="D453" s="452"/>
      <c r="E453" s="452"/>
      <c r="F453" s="448"/>
      <c r="G453" s="447"/>
      <c r="H453" s="452"/>
      <c r="I453" s="452"/>
      <c r="J453" s="452"/>
      <c r="K453" s="448"/>
      <c r="L453" s="447"/>
      <c r="M453" s="452"/>
      <c r="N453" s="452"/>
      <c r="O453" s="452"/>
      <c r="P453" s="448"/>
      <c r="Q453" s="447"/>
      <c r="R453" s="452"/>
      <c r="S453" s="452"/>
      <c r="T453" s="452"/>
      <c r="U453" s="448"/>
      <c r="V453" s="447"/>
      <c r="W453" s="452"/>
      <c r="X453" s="452"/>
      <c r="Y453" s="452"/>
      <c r="AA453" s="447"/>
      <c r="AB453" s="452"/>
      <c r="AC453" s="452"/>
      <c r="AD453" s="452"/>
      <c r="AE453" s="448"/>
      <c r="AF453" s="447"/>
      <c r="AG453" s="401"/>
      <c r="AH453" s="401"/>
      <c r="AI453" s="401"/>
      <c r="AJ453" s="401"/>
    </row>
    <row r="454" spans="2:36" hidden="1" x14ac:dyDescent="0.25">
      <c r="B454" s="406">
        <v>5272</v>
      </c>
      <c r="C454" s="452"/>
      <c r="D454" s="452"/>
      <c r="E454" s="452"/>
      <c r="F454" s="448"/>
      <c r="G454" s="447"/>
      <c r="H454" s="452"/>
      <c r="I454" s="452"/>
      <c r="J454" s="452"/>
      <c r="K454" s="448"/>
      <c r="L454" s="447"/>
      <c r="M454" s="452"/>
      <c r="N454" s="452"/>
      <c r="O454" s="452"/>
      <c r="P454" s="448"/>
      <c r="Q454" s="447"/>
      <c r="R454" s="452"/>
      <c r="S454" s="452"/>
      <c r="T454" s="452"/>
      <c r="U454" s="448"/>
      <c r="V454" s="447"/>
      <c r="W454" s="452"/>
      <c r="X454" s="452"/>
      <c r="Y454" s="452"/>
      <c r="AA454" s="447"/>
      <c r="AB454" s="452"/>
      <c r="AC454" s="452"/>
      <c r="AD454" s="452"/>
      <c r="AE454" s="448"/>
      <c r="AF454" s="447"/>
      <c r="AG454" s="401"/>
      <c r="AH454" s="401"/>
      <c r="AI454" s="401"/>
      <c r="AJ454" s="401"/>
    </row>
    <row r="455" spans="2:36" hidden="1" x14ac:dyDescent="0.25">
      <c r="B455" s="406">
        <v>5273</v>
      </c>
      <c r="C455" s="452"/>
      <c r="D455" s="452"/>
      <c r="E455" s="452"/>
      <c r="F455" s="448"/>
      <c r="G455" s="447"/>
      <c r="H455" s="452"/>
      <c r="I455" s="452"/>
      <c r="J455" s="452"/>
      <c r="K455" s="448"/>
      <c r="L455" s="447"/>
      <c r="M455" s="452"/>
      <c r="N455" s="452"/>
      <c r="O455" s="452"/>
      <c r="P455" s="448"/>
      <c r="Q455" s="447"/>
      <c r="R455" s="452"/>
      <c r="S455" s="452"/>
      <c r="T455" s="452"/>
      <c r="U455" s="448"/>
      <c r="V455" s="447"/>
      <c r="W455" s="452"/>
      <c r="X455" s="452"/>
      <c r="Y455" s="452"/>
      <c r="AA455" s="447"/>
      <c r="AB455" s="452"/>
      <c r="AC455" s="452"/>
      <c r="AD455" s="452"/>
      <c r="AE455" s="448"/>
      <c r="AF455" s="447"/>
      <c r="AG455" s="401"/>
      <c r="AH455" s="401"/>
      <c r="AI455" s="401"/>
      <c r="AJ455" s="401"/>
    </row>
    <row r="456" spans="2:36" hidden="1" x14ac:dyDescent="0.25">
      <c r="B456" s="406">
        <v>5274</v>
      </c>
      <c r="C456" s="452"/>
      <c r="D456" s="452"/>
      <c r="E456" s="452"/>
      <c r="F456" s="448"/>
      <c r="G456" s="447"/>
      <c r="H456" s="452"/>
      <c r="I456" s="452"/>
      <c r="J456" s="452"/>
      <c r="K456" s="448"/>
      <c r="L456" s="447"/>
      <c r="M456" s="452"/>
      <c r="N456" s="452"/>
      <c r="O456" s="452"/>
      <c r="P456" s="448"/>
      <c r="Q456" s="447"/>
      <c r="R456" s="452"/>
      <c r="S456" s="452"/>
      <c r="T456" s="452"/>
      <c r="U456" s="448"/>
      <c r="V456" s="447"/>
      <c r="W456" s="452"/>
      <c r="X456" s="452"/>
      <c r="Y456" s="452"/>
      <c r="AA456" s="447"/>
      <c r="AB456" s="452"/>
      <c r="AC456" s="452"/>
      <c r="AD456" s="452"/>
      <c r="AE456" s="448"/>
      <c r="AF456" s="447"/>
      <c r="AG456" s="401"/>
      <c r="AH456" s="401"/>
      <c r="AI456" s="401"/>
      <c r="AJ456" s="401"/>
    </row>
    <row r="457" spans="2:36" hidden="1" x14ac:dyDescent="0.25">
      <c r="B457" s="406">
        <v>5275</v>
      </c>
      <c r="C457" s="452"/>
      <c r="D457" s="452"/>
      <c r="E457" s="452"/>
      <c r="F457" s="448"/>
      <c r="G457" s="447"/>
      <c r="H457" s="452"/>
      <c r="I457" s="452"/>
      <c r="J457" s="452"/>
      <c r="K457" s="448"/>
      <c r="L457" s="447"/>
      <c r="M457" s="452"/>
      <c r="N457" s="452"/>
      <c r="O457" s="452"/>
      <c r="P457" s="448"/>
      <c r="Q457" s="447"/>
      <c r="R457" s="452"/>
      <c r="S457" s="452"/>
      <c r="T457" s="452"/>
      <c r="U457" s="448"/>
      <c r="V457" s="447"/>
      <c r="W457" s="452"/>
      <c r="X457" s="452"/>
      <c r="Y457" s="452"/>
      <c r="AA457" s="447"/>
      <c r="AB457" s="452"/>
      <c r="AC457" s="452"/>
      <c r="AD457" s="452"/>
      <c r="AE457" s="448"/>
      <c r="AF457" s="447"/>
      <c r="AG457" s="401"/>
      <c r="AH457" s="401"/>
      <c r="AI457" s="401"/>
      <c r="AJ457" s="401"/>
    </row>
    <row r="458" spans="2:36" hidden="1" x14ac:dyDescent="0.25">
      <c r="B458" s="406">
        <v>5276</v>
      </c>
      <c r="C458" s="452"/>
      <c r="D458" s="452"/>
      <c r="E458" s="452"/>
      <c r="F458" s="448"/>
      <c r="G458" s="447"/>
      <c r="H458" s="452"/>
      <c r="I458" s="452"/>
      <c r="J458" s="452"/>
      <c r="K458" s="448"/>
      <c r="L458" s="447"/>
      <c r="M458" s="452"/>
      <c r="N458" s="452"/>
      <c r="O458" s="452"/>
      <c r="P458" s="448"/>
      <c r="Q458" s="447"/>
      <c r="R458" s="452"/>
      <c r="S458" s="452"/>
      <c r="T458" s="452"/>
      <c r="U458" s="448"/>
      <c r="V458" s="447"/>
      <c r="W458" s="452"/>
      <c r="X458" s="452"/>
      <c r="Y458" s="452"/>
      <c r="AA458" s="447"/>
      <c r="AB458" s="452"/>
      <c r="AC458" s="452"/>
      <c r="AD458" s="452"/>
      <c r="AE458" s="448"/>
      <c r="AF458" s="447"/>
      <c r="AG458" s="401"/>
      <c r="AH458" s="401"/>
      <c r="AI458" s="401"/>
      <c r="AJ458" s="401"/>
    </row>
    <row r="459" spans="2:36" hidden="1" x14ac:dyDescent="0.25">
      <c r="B459" s="406">
        <v>5277</v>
      </c>
      <c r="C459" s="452"/>
      <c r="D459" s="452"/>
      <c r="E459" s="452"/>
      <c r="F459" s="448"/>
      <c r="G459" s="447"/>
      <c r="H459" s="452"/>
      <c r="I459" s="452"/>
      <c r="J459" s="452"/>
      <c r="K459" s="448"/>
      <c r="L459" s="447"/>
      <c r="M459" s="452"/>
      <c r="N459" s="452"/>
      <c r="O459" s="452"/>
      <c r="P459" s="448"/>
      <c r="Q459" s="447"/>
      <c r="R459" s="452"/>
      <c r="S459" s="452"/>
      <c r="T459" s="452"/>
      <c r="U459" s="448"/>
      <c r="V459" s="447"/>
      <c r="W459" s="452"/>
      <c r="X459" s="452"/>
      <c r="Y459" s="452"/>
      <c r="AA459" s="447"/>
      <c r="AB459" s="452"/>
      <c r="AC459" s="452"/>
      <c r="AD459" s="452"/>
      <c r="AE459" s="448"/>
      <c r="AF459" s="447"/>
      <c r="AG459" s="401"/>
      <c r="AH459" s="401"/>
      <c r="AI459" s="401"/>
      <c r="AJ459" s="401"/>
    </row>
    <row r="460" spans="2:36" hidden="1" x14ac:dyDescent="0.25">
      <c r="B460" s="406">
        <v>5278</v>
      </c>
      <c r="C460" s="452"/>
      <c r="D460" s="452"/>
      <c r="E460" s="452"/>
      <c r="F460" s="448"/>
      <c r="G460" s="447"/>
      <c r="H460" s="452"/>
      <c r="I460" s="452"/>
      <c r="J460" s="452"/>
      <c r="K460" s="448"/>
      <c r="L460" s="447"/>
      <c r="M460" s="452"/>
      <c r="N460" s="452"/>
      <c r="O460" s="452"/>
      <c r="P460" s="448"/>
      <c r="Q460" s="447"/>
      <c r="R460" s="452"/>
      <c r="S460" s="452"/>
      <c r="T460" s="452"/>
      <c r="U460" s="448"/>
      <c r="V460" s="447"/>
      <c r="W460" s="452"/>
      <c r="X460" s="452"/>
      <c r="Y460" s="452"/>
      <c r="AA460" s="447"/>
      <c r="AB460" s="452"/>
      <c r="AC460" s="452"/>
      <c r="AD460" s="452"/>
      <c r="AE460" s="448"/>
      <c r="AF460" s="447"/>
      <c r="AG460" s="401"/>
      <c r="AH460" s="401"/>
      <c r="AI460" s="401"/>
      <c r="AJ460" s="401"/>
    </row>
    <row r="461" spans="2:36" hidden="1" x14ac:dyDescent="0.25">
      <c r="B461" s="406">
        <v>5279</v>
      </c>
      <c r="C461" s="452"/>
      <c r="D461" s="452"/>
      <c r="E461" s="452"/>
      <c r="F461" s="448"/>
      <c r="G461" s="447"/>
      <c r="H461" s="452"/>
      <c r="I461" s="452"/>
      <c r="J461" s="452"/>
      <c r="K461" s="448"/>
      <c r="L461" s="447"/>
      <c r="M461" s="452"/>
      <c r="N461" s="452"/>
      <c r="O461" s="452"/>
      <c r="P461" s="448"/>
      <c r="Q461" s="447"/>
      <c r="R461" s="452"/>
      <c r="S461" s="452"/>
      <c r="T461" s="452"/>
      <c r="U461" s="448"/>
      <c r="V461" s="447"/>
      <c r="W461" s="452"/>
      <c r="X461" s="452"/>
      <c r="Y461" s="452"/>
      <c r="AA461" s="447"/>
      <c r="AB461" s="452"/>
      <c r="AC461" s="452"/>
      <c r="AD461" s="452"/>
      <c r="AE461" s="448"/>
      <c r="AF461" s="447"/>
      <c r="AG461" s="401"/>
      <c r="AH461" s="401"/>
      <c r="AI461" s="401"/>
      <c r="AJ461" s="401"/>
    </row>
    <row r="462" spans="2:36" hidden="1" x14ac:dyDescent="0.25">
      <c r="B462" s="406">
        <v>5280</v>
      </c>
      <c r="C462" s="452"/>
      <c r="D462" s="452"/>
      <c r="E462" s="452"/>
      <c r="F462" s="448"/>
      <c r="G462" s="447"/>
      <c r="H462" s="452"/>
      <c r="I462" s="452"/>
      <c r="J462" s="452"/>
      <c r="K462" s="448"/>
      <c r="L462" s="447"/>
      <c r="M462" s="452"/>
      <c r="N462" s="452"/>
      <c r="O462" s="452"/>
      <c r="P462" s="448"/>
      <c r="Q462" s="447"/>
      <c r="R462" s="452"/>
      <c r="S462" s="452"/>
      <c r="T462" s="452"/>
      <c r="U462" s="448"/>
      <c r="V462" s="447"/>
      <c r="W462" s="452"/>
      <c r="X462" s="452"/>
      <c r="Y462" s="452"/>
      <c r="AA462" s="447"/>
      <c r="AB462" s="452"/>
      <c r="AC462" s="452"/>
      <c r="AD462" s="452"/>
      <c r="AE462" s="448"/>
      <c r="AF462" s="447"/>
      <c r="AG462" s="401"/>
      <c r="AH462" s="401"/>
      <c r="AI462" s="401"/>
      <c r="AJ462" s="401"/>
    </row>
    <row r="463" spans="2:36" hidden="1" x14ac:dyDescent="0.25">
      <c r="B463" s="406">
        <v>5281</v>
      </c>
      <c r="C463" s="452"/>
      <c r="D463" s="452"/>
      <c r="E463" s="452"/>
      <c r="F463" s="448"/>
      <c r="G463" s="447"/>
      <c r="H463" s="452"/>
      <c r="I463" s="452"/>
      <c r="J463" s="452"/>
      <c r="K463" s="448"/>
      <c r="L463" s="447"/>
      <c r="M463" s="452"/>
      <c r="N463" s="452"/>
      <c r="O463" s="452"/>
      <c r="P463" s="448"/>
      <c r="Q463" s="447"/>
      <c r="R463" s="452"/>
      <c r="S463" s="452"/>
      <c r="T463" s="452"/>
      <c r="U463" s="448"/>
      <c r="V463" s="447"/>
      <c r="W463" s="452"/>
      <c r="X463" s="452"/>
      <c r="Y463" s="452"/>
      <c r="AA463" s="447"/>
      <c r="AB463" s="452"/>
      <c r="AC463" s="452"/>
      <c r="AD463" s="452"/>
      <c r="AE463" s="448"/>
      <c r="AF463" s="447"/>
      <c r="AG463" s="401"/>
      <c r="AH463" s="401"/>
      <c r="AI463" s="401"/>
      <c r="AJ463" s="401"/>
    </row>
    <row r="464" spans="2:36" hidden="1" x14ac:dyDescent="0.25">
      <c r="B464" s="406">
        <v>5282</v>
      </c>
      <c r="C464" s="452"/>
      <c r="D464" s="452"/>
      <c r="E464" s="452"/>
      <c r="F464" s="448"/>
      <c r="G464" s="447"/>
      <c r="H464" s="452"/>
      <c r="I464" s="452"/>
      <c r="J464" s="452"/>
      <c r="K464" s="448"/>
      <c r="L464" s="447"/>
      <c r="M464" s="452"/>
      <c r="N464" s="452"/>
      <c r="O464" s="452"/>
      <c r="P464" s="448"/>
      <c r="Q464" s="447"/>
      <c r="R464" s="452"/>
      <c r="S464" s="452"/>
      <c r="T464" s="452"/>
      <c r="U464" s="448"/>
      <c r="V464" s="447"/>
      <c r="W464" s="452"/>
      <c r="X464" s="452"/>
      <c r="Y464" s="452"/>
      <c r="AA464" s="447"/>
      <c r="AB464" s="452"/>
      <c r="AC464" s="452"/>
      <c r="AD464" s="452"/>
      <c r="AE464" s="448"/>
      <c r="AF464" s="447"/>
      <c r="AG464" s="401"/>
      <c r="AH464" s="401"/>
      <c r="AI464" s="401"/>
      <c r="AJ464" s="401"/>
    </row>
    <row r="465" spans="2:36" hidden="1" x14ac:dyDescent="0.25">
      <c r="B465" s="406">
        <v>5283</v>
      </c>
      <c r="C465" s="452"/>
      <c r="D465" s="452"/>
      <c r="E465" s="452"/>
      <c r="F465" s="448"/>
      <c r="G465" s="447"/>
      <c r="H465" s="452"/>
      <c r="I465" s="452"/>
      <c r="J465" s="452"/>
      <c r="K465" s="448"/>
      <c r="L465" s="447"/>
      <c r="M465" s="452"/>
      <c r="N465" s="452"/>
      <c r="O465" s="452"/>
      <c r="P465" s="448"/>
      <c r="Q465" s="447"/>
      <c r="R465" s="452"/>
      <c r="S465" s="452"/>
      <c r="T465" s="452"/>
      <c r="U465" s="448"/>
      <c r="V465" s="447"/>
      <c r="W465" s="452"/>
      <c r="X465" s="452"/>
      <c r="Y465" s="452"/>
      <c r="AA465" s="447"/>
      <c r="AB465" s="452"/>
      <c r="AC465" s="452"/>
      <c r="AD465" s="452"/>
      <c r="AE465" s="448"/>
      <c r="AF465" s="447"/>
      <c r="AG465" s="401"/>
      <c r="AH465" s="401"/>
      <c r="AI465" s="401"/>
      <c r="AJ465" s="401"/>
    </row>
    <row r="466" spans="2:36" hidden="1" x14ac:dyDescent="0.25">
      <c r="B466" s="406">
        <v>5284</v>
      </c>
      <c r="C466" s="452"/>
      <c r="D466" s="452"/>
      <c r="E466" s="452"/>
      <c r="F466" s="448"/>
      <c r="G466" s="447"/>
      <c r="H466" s="452"/>
      <c r="I466" s="452"/>
      <c r="J466" s="452"/>
      <c r="K466" s="448"/>
      <c r="L466" s="447"/>
      <c r="M466" s="452"/>
      <c r="N466" s="452"/>
      <c r="O466" s="452"/>
      <c r="P466" s="448"/>
      <c r="Q466" s="447"/>
      <c r="R466" s="452"/>
      <c r="S466" s="452"/>
      <c r="T466" s="452"/>
      <c r="U466" s="448"/>
      <c r="V466" s="447"/>
      <c r="W466" s="452"/>
      <c r="X466" s="452"/>
      <c r="Y466" s="452"/>
      <c r="AA466" s="447"/>
      <c r="AB466" s="452"/>
      <c r="AC466" s="452"/>
      <c r="AD466" s="452"/>
      <c r="AE466" s="448"/>
      <c r="AF466" s="447"/>
      <c r="AG466" s="401"/>
      <c r="AH466" s="401"/>
      <c r="AI466" s="401"/>
      <c r="AJ466" s="401"/>
    </row>
    <row r="467" spans="2:36" hidden="1" x14ac:dyDescent="0.25">
      <c r="B467" s="406">
        <v>5285</v>
      </c>
      <c r="C467" s="452"/>
      <c r="D467" s="452"/>
      <c r="E467" s="452"/>
      <c r="F467" s="448"/>
      <c r="G467" s="447"/>
      <c r="H467" s="452"/>
      <c r="I467" s="452"/>
      <c r="J467" s="452"/>
      <c r="K467" s="448"/>
      <c r="L467" s="447"/>
      <c r="M467" s="452"/>
      <c r="N467" s="452"/>
      <c r="O467" s="452"/>
      <c r="P467" s="448"/>
      <c r="Q467" s="447"/>
      <c r="R467" s="452"/>
      <c r="S467" s="452"/>
      <c r="T467" s="452"/>
      <c r="U467" s="448"/>
      <c r="V467" s="447"/>
      <c r="W467" s="452"/>
      <c r="X467" s="452"/>
      <c r="Y467" s="452"/>
      <c r="AA467" s="447"/>
      <c r="AB467" s="452"/>
      <c r="AC467" s="452"/>
      <c r="AD467" s="452"/>
      <c r="AE467" s="448"/>
      <c r="AF467" s="447"/>
      <c r="AG467" s="401"/>
      <c r="AH467" s="401"/>
      <c r="AI467" s="401"/>
      <c r="AJ467" s="401"/>
    </row>
    <row r="468" spans="2:36" hidden="1" x14ac:dyDescent="0.25">
      <c r="B468" s="406">
        <v>5286</v>
      </c>
      <c r="C468" s="452"/>
      <c r="D468" s="452"/>
      <c r="E468" s="452"/>
      <c r="F468" s="448"/>
      <c r="G468" s="447"/>
      <c r="H468" s="452"/>
      <c r="I468" s="452"/>
      <c r="J468" s="452"/>
      <c r="K468" s="448"/>
      <c r="L468" s="447"/>
      <c r="M468" s="452"/>
      <c r="N468" s="452"/>
      <c r="O468" s="452"/>
      <c r="P468" s="448"/>
      <c r="Q468" s="447"/>
      <c r="R468" s="452"/>
      <c r="S468" s="452"/>
      <c r="T468" s="452"/>
      <c r="U468" s="448"/>
      <c r="V468" s="447"/>
      <c r="W468" s="452"/>
      <c r="X468" s="452"/>
      <c r="Y468" s="452"/>
      <c r="AA468" s="447"/>
      <c r="AB468" s="452"/>
      <c r="AC468" s="452"/>
      <c r="AD468" s="452"/>
      <c r="AE468" s="448"/>
      <c r="AF468" s="447"/>
      <c r="AG468" s="401"/>
      <c r="AH468" s="401"/>
      <c r="AI468" s="401"/>
      <c r="AJ468" s="401"/>
    </row>
    <row r="469" spans="2:36" hidden="1" x14ac:dyDescent="0.25">
      <c r="B469" s="406">
        <v>5287</v>
      </c>
      <c r="C469" s="452"/>
      <c r="D469" s="452"/>
      <c r="E469" s="452"/>
      <c r="F469" s="448"/>
      <c r="G469" s="447"/>
      <c r="H469" s="452"/>
      <c r="I469" s="452"/>
      <c r="J469" s="452"/>
      <c r="K469" s="448"/>
      <c r="L469" s="447"/>
      <c r="M469" s="452"/>
      <c r="N469" s="452"/>
      <c r="O469" s="452"/>
      <c r="P469" s="448"/>
      <c r="Q469" s="447"/>
      <c r="R469" s="452"/>
      <c r="S469" s="452"/>
      <c r="T469" s="452"/>
      <c r="U469" s="448"/>
      <c r="V469" s="447"/>
      <c r="W469" s="452"/>
      <c r="X469" s="452"/>
      <c r="Y469" s="452"/>
      <c r="AA469" s="447"/>
      <c r="AB469" s="452"/>
      <c r="AC469" s="452"/>
      <c r="AD469" s="452"/>
      <c r="AE469" s="448"/>
      <c r="AF469" s="447"/>
      <c r="AG469" s="401"/>
      <c r="AH469" s="401"/>
      <c r="AI469" s="401"/>
      <c r="AJ469" s="401"/>
    </row>
    <row r="470" spans="2:36" hidden="1" x14ac:dyDescent="0.25">
      <c r="B470" s="406">
        <v>5288</v>
      </c>
      <c r="C470" s="452"/>
      <c r="D470" s="452"/>
      <c r="E470" s="452"/>
      <c r="F470" s="448"/>
      <c r="G470" s="447"/>
      <c r="H470" s="452"/>
      <c r="I470" s="452"/>
      <c r="J470" s="452"/>
      <c r="K470" s="448"/>
      <c r="L470" s="447"/>
      <c r="M470" s="452"/>
      <c r="N470" s="452"/>
      <c r="O470" s="452"/>
      <c r="P470" s="448"/>
      <c r="Q470" s="447"/>
      <c r="R470" s="452"/>
      <c r="S470" s="452"/>
      <c r="T470" s="452"/>
      <c r="U470" s="448"/>
      <c r="V470" s="447"/>
      <c r="W470" s="452"/>
      <c r="X470" s="452"/>
      <c r="Y470" s="452"/>
      <c r="AA470" s="447"/>
      <c r="AB470" s="452"/>
      <c r="AC470" s="452"/>
      <c r="AD470" s="452"/>
      <c r="AE470" s="448"/>
      <c r="AF470" s="447"/>
      <c r="AG470" s="401"/>
      <c r="AH470" s="401"/>
      <c r="AI470" s="401"/>
      <c r="AJ470" s="401"/>
    </row>
    <row r="471" spans="2:36" hidden="1" x14ac:dyDescent="0.25">
      <c r="B471" s="406">
        <v>5289</v>
      </c>
      <c r="C471" s="452"/>
      <c r="D471" s="452"/>
      <c r="E471" s="452"/>
      <c r="F471" s="448"/>
      <c r="G471" s="447"/>
      <c r="H471" s="452"/>
      <c r="I471" s="452"/>
      <c r="J471" s="452"/>
      <c r="K471" s="448"/>
      <c r="L471" s="447"/>
      <c r="M471" s="452"/>
      <c r="N471" s="452"/>
      <c r="O471" s="452"/>
      <c r="P471" s="448"/>
      <c r="Q471" s="447"/>
      <c r="R471" s="452"/>
      <c r="S471" s="452"/>
      <c r="T471" s="452"/>
      <c r="U471" s="448"/>
      <c r="V471" s="447"/>
      <c r="W471" s="452"/>
      <c r="X471" s="452"/>
      <c r="Y471" s="452"/>
      <c r="AA471" s="447"/>
      <c r="AB471" s="452"/>
      <c r="AC471" s="452"/>
      <c r="AD471" s="452"/>
      <c r="AE471" s="448"/>
      <c r="AF471" s="447"/>
      <c r="AG471" s="401"/>
      <c r="AH471" s="401"/>
      <c r="AI471" s="401"/>
      <c r="AJ471" s="401"/>
    </row>
    <row r="472" spans="2:36" hidden="1" x14ac:dyDescent="0.25">
      <c r="B472" s="406">
        <v>5290</v>
      </c>
      <c r="C472" s="452"/>
      <c r="D472" s="452"/>
      <c r="E472" s="452"/>
      <c r="F472" s="448"/>
      <c r="G472" s="447"/>
      <c r="H472" s="452"/>
      <c r="I472" s="452"/>
      <c r="J472" s="452"/>
      <c r="K472" s="448"/>
      <c r="L472" s="447"/>
      <c r="M472" s="452"/>
      <c r="N472" s="452"/>
      <c r="O472" s="452"/>
      <c r="P472" s="448"/>
      <c r="Q472" s="447"/>
      <c r="R472" s="452"/>
      <c r="S472" s="452"/>
      <c r="T472" s="452"/>
      <c r="U472" s="448"/>
      <c r="V472" s="447"/>
      <c r="W472" s="452"/>
      <c r="X472" s="452"/>
      <c r="Y472" s="452"/>
      <c r="AA472" s="447"/>
      <c r="AB472" s="452"/>
      <c r="AC472" s="452"/>
      <c r="AD472" s="452"/>
      <c r="AE472" s="448"/>
      <c r="AF472" s="447"/>
      <c r="AG472" s="401"/>
      <c r="AH472" s="401"/>
      <c r="AI472" s="401"/>
      <c r="AJ472" s="401"/>
    </row>
    <row r="473" spans="2:36" hidden="1" x14ac:dyDescent="0.25">
      <c r="B473" s="406">
        <v>5291</v>
      </c>
      <c r="C473" s="452"/>
      <c r="D473" s="452"/>
      <c r="E473" s="452"/>
      <c r="F473" s="448"/>
      <c r="G473" s="447"/>
      <c r="H473" s="452"/>
      <c r="I473" s="452"/>
      <c r="J473" s="452"/>
      <c r="K473" s="448"/>
      <c r="L473" s="447"/>
      <c r="M473" s="452"/>
      <c r="N473" s="452"/>
      <c r="O473" s="452"/>
      <c r="P473" s="448"/>
      <c r="Q473" s="447"/>
      <c r="R473" s="452"/>
      <c r="S473" s="452"/>
      <c r="T473" s="452"/>
      <c r="U473" s="448"/>
      <c r="V473" s="447"/>
      <c r="W473" s="452"/>
      <c r="X473" s="452"/>
      <c r="Y473" s="452"/>
      <c r="AA473" s="447"/>
      <c r="AB473" s="452"/>
      <c r="AC473" s="452"/>
      <c r="AD473" s="452"/>
      <c r="AE473" s="448"/>
      <c r="AF473" s="447"/>
      <c r="AG473" s="401"/>
      <c r="AH473" s="401"/>
      <c r="AI473" s="401"/>
      <c r="AJ473" s="401"/>
    </row>
    <row r="474" spans="2:36" hidden="1" x14ac:dyDescent="0.25">
      <c r="B474" s="406">
        <v>5292</v>
      </c>
      <c r="C474" s="452"/>
      <c r="D474" s="452"/>
      <c r="E474" s="452"/>
      <c r="F474" s="448"/>
      <c r="G474" s="447"/>
      <c r="H474" s="452"/>
      <c r="I474" s="452"/>
      <c r="J474" s="452"/>
      <c r="K474" s="448"/>
      <c r="L474" s="447"/>
      <c r="M474" s="452"/>
      <c r="N474" s="452"/>
      <c r="O474" s="452"/>
      <c r="P474" s="448"/>
      <c r="Q474" s="447"/>
      <c r="R474" s="452"/>
      <c r="S474" s="452"/>
      <c r="T474" s="452"/>
      <c r="U474" s="448"/>
      <c r="V474" s="447"/>
      <c r="W474" s="452"/>
      <c r="X474" s="452"/>
      <c r="Y474" s="452"/>
      <c r="AA474" s="447"/>
      <c r="AB474" s="452"/>
      <c r="AC474" s="452"/>
      <c r="AD474" s="452"/>
      <c r="AE474" s="448"/>
      <c r="AF474" s="447"/>
      <c r="AG474" s="401"/>
      <c r="AH474" s="401"/>
      <c r="AI474" s="401"/>
      <c r="AJ474" s="401"/>
    </row>
    <row r="475" spans="2:36" hidden="1" x14ac:dyDescent="0.25">
      <c r="B475" s="406">
        <v>5293</v>
      </c>
      <c r="C475" s="452"/>
      <c r="D475" s="452"/>
      <c r="E475" s="452"/>
      <c r="F475" s="448"/>
      <c r="G475" s="447"/>
      <c r="H475" s="452"/>
      <c r="I475" s="452"/>
      <c r="J475" s="452"/>
      <c r="K475" s="448"/>
      <c r="L475" s="447"/>
      <c r="M475" s="452"/>
      <c r="N475" s="452"/>
      <c r="O475" s="452"/>
      <c r="P475" s="448"/>
      <c r="Q475" s="447"/>
      <c r="R475" s="452"/>
      <c r="S475" s="452"/>
      <c r="T475" s="452"/>
      <c r="U475" s="448"/>
      <c r="V475" s="447"/>
      <c r="W475" s="452"/>
      <c r="X475" s="452"/>
      <c r="Y475" s="452"/>
      <c r="AA475" s="447"/>
      <c r="AB475" s="452"/>
      <c r="AC475" s="452"/>
      <c r="AD475" s="452"/>
      <c r="AE475" s="448"/>
      <c r="AF475" s="447"/>
      <c r="AG475" s="401"/>
      <c r="AH475" s="401"/>
      <c r="AI475" s="401"/>
      <c r="AJ475" s="401"/>
    </row>
    <row r="476" spans="2:36" hidden="1" x14ac:dyDescent="0.25">
      <c r="B476" s="406">
        <v>5294</v>
      </c>
      <c r="C476" s="452"/>
      <c r="D476" s="452"/>
      <c r="E476" s="452"/>
      <c r="F476" s="448"/>
      <c r="G476" s="447"/>
      <c r="H476" s="452"/>
      <c r="I476" s="452"/>
      <c r="J476" s="452"/>
      <c r="K476" s="448"/>
      <c r="L476" s="447"/>
      <c r="M476" s="452"/>
      <c r="N476" s="452"/>
      <c r="O476" s="452"/>
      <c r="P476" s="448"/>
      <c r="Q476" s="447"/>
      <c r="R476" s="452"/>
      <c r="S476" s="452"/>
      <c r="T476" s="452"/>
      <c r="U476" s="448"/>
      <c r="V476" s="447"/>
      <c r="W476" s="452"/>
      <c r="X476" s="452"/>
      <c r="Y476" s="452"/>
      <c r="AA476" s="447"/>
      <c r="AB476" s="452"/>
      <c r="AC476" s="452"/>
      <c r="AD476" s="452"/>
      <c r="AE476" s="448"/>
      <c r="AF476" s="447"/>
      <c r="AG476" s="401"/>
      <c r="AH476" s="401"/>
      <c r="AI476" s="401"/>
      <c r="AJ476" s="401"/>
    </row>
    <row r="477" spans="2:36" hidden="1" x14ac:dyDescent="0.25">
      <c r="B477" s="406">
        <v>5295</v>
      </c>
      <c r="C477" s="452"/>
      <c r="D477" s="452"/>
      <c r="E477" s="452"/>
      <c r="F477" s="448"/>
      <c r="G477" s="447"/>
      <c r="H477" s="452"/>
      <c r="I477" s="452"/>
      <c r="J477" s="452"/>
      <c r="K477" s="448"/>
      <c r="L477" s="447"/>
      <c r="M477" s="452"/>
      <c r="N477" s="452"/>
      <c r="O477" s="452"/>
      <c r="P477" s="448"/>
      <c r="Q477" s="447"/>
      <c r="R477" s="452"/>
      <c r="S477" s="452"/>
      <c r="T477" s="452"/>
      <c r="U477" s="448"/>
      <c r="V477" s="447"/>
      <c r="W477" s="452"/>
      <c r="X477" s="452"/>
      <c r="Y477" s="452"/>
      <c r="AA477" s="447"/>
      <c r="AB477" s="452"/>
      <c r="AC477" s="452"/>
      <c r="AD477" s="452"/>
      <c r="AE477" s="448"/>
      <c r="AF477" s="447"/>
      <c r="AG477" s="401"/>
      <c r="AH477" s="401"/>
      <c r="AI477" s="401"/>
      <c r="AJ477" s="401"/>
    </row>
    <row r="478" spans="2:36" hidden="1" x14ac:dyDescent="0.25">
      <c r="B478" s="406">
        <v>5296</v>
      </c>
      <c r="C478" s="452"/>
      <c r="D478" s="452"/>
      <c r="E478" s="452"/>
      <c r="F478" s="448"/>
      <c r="G478" s="447"/>
      <c r="H478" s="452"/>
      <c r="I478" s="452"/>
      <c r="J478" s="452"/>
      <c r="K478" s="448"/>
      <c r="L478" s="447"/>
      <c r="M478" s="452"/>
      <c r="N478" s="452"/>
      <c r="O478" s="452"/>
      <c r="P478" s="448"/>
      <c r="Q478" s="447"/>
      <c r="R478" s="452"/>
      <c r="S478" s="452"/>
      <c r="T478" s="452"/>
      <c r="U478" s="448"/>
      <c r="V478" s="447"/>
      <c r="W478" s="452"/>
      <c r="X478" s="452"/>
      <c r="Y478" s="452"/>
      <c r="AA478" s="447"/>
      <c r="AB478" s="452"/>
      <c r="AC478" s="452"/>
      <c r="AD478" s="452"/>
      <c r="AE478" s="448"/>
      <c r="AF478" s="447"/>
      <c r="AG478" s="401"/>
      <c r="AH478" s="401"/>
      <c r="AI478" s="401"/>
      <c r="AJ478" s="401"/>
    </row>
    <row r="479" spans="2:36" hidden="1" x14ac:dyDescent="0.25">
      <c r="B479" s="406">
        <v>5298</v>
      </c>
      <c r="C479" s="452"/>
      <c r="D479" s="452"/>
      <c r="E479" s="452"/>
      <c r="F479" s="448"/>
      <c r="G479" s="447"/>
      <c r="H479" s="452"/>
      <c r="I479" s="452"/>
      <c r="J479" s="452"/>
      <c r="K479" s="448"/>
      <c r="L479" s="447"/>
      <c r="M479" s="452"/>
      <c r="N479" s="452"/>
      <c r="O479" s="452"/>
      <c r="P479" s="448"/>
      <c r="Q479" s="447"/>
      <c r="R479" s="452"/>
      <c r="S479" s="452"/>
      <c r="T479" s="452"/>
      <c r="U479" s="448"/>
      <c r="V479" s="447"/>
      <c r="W479" s="452"/>
      <c r="X479" s="452"/>
      <c r="Y479" s="452"/>
      <c r="AA479" s="447"/>
      <c r="AB479" s="452"/>
      <c r="AC479" s="452"/>
      <c r="AD479" s="452"/>
      <c r="AE479" s="448"/>
      <c r="AF479" s="447"/>
      <c r="AG479" s="401"/>
      <c r="AH479" s="401"/>
      <c r="AI479" s="401"/>
      <c r="AJ479" s="401"/>
    </row>
    <row r="480" spans="2:36" hidden="1" x14ac:dyDescent="0.25">
      <c r="B480" s="406">
        <v>5299</v>
      </c>
      <c r="C480" s="452"/>
      <c r="D480" s="452"/>
      <c r="E480" s="452"/>
      <c r="F480" s="448"/>
      <c r="G480" s="447"/>
      <c r="H480" s="452"/>
      <c r="I480" s="452"/>
      <c r="J480" s="452"/>
      <c r="K480" s="448"/>
      <c r="L480" s="447"/>
      <c r="M480" s="452"/>
      <c r="N480" s="452"/>
      <c r="O480" s="452"/>
      <c r="P480" s="448"/>
      <c r="Q480" s="447"/>
      <c r="R480" s="452"/>
      <c r="S480" s="452"/>
      <c r="T480" s="452"/>
      <c r="U480" s="448"/>
      <c r="V480" s="447"/>
      <c r="W480" s="452"/>
      <c r="X480" s="452"/>
      <c r="Y480" s="452"/>
      <c r="AA480" s="447"/>
      <c r="AB480" s="452"/>
      <c r="AC480" s="452"/>
      <c r="AD480" s="452"/>
      <c r="AE480" s="448"/>
      <c r="AF480" s="447"/>
      <c r="AG480" s="401"/>
      <c r="AH480" s="401"/>
      <c r="AI480" s="401"/>
      <c r="AJ480" s="401"/>
    </row>
    <row r="481" spans="2:36" hidden="1" x14ac:dyDescent="0.25">
      <c r="B481" s="406">
        <v>5300</v>
      </c>
      <c r="C481" s="452"/>
      <c r="D481" s="452"/>
      <c r="E481" s="452"/>
      <c r="F481" s="448"/>
      <c r="G481" s="447"/>
      <c r="H481" s="452"/>
      <c r="I481" s="452"/>
      <c r="J481" s="452"/>
      <c r="K481" s="448"/>
      <c r="L481" s="447"/>
      <c r="M481" s="452"/>
      <c r="N481" s="452"/>
      <c r="O481" s="452"/>
      <c r="P481" s="448"/>
      <c r="Q481" s="447"/>
      <c r="R481" s="452"/>
      <c r="S481" s="452"/>
      <c r="T481" s="452"/>
      <c r="U481" s="448"/>
      <c r="V481" s="447"/>
      <c r="W481" s="452"/>
      <c r="X481" s="452"/>
      <c r="Y481" s="452"/>
      <c r="AA481" s="447"/>
      <c r="AB481" s="452"/>
      <c r="AC481" s="452"/>
      <c r="AD481" s="452"/>
      <c r="AE481" s="448"/>
      <c r="AF481" s="447"/>
      <c r="AG481" s="401"/>
      <c r="AH481" s="401"/>
      <c r="AI481" s="401"/>
      <c r="AJ481" s="401"/>
    </row>
    <row r="482" spans="2:36" hidden="1" x14ac:dyDescent="0.25">
      <c r="B482" s="406">
        <v>5301</v>
      </c>
      <c r="C482" s="452"/>
      <c r="D482" s="452"/>
      <c r="E482" s="452"/>
      <c r="F482" s="448"/>
      <c r="G482" s="447"/>
      <c r="H482" s="452"/>
      <c r="I482" s="452"/>
      <c r="J482" s="452"/>
      <c r="K482" s="448"/>
      <c r="L482" s="447"/>
      <c r="M482" s="452"/>
      <c r="N482" s="452"/>
      <c r="O482" s="452"/>
      <c r="P482" s="448"/>
      <c r="Q482" s="447"/>
      <c r="R482" s="452"/>
      <c r="S482" s="452"/>
      <c r="T482" s="452"/>
      <c r="U482" s="448"/>
      <c r="V482" s="447"/>
      <c r="W482" s="452"/>
      <c r="X482" s="452"/>
      <c r="Y482" s="452"/>
      <c r="AA482" s="447"/>
      <c r="AB482" s="452"/>
      <c r="AC482" s="452"/>
      <c r="AD482" s="452"/>
      <c r="AE482" s="448"/>
      <c r="AF482" s="447"/>
      <c r="AG482" s="401"/>
      <c r="AH482" s="401"/>
      <c r="AI482" s="401"/>
      <c r="AJ482" s="401"/>
    </row>
    <row r="483" spans="2:36" hidden="1" x14ac:dyDescent="0.25">
      <c r="B483" s="406">
        <v>5302</v>
      </c>
      <c r="C483" s="452"/>
      <c r="D483" s="452"/>
      <c r="E483" s="452"/>
      <c r="F483" s="448"/>
      <c r="G483" s="447"/>
      <c r="H483" s="452"/>
      <c r="I483" s="452"/>
      <c r="J483" s="452"/>
      <c r="K483" s="448"/>
      <c r="L483" s="447"/>
      <c r="M483" s="452"/>
      <c r="N483" s="452"/>
      <c r="O483" s="452"/>
      <c r="P483" s="448"/>
      <c r="Q483" s="447"/>
      <c r="R483" s="452"/>
      <c r="S483" s="452"/>
      <c r="T483" s="452"/>
      <c r="U483" s="448"/>
      <c r="V483" s="447"/>
      <c r="W483" s="452"/>
      <c r="X483" s="452"/>
      <c r="Y483" s="452"/>
      <c r="AA483" s="447"/>
      <c r="AB483" s="452"/>
      <c r="AC483" s="452"/>
      <c r="AD483" s="452"/>
      <c r="AE483" s="448"/>
      <c r="AF483" s="447"/>
      <c r="AG483" s="401"/>
      <c r="AH483" s="401"/>
      <c r="AI483" s="401"/>
      <c r="AJ483" s="401"/>
    </row>
    <row r="484" spans="2:36" hidden="1" x14ac:dyDescent="0.25">
      <c r="B484" s="406">
        <v>5303</v>
      </c>
      <c r="C484" s="452"/>
      <c r="D484" s="452"/>
      <c r="E484" s="452"/>
      <c r="F484" s="448"/>
      <c r="G484" s="447"/>
      <c r="H484" s="452"/>
      <c r="I484" s="452"/>
      <c r="J484" s="452"/>
      <c r="K484" s="448"/>
      <c r="L484" s="447"/>
      <c r="M484" s="452"/>
      <c r="N484" s="452"/>
      <c r="O484" s="452"/>
      <c r="P484" s="448"/>
      <c r="Q484" s="447"/>
      <c r="R484" s="452"/>
      <c r="S484" s="452"/>
      <c r="T484" s="452"/>
      <c r="U484" s="448"/>
      <c r="V484" s="447"/>
      <c r="W484" s="452"/>
      <c r="X484" s="452"/>
      <c r="Y484" s="452"/>
      <c r="AA484" s="447"/>
      <c r="AB484" s="452"/>
      <c r="AC484" s="452"/>
      <c r="AD484" s="452"/>
      <c r="AE484" s="448"/>
      <c r="AF484" s="447"/>
      <c r="AG484" s="401"/>
      <c r="AH484" s="401"/>
      <c r="AI484" s="401"/>
      <c r="AJ484" s="401"/>
    </row>
    <row r="485" spans="2:36" hidden="1" x14ac:dyDescent="0.25">
      <c r="B485" s="406">
        <v>5304</v>
      </c>
      <c r="C485" s="452"/>
      <c r="D485" s="452"/>
      <c r="E485" s="452"/>
      <c r="F485" s="448"/>
      <c r="G485" s="447"/>
      <c r="H485" s="452"/>
      <c r="I485" s="452"/>
      <c r="J485" s="452"/>
      <c r="K485" s="448"/>
      <c r="L485" s="447"/>
      <c r="M485" s="452"/>
      <c r="N485" s="452"/>
      <c r="O485" s="452"/>
      <c r="P485" s="448"/>
      <c r="Q485" s="447"/>
      <c r="R485" s="452"/>
      <c r="S485" s="452"/>
      <c r="T485" s="452"/>
      <c r="U485" s="448"/>
      <c r="V485" s="447"/>
      <c r="W485" s="452"/>
      <c r="X485" s="452"/>
      <c r="Y485" s="452"/>
      <c r="AA485" s="447"/>
      <c r="AB485" s="452"/>
      <c r="AC485" s="452"/>
      <c r="AD485" s="452"/>
      <c r="AE485" s="448"/>
      <c r="AF485" s="447"/>
      <c r="AG485" s="401"/>
      <c r="AH485" s="401"/>
      <c r="AI485" s="401"/>
      <c r="AJ485" s="401"/>
    </row>
    <row r="486" spans="2:36" hidden="1" x14ac:dyDescent="0.25">
      <c r="B486" s="406">
        <v>5305</v>
      </c>
      <c r="C486" s="452"/>
      <c r="D486" s="452"/>
      <c r="E486" s="452"/>
      <c r="F486" s="448"/>
      <c r="G486" s="447"/>
      <c r="H486" s="452"/>
      <c r="I486" s="452"/>
      <c r="J486" s="452"/>
      <c r="K486" s="448"/>
      <c r="L486" s="447"/>
      <c r="M486" s="452"/>
      <c r="N486" s="452"/>
      <c r="O486" s="452"/>
      <c r="P486" s="448"/>
      <c r="Q486" s="447"/>
      <c r="R486" s="452"/>
      <c r="S486" s="452"/>
      <c r="T486" s="452"/>
      <c r="U486" s="448"/>
      <c r="V486" s="447"/>
      <c r="W486" s="452"/>
      <c r="X486" s="452"/>
      <c r="Y486" s="452"/>
      <c r="AA486" s="447"/>
      <c r="AB486" s="452"/>
      <c r="AC486" s="452"/>
      <c r="AD486" s="452"/>
      <c r="AE486" s="448"/>
      <c r="AF486" s="447"/>
      <c r="AG486" s="401"/>
      <c r="AH486" s="401"/>
      <c r="AI486" s="401"/>
      <c r="AJ486" s="401"/>
    </row>
    <row r="487" spans="2:36" hidden="1" x14ac:dyDescent="0.25">
      <c r="B487" s="406">
        <v>5306</v>
      </c>
      <c r="C487" s="452"/>
      <c r="D487" s="452"/>
      <c r="E487" s="452"/>
      <c r="F487" s="448"/>
      <c r="G487" s="447"/>
      <c r="H487" s="452"/>
      <c r="I487" s="452"/>
      <c r="J487" s="452"/>
      <c r="K487" s="448"/>
      <c r="L487" s="447"/>
      <c r="M487" s="452"/>
      <c r="N487" s="452"/>
      <c r="O487" s="452"/>
      <c r="P487" s="448"/>
      <c r="Q487" s="447"/>
      <c r="R487" s="452"/>
      <c r="S487" s="452"/>
      <c r="T487" s="452"/>
      <c r="U487" s="448"/>
      <c r="V487" s="447"/>
      <c r="W487" s="452"/>
      <c r="X487" s="452"/>
      <c r="Y487" s="452"/>
      <c r="AA487" s="447"/>
      <c r="AB487" s="452"/>
      <c r="AC487" s="452"/>
      <c r="AD487" s="452"/>
      <c r="AE487" s="448"/>
      <c r="AF487" s="447"/>
      <c r="AG487" s="401"/>
      <c r="AH487" s="401"/>
      <c r="AI487" s="401"/>
      <c r="AJ487" s="401"/>
    </row>
    <row r="488" spans="2:36" hidden="1" x14ac:dyDescent="0.25">
      <c r="B488" s="406">
        <v>5307</v>
      </c>
      <c r="C488" s="452"/>
      <c r="D488" s="452"/>
      <c r="E488" s="452"/>
      <c r="F488" s="448"/>
      <c r="G488" s="447"/>
      <c r="H488" s="452"/>
      <c r="I488" s="452"/>
      <c r="J488" s="452"/>
      <c r="K488" s="448"/>
      <c r="L488" s="447"/>
      <c r="M488" s="452"/>
      <c r="N488" s="452"/>
      <c r="O488" s="452"/>
      <c r="P488" s="448"/>
      <c r="Q488" s="447"/>
      <c r="R488" s="452"/>
      <c r="S488" s="452"/>
      <c r="T488" s="452"/>
      <c r="U488" s="448"/>
      <c r="V488" s="447"/>
      <c r="W488" s="452"/>
      <c r="X488" s="452"/>
      <c r="Y488" s="452"/>
      <c r="AA488" s="447"/>
      <c r="AB488" s="452"/>
      <c r="AC488" s="452"/>
      <c r="AD488" s="452"/>
      <c r="AE488" s="448"/>
      <c r="AF488" s="447"/>
      <c r="AG488" s="401"/>
      <c r="AH488" s="401"/>
      <c r="AI488" s="401"/>
      <c r="AJ488" s="401"/>
    </row>
    <row r="489" spans="2:36" hidden="1" x14ac:dyDescent="0.25">
      <c r="B489" s="406">
        <v>5308</v>
      </c>
      <c r="C489" s="452"/>
      <c r="D489" s="452"/>
      <c r="E489" s="452"/>
      <c r="F489" s="448"/>
      <c r="G489" s="447"/>
      <c r="H489" s="452"/>
      <c r="I489" s="452"/>
      <c r="J489" s="452"/>
      <c r="K489" s="448"/>
      <c r="L489" s="447"/>
      <c r="M489" s="452"/>
      <c r="N489" s="452"/>
      <c r="O489" s="452"/>
      <c r="P489" s="448"/>
      <c r="Q489" s="447"/>
      <c r="R489" s="452"/>
      <c r="S489" s="452"/>
      <c r="T489" s="452"/>
      <c r="U489" s="448"/>
      <c r="V489" s="447"/>
      <c r="W489" s="452"/>
      <c r="X489" s="452"/>
      <c r="Y489" s="452"/>
      <c r="AA489" s="447"/>
      <c r="AB489" s="452"/>
      <c r="AC489" s="452"/>
      <c r="AD489" s="452"/>
      <c r="AE489" s="448"/>
      <c r="AF489" s="447"/>
      <c r="AG489" s="401"/>
      <c r="AH489" s="401"/>
      <c r="AI489" s="401"/>
      <c r="AJ489" s="401"/>
    </row>
    <row r="490" spans="2:36" hidden="1" x14ac:dyDescent="0.25">
      <c r="B490" s="406">
        <v>5309</v>
      </c>
      <c r="C490" s="452"/>
      <c r="D490" s="452"/>
      <c r="E490" s="452"/>
      <c r="F490" s="448"/>
      <c r="G490" s="447"/>
      <c r="H490" s="452"/>
      <c r="I490" s="452"/>
      <c r="J490" s="452"/>
      <c r="K490" s="448"/>
      <c r="L490" s="447"/>
      <c r="M490" s="452"/>
      <c r="N490" s="452"/>
      <c r="O490" s="452"/>
      <c r="P490" s="448"/>
      <c r="Q490" s="447"/>
      <c r="R490" s="452"/>
      <c r="S490" s="452"/>
      <c r="T490" s="452"/>
      <c r="U490" s="448"/>
      <c r="V490" s="447"/>
      <c r="W490" s="452"/>
      <c r="X490" s="452"/>
      <c r="Y490" s="452"/>
      <c r="AA490" s="447"/>
      <c r="AB490" s="452"/>
      <c r="AC490" s="452"/>
      <c r="AD490" s="452"/>
      <c r="AE490" s="448"/>
      <c r="AF490" s="447"/>
      <c r="AG490" s="401"/>
      <c r="AH490" s="401"/>
      <c r="AI490" s="401"/>
      <c r="AJ490" s="401"/>
    </row>
    <row r="491" spans="2:36" hidden="1" x14ac:dyDescent="0.25">
      <c r="B491" s="406">
        <v>5310</v>
      </c>
      <c r="C491" s="452"/>
      <c r="D491" s="452"/>
      <c r="E491" s="452"/>
      <c r="F491" s="448"/>
      <c r="G491" s="447"/>
      <c r="H491" s="452"/>
      <c r="I491" s="452"/>
      <c r="J491" s="452"/>
      <c r="K491" s="448"/>
      <c r="L491" s="447"/>
      <c r="M491" s="452"/>
      <c r="N491" s="452"/>
      <c r="O491" s="452"/>
      <c r="P491" s="448"/>
      <c r="Q491" s="447"/>
      <c r="R491" s="452"/>
      <c r="S491" s="452"/>
      <c r="T491" s="452"/>
      <c r="U491" s="448"/>
      <c r="V491" s="447"/>
      <c r="W491" s="452"/>
      <c r="X491" s="452"/>
      <c r="Y491" s="452"/>
      <c r="AA491" s="447"/>
      <c r="AB491" s="452"/>
      <c r="AC491" s="452"/>
      <c r="AD491" s="452"/>
      <c r="AE491" s="448"/>
      <c r="AF491" s="447"/>
      <c r="AG491" s="401"/>
      <c r="AH491" s="401"/>
      <c r="AI491" s="401"/>
      <c r="AJ491" s="401"/>
    </row>
    <row r="492" spans="2:36" hidden="1" x14ac:dyDescent="0.25">
      <c r="B492" s="406">
        <v>5311</v>
      </c>
      <c r="C492" s="452"/>
      <c r="D492" s="452"/>
      <c r="E492" s="452"/>
      <c r="F492" s="448"/>
      <c r="G492" s="447"/>
      <c r="H492" s="452"/>
      <c r="I492" s="452"/>
      <c r="J492" s="452"/>
      <c r="K492" s="448"/>
      <c r="L492" s="447"/>
      <c r="M492" s="452"/>
      <c r="N492" s="452"/>
      <c r="O492" s="452"/>
      <c r="P492" s="448"/>
      <c r="Q492" s="447"/>
      <c r="R492" s="452"/>
      <c r="S492" s="452"/>
      <c r="T492" s="452"/>
      <c r="U492" s="448"/>
      <c r="V492" s="447"/>
      <c r="W492" s="452"/>
      <c r="X492" s="452"/>
      <c r="Y492" s="452"/>
      <c r="AA492" s="447"/>
      <c r="AB492" s="452"/>
      <c r="AC492" s="452"/>
      <c r="AD492" s="452"/>
      <c r="AE492" s="448"/>
      <c r="AF492" s="447"/>
      <c r="AG492" s="401"/>
      <c r="AH492" s="401"/>
      <c r="AI492" s="401"/>
      <c r="AJ492" s="401"/>
    </row>
    <row r="493" spans="2:36" hidden="1" x14ac:dyDescent="0.25">
      <c r="B493" s="406">
        <v>5312</v>
      </c>
      <c r="C493" s="452"/>
      <c r="D493" s="452"/>
      <c r="E493" s="452"/>
      <c r="F493" s="448"/>
      <c r="G493" s="447"/>
      <c r="H493" s="452"/>
      <c r="I493" s="452"/>
      <c r="J493" s="452"/>
      <c r="K493" s="448"/>
      <c r="L493" s="447"/>
      <c r="M493" s="452"/>
      <c r="N493" s="452"/>
      <c r="O493" s="452"/>
      <c r="P493" s="448"/>
      <c r="Q493" s="447"/>
      <c r="R493" s="452"/>
      <c r="S493" s="452"/>
      <c r="T493" s="452"/>
      <c r="U493" s="448"/>
      <c r="V493" s="447"/>
      <c r="W493" s="452"/>
      <c r="X493" s="452"/>
      <c r="Y493" s="452"/>
      <c r="AA493" s="447"/>
      <c r="AB493" s="452"/>
      <c r="AC493" s="452"/>
      <c r="AD493" s="452"/>
      <c r="AE493" s="448"/>
      <c r="AF493" s="447"/>
      <c r="AG493" s="401"/>
      <c r="AH493" s="401"/>
      <c r="AI493" s="401"/>
      <c r="AJ493" s="401"/>
    </row>
    <row r="494" spans="2:36" hidden="1" x14ac:dyDescent="0.25">
      <c r="B494" s="406">
        <v>5313</v>
      </c>
      <c r="C494" s="452"/>
      <c r="D494" s="452"/>
      <c r="E494" s="452"/>
      <c r="F494" s="448"/>
      <c r="G494" s="447"/>
      <c r="H494" s="452"/>
      <c r="I494" s="452"/>
      <c r="J494" s="452"/>
      <c r="K494" s="448"/>
      <c r="L494" s="447"/>
      <c r="M494" s="452"/>
      <c r="N494" s="452"/>
      <c r="O494" s="452"/>
      <c r="P494" s="448"/>
      <c r="Q494" s="447"/>
      <c r="R494" s="452"/>
      <c r="S494" s="452"/>
      <c r="T494" s="452"/>
      <c r="U494" s="448"/>
      <c r="V494" s="447"/>
      <c r="W494" s="452"/>
      <c r="X494" s="452"/>
      <c r="Y494" s="452"/>
      <c r="AA494" s="447"/>
      <c r="AB494" s="452"/>
      <c r="AC494" s="452"/>
      <c r="AD494" s="452"/>
      <c r="AE494" s="448"/>
      <c r="AF494" s="447"/>
      <c r="AG494" s="401"/>
      <c r="AH494" s="401"/>
      <c r="AI494" s="401"/>
      <c r="AJ494" s="401"/>
    </row>
    <row r="495" spans="2:36" hidden="1" x14ac:dyDescent="0.25">
      <c r="B495" s="406">
        <v>5315</v>
      </c>
      <c r="C495" s="452"/>
      <c r="D495" s="452"/>
      <c r="E495" s="452"/>
      <c r="F495" s="448"/>
      <c r="G495" s="447"/>
      <c r="H495" s="452"/>
      <c r="I495" s="452"/>
      <c r="J495" s="452"/>
      <c r="K495" s="448"/>
      <c r="L495" s="447"/>
      <c r="M495" s="452"/>
      <c r="N495" s="452"/>
      <c r="O495" s="452"/>
      <c r="P495" s="448"/>
      <c r="Q495" s="447"/>
      <c r="R495" s="452"/>
      <c r="S495" s="452"/>
      <c r="T495" s="452"/>
      <c r="U495" s="448"/>
      <c r="V495" s="447"/>
      <c r="W495" s="452"/>
      <c r="X495" s="452"/>
      <c r="Y495" s="452"/>
      <c r="AA495" s="447"/>
      <c r="AB495" s="452"/>
      <c r="AC495" s="452"/>
      <c r="AD495" s="452"/>
      <c r="AE495" s="448"/>
      <c r="AF495" s="447"/>
      <c r="AG495" s="401"/>
      <c r="AH495" s="401"/>
      <c r="AI495" s="401"/>
      <c r="AJ495" s="401"/>
    </row>
    <row r="496" spans="2:36" hidden="1" x14ac:dyDescent="0.25">
      <c r="B496" s="406">
        <v>5316</v>
      </c>
      <c r="C496" s="452"/>
      <c r="D496" s="452"/>
      <c r="E496" s="452"/>
      <c r="F496" s="448"/>
      <c r="G496" s="447"/>
      <c r="H496" s="452"/>
      <c r="I496" s="452"/>
      <c r="J496" s="452"/>
      <c r="K496" s="448"/>
      <c r="L496" s="447"/>
      <c r="M496" s="452"/>
      <c r="N496" s="452"/>
      <c r="O496" s="452"/>
      <c r="P496" s="448"/>
      <c r="Q496" s="447"/>
      <c r="R496" s="452"/>
      <c r="S496" s="452"/>
      <c r="T496" s="452"/>
      <c r="U496" s="448"/>
      <c r="V496" s="447"/>
      <c r="W496" s="452"/>
      <c r="X496" s="452"/>
      <c r="Y496" s="452"/>
      <c r="AA496" s="447"/>
      <c r="AB496" s="452"/>
      <c r="AC496" s="452"/>
      <c r="AD496" s="452"/>
      <c r="AE496" s="448"/>
      <c r="AF496" s="447"/>
      <c r="AG496" s="401"/>
      <c r="AH496" s="401"/>
      <c r="AI496" s="401"/>
      <c r="AJ496" s="401"/>
    </row>
    <row r="497" spans="2:36" hidden="1" x14ac:dyDescent="0.25">
      <c r="B497" s="406">
        <v>5317</v>
      </c>
      <c r="C497" s="452"/>
      <c r="D497" s="452"/>
      <c r="E497" s="452"/>
      <c r="F497" s="448"/>
      <c r="G497" s="447"/>
      <c r="H497" s="452"/>
      <c r="I497" s="452"/>
      <c r="J497" s="452"/>
      <c r="K497" s="448"/>
      <c r="L497" s="447"/>
      <c r="M497" s="452"/>
      <c r="N497" s="452"/>
      <c r="O497" s="452"/>
      <c r="P497" s="448"/>
      <c r="Q497" s="447"/>
      <c r="R497" s="452"/>
      <c r="S497" s="452"/>
      <c r="T497" s="452"/>
      <c r="U497" s="448"/>
      <c r="V497" s="447"/>
      <c r="W497" s="452"/>
      <c r="X497" s="452"/>
      <c r="Y497" s="452"/>
      <c r="AA497" s="447"/>
      <c r="AB497" s="452"/>
      <c r="AC497" s="452"/>
      <c r="AD497" s="452"/>
      <c r="AE497" s="448"/>
      <c r="AF497" s="447"/>
      <c r="AG497" s="401"/>
      <c r="AH497" s="401"/>
      <c r="AI497" s="401"/>
      <c r="AJ497" s="401"/>
    </row>
    <row r="498" spans="2:36" hidden="1" x14ac:dyDescent="0.25">
      <c r="B498" s="406">
        <v>5318</v>
      </c>
      <c r="C498" s="452"/>
      <c r="D498" s="452"/>
      <c r="E498" s="452"/>
      <c r="F498" s="448"/>
      <c r="G498" s="447"/>
      <c r="H498" s="452"/>
      <c r="I498" s="452"/>
      <c r="J498" s="452"/>
      <c r="K498" s="448"/>
      <c r="L498" s="447"/>
      <c r="M498" s="452"/>
      <c r="N498" s="452"/>
      <c r="O498" s="452"/>
      <c r="P498" s="448"/>
      <c r="Q498" s="447"/>
      <c r="R498" s="452"/>
      <c r="S498" s="452"/>
      <c r="T498" s="452"/>
      <c r="U498" s="448"/>
      <c r="V498" s="447"/>
      <c r="W498" s="452"/>
      <c r="X498" s="452"/>
      <c r="Y498" s="452"/>
      <c r="AA498" s="447"/>
      <c r="AB498" s="452"/>
      <c r="AC498" s="452"/>
      <c r="AD498" s="452"/>
      <c r="AE498" s="448"/>
      <c r="AF498" s="447"/>
      <c r="AG498" s="401"/>
      <c r="AH498" s="401"/>
      <c r="AI498" s="401"/>
      <c r="AJ498" s="401"/>
    </row>
    <row r="499" spans="2:36" hidden="1" x14ac:dyDescent="0.25">
      <c r="B499" s="406">
        <v>5319</v>
      </c>
      <c r="C499" s="452"/>
      <c r="D499" s="452"/>
      <c r="E499" s="452"/>
      <c r="F499" s="448"/>
      <c r="G499" s="447"/>
      <c r="H499" s="452"/>
      <c r="I499" s="452"/>
      <c r="J499" s="452"/>
      <c r="K499" s="448"/>
      <c r="L499" s="447"/>
      <c r="M499" s="452"/>
      <c r="N499" s="452"/>
      <c r="O499" s="452"/>
      <c r="P499" s="448"/>
      <c r="Q499" s="447"/>
      <c r="R499" s="452"/>
      <c r="S499" s="452"/>
      <c r="T499" s="452"/>
      <c r="U499" s="448"/>
      <c r="V499" s="447"/>
      <c r="W499" s="452"/>
      <c r="X499" s="452"/>
      <c r="Y499" s="452"/>
      <c r="AA499" s="447"/>
      <c r="AB499" s="452"/>
      <c r="AC499" s="452"/>
      <c r="AD499" s="452"/>
      <c r="AE499" s="448"/>
      <c r="AF499" s="447"/>
      <c r="AG499" s="401"/>
      <c r="AH499" s="401"/>
      <c r="AI499" s="401"/>
      <c r="AJ499" s="401"/>
    </row>
    <row r="500" spans="2:36" hidden="1" x14ac:dyDescent="0.25">
      <c r="B500" s="406">
        <v>5320</v>
      </c>
      <c r="C500" s="452"/>
      <c r="D500" s="452"/>
      <c r="E500" s="452"/>
      <c r="F500" s="448"/>
      <c r="G500" s="447"/>
      <c r="H500" s="452"/>
      <c r="I500" s="452"/>
      <c r="J500" s="452"/>
      <c r="K500" s="448"/>
      <c r="L500" s="447"/>
      <c r="M500" s="452"/>
      <c r="N500" s="452"/>
      <c r="O500" s="452"/>
      <c r="P500" s="448"/>
      <c r="Q500" s="447"/>
      <c r="R500" s="452"/>
      <c r="S500" s="452"/>
      <c r="T500" s="452"/>
      <c r="U500" s="448"/>
      <c r="V500" s="447"/>
      <c r="W500" s="452"/>
      <c r="X500" s="452"/>
      <c r="Y500" s="452"/>
      <c r="AA500" s="447"/>
      <c r="AB500" s="452"/>
      <c r="AC500" s="452"/>
      <c r="AD500" s="452"/>
      <c r="AE500" s="448"/>
      <c r="AF500" s="447"/>
      <c r="AG500" s="401"/>
      <c r="AH500" s="401"/>
      <c r="AI500" s="401"/>
      <c r="AJ500" s="401"/>
    </row>
    <row r="501" spans="2:36" hidden="1" x14ac:dyDescent="0.25">
      <c r="B501" s="406">
        <v>5321</v>
      </c>
      <c r="C501" s="452"/>
      <c r="D501" s="452"/>
      <c r="E501" s="452"/>
      <c r="F501" s="448"/>
      <c r="G501" s="447"/>
      <c r="H501" s="452"/>
      <c r="I501" s="452"/>
      <c r="J501" s="452"/>
      <c r="K501" s="448"/>
      <c r="L501" s="447"/>
      <c r="M501" s="452"/>
      <c r="N501" s="452"/>
      <c r="O501" s="452"/>
      <c r="P501" s="448"/>
      <c r="Q501" s="447"/>
      <c r="R501" s="452"/>
      <c r="S501" s="452"/>
      <c r="T501" s="452"/>
      <c r="U501" s="448"/>
      <c r="V501" s="447"/>
      <c r="W501" s="452"/>
      <c r="X501" s="452"/>
      <c r="Y501" s="452"/>
      <c r="AA501" s="447"/>
      <c r="AB501" s="452"/>
      <c r="AC501" s="452"/>
      <c r="AD501" s="452"/>
      <c r="AE501" s="448"/>
      <c r="AF501" s="447"/>
      <c r="AG501" s="401"/>
      <c r="AH501" s="401"/>
      <c r="AI501" s="401"/>
      <c r="AJ501" s="401"/>
    </row>
    <row r="502" spans="2:36" hidden="1" x14ac:dyDescent="0.25">
      <c r="B502" s="406">
        <v>5322</v>
      </c>
      <c r="C502" s="452"/>
      <c r="D502" s="452"/>
      <c r="E502" s="452"/>
      <c r="F502" s="448"/>
      <c r="G502" s="447"/>
      <c r="H502" s="452"/>
      <c r="I502" s="452"/>
      <c r="J502" s="452"/>
      <c r="K502" s="448"/>
      <c r="L502" s="447"/>
      <c r="M502" s="452"/>
      <c r="N502" s="452"/>
      <c r="O502" s="452"/>
      <c r="P502" s="448"/>
      <c r="Q502" s="447"/>
      <c r="R502" s="452"/>
      <c r="S502" s="452"/>
      <c r="T502" s="452"/>
      <c r="U502" s="448"/>
      <c r="V502" s="447"/>
      <c r="W502" s="452"/>
      <c r="X502" s="452"/>
      <c r="Y502" s="452"/>
      <c r="AA502" s="447"/>
      <c r="AB502" s="452"/>
      <c r="AC502" s="452"/>
      <c r="AD502" s="452"/>
      <c r="AE502" s="448"/>
      <c r="AF502" s="447"/>
      <c r="AG502" s="401"/>
      <c r="AH502" s="401"/>
      <c r="AI502" s="401"/>
      <c r="AJ502" s="401"/>
    </row>
    <row r="503" spans="2:36" hidden="1" x14ac:dyDescent="0.25">
      <c r="B503" s="406">
        <v>5323</v>
      </c>
      <c r="C503" s="452"/>
      <c r="D503" s="452"/>
      <c r="E503" s="452"/>
      <c r="F503" s="448"/>
      <c r="G503" s="447"/>
      <c r="H503" s="452"/>
      <c r="I503" s="452"/>
      <c r="J503" s="452"/>
      <c r="K503" s="448"/>
      <c r="L503" s="447"/>
      <c r="M503" s="452"/>
      <c r="N503" s="452"/>
      <c r="O503" s="452"/>
      <c r="P503" s="448"/>
      <c r="Q503" s="447"/>
      <c r="R503" s="452"/>
      <c r="S503" s="452"/>
      <c r="T503" s="452"/>
      <c r="U503" s="448"/>
      <c r="V503" s="447"/>
      <c r="W503" s="452"/>
      <c r="X503" s="452"/>
      <c r="Y503" s="452"/>
      <c r="AA503" s="447"/>
      <c r="AB503" s="452"/>
      <c r="AC503" s="452"/>
      <c r="AD503" s="452"/>
      <c r="AE503" s="448"/>
      <c r="AF503" s="447"/>
      <c r="AG503" s="401"/>
      <c r="AH503" s="401"/>
      <c r="AI503" s="401"/>
      <c r="AJ503" s="401"/>
    </row>
    <row r="504" spans="2:36" hidden="1" x14ac:dyDescent="0.25">
      <c r="B504" s="406">
        <v>5324</v>
      </c>
      <c r="C504" s="452"/>
      <c r="D504" s="452"/>
      <c r="E504" s="452"/>
      <c r="F504" s="448"/>
      <c r="G504" s="447"/>
      <c r="H504" s="452"/>
      <c r="I504" s="452"/>
      <c r="J504" s="452"/>
      <c r="K504" s="448"/>
      <c r="L504" s="447"/>
      <c r="M504" s="452"/>
      <c r="N504" s="452"/>
      <c r="O504" s="452"/>
      <c r="P504" s="448"/>
      <c r="Q504" s="447"/>
      <c r="R504" s="452"/>
      <c r="S504" s="452"/>
      <c r="T504" s="452"/>
      <c r="U504" s="448"/>
      <c r="V504" s="447"/>
      <c r="W504" s="452"/>
      <c r="X504" s="452"/>
      <c r="Y504" s="452"/>
      <c r="AA504" s="447"/>
      <c r="AB504" s="452"/>
      <c r="AC504" s="452"/>
      <c r="AD504" s="452"/>
      <c r="AE504" s="448"/>
      <c r="AF504" s="447"/>
      <c r="AG504" s="401"/>
      <c r="AH504" s="401"/>
      <c r="AI504" s="401"/>
      <c r="AJ504" s="401"/>
    </row>
    <row r="505" spans="2:36" hidden="1" x14ac:dyDescent="0.25">
      <c r="B505" s="406">
        <v>5325</v>
      </c>
      <c r="C505" s="452"/>
      <c r="D505" s="452"/>
      <c r="E505" s="452"/>
      <c r="F505" s="448"/>
      <c r="G505" s="447"/>
      <c r="H505" s="452"/>
      <c r="I505" s="452"/>
      <c r="J505" s="452"/>
      <c r="K505" s="448"/>
      <c r="L505" s="447"/>
      <c r="M505" s="452"/>
      <c r="N505" s="452"/>
      <c r="O505" s="452"/>
      <c r="P505" s="448"/>
      <c r="Q505" s="447"/>
      <c r="R505" s="452"/>
      <c r="S505" s="452"/>
      <c r="T505" s="452"/>
      <c r="U505" s="448"/>
      <c r="V505" s="447"/>
      <c r="W505" s="452"/>
      <c r="X505" s="452"/>
      <c r="Y505" s="452"/>
      <c r="AA505" s="447"/>
      <c r="AB505" s="452"/>
      <c r="AC505" s="452"/>
      <c r="AD505" s="452"/>
      <c r="AE505" s="448"/>
      <c r="AF505" s="447"/>
      <c r="AG505" s="401"/>
      <c r="AH505" s="401"/>
      <c r="AI505" s="401"/>
      <c r="AJ505" s="401"/>
    </row>
    <row r="506" spans="2:36" hidden="1" x14ac:dyDescent="0.25">
      <c r="B506" s="406">
        <v>5326</v>
      </c>
      <c r="C506" s="452"/>
      <c r="D506" s="452"/>
      <c r="E506" s="452"/>
      <c r="F506" s="448"/>
      <c r="G506" s="447"/>
      <c r="H506" s="452"/>
      <c r="I506" s="452"/>
      <c r="J506" s="452"/>
      <c r="K506" s="448"/>
      <c r="L506" s="447"/>
      <c r="M506" s="452"/>
      <c r="N506" s="452"/>
      <c r="O506" s="452"/>
      <c r="P506" s="448"/>
      <c r="Q506" s="447"/>
      <c r="R506" s="452"/>
      <c r="S506" s="452"/>
      <c r="T506" s="452"/>
      <c r="U506" s="448"/>
      <c r="V506" s="447"/>
      <c r="W506" s="452"/>
      <c r="X506" s="452"/>
      <c r="Y506" s="452"/>
      <c r="AA506" s="447"/>
      <c r="AB506" s="452"/>
      <c r="AC506" s="452"/>
      <c r="AD506" s="452"/>
      <c r="AE506" s="448"/>
      <c r="AF506" s="447"/>
      <c r="AG506" s="401"/>
      <c r="AH506" s="401"/>
      <c r="AI506" s="401"/>
      <c r="AJ506" s="401"/>
    </row>
    <row r="507" spans="2:36" hidden="1" x14ac:dyDescent="0.25">
      <c r="B507" s="406">
        <v>5327</v>
      </c>
      <c r="C507" s="452"/>
      <c r="D507" s="452"/>
      <c r="E507" s="452"/>
      <c r="F507" s="448"/>
      <c r="G507" s="447"/>
      <c r="H507" s="452"/>
      <c r="I507" s="452"/>
      <c r="J507" s="452"/>
      <c r="K507" s="448"/>
      <c r="L507" s="447"/>
      <c r="M507" s="452"/>
      <c r="N507" s="452"/>
      <c r="O507" s="452"/>
      <c r="P507" s="448"/>
      <c r="Q507" s="447"/>
      <c r="R507" s="452"/>
      <c r="S507" s="452"/>
      <c r="T507" s="452"/>
      <c r="U507" s="448"/>
      <c r="V507" s="447"/>
      <c r="W507" s="452"/>
      <c r="X507" s="452"/>
      <c r="Y507" s="452"/>
      <c r="AA507" s="447"/>
      <c r="AB507" s="452"/>
      <c r="AC507" s="452"/>
      <c r="AD507" s="452"/>
      <c r="AE507" s="448"/>
      <c r="AF507" s="447"/>
      <c r="AG507" s="401"/>
      <c r="AH507" s="401"/>
      <c r="AI507" s="401"/>
      <c r="AJ507" s="401"/>
    </row>
    <row r="508" spans="2:36" hidden="1" x14ac:dyDescent="0.25">
      <c r="B508" s="406">
        <v>5328</v>
      </c>
      <c r="C508" s="452"/>
      <c r="D508" s="452"/>
      <c r="E508" s="452"/>
      <c r="F508" s="448"/>
      <c r="G508" s="447"/>
      <c r="H508" s="452"/>
      <c r="I508" s="452"/>
      <c r="J508" s="452"/>
      <c r="K508" s="448"/>
      <c r="L508" s="447"/>
      <c r="M508" s="452"/>
      <c r="N508" s="452"/>
      <c r="O508" s="452"/>
      <c r="P508" s="448"/>
      <c r="Q508" s="447"/>
      <c r="R508" s="452"/>
      <c r="S508" s="452"/>
      <c r="T508" s="452"/>
      <c r="U508" s="448"/>
      <c r="V508" s="447"/>
      <c r="W508" s="452"/>
      <c r="X508" s="452"/>
      <c r="Y508" s="452"/>
      <c r="AA508" s="447"/>
      <c r="AB508" s="452"/>
      <c r="AC508" s="452"/>
      <c r="AD508" s="452"/>
      <c r="AE508" s="448"/>
      <c r="AF508" s="447"/>
      <c r="AG508" s="401"/>
      <c r="AH508" s="401"/>
      <c r="AI508" s="401"/>
      <c r="AJ508" s="401"/>
    </row>
    <row r="509" spans="2:36" hidden="1" x14ac:dyDescent="0.25">
      <c r="B509" s="406">
        <v>5329</v>
      </c>
      <c r="C509" s="452"/>
      <c r="D509" s="452"/>
      <c r="E509" s="452"/>
      <c r="F509" s="448"/>
      <c r="G509" s="447"/>
      <c r="H509" s="452"/>
      <c r="I509" s="452"/>
      <c r="J509" s="452"/>
      <c r="K509" s="448"/>
      <c r="L509" s="447"/>
      <c r="M509" s="452"/>
      <c r="N509" s="452"/>
      <c r="O509" s="452"/>
      <c r="P509" s="448"/>
      <c r="Q509" s="447"/>
      <c r="R509" s="452"/>
      <c r="S509" s="452"/>
      <c r="T509" s="452"/>
      <c r="U509" s="448"/>
      <c r="V509" s="447"/>
      <c r="W509" s="452"/>
      <c r="X509" s="452"/>
      <c r="Y509" s="452"/>
      <c r="AA509" s="447"/>
      <c r="AB509" s="452"/>
      <c r="AC509" s="452"/>
      <c r="AD509" s="452"/>
      <c r="AE509" s="448"/>
      <c r="AF509" s="447"/>
      <c r="AG509" s="401"/>
      <c r="AH509" s="401"/>
      <c r="AI509" s="401"/>
      <c r="AJ509" s="401"/>
    </row>
    <row r="510" spans="2:36" hidden="1" x14ac:dyDescent="0.25">
      <c r="B510" s="406">
        <v>5330</v>
      </c>
      <c r="C510" s="452"/>
      <c r="D510" s="452"/>
      <c r="E510" s="452"/>
      <c r="F510" s="448"/>
      <c r="G510" s="447"/>
      <c r="H510" s="452"/>
      <c r="I510" s="452"/>
      <c r="J510" s="452"/>
      <c r="K510" s="448"/>
      <c r="L510" s="447"/>
      <c r="M510" s="452"/>
      <c r="N510" s="452"/>
      <c r="O510" s="452"/>
      <c r="P510" s="448"/>
      <c r="Q510" s="447"/>
      <c r="R510" s="452"/>
      <c r="S510" s="452"/>
      <c r="T510" s="452"/>
      <c r="U510" s="448"/>
      <c r="V510" s="447"/>
      <c r="W510" s="452"/>
      <c r="X510" s="452"/>
      <c r="Y510" s="452"/>
      <c r="AA510" s="447"/>
      <c r="AB510" s="452"/>
      <c r="AC510" s="452"/>
      <c r="AD510" s="452"/>
      <c r="AE510" s="448"/>
      <c r="AF510" s="447"/>
      <c r="AG510" s="401"/>
      <c r="AH510" s="401"/>
      <c r="AI510" s="401"/>
      <c r="AJ510" s="401"/>
    </row>
    <row r="511" spans="2:36" hidden="1" x14ac:dyDescent="0.25">
      <c r="B511" s="406">
        <v>5331</v>
      </c>
      <c r="C511" s="452"/>
      <c r="D511" s="452"/>
      <c r="E511" s="452"/>
      <c r="F511" s="448"/>
      <c r="G511" s="447"/>
      <c r="H511" s="452"/>
      <c r="I511" s="452"/>
      <c r="J511" s="452"/>
      <c r="K511" s="448"/>
      <c r="L511" s="447"/>
      <c r="M511" s="452"/>
      <c r="N511" s="452"/>
      <c r="O511" s="452"/>
      <c r="P511" s="448"/>
      <c r="Q511" s="447"/>
      <c r="R511" s="452"/>
      <c r="S511" s="452"/>
      <c r="T511" s="452"/>
      <c r="U511" s="448"/>
      <c r="V511" s="447"/>
      <c r="W511" s="452"/>
      <c r="X511" s="452"/>
      <c r="Y511" s="452"/>
      <c r="AA511" s="447"/>
      <c r="AB511" s="452"/>
      <c r="AC511" s="452"/>
      <c r="AD511" s="452"/>
      <c r="AE511" s="448"/>
      <c r="AF511" s="447"/>
      <c r="AG511" s="401"/>
      <c r="AH511" s="401"/>
      <c r="AI511" s="401"/>
      <c r="AJ511" s="401"/>
    </row>
    <row r="512" spans="2:36" hidden="1" x14ac:dyDescent="0.25">
      <c r="B512" s="406">
        <v>5332</v>
      </c>
      <c r="C512" s="452"/>
      <c r="D512" s="452"/>
      <c r="E512" s="452"/>
      <c r="F512" s="448"/>
      <c r="G512" s="447"/>
      <c r="H512" s="452"/>
      <c r="I512" s="452"/>
      <c r="J512" s="452"/>
      <c r="K512" s="448"/>
      <c r="L512" s="447"/>
      <c r="M512" s="452"/>
      <c r="N512" s="452"/>
      <c r="O512" s="452"/>
      <c r="P512" s="448"/>
      <c r="Q512" s="447"/>
      <c r="R512" s="452"/>
      <c r="S512" s="452"/>
      <c r="T512" s="452"/>
      <c r="U512" s="448"/>
      <c r="V512" s="447"/>
      <c r="W512" s="452"/>
      <c r="X512" s="452"/>
      <c r="Y512" s="452"/>
      <c r="AA512" s="447"/>
      <c r="AB512" s="452"/>
      <c r="AC512" s="452"/>
      <c r="AD512" s="452"/>
      <c r="AE512" s="448"/>
      <c r="AF512" s="447"/>
      <c r="AG512" s="401"/>
      <c r="AH512" s="401"/>
      <c r="AI512" s="401"/>
      <c r="AJ512" s="401"/>
    </row>
    <row r="513" spans="2:36" hidden="1" x14ac:dyDescent="0.25">
      <c r="B513" s="406">
        <v>5333</v>
      </c>
      <c r="C513" s="452"/>
      <c r="D513" s="452"/>
      <c r="E513" s="452"/>
      <c r="F513" s="448"/>
      <c r="G513" s="447"/>
      <c r="H513" s="452"/>
      <c r="I513" s="452"/>
      <c r="J513" s="452"/>
      <c r="K513" s="448"/>
      <c r="L513" s="447"/>
      <c r="M513" s="452"/>
      <c r="N513" s="452"/>
      <c r="O513" s="452"/>
      <c r="P513" s="448"/>
      <c r="Q513" s="447"/>
      <c r="R513" s="452"/>
      <c r="S513" s="452"/>
      <c r="T513" s="452"/>
      <c r="U513" s="448"/>
      <c r="V513" s="447"/>
      <c r="W513" s="452"/>
      <c r="X513" s="452"/>
      <c r="Y513" s="452"/>
      <c r="AA513" s="447"/>
      <c r="AB513" s="452"/>
      <c r="AC513" s="452"/>
      <c r="AD513" s="452"/>
      <c r="AE513" s="448"/>
      <c r="AF513" s="447"/>
      <c r="AG513" s="401"/>
      <c r="AH513" s="401"/>
      <c r="AI513" s="401"/>
      <c r="AJ513" s="401"/>
    </row>
    <row r="514" spans="2:36" hidden="1" x14ac:dyDescent="0.25">
      <c r="B514" s="406">
        <v>5334</v>
      </c>
      <c r="C514" s="452"/>
      <c r="D514" s="452"/>
      <c r="E514" s="452"/>
      <c r="F514" s="448"/>
      <c r="G514" s="447"/>
      <c r="H514" s="452"/>
      <c r="I514" s="452"/>
      <c r="J514" s="452"/>
      <c r="K514" s="448"/>
      <c r="L514" s="447"/>
      <c r="M514" s="452"/>
      <c r="N514" s="452"/>
      <c r="O514" s="452"/>
      <c r="P514" s="448"/>
      <c r="Q514" s="447"/>
      <c r="R514" s="452"/>
      <c r="S514" s="452"/>
      <c r="T514" s="452"/>
      <c r="U514" s="448"/>
      <c r="V514" s="447"/>
      <c r="W514" s="452"/>
      <c r="X514" s="452"/>
      <c r="Y514" s="452"/>
      <c r="AA514" s="447"/>
      <c r="AB514" s="452"/>
      <c r="AC514" s="452"/>
      <c r="AD514" s="452"/>
      <c r="AE514" s="448"/>
      <c r="AF514" s="447"/>
      <c r="AG514" s="401"/>
      <c r="AH514" s="401"/>
      <c r="AI514" s="401"/>
      <c r="AJ514" s="401"/>
    </row>
    <row r="515" spans="2:36" hidden="1" x14ac:dyDescent="0.25">
      <c r="B515" s="406">
        <v>5335</v>
      </c>
      <c r="C515" s="452"/>
      <c r="D515" s="452"/>
      <c r="E515" s="452"/>
      <c r="F515" s="448"/>
      <c r="G515" s="447"/>
      <c r="H515" s="452"/>
      <c r="I515" s="452"/>
      <c r="J515" s="452"/>
      <c r="K515" s="448"/>
      <c r="L515" s="447"/>
      <c r="M515" s="452"/>
      <c r="N515" s="452"/>
      <c r="O515" s="452"/>
      <c r="P515" s="448"/>
      <c r="Q515" s="447"/>
      <c r="R515" s="452"/>
      <c r="S515" s="452"/>
      <c r="T515" s="452"/>
      <c r="U515" s="448"/>
      <c r="V515" s="447"/>
      <c r="W515" s="452"/>
      <c r="X515" s="452"/>
      <c r="Y515" s="452"/>
      <c r="AA515" s="447"/>
      <c r="AB515" s="452"/>
      <c r="AC515" s="452"/>
      <c r="AD515" s="452"/>
      <c r="AE515" s="448"/>
      <c r="AF515" s="447"/>
      <c r="AG515" s="401"/>
      <c r="AH515" s="401"/>
      <c r="AI515" s="401"/>
      <c r="AJ515" s="401"/>
    </row>
    <row r="516" spans="2:36" hidden="1" x14ac:dyDescent="0.25">
      <c r="B516" s="406">
        <v>5336</v>
      </c>
      <c r="C516" s="452"/>
      <c r="D516" s="452"/>
      <c r="E516" s="452"/>
      <c r="F516" s="448"/>
      <c r="G516" s="447"/>
      <c r="H516" s="452"/>
      <c r="I516" s="452"/>
      <c r="J516" s="452"/>
      <c r="K516" s="448"/>
      <c r="L516" s="447"/>
      <c r="M516" s="452"/>
      <c r="N516" s="452"/>
      <c r="O516" s="452"/>
      <c r="P516" s="448"/>
      <c r="Q516" s="447"/>
      <c r="R516" s="452"/>
      <c r="S516" s="452"/>
      <c r="T516" s="452"/>
      <c r="U516" s="448"/>
      <c r="V516" s="447"/>
      <c r="W516" s="452"/>
      <c r="X516" s="452"/>
      <c r="Y516" s="452"/>
      <c r="AA516" s="447"/>
      <c r="AB516" s="452"/>
      <c r="AC516" s="452"/>
      <c r="AD516" s="452"/>
      <c r="AE516" s="448"/>
      <c r="AF516" s="447"/>
      <c r="AG516" s="401"/>
      <c r="AH516" s="401"/>
      <c r="AI516" s="401"/>
      <c r="AJ516" s="401"/>
    </row>
    <row r="517" spans="2:36" hidden="1" x14ac:dyDescent="0.25">
      <c r="B517" s="406">
        <v>5337</v>
      </c>
      <c r="C517" s="452"/>
      <c r="D517" s="452"/>
      <c r="E517" s="452"/>
      <c r="F517" s="448"/>
      <c r="G517" s="447"/>
      <c r="H517" s="452"/>
      <c r="I517" s="452"/>
      <c r="J517" s="452"/>
      <c r="K517" s="448"/>
      <c r="L517" s="447"/>
      <c r="M517" s="452"/>
      <c r="N517" s="452"/>
      <c r="O517" s="452"/>
      <c r="P517" s="448"/>
      <c r="Q517" s="447"/>
      <c r="R517" s="452"/>
      <c r="S517" s="452"/>
      <c r="T517" s="452"/>
      <c r="U517" s="448"/>
      <c r="V517" s="447"/>
      <c r="W517" s="452"/>
      <c r="X517" s="452"/>
      <c r="Y517" s="452"/>
      <c r="AA517" s="447"/>
      <c r="AB517" s="452"/>
      <c r="AC517" s="452"/>
      <c r="AD517" s="452"/>
      <c r="AE517" s="448"/>
      <c r="AF517" s="447"/>
      <c r="AG517" s="401"/>
      <c r="AH517" s="401"/>
      <c r="AI517" s="401"/>
      <c r="AJ517" s="401"/>
    </row>
    <row r="518" spans="2:36" hidden="1" x14ac:dyDescent="0.25">
      <c r="B518" s="406">
        <v>5338</v>
      </c>
      <c r="C518" s="452"/>
      <c r="D518" s="452"/>
      <c r="E518" s="452"/>
      <c r="F518" s="448"/>
      <c r="G518" s="447"/>
      <c r="H518" s="452"/>
      <c r="I518" s="452"/>
      <c r="J518" s="452"/>
      <c r="K518" s="448"/>
      <c r="L518" s="447"/>
      <c r="M518" s="452"/>
      <c r="N518" s="452"/>
      <c r="O518" s="452"/>
      <c r="P518" s="448"/>
      <c r="Q518" s="447"/>
      <c r="R518" s="452"/>
      <c r="S518" s="452"/>
      <c r="T518" s="452"/>
      <c r="U518" s="448"/>
      <c r="V518" s="447"/>
      <c r="W518" s="452"/>
      <c r="X518" s="452"/>
      <c r="Y518" s="452"/>
      <c r="AA518" s="447"/>
      <c r="AB518" s="452"/>
      <c r="AC518" s="452"/>
      <c r="AD518" s="452"/>
      <c r="AE518" s="448"/>
      <c r="AF518" s="447"/>
      <c r="AG518" s="401"/>
      <c r="AH518" s="401"/>
      <c r="AI518" s="401"/>
      <c r="AJ518" s="401"/>
    </row>
    <row r="519" spans="2:36" hidden="1" x14ac:dyDescent="0.25">
      <c r="B519" s="406">
        <v>5339</v>
      </c>
      <c r="C519" s="452"/>
      <c r="D519" s="452"/>
      <c r="E519" s="452"/>
      <c r="F519" s="448"/>
      <c r="G519" s="447"/>
      <c r="H519" s="452"/>
      <c r="I519" s="452"/>
      <c r="J519" s="452"/>
      <c r="K519" s="448"/>
      <c r="L519" s="447"/>
      <c r="M519" s="452"/>
      <c r="N519" s="452"/>
      <c r="O519" s="452"/>
      <c r="P519" s="448"/>
      <c r="Q519" s="447"/>
      <c r="R519" s="452"/>
      <c r="S519" s="452"/>
      <c r="T519" s="452"/>
      <c r="U519" s="448"/>
      <c r="V519" s="447"/>
      <c r="W519" s="452"/>
      <c r="X519" s="452"/>
      <c r="Y519" s="452"/>
      <c r="AA519" s="447"/>
      <c r="AB519" s="452"/>
      <c r="AC519" s="452"/>
      <c r="AD519" s="452"/>
      <c r="AE519" s="448"/>
      <c r="AF519" s="447"/>
      <c r="AG519" s="401"/>
      <c r="AH519" s="401"/>
      <c r="AI519" s="401"/>
      <c r="AJ519" s="401"/>
    </row>
    <row r="520" spans="2:36" hidden="1" x14ac:dyDescent="0.25">
      <c r="B520" s="406">
        <v>5340</v>
      </c>
      <c r="C520" s="452"/>
      <c r="D520" s="452"/>
      <c r="E520" s="452"/>
      <c r="F520" s="448"/>
      <c r="G520" s="447"/>
      <c r="H520" s="452"/>
      <c r="I520" s="452"/>
      <c r="J520" s="452"/>
      <c r="K520" s="448"/>
      <c r="L520" s="447"/>
      <c r="M520" s="452"/>
      <c r="N520" s="452"/>
      <c r="O520" s="452"/>
      <c r="P520" s="448"/>
      <c r="Q520" s="447"/>
      <c r="R520" s="452"/>
      <c r="S520" s="452"/>
      <c r="T520" s="452"/>
      <c r="U520" s="448"/>
      <c r="V520" s="447"/>
      <c r="W520" s="452"/>
      <c r="X520" s="452"/>
      <c r="Y520" s="452"/>
      <c r="AA520" s="447"/>
      <c r="AB520" s="452"/>
      <c r="AC520" s="452"/>
      <c r="AD520" s="452"/>
      <c r="AE520" s="448"/>
      <c r="AF520" s="447"/>
      <c r="AG520" s="401"/>
      <c r="AH520" s="401"/>
      <c r="AI520" s="401"/>
      <c r="AJ520" s="401"/>
    </row>
    <row r="521" spans="2:36" hidden="1" x14ac:dyDescent="0.25">
      <c r="B521" s="406">
        <v>5342</v>
      </c>
      <c r="C521" s="452"/>
      <c r="D521" s="452"/>
      <c r="E521" s="452"/>
      <c r="F521" s="448"/>
      <c r="G521" s="447"/>
      <c r="H521" s="452"/>
      <c r="I521" s="452"/>
      <c r="J521" s="452"/>
      <c r="K521" s="448"/>
      <c r="L521" s="447"/>
      <c r="M521" s="452"/>
      <c r="N521" s="452"/>
      <c r="O521" s="452"/>
      <c r="P521" s="448"/>
      <c r="Q521" s="447"/>
      <c r="R521" s="452"/>
      <c r="S521" s="452"/>
      <c r="T521" s="452"/>
      <c r="U521" s="448"/>
      <c r="V521" s="447"/>
      <c r="W521" s="452"/>
      <c r="X521" s="452"/>
      <c r="Y521" s="452"/>
      <c r="AA521" s="447"/>
      <c r="AB521" s="452"/>
      <c r="AC521" s="452"/>
      <c r="AD521" s="452"/>
      <c r="AE521" s="448"/>
      <c r="AF521" s="447"/>
      <c r="AG521" s="401"/>
      <c r="AH521" s="401"/>
      <c r="AI521" s="401"/>
      <c r="AJ521" s="401"/>
    </row>
    <row r="522" spans="2:36" hidden="1" x14ac:dyDescent="0.25">
      <c r="B522" s="406">
        <v>5343</v>
      </c>
      <c r="C522" s="452"/>
      <c r="D522" s="452"/>
      <c r="E522" s="452"/>
      <c r="F522" s="448"/>
      <c r="G522" s="447"/>
      <c r="H522" s="452"/>
      <c r="I522" s="452"/>
      <c r="J522" s="452"/>
      <c r="K522" s="448"/>
      <c r="L522" s="447"/>
      <c r="M522" s="452"/>
      <c r="N522" s="452"/>
      <c r="O522" s="452"/>
      <c r="P522" s="448"/>
      <c r="Q522" s="447"/>
      <c r="R522" s="452"/>
      <c r="S522" s="452"/>
      <c r="T522" s="452"/>
      <c r="U522" s="448"/>
      <c r="V522" s="447"/>
      <c r="W522" s="452"/>
      <c r="X522" s="452"/>
      <c r="Y522" s="452"/>
      <c r="AA522" s="447"/>
      <c r="AB522" s="452"/>
      <c r="AC522" s="452"/>
      <c r="AD522" s="452"/>
      <c r="AE522" s="448"/>
      <c r="AF522" s="447"/>
      <c r="AG522" s="401"/>
      <c r="AH522" s="401"/>
      <c r="AI522" s="401"/>
      <c r="AJ522" s="401"/>
    </row>
    <row r="523" spans="2:36" hidden="1" x14ac:dyDescent="0.25">
      <c r="B523" s="406">
        <v>5344</v>
      </c>
      <c r="C523" s="452"/>
      <c r="D523" s="452"/>
      <c r="E523" s="452"/>
      <c r="F523" s="448"/>
      <c r="G523" s="447"/>
      <c r="H523" s="452"/>
      <c r="I523" s="452"/>
      <c r="J523" s="452"/>
      <c r="K523" s="448"/>
      <c r="L523" s="447"/>
      <c r="M523" s="452"/>
      <c r="N523" s="452"/>
      <c r="O523" s="452"/>
      <c r="P523" s="448"/>
      <c r="Q523" s="447"/>
      <c r="R523" s="452"/>
      <c r="S523" s="452"/>
      <c r="T523" s="452"/>
      <c r="U523" s="448"/>
      <c r="V523" s="447"/>
      <c r="W523" s="452"/>
      <c r="X523" s="452"/>
      <c r="Y523" s="452"/>
      <c r="AA523" s="447"/>
      <c r="AB523" s="452"/>
      <c r="AC523" s="452"/>
      <c r="AD523" s="452"/>
      <c r="AE523" s="448"/>
      <c r="AF523" s="447"/>
      <c r="AG523" s="401"/>
      <c r="AH523" s="401"/>
      <c r="AI523" s="401"/>
      <c r="AJ523" s="401"/>
    </row>
    <row r="524" spans="2:36" hidden="1" x14ac:dyDescent="0.25">
      <c r="B524" s="406">
        <v>5345</v>
      </c>
      <c r="C524" s="452"/>
      <c r="D524" s="452"/>
      <c r="E524" s="452"/>
      <c r="F524" s="448"/>
      <c r="G524" s="447"/>
      <c r="H524" s="452"/>
      <c r="I524" s="452"/>
      <c r="J524" s="452"/>
      <c r="K524" s="448"/>
      <c r="L524" s="447"/>
      <c r="M524" s="452"/>
      <c r="N524" s="452"/>
      <c r="O524" s="452"/>
      <c r="P524" s="448"/>
      <c r="Q524" s="447"/>
      <c r="R524" s="452"/>
      <c r="S524" s="452"/>
      <c r="T524" s="452"/>
      <c r="U524" s="448"/>
      <c r="V524" s="447"/>
      <c r="W524" s="452"/>
      <c r="X524" s="452"/>
      <c r="Y524" s="452"/>
      <c r="AA524" s="447"/>
      <c r="AB524" s="452"/>
      <c r="AC524" s="452"/>
      <c r="AD524" s="452"/>
      <c r="AE524" s="448"/>
      <c r="AF524" s="447"/>
      <c r="AG524" s="401"/>
      <c r="AH524" s="401"/>
      <c r="AI524" s="401"/>
      <c r="AJ524" s="401"/>
    </row>
    <row r="525" spans="2:36" hidden="1" x14ac:dyDescent="0.25">
      <c r="B525" s="406">
        <v>5346</v>
      </c>
      <c r="C525" s="452"/>
      <c r="D525" s="452"/>
      <c r="E525" s="452"/>
      <c r="F525" s="448"/>
      <c r="G525" s="447"/>
      <c r="H525" s="452"/>
      <c r="I525" s="452"/>
      <c r="J525" s="452"/>
      <c r="K525" s="448"/>
      <c r="L525" s="447"/>
      <c r="M525" s="452"/>
      <c r="N525" s="452"/>
      <c r="O525" s="452"/>
      <c r="P525" s="448"/>
      <c r="Q525" s="447"/>
      <c r="R525" s="452"/>
      <c r="S525" s="452"/>
      <c r="T525" s="452"/>
      <c r="U525" s="448"/>
      <c r="V525" s="447"/>
      <c r="W525" s="452"/>
      <c r="X525" s="452"/>
      <c r="Y525" s="452"/>
      <c r="AA525" s="447"/>
      <c r="AB525" s="452"/>
      <c r="AC525" s="452"/>
      <c r="AD525" s="452"/>
      <c r="AE525" s="448"/>
      <c r="AF525" s="447"/>
      <c r="AG525" s="401"/>
      <c r="AH525" s="401"/>
      <c r="AI525" s="401"/>
      <c r="AJ525" s="401"/>
    </row>
    <row r="526" spans="2:36" hidden="1" x14ac:dyDescent="0.25">
      <c r="B526" s="406">
        <v>5347</v>
      </c>
      <c r="C526" s="452"/>
      <c r="D526" s="452"/>
      <c r="E526" s="452"/>
      <c r="F526" s="448"/>
      <c r="G526" s="447"/>
      <c r="H526" s="452"/>
      <c r="I526" s="452"/>
      <c r="J526" s="452"/>
      <c r="K526" s="448"/>
      <c r="L526" s="447"/>
      <c r="M526" s="452"/>
      <c r="N526" s="452"/>
      <c r="O526" s="452"/>
      <c r="P526" s="448"/>
      <c r="Q526" s="447"/>
      <c r="R526" s="452"/>
      <c r="S526" s="452"/>
      <c r="T526" s="452"/>
      <c r="U526" s="448"/>
      <c r="V526" s="447"/>
      <c r="W526" s="452"/>
      <c r="X526" s="452"/>
      <c r="Y526" s="452"/>
      <c r="AA526" s="447"/>
      <c r="AB526" s="452"/>
      <c r="AC526" s="452"/>
      <c r="AD526" s="452"/>
      <c r="AE526" s="448"/>
      <c r="AF526" s="447"/>
      <c r="AG526" s="401"/>
      <c r="AH526" s="401"/>
      <c r="AI526" s="401"/>
      <c r="AJ526" s="401"/>
    </row>
    <row r="527" spans="2:36" hidden="1" x14ac:dyDescent="0.25">
      <c r="B527" s="406">
        <v>5348</v>
      </c>
      <c r="C527" s="452"/>
      <c r="D527" s="452"/>
      <c r="E527" s="452"/>
      <c r="F527" s="448"/>
      <c r="G527" s="447"/>
      <c r="H527" s="452"/>
      <c r="I527" s="452"/>
      <c r="J527" s="452"/>
      <c r="K527" s="448"/>
      <c r="L527" s="447"/>
      <c r="M527" s="452"/>
      <c r="N527" s="452"/>
      <c r="O527" s="452"/>
      <c r="P527" s="448"/>
      <c r="Q527" s="447"/>
      <c r="R527" s="452"/>
      <c r="S527" s="452"/>
      <c r="T527" s="452"/>
      <c r="U527" s="448"/>
      <c r="V527" s="447"/>
      <c r="W527" s="452"/>
      <c r="X527" s="452"/>
      <c r="Y527" s="452"/>
      <c r="AA527" s="447"/>
      <c r="AB527" s="452"/>
      <c r="AC527" s="452"/>
      <c r="AD527" s="452"/>
      <c r="AE527" s="448"/>
      <c r="AF527" s="447"/>
      <c r="AG527" s="401"/>
      <c r="AH527" s="401"/>
      <c r="AI527" s="401"/>
      <c r="AJ527" s="401"/>
    </row>
    <row r="528" spans="2:36" hidden="1" x14ac:dyDescent="0.25">
      <c r="B528" s="406">
        <v>5350</v>
      </c>
      <c r="C528" s="452"/>
      <c r="D528" s="452"/>
      <c r="E528" s="452"/>
      <c r="F528" s="448"/>
      <c r="G528" s="447"/>
      <c r="H528" s="452"/>
      <c r="I528" s="452"/>
      <c r="J528" s="452"/>
      <c r="K528" s="448"/>
      <c r="L528" s="447"/>
      <c r="M528" s="452"/>
      <c r="N528" s="452"/>
      <c r="O528" s="452"/>
      <c r="P528" s="448"/>
      <c r="Q528" s="447"/>
      <c r="R528" s="452"/>
      <c r="S528" s="452"/>
      <c r="T528" s="452"/>
      <c r="U528" s="448"/>
      <c r="V528" s="447"/>
      <c r="W528" s="452"/>
      <c r="X528" s="452"/>
      <c r="Y528" s="452"/>
      <c r="AA528" s="447"/>
      <c r="AB528" s="452"/>
      <c r="AC528" s="452"/>
      <c r="AD528" s="452"/>
      <c r="AE528" s="448"/>
      <c r="AF528" s="447"/>
      <c r="AG528" s="401"/>
      <c r="AH528" s="401"/>
      <c r="AI528" s="401"/>
      <c r="AJ528" s="401"/>
    </row>
    <row r="529" spans="2:36" hidden="1" x14ac:dyDescent="0.25">
      <c r="B529" s="406">
        <v>5351</v>
      </c>
      <c r="C529" s="452"/>
      <c r="D529" s="452"/>
      <c r="E529" s="452"/>
      <c r="F529" s="448"/>
      <c r="G529" s="447"/>
      <c r="H529" s="452"/>
      <c r="I529" s="452"/>
      <c r="J529" s="452"/>
      <c r="K529" s="448"/>
      <c r="L529" s="447"/>
      <c r="M529" s="452"/>
      <c r="N529" s="452"/>
      <c r="O529" s="452"/>
      <c r="P529" s="448"/>
      <c r="Q529" s="447"/>
      <c r="R529" s="452"/>
      <c r="S529" s="452"/>
      <c r="T529" s="452"/>
      <c r="U529" s="448"/>
      <c r="V529" s="447"/>
      <c r="W529" s="452"/>
      <c r="X529" s="452"/>
      <c r="Y529" s="452"/>
      <c r="AA529" s="447"/>
      <c r="AB529" s="452"/>
      <c r="AC529" s="452"/>
      <c r="AD529" s="452"/>
      <c r="AE529" s="448"/>
      <c r="AF529" s="447"/>
      <c r="AG529" s="401"/>
      <c r="AH529" s="401"/>
      <c r="AI529" s="401"/>
      <c r="AJ529" s="401"/>
    </row>
    <row r="530" spans="2:36" hidden="1" x14ac:dyDescent="0.25">
      <c r="B530" s="406">
        <v>5352</v>
      </c>
      <c r="C530" s="452"/>
      <c r="D530" s="452"/>
      <c r="E530" s="452"/>
      <c r="F530" s="448"/>
      <c r="G530" s="447"/>
      <c r="H530" s="452"/>
      <c r="I530" s="452"/>
      <c r="J530" s="452"/>
      <c r="K530" s="448"/>
      <c r="L530" s="447"/>
      <c r="M530" s="452"/>
      <c r="N530" s="452"/>
      <c r="O530" s="452"/>
      <c r="P530" s="448"/>
      <c r="Q530" s="447"/>
      <c r="R530" s="452"/>
      <c r="S530" s="452"/>
      <c r="T530" s="452"/>
      <c r="U530" s="448"/>
      <c r="V530" s="447"/>
      <c r="W530" s="452"/>
      <c r="X530" s="452"/>
      <c r="Y530" s="452"/>
      <c r="AA530" s="447"/>
      <c r="AB530" s="452"/>
      <c r="AC530" s="452"/>
      <c r="AD530" s="452"/>
      <c r="AE530" s="448"/>
      <c r="AF530" s="447"/>
      <c r="AG530" s="401"/>
      <c r="AH530" s="401"/>
      <c r="AI530" s="401"/>
      <c r="AJ530" s="401"/>
    </row>
    <row r="531" spans="2:36" hidden="1" x14ac:dyDescent="0.25">
      <c r="B531" s="406">
        <v>5353</v>
      </c>
      <c r="C531" s="452"/>
      <c r="D531" s="452"/>
      <c r="E531" s="452"/>
      <c r="F531" s="448"/>
      <c r="G531" s="447"/>
      <c r="H531" s="452"/>
      <c r="I531" s="452"/>
      <c r="J531" s="452"/>
      <c r="K531" s="448"/>
      <c r="L531" s="447"/>
      <c r="M531" s="452"/>
      <c r="N531" s="452"/>
      <c r="O531" s="452"/>
      <c r="P531" s="448"/>
      <c r="Q531" s="447"/>
      <c r="R531" s="452"/>
      <c r="S531" s="452"/>
      <c r="T531" s="452"/>
      <c r="U531" s="448"/>
      <c r="V531" s="447"/>
      <c r="W531" s="452"/>
      <c r="X531" s="452"/>
      <c r="Y531" s="452"/>
      <c r="AA531" s="447"/>
      <c r="AB531" s="452"/>
      <c r="AC531" s="452"/>
      <c r="AD531" s="452"/>
      <c r="AE531" s="448"/>
      <c r="AF531" s="447"/>
      <c r="AG531" s="401"/>
      <c r="AH531" s="401"/>
      <c r="AI531" s="401"/>
      <c r="AJ531" s="401"/>
    </row>
    <row r="532" spans="2:36" hidden="1" x14ac:dyDescent="0.25">
      <c r="B532" s="406">
        <v>5356</v>
      </c>
      <c r="C532" s="452"/>
      <c r="D532" s="452"/>
      <c r="E532" s="452"/>
      <c r="F532" s="448"/>
      <c r="G532" s="447"/>
      <c r="H532" s="452"/>
      <c r="I532" s="452"/>
      <c r="J532" s="452"/>
      <c r="K532" s="448"/>
      <c r="L532" s="447"/>
      <c r="M532" s="452"/>
      <c r="N532" s="452"/>
      <c r="O532" s="452"/>
      <c r="P532" s="448"/>
      <c r="Q532" s="447"/>
      <c r="R532" s="452"/>
      <c r="S532" s="452"/>
      <c r="T532" s="452"/>
      <c r="U532" s="448"/>
      <c r="V532" s="447"/>
      <c r="W532" s="452"/>
      <c r="X532" s="452"/>
      <c r="Y532" s="452"/>
      <c r="AA532" s="447"/>
      <c r="AB532" s="452"/>
      <c r="AC532" s="452"/>
      <c r="AD532" s="452"/>
      <c r="AE532" s="448"/>
      <c r="AF532" s="447"/>
      <c r="AG532" s="401"/>
      <c r="AH532" s="401"/>
      <c r="AI532" s="401"/>
      <c r="AJ532" s="401"/>
    </row>
    <row r="533" spans="2:36" hidden="1" x14ac:dyDescent="0.25">
      <c r="B533" s="406">
        <v>5357</v>
      </c>
      <c r="C533" s="452"/>
      <c r="D533" s="452"/>
      <c r="E533" s="452"/>
      <c r="F533" s="448"/>
      <c r="G533" s="447"/>
      <c r="H533" s="452"/>
      <c r="I533" s="452"/>
      <c r="J533" s="452"/>
      <c r="K533" s="448"/>
      <c r="L533" s="447"/>
      <c r="M533" s="452"/>
      <c r="N533" s="452"/>
      <c r="O533" s="452"/>
      <c r="P533" s="448"/>
      <c r="Q533" s="447"/>
      <c r="R533" s="452"/>
      <c r="S533" s="452"/>
      <c r="T533" s="452"/>
      <c r="U533" s="448"/>
      <c r="V533" s="447"/>
      <c r="W533" s="452"/>
      <c r="X533" s="452"/>
      <c r="Y533" s="452"/>
      <c r="AA533" s="447"/>
      <c r="AB533" s="452"/>
      <c r="AC533" s="452"/>
      <c r="AD533" s="452"/>
      <c r="AE533" s="448"/>
      <c r="AF533" s="447"/>
      <c r="AG533" s="401"/>
      <c r="AH533" s="401"/>
      <c r="AI533" s="401"/>
      <c r="AJ533" s="401"/>
    </row>
    <row r="534" spans="2:36" hidden="1" x14ac:dyDescent="0.25">
      <c r="B534" s="406">
        <v>5358</v>
      </c>
      <c r="C534" s="452"/>
      <c r="D534" s="452"/>
      <c r="E534" s="452"/>
      <c r="F534" s="448"/>
      <c r="G534" s="447"/>
      <c r="H534" s="452"/>
      <c r="I534" s="452"/>
      <c r="J534" s="452"/>
      <c r="K534" s="448"/>
      <c r="L534" s="447"/>
      <c r="M534" s="452"/>
      <c r="N534" s="452"/>
      <c r="O534" s="452"/>
      <c r="P534" s="448"/>
      <c r="Q534" s="447"/>
      <c r="R534" s="452"/>
      <c r="S534" s="452"/>
      <c r="T534" s="452"/>
      <c r="U534" s="448"/>
      <c r="V534" s="447"/>
      <c r="W534" s="452"/>
      <c r="X534" s="452"/>
      <c r="Y534" s="452"/>
      <c r="AA534" s="447"/>
      <c r="AB534" s="452"/>
      <c r="AC534" s="452"/>
      <c r="AD534" s="452"/>
      <c r="AE534" s="448"/>
      <c r="AF534" s="447"/>
      <c r="AG534" s="401"/>
      <c r="AH534" s="401"/>
      <c r="AI534" s="401"/>
      <c r="AJ534" s="401"/>
    </row>
    <row r="535" spans="2:36" hidden="1" x14ac:dyDescent="0.25">
      <c r="B535" s="406">
        <v>5360</v>
      </c>
      <c r="C535" s="452"/>
      <c r="D535" s="452"/>
      <c r="E535" s="452"/>
      <c r="F535" s="448"/>
      <c r="G535" s="447"/>
      <c r="H535" s="452"/>
      <c r="I535" s="452"/>
      <c r="J535" s="452"/>
      <c r="K535" s="448"/>
      <c r="L535" s="447"/>
      <c r="M535" s="452"/>
      <c r="N535" s="452"/>
      <c r="O535" s="452"/>
      <c r="P535" s="448"/>
      <c r="Q535" s="447"/>
      <c r="R535" s="452"/>
      <c r="S535" s="452"/>
      <c r="T535" s="452"/>
      <c r="U535" s="448"/>
      <c r="V535" s="447"/>
      <c r="W535" s="452"/>
      <c r="X535" s="452"/>
      <c r="Y535" s="452"/>
      <c r="AA535" s="447"/>
      <c r="AB535" s="452"/>
      <c r="AC535" s="452"/>
      <c r="AD535" s="452"/>
      <c r="AE535" s="448"/>
      <c r="AF535" s="447"/>
      <c r="AG535" s="401"/>
      <c r="AH535" s="401"/>
      <c r="AI535" s="401"/>
      <c r="AJ535" s="401"/>
    </row>
    <row r="536" spans="2:36" hidden="1" x14ac:dyDescent="0.25">
      <c r="B536" s="406">
        <v>5361</v>
      </c>
      <c r="C536" s="452"/>
      <c r="D536" s="452"/>
      <c r="E536" s="452"/>
      <c r="F536" s="448"/>
      <c r="G536" s="447"/>
      <c r="H536" s="452"/>
      <c r="I536" s="452"/>
      <c r="J536" s="452"/>
      <c r="K536" s="448"/>
      <c r="L536" s="447"/>
      <c r="M536" s="452"/>
      <c r="N536" s="452"/>
      <c r="O536" s="452"/>
      <c r="P536" s="448"/>
      <c r="Q536" s="447"/>
      <c r="R536" s="452"/>
      <c r="S536" s="452"/>
      <c r="T536" s="452"/>
      <c r="U536" s="448"/>
      <c r="V536" s="447"/>
      <c r="W536" s="452"/>
      <c r="X536" s="452"/>
      <c r="Y536" s="452"/>
      <c r="AA536" s="447"/>
      <c r="AB536" s="452"/>
      <c r="AC536" s="452"/>
      <c r="AD536" s="452"/>
      <c r="AE536" s="448"/>
      <c r="AF536" s="447"/>
      <c r="AG536" s="401"/>
      <c r="AH536" s="401"/>
      <c r="AI536" s="401"/>
      <c r="AJ536" s="401"/>
    </row>
    <row r="537" spans="2:36" hidden="1" x14ac:dyDescent="0.25">
      <c r="B537" s="406">
        <v>5362</v>
      </c>
      <c r="C537" s="452"/>
      <c r="D537" s="452"/>
      <c r="E537" s="452"/>
      <c r="F537" s="448"/>
      <c r="G537" s="447"/>
      <c r="H537" s="452"/>
      <c r="I537" s="452"/>
      <c r="J537" s="452"/>
      <c r="K537" s="448"/>
      <c r="L537" s="447"/>
      <c r="M537" s="452"/>
      <c r="N537" s="452"/>
      <c r="O537" s="452"/>
      <c r="P537" s="448"/>
      <c r="Q537" s="447"/>
      <c r="R537" s="452"/>
      <c r="S537" s="452"/>
      <c r="T537" s="452"/>
      <c r="U537" s="448"/>
      <c r="V537" s="447"/>
      <c r="W537" s="452"/>
      <c r="X537" s="452"/>
      <c r="Y537" s="452"/>
      <c r="AA537" s="447"/>
      <c r="AB537" s="452"/>
      <c r="AC537" s="452"/>
      <c r="AD537" s="452"/>
      <c r="AE537" s="448"/>
      <c r="AF537" s="447"/>
      <c r="AG537" s="401"/>
      <c r="AH537" s="401"/>
      <c r="AI537" s="401"/>
      <c r="AJ537" s="401"/>
    </row>
    <row r="538" spans="2:36" hidden="1" x14ac:dyDescent="0.25">
      <c r="B538" s="406">
        <v>5363</v>
      </c>
      <c r="C538" s="452"/>
      <c r="D538" s="452"/>
      <c r="E538" s="452"/>
      <c r="F538" s="448"/>
      <c r="G538" s="447"/>
      <c r="H538" s="452"/>
      <c r="I538" s="452"/>
      <c r="J538" s="452"/>
      <c r="K538" s="448"/>
      <c r="L538" s="447"/>
      <c r="M538" s="452"/>
      <c r="N538" s="452"/>
      <c r="O538" s="452"/>
      <c r="P538" s="448"/>
      <c r="Q538" s="447"/>
      <c r="R538" s="452"/>
      <c r="S538" s="452"/>
      <c r="T538" s="452"/>
      <c r="U538" s="448"/>
      <c r="V538" s="447"/>
      <c r="W538" s="452"/>
      <c r="X538" s="452"/>
      <c r="Y538" s="452"/>
      <c r="AA538" s="447"/>
      <c r="AB538" s="452"/>
      <c r="AC538" s="452"/>
      <c r="AD538" s="452"/>
      <c r="AE538" s="448"/>
      <c r="AF538" s="447"/>
      <c r="AG538" s="401"/>
      <c r="AH538" s="401"/>
      <c r="AI538" s="401"/>
      <c r="AJ538" s="401"/>
    </row>
    <row r="539" spans="2:36" hidden="1" x14ac:dyDescent="0.25">
      <c r="B539" s="406">
        <v>5365</v>
      </c>
      <c r="C539" s="452"/>
      <c r="D539" s="452"/>
      <c r="E539" s="452"/>
      <c r="F539" s="448"/>
      <c r="G539" s="447"/>
      <c r="H539" s="452"/>
      <c r="I539" s="452"/>
      <c r="J539" s="452"/>
      <c r="K539" s="448"/>
      <c r="L539" s="447"/>
      <c r="M539" s="452"/>
      <c r="N539" s="452"/>
      <c r="O539" s="452"/>
      <c r="P539" s="448"/>
      <c r="Q539" s="447"/>
      <c r="R539" s="452"/>
      <c r="S539" s="452"/>
      <c r="T539" s="452"/>
      <c r="U539" s="448"/>
      <c r="V539" s="447"/>
      <c r="W539" s="452"/>
      <c r="X539" s="452"/>
      <c r="Y539" s="452"/>
      <c r="AA539" s="447"/>
      <c r="AB539" s="452"/>
      <c r="AC539" s="452"/>
      <c r="AD539" s="452"/>
      <c r="AE539" s="448"/>
      <c r="AF539" s="447"/>
      <c r="AG539" s="401"/>
      <c r="AH539" s="401"/>
      <c r="AI539" s="401"/>
      <c r="AJ539" s="401"/>
    </row>
    <row r="540" spans="2:36" hidden="1" x14ac:dyDescent="0.25">
      <c r="B540" s="406">
        <v>5366</v>
      </c>
      <c r="C540" s="452"/>
      <c r="D540" s="452"/>
      <c r="E540" s="452"/>
      <c r="F540" s="448"/>
      <c r="G540" s="447"/>
      <c r="H540" s="452"/>
      <c r="I540" s="452"/>
      <c r="J540" s="452"/>
      <c r="K540" s="448"/>
      <c r="L540" s="447"/>
      <c r="M540" s="452"/>
      <c r="N540" s="452"/>
      <c r="O540" s="452"/>
      <c r="P540" s="448"/>
      <c r="Q540" s="447"/>
      <c r="R540" s="452"/>
      <c r="S540" s="452"/>
      <c r="T540" s="452"/>
      <c r="U540" s="448"/>
      <c r="V540" s="447"/>
      <c r="W540" s="452"/>
      <c r="X540" s="452"/>
      <c r="Y540" s="452"/>
      <c r="AA540" s="447"/>
      <c r="AB540" s="452"/>
      <c r="AC540" s="452"/>
      <c r="AD540" s="452"/>
      <c r="AE540" s="448"/>
      <c r="AF540" s="447"/>
      <c r="AG540" s="401"/>
      <c r="AH540" s="401"/>
      <c r="AI540" s="401"/>
      <c r="AJ540" s="401"/>
    </row>
    <row r="541" spans="2:36" hidden="1" x14ac:dyDescent="0.25">
      <c r="B541" s="406">
        <v>5368</v>
      </c>
      <c r="C541" s="452"/>
      <c r="D541" s="452"/>
      <c r="E541" s="452"/>
      <c r="F541" s="448"/>
      <c r="G541" s="447"/>
      <c r="H541" s="452"/>
      <c r="I541" s="452"/>
      <c r="J541" s="452"/>
      <c r="K541" s="448"/>
      <c r="L541" s="447"/>
      <c r="M541" s="452"/>
      <c r="N541" s="452"/>
      <c r="O541" s="452"/>
      <c r="P541" s="448"/>
      <c r="Q541" s="447"/>
      <c r="R541" s="452"/>
      <c r="S541" s="452"/>
      <c r="T541" s="452"/>
      <c r="U541" s="448"/>
      <c r="V541" s="447"/>
      <c r="W541" s="452"/>
      <c r="X541" s="452"/>
      <c r="Y541" s="452"/>
      <c r="AA541" s="447"/>
      <c r="AB541" s="452"/>
      <c r="AC541" s="452"/>
      <c r="AD541" s="452"/>
      <c r="AE541" s="448"/>
      <c r="AF541" s="447"/>
      <c r="AG541" s="401"/>
      <c r="AH541" s="401"/>
      <c r="AI541" s="401"/>
      <c r="AJ541" s="401"/>
    </row>
    <row r="542" spans="2:36" hidden="1" x14ac:dyDescent="0.25">
      <c r="B542" s="406">
        <v>5369</v>
      </c>
      <c r="C542" s="452"/>
      <c r="D542" s="452"/>
      <c r="E542" s="452"/>
      <c r="F542" s="448"/>
      <c r="G542" s="447"/>
      <c r="H542" s="452"/>
      <c r="I542" s="452"/>
      <c r="J542" s="452"/>
      <c r="K542" s="448"/>
      <c r="L542" s="447"/>
      <c r="M542" s="452"/>
      <c r="N542" s="452"/>
      <c r="O542" s="452"/>
      <c r="P542" s="448"/>
      <c r="Q542" s="447"/>
      <c r="R542" s="452"/>
      <c r="S542" s="452"/>
      <c r="T542" s="452"/>
      <c r="U542" s="448"/>
      <c r="V542" s="447"/>
      <c r="W542" s="452"/>
      <c r="X542" s="452"/>
      <c r="Y542" s="452"/>
      <c r="AA542" s="447"/>
      <c r="AB542" s="452"/>
      <c r="AC542" s="452"/>
      <c r="AD542" s="452"/>
      <c r="AE542" s="448"/>
      <c r="AF542" s="447"/>
      <c r="AG542" s="401"/>
      <c r="AH542" s="401"/>
      <c r="AI542" s="401"/>
      <c r="AJ542" s="401"/>
    </row>
    <row r="543" spans="2:36" hidden="1" x14ac:dyDescent="0.25">
      <c r="B543" s="406">
        <v>5370</v>
      </c>
      <c r="C543" s="452"/>
      <c r="D543" s="452"/>
      <c r="E543" s="452"/>
      <c r="F543" s="448"/>
      <c r="G543" s="447"/>
      <c r="H543" s="452"/>
      <c r="I543" s="452"/>
      <c r="J543" s="452"/>
      <c r="K543" s="448"/>
      <c r="L543" s="447"/>
      <c r="M543" s="452"/>
      <c r="N543" s="452"/>
      <c r="O543" s="452"/>
      <c r="P543" s="448"/>
      <c r="Q543" s="447"/>
      <c r="R543" s="452"/>
      <c r="S543" s="452"/>
      <c r="T543" s="452"/>
      <c r="U543" s="448"/>
      <c r="V543" s="447"/>
      <c r="W543" s="452"/>
      <c r="X543" s="452"/>
      <c r="Y543" s="452"/>
      <c r="AA543" s="447"/>
      <c r="AB543" s="452"/>
      <c r="AC543" s="452"/>
      <c r="AD543" s="452"/>
      <c r="AE543" s="448"/>
      <c r="AF543" s="447"/>
      <c r="AG543" s="401"/>
      <c r="AH543" s="401"/>
      <c r="AI543" s="401"/>
      <c r="AJ543" s="401"/>
    </row>
    <row r="544" spans="2:36" hidden="1" x14ac:dyDescent="0.25">
      <c r="B544" s="406">
        <v>5371</v>
      </c>
      <c r="C544" s="452"/>
      <c r="D544" s="452"/>
      <c r="E544" s="452"/>
      <c r="F544" s="448"/>
      <c r="G544" s="447"/>
      <c r="H544" s="452"/>
      <c r="I544" s="452"/>
      <c r="J544" s="452"/>
      <c r="K544" s="448"/>
      <c r="L544" s="447"/>
      <c r="M544" s="452"/>
      <c r="N544" s="452"/>
      <c r="O544" s="452"/>
      <c r="P544" s="448"/>
      <c r="Q544" s="447"/>
      <c r="R544" s="452"/>
      <c r="S544" s="452"/>
      <c r="T544" s="452"/>
      <c r="U544" s="448"/>
      <c r="V544" s="447"/>
      <c r="W544" s="452"/>
      <c r="X544" s="452"/>
      <c r="Y544" s="452"/>
      <c r="AA544" s="447"/>
      <c r="AB544" s="452"/>
      <c r="AC544" s="452"/>
      <c r="AD544" s="452"/>
      <c r="AE544" s="448"/>
      <c r="AF544" s="447"/>
      <c r="AG544" s="401"/>
      <c r="AH544" s="401"/>
      <c r="AI544" s="401"/>
      <c r="AJ544" s="401"/>
    </row>
    <row r="545" spans="2:36" hidden="1" x14ac:dyDescent="0.25">
      <c r="B545" s="406">
        <v>5372</v>
      </c>
      <c r="C545" s="452"/>
      <c r="D545" s="452"/>
      <c r="E545" s="452"/>
      <c r="F545" s="448"/>
      <c r="G545" s="447"/>
      <c r="H545" s="452"/>
      <c r="I545" s="452"/>
      <c r="J545" s="452"/>
      <c r="K545" s="448"/>
      <c r="L545" s="447"/>
      <c r="M545" s="452"/>
      <c r="N545" s="452"/>
      <c r="O545" s="452"/>
      <c r="P545" s="448"/>
      <c r="Q545" s="447"/>
      <c r="R545" s="452"/>
      <c r="S545" s="452"/>
      <c r="T545" s="452"/>
      <c r="U545" s="448"/>
      <c r="V545" s="447"/>
      <c r="W545" s="452"/>
      <c r="X545" s="452"/>
      <c r="Y545" s="452"/>
      <c r="AA545" s="447"/>
      <c r="AB545" s="452"/>
      <c r="AC545" s="452"/>
      <c r="AD545" s="452"/>
      <c r="AE545" s="448"/>
      <c r="AF545" s="447"/>
      <c r="AG545" s="401"/>
      <c r="AH545" s="401"/>
      <c r="AI545" s="401"/>
      <c r="AJ545" s="401"/>
    </row>
    <row r="546" spans="2:36" hidden="1" x14ac:dyDescent="0.25">
      <c r="B546" s="406">
        <v>5373</v>
      </c>
      <c r="C546" s="452"/>
      <c r="D546" s="452"/>
      <c r="E546" s="452"/>
      <c r="F546" s="448"/>
      <c r="G546" s="447"/>
      <c r="H546" s="452"/>
      <c r="I546" s="452"/>
      <c r="J546" s="452"/>
      <c r="K546" s="448"/>
      <c r="L546" s="447"/>
      <c r="M546" s="452"/>
      <c r="N546" s="452"/>
      <c r="O546" s="452"/>
      <c r="P546" s="448"/>
      <c r="Q546" s="447"/>
      <c r="R546" s="452"/>
      <c r="S546" s="452"/>
      <c r="T546" s="452"/>
      <c r="U546" s="448"/>
      <c r="V546" s="447"/>
      <c r="W546" s="452"/>
      <c r="X546" s="452"/>
      <c r="Y546" s="452"/>
      <c r="AA546" s="447"/>
      <c r="AB546" s="452"/>
      <c r="AC546" s="452"/>
      <c r="AD546" s="452"/>
      <c r="AE546" s="448"/>
      <c r="AF546" s="447"/>
      <c r="AG546" s="401"/>
      <c r="AH546" s="401"/>
      <c r="AI546" s="401"/>
      <c r="AJ546" s="401"/>
    </row>
    <row r="547" spans="2:36" hidden="1" x14ac:dyDescent="0.25">
      <c r="B547" s="406">
        <v>5374</v>
      </c>
      <c r="C547" s="452"/>
      <c r="D547" s="452"/>
      <c r="E547" s="452"/>
      <c r="F547" s="448"/>
      <c r="G547" s="447"/>
      <c r="H547" s="452"/>
      <c r="I547" s="452"/>
      <c r="J547" s="452"/>
      <c r="K547" s="448"/>
      <c r="L547" s="447"/>
      <c r="M547" s="452"/>
      <c r="N547" s="452"/>
      <c r="O547" s="452"/>
      <c r="P547" s="448"/>
      <c r="Q547" s="447"/>
      <c r="R547" s="452"/>
      <c r="S547" s="452"/>
      <c r="T547" s="452"/>
      <c r="U547" s="448"/>
      <c r="V547" s="447"/>
      <c r="W547" s="452"/>
      <c r="X547" s="452"/>
      <c r="Y547" s="452"/>
      <c r="AA547" s="447"/>
      <c r="AB547" s="452"/>
      <c r="AC547" s="452"/>
      <c r="AD547" s="452"/>
      <c r="AE547" s="448"/>
      <c r="AF547" s="447"/>
      <c r="AG547" s="401"/>
      <c r="AH547" s="401"/>
      <c r="AI547" s="401"/>
      <c r="AJ547" s="401"/>
    </row>
    <row r="548" spans="2:36" hidden="1" x14ac:dyDescent="0.25">
      <c r="B548" s="406">
        <v>5375</v>
      </c>
      <c r="C548" s="452"/>
      <c r="D548" s="452"/>
      <c r="E548" s="452"/>
      <c r="F548" s="448"/>
      <c r="G548" s="447"/>
      <c r="H548" s="452"/>
      <c r="I548" s="452"/>
      <c r="J548" s="452"/>
      <c r="K548" s="448"/>
      <c r="L548" s="447"/>
      <c r="M548" s="452"/>
      <c r="N548" s="452"/>
      <c r="O548" s="452"/>
      <c r="P548" s="448"/>
      <c r="Q548" s="447"/>
      <c r="R548" s="452"/>
      <c r="S548" s="452"/>
      <c r="T548" s="452"/>
      <c r="U548" s="448"/>
      <c r="V548" s="447"/>
      <c r="W548" s="452"/>
      <c r="X548" s="452"/>
      <c r="Y548" s="452"/>
      <c r="AA548" s="447"/>
      <c r="AB548" s="452"/>
      <c r="AC548" s="452"/>
      <c r="AD548" s="452"/>
      <c r="AE548" s="448"/>
      <c r="AF548" s="447"/>
      <c r="AG548" s="401"/>
      <c r="AH548" s="401"/>
      <c r="AI548" s="401"/>
      <c r="AJ548" s="401"/>
    </row>
    <row r="549" spans="2:36" hidden="1" x14ac:dyDescent="0.25">
      <c r="B549" s="406">
        <v>5377</v>
      </c>
      <c r="C549" s="452"/>
      <c r="D549" s="452"/>
      <c r="E549" s="452"/>
      <c r="F549" s="448"/>
      <c r="G549" s="447"/>
      <c r="H549" s="452"/>
      <c r="I549" s="452"/>
      <c r="J549" s="452"/>
      <c r="K549" s="448"/>
      <c r="L549" s="447"/>
      <c r="M549" s="452"/>
      <c r="N549" s="452"/>
      <c r="O549" s="452"/>
      <c r="P549" s="448"/>
      <c r="Q549" s="447"/>
      <c r="R549" s="452"/>
      <c r="S549" s="452"/>
      <c r="T549" s="452"/>
      <c r="U549" s="448"/>
      <c r="V549" s="447"/>
      <c r="W549" s="452"/>
      <c r="X549" s="452"/>
      <c r="Y549" s="452"/>
      <c r="AA549" s="447"/>
      <c r="AB549" s="452"/>
      <c r="AC549" s="452"/>
      <c r="AD549" s="452"/>
      <c r="AE549" s="448"/>
      <c r="AF549" s="447"/>
      <c r="AG549" s="401"/>
      <c r="AH549" s="401"/>
      <c r="AI549" s="401"/>
      <c r="AJ549" s="401"/>
    </row>
    <row r="550" spans="2:36" hidden="1" x14ac:dyDescent="0.25">
      <c r="B550" s="406">
        <v>5400</v>
      </c>
      <c r="C550" s="452"/>
      <c r="D550" s="452"/>
      <c r="E550" s="452"/>
      <c r="F550" s="448"/>
      <c r="G550" s="447"/>
      <c r="H550" s="452"/>
      <c r="I550" s="452"/>
      <c r="J550" s="452"/>
      <c r="K550" s="448"/>
      <c r="L550" s="447"/>
      <c r="M550" s="452"/>
      <c r="N550" s="452"/>
      <c r="O550" s="452"/>
      <c r="P550" s="448"/>
      <c r="Q550" s="447"/>
      <c r="R550" s="452"/>
      <c r="S550" s="452"/>
      <c r="T550" s="452"/>
      <c r="U550" s="448"/>
      <c r="V550" s="447"/>
      <c r="W550" s="452"/>
      <c r="X550" s="452"/>
      <c r="Y550" s="452"/>
      <c r="AA550" s="447"/>
      <c r="AB550" s="452"/>
      <c r="AC550" s="452"/>
      <c r="AD550" s="452"/>
      <c r="AE550" s="448"/>
      <c r="AF550" s="447"/>
      <c r="AG550" s="401"/>
      <c r="AH550" s="401"/>
      <c r="AI550" s="401"/>
      <c r="AJ550" s="401"/>
    </row>
    <row r="551" spans="2:36" hidden="1" x14ac:dyDescent="0.25">
      <c r="B551" s="406">
        <v>5401</v>
      </c>
      <c r="C551" s="452"/>
      <c r="D551" s="452"/>
      <c r="E551" s="452"/>
      <c r="F551" s="448"/>
      <c r="G551" s="447"/>
      <c r="H551" s="452"/>
      <c r="I551" s="452"/>
      <c r="J551" s="452"/>
      <c r="K551" s="448"/>
      <c r="L551" s="447"/>
      <c r="M551" s="452"/>
      <c r="N551" s="452"/>
      <c r="O551" s="452"/>
      <c r="P551" s="448"/>
      <c r="Q551" s="447"/>
      <c r="R551" s="452"/>
      <c r="S551" s="452"/>
      <c r="T551" s="452"/>
      <c r="U551" s="448"/>
      <c r="V551" s="447"/>
      <c r="W551" s="452"/>
      <c r="X551" s="452"/>
      <c r="Y551" s="452"/>
      <c r="AA551" s="447"/>
      <c r="AB551" s="452"/>
      <c r="AC551" s="452"/>
      <c r="AD551" s="452"/>
      <c r="AE551" s="448"/>
      <c r="AF551" s="447"/>
      <c r="AG551" s="401"/>
      <c r="AH551" s="401"/>
      <c r="AI551" s="401"/>
      <c r="AJ551" s="401"/>
    </row>
    <row r="552" spans="2:36" hidden="1" x14ac:dyDescent="0.25">
      <c r="B552" s="406">
        <v>5402</v>
      </c>
      <c r="C552" s="452"/>
      <c r="D552" s="452"/>
      <c r="E552" s="452"/>
      <c r="F552" s="448"/>
      <c r="G552" s="447"/>
      <c r="H552" s="452"/>
      <c r="I552" s="452"/>
      <c r="J552" s="452"/>
      <c r="K552" s="448"/>
      <c r="L552" s="447"/>
      <c r="M552" s="452"/>
      <c r="N552" s="452"/>
      <c r="O552" s="452"/>
      <c r="P552" s="448"/>
      <c r="Q552" s="447"/>
      <c r="R552" s="452"/>
      <c r="S552" s="452"/>
      <c r="T552" s="452"/>
      <c r="U552" s="448"/>
      <c r="V552" s="447"/>
      <c r="W552" s="452"/>
      <c r="X552" s="452"/>
      <c r="Y552" s="452"/>
      <c r="AA552" s="447"/>
      <c r="AB552" s="452"/>
      <c r="AC552" s="452"/>
      <c r="AD552" s="452"/>
      <c r="AE552" s="448"/>
      <c r="AF552" s="447"/>
      <c r="AG552" s="401"/>
      <c r="AH552" s="401"/>
      <c r="AI552" s="401"/>
      <c r="AJ552" s="401"/>
    </row>
    <row r="553" spans="2:36" hidden="1" x14ac:dyDescent="0.25">
      <c r="B553" s="406">
        <v>5404</v>
      </c>
      <c r="C553" s="452"/>
      <c r="D553" s="452"/>
      <c r="E553" s="452"/>
      <c r="F553" s="448"/>
      <c r="G553" s="447"/>
      <c r="H553" s="452"/>
      <c r="I553" s="452"/>
      <c r="J553" s="452"/>
      <c r="K553" s="448"/>
      <c r="L553" s="447"/>
      <c r="M553" s="452"/>
      <c r="N553" s="452"/>
      <c r="O553" s="452"/>
      <c r="P553" s="448"/>
      <c r="Q553" s="447"/>
      <c r="R553" s="452"/>
      <c r="S553" s="452"/>
      <c r="T553" s="452"/>
      <c r="U553" s="448"/>
      <c r="V553" s="447"/>
      <c r="W553" s="452"/>
      <c r="X553" s="452"/>
      <c r="Y553" s="452"/>
      <c r="AA553" s="447"/>
      <c r="AB553" s="452"/>
      <c r="AC553" s="452"/>
      <c r="AD553" s="452"/>
      <c r="AE553" s="448"/>
      <c r="AF553" s="447"/>
      <c r="AG553" s="401"/>
      <c r="AH553" s="401"/>
      <c r="AI553" s="401"/>
      <c r="AJ553" s="401"/>
    </row>
    <row r="554" spans="2:36" hidden="1" x14ac:dyDescent="0.25">
      <c r="B554" s="406">
        <v>5405</v>
      </c>
      <c r="C554" s="452"/>
      <c r="D554" s="452"/>
      <c r="E554" s="452"/>
      <c r="F554" s="448"/>
      <c r="G554" s="447"/>
      <c r="H554" s="452"/>
      <c r="I554" s="452"/>
      <c r="J554" s="452"/>
      <c r="K554" s="448"/>
      <c r="L554" s="447"/>
      <c r="M554" s="452"/>
      <c r="N554" s="452"/>
      <c r="O554" s="452"/>
      <c r="P554" s="448"/>
      <c r="Q554" s="447"/>
      <c r="R554" s="452"/>
      <c r="S554" s="452"/>
      <c r="T554" s="452"/>
      <c r="U554" s="448"/>
      <c r="V554" s="447"/>
      <c r="W554" s="452"/>
      <c r="X554" s="452"/>
      <c r="Y554" s="452"/>
      <c r="AA554" s="447"/>
      <c r="AB554" s="452"/>
      <c r="AC554" s="452"/>
      <c r="AD554" s="452"/>
      <c r="AE554" s="448"/>
      <c r="AF554" s="447"/>
      <c r="AG554" s="401"/>
      <c r="AH554" s="401"/>
      <c r="AI554" s="401"/>
      <c r="AJ554" s="401"/>
    </row>
    <row r="555" spans="2:36" hidden="1" x14ac:dyDescent="0.25">
      <c r="B555" s="406">
        <v>5406</v>
      </c>
      <c r="C555" s="452"/>
      <c r="D555" s="452"/>
      <c r="E555" s="452"/>
      <c r="F555" s="448"/>
      <c r="G555" s="447"/>
      <c r="H555" s="452"/>
      <c r="I555" s="452"/>
      <c r="J555" s="452"/>
      <c r="K555" s="448"/>
      <c r="L555" s="447"/>
      <c r="M555" s="452"/>
      <c r="N555" s="452"/>
      <c r="O555" s="452"/>
      <c r="P555" s="448"/>
      <c r="Q555" s="447"/>
      <c r="R555" s="452"/>
      <c r="S555" s="452"/>
      <c r="T555" s="452"/>
      <c r="U555" s="448"/>
      <c r="V555" s="447"/>
      <c r="W555" s="452"/>
      <c r="X555" s="452"/>
      <c r="Y555" s="452"/>
      <c r="AA555" s="447"/>
      <c r="AB555" s="452"/>
      <c r="AC555" s="452"/>
      <c r="AD555" s="452"/>
      <c r="AE555" s="448"/>
      <c r="AF555" s="447"/>
      <c r="AG555" s="401"/>
      <c r="AH555" s="401"/>
      <c r="AI555" s="401"/>
      <c r="AJ555" s="401"/>
    </row>
    <row r="556" spans="2:36" hidden="1" x14ac:dyDescent="0.25">
      <c r="B556" s="406">
        <v>5409</v>
      </c>
      <c r="C556" s="452"/>
      <c r="D556" s="452"/>
      <c r="E556" s="452"/>
      <c r="F556" s="448"/>
      <c r="G556" s="447"/>
      <c r="H556" s="452"/>
      <c r="I556" s="452"/>
      <c r="J556" s="452"/>
      <c r="K556" s="448"/>
      <c r="L556" s="447"/>
      <c r="M556" s="452"/>
      <c r="N556" s="452"/>
      <c r="O556" s="452"/>
      <c r="P556" s="448"/>
      <c r="Q556" s="447"/>
      <c r="R556" s="452"/>
      <c r="S556" s="452"/>
      <c r="T556" s="452"/>
      <c r="U556" s="448"/>
      <c r="V556" s="447"/>
      <c r="W556" s="452"/>
      <c r="X556" s="452"/>
      <c r="Y556" s="452"/>
      <c r="AA556" s="447"/>
      <c r="AB556" s="452"/>
      <c r="AC556" s="452"/>
      <c r="AD556" s="452"/>
      <c r="AE556" s="448"/>
      <c r="AF556" s="447"/>
      <c r="AG556" s="401"/>
      <c r="AH556" s="401"/>
      <c r="AI556" s="401"/>
      <c r="AJ556" s="401"/>
    </row>
    <row r="557" spans="2:36" hidden="1" x14ac:dyDescent="0.25">
      <c r="B557" s="406">
        <v>5410</v>
      </c>
      <c r="C557" s="452"/>
      <c r="D557" s="452"/>
      <c r="E557" s="452"/>
      <c r="F557" s="448"/>
      <c r="G557" s="447"/>
      <c r="H557" s="452"/>
      <c r="I557" s="452"/>
      <c r="J557" s="452"/>
      <c r="K557" s="448"/>
      <c r="L557" s="447"/>
      <c r="M557" s="452"/>
      <c r="N557" s="452"/>
      <c r="O557" s="452"/>
      <c r="P557" s="448"/>
      <c r="Q557" s="447"/>
      <c r="R557" s="452"/>
      <c r="S557" s="452"/>
      <c r="T557" s="452"/>
      <c r="U557" s="448"/>
      <c r="V557" s="447"/>
      <c r="W557" s="452"/>
      <c r="X557" s="452"/>
      <c r="Y557" s="452"/>
      <c r="AA557" s="447"/>
      <c r="AB557" s="452"/>
      <c r="AC557" s="452"/>
      <c r="AD557" s="452"/>
      <c r="AE557" s="448"/>
      <c r="AF557" s="447"/>
      <c r="AG557" s="401"/>
      <c r="AH557" s="401"/>
      <c r="AI557" s="401"/>
      <c r="AJ557" s="401"/>
    </row>
    <row r="558" spans="2:36" hidden="1" x14ac:dyDescent="0.25">
      <c r="B558" s="406">
        <v>5411</v>
      </c>
      <c r="C558" s="452"/>
      <c r="D558" s="452"/>
      <c r="E558" s="452"/>
      <c r="F558" s="448"/>
      <c r="G558" s="447"/>
      <c r="H558" s="452"/>
      <c r="I558" s="452"/>
      <c r="J558" s="452"/>
      <c r="K558" s="448"/>
      <c r="L558" s="447"/>
      <c r="M558" s="452"/>
      <c r="N558" s="452"/>
      <c r="O558" s="452"/>
      <c r="P558" s="448"/>
      <c r="Q558" s="447"/>
      <c r="R558" s="452"/>
      <c r="S558" s="452"/>
      <c r="T558" s="452"/>
      <c r="U558" s="448"/>
      <c r="V558" s="447"/>
      <c r="W558" s="452"/>
      <c r="X558" s="452"/>
      <c r="Y558" s="452"/>
      <c r="AA558" s="447"/>
      <c r="AB558" s="452"/>
      <c r="AC558" s="452"/>
      <c r="AD558" s="452"/>
      <c r="AE558" s="448"/>
      <c r="AF558" s="447"/>
      <c r="AG558" s="401"/>
      <c r="AH558" s="401"/>
      <c r="AI558" s="401"/>
      <c r="AJ558" s="401"/>
    </row>
    <row r="559" spans="2:36" hidden="1" x14ac:dyDescent="0.25">
      <c r="B559" s="406">
        <v>5412</v>
      </c>
      <c r="C559" s="452"/>
      <c r="D559" s="452"/>
      <c r="E559" s="452"/>
      <c r="F559" s="448"/>
      <c r="G559" s="447"/>
      <c r="H559" s="452"/>
      <c r="I559" s="452"/>
      <c r="J559" s="452"/>
      <c r="K559" s="448"/>
      <c r="L559" s="447"/>
      <c r="M559" s="452"/>
      <c r="N559" s="452"/>
      <c r="O559" s="452"/>
      <c r="P559" s="448"/>
      <c r="Q559" s="447"/>
      <c r="R559" s="452"/>
      <c r="S559" s="452"/>
      <c r="T559" s="452"/>
      <c r="U559" s="448"/>
      <c r="V559" s="447"/>
      <c r="W559" s="452"/>
      <c r="X559" s="452"/>
      <c r="Y559" s="452"/>
      <c r="AA559" s="447"/>
      <c r="AB559" s="452"/>
      <c r="AC559" s="452"/>
      <c r="AD559" s="452"/>
      <c r="AE559" s="448"/>
      <c r="AF559" s="447"/>
      <c r="AG559" s="401"/>
      <c r="AH559" s="401"/>
      <c r="AI559" s="401"/>
      <c r="AJ559" s="401"/>
    </row>
    <row r="560" spans="2:36" hidden="1" x14ac:dyDescent="0.25">
      <c r="B560" s="406">
        <v>5414</v>
      </c>
      <c r="C560" s="452"/>
      <c r="D560" s="452"/>
      <c r="E560" s="452"/>
      <c r="F560" s="448"/>
      <c r="G560" s="447"/>
      <c r="H560" s="452"/>
      <c r="I560" s="452"/>
      <c r="J560" s="452"/>
      <c r="K560" s="448"/>
      <c r="L560" s="447"/>
      <c r="M560" s="452"/>
      <c r="N560" s="452"/>
      <c r="O560" s="452"/>
      <c r="P560" s="448"/>
      <c r="Q560" s="447"/>
      <c r="R560" s="452"/>
      <c r="S560" s="452"/>
      <c r="T560" s="452"/>
      <c r="U560" s="448"/>
      <c r="V560" s="447"/>
      <c r="W560" s="452"/>
      <c r="X560" s="452"/>
      <c r="Y560" s="452"/>
      <c r="AA560" s="447"/>
      <c r="AB560" s="452"/>
      <c r="AC560" s="452"/>
      <c r="AD560" s="452"/>
      <c r="AE560" s="448"/>
      <c r="AF560" s="447"/>
      <c r="AG560" s="401"/>
      <c r="AH560" s="401"/>
      <c r="AI560" s="401"/>
      <c r="AJ560" s="401"/>
    </row>
    <row r="561" spans="2:36" hidden="1" x14ac:dyDescent="0.25">
      <c r="B561" s="406">
        <v>5415</v>
      </c>
      <c r="C561" s="452"/>
      <c r="D561" s="452"/>
      <c r="E561" s="452"/>
      <c r="F561" s="448"/>
      <c r="G561" s="447"/>
      <c r="H561" s="452"/>
      <c r="I561" s="452"/>
      <c r="J561" s="452"/>
      <c r="K561" s="448"/>
      <c r="L561" s="447"/>
      <c r="M561" s="452"/>
      <c r="N561" s="452"/>
      <c r="O561" s="452"/>
      <c r="P561" s="448"/>
      <c r="Q561" s="447"/>
      <c r="R561" s="452"/>
      <c r="S561" s="452"/>
      <c r="T561" s="452"/>
      <c r="U561" s="448"/>
      <c r="V561" s="447"/>
      <c r="W561" s="452"/>
      <c r="X561" s="452"/>
      <c r="Y561" s="452"/>
      <c r="AA561" s="447"/>
      <c r="AB561" s="452"/>
      <c r="AC561" s="452"/>
      <c r="AD561" s="452"/>
      <c r="AE561" s="448"/>
      <c r="AF561" s="447"/>
      <c r="AG561" s="401"/>
      <c r="AH561" s="401"/>
      <c r="AI561" s="401"/>
      <c r="AJ561" s="401"/>
    </row>
    <row r="562" spans="2:36" hidden="1" x14ac:dyDescent="0.25">
      <c r="B562" s="406">
        <v>5423</v>
      </c>
      <c r="C562" s="452"/>
      <c r="D562" s="452"/>
      <c r="E562" s="452"/>
      <c r="F562" s="448"/>
      <c r="G562" s="447"/>
      <c r="H562" s="452"/>
      <c r="I562" s="452"/>
      <c r="J562" s="452"/>
      <c r="K562" s="448"/>
      <c r="L562" s="447"/>
      <c r="M562" s="452"/>
      <c r="N562" s="452"/>
      <c r="O562" s="452"/>
      <c r="P562" s="448"/>
      <c r="Q562" s="447"/>
      <c r="R562" s="452"/>
      <c r="S562" s="452"/>
      <c r="T562" s="452"/>
      <c r="U562" s="448"/>
      <c r="V562" s="447"/>
      <c r="W562" s="452"/>
      <c r="X562" s="452"/>
      <c r="Y562" s="452"/>
      <c r="AA562" s="447"/>
      <c r="AB562" s="452"/>
      <c r="AC562" s="452"/>
      <c r="AD562" s="452"/>
      <c r="AE562" s="448"/>
      <c r="AF562" s="447"/>
      <c r="AG562" s="401"/>
      <c r="AH562" s="401"/>
      <c r="AI562" s="401"/>
      <c r="AJ562" s="401"/>
    </row>
    <row r="563" spans="2:36" hidden="1" x14ac:dyDescent="0.25">
      <c r="B563" s="406">
        <v>5424</v>
      </c>
      <c r="C563" s="452"/>
      <c r="D563" s="452"/>
      <c r="E563" s="452"/>
      <c r="F563" s="448"/>
      <c r="G563" s="447"/>
      <c r="H563" s="452"/>
      <c r="I563" s="452"/>
      <c r="J563" s="452"/>
      <c r="K563" s="448"/>
      <c r="L563" s="447"/>
      <c r="M563" s="452"/>
      <c r="N563" s="452"/>
      <c r="O563" s="452"/>
      <c r="P563" s="448"/>
      <c r="Q563" s="447"/>
      <c r="R563" s="452"/>
      <c r="S563" s="452"/>
      <c r="T563" s="452"/>
      <c r="U563" s="448"/>
      <c r="V563" s="447"/>
      <c r="W563" s="452"/>
      <c r="X563" s="452"/>
      <c r="Y563" s="452"/>
      <c r="AA563" s="447"/>
      <c r="AB563" s="452"/>
      <c r="AC563" s="452"/>
      <c r="AD563" s="452"/>
      <c r="AE563" s="448"/>
      <c r="AF563" s="447"/>
      <c r="AG563" s="401"/>
      <c r="AH563" s="401"/>
      <c r="AI563" s="401"/>
      <c r="AJ563" s="401"/>
    </row>
    <row r="564" spans="2:36" hidden="1" x14ac:dyDescent="0.25">
      <c r="B564" s="406">
        <v>5425</v>
      </c>
      <c r="C564" s="452"/>
      <c r="D564" s="452"/>
      <c r="E564" s="452"/>
      <c r="F564" s="448"/>
      <c r="G564" s="447"/>
      <c r="H564" s="452"/>
      <c r="I564" s="452"/>
      <c r="J564" s="452"/>
      <c r="K564" s="448"/>
      <c r="L564" s="447"/>
      <c r="M564" s="452"/>
      <c r="N564" s="452"/>
      <c r="O564" s="452"/>
      <c r="P564" s="448"/>
      <c r="Q564" s="447"/>
      <c r="R564" s="452"/>
      <c r="S564" s="452"/>
      <c r="T564" s="452"/>
      <c r="U564" s="448"/>
      <c r="V564" s="447"/>
      <c r="W564" s="452"/>
      <c r="X564" s="452"/>
      <c r="Y564" s="452"/>
      <c r="AA564" s="447"/>
      <c r="AB564" s="452"/>
      <c r="AC564" s="452"/>
      <c r="AD564" s="452"/>
      <c r="AE564" s="448"/>
      <c r="AF564" s="447"/>
      <c r="AG564" s="401"/>
      <c r="AH564" s="401"/>
      <c r="AI564" s="401"/>
      <c r="AJ564" s="401"/>
    </row>
    <row r="565" spans="2:36" hidden="1" x14ac:dyDescent="0.25">
      <c r="B565" s="406">
        <v>5461</v>
      </c>
      <c r="C565" s="452"/>
      <c r="D565" s="452"/>
      <c r="E565" s="452"/>
      <c r="F565" s="448"/>
      <c r="G565" s="447"/>
      <c r="H565" s="452"/>
      <c r="I565" s="452"/>
      <c r="J565" s="452"/>
      <c r="K565" s="448"/>
      <c r="L565" s="447"/>
      <c r="M565" s="452"/>
      <c r="N565" s="452"/>
      <c r="O565" s="452"/>
      <c r="P565" s="448"/>
      <c r="Q565" s="447"/>
      <c r="R565" s="452"/>
      <c r="S565" s="452"/>
      <c r="T565" s="452"/>
      <c r="U565" s="448"/>
      <c r="V565" s="447"/>
      <c r="W565" s="452"/>
      <c r="X565" s="452"/>
      <c r="Y565" s="452"/>
      <c r="AA565" s="447"/>
      <c r="AB565" s="452"/>
      <c r="AC565" s="452"/>
      <c r="AD565" s="452"/>
      <c r="AE565" s="448"/>
      <c r="AF565" s="447"/>
      <c r="AG565" s="401"/>
      <c r="AH565" s="401"/>
      <c r="AI565" s="401"/>
      <c r="AJ565" s="401"/>
    </row>
    <row r="566" spans="2:36" hidden="1" x14ac:dyDescent="0.25">
      <c r="B566" s="406">
        <v>5462</v>
      </c>
      <c r="C566" s="452"/>
      <c r="D566" s="452"/>
      <c r="E566" s="452"/>
      <c r="F566" s="448"/>
      <c r="G566" s="447"/>
      <c r="H566" s="452"/>
      <c r="I566" s="452"/>
      <c r="J566" s="452"/>
      <c r="K566" s="448"/>
      <c r="L566" s="447"/>
      <c r="M566" s="452"/>
      <c r="N566" s="452"/>
      <c r="O566" s="452"/>
      <c r="P566" s="448"/>
      <c r="Q566" s="447"/>
      <c r="R566" s="452"/>
      <c r="S566" s="452"/>
      <c r="T566" s="452"/>
      <c r="U566" s="448"/>
      <c r="V566" s="447"/>
      <c r="W566" s="452"/>
      <c r="X566" s="452"/>
      <c r="Y566" s="452"/>
      <c r="AA566" s="447"/>
      <c r="AB566" s="452"/>
      <c r="AC566" s="452"/>
      <c r="AD566" s="452"/>
      <c r="AE566" s="448"/>
      <c r="AF566" s="447"/>
      <c r="AG566" s="401"/>
      <c r="AH566" s="401"/>
      <c r="AI566" s="401"/>
      <c r="AJ566" s="401"/>
    </row>
    <row r="567" spans="2:36" hidden="1" x14ac:dyDescent="0.25">
      <c r="B567" s="406">
        <v>5463</v>
      </c>
      <c r="C567" s="452"/>
      <c r="D567" s="452"/>
      <c r="E567" s="452"/>
      <c r="F567" s="448"/>
      <c r="G567" s="447"/>
      <c r="H567" s="452"/>
      <c r="I567" s="452"/>
      <c r="J567" s="452"/>
      <c r="K567" s="448"/>
      <c r="L567" s="447"/>
      <c r="M567" s="452"/>
      <c r="N567" s="452"/>
      <c r="O567" s="452"/>
      <c r="P567" s="448"/>
      <c r="Q567" s="447"/>
      <c r="R567" s="452"/>
      <c r="S567" s="452"/>
      <c r="T567" s="452"/>
      <c r="U567" s="448"/>
      <c r="V567" s="447"/>
      <c r="W567" s="452"/>
      <c r="X567" s="452"/>
      <c r="Y567" s="452"/>
      <c r="AA567" s="447"/>
      <c r="AB567" s="452"/>
      <c r="AC567" s="452"/>
      <c r="AD567" s="452"/>
      <c r="AE567" s="448"/>
      <c r="AF567" s="447"/>
      <c r="AG567" s="401"/>
      <c r="AH567" s="401"/>
      <c r="AI567" s="401"/>
      <c r="AJ567" s="401"/>
    </row>
    <row r="568" spans="2:36" hidden="1" x14ac:dyDescent="0.25">
      <c r="B568" s="406">
        <v>5464</v>
      </c>
      <c r="C568" s="452"/>
      <c r="D568" s="452"/>
      <c r="E568" s="452"/>
      <c r="F568" s="448"/>
      <c r="G568" s="447"/>
      <c r="H568" s="452"/>
      <c r="I568" s="452"/>
      <c r="J568" s="452"/>
      <c r="K568" s="448"/>
      <c r="L568" s="447"/>
      <c r="M568" s="452"/>
      <c r="N568" s="452"/>
      <c r="O568" s="452"/>
      <c r="P568" s="448"/>
      <c r="Q568" s="447"/>
      <c r="R568" s="452"/>
      <c r="S568" s="452"/>
      <c r="T568" s="452"/>
      <c r="U568" s="448"/>
      <c r="V568" s="447"/>
      <c r="W568" s="452"/>
      <c r="X568" s="452"/>
      <c r="Y568" s="452"/>
      <c r="AA568" s="447"/>
      <c r="AB568" s="452"/>
      <c r="AC568" s="452"/>
      <c r="AD568" s="452"/>
      <c r="AE568" s="448"/>
      <c r="AF568" s="447"/>
      <c r="AG568" s="401"/>
      <c r="AH568" s="401"/>
      <c r="AI568" s="401"/>
      <c r="AJ568" s="401"/>
    </row>
    <row r="569" spans="2:36" hidden="1" x14ac:dyDescent="0.25">
      <c r="B569" s="406">
        <v>5500</v>
      </c>
      <c r="C569" s="452"/>
      <c r="D569" s="452"/>
      <c r="E569" s="452"/>
      <c r="F569" s="448"/>
      <c r="G569" s="447"/>
      <c r="H569" s="452"/>
      <c r="I569" s="452"/>
      <c r="J569" s="452"/>
      <c r="K569" s="448"/>
      <c r="L569" s="447"/>
      <c r="M569" s="452"/>
      <c r="N569" s="452"/>
      <c r="O569" s="452"/>
      <c r="P569" s="448"/>
      <c r="Q569" s="447"/>
      <c r="R569" s="452"/>
      <c r="S569" s="452"/>
      <c r="T569" s="452"/>
      <c r="U569" s="448"/>
      <c r="V569" s="447"/>
      <c r="W569" s="452"/>
      <c r="X569" s="452"/>
      <c r="Y569" s="452"/>
      <c r="AA569" s="447"/>
      <c r="AB569" s="452"/>
      <c r="AC569" s="452"/>
      <c r="AD569" s="452"/>
      <c r="AE569" s="448"/>
      <c r="AF569" s="447"/>
      <c r="AG569" s="401"/>
      <c r="AH569" s="401"/>
      <c r="AI569" s="401"/>
      <c r="AJ569" s="401"/>
    </row>
    <row r="570" spans="2:36" hidden="1" x14ac:dyDescent="0.25">
      <c r="B570" s="406">
        <v>5502</v>
      </c>
      <c r="C570" s="452"/>
      <c r="D570" s="452"/>
      <c r="E570" s="452"/>
      <c r="F570" s="448"/>
      <c r="G570" s="447"/>
      <c r="H570" s="452"/>
      <c r="I570" s="452"/>
      <c r="J570" s="452"/>
      <c r="K570" s="448"/>
      <c r="L570" s="447"/>
      <c r="M570" s="452"/>
      <c r="N570" s="452"/>
      <c r="O570" s="452"/>
      <c r="P570" s="448"/>
      <c r="Q570" s="447"/>
      <c r="R570" s="452"/>
      <c r="S570" s="452"/>
      <c r="T570" s="452"/>
      <c r="U570" s="448"/>
      <c r="V570" s="447"/>
      <c r="W570" s="452"/>
      <c r="X570" s="452"/>
      <c r="Y570" s="452"/>
      <c r="AA570" s="447"/>
      <c r="AB570" s="452"/>
      <c r="AC570" s="452"/>
      <c r="AD570" s="452"/>
      <c r="AE570" s="448"/>
      <c r="AF570" s="447"/>
      <c r="AG570" s="401"/>
      <c r="AH570" s="401"/>
      <c r="AI570" s="401"/>
      <c r="AJ570" s="401"/>
    </row>
    <row r="571" spans="2:36" hidden="1" x14ac:dyDescent="0.25">
      <c r="B571" s="406">
        <v>5503</v>
      </c>
      <c r="C571" s="452"/>
      <c r="D571" s="452"/>
      <c r="E571" s="452"/>
      <c r="F571" s="448"/>
      <c r="G571" s="447"/>
      <c r="H571" s="452"/>
      <c r="I571" s="452"/>
      <c r="J571" s="452"/>
      <c r="K571" s="448"/>
      <c r="L571" s="447"/>
      <c r="M571" s="452"/>
      <c r="N571" s="452"/>
      <c r="O571" s="452"/>
      <c r="P571" s="448"/>
      <c r="Q571" s="447"/>
      <c r="R571" s="452"/>
      <c r="S571" s="452"/>
      <c r="T571" s="452"/>
      <c r="U571" s="448"/>
      <c r="V571" s="447"/>
      <c r="W571" s="452"/>
      <c r="X571" s="452"/>
      <c r="Y571" s="452"/>
      <c r="AA571" s="447"/>
      <c r="AB571" s="452"/>
      <c r="AC571" s="452"/>
      <c r="AD571" s="452"/>
      <c r="AE571" s="448"/>
      <c r="AF571" s="447"/>
      <c r="AG571" s="401"/>
      <c r="AH571" s="401"/>
      <c r="AI571" s="401"/>
      <c r="AJ571" s="401"/>
    </row>
    <row r="572" spans="2:36" hidden="1" x14ac:dyDescent="0.25">
      <c r="B572" s="406">
        <v>5504</v>
      </c>
      <c r="C572" s="452"/>
      <c r="D572" s="452"/>
      <c r="E572" s="452"/>
      <c r="F572" s="448"/>
      <c r="G572" s="447"/>
      <c r="H572" s="452"/>
      <c r="I572" s="452"/>
      <c r="J572" s="452"/>
      <c r="K572" s="448"/>
      <c r="L572" s="447"/>
      <c r="M572" s="452"/>
      <c r="N572" s="452"/>
      <c r="O572" s="452"/>
      <c r="P572" s="448"/>
      <c r="Q572" s="447"/>
      <c r="R572" s="452"/>
      <c r="S572" s="452"/>
      <c r="T572" s="452"/>
      <c r="U572" s="448"/>
      <c r="V572" s="447"/>
      <c r="W572" s="452"/>
      <c r="X572" s="452"/>
      <c r="Y572" s="452"/>
      <c r="AA572" s="447"/>
      <c r="AB572" s="452"/>
      <c r="AC572" s="452"/>
      <c r="AD572" s="452"/>
      <c r="AE572" s="448"/>
      <c r="AF572" s="447"/>
      <c r="AG572" s="401"/>
      <c r="AH572" s="401"/>
      <c r="AI572" s="401"/>
      <c r="AJ572" s="401"/>
    </row>
    <row r="573" spans="2:36" hidden="1" x14ac:dyDescent="0.25">
      <c r="B573" s="406">
        <v>5505</v>
      </c>
      <c r="C573" s="452"/>
      <c r="D573" s="452"/>
      <c r="E573" s="452"/>
      <c r="F573" s="448"/>
      <c r="G573" s="447"/>
      <c r="H573" s="452"/>
      <c r="I573" s="452"/>
      <c r="J573" s="452"/>
      <c r="K573" s="448"/>
      <c r="L573" s="447"/>
      <c r="M573" s="452"/>
      <c r="N573" s="452"/>
      <c r="O573" s="452"/>
      <c r="P573" s="448"/>
      <c r="Q573" s="447"/>
      <c r="R573" s="452"/>
      <c r="S573" s="452"/>
      <c r="T573" s="452"/>
      <c r="U573" s="448"/>
      <c r="V573" s="447"/>
      <c r="W573" s="452"/>
      <c r="X573" s="452"/>
      <c r="Y573" s="452"/>
      <c r="AA573" s="447"/>
      <c r="AB573" s="452"/>
      <c r="AC573" s="452"/>
      <c r="AD573" s="452"/>
      <c r="AE573" s="448"/>
      <c r="AF573" s="447"/>
      <c r="AG573" s="401"/>
      <c r="AH573" s="401"/>
      <c r="AI573" s="401"/>
      <c r="AJ573" s="401"/>
    </row>
    <row r="574" spans="2:36" hidden="1" x14ac:dyDescent="0.25">
      <c r="B574" s="406">
        <v>5506</v>
      </c>
      <c r="C574" s="452"/>
      <c r="D574" s="452"/>
      <c r="E574" s="452"/>
      <c r="F574" s="448"/>
      <c r="G574" s="447"/>
      <c r="H574" s="452"/>
      <c r="I574" s="452"/>
      <c r="J574" s="452"/>
      <c r="K574" s="448"/>
      <c r="L574" s="447"/>
      <c r="M574" s="452"/>
      <c r="N574" s="452"/>
      <c r="O574" s="452"/>
      <c r="P574" s="448"/>
      <c r="Q574" s="447"/>
      <c r="R574" s="452"/>
      <c r="S574" s="452"/>
      <c r="T574" s="452"/>
      <c r="U574" s="448"/>
      <c r="V574" s="447"/>
      <c r="W574" s="452"/>
      <c r="X574" s="452"/>
      <c r="Y574" s="452"/>
      <c r="AA574" s="447"/>
      <c r="AB574" s="452"/>
      <c r="AC574" s="452"/>
      <c r="AD574" s="452"/>
      <c r="AE574" s="448"/>
      <c r="AF574" s="447"/>
      <c r="AG574" s="401"/>
      <c r="AH574" s="401"/>
      <c r="AI574" s="401"/>
      <c r="AJ574" s="401"/>
    </row>
    <row r="575" spans="2:36" hidden="1" x14ac:dyDescent="0.25">
      <c r="B575" s="406">
        <v>5507</v>
      </c>
      <c r="C575" s="452"/>
      <c r="D575" s="452"/>
      <c r="E575" s="452"/>
      <c r="F575" s="448"/>
      <c r="G575" s="447"/>
      <c r="H575" s="452"/>
      <c r="I575" s="452"/>
      <c r="J575" s="452"/>
      <c r="K575" s="448"/>
      <c r="L575" s="447"/>
      <c r="M575" s="452"/>
      <c r="N575" s="452"/>
      <c r="O575" s="452"/>
      <c r="P575" s="448"/>
      <c r="Q575" s="447"/>
      <c r="R575" s="452"/>
      <c r="S575" s="452"/>
      <c r="T575" s="452"/>
      <c r="U575" s="448"/>
      <c r="V575" s="447"/>
      <c r="W575" s="452"/>
      <c r="X575" s="452"/>
      <c r="Y575" s="452"/>
      <c r="AA575" s="447"/>
      <c r="AB575" s="452"/>
      <c r="AC575" s="452"/>
      <c r="AD575" s="452"/>
      <c r="AE575" s="448"/>
      <c r="AF575" s="447"/>
      <c r="AG575" s="401"/>
      <c r="AH575" s="401"/>
      <c r="AI575" s="401"/>
      <c r="AJ575" s="401"/>
    </row>
    <row r="576" spans="2:36" hidden="1" x14ac:dyDescent="0.25">
      <c r="B576" s="406">
        <v>5508</v>
      </c>
      <c r="C576" s="452"/>
      <c r="D576" s="452"/>
      <c r="E576" s="452"/>
      <c r="F576" s="448"/>
      <c r="G576" s="447"/>
      <c r="H576" s="452"/>
      <c r="I576" s="452"/>
      <c r="J576" s="452"/>
      <c r="K576" s="448"/>
      <c r="L576" s="447"/>
      <c r="M576" s="452"/>
      <c r="N576" s="452"/>
      <c r="O576" s="452"/>
      <c r="P576" s="448"/>
      <c r="Q576" s="447"/>
      <c r="R576" s="452"/>
      <c r="S576" s="452"/>
      <c r="T576" s="452"/>
      <c r="U576" s="448"/>
      <c r="V576" s="447"/>
      <c r="W576" s="452"/>
      <c r="X576" s="452"/>
      <c r="Y576" s="452"/>
      <c r="AA576" s="447"/>
      <c r="AB576" s="452"/>
      <c r="AC576" s="452"/>
      <c r="AD576" s="452"/>
      <c r="AE576" s="448"/>
      <c r="AF576" s="447"/>
      <c r="AG576" s="401"/>
      <c r="AH576" s="401"/>
      <c r="AI576" s="401"/>
      <c r="AJ576" s="401"/>
    </row>
    <row r="577" spans="2:36" hidden="1" x14ac:dyDescent="0.25">
      <c r="B577" s="406">
        <v>5509</v>
      </c>
      <c r="C577" s="452"/>
      <c r="D577" s="452"/>
      <c r="E577" s="452"/>
      <c r="F577" s="448"/>
      <c r="G577" s="447"/>
      <c r="H577" s="452"/>
      <c r="I577" s="452"/>
      <c r="J577" s="452"/>
      <c r="K577" s="448"/>
      <c r="L577" s="447"/>
      <c r="M577" s="452"/>
      <c r="N577" s="452"/>
      <c r="O577" s="452"/>
      <c r="P577" s="448"/>
      <c r="Q577" s="447"/>
      <c r="R577" s="452"/>
      <c r="S577" s="452"/>
      <c r="T577" s="452"/>
      <c r="U577" s="448"/>
      <c r="V577" s="447"/>
      <c r="W577" s="452"/>
      <c r="X577" s="452"/>
      <c r="Y577" s="452"/>
      <c r="AA577" s="447"/>
      <c r="AB577" s="452"/>
      <c r="AC577" s="452"/>
      <c r="AD577" s="452"/>
      <c r="AE577" s="448"/>
      <c r="AF577" s="447"/>
      <c r="AG577" s="401"/>
      <c r="AH577" s="401"/>
      <c r="AI577" s="401"/>
      <c r="AJ577" s="401"/>
    </row>
    <row r="578" spans="2:36" hidden="1" x14ac:dyDescent="0.25">
      <c r="B578" s="406">
        <v>5510</v>
      </c>
      <c r="C578" s="452"/>
      <c r="D578" s="452"/>
      <c r="E578" s="452"/>
      <c r="F578" s="448"/>
      <c r="G578" s="447"/>
      <c r="H578" s="452"/>
      <c r="I578" s="452"/>
      <c r="J578" s="452"/>
      <c r="K578" s="448"/>
      <c r="L578" s="447"/>
      <c r="M578" s="452"/>
      <c r="N578" s="452"/>
      <c r="O578" s="452"/>
      <c r="P578" s="448"/>
      <c r="Q578" s="447"/>
      <c r="R578" s="452"/>
      <c r="S578" s="452"/>
      <c r="T578" s="452"/>
      <c r="U578" s="448"/>
      <c r="V578" s="447"/>
      <c r="W578" s="452"/>
      <c r="X578" s="452"/>
      <c r="Y578" s="452"/>
      <c r="AA578" s="447"/>
      <c r="AB578" s="452"/>
      <c r="AC578" s="452"/>
      <c r="AD578" s="452"/>
      <c r="AE578" s="448"/>
      <c r="AF578" s="447"/>
      <c r="AG578" s="401"/>
      <c r="AH578" s="401"/>
      <c r="AI578" s="401"/>
      <c r="AJ578" s="401"/>
    </row>
    <row r="579" spans="2:36" hidden="1" x14ac:dyDescent="0.25">
      <c r="B579" s="406">
        <v>5511</v>
      </c>
      <c r="C579" s="452"/>
      <c r="D579" s="452"/>
      <c r="E579" s="452"/>
      <c r="F579" s="448"/>
      <c r="G579" s="447"/>
      <c r="H579" s="452"/>
      <c r="I579" s="452"/>
      <c r="J579" s="452"/>
      <c r="K579" s="448"/>
      <c r="L579" s="447"/>
      <c r="M579" s="452"/>
      <c r="N579" s="452"/>
      <c r="O579" s="452"/>
      <c r="P579" s="448"/>
      <c r="Q579" s="447"/>
      <c r="R579" s="452"/>
      <c r="S579" s="452"/>
      <c r="T579" s="452"/>
      <c r="U579" s="448"/>
      <c r="V579" s="447"/>
      <c r="W579" s="452"/>
      <c r="X579" s="452"/>
      <c r="Y579" s="452"/>
      <c r="AA579" s="447"/>
      <c r="AB579" s="452"/>
      <c r="AC579" s="452"/>
      <c r="AD579" s="452"/>
      <c r="AE579" s="448"/>
      <c r="AF579" s="447"/>
      <c r="AG579" s="401"/>
      <c r="AH579" s="401"/>
      <c r="AI579" s="401"/>
      <c r="AJ579" s="401"/>
    </row>
    <row r="580" spans="2:36" hidden="1" x14ac:dyDescent="0.25">
      <c r="B580" s="406">
        <v>5512</v>
      </c>
      <c r="C580" s="452"/>
      <c r="D580" s="452"/>
      <c r="E580" s="452"/>
      <c r="F580" s="448"/>
      <c r="G580" s="447"/>
      <c r="H580" s="452"/>
      <c r="I580" s="452"/>
      <c r="J580" s="452"/>
      <c r="K580" s="448"/>
      <c r="L580" s="447"/>
      <c r="M580" s="452"/>
      <c r="N580" s="452"/>
      <c r="O580" s="452"/>
      <c r="P580" s="448"/>
      <c r="Q580" s="447"/>
      <c r="R580" s="452"/>
      <c r="S580" s="452"/>
      <c r="T580" s="452"/>
      <c r="U580" s="448"/>
      <c r="V580" s="447"/>
      <c r="W580" s="452"/>
      <c r="X580" s="452"/>
      <c r="Y580" s="452"/>
      <c r="AA580" s="447"/>
      <c r="AB580" s="452"/>
      <c r="AC580" s="452"/>
      <c r="AD580" s="452"/>
      <c r="AE580" s="448"/>
      <c r="AF580" s="447"/>
      <c r="AG580" s="401"/>
      <c r="AH580" s="401"/>
      <c r="AI580" s="401"/>
      <c r="AJ580" s="401"/>
    </row>
    <row r="581" spans="2:36" hidden="1" x14ac:dyDescent="0.25">
      <c r="B581" s="406">
        <v>5514</v>
      </c>
      <c r="C581" s="452"/>
      <c r="D581" s="452"/>
      <c r="E581" s="452"/>
      <c r="F581" s="448"/>
      <c r="G581" s="447"/>
      <c r="H581" s="452"/>
      <c r="I581" s="452"/>
      <c r="J581" s="452"/>
      <c r="K581" s="448"/>
      <c r="L581" s="447"/>
      <c r="M581" s="452"/>
      <c r="N581" s="452"/>
      <c r="O581" s="452"/>
      <c r="P581" s="448"/>
      <c r="Q581" s="447"/>
      <c r="R581" s="452"/>
      <c r="S581" s="452"/>
      <c r="T581" s="452"/>
      <c r="U581" s="448"/>
      <c r="V581" s="447"/>
      <c r="W581" s="452"/>
      <c r="X581" s="452"/>
      <c r="Y581" s="452"/>
      <c r="AA581" s="447"/>
      <c r="AB581" s="452"/>
      <c r="AC581" s="452"/>
      <c r="AD581" s="452"/>
      <c r="AE581" s="448"/>
      <c r="AF581" s="447"/>
      <c r="AG581" s="401"/>
      <c r="AH581" s="401"/>
      <c r="AI581" s="401"/>
      <c r="AJ581" s="401"/>
    </row>
    <row r="582" spans="2:36" hidden="1" x14ac:dyDescent="0.25">
      <c r="B582" s="406">
        <v>5515</v>
      </c>
      <c r="C582" s="452"/>
      <c r="D582" s="452"/>
      <c r="E582" s="452"/>
      <c r="F582" s="448"/>
      <c r="G582" s="447"/>
      <c r="H582" s="452"/>
      <c r="I582" s="452"/>
      <c r="J582" s="452"/>
      <c r="K582" s="448"/>
      <c r="L582" s="447"/>
      <c r="M582" s="452"/>
      <c r="N582" s="452"/>
      <c r="O582" s="452"/>
      <c r="P582" s="448"/>
      <c r="Q582" s="447"/>
      <c r="R582" s="452"/>
      <c r="S582" s="452"/>
      <c r="T582" s="452"/>
      <c r="U582" s="448"/>
      <c r="V582" s="447"/>
      <c r="W582" s="452"/>
      <c r="X582" s="452"/>
      <c r="Y582" s="452"/>
      <c r="AA582" s="447"/>
      <c r="AB582" s="452"/>
      <c r="AC582" s="452"/>
      <c r="AD582" s="452"/>
      <c r="AE582" s="448"/>
      <c r="AF582" s="447"/>
      <c r="AG582" s="401"/>
      <c r="AH582" s="401"/>
      <c r="AI582" s="401"/>
      <c r="AJ582" s="401"/>
    </row>
    <row r="583" spans="2:36" hidden="1" x14ac:dyDescent="0.25">
      <c r="B583" s="406">
        <v>5516</v>
      </c>
      <c r="C583" s="452"/>
      <c r="D583" s="452"/>
      <c r="E583" s="452"/>
      <c r="F583" s="448"/>
      <c r="G583" s="447"/>
      <c r="H583" s="452"/>
      <c r="I583" s="452"/>
      <c r="J583" s="452"/>
      <c r="K583" s="448"/>
      <c r="L583" s="447"/>
      <c r="M583" s="452"/>
      <c r="N583" s="452"/>
      <c r="O583" s="452"/>
      <c r="P583" s="448"/>
      <c r="Q583" s="447"/>
      <c r="R583" s="452"/>
      <c r="S583" s="452"/>
      <c r="T583" s="452"/>
      <c r="U583" s="448"/>
      <c r="V583" s="447"/>
      <c r="W583" s="452"/>
      <c r="X583" s="452"/>
      <c r="Y583" s="452"/>
      <c r="AA583" s="447"/>
      <c r="AB583" s="452"/>
      <c r="AC583" s="452"/>
      <c r="AD583" s="452"/>
      <c r="AE583" s="448"/>
      <c r="AF583" s="447"/>
      <c r="AG583" s="401"/>
      <c r="AH583" s="401"/>
      <c r="AI583" s="401"/>
      <c r="AJ583" s="401"/>
    </row>
    <row r="584" spans="2:36" hidden="1" x14ac:dyDescent="0.25">
      <c r="B584" s="406">
        <v>5517</v>
      </c>
      <c r="C584" s="452"/>
      <c r="D584" s="452"/>
      <c r="E584" s="452"/>
      <c r="F584" s="448"/>
      <c r="G584" s="447"/>
      <c r="H584" s="452"/>
      <c r="I584" s="452"/>
      <c r="J584" s="452"/>
      <c r="K584" s="448"/>
      <c r="L584" s="447"/>
      <c r="M584" s="452"/>
      <c r="N584" s="452"/>
      <c r="O584" s="452"/>
      <c r="P584" s="448"/>
      <c r="Q584" s="447"/>
      <c r="R584" s="452"/>
      <c r="S584" s="452"/>
      <c r="T584" s="452"/>
      <c r="U584" s="448"/>
      <c r="V584" s="447"/>
      <c r="W584" s="452"/>
      <c r="X584" s="452"/>
      <c r="Y584" s="452"/>
      <c r="AA584" s="447"/>
      <c r="AB584" s="452"/>
      <c r="AC584" s="452"/>
      <c r="AD584" s="452"/>
      <c r="AE584" s="448"/>
      <c r="AF584" s="447"/>
      <c r="AG584" s="401"/>
      <c r="AH584" s="401"/>
      <c r="AI584" s="401"/>
      <c r="AJ584" s="401"/>
    </row>
    <row r="585" spans="2:36" hidden="1" x14ac:dyDescent="0.25">
      <c r="B585" s="406">
        <v>5518</v>
      </c>
      <c r="C585" s="452"/>
      <c r="D585" s="452"/>
      <c r="E585" s="452"/>
      <c r="F585" s="448"/>
      <c r="G585" s="447"/>
      <c r="H585" s="452"/>
      <c r="I585" s="452"/>
      <c r="J585" s="452"/>
      <c r="K585" s="448"/>
      <c r="L585" s="447"/>
      <c r="M585" s="452"/>
      <c r="N585" s="452"/>
      <c r="O585" s="452"/>
      <c r="P585" s="448"/>
      <c r="Q585" s="447"/>
      <c r="R585" s="452"/>
      <c r="S585" s="452"/>
      <c r="T585" s="452"/>
      <c r="U585" s="448"/>
      <c r="V585" s="447"/>
      <c r="W585" s="452"/>
      <c r="X585" s="452"/>
      <c r="Y585" s="452"/>
      <c r="AA585" s="447"/>
      <c r="AB585" s="452"/>
      <c r="AC585" s="452"/>
      <c r="AD585" s="452"/>
      <c r="AE585" s="448"/>
      <c r="AF585" s="447"/>
      <c r="AG585" s="401"/>
      <c r="AH585" s="401"/>
      <c r="AI585" s="401"/>
      <c r="AJ585" s="401"/>
    </row>
    <row r="586" spans="2:36" hidden="1" x14ac:dyDescent="0.25">
      <c r="B586" s="406">
        <v>5519</v>
      </c>
      <c r="C586" s="452"/>
      <c r="D586" s="452"/>
      <c r="E586" s="452"/>
      <c r="F586" s="448"/>
      <c r="G586" s="447"/>
      <c r="H586" s="452"/>
      <c r="I586" s="452"/>
      <c r="J586" s="452"/>
      <c r="K586" s="448"/>
      <c r="L586" s="447"/>
      <c r="M586" s="452"/>
      <c r="N586" s="452"/>
      <c r="O586" s="452"/>
      <c r="P586" s="448"/>
      <c r="Q586" s="447"/>
      <c r="R586" s="452"/>
      <c r="S586" s="452"/>
      <c r="T586" s="452"/>
      <c r="U586" s="448"/>
      <c r="V586" s="447"/>
      <c r="W586" s="452"/>
      <c r="X586" s="452"/>
      <c r="Y586" s="452"/>
      <c r="AA586" s="447"/>
      <c r="AB586" s="452"/>
      <c r="AC586" s="452"/>
      <c r="AD586" s="452"/>
      <c r="AE586" s="448"/>
      <c r="AF586" s="447"/>
      <c r="AG586" s="401"/>
      <c r="AH586" s="401"/>
      <c r="AI586" s="401"/>
      <c r="AJ586" s="401"/>
    </row>
    <row r="587" spans="2:36" hidden="1" x14ac:dyDescent="0.25">
      <c r="B587" s="406">
        <v>5520</v>
      </c>
      <c r="C587" s="452"/>
      <c r="D587" s="452"/>
      <c r="E587" s="452"/>
      <c r="F587" s="448"/>
      <c r="G587" s="447"/>
      <c r="H587" s="452"/>
      <c r="I587" s="452"/>
      <c r="J587" s="452"/>
      <c r="K587" s="448"/>
      <c r="L587" s="447"/>
      <c r="M587" s="452"/>
      <c r="N587" s="452"/>
      <c r="O587" s="452"/>
      <c r="P587" s="448"/>
      <c r="Q587" s="447"/>
      <c r="R587" s="452"/>
      <c r="S587" s="452"/>
      <c r="T587" s="452"/>
      <c r="U587" s="448"/>
      <c r="V587" s="447"/>
      <c r="W587" s="452"/>
      <c r="X587" s="452"/>
      <c r="Y587" s="452"/>
      <c r="AA587" s="447"/>
      <c r="AB587" s="452"/>
      <c r="AC587" s="452"/>
      <c r="AD587" s="452"/>
      <c r="AE587" s="448"/>
      <c r="AF587" s="447"/>
      <c r="AG587" s="401"/>
      <c r="AH587" s="401"/>
      <c r="AI587" s="401"/>
      <c r="AJ587" s="401"/>
    </row>
    <row r="588" spans="2:36" hidden="1" x14ac:dyDescent="0.25">
      <c r="B588" s="406">
        <v>5521</v>
      </c>
      <c r="C588" s="452"/>
      <c r="D588" s="452"/>
      <c r="E588" s="452"/>
      <c r="F588" s="448"/>
      <c r="G588" s="447"/>
      <c r="H588" s="452"/>
      <c r="I588" s="452"/>
      <c r="J588" s="452"/>
      <c r="K588" s="448"/>
      <c r="L588" s="447"/>
      <c r="M588" s="452"/>
      <c r="N588" s="452"/>
      <c r="O588" s="452"/>
      <c r="P588" s="448"/>
      <c r="Q588" s="447"/>
      <c r="R588" s="452"/>
      <c r="S588" s="452"/>
      <c r="T588" s="452"/>
      <c r="U588" s="448"/>
      <c r="V588" s="447"/>
      <c r="W588" s="452"/>
      <c r="X588" s="452"/>
      <c r="Y588" s="452"/>
      <c r="AA588" s="447"/>
      <c r="AB588" s="452"/>
      <c r="AC588" s="452"/>
      <c r="AD588" s="452"/>
      <c r="AE588" s="448"/>
      <c r="AF588" s="447"/>
      <c r="AG588" s="401"/>
      <c r="AH588" s="401"/>
      <c r="AI588" s="401"/>
      <c r="AJ588" s="401"/>
    </row>
    <row r="589" spans="2:36" hidden="1" x14ac:dyDescent="0.25">
      <c r="B589" s="406">
        <v>5522</v>
      </c>
      <c r="C589" s="452"/>
      <c r="D589" s="452"/>
      <c r="E589" s="452"/>
      <c r="F589" s="448"/>
      <c r="G589" s="447"/>
      <c r="H589" s="452"/>
      <c r="I589" s="452"/>
      <c r="J589" s="452"/>
      <c r="K589" s="448"/>
      <c r="L589" s="447"/>
      <c r="M589" s="452"/>
      <c r="N589" s="452"/>
      <c r="O589" s="452"/>
      <c r="P589" s="448"/>
      <c r="Q589" s="447"/>
      <c r="R589" s="452"/>
      <c r="S589" s="452"/>
      <c r="T589" s="452"/>
      <c r="U589" s="448"/>
      <c r="V589" s="447"/>
      <c r="W589" s="452"/>
      <c r="X589" s="452"/>
      <c r="Y589" s="452"/>
      <c r="AA589" s="447"/>
      <c r="AB589" s="452"/>
      <c r="AC589" s="452"/>
      <c r="AD589" s="452"/>
      <c r="AE589" s="448"/>
      <c r="AF589" s="447"/>
      <c r="AG589" s="401"/>
      <c r="AH589" s="401"/>
      <c r="AI589" s="401"/>
      <c r="AJ589" s="401"/>
    </row>
    <row r="590" spans="2:36" hidden="1" x14ac:dyDescent="0.25">
      <c r="B590" s="406">
        <v>5523</v>
      </c>
      <c r="C590" s="452"/>
      <c r="D590" s="452"/>
      <c r="E590" s="452"/>
      <c r="F590" s="448"/>
      <c r="G590" s="447"/>
      <c r="H590" s="452"/>
      <c r="I590" s="452"/>
      <c r="J590" s="452"/>
      <c r="K590" s="448"/>
      <c r="L590" s="447"/>
      <c r="M590" s="452"/>
      <c r="N590" s="452"/>
      <c r="O590" s="452"/>
      <c r="P590" s="448"/>
      <c r="Q590" s="447"/>
      <c r="R590" s="452"/>
      <c r="S590" s="452"/>
      <c r="T590" s="452"/>
      <c r="U590" s="448"/>
      <c r="V590" s="447"/>
      <c r="W590" s="452"/>
      <c r="X590" s="452"/>
      <c r="Y590" s="452"/>
      <c r="AA590" s="447"/>
      <c r="AB590" s="452"/>
      <c r="AC590" s="452"/>
      <c r="AD590" s="452"/>
      <c r="AE590" s="448"/>
      <c r="AF590" s="447"/>
      <c r="AG590" s="401"/>
      <c r="AH590" s="401"/>
      <c r="AI590" s="401"/>
      <c r="AJ590" s="401"/>
    </row>
    <row r="591" spans="2:36" hidden="1" x14ac:dyDescent="0.25">
      <c r="B591" s="406">
        <v>5524</v>
      </c>
      <c r="C591" s="452"/>
      <c r="D591" s="452"/>
      <c r="E591" s="452"/>
      <c r="F591" s="448"/>
      <c r="G591" s="447"/>
      <c r="H591" s="452"/>
      <c r="I591" s="452"/>
      <c r="J591" s="452"/>
      <c r="K591" s="448"/>
      <c r="L591" s="447"/>
      <c r="M591" s="452"/>
      <c r="N591" s="452"/>
      <c r="O591" s="452"/>
      <c r="P591" s="448"/>
      <c r="Q591" s="447"/>
      <c r="R591" s="452"/>
      <c r="S591" s="452"/>
      <c r="T591" s="452"/>
      <c r="U591" s="448"/>
      <c r="V591" s="447"/>
      <c r="W591" s="452"/>
      <c r="X591" s="452"/>
      <c r="Y591" s="452"/>
      <c r="AA591" s="447"/>
      <c r="AB591" s="452"/>
      <c r="AC591" s="452"/>
      <c r="AD591" s="452"/>
      <c r="AE591" s="448"/>
      <c r="AF591" s="447"/>
      <c r="AG591" s="401"/>
      <c r="AH591" s="401"/>
      <c r="AI591" s="401"/>
      <c r="AJ591" s="401"/>
    </row>
    <row r="592" spans="2:36" hidden="1" x14ac:dyDescent="0.25">
      <c r="B592" s="406">
        <v>5525</v>
      </c>
      <c r="C592" s="452"/>
      <c r="D592" s="452"/>
      <c r="E592" s="452"/>
      <c r="F592" s="448"/>
      <c r="G592" s="447"/>
      <c r="H592" s="452"/>
      <c r="I592" s="452"/>
      <c r="J592" s="452"/>
      <c r="K592" s="448"/>
      <c r="L592" s="447"/>
      <c r="M592" s="452"/>
      <c r="N592" s="452"/>
      <c r="O592" s="452"/>
      <c r="P592" s="448"/>
      <c r="Q592" s="447"/>
      <c r="R592" s="452"/>
      <c r="S592" s="452"/>
      <c r="T592" s="452"/>
      <c r="U592" s="448"/>
      <c r="V592" s="447"/>
      <c r="W592" s="452"/>
      <c r="X592" s="452"/>
      <c r="Y592" s="452"/>
      <c r="AA592" s="447"/>
      <c r="AB592" s="452"/>
      <c r="AC592" s="452"/>
      <c r="AD592" s="452"/>
      <c r="AE592" s="448"/>
      <c r="AF592" s="447"/>
      <c r="AG592" s="401"/>
      <c r="AH592" s="401"/>
      <c r="AI592" s="401"/>
      <c r="AJ592" s="401"/>
    </row>
    <row r="593" spans="2:36" hidden="1" x14ac:dyDescent="0.25">
      <c r="B593" s="406">
        <v>5526</v>
      </c>
      <c r="C593" s="452"/>
      <c r="D593" s="452"/>
      <c r="E593" s="452"/>
      <c r="F593" s="448"/>
      <c r="G593" s="447"/>
      <c r="H593" s="452"/>
      <c r="I593" s="452"/>
      <c r="J593" s="452"/>
      <c r="K593" s="448"/>
      <c r="L593" s="447"/>
      <c r="M593" s="452"/>
      <c r="N593" s="452"/>
      <c r="O593" s="452"/>
      <c r="P593" s="448"/>
      <c r="Q593" s="447"/>
      <c r="R593" s="452"/>
      <c r="S593" s="452"/>
      <c r="T593" s="452"/>
      <c r="U593" s="448"/>
      <c r="V593" s="447"/>
      <c r="W593" s="452"/>
      <c r="X593" s="452"/>
      <c r="Y593" s="452"/>
      <c r="AA593" s="447"/>
      <c r="AB593" s="452"/>
      <c r="AC593" s="452"/>
      <c r="AD593" s="452"/>
      <c r="AE593" s="448"/>
      <c r="AF593" s="447"/>
      <c r="AG593" s="401"/>
      <c r="AH593" s="401"/>
      <c r="AI593" s="401"/>
      <c r="AJ593" s="401"/>
    </row>
    <row r="594" spans="2:36" hidden="1" x14ac:dyDescent="0.25">
      <c r="B594" s="406">
        <v>5527</v>
      </c>
      <c r="C594" s="452"/>
      <c r="D594" s="452"/>
      <c r="E594" s="452"/>
      <c r="F594" s="448"/>
      <c r="G594" s="447"/>
      <c r="H594" s="452"/>
      <c r="I594" s="452"/>
      <c r="J594" s="452"/>
      <c r="K594" s="448"/>
      <c r="L594" s="447"/>
      <c r="M594" s="452"/>
      <c r="N594" s="452"/>
      <c r="O594" s="452"/>
      <c r="P594" s="448"/>
      <c r="Q594" s="447"/>
      <c r="R594" s="452"/>
      <c r="S594" s="452"/>
      <c r="T594" s="452"/>
      <c r="U594" s="448"/>
      <c r="V594" s="447"/>
      <c r="W594" s="452"/>
      <c r="X594" s="452"/>
      <c r="Y594" s="452"/>
      <c r="AA594" s="447"/>
      <c r="AB594" s="452"/>
      <c r="AC594" s="452"/>
      <c r="AD594" s="452"/>
      <c r="AE594" s="448"/>
      <c r="AF594" s="447"/>
      <c r="AG594" s="401"/>
      <c r="AH594" s="401"/>
      <c r="AI594" s="401"/>
      <c r="AJ594" s="401"/>
    </row>
    <row r="595" spans="2:36" hidden="1" x14ac:dyDescent="0.25">
      <c r="B595" s="406">
        <v>5528</v>
      </c>
      <c r="C595" s="452"/>
      <c r="D595" s="452"/>
      <c r="E595" s="452"/>
      <c r="F595" s="448"/>
      <c r="G595" s="447"/>
      <c r="H595" s="452"/>
      <c r="I595" s="452"/>
      <c r="J595" s="452"/>
      <c r="K595" s="448"/>
      <c r="L595" s="447"/>
      <c r="M595" s="452"/>
      <c r="N595" s="452"/>
      <c r="O595" s="452"/>
      <c r="P595" s="448"/>
      <c r="Q595" s="447"/>
      <c r="R595" s="452"/>
      <c r="S595" s="452"/>
      <c r="T595" s="452"/>
      <c r="U595" s="448"/>
      <c r="V595" s="447"/>
      <c r="W595" s="452"/>
      <c r="X595" s="452"/>
      <c r="Y595" s="452"/>
      <c r="AA595" s="447"/>
      <c r="AB595" s="452"/>
      <c r="AC595" s="452"/>
      <c r="AD595" s="452"/>
      <c r="AE595" s="448"/>
      <c r="AF595" s="447"/>
      <c r="AG595" s="401"/>
      <c r="AH595" s="401"/>
      <c r="AI595" s="401"/>
      <c r="AJ595" s="401"/>
    </row>
    <row r="596" spans="2:36" hidden="1" x14ac:dyDescent="0.25">
      <c r="B596" s="406">
        <v>5529</v>
      </c>
      <c r="C596" s="452"/>
      <c r="D596" s="452"/>
      <c r="E596" s="452"/>
      <c r="F596" s="448"/>
      <c r="G596" s="447"/>
      <c r="H596" s="452"/>
      <c r="I596" s="452"/>
      <c r="J596" s="452"/>
      <c r="K596" s="448"/>
      <c r="L596" s="447"/>
      <c r="M596" s="452"/>
      <c r="N596" s="452"/>
      <c r="O596" s="452"/>
      <c r="P596" s="448"/>
      <c r="Q596" s="447"/>
      <c r="R596" s="452"/>
      <c r="S596" s="452"/>
      <c r="T596" s="452"/>
      <c r="U596" s="448"/>
      <c r="V596" s="447"/>
      <c r="W596" s="452"/>
      <c r="X596" s="452"/>
      <c r="Y596" s="452"/>
      <c r="AA596" s="447"/>
      <c r="AB596" s="452"/>
      <c r="AC596" s="452"/>
      <c r="AD596" s="452"/>
      <c r="AE596" s="448"/>
      <c r="AF596" s="447"/>
      <c r="AG596" s="401"/>
      <c r="AH596" s="401"/>
      <c r="AI596" s="401"/>
      <c r="AJ596" s="401"/>
    </row>
    <row r="597" spans="2:36" hidden="1" x14ac:dyDescent="0.25">
      <c r="B597" s="406">
        <v>5530</v>
      </c>
      <c r="C597" s="452"/>
      <c r="D597" s="452"/>
      <c r="E597" s="452"/>
      <c r="F597" s="448"/>
      <c r="G597" s="447"/>
      <c r="H597" s="452"/>
      <c r="I597" s="452"/>
      <c r="J597" s="452"/>
      <c r="K597" s="448"/>
      <c r="L597" s="447"/>
      <c r="M597" s="452"/>
      <c r="N597" s="452"/>
      <c r="O597" s="452"/>
      <c r="P597" s="448"/>
      <c r="Q597" s="447"/>
      <c r="R597" s="452"/>
      <c r="S597" s="452"/>
      <c r="T597" s="452"/>
      <c r="U597" s="448"/>
      <c r="V597" s="447"/>
      <c r="W597" s="452"/>
      <c r="X597" s="452"/>
      <c r="Y597" s="452"/>
      <c r="AA597" s="447"/>
      <c r="AB597" s="452"/>
      <c r="AC597" s="452"/>
      <c r="AD597" s="452"/>
      <c r="AE597" s="448"/>
      <c r="AF597" s="447"/>
      <c r="AG597" s="401"/>
      <c r="AH597" s="401"/>
      <c r="AI597" s="401"/>
      <c r="AJ597" s="401"/>
    </row>
    <row r="598" spans="2:36" hidden="1" x14ac:dyDescent="0.25">
      <c r="B598" s="406">
        <v>5531</v>
      </c>
      <c r="C598" s="452"/>
      <c r="D598" s="452"/>
      <c r="E598" s="452"/>
      <c r="F598" s="448"/>
      <c r="G598" s="447"/>
      <c r="H598" s="452"/>
      <c r="I598" s="452"/>
      <c r="J598" s="452"/>
      <c r="K598" s="448"/>
      <c r="L598" s="447"/>
      <c r="M598" s="452"/>
      <c r="N598" s="452"/>
      <c r="O598" s="452"/>
      <c r="P598" s="448"/>
      <c r="Q598" s="447"/>
      <c r="R598" s="452"/>
      <c r="S598" s="452"/>
      <c r="T598" s="452"/>
      <c r="U598" s="448"/>
      <c r="V598" s="447"/>
      <c r="W598" s="452"/>
      <c r="X598" s="452"/>
      <c r="Y598" s="452"/>
      <c r="AA598" s="447"/>
      <c r="AB598" s="452"/>
      <c r="AC598" s="452"/>
      <c r="AD598" s="452"/>
      <c r="AE598" s="448"/>
      <c r="AF598" s="447"/>
      <c r="AG598" s="401"/>
      <c r="AH598" s="401"/>
      <c r="AI598" s="401"/>
      <c r="AJ598" s="401"/>
    </row>
    <row r="599" spans="2:36" hidden="1" x14ac:dyDescent="0.25">
      <c r="B599" s="406">
        <v>5532</v>
      </c>
      <c r="C599" s="452"/>
      <c r="D599" s="452"/>
      <c r="E599" s="452"/>
      <c r="F599" s="448"/>
      <c r="G599" s="447"/>
      <c r="H599" s="452"/>
      <c r="I599" s="452"/>
      <c r="J599" s="452"/>
      <c r="K599" s="448"/>
      <c r="L599" s="447"/>
      <c r="M599" s="452"/>
      <c r="N599" s="452"/>
      <c r="O599" s="452"/>
      <c r="P599" s="448"/>
      <c r="Q599" s="447"/>
      <c r="R599" s="452"/>
      <c r="S599" s="452"/>
      <c r="T599" s="452"/>
      <c r="U599" s="448"/>
      <c r="V599" s="447"/>
      <c r="W599" s="452"/>
      <c r="X599" s="452"/>
      <c r="Y599" s="452"/>
      <c r="AA599" s="447"/>
      <c r="AB599" s="452"/>
      <c r="AC599" s="452"/>
      <c r="AD599" s="452"/>
      <c r="AE599" s="448"/>
      <c r="AF599" s="447"/>
      <c r="AG599" s="401"/>
      <c r="AH599" s="401"/>
      <c r="AI599" s="401"/>
      <c r="AJ599" s="401"/>
    </row>
    <row r="600" spans="2:36" hidden="1" x14ac:dyDescent="0.25">
      <c r="B600" s="406">
        <v>5533</v>
      </c>
      <c r="C600" s="452"/>
      <c r="D600" s="452"/>
      <c r="E600" s="452"/>
      <c r="F600" s="448"/>
      <c r="G600" s="447"/>
      <c r="H600" s="452"/>
      <c r="I600" s="452"/>
      <c r="J600" s="452"/>
      <c r="K600" s="448"/>
      <c r="L600" s="447"/>
      <c r="M600" s="452"/>
      <c r="N600" s="452"/>
      <c r="O600" s="452"/>
      <c r="P600" s="448"/>
      <c r="Q600" s="447"/>
      <c r="R600" s="452"/>
      <c r="S600" s="452"/>
      <c r="T600" s="452"/>
      <c r="U600" s="448"/>
      <c r="V600" s="447"/>
      <c r="W600" s="452"/>
      <c r="X600" s="452"/>
      <c r="Y600" s="452"/>
      <c r="AA600" s="447"/>
      <c r="AB600" s="452"/>
      <c r="AC600" s="452"/>
      <c r="AD600" s="452"/>
      <c r="AE600" s="448"/>
      <c r="AF600" s="447"/>
      <c r="AG600" s="401"/>
      <c r="AH600" s="401"/>
      <c r="AI600" s="401"/>
      <c r="AJ600" s="401"/>
    </row>
    <row r="601" spans="2:36" hidden="1" x14ac:dyDescent="0.25">
      <c r="B601" s="406">
        <v>5534</v>
      </c>
      <c r="C601" s="452"/>
      <c r="D601" s="452"/>
      <c r="E601" s="452"/>
      <c r="F601" s="448"/>
      <c r="G601" s="447"/>
      <c r="H601" s="452"/>
      <c r="I601" s="452"/>
      <c r="J601" s="452"/>
      <c r="K601" s="448"/>
      <c r="L601" s="447"/>
      <c r="M601" s="452"/>
      <c r="N601" s="452"/>
      <c r="O601" s="452"/>
      <c r="P601" s="448"/>
      <c r="Q601" s="447"/>
      <c r="R601" s="452"/>
      <c r="S601" s="452"/>
      <c r="T601" s="452"/>
      <c r="U601" s="448"/>
      <c r="V601" s="447"/>
      <c r="W601" s="452"/>
      <c r="X601" s="452"/>
      <c r="Y601" s="452"/>
      <c r="AA601" s="447"/>
      <c r="AB601" s="452"/>
      <c r="AC601" s="452"/>
      <c r="AD601" s="452"/>
      <c r="AE601" s="448"/>
      <c r="AF601" s="447"/>
      <c r="AG601" s="401"/>
      <c r="AH601" s="401"/>
      <c r="AI601" s="401"/>
      <c r="AJ601" s="401"/>
    </row>
    <row r="602" spans="2:36" hidden="1" x14ac:dyDescent="0.25">
      <c r="B602" s="406">
        <v>5535</v>
      </c>
      <c r="C602" s="452"/>
      <c r="D602" s="452"/>
      <c r="E602" s="452"/>
      <c r="F602" s="448"/>
      <c r="G602" s="447"/>
      <c r="H602" s="452"/>
      <c r="I602" s="452"/>
      <c r="J602" s="452"/>
      <c r="K602" s="448"/>
      <c r="L602" s="447"/>
      <c r="M602" s="452"/>
      <c r="N602" s="452"/>
      <c r="O602" s="452"/>
      <c r="P602" s="448"/>
      <c r="Q602" s="447"/>
      <c r="R602" s="452"/>
      <c r="S602" s="452"/>
      <c r="T602" s="452"/>
      <c r="U602" s="448"/>
      <c r="V602" s="447"/>
      <c r="W602" s="452"/>
      <c r="X602" s="452"/>
      <c r="Y602" s="452"/>
      <c r="AA602" s="447"/>
      <c r="AB602" s="452"/>
      <c r="AC602" s="452"/>
      <c r="AD602" s="452"/>
      <c r="AE602" s="448"/>
      <c r="AF602" s="447"/>
      <c r="AG602" s="401"/>
      <c r="AH602" s="401"/>
      <c r="AI602" s="401"/>
      <c r="AJ602" s="401"/>
    </row>
    <row r="603" spans="2:36" hidden="1" x14ac:dyDescent="0.25">
      <c r="B603" s="406">
        <v>5536</v>
      </c>
      <c r="C603" s="452"/>
      <c r="D603" s="452"/>
      <c r="E603" s="452"/>
      <c r="F603" s="448"/>
      <c r="G603" s="447"/>
      <c r="H603" s="452"/>
      <c r="I603" s="452"/>
      <c r="J603" s="452"/>
      <c r="K603" s="448"/>
      <c r="L603" s="447"/>
      <c r="M603" s="452"/>
      <c r="N603" s="452"/>
      <c r="O603" s="452"/>
      <c r="P603" s="448"/>
      <c r="Q603" s="447"/>
      <c r="R603" s="452"/>
      <c r="S603" s="452"/>
      <c r="T603" s="452"/>
      <c r="U603" s="448"/>
      <c r="V603" s="447"/>
      <c r="W603" s="452"/>
      <c r="X603" s="452"/>
      <c r="Y603" s="452"/>
      <c r="AA603" s="447"/>
      <c r="AB603" s="452"/>
      <c r="AC603" s="452"/>
      <c r="AD603" s="452"/>
      <c r="AE603" s="448"/>
      <c r="AF603" s="447"/>
      <c r="AG603" s="401"/>
      <c r="AH603" s="401"/>
      <c r="AI603" s="401"/>
      <c r="AJ603" s="401"/>
    </row>
    <row r="604" spans="2:36" hidden="1" x14ac:dyDescent="0.25">
      <c r="B604" s="406">
        <v>5538</v>
      </c>
      <c r="C604" s="452"/>
      <c r="D604" s="452"/>
      <c r="E604" s="452"/>
      <c r="F604" s="448"/>
      <c r="G604" s="447"/>
      <c r="H604" s="452"/>
      <c r="I604" s="452"/>
      <c r="J604" s="452"/>
      <c r="K604" s="448"/>
      <c r="L604" s="447"/>
      <c r="M604" s="452"/>
      <c r="N604" s="452"/>
      <c r="O604" s="452"/>
      <c r="P604" s="448"/>
      <c r="Q604" s="447"/>
      <c r="R604" s="452"/>
      <c r="S604" s="452"/>
      <c r="T604" s="452"/>
      <c r="U604" s="448"/>
      <c r="V604" s="447"/>
      <c r="W604" s="452"/>
      <c r="X604" s="452"/>
      <c r="Y604" s="452"/>
      <c r="AA604" s="447"/>
      <c r="AB604" s="452"/>
      <c r="AC604" s="452"/>
      <c r="AD604" s="452"/>
      <c r="AE604" s="448"/>
      <c r="AF604" s="447"/>
      <c r="AG604" s="401"/>
      <c r="AH604" s="401"/>
      <c r="AI604" s="401"/>
      <c r="AJ604" s="401"/>
    </row>
    <row r="605" spans="2:36" hidden="1" x14ac:dyDescent="0.25">
      <c r="B605" s="406">
        <v>5539</v>
      </c>
      <c r="C605" s="452"/>
      <c r="D605" s="452"/>
      <c r="E605" s="452"/>
      <c r="F605" s="448"/>
      <c r="G605" s="447"/>
      <c r="H605" s="452"/>
      <c r="I605" s="452"/>
      <c r="J605" s="452"/>
      <c r="K605" s="448"/>
      <c r="L605" s="447"/>
      <c r="M605" s="452"/>
      <c r="N605" s="452"/>
      <c r="O605" s="452"/>
      <c r="P605" s="448"/>
      <c r="Q605" s="447"/>
      <c r="R605" s="452"/>
      <c r="S605" s="452"/>
      <c r="T605" s="452"/>
      <c r="U605" s="448"/>
      <c r="V605" s="447"/>
      <c r="W605" s="452"/>
      <c r="X605" s="452"/>
      <c r="Y605" s="452"/>
      <c r="AA605" s="447"/>
      <c r="AB605" s="452"/>
      <c r="AC605" s="452"/>
      <c r="AD605" s="452"/>
      <c r="AE605" s="448"/>
      <c r="AF605" s="447"/>
      <c r="AG605" s="401"/>
      <c r="AH605" s="401"/>
      <c r="AI605" s="401"/>
      <c r="AJ605" s="401"/>
    </row>
    <row r="606" spans="2:36" hidden="1" x14ac:dyDescent="0.25">
      <c r="B606" s="406">
        <v>5541</v>
      </c>
      <c r="C606" s="452"/>
      <c r="D606" s="452"/>
      <c r="E606" s="452"/>
      <c r="F606" s="448"/>
      <c r="G606" s="447"/>
      <c r="H606" s="452"/>
      <c r="I606" s="452"/>
      <c r="J606" s="452"/>
      <c r="K606" s="448"/>
      <c r="L606" s="447"/>
      <c r="M606" s="452"/>
      <c r="N606" s="452"/>
      <c r="O606" s="452"/>
      <c r="P606" s="448"/>
      <c r="Q606" s="447"/>
      <c r="R606" s="452"/>
      <c r="S606" s="452"/>
      <c r="T606" s="452"/>
      <c r="U606" s="448"/>
      <c r="V606" s="447"/>
      <c r="W606" s="452"/>
      <c r="X606" s="452"/>
      <c r="Y606" s="452"/>
      <c r="AA606" s="447"/>
      <c r="AB606" s="452"/>
      <c r="AC606" s="452"/>
      <c r="AD606" s="452"/>
      <c r="AE606" s="448"/>
      <c r="AF606" s="447"/>
      <c r="AG606" s="401"/>
      <c r="AH606" s="401"/>
      <c r="AI606" s="401"/>
      <c r="AJ606" s="401"/>
    </row>
    <row r="607" spans="2:36" hidden="1" x14ac:dyDescent="0.25">
      <c r="B607" s="406">
        <v>5542</v>
      </c>
      <c r="C607" s="452"/>
      <c r="D607" s="452"/>
      <c r="E607" s="452"/>
      <c r="F607" s="448"/>
      <c r="G607" s="447"/>
      <c r="H607" s="452"/>
      <c r="I607" s="452"/>
      <c r="J607" s="452"/>
      <c r="K607" s="448"/>
      <c r="L607" s="447"/>
      <c r="M607" s="452"/>
      <c r="N607" s="452"/>
      <c r="O607" s="452"/>
      <c r="P607" s="448"/>
      <c r="Q607" s="447"/>
      <c r="R607" s="452"/>
      <c r="S607" s="452"/>
      <c r="T607" s="452"/>
      <c r="U607" s="448"/>
      <c r="V607" s="447"/>
      <c r="W607" s="452"/>
      <c r="X607" s="452"/>
      <c r="Y607" s="452"/>
      <c r="AA607" s="447"/>
      <c r="AB607" s="452"/>
      <c r="AC607" s="452"/>
      <c r="AD607" s="452"/>
      <c r="AE607" s="448"/>
      <c r="AF607" s="447"/>
      <c r="AG607" s="401"/>
      <c r="AH607" s="401"/>
      <c r="AI607" s="401"/>
      <c r="AJ607" s="401"/>
    </row>
    <row r="608" spans="2:36" hidden="1" x14ac:dyDescent="0.25">
      <c r="B608" s="406">
        <v>5543</v>
      </c>
      <c r="C608" s="452"/>
      <c r="D608" s="452"/>
      <c r="E608" s="452"/>
      <c r="F608" s="448"/>
      <c r="G608" s="447"/>
      <c r="H608" s="452"/>
      <c r="I608" s="452"/>
      <c r="J608" s="452"/>
      <c r="K608" s="448"/>
      <c r="L608" s="447"/>
      <c r="M608" s="452"/>
      <c r="N608" s="452"/>
      <c r="O608" s="452"/>
      <c r="P608" s="448"/>
      <c r="Q608" s="447"/>
      <c r="R608" s="452"/>
      <c r="S608" s="452"/>
      <c r="T608" s="452"/>
      <c r="U608" s="448"/>
      <c r="V608" s="447"/>
      <c r="W608" s="452"/>
      <c r="X608" s="452"/>
      <c r="Y608" s="452"/>
      <c r="AA608" s="447"/>
      <c r="AB608" s="452"/>
      <c r="AC608" s="452"/>
      <c r="AD608" s="452"/>
      <c r="AE608" s="448"/>
      <c r="AF608" s="447"/>
      <c r="AG608" s="401"/>
      <c r="AH608" s="401"/>
      <c r="AI608" s="401"/>
      <c r="AJ608" s="401"/>
    </row>
    <row r="609" spans="2:36" hidden="1" x14ac:dyDescent="0.25">
      <c r="B609" s="406">
        <v>5544</v>
      </c>
      <c r="C609" s="452"/>
      <c r="D609" s="452"/>
      <c r="E609" s="452"/>
      <c r="F609" s="448"/>
      <c r="G609" s="447"/>
      <c r="H609" s="452"/>
      <c r="I609" s="452"/>
      <c r="J609" s="452"/>
      <c r="K609" s="448"/>
      <c r="L609" s="447"/>
      <c r="M609" s="452"/>
      <c r="N609" s="452"/>
      <c r="O609" s="452"/>
      <c r="P609" s="448"/>
      <c r="Q609" s="447"/>
      <c r="R609" s="452"/>
      <c r="S609" s="452"/>
      <c r="T609" s="452"/>
      <c r="U609" s="448"/>
      <c r="V609" s="447"/>
      <c r="W609" s="452"/>
      <c r="X609" s="452"/>
      <c r="Y609" s="452"/>
      <c r="AA609" s="447"/>
      <c r="AB609" s="452"/>
      <c r="AC609" s="452"/>
      <c r="AD609" s="452"/>
      <c r="AE609" s="448"/>
      <c r="AF609" s="447"/>
      <c r="AG609" s="401"/>
      <c r="AH609" s="401"/>
      <c r="AI609" s="401"/>
      <c r="AJ609" s="401"/>
    </row>
    <row r="610" spans="2:36" hidden="1" x14ac:dyDescent="0.25">
      <c r="B610" s="406">
        <v>5545</v>
      </c>
      <c r="C610" s="452"/>
      <c r="D610" s="452"/>
      <c r="E610" s="452"/>
      <c r="F610" s="448"/>
      <c r="G610" s="447"/>
      <c r="H610" s="452"/>
      <c r="I610" s="452"/>
      <c r="J610" s="452"/>
      <c r="K610" s="448"/>
      <c r="L610" s="447"/>
      <c r="M610" s="452"/>
      <c r="N610" s="452"/>
      <c r="O610" s="452"/>
      <c r="P610" s="448"/>
      <c r="Q610" s="447"/>
      <c r="R610" s="452"/>
      <c r="S610" s="452"/>
      <c r="T610" s="452"/>
      <c r="U610" s="448"/>
      <c r="V610" s="447"/>
      <c r="W610" s="452"/>
      <c r="X610" s="452"/>
      <c r="Y610" s="452"/>
      <c r="AA610" s="447"/>
      <c r="AB610" s="452"/>
      <c r="AC610" s="452"/>
      <c r="AD610" s="452"/>
      <c r="AE610" s="448"/>
      <c r="AF610" s="447"/>
      <c r="AG610" s="401"/>
      <c r="AH610" s="401"/>
      <c r="AI610" s="401"/>
      <c r="AJ610" s="401"/>
    </row>
    <row r="611" spans="2:36" hidden="1" x14ac:dyDescent="0.25">
      <c r="B611" s="406">
        <v>5546</v>
      </c>
      <c r="C611" s="452"/>
      <c r="D611" s="452"/>
      <c r="E611" s="452"/>
      <c r="F611" s="448"/>
      <c r="G611" s="447"/>
      <c r="H611" s="452"/>
      <c r="I611" s="452"/>
      <c r="J611" s="452"/>
      <c r="K611" s="448"/>
      <c r="L611" s="447"/>
      <c r="M611" s="452"/>
      <c r="N611" s="452"/>
      <c r="O611" s="452"/>
      <c r="P611" s="448"/>
      <c r="Q611" s="447"/>
      <c r="R611" s="452"/>
      <c r="S611" s="452"/>
      <c r="T611" s="452"/>
      <c r="U611" s="448"/>
      <c r="V611" s="447"/>
      <c r="W611" s="452"/>
      <c r="X611" s="452"/>
      <c r="Y611" s="452"/>
      <c r="AA611" s="447"/>
      <c r="AB611" s="452"/>
      <c r="AC611" s="452"/>
      <c r="AD611" s="452"/>
      <c r="AE611" s="448"/>
      <c r="AF611" s="447"/>
      <c r="AG611" s="401"/>
      <c r="AH611" s="401"/>
      <c r="AI611" s="401"/>
      <c r="AJ611" s="401"/>
    </row>
    <row r="612" spans="2:36" hidden="1" x14ac:dyDescent="0.25">
      <c r="B612" s="406">
        <v>5547</v>
      </c>
      <c r="C612" s="452"/>
      <c r="D612" s="452"/>
      <c r="E612" s="452"/>
      <c r="F612" s="448"/>
      <c r="G612" s="447"/>
      <c r="H612" s="452"/>
      <c r="I612" s="452"/>
      <c r="J612" s="452"/>
      <c r="K612" s="448"/>
      <c r="L612" s="447"/>
      <c r="M612" s="452"/>
      <c r="N612" s="452"/>
      <c r="O612" s="452"/>
      <c r="P612" s="448"/>
      <c r="Q612" s="447"/>
      <c r="R612" s="452"/>
      <c r="S612" s="452"/>
      <c r="T612" s="452"/>
      <c r="U612" s="448"/>
      <c r="V612" s="447"/>
      <c r="W612" s="452"/>
      <c r="X612" s="452"/>
      <c r="Y612" s="452"/>
      <c r="AA612" s="447"/>
      <c r="AB612" s="452"/>
      <c r="AC612" s="452"/>
      <c r="AD612" s="452"/>
      <c r="AE612" s="448"/>
      <c r="AF612" s="447"/>
      <c r="AG612" s="401"/>
      <c r="AH612" s="401"/>
      <c r="AI612" s="401"/>
      <c r="AJ612" s="401"/>
    </row>
    <row r="613" spans="2:36" hidden="1" x14ac:dyDescent="0.25">
      <c r="B613" s="406">
        <v>5548</v>
      </c>
      <c r="C613" s="452"/>
      <c r="D613" s="452"/>
      <c r="E613" s="452"/>
      <c r="F613" s="448"/>
      <c r="G613" s="447"/>
      <c r="H613" s="452"/>
      <c r="I613" s="452"/>
      <c r="J613" s="452"/>
      <c r="K613" s="448"/>
      <c r="L613" s="447"/>
      <c r="M613" s="452"/>
      <c r="N613" s="452"/>
      <c r="O613" s="452"/>
      <c r="P613" s="448"/>
      <c r="Q613" s="447"/>
      <c r="R613" s="452"/>
      <c r="S613" s="452"/>
      <c r="T613" s="452"/>
      <c r="U613" s="448"/>
      <c r="V613" s="447"/>
      <c r="W613" s="452"/>
      <c r="X613" s="452"/>
      <c r="Y613" s="452"/>
      <c r="AA613" s="447"/>
      <c r="AB613" s="452"/>
      <c r="AC613" s="452"/>
      <c r="AD613" s="452"/>
      <c r="AE613" s="448"/>
      <c r="AF613" s="447"/>
      <c r="AG613" s="401"/>
      <c r="AH613" s="401"/>
      <c r="AI613" s="401"/>
      <c r="AJ613" s="401"/>
    </row>
    <row r="614" spans="2:36" hidden="1" x14ac:dyDescent="0.25">
      <c r="B614" s="406">
        <v>5549</v>
      </c>
      <c r="C614" s="452"/>
      <c r="D614" s="452"/>
      <c r="E614" s="452"/>
      <c r="F614" s="448"/>
      <c r="G614" s="447"/>
      <c r="H614" s="452"/>
      <c r="I614" s="452"/>
      <c r="J614" s="452"/>
      <c r="K614" s="448"/>
      <c r="L614" s="447"/>
      <c r="M614" s="452"/>
      <c r="N614" s="452"/>
      <c r="O614" s="452"/>
      <c r="P614" s="448"/>
      <c r="Q614" s="447"/>
      <c r="R614" s="452"/>
      <c r="S614" s="452"/>
      <c r="T614" s="452"/>
      <c r="U614" s="448"/>
      <c r="V614" s="447"/>
      <c r="W614" s="452"/>
      <c r="X614" s="452"/>
      <c r="Y614" s="452"/>
      <c r="AA614" s="447"/>
      <c r="AB614" s="452"/>
      <c r="AC614" s="452"/>
      <c r="AD614" s="452"/>
      <c r="AE614" s="448"/>
      <c r="AF614" s="447"/>
      <c r="AG614" s="401"/>
      <c r="AH614" s="401"/>
      <c r="AI614" s="401"/>
      <c r="AJ614" s="401"/>
    </row>
    <row r="615" spans="2:36" hidden="1" x14ac:dyDescent="0.25">
      <c r="B615" s="406">
        <v>5550</v>
      </c>
      <c r="C615" s="452"/>
      <c r="D615" s="452"/>
      <c r="E615" s="452"/>
      <c r="F615" s="448"/>
      <c r="G615" s="447"/>
      <c r="H615" s="452"/>
      <c r="I615" s="452"/>
      <c r="J615" s="452"/>
      <c r="K615" s="448"/>
      <c r="L615" s="447"/>
      <c r="M615" s="452"/>
      <c r="N615" s="452"/>
      <c r="O615" s="452"/>
      <c r="P615" s="448"/>
      <c r="Q615" s="447"/>
      <c r="R615" s="452"/>
      <c r="S615" s="452"/>
      <c r="T615" s="452"/>
      <c r="U615" s="448"/>
      <c r="V615" s="447"/>
      <c r="W615" s="452"/>
      <c r="X615" s="452"/>
      <c r="Y615" s="452"/>
      <c r="AA615" s="447"/>
      <c r="AB615" s="452"/>
      <c r="AC615" s="452"/>
      <c r="AD615" s="452"/>
      <c r="AE615" s="448"/>
      <c r="AF615" s="447"/>
      <c r="AG615" s="401"/>
      <c r="AH615" s="401"/>
      <c r="AI615" s="401"/>
      <c r="AJ615" s="401"/>
    </row>
    <row r="616" spans="2:36" hidden="1" x14ac:dyDescent="0.25">
      <c r="B616" s="406">
        <v>5551</v>
      </c>
      <c r="C616" s="452"/>
      <c r="D616" s="452"/>
      <c r="E616" s="452"/>
      <c r="F616" s="448"/>
      <c r="G616" s="447"/>
      <c r="H616" s="452"/>
      <c r="I616" s="452"/>
      <c r="J616" s="452"/>
      <c r="K616" s="448"/>
      <c r="L616" s="447"/>
      <c r="M616" s="452"/>
      <c r="N616" s="452"/>
      <c r="O616" s="452"/>
      <c r="P616" s="448"/>
      <c r="Q616" s="447"/>
      <c r="R616" s="452"/>
      <c r="S616" s="452"/>
      <c r="T616" s="452"/>
      <c r="U616" s="448"/>
      <c r="V616" s="447"/>
      <c r="W616" s="452"/>
      <c r="X616" s="452"/>
      <c r="Y616" s="452"/>
      <c r="AA616" s="447"/>
      <c r="AB616" s="452"/>
      <c r="AC616" s="452"/>
      <c r="AD616" s="452"/>
      <c r="AE616" s="448"/>
      <c r="AF616" s="447"/>
      <c r="AG616" s="401"/>
      <c r="AH616" s="401"/>
      <c r="AI616" s="401"/>
      <c r="AJ616" s="401"/>
    </row>
    <row r="617" spans="2:36" hidden="1" x14ac:dyDescent="0.25">
      <c r="B617" s="406">
        <v>5552</v>
      </c>
      <c r="C617" s="452"/>
      <c r="D617" s="452"/>
      <c r="E617" s="452"/>
      <c r="F617" s="448"/>
      <c r="G617" s="447"/>
      <c r="H617" s="452"/>
      <c r="I617" s="452"/>
      <c r="J617" s="452"/>
      <c r="K617" s="448"/>
      <c r="L617" s="447"/>
      <c r="M617" s="452"/>
      <c r="N617" s="452"/>
      <c r="O617" s="452"/>
      <c r="P617" s="448"/>
      <c r="Q617" s="447"/>
      <c r="R617" s="452"/>
      <c r="S617" s="452"/>
      <c r="T617" s="452"/>
      <c r="U617" s="448"/>
      <c r="V617" s="447"/>
      <c r="W617" s="452"/>
      <c r="X617" s="452"/>
      <c r="Y617" s="452"/>
      <c r="AA617" s="447"/>
      <c r="AB617" s="452"/>
      <c r="AC617" s="452"/>
      <c r="AD617" s="452"/>
      <c r="AE617" s="448"/>
      <c r="AF617" s="447"/>
      <c r="AG617" s="401"/>
      <c r="AH617" s="401"/>
      <c r="AI617" s="401"/>
      <c r="AJ617" s="401"/>
    </row>
    <row r="618" spans="2:36" hidden="1" x14ac:dyDescent="0.25">
      <c r="B618" s="406">
        <v>5553</v>
      </c>
      <c r="C618" s="452"/>
      <c r="D618" s="452"/>
      <c r="E618" s="452"/>
      <c r="F618" s="448"/>
      <c r="G618" s="447"/>
      <c r="H618" s="452"/>
      <c r="I618" s="452"/>
      <c r="J618" s="452"/>
      <c r="K618" s="448"/>
      <c r="L618" s="447"/>
      <c r="M618" s="452"/>
      <c r="N618" s="452"/>
      <c r="O618" s="452"/>
      <c r="P618" s="448"/>
      <c r="Q618" s="447"/>
      <c r="R618" s="452"/>
      <c r="S618" s="452"/>
      <c r="T618" s="452"/>
      <c r="U618" s="448"/>
      <c r="V618" s="447"/>
      <c r="W618" s="452"/>
      <c r="X618" s="452"/>
      <c r="Y618" s="452"/>
      <c r="AA618" s="447"/>
      <c r="AB618" s="452"/>
      <c r="AC618" s="452"/>
      <c r="AD618" s="452"/>
      <c r="AE618" s="448"/>
      <c r="AF618" s="447"/>
      <c r="AG618" s="401"/>
      <c r="AH618" s="401"/>
      <c r="AI618" s="401"/>
      <c r="AJ618" s="401"/>
    </row>
    <row r="619" spans="2:36" hidden="1" x14ac:dyDescent="0.25">
      <c r="B619" s="406">
        <v>5554</v>
      </c>
      <c r="C619" s="452"/>
      <c r="D619" s="452"/>
      <c r="E619" s="452"/>
      <c r="F619" s="448"/>
      <c r="G619" s="447"/>
      <c r="H619" s="452"/>
      <c r="I619" s="452"/>
      <c r="J619" s="452"/>
      <c r="K619" s="448"/>
      <c r="L619" s="447"/>
      <c r="M619" s="452"/>
      <c r="N619" s="452"/>
      <c r="O619" s="452"/>
      <c r="P619" s="448"/>
      <c r="Q619" s="447"/>
      <c r="R619" s="452"/>
      <c r="S619" s="452"/>
      <c r="T619" s="452"/>
      <c r="U619" s="448"/>
      <c r="V619" s="447"/>
      <c r="W619" s="452"/>
      <c r="X619" s="452"/>
      <c r="Y619" s="452"/>
      <c r="AA619" s="447"/>
      <c r="AB619" s="452"/>
      <c r="AC619" s="452"/>
      <c r="AD619" s="452"/>
      <c r="AE619" s="448"/>
      <c r="AF619" s="447"/>
      <c r="AG619" s="401"/>
      <c r="AH619" s="401"/>
      <c r="AI619" s="401"/>
      <c r="AJ619" s="401"/>
    </row>
    <row r="620" spans="2:36" hidden="1" x14ac:dyDescent="0.25">
      <c r="B620" s="406">
        <v>5555</v>
      </c>
      <c r="C620" s="452"/>
      <c r="D620" s="452"/>
      <c r="E620" s="452"/>
      <c r="F620" s="448"/>
      <c r="G620" s="447"/>
      <c r="H620" s="452"/>
      <c r="I620" s="452"/>
      <c r="J620" s="452"/>
      <c r="K620" s="448"/>
      <c r="L620" s="447"/>
      <c r="M620" s="452"/>
      <c r="N620" s="452"/>
      <c r="O620" s="452"/>
      <c r="P620" s="448"/>
      <c r="Q620" s="447"/>
      <c r="R620" s="452"/>
      <c r="S620" s="452"/>
      <c r="T620" s="452"/>
      <c r="U620" s="448"/>
      <c r="V620" s="447"/>
      <c r="W620" s="452"/>
      <c r="X620" s="452"/>
      <c r="Y620" s="452"/>
      <c r="AA620" s="447"/>
      <c r="AB620" s="452"/>
      <c r="AC620" s="452"/>
      <c r="AD620" s="452"/>
      <c r="AE620" s="448"/>
      <c r="AF620" s="447"/>
      <c r="AG620" s="401"/>
      <c r="AH620" s="401"/>
      <c r="AI620" s="401"/>
      <c r="AJ620" s="401"/>
    </row>
    <row r="621" spans="2:36" hidden="1" x14ac:dyDescent="0.25">
      <c r="B621" s="406">
        <v>5556</v>
      </c>
      <c r="C621" s="452"/>
      <c r="D621" s="452"/>
      <c r="E621" s="452"/>
      <c r="F621" s="448"/>
      <c r="G621" s="447"/>
      <c r="H621" s="452"/>
      <c r="I621" s="452"/>
      <c r="J621" s="452"/>
      <c r="K621" s="448"/>
      <c r="L621" s="447"/>
      <c r="M621" s="452"/>
      <c r="N621" s="452"/>
      <c r="O621" s="452"/>
      <c r="P621" s="448"/>
      <c r="Q621" s="447"/>
      <c r="R621" s="452"/>
      <c r="S621" s="452"/>
      <c r="T621" s="452"/>
      <c r="U621" s="448"/>
      <c r="V621" s="447"/>
      <c r="W621" s="452"/>
      <c r="X621" s="452"/>
      <c r="Y621" s="452"/>
      <c r="AA621" s="447"/>
      <c r="AB621" s="452"/>
      <c r="AC621" s="452"/>
      <c r="AD621" s="452"/>
      <c r="AE621" s="448"/>
      <c r="AF621" s="447"/>
      <c r="AG621" s="401"/>
      <c r="AH621" s="401"/>
      <c r="AI621" s="401"/>
      <c r="AJ621" s="401"/>
    </row>
    <row r="622" spans="2:36" hidden="1" x14ac:dyDescent="0.25">
      <c r="B622" s="406">
        <v>5557</v>
      </c>
      <c r="C622" s="452"/>
      <c r="D622" s="452"/>
      <c r="E622" s="452"/>
      <c r="F622" s="448"/>
      <c r="G622" s="447"/>
      <c r="H622" s="452"/>
      <c r="I622" s="452"/>
      <c r="J622" s="452"/>
      <c r="K622" s="448"/>
      <c r="L622" s="447"/>
      <c r="M622" s="452"/>
      <c r="N622" s="452"/>
      <c r="O622" s="452"/>
      <c r="P622" s="448"/>
      <c r="Q622" s="447"/>
      <c r="R622" s="452"/>
      <c r="S622" s="452"/>
      <c r="T622" s="452"/>
      <c r="U622" s="448"/>
      <c r="V622" s="447"/>
      <c r="W622" s="452"/>
      <c r="X622" s="452"/>
      <c r="Y622" s="452"/>
      <c r="AA622" s="447"/>
      <c r="AB622" s="452"/>
      <c r="AC622" s="452"/>
      <c r="AD622" s="452"/>
      <c r="AE622" s="448"/>
      <c r="AF622" s="447"/>
      <c r="AG622" s="401"/>
      <c r="AH622" s="401"/>
      <c r="AI622" s="401"/>
      <c r="AJ622" s="401"/>
    </row>
    <row r="623" spans="2:36" hidden="1" x14ac:dyDescent="0.25">
      <c r="B623" s="406">
        <v>5560</v>
      </c>
      <c r="C623" s="452"/>
      <c r="D623" s="452"/>
      <c r="E623" s="452"/>
      <c r="F623" s="448"/>
      <c r="G623" s="447"/>
      <c r="H623" s="452"/>
      <c r="I623" s="452"/>
      <c r="J623" s="452"/>
      <c r="K623" s="448"/>
      <c r="L623" s="447"/>
      <c r="M623" s="452"/>
      <c r="N623" s="452"/>
      <c r="O623" s="452"/>
      <c r="P623" s="448"/>
      <c r="Q623" s="447"/>
      <c r="R623" s="452"/>
      <c r="S623" s="452"/>
      <c r="T623" s="452"/>
      <c r="U623" s="448"/>
      <c r="V623" s="447"/>
      <c r="W623" s="452"/>
      <c r="X623" s="452"/>
      <c r="Y623" s="452"/>
      <c r="AA623" s="447"/>
      <c r="AB623" s="452"/>
      <c r="AC623" s="452"/>
      <c r="AD623" s="452"/>
      <c r="AE623" s="448"/>
      <c r="AF623" s="447"/>
      <c r="AG623" s="401"/>
      <c r="AH623" s="401"/>
      <c r="AI623" s="401"/>
      <c r="AJ623" s="401"/>
    </row>
    <row r="624" spans="2:36" hidden="1" x14ac:dyDescent="0.25">
      <c r="B624" s="406">
        <v>5561</v>
      </c>
      <c r="C624" s="452"/>
      <c r="D624" s="452"/>
      <c r="E624" s="452"/>
      <c r="F624" s="448"/>
      <c r="G624" s="447"/>
      <c r="H624" s="452"/>
      <c r="I624" s="452"/>
      <c r="J624" s="452"/>
      <c r="K624" s="448"/>
      <c r="L624" s="447"/>
      <c r="M624" s="452"/>
      <c r="N624" s="452"/>
      <c r="O624" s="452"/>
      <c r="P624" s="448"/>
      <c r="Q624" s="447"/>
      <c r="R624" s="452"/>
      <c r="S624" s="452"/>
      <c r="T624" s="452"/>
      <c r="U624" s="448"/>
      <c r="V624" s="447"/>
      <c r="W624" s="452"/>
      <c r="X624" s="452"/>
      <c r="Y624" s="452"/>
      <c r="AA624" s="447"/>
      <c r="AB624" s="452"/>
      <c r="AC624" s="452"/>
      <c r="AD624" s="452"/>
      <c r="AE624" s="448"/>
      <c r="AF624" s="447"/>
      <c r="AG624" s="401"/>
      <c r="AH624" s="401"/>
      <c r="AI624" s="401"/>
      <c r="AJ624" s="401"/>
    </row>
    <row r="625" spans="2:36" hidden="1" x14ac:dyDescent="0.25">
      <c r="B625" s="406">
        <v>5562</v>
      </c>
      <c r="C625" s="452"/>
      <c r="D625" s="452"/>
      <c r="E625" s="452"/>
      <c r="F625" s="448"/>
      <c r="G625" s="447"/>
      <c r="H625" s="452"/>
      <c r="I625" s="452"/>
      <c r="J625" s="452"/>
      <c r="K625" s="448"/>
      <c r="L625" s="447"/>
      <c r="M625" s="452"/>
      <c r="N625" s="452"/>
      <c r="O625" s="452"/>
      <c r="P625" s="448"/>
      <c r="Q625" s="447"/>
      <c r="R625" s="452"/>
      <c r="S625" s="452"/>
      <c r="T625" s="452"/>
      <c r="U625" s="448"/>
      <c r="V625" s="447"/>
      <c r="W625" s="452"/>
      <c r="X625" s="452"/>
      <c r="Y625" s="452"/>
      <c r="AA625" s="447"/>
      <c r="AB625" s="452"/>
      <c r="AC625" s="452"/>
      <c r="AD625" s="452"/>
      <c r="AE625" s="448"/>
      <c r="AF625" s="447"/>
      <c r="AG625" s="401"/>
      <c r="AH625" s="401"/>
      <c r="AI625" s="401"/>
      <c r="AJ625" s="401"/>
    </row>
    <row r="626" spans="2:36" hidden="1" x14ac:dyDescent="0.25">
      <c r="B626" s="406">
        <v>5563</v>
      </c>
      <c r="C626" s="452"/>
      <c r="D626" s="452"/>
      <c r="E626" s="452"/>
      <c r="F626" s="448"/>
      <c r="G626" s="447"/>
      <c r="H626" s="452"/>
      <c r="I626" s="452"/>
      <c r="J626" s="452"/>
      <c r="K626" s="448"/>
      <c r="L626" s="447"/>
      <c r="M626" s="452"/>
      <c r="N626" s="452"/>
      <c r="O626" s="452"/>
      <c r="P626" s="448"/>
      <c r="Q626" s="447"/>
      <c r="R626" s="452"/>
      <c r="S626" s="452"/>
      <c r="T626" s="452"/>
      <c r="U626" s="448"/>
      <c r="V626" s="447"/>
      <c r="W626" s="452"/>
      <c r="X626" s="452"/>
      <c r="Y626" s="452"/>
      <c r="AA626" s="447"/>
      <c r="AB626" s="452"/>
      <c r="AC626" s="452"/>
      <c r="AD626" s="452"/>
      <c r="AE626" s="448"/>
      <c r="AF626" s="447"/>
      <c r="AG626" s="401"/>
      <c r="AH626" s="401"/>
      <c r="AI626" s="401"/>
      <c r="AJ626" s="401"/>
    </row>
    <row r="627" spans="2:36" hidden="1" x14ac:dyDescent="0.25">
      <c r="B627" s="406">
        <v>5564</v>
      </c>
      <c r="C627" s="452"/>
      <c r="D627" s="452"/>
      <c r="E627" s="452"/>
      <c r="F627" s="448"/>
      <c r="G627" s="447"/>
      <c r="H627" s="452"/>
      <c r="I627" s="452"/>
      <c r="J627" s="452"/>
      <c r="K627" s="448"/>
      <c r="L627" s="447"/>
      <c r="M627" s="452"/>
      <c r="N627" s="452"/>
      <c r="O627" s="452"/>
      <c r="P627" s="448"/>
      <c r="Q627" s="447"/>
      <c r="R627" s="452"/>
      <c r="S627" s="452"/>
      <c r="T627" s="452"/>
      <c r="U627" s="448"/>
      <c r="V627" s="447"/>
      <c r="W627" s="452"/>
      <c r="X627" s="452"/>
      <c r="Y627" s="452"/>
      <c r="AA627" s="447"/>
      <c r="AB627" s="452"/>
      <c r="AC627" s="452"/>
      <c r="AD627" s="452"/>
      <c r="AE627" s="448"/>
      <c r="AF627" s="447"/>
      <c r="AG627" s="401"/>
      <c r="AH627" s="401"/>
      <c r="AI627" s="401"/>
      <c r="AJ627" s="401"/>
    </row>
    <row r="628" spans="2:36" hidden="1" x14ac:dyDescent="0.25">
      <c r="B628" s="406">
        <v>5565</v>
      </c>
      <c r="C628" s="452"/>
      <c r="D628" s="452"/>
      <c r="E628" s="452"/>
      <c r="F628" s="448"/>
      <c r="G628" s="447"/>
      <c r="H628" s="452"/>
      <c r="I628" s="452"/>
      <c r="J628" s="452"/>
      <c r="K628" s="448"/>
      <c r="L628" s="447"/>
      <c r="M628" s="452"/>
      <c r="N628" s="452"/>
      <c r="O628" s="452"/>
      <c r="P628" s="448"/>
      <c r="Q628" s="447"/>
      <c r="R628" s="452"/>
      <c r="S628" s="452"/>
      <c r="T628" s="452"/>
      <c r="U628" s="448"/>
      <c r="V628" s="447"/>
      <c r="W628" s="452"/>
      <c r="X628" s="452"/>
      <c r="Y628" s="452"/>
      <c r="AA628" s="447"/>
      <c r="AB628" s="452"/>
      <c r="AC628" s="452"/>
      <c r="AD628" s="452"/>
      <c r="AE628" s="448"/>
      <c r="AF628" s="447"/>
      <c r="AG628" s="401"/>
      <c r="AH628" s="401"/>
      <c r="AI628" s="401"/>
      <c r="AJ628" s="401"/>
    </row>
    <row r="629" spans="2:36" hidden="1" x14ac:dyDescent="0.25">
      <c r="B629" s="406">
        <v>5566</v>
      </c>
      <c r="C629" s="452"/>
      <c r="D629" s="452"/>
      <c r="E629" s="452"/>
      <c r="F629" s="448"/>
      <c r="G629" s="447"/>
      <c r="H629" s="452"/>
      <c r="I629" s="452"/>
      <c r="J629" s="452"/>
      <c r="K629" s="448"/>
      <c r="L629" s="447"/>
      <c r="M629" s="452"/>
      <c r="N629" s="452"/>
      <c r="O629" s="452"/>
      <c r="P629" s="448"/>
      <c r="Q629" s="447"/>
      <c r="R629" s="452"/>
      <c r="S629" s="452"/>
      <c r="T629" s="452"/>
      <c r="U629" s="448"/>
      <c r="V629" s="447"/>
      <c r="W629" s="452"/>
      <c r="X629" s="452"/>
      <c r="Y629" s="452"/>
      <c r="AA629" s="447"/>
      <c r="AB629" s="452"/>
      <c r="AC629" s="452"/>
      <c r="AD629" s="452"/>
      <c r="AE629" s="448"/>
      <c r="AF629" s="447"/>
      <c r="AG629" s="401"/>
      <c r="AH629" s="401"/>
      <c r="AI629" s="401"/>
      <c r="AJ629" s="401"/>
    </row>
    <row r="630" spans="2:36" hidden="1" x14ac:dyDescent="0.25">
      <c r="B630" s="406">
        <v>5567</v>
      </c>
      <c r="C630" s="452"/>
      <c r="D630" s="452"/>
      <c r="E630" s="452"/>
      <c r="F630" s="448"/>
      <c r="G630" s="447"/>
      <c r="H630" s="452"/>
      <c r="I630" s="452"/>
      <c r="J630" s="452"/>
      <c r="K630" s="448"/>
      <c r="L630" s="447"/>
      <c r="M630" s="452"/>
      <c r="N630" s="452"/>
      <c r="O630" s="452"/>
      <c r="P630" s="448"/>
      <c r="Q630" s="447"/>
      <c r="R630" s="452"/>
      <c r="S630" s="452"/>
      <c r="T630" s="452"/>
      <c r="U630" s="448"/>
      <c r="V630" s="447"/>
      <c r="W630" s="452"/>
      <c r="X630" s="452"/>
      <c r="Y630" s="452"/>
      <c r="AA630" s="447"/>
      <c r="AB630" s="452"/>
      <c r="AC630" s="452"/>
      <c r="AD630" s="452"/>
      <c r="AE630" s="448"/>
      <c r="AF630" s="447"/>
      <c r="AG630" s="401"/>
      <c r="AH630" s="401"/>
      <c r="AI630" s="401"/>
      <c r="AJ630" s="401"/>
    </row>
    <row r="631" spans="2:36" hidden="1" x14ac:dyDescent="0.25">
      <c r="B631" s="406">
        <v>5568</v>
      </c>
      <c r="C631" s="452"/>
      <c r="D631" s="452"/>
      <c r="E631" s="452"/>
      <c r="F631" s="448"/>
      <c r="G631" s="447"/>
      <c r="H631" s="452"/>
      <c r="I631" s="452"/>
      <c r="J631" s="452"/>
      <c r="K631" s="448"/>
      <c r="L631" s="447"/>
      <c r="M631" s="452"/>
      <c r="N631" s="452"/>
      <c r="O631" s="452"/>
      <c r="P631" s="448"/>
      <c r="Q631" s="447"/>
      <c r="R631" s="452"/>
      <c r="S631" s="452"/>
      <c r="T631" s="452"/>
      <c r="U631" s="448"/>
      <c r="V631" s="447"/>
      <c r="W631" s="452"/>
      <c r="X631" s="452"/>
      <c r="Y631" s="452"/>
      <c r="AA631" s="447"/>
      <c r="AB631" s="452"/>
      <c r="AC631" s="452"/>
      <c r="AD631" s="452"/>
      <c r="AE631" s="448"/>
      <c r="AF631" s="447"/>
      <c r="AG631" s="401"/>
      <c r="AH631" s="401"/>
      <c r="AI631" s="401"/>
      <c r="AJ631" s="401"/>
    </row>
    <row r="632" spans="2:36" hidden="1" x14ac:dyDescent="0.25">
      <c r="B632" s="406">
        <v>5569</v>
      </c>
      <c r="C632" s="452"/>
      <c r="D632" s="452"/>
      <c r="E632" s="452"/>
      <c r="F632" s="448"/>
      <c r="G632" s="447"/>
      <c r="H632" s="452"/>
      <c r="I632" s="452"/>
      <c r="J632" s="452"/>
      <c r="K632" s="448"/>
      <c r="L632" s="447"/>
      <c r="M632" s="452"/>
      <c r="N632" s="452"/>
      <c r="O632" s="452"/>
      <c r="P632" s="448"/>
      <c r="Q632" s="447"/>
      <c r="R632" s="452"/>
      <c r="S632" s="452"/>
      <c r="T632" s="452"/>
      <c r="U632" s="448"/>
      <c r="V632" s="447"/>
      <c r="W632" s="452"/>
      <c r="X632" s="452"/>
      <c r="Y632" s="452"/>
      <c r="AA632" s="447"/>
      <c r="AB632" s="452"/>
      <c r="AC632" s="452"/>
      <c r="AD632" s="452"/>
      <c r="AE632" s="448"/>
      <c r="AF632" s="447"/>
      <c r="AG632" s="401"/>
      <c r="AH632" s="401"/>
      <c r="AI632" s="401"/>
      <c r="AJ632" s="401"/>
    </row>
    <row r="633" spans="2:36" hidden="1" x14ac:dyDescent="0.25">
      <c r="B633" s="406">
        <v>5570</v>
      </c>
      <c r="C633" s="452"/>
      <c r="D633" s="452"/>
      <c r="E633" s="452"/>
      <c r="F633" s="448"/>
      <c r="G633" s="447"/>
      <c r="H633" s="452"/>
      <c r="I633" s="452"/>
      <c r="J633" s="452"/>
      <c r="K633" s="448"/>
      <c r="L633" s="447"/>
      <c r="M633" s="452"/>
      <c r="N633" s="452"/>
      <c r="O633" s="452"/>
      <c r="P633" s="448"/>
      <c r="Q633" s="447"/>
      <c r="R633" s="452"/>
      <c r="S633" s="452"/>
      <c r="T633" s="452"/>
      <c r="U633" s="448"/>
      <c r="V633" s="447"/>
      <c r="W633" s="452"/>
      <c r="X633" s="452"/>
      <c r="Y633" s="452"/>
      <c r="AA633" s="447"/>
      <c r="AB633" s="452"/>
      <c r="AC633" s="452"/>
      <c r="AD633" s="452"/>
      <c r="AE633" s="448"/>
      <c r="AF633" s="447"/>
      <c r="AG633" s="401"/>
      <c r="AH633" s="401"/>
      <c r="AI633" s="401"/>
      <c r="AJ633" s="401"/>
    </row>
    <row r="634" spans="2:36" hidden="1" x14ac:dyDescent="0.25">
      <c r="B634" s="406">
        <v>5572</v>
      </c>
      <c r="C634" s="452"/>
      <c r="D634" s="452"/>
      <c r="E634" s="452"/>
      <c r="F634" s="448"/>
      <c r="G634" s="447"/>
      <c r="H634" s="452"/>
      <c r="I634" s="452"/>
      <c r="J634" s="452"/>
      <c r="K634" s="448"/>
      <c r="L634" s="447"/>
      <c r="M634" s="452"/>
      <c r="N634" s="452"/>
      <c r="O634" s="452"/>
      <c r="P634" s="448"/>
      <c r="Q634" s="447"/>
      <c r="R634" s="452"/>
      <c r="S634" s="452"/>
      <c r="T634" s="452"/>
      <c r="U634" s="448"/>
      <c r="V634" s="447"/>
      <c r="W634" s="452"/>
      <c r="X634" s="452"/>
      <c r="Y634" s="452"/>
      <c r="AA634" s="447"/>
      <c r="AB634" s="452"/>
      <c r="AC634" s="452"/>
      <c r="AD634" s="452"/>
      <c r="AE634" s="448"/>
      <c r="AF634" s="447"/>
      <c r="AG634" s="401"/>
      <c r="AH634" s="401"/>
      <c r="AI634" s="401"/>
      <c r="AJ634" s="401"/>
    </row>
    <row r="635" spans="2:36" hidden="1" x14ac:dyDescent="0.25">
      <c r="B635" s="406">
        <v>5573</v>
      </c>
      <c r="C635" s="452"/>
      <c r="D635" s="452"/>
      <c r="E635" s="452"/>
      <c r="F635" s="448"/>
      <c r="G635" s="447"/>
      <c r="H635" s="452"/>
      <c r="I635" s="452"/>
      <c r="J635" s="452"/>
      <c r="K635" s="448"/>
      <c r="L635" s="447"/>
      <c r="M635" s="452"/>
      <c r="N635" s="452"/>
      <c r="O635" s="452"/>
      <c r="P635" s="448"/>
      <c r="Q635" s="447"/>
      <c r="R635" s="452"/>
      <c r="S635" s="452"/>
      <c r="T635" s="452"/>
      <c r="U635" s="448"/>
      <c r="V635" s="447"/>
      <c r="W635" s="452"/>
      <c r="X635" s="452"/>
      <c r="Y635" s="452"/>
      <c r="AA635" s="447"/>
      <c r="AB635" s="452"/>
      <c r="AC635" s="452"/>
      <c r="AD635" s="452"/>
      <c r="AE635" s="448"/>
      <c r="AF635" s="447"/>
      <c r="AG635" s="401"/>
      <c r="AH635" s="401"/>
      <c r="AI635" s="401"/>
      <c r="AJ635" s="401"/>
    </row>
    <row r="636" spans="2:36" hidden="1" x14ac:dyDescent="0.25">
      <c r="B636" s="406">
        <v>5574</v>
      </c>
      <c r="C636" s="452"/>
      <c r="D636" s="452"/>
      <c r="E636" s="452"/>
      <c r="F636" s="448"/>
      <c r="G636" s="447"/>
      <c r="H636" s="452"/>
      <c r="I636" s="452"/>
      <c r="J636" s="452"/>
      <c r="K636" s="448"/>
      <c r="L636" s="447"/>
      <c r="M636" s="452"/>
      <c r="N636" s="452"/>
      <c r="O636" s="452"/>
      <c r="P636" s="448"/>
      <c r="Q636" s="447"/>
      <c r="R636" s="452"/>
      <c r="S636" s="452"/>
      <c r="T636" s="452"/>
      <c r="U636" s="448"/>
      <c r="V636" s="447"/>
      <c r="W636" s="452"/>
      <c r="X636" s="452"/>
      <c r="Y636" s="452"/>
      <c r="AA636" s="447"/>
      <c r="AB636" s="452"/>
      <c r="AC636" s="452"/>
      <c r="AD636" s="452"/>
      <c r="AE636" s="448"/>
      <c r="AF636" s="447"/>
      <c r="AG636" s="401"/>
      <c r="AH636" s="401"/>
      <c r="AI636" s="401"/>
      <c r="AJ636" s="401"/>
    </row>
    <row r="637" spans="2:36" hidden="1" x14ac:dyDescent="0.25">
      <c r="B637" s="406">
        <v>5575</v>
      </c>
      <c r="C637" s="452"/>
      <c r="D637" s="452"/>
      <c r="E637" s="452"/>
      <c r="F637" s="448"/>
      <c r="G637" s="447"/>
      <c r="H637" s="452"/>
      <c r="I637" s="452"/>
      <c r="J637" s="452"/>
      <c r="K637" s="448"/>
      <c r="L637" s="447"/>
      <c r="M637" s="452"/>
      <c r="N637" s="452"/>
      <c r="O637" s="452"/>
      <c r="P637" s="448"/>
      <c r="Q637" s="447"/>
      <c r="R637" s="452"/>
      <c r="S637" s="452"/>
      <c r="T637" s="452"/>
      <c r="U637" s="448"/>
      <c r="V637" s="447"/>
      <c r="W637" s="452"/>
      <c r="X637" s="452"/>
      <c r="Y637" s="452"/>
      <c r="AA637" s="447"/>
      <c r="AB637" s="452"/>
      <c r="AC637" s="452"/>
      <c r="AD637" s="452"/>
      <c r="AE637" s="448"/>
      <c r="AF637" s="447"/>
      <c r="AG637" s="401"/>
      <c r="AH637" s="401"/>
      <c r="AI637" s="401"/>
      <c r="AJ637" s="401"/>
    </row>
    <row r="638" spans="2:36" hidden="1" x14ac:dyDescent="0.25">
      <c r="B638" s="406">
        <v>5576</v>
      </c>
      <c r="C638" s="452"/>
      <c r="D638" s="452"/>
      <c r="E638" s="452"/>
      <c r="F638" s="448"/>
      <c r="G638" s="447"/>
      <c r="H638" s="452"/>
      <c r="I638" s="452"/>
      <c r="J638" s="452"/>
      <c r="K638" s="448"/>
      <c r="L638" s="447"/>
      <c r="M638" s="452"/>
      <c r="N638" s="452"/>
      <c r="O638" s="452"/>
      <c r="P638" s="448"/>
      <c r="Q638" s="447"/>
      <c r="R638" s="452"/>
      <c r="S638" s="452"/>
      <c r="T638" s="452"/>
      <c r="U638" s="448"/>
      <c r="V638" s="447"/>
      <c r="W638" s="452"/>
      <c r="X638" s="452"/>
      <c r="Y638" s="452"/>
      <c r="AA638" s="447"/>
      <c r="AB638" s="452"/>
      <c r="AC638" s="452"/>
      <c r="AD638" s="452"/>
      <c r="AE638" s="448"/>
      <c r="AF638" s="447"/>
      <c r="AG638" s="401"/>
      <c r="AH638" s="401"/>
      <c r="AI638" s="401"/>
      <c r="AJ638" s="401"/>
    </row>
    <row r="639" spans="2:36" hidden="1" x14ac:dyDescent="0.25">
      <c r="B639" s="406">
        <v>5577</v>
      </c>
      <c r="C639" s="452"/>
      <c r="D639" s="452"/>
      <c r="E639" s="452"/>
      <c r="F639" s="448"/>
      <c r="G639" s="447"/>
      <c r="H639" s="452"/>
      <c r="I639" s="452"/>
      <c r="J639" s="452"/>
      <c r="K639" s="448"/>
      <c r="L639" s="447"/>
      <c r="M639" s="452"/>
      <c r="N639" s="452"/>
      <c r="O639" s="452"/>
      <c r="P639" s="448"/>
      <c r="Q639" s="447"/>
      <c r="R639" s="452"/>
      <c r="S639" s="452"/>
      <c r="T639" s="452"/>
      <c r="U639" s="448"/>
      <c r="V639" s="447"/>
      <c r="W639" s="452"/>
      <c r="X639" s="452"/>
      <c r="Y639" s="452"/>
      <c r="AA639" s="447"/>
      <c r="AB639" s="452"/>
      <c r="AC639" s="452"/>
      <c r="AD639" s="452"/>
      <c r="AE639" s="448"/>
      <c r="AF639" s="447"/>
      <c r="AG639" s="401"/>
      <c r="AH639" s="401"/>
      <c r="AI639" s="401"/>
      <c r="AJ639" s="401"/>
    </row>
    <row r="640" spans="2:36" hidden="1" x14ac:dyDescent="0.25">
      <c r="B640" s="406">
        <v>5578</v>
      </c>
      <c r="C640" s="452"/>
      <c r="D640" s="452"/>
      <c r="E640" s="452"/>
      <c r="F640" s="448"/>
      <c r="G640" s="447"/>
      <c r="H640" s="452"/>
      <c r="I640" s="452"/>
      <c r="J640" s="452"/>
      <c r="K640" s="448"/>
      <c r="L640" s="447"/>
      <c r="M640" s="452"/>
      <c r="N640" s="452"/>
      <c r="O640" s="452"/>
      <c r="P640" s="448"/>
      <c r="Q640" s="447"/>
      <c r="R640" s="452"/>
      <c r="S640" s="452"/>
      <c r="T640" s="452"/>
      <c r="U640" s="448"/>
      <c r="V640" s="447"/>
      <c r="W640" s="452"/>
      <c r="X640" s="452"/>
      <c r="Y640" s="452"/>
      <c r="AA640" s="447"/>
      <c r="AB640" s="452"/>
      <c r="AC640" s="452"/>
      <c r="AD640" s="452"/>
      <c r="AE640" s="448"/>
      <c r="AF640" s="447"/>
      <c r="AG640" s="401"/>
      <c r="AH640" s="401"/>
      <c r="AI640" s="401"/>
      <c r="AJ640" s="401"/>
    </row>
    <row r="641" spans="2:36" hidden="1" x14ac:dyDescent="0.25">
      <c r="B641" s="406">
        <v>5579</v>
      </c>
      <c r="C641" s="452"/>
      <c r="D641" s="452"/>
      <c r="E641" s="452"/>
      <c r="F641" s="448"/>
      <c r="G641" s="447"/>
      <c r="H641" s="452"/>
      <c r="I641" s="452"/>
      <c r="J641" s="452"/>
      <c r="K641" s="448"/>
      <c r="L641" s="447"/>
      <c r="M641" s="452"/>
      <c r="N641" s="452"/>
      <c r="O641" s="452"/>
      <c r="P641" s="448"/>
      <c r="Q641" s="447"/>
      <c r="R641" s="452"/>
      <c r="S641" s="452"/>
      <c r="T641" s="452"/>
      <c r="U641" s="448"/>
      <c r="V641" s="447"/>
      <c r="W641" s="452"/>
      <c r="X641" s="452"/>
      <c r="Y641" s="452"/>
      <c r="AA641" s="447"/>
      <c r="AB641" s="452"/>
      <c r="AC641" s="452"/>
      <c r="AD641" s="452"/>
      <c r="AE641" s="448"/>
      <c r="AF641" s="447"/>
      <c r="AG641" s="401"/>
      <c r="AH641" s="401"/>
      <c r="AI641" s="401"/>
      <c r="AJ641" s="401"/>
    </row>
    <row r="642" spans="2:36" hidden="1" x14ac:dyDescent="0.25">
      <c r="B642" s="406">
        <v>5580</v>
      </c>
      <c r="C642" s="452"/>
      <c r="D642" s="452"/>
      <c r="E642" s="452"/>
      <c r="F642" s="448"/>
      <c r="G642" s="447"/>
      <c r="H642" s="452"/>
      <c r="I642" s="452"/>
      <c r="J642" s="452"/>
      <c r="K642" s="448"/>
      <c r="L642" s="447"/>
      <c r="M642" s="452"/>
      <c r="N642" s="452"/>
      <c r="O642" s="452"/>
      <c r="P642" s="448"/>
      <c r="Q642" s="447"/>
      <c r="R642" s="452"/>
      <c r="S642" s="452"/>
      <c r="T642" s="452"/>
      <c r="U642" s="448"/>
      <c r="V642" s="447"/>
      <c r="W642" s="452"/>
      <c r="X642" s="452"/>
      <c r="Y642" s="452"/>
      <c r="AA642" s="447"/>
      <c r="AB642" s="452"/>
      <c r="AC642" s="452"/>
      <c r="AD642" s="452"/>
      <c r="AE642" s="448"/>
      <c r="AF642" s="447"/>
      <c r="AG642" s="401"/>
      <c r="AH642" s="401"/>
      <c r="AI642" s="401"/>
      <c r="AJ642" s="401"/>
    </row>
    <row r="643" spans="2:36" hidden="1" x14ac:dyDescent="0.25">
      <c r="B643" s="406">
        <v>5581</v>
      </c>
      <c r="C643" s="452"/>
      <c r="D643" s="452"/>
      <c r="E643" s="452"/>
      <c r="F643" s="448"/>
      <c r="G643" s="447"/>
      <c r="H643" s="452"/>
      <c r="I643" s="452"/>
      <c r="J643" s="452"/>
      <c r="K643" s="448"/>
      <c r="L643" s="447"/>
      <c r="M643" s="452"/>
      <c r="N643" s="452"/>
      <c r="O643" s="452"/>
      <c r="P643" s="448"/>
      <c r="Q643" s="447"/>
      <c r="R643" s="452"/>
      <c r="S643" s="452"/>
      <c r="T643" s="452"/>
      <c r="U643" s="448"/>
      <c r="V643" s="447"/>
      <c r="W643" s="452"/>
      <c r="X643" s="452"/>
      <c r="Y643" s="452"/>
      <c r="AA643" s="447"/>
      <c r="AB643" s="452"/>
      <c r="AC643" s="452"/>
      <c r="AD643" s="452"/>
      <c r="AE643" s="448"/>
      <c r="AF643" s="447"/>
      <c r="AG643" s="401"/>
      <c r="AH643" s="401"/>
      <c r="AI643" s="401"/>
      <c r="AJ643" s="401"/>
    </row>
    <row r="644" spans="2:36" hidden="1" x14ac:dyDescent="0.25">
      <c r="B644" s="406">
        <v>5582</v>
      </c>
      <c r="C644" s="452"/>
      <c r="D644" s="452"/>
      <c r="E644" s="452"/>
      <c r="F644" s="448"/>
      <c r="G644" s="447"/>
      <c r="H644" s="452"/>
      <c r="I644" s="452"/>
      <c r="J644" s="452"/>
      <c r="K644" s="448"/>
      <c r="L644" s="447"/>
      <c r="M644" s="452"/>
      <c r="N644" s="452"/>
      <c r="O644" s="452"/>
      <c r="P644" s="448"/>
      <c r="Q644" s="447"/>
      <c r="R644" s="452"/>
      <c r="S644" s="452"/>
      <c r="T644" s="452"/>
      <c r="U644" s="448"/>
      <c r="V644" s="447"/>
      <c r="W644" s="452"/>
      <c r="X644" s="452"/>
      <c r="Y644" s="452"/>
      <c r="AA644" s="447"/>
      <c r="AB644" s="452"/>
      <c r="AC644" s="452"/>
      <c r="AD644" s="452"/>
      <c r="AE644" s="448"/>
      <c r="AF644" s="447"/>
      <c r="AG644" s="401"/>
      <c r="AH644" s="401"/>
      <c r="AI644" s="401"/>
      <c r="AJ644" s="401"/>
    </row>
    <row r="645" spans="2:36" hidden="1" x14ac:dyDescent="0.25">
      <c r="B645" s="406">
        <v>5584</v>
      </c>
      <c r="C645" s="452"/>
      <c r="D645" s="452"/>
      <c r="E645" s="452"/>
      <c r="F645" s="448"/>
      <c r="G645" s="447"/>
      <c r="H645" s="452"/>
      <c r="I645" s="452"/>
      <c r="J645" s="452"/>
      <c r="K645" s="448"/>
      <c r="L645" s="447"/>
      <c r="M645" s="452"/>
      <c r="N645" s="452"/>
      <c r="O645" s="452"/>
      <c r="P645" s="448"/>
      <c r="Q645" s="447"/>
      <c r="R645" s="452"/>
      <c r="S645" s="452"/>
      <c r="T645" s="452"/>
      <c r="U645" s="448"/>
      <c r="V645" s="447"/>
      <c r="W645" s="452"/>
      <c r="X645" s="452"/>
      <c r="Y645" s="452"/>
      <c r="AA645" s="447"/>
      <c r="AB645" s="452"/>
      <c r="AC645" s="452"/>
      <c r="AD645" s="452"/>
      <c r="AE645" s="448"/>
      <c r="AF645" s="447"/>
      <c r="AG645" s="401"/>
      <c r="AH645" s="401"/>
      <c r="AI645" s="401"/>
      <c r="AJ645" s="401"/>
    </row>
    <row r="646" spans="2:36" hidden="1" x14ac:dyDescent="0.25">
      <c r="B646" s="406">
        <v>5585</v>
      </c>
      <c r="C646" s="452"/>
      <c r="D646" s="452"/>
      <c r="E646" s="452"/>
      <c r="F646" s="448"/>
      <c r="G646" s="447"/>
      <c r="H646" s="452"/>
      <c r="I646" s="452"/>
      <c r="J646" s="452"/>
      <c r="K646" s="448"/>
      <c r="L646" s="447"/>
      <c r="M646" s="452"/>
      <c r="N646" s="452"/>
      <c r="O646" s="452"/>
      <c r="P646" s="448"/>
      <c r="Q646" s="447"/>
      <c r="R646" s="452"/>
      <c r="S646" s="452"/>
      <c r="T646" s="452"/>
      <c r="U646" s="448"/>
      <c r="V646" s="447"/>
      <c r="W646" s="452"/>
      <c r="X646" s="452"/>
      <c r="Y646" s="452"/>
      <c r="AA646" s="447"/>
      <c r="AB646" s="452"/>
      <c r="AC646" s="452"/>
      <c r="AD646" s="452"/>
      <c r="AE646" s="448"/>
      <c r="AF646" s="447"/>
      <c r="AG646" s="401"/>
      <c r="AH646" s="401"/>
      <c r="AI646" s="401"/>
      <c r="AJ646" s="401"/>
    </row>
    <row r="647" spans="2:36" hidden="1" x14ac:dyDescent="0.25">
      <c r="B647" s="406">
        <v>5587</v>
      </c>
      <c r="C647" s="452"/>
      <c r="D647" s="452"/>
      <c r="E647" s="452"/>
      <c r="F647" s="448"/>
      <c r="G647" s="447"/>
      <c r="H647" s="452"/>
      <c r="I647" s="452"/>
      <c r="J647" s="452"/>
      <c r="K647" s="448"/>
      <c r="L647" s="447"/>
      <c r="M647" s="452"/>
      <c r="N647" s="452"/>
      <c r="O647" s="452"/>
      <c r="P647" s="448"/>
      <c r="Q647" s="447"/>
      <c r="R647" s="452"/>
      <c r="S647" s="452"/>
      <c r="T647" s="452"/>
      <c r="U647" s="448"/>
      <c r="V647" s="447"/>
      <c r="W647" s="452"/>
      <c r="X647" s="452"/>
      <c r="Y647" s="452"/>
      <c r="AA647" s="447"/>
      <c r="AB647" s="452"/>
      <c r="AC647" s="452"/>
      <c r="AD647" s="452"/>
      <c r="AE647" s="448"/>
      <c r="AF647" s="447"/>
      <c r="AG647" s="401"/>
      <c r="AH647" s="401"/>
      <c r="AI647" s="401"/>
      <c r="AJ647" s="401"/>
    </row>
    <row r="648" spans="2:36" hidden="1" x14ac:dyDescent="0.25">
      <c r="B648" s="406">
        <v>5588</v>
      </c>
      <c r="C648" s="452"/>
      <c r="D648" s="452"/>
      <c r="E648" s="452"/>
      <c r="F648" s="448"/>
      <c r="G648" s="447"/>
      <c r="H648" s="452"/>
      <c r="I648" s="452"/>
      <c r="J648" s="452"/>
      <c r="K648" s="448"/>
      <c r="L648" s="447"/>
      <c r="M648" s="452"/>
      <c r="N648" s="452"/>
      <c r="O648" s="452"/>
      <c r="P648" s="448"/>
      <c r="Q648" s="447"/>
      <c r="R648" s="452"/>
      <c r="S648" s="452"/>
      <c r="T648" s="452"/>
      <c r="U648" s="448"/>
      <c r="V648" s="447"/>
      <c r="W648" s="452"/>
      <c r="X648" s="452"/>
      <c r="Y648" s="452"/>
      <c r="AA648" s="447"/>
      <c r="AB648" s="452"/>
      <c r="AC648" s="452"/>
      <c r="AD648" s="452"/>
      <c r="AE648" s="448"/>
      <c r="AF648" s="447"/>
      <c r="AG648" s="401"/>
      <c r="AH648" s="401"/>
      <c r="AI648" s="401"/>
      <c r="AJ648" s="401"/>
    </row>
    <row r="649" spans="2:36" hidden="1" x14ac:dyDescent="0.25">
      <c r="B649" s="406">
        <v>5589</v>
      </c>
      <c r="C649" s="452"/>
      <c r="D649" s="452"/>
      <c r="E649" s="452"/>
      <c r="F649" s="448"/>
      <c r="G649" s="447"/>
      <c r="H649" s="452"/>
      <c r="I649" s="452"/>
      <c r="J649" s="452"/>
      <c r="K649" s="448"/>
      <c r="L649" s="447"/>
      <c r="M649" s="452"/>
      <c r="N649" s="452"/>
      <c r="O649" s="452"/>
      <c r="P649" s="448"/>
      <c r="Q649" s="447"/>
      <c r="R649" s="452"/>
      <c r="S649" s="452"/>
      <c r="T649" s="452"/>
      <c r="U649" s="448"/>
      <c r="V649" s="447"/>
      <c r="W649" s="452"/>
      <c r="X649" s="452"/>
      <c r="Y649" s="452"/>
      <c r="AA649" s="447"/>
      <c r="AB649" s="452"/>
      <c r="AC649" s="452"/>
      <c r="AD649" s="452"/>
      <c r="AE649" s="448"/>
      <c r="AF649" s="447"/>
      <c r="AG649" s="401"/>
      <c r="AH649" s="401"/>
      <c r="AI649" s="401"/>
      <c r="AJ649" s="401"/>
    </row>
    <row r="650" spans="2:36" hidden="1" x14ac:dyDescent="0.25">
      <c r="B650" s="406">
        <v>5591</v>
      </c>
      <c r="C650" s="452"/>
      <c r="D650" s="452"/>
      <c r="E650" s="452"/>
      <c r="F650" s="448"/>
      <c r="G650" s="447"/>
      <c r="H650" s="452"/>
      <c r="I650" s="452"/>
      <c r="J650" s="452"/>
      <c r="K650" s="448"/>
      <c r="L650" s="447"/>
      <c r="M650" s="452"/>
      <c r="N650" s="452"/>
      <c r="O650" s="452"/>
      <c r="P650" s="448"/>
      <c r="Q650" s="447"/>
      <c r="R650" s="452"/>
      <c r="S650" s="452"/>
      <c r="T650" s="452"/>
      <c r="U650" s="448"/>
      <c r="V650" s="447"/>
      <c r="W650" s="452"/>
      <c r="X650" s="452"/>
      <c r="Y650" s="452"/>
      <c r="AA650" s="447"/>
      <c r="AB650" s="452"/>
      <c r="AC650" s="452"/>
      <c r="AD650" s="452"/>
      <c r="AE650" s="448"/>
      <c r="AF650" s="447"/>
      <c r="AG650" s="401"/>
      <c r="AH650" s="401"/>
      <c r="AI650" s="401"/>
      <c r="AJ650" s="401"/>
    </row>
    <row r="651" spans="2:36" hidden="1" x14ac:dyDescent="0.25">
      <c r="B651" s="406">
        <v>5594</v>
      </c>
      <c r="C651" s="452"/>
      <c r="D651" s="452"/>
      <c r="E651" s="452"/>
      <c r="F651" s="448"/>
      <c r="G651" s="447"/>
      <c r="H651" s="448"/>
      <c r="I651" s="448"/>
      <c r="J651" s="448"/>
      <c r="K651" s="448"/>
      <c r="L651" s="447"/>
      <c r="M651" s="452"/>
      <c r="N651" s="452"/>
      <c r="O651" s="452"/>
      <c r="P651" s="448"/>
      <c r="Q651" s="447"/>
      <c r="R651" s="452"/>
      <c r="S651" s="452"/>
      <c r="T651" s="452"/>
      <c r="U651" s="448"/>
      <c r="V651" s="447"/>
      <c r="W651" s="452"/>
      <c r="X651" s="452"/>
      <c r="Y651" s="452"/>
      <c r="AA651" s="447"/>
      <c r="AB651" s="452"/>
      <c r="AC651" s="452"/>
      <c r="AD651" s="452"/>
      <c r="AE651" s="448"/>
      <c r="AF651" s="447"/>
      <c r="AG651" s="401"/>
      <c r="AH651" s="401"/>
      <c r="AI651" s="401"/>
      <c r="AJ651" s="401"/>
    </row>
    <row r="652" spans="2:36" hidden="1" x14ac:dyDescent="0.25">
      <c r="B652" s="406">
        <v>5595</v>
      </c>
      <c r="C652" s="452"/>
      <c r="D652" s="452"/>
      <c r="E652" s="452"/>
      <c r="F652" s="448"/>
      <c r="G652" s="447"/>
      <c r="H652" s="452"/>
      <c r="I652" s="452"/>
      <c r="J652" s="452"/>
      <c r="K652" s="448"/>
      <c r="L652" s="447"/>
      <c r="M652" s="452"/>
      <c r="N652" s="452"/>
      <c r="O652" s="452"/>
      <c r="P652" s="448"/>
      <c r="Q652" s="447"/>
      <c r="R652" s="452"/>
      <c r="S652" s="452"/>
      <c r="T652" s="452"/>
      <c r="U652" s="448"/>
      <c r="V652" s="447"/>
      <c r="W652" s="452"/>
      <c r="X652" s="452"/>
      <c r="Y652" s="452"/>
      <c r="AA652" s="447"/>
      <c r="AB652" s="452"/>
      <c r="AC652" s="452"/>
      <c r="AD652" s="452"/>
      <c r="AE652" s="448"/>
      <c r="AF652" s="447"/>
      <c r="AG652" s="401"/>
      <c r="AH652" s="401"/>
      <c r="AI652" s="401"/>
      <c r="AJ652" s="401"/>
    </row>
    <row r="653" spans="2:36" hidden="1" x14ac:dyDescent="0.25">
      <c r="B653" s="406">
        <v>5596</v>
      </c>
      <c r="C653" s="452"/>
      <c r="D653" s="452"/>
      <c r="E653" s="452"/>
      <c r="F653" s="448"/>
      <c r="G653" s="447"/>
      <c r="H653" s="452"/>
      <c r="I653" s="452"/>
      <c r="J653" s="452"/>
      <c r="K653" s="448"/>
      <c r="L653" s="447"/>
      <c r="M653" s="452"/>
      <c r="N653" s="452"/>
      <c r="O653" s="452"/>
      <c r="P653" s="448"/>
      <c r="Q653" s="447"/>
      <c r="R653" s="452"/>
      <c r="S653" s="452"/>
      <c r="T653" s="452"/>
      <c r="U653" s="448"/>
      <c r="V653" s="447"/>
      <c r="W653" s="452"/>
      <c r="X653" s="452"/>
      <c r="Y653" s="452"/>
      <c r="AA653" s="447"/>
      <c r="AB653" s="452"/>
      <c r="AC653" s="452"/>
      <c r="AD653" s="452"/>
      <c r="AE653" s="448"/>
      <c r="AF653" s="447"/>
      <c r="AG653" s="401"/>
      <c r="AH653" s="401"/>
      <c r="AI653" s="401"/>
      <c r="AJ653" s="401"/>
    </row>
    <row r="654" spans="2:36" hidden="1" x14ac:dyDescent="0.25">
      <c r="B654" s="406">
        <v>5597</v>
      </c>
      <c r="C654" s="452"/>
      <c r="D654" s="452"/>
      <c r="E654" s="452"/>
      <c r="F654" s="448"/>
      <c r="G654" s="447"/>
      <c r="H654" s="452"/>
      <c r="I654" s="452"/>
      <c r="J654" s="452"/>
      <c r="K654" s="448"/>
      <c r="L654" s="447"/>
      <c r="M654" s="452"/>
      <c r="N654" s="452"/>
      <c r="O654" s="452"/>
      <c r="P654" s="448"/>
      <c r="Q654" s="447"/>
      <c r="R654" s="452"/>
      <c r="S654" s="452"/>
      <c r="T654" s="452"/>
      <c r="U654" s="448"/>
      <c r="V654" s="447"/>
      <c r="W654" s="452"/>
      <c r="X654" s="452"/>
      <c r="Y654" s="452"/>
      <c r="AA654" s="447"/>
      <c r="AB654" s="452"/>
      <c r="AC654" s="452"/>
      <c r="AD654" s="452"/>
      <c r="AE654" s="448"/>
      <c r="AF654" s="447"/>
      <c r="AG654" s="401"/>
      <c r="AH654" s="401"/>
      <c r="AI654" s="401"/>
      <c r="AJ654" s="401"/>
    </row>
    <row r="655" spans="2:36" hidden="1" x14ac:dyDescent="0.25">
      <c r="B655" s="406">
        <v>5599</v>
      </c>
      <c r="C655" s="452"/>
      <c r="D655" s="452"/>
      <c r="E655" s="452"/>
      <c r="F655" s="448"/>
      <c r="G655" s="447"/>
      <c r="H655" s="452"/>
      <c r="I655" s="452"/>
      <c r="J655" s="452"/>
      <c r="K655" s="448"/>
      <c r="L655" s="447"/>
      <c r="M655" s="452"/>
      <c r="N655" s="452"/>
      <c r="O655" s="452"/>
      <c r="P655" s="448"/>
      <c r="Q655" s="447"/>
      <c r="R655" s="452"/>
      <c r="S655" s="452"/>
      <c r="T655" s="452"/>
      <c r="U655" s="448"/>
      <c r="V655" s="447"/>
      <c r="W655" s="452"/>
      <c r="X655" s="452"/>
      <c r="Y655" s="452"/>
      <c r="AA655" s="447"/>
      <c r="AB655" s="452"/>
      <c r="AC655" s="452"/>
      <c r="AD655" s="452"/>
      <c r="AE655" s="448"/>
      <c r="AF655" s="447"/>
      <c r="AG655" s="401"/>
      <c r="AH655" s="401"/>
      <c r="AI655" s="401"/>
      <c r="AJ655" s="401"/>
    </row>
    <row r="656" spans="2:36" hidden="1" x14ac:dyDescent="0.25">
      <c r="B656" s="406">
        <v>5600</v>
      </c>
      <c r="C656" s="452"/>
      <c r="D656" s="452"/>
      <c r="E656" s="452"/>
      <c r="F656" s="448"/>
      <c r="G656" s="447"/>
      <c r="H656" s="452"/>
      <c r="I656" s="452"/>
      <c r="J656" s="452"/>
      <c r="K656" s="448"/>
      <c r="L656" s="447"/>
      <c r="M656" s="452"/>
      <c r="N656" s="452"/>
      <c r="O656" s="452"/>
      <c r="P656" s="448"/>
      <c r="Q656" s="447"/>
      <c r="R656" s="452"/>
      <c r="S656" s="452"/>
      <c r="T656" s="452"/>
      <c r="U656" s="448"/>
      <c r="V656" s="447"/>
      <c r="W656" s="452"/>
      <c r="X656" s="452"/>
      <c r="Y656" s="452"/>
      <c r="AA656" s="447"/>
      <c r="AB656" s="452"/>
      <c r="AC656" s="452"/>
      <c r="AD656" s="452"/>
      <c r="AE656" s="448"/>
      <c r="AF656" s="447"/>
      <c r="AG656" s="401"/>
      <c r="AH656" s="401"/>
      <c r="AI656" s="401"/>
      <c r="AJ656" s="401"/>
    </row>
    <row r="657" spans="2:36" hidden="1" x14ac:dyDescent="0.25">
      <c r="B657" s="406">
        <v>5601</v>
      </c>
      <c r="C657" s="452"/>
      <c r="D657" s="452"/>
      <c r="E657" s="452"/>
      <c r="F657" s="448"/>
      <c r="G657" s="447"/>
      <c r="H657" s="452"/>
      <c r="I657" s="452"/>
      <c r="J657" s="452"/>
      <c r="K657" s="448"/>
      <c r="L657" s="447"/>
      <c r="M657" s="452"/>
      <c r="N657" s="452"/>
      <c r="O657" s="452"/>
      <c r="P657" s="448"/>
      <c r="Q657" s="447"/>
      <c r="R657" s="452"/>
      <c r="S657" s="452"/>
      <c r="T657" s="452"/>
      <c r="U657" s="448"/>
      <c r="V657" s="447"/>
      <c r="W657" s="452"/>
      <c r="X657" s="452"/>
      <c r="Y657" s="452"/>
      <c r="AA657" s="447"/>
      <c r="AB657" s="452"/>
      <c r="AC657" s="452"/>
      <c r="AD657" s="452"/>
      <c r="AE657" s="448"/>
      <c r="AF657" s="447"/>
      <c r="AG657" s="401"/>
      <c r="AH657" s="401"/>
      <c r="AI657" s="401"/>
      <c r="AJ657" s="401"/>
    </row>
    <row r="658" spans="2:36" hidden="1" x14ac:dyDescent="0.25">
      <c r="B658" s="406">
        <v>5602</v>
      </c>
      <c r="C658" s="452"/>
      <c r="D658" s="452"/>
      <c r="E658" s="452"/>
      <c r="F658" s="448"/>
      <c r="G658" s="447"/>
      <c r="H658" s="452"/>
      <c r="I658" s="452"/>
      <c r="J658" s="452"/>
      <c r="K658" s="448"/>
      <c r="L658" s="447"/>
      <c r="M658" s="452"/>
      <c r="N658" s="452"/>
      <c r="O658" s="452"/>
      <c r="P658" s="448"/>
      <c r="Q658" s="447"/>
      <c r="R658" s="452"/>
      <c r="S658" s="452"/>
      <c r="T658" s="452"/>
      <c r="U658" s="448"/>
      <c r="V658" s="447"/>
      <c r="W658" s="452"/>
      <c r="X658" s="452"/>
      <c r="Y658" s="452"/>
      <c r="AA658" s="447"/>
      <c r="AB658" s="452"/>
      <c r="AC658" s="452"/>
      <c r="AD658" s="452"/>
      <c r="AE658" s="448"/>
      <c r="AF658" s="447"/>
      <c r="AG658" s="401"/>
      <c r="AH658" s="401"/>
      <c r="AI658" s="401"/>
      <c r="AJ658" s="401"/>
    </row>
    <row r="659" spans="2:36" hidden="1" x14ac:dyDescent="0.25">
      <c r="B659" s="406">
        <v>5603</v>
      </c>
      <c r="C659" s="452"/>
      <c r="D659" s="452"/>
      <c r="E659" s="452"/>
      <c r="F659" s="448"/>
      <c r="G659" s="447"/>
      <c r="H659" s="452"/>
      <c r="I659" s="452"/>
      <c r="J659" s="452"/>
      <c r="K659" s="448"/>
      <c r="L659" s="447"/>
      <c r="M659" s="452"/>
      <c r="N659" s="452"/>
      <c r="O659" s="452"/>
      <c r="P659" s="448"/>
      <c r="Q659" s="447"/>
      <c r="R659" s="452"/>
      <c r="S659" s="452"/>
      <c r="T659" s="452"/>
      <c r="U659" s="448"/>
      <c r="V659" s="447"/>
      <c r="W659" s="452"/>
      <c r="X659" s="452"/>
      <c r="Y659" s="452"/>
      <c r="AA659" s="447"/>
      <c r="AB659" s="452"/>
      <c r="AC659" s="452"/>
      <c r="AD659" s="452"/>
      <c r="AE659" s="448"/>
      <c r="AF659" s="447"/>
      <c r="AG659" s="401"/>
      <c r="AH659" s="401"/>
      <c r="AI659" s="401"/>
      <c r="AJ659" s="401"/>
    </row>
    <row r="660" spans="2:36" hidden="1" x14ac:dyDescent="0.25">
      <c r="B660" s="406">
        <v>5604</v>
      </c>
      <c r="C660" s="452"/>
      <c r="D660" s="452"/>
      <c r="E660" s="452"/>
      <c r="F660" s="448"/>
      <c r="G660" s="447"/>
      <c r="H660" s="452"/>
      <c r="I660" s="452"/>
      <c r="J660" s="452"/>
      <c r="K660" s="448"/>
      <c r="L660" s="447"/>
      <c r="M660" s="452"/>
      <c r="N660" s="452"/>
      <c r="O660" s="452"/>
      <c r="P660" s="448"/>
      <c r="Q660" s="447"/>
      <c r="R660" s="452"/>
      <c r="S660" s="452"/>
      <c r="T660" s="452"/>
      <c r="U660" s="448"/>
      <c r="V660" s="447"/>
      <c r="W660" s="452"/>
      <c r="X660" s="452"/>
      <c r="Y660" s="452"/>
      <c r="AA660" s="447"/>
      <c r="AB660" s="452"/>
      <c r="AC660" s="452"/>
      <c r="AD660" s="452"/>
      <c r="AE660" s="448"/>
      <c r="AF660" s="447"/>
      <c r="AG660" s="401"/>
      <c r="AH660" s="401"/>
      <c r="AI660" s="401"/>
      <c r="AJ660" s="401"/>
    </row>
    <row r="661" spans="2:36" hidden="1" x14ac:dyDescent="0.25">
      <c r="B661" s="406">
        <v>5605</v>
      </c>
      <c r="C661" s="452"/>
      <c r="D661" s="452"/>
      <c r="E661" s="452"/>
      <c r="F661" s="448"/>
      <c r="G661" s="447"/>
      <c r="H661" s="452"/>
      <c r="I661" s="452"/>
      <c r="J661" s="452"/>
      <c r="K661" s="448"/>
      <c r="L661" s="447"/>
      <c r="M661" s="452"/>
      <c r="N661" s="452"/>
      <c r="O661" s="452"/>
      <c r="P661" s="448"/>
      <c r="Q661" s="447"/>
      <c r="R661" s="452"/>
      <c r="S661" s="452"/>
      <c r="T661" s="452"/>
      <c r="U661" s="448"/>
      <c r="V661" s="447"/>
      <c r="W661" s="452"/>
      <c r="X661" s="452"/>
      <c r="Y661" s="452"/>
      <c r="AA661" s="447"/>
      <c r="AB661" s="452"/>
      <c r="AC661" s="452"/>
      <c r="AD661" s="452"/>
      <c r="AE661" s="448"/>
      <c r="AF661" s="447"/>
      <c r="AG661" s="401"/>
      <c r="AH661" s="401"/>
      <c r="AI661" s="401"/>
      <c r="AJ661" s="401"/>
    </row>
    <row r="662" spans="2:36" hidden="1" x14ac:dyDescent="0.25">
      <c r="B662" s="406">
        <v>5606</v>
      </c>
      <c r="C662" s="452"/>
      <c r="D662" s="452"/>
      <c r="E662" s="452"/>
      <c r="F662" s="448"/>
      <c r="G662" s="447"/>
      <c r="H662" s="452"/>
      <c r="I662" s="452"/>
      <c r="J662" s="452"/>
      <c r="K662" s="448"/>
      <c r="L662" s="447"/>
      <c r="M662" s="452"/>
      <c r="N662" s="452"/>
      <c r="O662" s="452"/>
      <c r="P662" s="448"/>
      <c r="Q662" s="447"/>
      <c r="R662" s="452"/>
      <c r="S662" s="452"/>
      <c r="T662" s="452"/>
      <c r="U662" s="448"/>
      <c r="V662" s="447"/>
      <c r="W662" s="452"/>
      <c r="X662" s="452"/>
      <c r="Y662" s="452"/>
      <c r="AA662" s="447"/>
      <c r="AB662" s="452"/>
      <c r="AC662" s="452"/>
      <c r="AD662" s="452"/>
      <c r="AE662" s="448"/>
      <c r="AF662" s="447"/>
      <c r="AG662" s="401"/>
      <c r="AH662" s="401"/>
      <c r="AI662" s="401"/>
      <c r="AJ662" s="401"/>
    </row>
    <row r="663" spans="2:36" hidden="1" x14ac:dyDescent="0.25">
      <c r="B663" s="406">
        <v>5607</v>
      </c>
      <c r="C663" s="452"/>
      <c r="D663" s="452"/>
      <c r="E663" s="452"/>
      <c r="F663" s="448"/>
      <c r="G663" s="447"/>
      <c r="H663" s="452"/>
      <c r="I663" s="452"/>
      <c r="J663" s="452"/>
      <c r="K663" s="448"/>
      <c r="L663" s="447"/>
      <c r="M663" s="452"/>
      <c r="N663" s="452"/>
      <c r="O663" s="452"/>
      <c r="P663" s="448"/>
      <c r="Q663" s="447"/>
      <c r="R663" s="452"/>
      <c r="S663" s="452"/>
      <c r="T663" s="452"/>
      <c r="U663" s="448"/>
      <c r="V663" s="447"/>
      <c r="W663" s="452"/>
      <c r="X663" s="452"/>
      <c r="Y663" s="452"/>
      <c r="AA663" s="447"/>
      <c r="AB663" s="452"/>
      <c r="AC663" s="452"/>
      <c r="AD663" s="452"/>
      <c r="AE663" s="448"/>
      <c r="AF663" s="447"/>
      <c r="AG663" s="401"/>
      <c r="AH663" s="401"/>
      <c r="AI663" s="401"/>
      <c r="AJ663" s="401"/>
    </row>
    <row r="664" spans="2:36" hidden="1" x14ac:dyDescent="0.25">
      <c r="B664" s="406">
        <v>5608</v>
      </c>
      <c r="C664" s="452"/>
      <c r="D664" s="452"/>
      <c r="E664" s="452"/>
      <c r="F664" s="448"/>
      <c r="G664" s="447"/>
      <c r="H664" s="452"/>
      <c r="I664" s="452"/>
      <c r="J664" s="452"/>
      <c r="K664" s="448"/>
      <c r="L664" s="447"/>
      <c r="M664" s="452"/>
      <c r="N664" s="452"/>
      <c r="O664" s="452"/>
      <c r="P664" s="448"/>
      <c r="Q664" s="447"/>
      <c r="R664" s="452"/>
      <c r="S664" s="452"/>
      <c r="T664" s="452"/>
      <c r="U664" s="448"/>
      <c r="V664" s="447"/>
      <c r="W664" s="452"/>
      <c r="X664" s="452"/>
      <c r="Y664" s="452"/>
      <c r="AA664" s="447"/>
      <c r="AB664" s="452"/>
      <c r="AC664" s="452"/>
      <c r="AD664" s="452"/>
      <c r="AE664" s="448"/>
      <c r="AF664" s="447"/>
      <c r="AG664" s="401"/>
      <c r="AH664" s="401"/>
      <c r="AI664" s="401"/>
      <c r="AJ664" s="401"/>
    </row>
    <row r="665" spans="2:36" hidden="1" x14ac:dyDescent="0.25">
      <c r="B665" s="406">
        <v>5609</v>
      </c>
      <c r="C665" s="452"/>
      <c r="D665" s="452"/>
      <c r="E665" s="452"/>
      <c r="F665" s="448"/>
      <c r="G665" s="447"/>
      <c r="H665" s="452"/>
      <c r="I665" s="452"/>
      <c r="J665" s="452"/>
      <c r="K665" s="448"/>
      <c r="L665" s="447"/>
      <c r="M665" s="452"/>
      <c r="N665" s="452"/>
      <c r="O665" s="452"/>
      <c r="P665" s="448"/>
      <c r="Q665" s="447"/>
      <c r="R665" s="452"/>
      <c r="S665" s="452"/>
      <c r="T665" s="452"/>
      <c r="U665" s="448"/>
      <c r="V665" s="447"/>
      <c r="W665" s="452"/>
      <c r="X665" s="452"/>
      <c r="Y665" s="452"/>
      <c r="AA665" s="447"/>
      <c r="AB665" s="452"/>
      <c r="AC665" s="452"/>
      <c r="AD665" s="452"/>
      <c r="AE665" s="448"/>
      <c r="AF665" s="447"/>
      <c r="AG665" s="401"/>
      <c r="AH665" s="401"/>
      <c r="AI665" s="401"/>
      <c r="AJ665" s="401"/>
    </row>
    <row r="666" spans="2:36" hidden="1" x14ac:dyDescent="0.25">
      <c r="B666" s="406">
        <v>5610</v>
      </c>
      <c r="C666" s="452"/>
      <c r="D666" s="452"/>
      <c r="E666" s="452"/>
      <c r="F666" s="448"/>
      <c r="G666" s="447"/>
      <c r="H666" s="452"/>
      <c r="I666" s="452"/>
      <c r="J666" s="452"/>
      <c r="K666" s="448"/>
      <c r="L666" s="447"/>
      <c r="M666" s="452"/>
      <c r="N666" s="452"/>
      <c r="O666" s="452"/>
      <c r="P666" s="448"/>
      <c r="Q666" s="447"/>
      <c r="R666" s="452"/>
      <c r="S666" s="452"/>
      <c r="T666" s="452"/>
      <c r="U666" s="448"/>
      <c r="V666" s="447"/>
      <c r="W666" s="452"/>
      <c r="X666" s="452"/>
      <c r="Y666" s="452"/>
      <c r="AA666" s="447"/>
      <c r="AB666" s="452"/>
      <c r="AC666" s="452"/>
      <c r="AD666" s="452"/>
      <c r="AE666" s="448"/>
      <c r="AF666" s="447"/>
      <c r="AG666" s="401"/>
      <c r="AH666" s="401"/>
      <c r="AI666" s="401"/>
      <c r="AJ666" s="401"/>
    </row>
    <row r="667" spans="2:36" hidden="1" x14ac:dyDescent="0.25">
      <c r="B667" s="406">
        <v>5611</v>
      </c>
      <c r="C667" s="452"/>
      <c r="D667" s="452"/>
      <c r="E667" s="452"/>
      <c r="F667" s="448"/>
      <c r="G667" s="447"/>
      <c r="H667" s="452"/>
      <c r="I667" s="452"/>
      <c r="J667" s="452"/>
      <c r="K667" s="448"/>
      <c r="L667" s="447"/>
      <c r="M667" s="452"/>
      <c r="N667" s="452"/>
      <c r="O667" s="452"/>
      <c r="P667" s="448"/>
      <c r="Q667" s="447"/>
      <c r="R667" s="452"/>
      <c r="S667" s="452"/>
      <c r="T667" s="452"/>
      <c r="U667" s="448"/>
      <c r="V667" s="447"/>
      <c r="W667" s="452"/>
      <c r="X667" s="452"/>
      <c r="Y667" s="452"/>
      <c r="AA667" s="447"/>
      <c r="AB667" s="452"/>
      <c r="AC667" s="452"/>
      <c r="AD667" s="452"/>
      <c r="AE667" s="448"/>
      <c r="AF667" s="447"/>
      <c r="AG667" s="401"/>
      <c r="AH667" s="401"/>
      <c r="AI667" s="401"/>
      <c r="AJ667" s="401"/>
    </row>
    <row r="668" spans="2:36" hidden="1" x14ac:dyDescent="0.25">
      <c r="B668" s="406">
        <v>5612</v>
      </c>
      <c r="C668" s="452"/>
      <c r="D668" s="452"/>
      <c r="E668" s="452"/>
      <c r="F668" s="448"/>
      <c r="G668" s="447"/>
      <c r="H668" s="452"/>
      <c r="I668" s="452"/>
      <c r="J668" s="452"/>
      <c r="K668" s="448"/>
      <c r="L668" s="447"/>
      <c r="M668" s="452"/>
      <c r="N668" s="452"/>
      <c r="O668" s="452"/>
      <c r="P668" s="448"/>
      <c r="Q668" s="447"/>
      <c r="R668" s="452"/>
      <c r="S668" s="452"/>
      <c r="T668" s="452"/>
      <c r="U668" s="448"/>
      <c r="V668" s="447"/>
      <c r="W668" s="452"/>
      <c r="X668" s="452"/>
      <c r="Y668" s="452"/>
      <c r="AA668" s="447"/>
      <c r="AB668" s="452"/>
      <c r="AC668" s="452"/>
      <c r="AD668" s="452"/>
      <c r="AE668" s="448"/>
      <c r="AF668" s="447"/>
      <c r="AG668" s="401"/>
      <c r="AH668" s="401"/>
      <c r="AI668" s="401"/>
      <c r="AJ668" s="401"/>
    </row>
    <row r="669" spans="2:36" hidden="1" x14ac:dyDescent="0.25">
      <c r="B669" s="406">
        <v>5613</v>
      </c>
      <c r="C669" s="452"/>
      <c r="D669" s="452"/>
      <c r="E669" s="452"/>
      <c r="F669" s="448"/>
      <c r="G669" s="447"/>
      <c r="H669" s="452"/>
      <c r="I669" s="452"/>
      <c r="J669" s="452"/>
      <c r="K669" s="448"/>
      <c r="L669" s="447"/>
      <c r="M669" s="452"/>
      <c r="N669" s="452"/>
      <c r="O669" s="452"/>
      <c r="P669" s="448"/>
      <c r="Q669" s="447"/>
      <c r="R669" s="452"/>
      <c r="S669" s="452"/>
      <c r="T669" s="452"/>
      <c r="U669" s="448"/>
      <c r="V669" s="447"/>
      <c r="W669" s="452"/>
      <c r="X669" s="452"/>
      <c r="Y669" s="452"/>
      <c r="AA669" s="447"/>
      <c r="AB669" s="452"/>
      <c r="AC669" s="452"/>
      <c r="AD669" s="452"/>
      <c r="AE669" s="448"/>
      <c r="AF669" s="447"/>
      <c r="AG669" s="401"/>
      <c r="AH669" s="401"/>
      <c r="AI669" s="401"/>
      <c r="AJ669" s="401"/>
    </row>
    <row r="670" spans="2:36" hidden="1" x14ac:dyDescent="0.25">
      <c r="B670" s="406">
        <v>5614</v>
      </c>
      <c r="C670" s="452"/>
      <c r="D670" s="452"/>
      <c r="E670" s="452"/>
      <c r="F670" s="448"/>
      <c r="G670" s="447"/>
      <c r="H670" s="452"/>
      <c r="I670" s="452"/>
      <c r="J670" s="452"/>
      <c r="K670" s="448"/>
      <c r="L670" s="447"/>
      <c r="M670" s="452"/>
      <c r="N670" s="452"/>
      <c r="O670" s="452"/>
      <c r="P670" s="448"/>
      <c r="Q670" s="447"/>
      <c r="R670" s="452"/>
      <c r="S670" s="452"/>
      <c r="T670" s="452"/>
      <c r="U670" s="448"/>
      <c r="V670" s="447"/>
      <c r="W670" s="452"/>
      <c r="X670" s="452"/>
      <c r="Y670" s="452"/>
      <c r="AA670" s="447"/>
      <c r="AB670" s="452"/>
      <c r="AC670" s="452"/>
      <c r="AD670" s="452"/>
      <c r="AE670" s="448"/>
      <c r="AF670" s="447"/>
      <c r="AG670" s="401"/>
      <c r="AH670" s="401"/>
      <c r="AI670" s="401"/>
      <c r="AJ670" s="401"/>
    </row>
    <row r="671" spans="2:36" hidden="1" x14ac:dyDescent="0.25">
      <c r="B671" s="406">
        <v>5615</v>
      </c>
      <c r="C671" s="452"/>
      <c r="D671" s="452"/>
      <c r="E671" s="452"/>
      <c r="F671" s="448"/>
      <c r="G671" s="447"/>
      <c r="H671" s="452"/>
      <c r="I671" s="452"/>
      <c r="J671" s="452"/>
      <c r="K671" s="448"/>
      <c r="L671" s="447"/>
      <c r="M671" s="452"/>
      <c r="N671" s="452"/>
      <c r="O671" s="452"/>
      <c r="P671" s="448"/>
      <c r="Q671" s="447"/>
      <c r="R671" s="452"/>
      <c r="S671" s="452"/>
      <c r="T671" s="452"/>
      <c r="U671" s="448"/>
      <c r="V671" s="447"/>
      <c r="W671" s="452"/>
      <c r="X671" s="452"/>
      <c r="Y671" s="452"/>
      <c r="AA671" s="447"/>
      <c r="AB671" s="452"/>
      <c r="AC671" s="452"/>
      <c r="AD671" s="452"/>
      <c r="AE671" s="448"/>
      <c r="AF671" s="447"/>
      <c r="AG671" s="401"/>
      <c r="AH671" s="401"/>
      <c r="AI671" s="401"/>
      <c r="AJ671" s="401"/>
    </row>
    <row r="672" spans="2:36" hidden="1" x14ac:dyDescent="0.25">
      <c r="B672" s="406">
        <v>5616</v>
      </c>
      <c r="C672" s="452"/>
      <c r="D672" s="452"/>
      <c r="E672" s="452"/>
      <c r="F672" s="448"/>
      <c r="G672" s="447"/>
      <c r="H672" s="452"/>
      <c r="I672" s="452"/>
      <c r="J672" s="452"/>
      <c r="K672" s="448"/>
      <c r="L672" s="447"/>
      <c r="M672" s="452"/>
      <c r="N672" s="452"/>
      <c r="O672" s="452"/>
      <c r="P672" s="448"/>
      <c r="Q672" s="447"/>
      <c r="R672" s="452"/>
      <c r="S672" s="452"/>
      <c r="T672" s="452"/>
      <c r="U672" s="448"/>
      <c r="V672" s="447"/>
      <c r="W672" s="452"/>
      <c r="X672" s="452"/>
      <c r="Y672" s="452"/>
      <c r="AA672" s="447"/>
      <c r="AB672" s="452"/>
      <c r="AC672" s="452"/>
      <c r="AD672" s="452"/>
      <c r="AE672" s="448"/>
      <c r="AF672" s="447"/>
      <c r="AG672" s="401"/>
      <c r="AH672" s="401"/>
      <c r="AI672" s="401"/>
      <c r="AJ672" s="401"/>
    </row>
    <row r="673" spans="2:36" hidden="1" x14ac:dyDescent="0.25">
      <c r="B673" s="406">
        <v>5617</v>
      </c>
      <c r="C673" s="452"/>
      <c r="D673" s="452"/>
      <c r="E673" s="452"/>
      <c r="F673" s="448"/>
      <c r="G673" s="447"/>
      <c r="H673" s="452"/>
      <c r="I673" s="452"/>
      <c r="J673" s="452"/>
      <c r="K673" s="448"/>
      <c r="L673" s="447"/>
      <c r="M673" s="452"/>
      <c r="N673" s="452"/>
      <c r="O673" s="452"/>
      <c r="P673" s="448"/>
      <c r="Q673" s="447"/>
      <c r="R673" s="452"/>
      <c r="S673" s="452"/>
      <c r="T673" s="452"/>
      <c r="U673" s="448"/>
      <c r="V673" s="447"/>
      <c r="W673" s="452"/>
      <c r="X673" s="452"/>
      <c r="Y673" s="452"/>
      <c r="AA673" s="447"/>
      <c r="AB673" s="452"/>
      <c r="AC673" s="452"/>
      <c r="AD673" s="452"/>
      <c r="AE673" s="448"/>
      <c r="AF673" s="447"/>
      <c r="AG673" s="401"/>
      <c r="AH673" s="401"/>
      <c r="AI673" s="401"/>
      <c r="AJ673" s="401"/>
    </row>
    <row r="674" spans="2:36" hidden="1" x14ac:dyDescent="0.25">
      <c r="B674" s="406">
        <v>5618</v>
      </c>
      <c r="C674" s="452"/>
      <c r="D674" s="452"/>
      <c r="E674" s="452"/>
      <c r="F674" s="448"/>
      <c r="G674" s="447"/>
      <c r="H674" s="452"/>
      <c r="I674" s="452"/>
      <c r="J674" s="452"/>
      <c r="K674" s="448"/>
      <c r="L674" s="447"/>
      <c r="M674" s="452"/>
      <c r="N674" s="452"/>
      <c r="O674" s="452"/>
      <c r="P674" s="448"/>
      <c r="Q674" s="447"/>
      <c r="R674" s="452"/>
      <c r="S674" s="452"/>
      <c r="T674" s="452"/>
      <c r="U674" s="448"/>
      <c r="V674" s="447"/>
      <c r="W674" s="452"/>
      <c r="X674" s="452"/>
      <c r="Y674" s="452"/>
      <c r="AA674" s="447"/>
      <c r="AB674" s="452"/>
      <c r="AC674" s="452"/>
      <c r="AD674" s="452"/>
      <c r="AE674" s="448"/>
      <c r="AF674" s="447"/>
      <c r="AG674" s="401"/>
      <c r="AH674" s="401"/>
      <c r="AI674" s="401"/>
      <c r="AJ674" s="401"/>
    </row>
    <row r="675" spans="2:36" hidden="1" x14ac:dyDescent="0.25">
      <c r="B675" s="406">
        <v>5619</v>
      </c>
      <c r="C675" s="452"/>
      <c r="D675" s="452"/>
      <c r="E675" s="452"/>
      <c r="F675" s="448"/>
      <c r="G675" s="447"/>
      <c r="H675" s="452"/>
      <c r="I675" s="452"/>
      <c r="J675" s="452"/>
      <c r="K675" s="448"/>
      <c r="L675" s="447"/>
      <c r="M675" s="452"/>
      <c r="N675" s="452"/>
      <c r="O675" s="452"/>
      <c r="P675" s="448"/>
      <c r="Q675" s="447"/>
      <c r="R675" s="452"/>
      <c r="S675" s="452"/>
      <c r="T675" s="452"/>
      <c r="U675" s="448"/>
      <c r="V675" s="447"/>
      <c r="W675" s="452"/>
      <c r="X675" s="452"/>
      <c r="Y675" s="452"/>
      <c r="AA675" s="447"/>
      <c r="AB675" s="452"/>
      <c r="AC675" s="452"/>
      <c r="AD675" s="452"/>
      <c r="AE675" s="448"/>
      <c r="AF675" s="447"/>
      <c r="AG675" s="401"/>
      <c r="AH675" s="401"/>
      <c r="AI675" s="401"/>
      <c r="AJ675" s="401"/>
    </row>
    <row r="676" spans="2:36" hidden="1" x14ac:dyDescent="0.25">
      <c r="B676" s="406">
        <v>5620</v>
      </c>
      <c r="C676" s="452"/>
      <c r="D676" s="452"/>
      <c r="E676" s="452"/>
      <c r="F676" s="448"/>
      <c r="G676" s="447"/>
      <c r="H676" s="452"/>
      <c r="I676" s="452"/>
      <c r="J676" s="452"/>
      <c r="K676" s="448"/>
      <c r="L676" s="447"/>
      <c r="M676" s="452"/>
      <c r="N676" s="452"/>
      <c r="O676" s="452"/>
      <c r="P676" s="448"/>
      <c r="Q676" s="447"/>
      <c r="R676" s="452"/>
      <c r="S676" s="452"/>
      <c r="T676" s="452"/>
      <c r="U676" s="448"/>
      <c r="V676" s="447"/>
      <c r="W676" s="452"/>
      <c r="X676" s="452"/>
      <c r="Y676" s="452"/>
      <c r="AA676" s="447"/>
      <c r="AB676" s="452"/>
      <c r="AC676" s="452"/>
      <c r="AD676" s="452"/>
      <c r="AE676" s="448"/>
      <c r="AF676" s="447"/>
      <c r="AG676" s="401"/>
      <c r="AH676" s="401"/>
      <c r="AI676" s="401"/>
      <c r="AJ676" s="401"/>
    </row>
    <row r="677" spans="2:36" hidden="1" x14ac:dyDescent="0.25">
      <c r="B677" s="406">
        <v>5621</v>
      </c>
      <c r="C677" s="452"/>
      <c r="D677" s="452"/>
      <c r="E677" s="452"/>
      <c r="F677" s="448"/>
      <c r="G677" s="447"/>
      <c r="H677" s="452"/>
      <c r="I677" s="452"/>
      <c r="J677" s="452"/>
      <c r="K677" s="448"/>
      <c r="L677" s="447"/>
      <c r="M677" s="452"/>
      <c r="N677" s="452"/>
      <c r="O677" s="452"/>
      <c r="P677" s="448"/>
      <c r="Q677" s="447"/>
      <c r="R677" s="452"/>
      <c r="S677" s="452"/>
      <c r="T677" s="452"/>
      <c r="U677" s="448"/>
      <c r="V677" s="447"/>
      <c r="W677" s="452"/>
      <c r="X677" s="452"/>
      <c r="Y677" s="452"/>
      <c r="AA677" s="447"/>
      <c r="AB677" s="452"/>
      <c r="AC677" s="452"/>
      <c r="AD677" s="452"/>
      <c r="AE677" s="448"/>
      <c r="AF677" s="447"/>
      <c r="AG677" s="401"/>
      <c r="AH677" s="401"/>
      <c r="AI677" s="401"/>
      <c r="AJ677" s="401"/>
    </row>
    <row r="678" spans="2:36" hidden="1" x14ac:dyDescent="0.25">
      <c r="B678" s="406">
        <v>5622</v>
      </c>
      <c r="C678" s="452"/>
      <c r="D678" s="452"/>
      <c r="E678" s="452"/>
      <c r="F678" s="448"/>
      <c r="G678" s="447"/>
      <c r="H678" s="452"/>
      <c r="I678" s="452"/>
      <c r="J678" s="452"/>
      <c r="K678" s="448"/>
      <c r="L678" s="447"/>
      <c r="M678" s="452"/>
      <c r="N678" s="452"/>
      <c r="O678" s="452"/>
      <c r="P678" s="448"/>
      <c r="Q678" s="447"/>
      <c r="R678" s="452"/>
      <c r="S678" s="452"/>
      <c r="T678" s="452"/>
      <c r="U678" s="448"/>
      <c r="V678" s="447"/>
      <c r="W678" s="452"/>
      <c r="X678" s="452"/>
      <c r="Y678" s="452"/>
      <c r="AA678" s="447"/>
      <c r="AB678" s="452"/>
      <c r="AC678" s="452"/>
      <c r="AD678" s="452"/>
      <c r="AE678" s="448"/>
      <c r="AF678" s="447"/>
      <c r="AG678" s="401"/>
      <c r="AH678" s="401"/>
      <c r="AI678" s="401"/>
      <c r="AJ678" s="401"/>
    </row>
    <row r="679" spans="2:36" hidden="1" x14ac:dyDescent="0.25">
      <c r="B679" s="406">
        <v>5624</v>
      </c>
      <c r="C679" s="452"/>
      <c r="D679" s="452"/>
      <c r="E679" s="452"/>
      <c r="F679" s="448"/>
      <c r="G679" s="447"/>
      <c r="H679" s="452"/>
      <c r="I679" s="452"/>
      <c r="J679" s="452"/>
      <c r="K679" s="448"/>
      <c r="L679" s="447"/>
      <c r="M679" s="452"/>
      <c r="N679" s="452"/>
      <c r="O679" s="452"/>
      <c r="P679" s="448"/>
      <c r="Q679" s="447"/>
      <c r="R679" s="452"/>
      <c r="S679" s="452"/>
      <c r="T679" s="452"/>
      <c r="U679" s="448"/>
      <c r="V679" s="447"/>
      <c r="W679" s="452"/>
      <c r="X679" s="452"/>
      <c r="Y679" s="452"/>
      <c r="AA679" s="447"/>
      <c r="AB679" s="452"/>
      <c r="AC679" s="452"/>
      <c r="AD679" s="452"/>
      <c r="AE679" s="448"/>
      <c r="AF679" s="447"/>
      <c r="AG679" s="401"/>
      <c r="AH679" s="401"/>
      <c r="AI679" s="401"/>
      <c r="AJ679" s="401"/>
    </row>
    <row r="680" spans="2:36" hidden="1" x14ac:dyDescent="0.25">
      <c r="B680" s="406">
        <v>5625</v>
      </c>
      <c r="C680" s="452"/>
      <c r="D680" s="452"/>
      <c r="E680" s="452"/>
      <c r="F680" s="448"/>
      <c r="G680" s="447"/>
      <c r="H680" s="452"/>
      <c r="I680" s="452"/>
      <c r="J680" s="452"/>
      <c r="K680" s="448"/>
      <c r="L680" s="447"/>
      <c r="M680" s="452"/>
      <c r="N680" s="452"/>
      <c r="O680" s="452"/>
      <c r="P680" s="448"/>
      <c r="Q680" s="447"/>
      <c r="R680" s="452"/>
      <c r="S680" s="452"/>
      <c r="T680" s="452"/>
      <c r="U680" s="448"/>
      <c r="V680" s="447"/>
      <c r="W680" s="452"/>
      <c r="X680" s="452"/>
      <c r="Y680" s="452"/>
      <c r="AA680" s="447"/>
      <c r="AB680" s="452"/>
      <c r="AC680" s="452"/>
      <c r="AD680" s="452"/>
      <c r="AE680" s="448"/>
      <c r="AF680" s="447"/>
      <c r="AG680" s="401"/>
      <c r="AH680" s="401"/>
      <c r="AI680" s="401"/>
      <c r="AJ680" s="401"/>
    </row>
    <row r="681" spans="2:36" hidden="1" x14ac:dyDescent="0.25">
      <c r="B681" s="406">
        <v>5626</v>
      </c>
      <c r="C681" s="452"/>
      <c r="D681" s="452"/>
      <c r="E681" s="452"/>
      <c r="F681" s="448"/>
      <c r="G681" s="447"/>
      <c r="H681" s="452"/>
      <c r="I681" s="452"/>
      <c r="J681" s="452"/>
      <c r="K681" s="448"/>
      <c r="L681" s="447"/>
      <c r="M681" s="452"/>
      <c r="N681" s="452"/>
      <c r="O681" s="452"/>
      <c r="P681" s="448"/>
      <c r="Q681" s="447"/>
      <c r="R681" s="452"/>
      <c r="S681" s="452"/>
      <c r="T681" s="452"/>
      <c r="U681" s="448"/>
      <c r="V681" s="447"/>
      <c r="W681" s="452"/>
      <c r="X681" s="452"/>
      <c r="Y681" s="452"/>
      <c r="AA681" s="447"/>
      <c r="AB681" s="452"/>
      <c r="AC681" s="452"/>
      <c r="AD681" s="452"/>
      <c r="AE681" s="448"/>
      <c r="AF681" s="447"/>
      <c r="AG681" s="401"/>
      <c r="AH681" s="401"/>
      <c r="AI681" s="401"/>
      <c r="AJ681" s="401"/>
    </row>
    <row r="682" spans="2:36" hidden="1" x14ac:dyDescent="0.25">
      <c r="B682" s="406">
        <v>5627</v>
      </c>
      <c r="C682" s="452"/>
      <c r="D682" s="452"/>
      <c r="E682" s="452"/>
      <c r="F682" s="448"/>
      <c r="G682" s="447"/>
      <c r="H682" s="452"/>
      <c r="I682" s="452"/>
      <c r="J682" s="452"/>
      <c r="K682" s="448"/>
      <c r="L682" s="447"/>
      <c r="M682" s="452"/>
      <c r="N682" s="452"/>
      <c r="O682" s="452"/>
      <c r="P682" s="448"/>
      <c r="Q682" s="447"/>
      <c r="R682" s="452"/>
      <c r="S682" s="452"/>
      <c r="T682" s="452"/>
      <c r="U682" s="448"/>
      <c r="V682" s="447"/>
      <c r="W682" s="452"/>
      <c r="X682" s="452"/>
      <c r="Y682" s="452"/>
      <c r="AA682" s="447"/>
      <c r="AB682" s="452"/>
      <c r="AC682" s="452"/>
      <c r="AD682" s="452"/>
      <c r="AE682" s="448"/>
      <c r="AF682" s="447"/>
      <c r="AG682" s="401"/>
      <c r="AH682" s="401"/>
      <c r="AI682" s="401"/>
      <c r="AJ682" s="401"/>
    </row>
    <row r="683" spans="2:36" hidden="1" x14ac:dyDescent="0.25">
      <c r="B683" s="406">
        <v>5628</v>
      </c>
      <c r="C683" s="452"/>
      <c r="D683" s="452"/>
      <c r="E683" s="452"/>
      <c r="F683" s="448"/>
      <c r="G683" s="447"/>
      <c r="H683" s="452"/>
      <c r="I683" s="452"/>
      <c r="J683" s="452"/>
      <c r="K683" s="448"/>
      <c r="L683" s="447"/>
      <c r="M683" s="452"/>
      <c r="N683" s="452"/>
      <c r="O683" s="452"/>
      <c r="P683" s="448"/>
      <c r="Q683" s="447"/>
      <c r="R683" s="452"/>
      <c r="S683" s="452"/>
      <c r="T683" s="452"/>
      <c r="U683" s="448"/>
      <c r="V683" s="447"/>
      <c r="W683" s="452"/>
      <c r="X683" s="452"/>
      <c r="Y683" s="452"/>
      <c r="AA683" s="447"/>
      <c r="AB683" s="452"/>
      <c r="AC683" s="452"/>
      <c r="AD683" s="452"/>
      <c r="AE683" s="448"/>
      <c r="AF683" s="447"/>
      <c r="AG683" s="401"/>
      <c r="AH683" s="401"/>
      <c r="AI683" s="401"/>
      <c r="AJ683" s="401"/>
    </row>
    <row r="684" spans="2:36" hidden="1" x14ac:dyDescent="0.25">
      <c r="B684" s="406">
        <v>5629</v>
      </c>
      <c r="C684" s="452"/>
      <c r="D684" s="452"/>
      <c r="E684" s="452"/>
      <c r="F684" s="448"/>
      <c r="G684" s="447"/>
      <c r="H684" s="452"/>
      <c r="I684" s="452"/>
      <c r="J684" s="452"/>
      <c r="K684" s="448"/>
      <c r="L684" s="447"/>
      <c r="M684" s="452"/>
      <c r="N684" s="452"/>
      <c r="O684" s="452"/>
      <c r="P684" s="448"/>
      <c r="Q684" s="447"/>
      <c r="R684" s="452"/>
      <c r="S684" s="452"/>
      <c r="T684" s="452"/>
      <c r="U684" s="448"/>
      <c r="V684" s="447"/>
      <c r="W684" s="452"/>
      <c r="X684" s="452"/>
      <c r="Y684" s="452"/>
      <c r="AA684" s="447"/>
      <c r="AB684" s="452"/>
      <c r="AC684" s="452"/>
      <c r="AD684" s="452"/>
      <c r="AE684" s="448"/>
      <c r="AF684" s="447"/>
      <c r="AG684" s="401"/>
      <c r="AH684" s="401"/>
      <c r="AI684" s="401"/>
      <c r="AJ684" s="401"/>
    </row>
    <row r="685" spans="2:36" hidden="1" x14ac:dyDescent="0.25">
      <c r="B685" s="406">
        <v>5630</v>
      </c>
      <c r="C685" s="452"/>
      <c r="D685" s="452"/>
      <c r="E685" s="452"/>
      <c r="F685" s="448"/>
      <c r="G685" s="447"/>
      <c r="H685" s="452"/>
      <c r="I685" s="452"/>
      <c r="J685" s="452"/>
      <c r="K685" s="448"/>
      <c r="L685" s="447"/>
      <c r="M685" s="452"/>
      <c r="N685" s="452"/>
      <c r="O685" s="452"/>
      <c r="P685" s="448"/>
      <c r="Q685" s="447"/>
      <c r="R685" s="452"/>
      <c r="S685" s="452"/>
      <c r="T685" s="452"/>
      <c r="U685" s="448"/>
      <c r="V685" s="447"/>
      <c r="W685" s="452"/>
      <c r="X685" s="452"/>
      <c r="Y685" s="452"/>
      <c r="AA685" s="447"/>
      <c r="AB685" s="452"/>
      <c r="AC685" s="452"/>
      <c r="AD685" s="452"/>
      <c r="AE685" s="448"/>
      <c r="AF685" s="447"/>
      <c r="AG685" s="401"/>
      <c r="AH685" s="401"/>
      <c r="AI685" s="401"/>
      <c r="AJ685" s="401"/>
    </row>
    <row r="686" spans="2:36" hidden="1" x14ac:dyDescent="0.25">
      <c r="B686" s="406">
        <v>5631</v>
      </c>
      <c r="C686" s="452"/>
      <c r="D686" s="452"/>
      <c r="E686" s="452"/>
      <c r="F686" s="448"/>
      <c r="G686" s="447"/>
      <c r="H686" s="452"/>
      <c r="I686" s="452"/>
      <c r="J686" s="452"/>
      <c r="K686" s="448"/>
      <c r="L686" s="447"/>
      <c r="M686" s="452"/>
      <c r="N686" s="452"/>
      <c r="O686" s="452"/>
      <c r="P686" s="448"/>
      <c r="Q686" s="447"/>
      <c r="R686" s="452"/>
      <c r="S686" s="452"/>
      <c r="T686" s="452"/>
      <c r="U686" s="448"/>
      <c r="V686" s="447"/>
      <c r="W686" s="452"/>
      <c r="X686" s="452"/>
      <c r="Y686" s="452"/>
      <c r="AA686" s="447"/>
      <c r="AB686" s="452"/>
      <c r="AC686" s="452"/>
      <c r="AD686" s="452"/>
      <c r="AE686" s="448"/>
      <c r="AF686" s="447"/>
      <c r="AG686" s="401"/>
      <c r="AH686" s="401"/>
      <c r="AI686" s="401"/>
      <c r="AJ686" s="401"/>
    </row>
    <row r="687" spans="2:36" hidden="1" x14ac:dyDescent="0.25">
      <c r="B687" s="406">
        <v>5632</v>
      </c>
      <c r="C687" s="452"/>
      <c r="D687" s="452"/>
      <c r="E687" s="452"/>
      <c r="F687" s="448"/>
      <c r="G687" s="447"/>
      <c r="H687" s="452"/>
      <c r="I687" s="452"/>
      <c r="J687" s="452"/>
      <c r="K687" s="448"/>
      <c r="L687" s="447"/>
      <c r="M687" s="452"/>
      <c r="N687" s="452"/>
      <c r="O687" s="452"/>
      <c r="P687" s="448"/>
      <c r="Q687" s="447"/>
      <c r="R687" s="452"/>
      <c r="S687" s="452"/>
      <c r="T687" s="452"/>
      <c r="U687" s="448"/>
      <c r="V687" s="447"/>
      <c r="W687" s="452"/>
      <c r="X687" s="452"/>
      <c r="Y687" s="452"/>
      <c r="AA687" s="447"/>
      <c r="AB687" s="452"/>
      <c r="AC687" s="452"/>
      <c r="AD687" s="452"/>
      <c r="AE687" s="448"/>
      <c r="AF687" s="447"/>
      <c r="AG687" s="401"/>
      <c r="AH687" s="401"/>
      <c r="AI687" s="401"/>
      <c r="AJ687" s="401"/>
    </row>
    <row r="688" spans="2:36" hidden="1" x14ac:dyDescent="0.25">
      <c r="B688" s="406">
        <v>5633</v>
      </c>
      <c r="C688" s="452"/>
      <c r="D688" s="452"/>
      <c r="E688" s="452"/>
      <c r="F688" s="448"/>
      <c r="G688" s="447"/>
      <c r="H688" s="452"/>
      <c r="I688" s="452"/>
      <c r="J688" s="452"/>
      <c r="K688" s="448"/>
      <c r="L688" s="447"/>
      <c r="M688" s="452"/>
      <c r="N688" s="452"/>
      <c r="O688" s="452"/>
      <c r="P688" s="448"/>
      <c r="Q688" s="447"/>
      <c r="R688" s="452"/>
      <c r="S688" s="452"/>
      <c r="T688" s="452"/>
      <c r="U688" s="448"/>
      <c r="V688" s="447"/>
      <c r="W688" s="452"/>
      <c r="X688" s="452"/>
      <c r="Y688" s="452"/>
      <c r="AA688" s="447"/>
      <c r="AB688" s="452"/>
      <c r="AC688" s="452"/>
      <c r="AD688" s="452"/>
      <c r="AE688" s="448"/>
      <c r="AF688" s="447"/>
      <c r="AG688" s="401"/>
      <c r="AH688" s="401"/>
      <c r="AI688" s="401"/>
      <c r="AJ688" s="401"/>
    </row>
    <row r="689" spans="2:36" hidden="1" x14ac:dyDescent="0.25">
      <c r="B689" s="406">
        <v>5634</v>
      </c>
      <c r="C689" s="452"/>
      <c r="D689" s="452"/>
      <c r="E689" s="452"/>
      <c r="F689" s="448"/>
      <c r="G689" s="447"/>
      <c r="H689" s="452"/>
      <c r="I689" s="452"/>
      <c r="J689" s="452"/>
      <c r="K689" s="448"/>
      <c r="L689" s="447"/>
      <c r="M689" s="452"/>
      <c r="N689" s="452"/>
      <c r="O689" s="452"/>
      <c r="P689" s="448"/>
      <c r="Q689" s="447"/>
      <c r="R689" s="452"/>
      <c r="S689" s="452"/>
      <c r="T689" s="452"/>
      <c r="U689" s="448"/>
      <c r="V689" s="447"/>
      <c r="W689" s="452"/>
      <c r="X689" s="452"/>
      <c r="Y689" s="452"/>
      <c r="AA689" s="447"/>
      <c r="AB689" s="452"/>
      <c r="AC689" s="452"/>
      <c r="AD689" s="452"/>
      <c r="AE689" s="448"/>
      <c r="AF689" s="447"/>
      <c r="AG689" s="401"/>
      <c r="AH689" s="401"/>
      <c r="AI689" s="401"/>
      <c r="AJ689" s="401"/>
    </row>
    <row r="690" spans="2:36" hidden="1" x14ac:dyDescent="0.25">
      <c r="B690" s="406">
        <v>5635</v>
      </c>
      <c r="C690" s="452"/>
      <c r="D690" s="452"/>
      <c r="E690" s="452"/>
      <c r="F690" s="448"/>
      <c r="G690" s="447"/>
      <c r="H690" s="452"/>
      <c r="I690" s="452"/>
      <c r="J690" s="452"/>
      <c r="K690" s="448"/>
      <c r="L690" s="447"/>
      <c r="M690" s="452"/>
      <c r="N690" s="452"/>
      <c r="O690" s="452"/>
      <c r="P690" s="448"/>
      <c r="Q690" s="447"/>
      <c r="R690" s="452"/>
      <c r="S690" s="452"/>
      <c r="T690" s="452"/>
      <c r="U690" s="448"/>
      <c r="V690" s="447"/>
      <c r="W690" s="452"/>
      <c r="X690" s="452"/>
      <c r="Y690" s="452"/>
      <c r="AA690" s="447"/>
      <c r="AB690" s="452"/>
      <c r="AC690" s="452"/>
      <c r="AD690" s="452"/>
      <c r="AE690" s="448"/>
      <c r="AF690" s="447"/>
      <c r="AG690" s="401"/>
      <c r="AH690" s="401"/>
      <c r="AI690" s="401"/>
      <c r="AJ690" s="401"/>
    </row>
    <row r="691" spans="2:36" hidden="1" x14ac:dyDescent="0.25">
      <c r="B691" s="406">
        <v>5636</v>
      </c>
      <c r="C691" s="452"/>
      <c r="D691" s="452"/>
      <c r="E691" s="452"/>
      <c r="F691" s="448"/>
      <c r="G691" s="447"/>
      <c r="H691" s="452"/>
      <c r="I691" s="452"/>
      <c r="J691" s="452"/>
      <c r="K691" s="448"/>
      <c r="L691" s="447"/>
      <c r="M691" s="452"/>
      <c r="N691" s="452"/>
      <c r="O691" s="452"/>
      <c r="P691" s="448"/>
      <c r="Q691" s="447"/>
      <c r="R691" s="452"/>
      <c r="S691" s="452"/>
      <c r="T691" s="452"/>
      <c r="U691" s="448"/>
      <c r="V691" s="447"/>
      <c r="W691" s="452"/>
      <c r="X691" s="452"/>
      <c r="Y691" s="452"/>
      <c r="AA691" s="447"/>
      <c r="AB691" s="452"/>
      <c r="AC691" s="452"/>
      <c r="AD691" s="452"/>
      <c r="AE691" s="448"/>
      <c r="AF691" s="447"/>
      <c r="AG691" s="401"/>
      <c r="AH691" s="401"/>
      <c r="AI691" s="401"/>
      <c r="AJ691" s="401"/>
    </row>
    <row r="692" spans="2:36" hidden="1" x14ac:dyDescent="0.25">
      <c r="B692" s="406">
        <v>5637</v>
      </c>
      <c r="C692" s="452"/>
      <c r="D692" s="452"/>
      <c r="E692" s="452"/>
      <c r="F692" s="448"/>
      <c r="G692" s="447"/>
      <c r="H692" s="452"/>
      <c r="I692" s="452"/>
      <c r="J692" s="452"/>
      <c r="K692" s="448"/>
      <c r="L692" s="447"/>
      <c r="M692" s="452"/>
      <c r="N692" s="452"/>
      <c r="O692" s="452"/>
      <c r="P692" s="448"/>
      <c r="Q692" s="447"/>
      <c r="R692" s="452"/>
      <c r="S692" s="452"/>
      <c r="T692" s="452"/>
      <c r="U692" s="448"/>
      <c r="V692" s="447"/>
      <c r="W692" s="452"/>
      <c r="X692" s="452"/>
      <c r="Y692" s="452"/>
      <c r="AA692" s="447"/>
      <c r="AB692" s="452"/>
      <c r="AC692" s="452"/>
      <c r="AD692" s="452"/>
      <c r="AE692" s="448"/>
      <c r="AF692" s="447"/>
      <c r="AG692" s="401"/>
      <c r="AH692" s="401"/>
      <c r="AI692" s="401"/>
      <c r="AJ692" s="401"/>
    </row>
    <row r="693" spans="2:36" hidden="1" x14ac:dyDescent="0.25">
      <c r="B693" s="406">
        <v>5638</v>
      </c>
      <c r="C693" s="452"/>
      <c r="D693" s="452"/>
      <c r="E693" s="452"/>
      <c r="F693" s="448"/>
      <c r="G693" s="447"/>
      <c r="H693" s="452"/>
      <c r="I693" s="452"/>
      <c r="J693" s="452"/>
      <c r="K693" s="448"/>
      <c r="L693" s="447"/>
      <c r="M693" s="452"/>
      <c r="N693" s="452"/>
      <c r="O693" s="452"/>
      <c r="P693" s="448"/>
      <c r="Q693" s="447"/>
      <c r="R693" s="452"/>
      <c r="S693" s="452"/>
      <c r="T693" s="452"/>
      <c r="U693" s="448"/>
      <c r="V693" s="447"/>
      <c r="W693" s="452"/>
      <c r="X693" s="452"/>
      <c r="Y693" s="452"/>
      <c r="AA693" s="447"/>
      <c r="AB693" s="452"/>
      <c r="AC693" s="452"/>
      <c r="AD693" s="452"/>
      <c r="AE693" s="448"/>
      <c r="AF693" s="447"/>
      <c r="AG693" s="401"/>
      <c r="AH693" s="401"/>
      <c r="AI693" s="401"/>
      <c r="AJ693" s="401"/>
    </row>
    <row r="694" spans="2:36" hidden="1" x14ac:dyDescent="0.25">
      <c r="B694" s="406">
        <v>5639</v>
      </c>
      <c r="C694" s="452"/>
      <c r="D694" s="452"/>
      <c r="E694" s="452"/>
      <c r="F694" s="448"/>
      <c r="G694" s="447"/>
      <c r="H694" s="452"/>
      <c r="I694" s="452"/>
      <c r="J694" s="452"/>
      <c r="K694" s="448"/>
      <c r="L694" s="447"/>
      <c r="M694" s="452"/>
      <c r="N694" s="452"/>
      <c r="O694" s="452"/>
      <c r="P694" s="448"/>
      <c r="Q694" s="447"/>
      <c r="R694" s="452"/>
      <c r="S694" s="452"/>
      <c r="T694" s="452"/>
      <c r="U694" s="448"/>
      <c r="V694" s="447"/>
      <c r="W694" s="452"/>
      <c r="X694" s="452"/>
      <c r="Y694" s="452"/>
      <c r="AA694" s="447"/>
      <c r="AB694" s="452"/>
      <c r="AC694" s="452"/>
      <c r="AD694" s="452"/>
      <c r="AE694" s="448"/>
      <c r="AF694" s="447"/>
      <c r="AG694" s="401"/>
      <c r="AH694" s="401"/>
      <c r="AI694" s="401"/>
      <c r="AJ694" s="401"/>
    </row>
    <row r="695" spans="2:36" hidden="1" x14ac:dyDescent="0.25">
      <c r="B695" s="406">
        <v>5640</v>
      </c>
      <c r="C695" s="452"/>
      <c r="D695" s="452"/>
      <c r="E695" s="452"/>
      <c r="F695" s="448"/>
      <c r="G695" s="447"/>
      <c r="H695" s="452"/>
      <c r="I695" s="452"/>
      <c r="J695" s="452"/>
      <c r="K695" s="448"/>
      <c r="L695" s="447"/>
      <c r="M695" s="452"/>
      <c r="N695" s="452"/>
      <c r="O695" s="452"/>
      <c r="P695" s="448"/>
      <c r="Q695" s="447"/>
      <c r="R695" s="452"/>
      <c r="S695" s="452"/>
      <c r="T695" s="452"/>
      <c r="U695" s="448"/>
      <c r="V695" s="447"/>
      <c r="W695" s="452"/>
      <c r="X695" s="452"/>
      <c r="Y695" s="452"/>
      <c r="AA695" s="447"/>
      <c r="AB695" s="452"/>
      <c r="AC695" s="452"/>
      <c r="AD695" s="452"/>
      <c r="AE695" s="448"/>
      <c r="AF695" s="447"/>
      <c r="AG695" s="401"/>
      <c r="AH695" s="401"/>
      <c r="AI695" s="401"/>
      <c r="AJ695" s="401"/>
    </row>
    <row r="696" spans="2:36" hidden="1" x14ac:dyDescent="0.25">
      <c r="B696" s="406">
        <v>5641</v>
      </c>
      <c r="C696" s="452"/>
      <c r="D696" s="452"/>
      <c r="E696" s="452"/>
      <c r="F696" s="448"/>
      <c r="G696" s="447"/>
      <c r="H696" s="452"/>
      <c r="I696" s="452"/>
      <c r="J696" s="452"/>
      <c r="K696" s="448"/>
      <c r="L696" s="447"/>
      <c r="M696" s="452"/>
      <c r="N696" s="452"/>
      <c r="O696" s="452"/>
      <c r="P696" s="448"/>
      <c r="Q696" s="447"/>
      <c r="R696" s="452"/>
      <c r="S696" s="452"/>
      <c r="T696" s="452"/>
      <c r="U696" s="448"/>
      <c r="V696" s="447"/>
      <c r="W696" s="452"/>
      <c r="X696" s="452"/>
      <c r="Y696" s="452"/>
      <c r="AA696" s="447"/>
      <c r="AB696" s="452"/>
      <c r="AC696" s="452"/>
      <c r="AD696" s="452"/>
      <c r="AE696" s="448"/>
      <c r="AF696" s="447"/>
      <c r="AG696" s="401"/>
      <c r="AH696" s="401"/>
      <c r="AI696" s="401"/>
      <c r="AJ696" s="401"/>
    </row>
    <row r="697" spans="2:36" hidden="1" x14ac:dyDescent="0.25">
      <c r="B697" s="406">
        <v>5644</v>
      </c>
      <c r="C697" s="452"/>
      <c r="D697" s="452"/>
      <c r="E697" s="452"/>
      <c r="F697" s="448"/>
      <c r="G697" s="447"/>
      <c r="H697" s="452"/>
      <c r="I697" s="452"/>
      <c r="J697" s="452"/>
      <c r="K697" s="448"/>
      <c r="L697" s="447"/>
      <c r="M697" s="452"/>
      <c r="N697" s="452"/>
      <c r="O697" s="452"/>
      <c r="P697" s="448"/>
      <c r="Q697" s="447"/>
      <c r="R697" s="452"/>
      <c r="S697" s="452"/>
      <c r="T697" s="452"/>
      <c r="U697" s="448"/>
      <c r="V697" s="447"/>
      <c r="W697" s="452"/>
      <c r="X697" s="452"/>
      <c r="Y697" s="452"/>
      <c r="AA697" s="447"/>
      <c r="AB697" s="452"/>
      <c r="AC697" s="452"/>
      <c r="AD697" s="452"/>
      <c r="AE697" s="448"/>
      <c r="AF697" s="447"/>
      <c r="AG697" s="401"/>
      <c r="AH697" s="401"/>
      <c r="AI697" s="401"/>
      <c r="AJ697" s="401"/>
    </row>
    <row r="698" spans="2:36" hidden="1" x14ac:dyDescent="0.25">
      <c r="B698" s="406">
        <v>5645</v>
      </c>
      <c r="C698" s="452"/>
      <c r="D698" s="452"/>
      <c r="E698" s="452"/>
      <c r="F698" s="448"/>
      <c r="G698" s="447"/>
      <c r="H698" s="452"/>
      <c r="I698" s="452"/>
      <c r="J698" s="452"/>
      <c r="K698" s="448"/>
      <c r="L698" s="447"/>
      <c r="M698" s="452"/>
      <c r="N698" s="452"/>
      <c r="O698" s="452"/>
      <c r="P698" s="448"/>
      <c r="Q698" s="447"/>
      <c r="R698" s="452"/>
      <c r="S698" s="452"/>
      <c r="T698" s="452"/>
      <c r="U698" s="448"/>
      <c r="V698" s="447"/>
      <c r="W698" s="452"/>
      <c r="X698" s="452"/>
      <c r="Y698" s="452"/>
      <c r="AA698" s="447"/>
      <c r="AB698" s="452"/>
      <c r="AC698" s="452"/>
      <c r="AD698" s="452"/>
      <c r="AE698" s="448"/>
      <c r="AF698" s="447"/>
      <c r="AG698" s="401"/>
      <c r="AH698" s="401"/>
      <c r="AI698" s="401"/>
      <c r="AJ698" s="401"/>
    </row>
    <row r="699" spans="2:36" hidden="1" x14ac:dyDescent="0.25">
      <c r="B699" s="406">
        <v>5646</v>
      </c>
      <c r="C699" s="452"/>
      <c r="D699" s="452"/>
      <c r="E699" s="452"/>
      <c r="F699" s="448"/>
      <c r="G699" s="447"/>
      <c r="H699" s="452"/>
      <c r="I699" s="452"/>
      <c r="J699" s="452"/>
      <c r="K699" s="448"/>
      <c r="L699" s="447"/>
      <c r="M699" s="452"/>
      <c r="N699" s="452"/>
      <c r="O699" s="452"/>
      <c r="P699" s="448"/>
      <c r="Q699" s="447"/>
      <c r="R699" s="452"/>
      <c r="S699" s="452"/>
      <c r="T699" s="452"/>
      <c r="U699" s="448"/>
      <c r="V699" s="447"/>
      <c r="W699" s="452"/>
      <c r="X699" s="452"/>
      <c r="Y699" s="452"/>
      <c r="AA699" s="447"/>
      <c r="AB699" s="452"/>
      <c r="AC699" s="452"/>
      <c r="AD699" s="452"/>
      <c r="AE699" s="448"/>
      <c r="AF699" s="447"/>
      <c r="AG699" s="401"/>
      <c r="AH699" s="401"/>
      <c r="AI699" s="401"/>
      <c r="AJ699" s="401"/>
    </row>
    <row r="700" spans="2:36" hidden="1" x14ac:dyDescent="0.25">
      <c r="B700" s="406">
        <v>5647</v>
      </c>
      <c r="C700" s="452"/>
      <c r="D700" s="452"/>
      <c r="E700" s="452"/>
      <c r="F700" s="448"/>
      <c r="G700" s="447"/>
      <c r="H700" s="452"/>
      <c r="I700" s="452"/>
      <c r="J700" s="452"/>
      <c r="K700" s="448"/>
      <c r="L700" s="447"/>
      <c r="M700" s="452"/>
      <c r="N700" s="452"/>
      <c r="O700" s="452"/>
      <c r="P700" s="448"/>
      <c r="Q700" s="447"/>
      <c r="R700" s="452"/>
      <c r="S700" s="452"/>
      <c r="T700" s="452"/>
      <c r="U700" s="448"/>
      <c r="V700" s="447"/>
      <c r="W700" s="452"/>
      <c r="X700" s="452"/>
      <c r="Y700" s="452"/>
      <c r="AA700" s="447"/>
      <c r="AB700" s="452"/>
      <c r="AC700" s="452"/>
      <c r="AD700" s="452"/>
      <c r="AE700" s="448"/>
      <c r="AF700" s="447"/>
      <c r="AG700" s="401"/>
      <c r="AH700" s="401"/>
      <c r="AI700" s="401"/>
      <c r="AJ700" s="401"/>
    </row>
    <row r="701" spans="2:36" hidden="1" x14ac:dyDescent="0.25">
      <c r="B701" s="406">
        <v>5648</v>
      </c>
      <c r="C701" s="452"/>
      <c r="D701" s="452"/>
      <c r="E701" s="452"/>
      <c r="F701" s="448"/>
      <c r="G701" s="447"/>
      <c r="H701" s="452"/>
      <c r="I701" s="452"/>
      <c r="J701" s="452"/>
      <c r="K701" s="448"/>
      <c r="L701" s="447"/>
      <c r="M701" s="452"/>
      <c r="N701" s="452"/>
      <c r="O701" s="452"/>
      <c r="P701" s="448"/>
      <c r="Q701" s="447"/>
      <c r="R701" s="452"/>
      <c r="S701" s="452"/>
      <c r="T701" s="452"/>
      <c r="U701" s="448"/>
      <c r="V701" s="447"/>
      <c r="W701" s="452"/>
      <c r="X701" s="452"/>
      <c r="Y701" s="452"/>
      <c r="AA701" s="447"/>
      <c r="AB701" s="452"/>
      <c r="AC701" s="452"/>
      <c r="AD701" s="452"/>
      <c r="AE701" s="448"/>
      <c r="AF701" s="447"/>
      <c r="AG701" s="401"/>
      <c r="AH701" s="401"/>
      <c r="AI701" s="401"/>
      <c r="AJ701" s="401"/>
    </row>
    <row r="702" spans="2:36" hidden="1" x14ac:dyDescent="0.25">
      <c r="B702" s="406">
        <v>5650</v>
      </c>
      <c r="C702" s="452"/>
      <c r="D702" s="452"/>
      <c r="E702" s="452"/>
      <c r="F702" s="448"/>
      <c r="G702" s="447"/>
      <c r="H702" s="452"/>
      <c r="I702" s="452"/>
      <c r="J702" s="452"/>
      <c r="K702" s="448"/>
      <c r="L702" s="447"/>
      <c r="M702" s="452"/>
      <c r="N702" s="452"/>
      <c r="O702" s="452"/>
      <c r="P702" s="448"/>
      <c r="Q702" s="447"/>
      <c r="R702" s="452"/>
      <c r="S702" s="452"/>
      <c r="T702" s="452"/>
      <c r="U702" s="448"/>
      <c r="V702" s="447"/>
      <c r="W702" s="452"/>
      <c r="X702" s="452"/>
      <c r="Y702" s="452"/>
      <c r="AA702" s="447"/>
      <c r="AB702" s="452"/>
      <c r="AC702" s="452"/>
      <c r="AD702" s="452"/>
      <c r="AE702" s="448"/>
      <c r="AF702" s="447"/>
      <c r="AG702" s="401"/>
      <c r="AH702" s="401"/>
      <c r="AI702" s="401"/>
      <c r="AJ702" s="401"/>
    </row>
    <row r="703" spans="2:36" hidden="1" x14ac:dyDescent="0.25">
      <c r="B703" s="406">
        <v>5652</v>
      </c>
      <c r="C703" s="452"/>
      <c r="D703" s="452"/>
      <c r="E703" s="452"/>
      <c r="F703" s="448"/>
      <c r="G703" s="447"/>
      <c r="H703" s="452"/>
      <c r="I703" s="452"/>
      <c r="J703" s="452"/>
      <c r="K703" s="448"/>
      <c r="L703" s="447"/>
      <c r="M703" s="452"/>
      <c r="N703" s="452"/>
      <c r="O703" s="452"/>
      <c r="P703" s="448"/>
      <c r="Q703" s="447"/>
      <c r="R703" s="452"/>
      <c r="S703" s="452"/>
      <c r="T703" s="452"/>
      <c r="U703" s="448"/>
      <c r="V703" s="447"/>
      <c r="W703" s="452"/>
      <c r="X703" s="452"/>
      <c r="Y703" s="452"/>
      <c r="AA703" s="447"/>
      <c r="AB703" s="452"/>
      <c r="AC703" s="452"/>
      <c r="AD703" s="452"/>
      <c r="AE703" s="448"/>
      <c r="AF703" s="447"/>
      <c r="AG703" s="401"/>
      <c r="AH703" s="401"/>
      <c r="AI703" s="401"/>
      <c r="AJ703" s="401"/>
    </row>
    <row r="704" spans="2:36" hidden="1" x14ac:dyDescent="0.25">
      <c r="B704" s="406">
        <v>5653</v>
      </c>
      <c r="C704" s="452"/>
      <c r="D704" s="452"/>
      <c r="E704" s="452"/>
      <c r="F704" s="448"/>
      <c r="G704" s="447"/>
      <c r="H704" s="452"/>
      <c r="I704" s="452"/>
      <c r="J704" s="452"/>
      <c r="K704" s="448"/>
      <c r="L704" s="447"/>
      <c r="M704" s="452"/>
      <c r="N704" s="452"/>
      <c r="O704" s="452"/>
      <c r="P704" s="448"/>
      <c r="Q704" s="447"/>
      <c r="R704" s="452"/>
      <c r="S704" s="452"/>
      <c r="T704" s="452"/>
      <c r="U704" s="448"/>
      <c r="V704" s="447"/>
      <c r="W704" s="452"/>
      <c r="X704" s="452"/>
      <c r="Y704" s="452"/>
      <c r="AA704" s="447"/>
      <c r="AB704" s="452"/>
      <c r="AC704" s="452"/>
      <c r="AD704" s="452"/>
      <c r="AE704" s="448"/>
      <c r="AF704" s="447"/>
      <c r="AG704" s="401"/>
      <c r="AH704" s="401"/>
      <c r="AI704" s="401"/>
      <c r="AJ704" s="401"/>
    </row>
    <row r="705" spans="2:36" hidden="1" x14ac:dyDescent="0.25">
      <c r="B705" s="406">
        <v>5654</v>
      </c>
      <c r="C705" s="452"/>
      <c r="D705" s="452"/>
      <c r="E705" s="452"/>
      <c r="F705" s="448"/>
      <c r="G705" s="447"/>
      <c r="H705" s="452"/>
      <c r="I705" s="452"/>
      <c r="J705" s="452"/>
      <c r="K705" s="448"/>
      <c r="L705" s="447"/>
      <c r="M705" s="452"/>
      <c r="N705" s="452"/>
      <c r="O705" s="452"/>
      <c r="P705" s="448"/>
      <c r="Q705" s="447"/>
      <c r="R705" s="452"/>
      <c r="S705" s="452"/>
      <c r="T705" s="452"/>
      <c r="U705" s="448"/>
      <c r="V705" s="447"/>
      <c r="W705" s="452"/>
      <c r="X705" s="452"/>
      <c r="Y705" s="452"/>
      <c r="AA705" s="447"/>
      <c r="AB705" s="452"/>
      <c r="AC705" s="452"/>
      <c r="AD705" s="452"/>
      <c r="AE705" s="448"/>
      <c r="AF705" s="447"/>
      <c r="AG705" s="401"/>
      <c r="AH705" s="401"/>
      <c r="AI705" s="401"/>
      <c r="AJ705" s="401"/>
    </row>
    <row r="706" spans="2:36" hidden="1" x14ac:dyDescent="0.25">
      <c r="B706" s="406">
        <v>5655</v>
      </c>
      <c r="C706" s="452"/>
      <c r="D706" s="452"/>
      <c r="E706" s="452"/>
      <c r="F706" s="448"/>
      <c r="G706" s="447"/>
      <c r="H706" s="452"/>
      <c r="I706" s="452"/>
      <c r="J706" s="452"/>
      <c r="K706" s="448"/>
      <c r="L706" s="447"/>
      <c r="M706" s="452"/>
      <c r="N706" s="452"/>
      <c r="O706" s="452"/>
      <c r="P706" s="448"/>
      <c r="Q706" s="447"/>
      <c r="R706" s="452"/>
      <c r="S706" s="452"/>
      <c r="T706" s="452"/>
      <c r="U706" s="448"/>
      <c r="V706" s="447"/>
      <c r="W706" s="452"/>
      <c r="X706" s="452"/>
      <c r="Y706" s="452"/>
      <c r="AA706" s="447"/>
      <c r="AB706" s="452"/>
      <c r="AC706" s="452"/>
      <c r="AD706" s="452"/>
      <c r="AE706" s="448"/>
      <c r="AF706" s="447"/>
      <c r="AG706" s="401"/>
      <c r="AH706" s="401"/>
      <c r="AI706" s="401"/>
      <c r="AJ706" s="401"/>
    </row>
    <row r="707" spans="2:36" hidden="1" x14ac:dyDescent="0.25">
      <c r="B707" s="406">
        <v>5656</v>
      </c>
      <c r="C707" s="452"/>
      <c r="D707" s="452"/>
      <c r="E707" s="452"/>
      <c r="F707" s="448"/>
      <c r="G707" s="447"/>
      <c r="H707" s="452"/>
      <c r="I707" s="452"/>
      <c r="J707" s="452"/>
      <c r="K707" s="448"/>
      <c r="L707" s="447"/>
      <c r="M707" s="452"/>
      <c r="N707" s="452"/>
      <c r="O707" s="452"/>
      <c r="P707" s="448"/>
      <c r="Q707" s="447"/>
      <c r="R707" s="452"/>
      <c r="S707" s="452"/>
      <c r="T707" s="452"/>
      <c r="U707" s="448"/>
      <c r="V707" s="447"/>
      <c r="W707" s="452"/>
      <c r="X707" s="452"/>
      <c r="Y707" s="452"/>
      <c r="AA707" s="447"/>
      <c r="AB707" s="452"/>
      <c r="AC707" s="452"/>
      <c r="AD707" s="452"/>
      <c r="AE707" s="448"/>
      <c r="AF707" s="447"/>
      <c r="AG707" s="401"/>
      <c r="AH707" s="401"/>
      <c r="AI707" s="401"/>
      <c r="AJ707" s="401"/>
    </row>
    <row r="708" spans="2:36" hidden="1" x14ac:dyDescent="0.25">
      <c r="B708" s="406">
        <v>5657</v>
      </c>
      <c r="C708" s="452"/>
      <c r="D708" s="452"/>
      <c r="E708" s="452"/>
      <c r="F708" s="448"/>
      <c r="G708" s="447"/>
      <c r="H708" s="452"/>
      <c r="I708" s="452"/>
      <c r="J708" s="452"/>
      <c r="K708" s="448"/>
      <c r="L708" s="447"/>
      <c r="M708" s="452"/>
      <c r="N708" s="452"/>
      <c r="O708" s="452"/>
      <c r="P708" s="448"/>
      <c r="Q708" s="447"/>
      <c r="R708" s="452"/>
      <c r="S708" s="452"/>
      <c r="T708" s="452"/>
      <c r="U708" s="448"/>
      <c r="V708" s="447"/>
      <c r="W708" s="452"/>
      <c r="X708" s="452"/>
      <c r="Y708" s="452"/>
      <c r="AA708" s="447"/>
      <c r="AB708" s="452"/>
      <c r="AC708" s="452"/>
      <c r="AD708" s="452"/>
      <c r="AE708" s="448"/>
      <c r="AF708" s="447"/>
      <c r="AG708" s="401"/>
      <c r="AH708" s="401"/>
      <c r="AI708" s="401"/>
      <c r="AJ708" s="401"/>
    </row>
    <row r="709" spans="2:36" hidden="1" x14ac:dyDescent="0.25">
      <c r="B709" s="406">
        <v>5658</v>
      </c>
      <c r="C709" s="452"/>
      <c r="D709" s="452"/>
      <c r="E709" s="452"/>
      <c r="F709" s="448"/>
      <c r="G709" s="447"/>
      <c r="H709" s="452"/>
      <c r="I709" s="452"/>
      <c r="J709" s="452"/>
      <c r="K709" s="448"/>
      <c r="L709" s="447"/>
      <c r="M709" s="452"/>
      <c r="N709" s="452"/>
      <c r="O709" s="452"/>
      <c r="P709" s="448"/>
      <c r="Q709" s="447"/>
      <c r="R709" s="452"/>
      <c r="S709" s="452"/>
      <c r="T709" s="452"/>
      <c r="U709" s="448"/>
      <c r="V709" s="447"/>
      <c r="W709" s="452"/>
      <c r="X709" s="452"/>
      <c r="Y709" s="452"/>
      <c r="AA709" s="447"/>
      <c r="AB709" s="452"/>
      <c r="AC709" s="452"/>
      <c r="AD709" s="452"/>
      <c r="AE709" s="448"/>
      <c r="AF709" s="447"/>
      <c r="AG709" s="401"/>
      <c r="AH709" s="401"/>
      <c r="AI709" s="401"/>
      <c r="AJ709" s="401"/>
    </row>
    <row r="710" spans="2:36" hidden="1" x14ac:dyDescent="0.25">
      <c r="B710" s="406">
        <v>5659</v>
      </c>
      <c r="C710" s="452"/>
      <c r="D710" s="452"/>
      <c r="E710" s="452"/>
      <c r="F710" s="448"/>
      <c r="G710" s="447"/>
      <c r="H710" s="452"/>
      <c r="I710" s="452"/>
      <c r="J710" s="452"/>
      <c r="K710" s="448"/>
      <c r="L710" s="447"/>
      <c r="M710" s="452"/>
      <c r="N710" s="452"/>
      <c r="O710" s="452"/>
      <c r="P710" s="448"/>
      <c r="Q710" s="447"/>
      <c r="R710" s="452"/>
      <c r="S710" s="452"/>
      <c r="T710" s="452"/>
      <c r="U710" s="448"/>
      <c r="V710" s="447"/>
      <c r="W710" s="452"/>
      <c r="X710" s="452"/>
      <c r="Y710" s="452"/>
      <c r="AA710" s="447"/>
      <c r="AB710" s="452"/>
      <c r="AC710" s="452"/>
      <c r="AD710" s="452"/>
      <c r="AE710" s="448"/>
      <c r="AF710" s="447"/>
      <c r="AG710" s="401"/>
      <c r="AH710" s="401"/>
      <c r="AI710" s="401"/>
      <c r="AJ710" s="401"/>
    </row>
    <row r="711" spans="2:36" hidden="1" x14ac:dyDescent="0.25">
      <c r="B711" s="406">
        <v>5661</v>
      </c>
      <c r="C711" s="452"/>
      <c r="D711" s="452"/>
      <c r="E711" s="452"/>
      <c r="F711" s="448"/>
      <c r="G711" s="447"/>
      <c r="H711" s="452"/>
      <c r="I711" s="452"/>
      <c r="J711" s="452"/>
      <c r="K711" s="448"/>
      <c r="L711" s="447"/>
      <c r="M711" s="452"/>
      <c r="N711" s="452"/>
      <c r="O711" s="452"/>
      <c r="P711" s="448"/>
      <c r="Q711" s="447"/>
      <c r="R711" s="452"/>
      <c r="S711" s="452"/>
      <c r="T711" s="452"/>
      <c r="U711" s="448"/>
      <c r="V711" s="447"/>
      <c r="W711" s="452"/>
      <c r="X711" s="452"/>
      <c r="Y711" s="452"/>
      <c r="AA711" s="447"/>
      <c r="AB711" s="452"/>
      <c r="AC711" s="452"/>
      <c r="AD711" s="452"/>
      <c r="AE711" s="448"/>
      <c r="AF711" s="447"/>
      <c r="AG711" s="401"/>
      <c r="AH711" s="401"/>
      <c r="AI711" s="401"/>
      <c r="AJ711" s="401"/>
    </row>
    <row r="712" spans="2:36" hidden="1" x14ac:dyDescent="0.25">
      <c r="B712" s="406">
        <v>5662</v>
      </c>
      <c r="C712" s="452"/>
      <c r="D712" s="452"/>
      <c r="E712" s="452"/>
      <c r="F712" s="448"/>
      <c r="G712" s="447"/>
      <c r="H712" s="452"/>
      <c r="I712" s="452"/>
      <c r="J712" s="452"/>
      <c r="K712" s="448"/>
      <c r="L712" s="447"/>
      <c r="M712" s="452"/>
      <c r="N712" s="452"/>
      <c r="O712" s="452"/>
      <c r="P712" s="448"/>
      <c r="Q712" s="447"/>
      <c r="R712" s="452"/>
      <c r="S712" s="452"/>
      <c r="T712" s="452"/>
      <c r="U712" s="448"/>
      <c r="V712" s="447"/>
      <c r="W712" s="452"/>
      <c r="X712" s="452"/>
      <c r="Y712" s="452"/>
      <c r="AA712" s="447"/>
      <c r="AB712" s="452"/>
      <c r="AC712" s="452"/>
      <c r="AD712" s="452"/>
      <c r="AE712" s="448"/>
      <c r="AF712" s="447"/>
      <c r="AG712" s="401"/>
      <c r="AH712" s="401"/>
      <c r="AI712" s="401"/>
      <c r="AJ712" s="401"/>
    </row>
    <row r="713" spans="2:36" hidden="1" x14ac:dyDescent="0.25">
      <c r="B713" s="406">
        <v>5663</v>
      </c>
      <c r="C713" s="452"/>
      <c r="D713" s="452"/>
      <c r="E713" s="452"/>
      <c r="F713" s="448"/>
      <c r="G713" s="447"/>
      <c r="H713" s="452"/>
      <c r="I713" s="452"/>
      <c r="J713" s="452"/>
      <c r="K713" s="448"/>
      <c r="L713" s="447"/>
      <c r="M713" s="452"/>
      <c r="N713" s="452"/>
      <c r="O713" s="452"/>
      <c r="P713" s="448"/>
      <c r="Q713" s="447"/>
      <c r="R713" s="452"/>
      <c r="S713" s="452"/>
      <c r="T713" s="452"/>
      <c r="U713" s="448"/>
      <c r="V713" s="447"/>
      <c r="W713" s="452"/>
      <c r="X713" s="452"/>
      <c r="Y713" s="452"/>
      <c r="AA713" s="447"/>
      <c r="AB713" s="452"/>
      <c r="AC713" s="452"/>
      <c r="AD713" s="452"/>
      <c r="AE713" s="448"/>
      <c r="AF713" s="447"/>
      <c r="AG713" s="401"/>
      <c r="AH713" s="401"/>
      <c r="AI713" s="401"/>
      <c r="AJ713" s="401"/>
    </row>
    <row r="714" spans="2:36" hidden="1" x14ac:dyDescent="0.25">
      <c r="B714" s="406">
        <v>5664</v>
      </c>
      <c r="C714" s="452"/>
      <c r="D714" s="452"/>
      <c r="E714" s="452"/>
      <c r="F714" s="448"/>
      <c r="G714" s="447"/>
      <c r="H714" s="452"/>
      <c r="I714" s="452"/>
      <c r="J714" s="452"/>
      <c r="K714" s="448"/>
      <c r="L714" s="447"/>
      <c r="M714" s="452"/>
      <c r="N714" s="452"/>
      <c r="O714" s="452"/>
      <c r="P714" s="448"/>
      <c r="Q714" s="447"/>
      <c r="R714" s="452"/>
      <c r="S714" s="452"/>
      <c r="T714" s="452"/>
      <c r="U714" s="448"/>
      <c r="V714" s="447"/>
      <c r="W714" s="452"/>
      <c r="X714" s="452"/>
      <c r="Y714" s="452"/>
      <c r="AA714" s="447"/>
      <c r="AB714" s="452"/>
      <c r="AC714" s="452"/>
      <c r="AD714" s="452"/>
      <c r="AE714" s="448"/>
      <c r="AF714" s="447"/>
      <c r="AG714" s="401"/>
      <c r="AH714" s="401"/>
      <c r="AI714" s="401"/>
      <c r="AJ714" s="401"/>
    </row>
    <row r="715" spans="2:36" hidden="1" x14ac:dyDescent="0.25">
      <c r="B715" s="406">
        <v>5665</v>
      </c>
      <c r="C715" s="453"/>
      <c r="D715" s="453"/>
      <c r="E715" s="453"/>
      <c r="F715" s="402"/>
      <c r="G715" s="454"/>
      <c r="H715" s="453"/>
      <c r="I715" s="453"/>
      <c r="J715" s="453"/>
      <c r="K715" s="402"/>
      <c r="L715" s="454"/>
      <c r="M715" s="453"/>
      <c r="N715" s="453"/>
      <c r="O715" s="453"/>
      <c r="P715" s="402"/>
      <c r="Q715" s="454"/>
      <c r="R715" s="453"/>
      <c r="S715" s="453"/>
      <c r="T715" s="453"/>
      <c r="U715" s="402"/>
      <c r="V715" s="454"/>
      <c r="W715" s="453"/>
      <c r="X715" s="453"/>
      <c r="Y715" s="453"/>
      <c r="Z715" s="417"/>
      <c r="AA715" s="454"/>
      <c r="AB715" s="453"/>
      <c r="AC715" s="453"/>
      <c r="AD715" s="453"/>
      <c r="AE715" s="402"/>
      <c r="AF715" s="454"/>
      <c r="AG715" s="417"/>
      <c r="AH715" s="417"/>
      <c r="AI715" s="417"/>
      <c r="AJ715" s="417"/>
    </row>
    <row r="716" spans="2:36" hidden="1" x14ac:dyDescent="0.25">
      <c r="B716" s="406">
        <v>5667</v>
      </c>
      <c r="C716" s="453"/>
      <c r="D716" s="453"/>
      <c r="E716" s="453"/>
      <c r="F716" s="402"/>
      <c r="G716" s="454"/>
      <c r="H716" s="453"/>
      <c r="I716" s="453"/>
      <c r="J716" s="453"/>
      <c r="K716" s="402"/>
      <c r="L716" s="454"/>
      <c r="M716" s="453"/>
      <c r="N716" s="453"/>
      <c r="O716" s="453"/>
      <c r="P716" s="402"/>
      <c r="Q716" s="454"/>
      <c r="R716" s="453"/>
      <c r="S716" s="453"/>
      <c r="T716" s="453"/>
      <c r="U716" s="402"/>
      <c r="V716" s="454"/>
      <c r="W716" s="453"/>
      <c r="X716" s="453"/>
      <c r="Y716" s="453"/>
      <c r="Z716" s="417"/>
      <c r="AA716" s="454"/>
      <c r="AB716" s="453"/>
      <c r="AC716" s="453"/>
      <c r="AD716" s="453"/>
      <c r="AE716" s="402"/>
      <c r="AF716" s="454"/>
      <c r="AG716" s="417"/>
      <c r="AH716" s="417"/>
      <c r="AI716" s="417"/>
      <c r="AJ716" s="417"/>
    </row>
    <row r="717" spans="2:36" hidden="1" x14ac:dyDescent="0.25">
      <c r="B717" s="406">
        <v>5668</v>
      </c>
      <c r="C717" s="453"/>
      <c r="D717" s="453"/>
      <c r="E717" s="453"/>
      <c r="F717" s="402"/>
      <c r="G717" s="454"/>
      <c r="H717" s="453"/>
      <c r="I717" s="453"/>
      <c r="J717" s="453"/>
      <c r="K717" s="402"/>
      <c r="L717" s="454"/>
      <c r="M717" s="453"/>
      <c r="N717" s="453"/>
      <c r="O717" s="453"/>
      <c r="P717" s="402"/>
      <c r="Q717" s="454"/>
      <c r="R717" s="453"/>
      <c r="S717" s="453"/>
      <c r="T717" s="453"/>
      <c r="U717" s="402"/>
      <c r="V717" s="454"/>
      <c r="W717" s="453"/>
      <c r="X717" s="453"/>
      <c r="Y717" s="453"/>
      <c r="Z717" s="417"/>
      <c r="AA717" s="454"/>
      <c r="AB717" s="453"/>
      <c r="AC717" s="453"/>
      <c r="AD717" s="453"/>
      <c r="AE717" s="402"/>
      <c r="AF717" s="454"/>
      <c r="AG717" s="417"/>
      <c r="AH717" s="417"/>
      <c r="AI717" s="417"/>
      <c r="AJ717" s="417"/>
    </row>
    <row r="718" spans="2:36" hidden="1" x14ac:dyDescent="0.25">
      <c r="B718" s="406">
        <v>5670</v>
      </c>
      <c r="C718" s="453"/>
      <c r="D718" s="453"/>
      <c r="E718" s="453"/>
      <c r="F718" s="402"/>
      <c r="G718" s="454"/>
      <c r="H718" s="453"/>
      <c r="I718" s="453"/>
      <c r="J718" s="453"/>
      <c r="K718" s="402"/>
      <c r="L718" s="454"/>
      <c r="M718" s="453"/>
      <c r="N718" s="453"/>
      <c r="O718" s="453"/>
      <c r="P718" s="402"/>
      <c r="Q718" s="454"/>
      <c r="R718" s="453"/>
      <c r="S718" s="453"/>
      <c r="T718" s="453"/>
      <c r="U718" s="402"/>
      <c r="V718" s="454"/>
      <c r="W718" s="453"/>
      <c r="X718" s="453"/>
      <c r="Y718" s="453"/>
      <c r="Z718" s="417"/>
      <c r="AA718" s="454"/>
      <c r="AB718" s="453"/>
      <c r="AC718" s="453"/>
      <c r="AD718" s="453"/>
      <c r="AE718" s="402"/>
      <c r="AF718" s="454"/>
      <c r="AG718" s="417"/>
      <c r="AH718" s="417"/>
      <c r="AI718" s="417"/>
      <c r="AJ718" s="417"/>
    </row>
    <row r="719" spans="2:36" hidden="1" x14ac:dyDescent="0.25">
      <c r="B719" s="406">
        <v>5672</v>
      </c>
      <c r="C719" s="453"/>
      <c r="D719" s="453"/>
      <c r="E719" s="453"/>
      <c r="F719" s="402"/>
      <c r="G719" s="454"/>
      <c r="H719" s="453"/>
      <c r="I719" s="453"/>
      <c r="J719" s="453"/>
      <c r="K719" s="402"/>
      <c r="L719" s="454"/>
      <c r="M719" s="453"/>
      <c r="N719" s="453"/>
      <c r="O719" s="453"/>
      <c r="P719" s="402"/>
      <c r="Q719" s="454"/>
      <c r="R719" s="453"/>
      <c r="S719" s="453"/>
      <c r="T719" s="453"/>
      <c r="U719" s="402"/>
      <c r="V719" s="454"/>
      <c r="W719" s="453"/>
      <c r="X719" s="453"/>
      <c r="Y719" s="453"/>
      <c r="Z719" s="417"/>
      <c r="AA719" s="454"/>
      <c r="AB719" s="453"/>
      <c r="AC719" s="453"/>
      <c r="AD719" s="453"/>
      <c r="AE719" s="402"/>
      <c r="AF719" s="454"/>
      <c r="AG719" s="417"/>
      <c r="AH719" s="417"/>
      <c r="AI719" s="417"/>
      <c r="AJ719" s="417"/>
    </row>
    <row r="720" spans="2:36" hidden="1" x14ac:dyDescent="0.25">
      <c r="B720" s="406">
        <v>5674</v>
      </c>
      <c r="C720" s="453"/>
      <c r="D720" s="453"/>
      <c r="E720" s="453"/>
      <c r="F720" s="402"/>
      <c r="G720" s="454"/>
      <c r="H720" s="453"/>
      <c r="I720" s="453"/>
      <c r="J720" s="453"/>
      <c r="K720" s="402"/>
      <c r="L720" s="454"/>
      <c r="M720" s="453"/>
      <c r="N720" s="453"/>
      <c r="O720" s="453"/>
      <c r="P720" s="402"/>
      <c r="Q720" s="454"/>
      <c r="R720" s="453"/>
      <c r="S720" s="453"/>
      <c r="T720" s="453"/>
      <c r="U720" s="402"/>
      <c r="V720" s="454"/>
      <c r="W720" s="453"/>
      <c r="X720" s="453"/>
      <c r="Y720" s="453"/>
      <c r="Z720" s="417"/>
      <c r="AA720" s="454"/>
      <c r="AB720" s="453"/>
      <c r="AC720" s="453"/>
      <c r="AD720" s="453"/>
      <c r="AE720" s="402"/>
      <c r="AF720" s="454"/>
      <c r="AG720" s="417"/>
      <c r="AH720" s="417"/>
      <c r="AI720" s="417"/>
      <c r="AJ720" s="417"/>
    </row>
    <row r="721" spans="2:36" hidden="1" x14ac:dyDescent="0.25">
      <c r="B721" s="406">
        <v>5677</v>
      </c>
      <c r="C721" s="453"/>
      <c r="D721" s="453"/>
      <c r="E721" s="453"/>
      <c r="F721" s="402"/>
      <c r="G721" s="454"/>
      <c r="H721" s="453"/>
      <c r="I721" s="453"/>
      <c r="J721" s="453"/>
      <c r="K721" s="402"/>
      <c r="L721" s="454"/>
      <c r="M721" s="453"/>
      <c r="N721" s="453"/>
      <c r="O721" s="453"/>
      <c r="P721" s="402"/>
      <c r="Q721" s="454"/>
      <c r="R721" s="453"/>
      <c r="S721" s="453"/>
      <c r="T721" s="453"/>
      <c r="U721" s="402"/>
      <c r="V721" s="454"/>
      <c r="W721" s="453"/>
      <c r="X721" s="453"/>
      <c r="Y721" s="453"/>
      <c r="Z721" s="417"/>
      <c r="AA721" s="454"/>
      <c r="AB721" s="453"/>
      <c r="AC721" s="453"/>
      <c r="AD721" s="453"/>
      <c r="AE721" s="402"/>
      <c r="AF721" s="454"/>
      <c r="AG721" s="417"/>
      <c r="AH721" s="417"/>
      <c r="AI721" s="417"/>
      <c r="AJ721" s="417"/>
    </row>
    <row r="722" spans="2:36" hidden="1" x14ac:dyDescent="0.25">
      <c r="B722" s="406">
        <v>5678</v>
      </c>
      <c r="C722" s="453"/>
      <c r="D722" s="453"/>
      <c r="E722" s="453"/>
      <c r="F722" s="402"/>
      <c r="G722" s="454"/>
      <c r="H722" s="453"/>
      <c r="I722" s="453"/>
      <c r="J722" s="453"/>
      <c r="K722" s="402"/>
      <c r="L722" s="454"/>
      <c r="M722" s="453"/>
      <c r="N722" s="453"/>
      <c r="O722" s="453"/>
      <c r="P722" s="402"/>
      <c r="Q722" s="454"/>
      <c r="R722" s="453"/>
      <c r="S722" s="453"/>
      <c r="T722" s="453"/>
      <c r="U722" s="402"/>
      <c r="V722" s="454"/>
      <c r="W722" s="453"/>
      <c r="X722" s="453"/>
      <c r="Y722" s="453"/>
      <c r="Z722" s="417"/>
      <c r="AA722" s="454"/>
      <c r="AB722" s="453"/>
      <c r="AC722" s="453"/>
      <c r="AD722" s="453"/>
      <c r="AE722" s="402"/>
      <c r="AF722" s="454"/>
      <c r="AG722" s="417"/>
      <c r="AH722" s="417"/>
      <c r="AI722" s="417"/>
      <c r="AJ722" s="417"/>
    </row>
    <row r="723" spans="2:36" hidden="1" x14ac:dyDescent="0.25">
      <c r="B723" s="406">
        <v>5679</v>
      </c>
      <c r="C723" s="453"/>
      <c r="D723" s="453"/>
      <c r="E723" s="453"/>
      <c r="F723" s="402"/>
      <c r="G723" s="454"/>
      <c r="H723" s="453"/>
      <c r="I723" s="453"/>
      <c r="J723" s="453"/>
      <c r="K723" s="402"/>
      <c r="L723" s="454"/>
      <c r="M723" s="453"/>
      <c r="N723" s="453"/>
      <c r="O723" s="453"/>
      <c r="P723" s="402"/>
      <c r="Q723" s="454"/>
      <c r="R723" s="453"/>
      <c r="S723" s="453"/>
      <c r="T723" s="453"/>
      <c r="U723" s="402"/>
      <c r="V723" s="454"/>
      <c r="W723" s="453"/>
      <c r="X723" s="453"/>
      <c r="Y723" s="453"/>
      <c r="Z723" s="417"/>
      <c r="AA723" s="454"/>
      <c r="AB723" s="453"/>
      <c r="AC723" s="453"/>
      <c r="AD723" s="453"/>
      <c r="AE723" s="402"/>
      <c r="AF723" s="454"/>
      <c r="AG723" s="417"/>
      <c r="AH723" s="417"/>
      <c r="AI723" s="417"/>
      <c r="AJ723" s="417"/>
    </row>
    <row r="724" spans="2:36" hidden="1" x14ac:dyDescent="0.25">
      <c r="B724" s="406">
        <v>5680</v>
      </c>
      <c r="C724" s="453"/>
      <c r="D724" s="453"/>
      <c r="E724" s="453"/>
      <c r="F724" s="402"/>
      <c r="G724" s="454"/>
      <c r="H724" s="453"/>
      <c r="I724" s="453"/>
      <c r="J724" s="453"/>
      <c r="K724" s="402"/>
      <c r="L724" s="454"/>
      <c r="M724" s="453"/>
      <c r="N724" s="453"/>
      <c r="O724" s="453"/>
      <c r="P724" s="402"/>
      <c r="Q724" s="454"/>
      <c r="R724" s="453"/>
      <c r="S724" s="453"/>
      <c r="T724" s="453"/>
      <c r="U724" s="402"/>
      <c r="V724" s="454"/>
      <c r="W724" s="453"/>
      <c r="X724" s="453"/>
      <c r="Y724" s="453"/>
      <c r="Z724" s="417"/>
      <c r="AA724" s="454"/>
      <c r="AB724" s="453"/>
      <c r="AC724" s="453"/>
      <c r="AD724" s="453"/>
      <c r="AE724" s="402"/>
      <c r="AF724" s="454"/>
      <c r="AG724" s="417"/>
      <c r="AH724" s="417"/>
      <c r="AI724" s="417"/>
      <c r="AJ724" s="417"/>
    </row>
    <row r="725" spans="2:36" hidden="1" x14ac:dyDescent="0.25">
      <c r="B725" s="406">
        <v>5681</v>
      </c>
      <c r="C725" s="453"/>
      <c r="D725" s="453"/>
      <c r="E725" s="453"/>
      <c r="F725" s="402"/>
      <c r="G725" s="454"/>
      <c r="H725" s="453"/>
      <c r="I725" s="453"/>
      <c r="J725" s="453"/>
      <c r="K725" s="402"/>
      <c r="L725" s="454"/>
      <c r="M725" s="453"/>
      <c r="N725" s="453"/>
      <c r="O725" s="453"/>
      <c r="P725" s="402"/>
      <c r="Q725" s="454"/>
      <c r="R725" s="453"/>
      <c r="S725" s="453"/>
      <c r="T725" s="453"/>
      <c r="U725" s="402"/>
      <c r="V725" s="454"/>
      <c r="W725" s="453"/>
      <c r="X725" s="453"/>
      <c r="Y725" s="453"/>
      <c r="Z725" s="417"/>
      <c r="AA725" s="454"/>
      <c r="AB725" s="453"/>
      <c r="AC725" s="453"/>
      <c r="AD725" s="453"/>
      <c r="AE725" s="402"/>
      <c r="AF725" s="454"/>
      <c r="AG725" s="417"/>
      <c r="AH725" s="417"/>
      <c r="AI725" s="417"/>
      <c r="AJ725" s="417"/>
    </row>
    <row r="726" spans="2:36" hidden="1" x14ac:dyDescent="0.25">
      <c r="B726" s="406">
        <v>5682</v>
      </c>
      <c r="C726" s="453"/>
      <c r="D726" s="453"/>
      <c r="E726" s="453"/>
      <c r="F726" s="402"/>
      <c r="G726" s="454"/>
      <c r="H726" s="453"/>
      <c r="I726" s="453"/>
      <c r="J726" s="453"/>
      <c r="K726" s="402"/>
      <c r="L726" s="454"/>
      <c r="M726" s="453"/>
      <c r="N726" s="453"/>
      <c r="O726" s="453"/>
      <c r="P726" s="402"/>
      <c r="Q726" s="454"/>
      <c r="R726" s="453"/>
      <c r="S726" s="453"/>
      <c r="T726" s="453"/>
      <c r="U726" s="402"/>
      <c r="V726" s="454"/>
      <c r="W726" s="453"/>
      <c r="X726" s="453"/>
      <c r="Y726" s="453"/>
      <c r="Z726" s="417"/>
      <c r="AA726" s="454"/>
      <c r="AB726" s="453"/>
      <c r="AC726" s="453"/>
      <c r="AD726" s="453"/>
      <c r="AE726" s="402"/>
      <c r="AF726" s="454"/>
      <c r="AG726" s="417"/>
      <c r="AH726" s="417"/>
      <c r="AI726" s="417"/>
      <c r="AJ726" s="417"/>
    </row>
    <row r="727" spans="2:36" hidden="1" x14ac:dyDescent="0.25">
      <c r="B727" s="406">
        <v>5683</v>
      </c>
      <c r="C727" s="453"/>
      <c r="D727" s="453"/>
      <c r="E727" s="453"/>
      <c r="F727" s="402"/>
      <c r="G727" s="454"/>
      <c r="H727" s="453"/>
      <c r="I727" s="453"/>
      <c r="J727" s="453"/>
      <c r="K727" s="402"/>
      <c r="L727" s="454"/>
      <c r="M727" s="453"/>
      <c r="N727" s="453"/>
      <c r="O727" s="453"/>
      <c r="P727" s="402"/>
      <c r="Q727" s="454"/>
      <c r="R727" s="453"/>
      <c r="S727" s="453"/>
      <c r="T727" s="453"/>
      <c r="U727" s="402"/>
      <c r="V727" s="454"/>
      <c r="W727" s="453"/>
      <c r="X727" s="453"/>
      <c r="Y727" s="453"/>
      <c r="Z727" s="417"/>
      <c r="AA727" s="454"/>
      <c r="AB727" s="453"/>
      <c r="AC727" s="453"/>
      <c r="AD727" s="453"/>
      <c r="AE727" s="402"/>
      <c r="AF727" s="454"/>
      <c r="AG727" s="417"/>
      <c r="AH727" s="417"/>
      <c r="AI727" s="417"/>
      <c r="AJ727" s="417"/>
    </row>
    <row r="728" spans="2:36" hidden="1" x14ac:dyDescent="0.25">
      <c r="B728" s="406">
        <v>5685</v>
      </c>
      <c r="C728" s="453"/>
      <c r="D728" s="453"/>
      <c r="E728" s="453"/>
      <c r="F728" s="402"/>
      <c r="G728" s="454"/>
      <c r="H728" s="453"/>
      <c r="I728" s="453"/>
      <c r="J728" s="453"/>
      <c r="K728" s="402"/>
      <c r="L728" s="454"/>
      <c r="M728" s="453"/>
      <c r="N728" s="453"/>
      <c r="O728" s="453"/>
      <c r="P728" s="402"/>
      <c r="Q728" s="454"/>
      <c r="R728" s="453"/>
      <c r="S728" s="453"/>
      <c r="T728" s="453"/>
      <c r="U728" s="402"/>
      <c r="V728" s="454"/>
      <c r="W728" s="453"/>
      <c r="X728" s="453"/>
      <c r="Y728" s="453"/>
      <c r="Z728" s="417"/>
      <c r="AA728" s="454"/>
      <c r="AB728" s="453"/>
      <c r="AC728" s="453"/>
      <c r="AD728" s="453"/>
      <c r="AE728" s="402"/>
      <c r="AF728" s="454"/>
      <c r="AG728" s="417"/>
      <c r="AH728" s="417"/>
      <c r="AI728" s="417"/>
      <c r="AJ728" s="417"/>
    </row>
    <row r="729" spans="2:36" hidden="1" x14ac:dyDescent="0.25">
      <c r="B729" s="406">
        <v>5686</v>
      </c>
      <c r="C729" s="453"/>
      <c r="D729" s="453"/>
      <c r="E729" s="453"/>
      <c r="F729" s="402"/>
      <c r="G729" s="454"/>
      <c r="H729" s="453"/>
      <c r="I729" s="453"/>
      <c r="J729" s="453"/>
      <c r="K729" s="402"/>
      <c r="L729" s="454"/>
      <c r="M729" s="453"/>
      <c r="N729" s="453"/>
      <c r="O729" s="453"/>
      <c r="P729" s="402"/>
      <c r="Q729" s="454"/>
      <c r="R729" s="453"/>
      <c r="S729" s="453"/>
      <c r="T729" s="453"/>
      <c r="U729" s="402"/>
      <c r="V729" s="454"/>
      <c r="W729" s="453"/>
      <c r="X729" s="453"/>
      <c r="Y729" s="453"/>
      <c r="Z729" s="417"/>
      <c r="AA729" s="454"/>
      <c r="AB729" s="453"/>
      <c r="AC729" s="453"/>
      <c r="AD729" s="453"/>
      <c r="AE729" s="402"/>
      <c r="AF729" s="454"/>
      <c r="AG729" s="417"/>
      <c r="AH729" s="417"/>
      <c r="AI729" s="417"/>
      <c r="AJ729" s="417"/>
    </row>
    <row r="730" spans="2:36" hidden="1" x14ac:dyDescent="0.25">
      <c r="B730" s="406">
        <v>5688</v>
      </c>
      <c r="C730" s="453"/>
      <c r="D730" s="453"/>
      <c r="E730" s="453"/>
      <c r="F730" s="402"/>
      <c r="G730" s="454"/>
      <c r="H730" s="453"/>
      <c r="I730" s="453"/>
      <c r="J730" s="453"/>
      <c r="K730" s="402"/>
      <c r="L730" s="454"/>
      <c r="M730" s="453"/>
      <c r="N730" s="453"/>
      <c r="O730" s="453"/>
      <c r="P730" s="402"/>
      <c r="Q730" s="454"/>
      <c r="R730" s="453"/>
      <c r="S730" s="453"/>
      <c r="T730" s="453"/>
      <c r="U730" s="402"/>
      <c r="V730" s="454"/>
      <c r="W730" s="453"/>
      <c r="X730" s="453"/>
      <c r="Y730" s="453"/>
      <c r="Z730" s="417"/>
      <c r="AA730" s="454"/>
      <c r="AB730" s="453"/>
      <c r="AC730" s="453"/>
      <c r="AD730" s="453"/>
      <c r="AE730" s="402"/>
      <c r="AF730" s="454"/>
      <c r="AG730" s="417"/>
      <c r="AH730" s="417"/>
      <c r="AI730" s="417"/>
      <c r="AJ730" s="417"/>
    </row>
    <row r="731" spans="2:36" hidden="1" x14ac:dyDescent="0.25">
      <c r="B731" s="406">
        <v>5690</v>
      </c>
      <c r="C731" s="453"/>
      <c r="D731" s="453"/>
      <c r="E731" s="453"/>
      <c r="F731" s="402"/>
      <c r="G731" s="454"/>
      <c r="H731" s="453"/>
      <c r="I731" s="453"/>
      <c r="J731" s="453"/>
      <c r="K731" s="402"/>
      <c r="L731" s="454"/>
      <c r="M731" s="453"/>
      <c r="N731" s="453"/>
      <c r="O731" s="453"/>
      <c r="P731" s="402"/>
      <c r="Q731" s="454"/>
      <c r="R731" s="453"/>
      <c r="S731" s="453"/>
      <c r="T731" s="453"/>
      <c r="U731" s="402"/>
      <c r="V731" s="454"/>
      <c r="W731" s="453"/>
      <c r="X731" s="453"/>
      <c r="Y731" s="453"/>
      <c r="Z731" s="417"/>
      <c r="AA731" s="454"/>
      <c r="AB731" s="453"/>
      <c r="AC731" s="453"/>
      <c r="AD731" s="453"/>
      <c r="AE731" s="402"/>
      <c r="AF731" s="454"/>
      <c r="AG731" s="417"/>
      <c r="AH731" s="417"/>
      <c r="AI731" s="417"/>
      <c r="AJ731" s="417"/>
    </row>
    <row r="732" spans="2:36" hidden="1" x14ac:dyDescent="0.25">
      <c r="B732" s="406">
        <v>5694</v>
      </c>
      <c r="C732" s="453"/>
      <c r="D732" s="453"/>
      <c r="E732" s="453"/>
      <c r="F732" s="402"/>
      <c r="G732" s="454"/>
      <c r="H732" s="453"/>
      <c r="I732" s="453"/>
      <c r="J732" s="453"/>
      <c r="K732" s="402"/>
      <c r="L732" s="454"/>
      <c r="M732" s="453"/>
      <c r="N732" s="453"/>
      <c r="O732" s="453"/>
      <c r="P732" s="402"/>
      <c r="Q732" s="454"/>
      <c r="R732" s="453"/>
      <c r="S732" s="453"/>
      <c r="T732" s="453"/>
      <c r="U732" s="402"/>
      <c r="V732" s="454"/>
      <c r="W732" s="453"/>
      <c r="X732" s="453"/>
      <c r="Y732" s="453"/>
      <c r="Z732" s="417"/>
      <c r="AA732" s="454"/>
      <c r="AB732" s="453"/>
      <c r="AC732" s="453"/>
      <c r="AD732" s="453"/>
      <c r="AE732" s="402"/>
      <c r="AF732" s="454"/>
      <c r="AG732" s="417"/>
      <c r="AH732" s="417"/>
      <c r="AI732" s="417"/>
      <c r="AJ732" s="417"/>
    </row>
    <row r="733" spans="2:36" hidden="1" x14ac:dyDescent="0.25">
      <c r="B733" s="406">
        <v>5695</v>
      </c>
      <c r="C733" s="453"/>
      <c r="D733" s="453"/>
      <c r="E733" s="453"/>
      <c r="F733" s="402"/>
      <c r="G733" s="454"/>
      <c r="H733" s="453"/>
      <c r="I733" s="453"/>
      <c r="J733" s="453"/>
      <c r="K733" s="402"/>
      <c r="L733" s="454"/>
      <c r="M733" s="453"/>
      <c r="N733" s="453"/>
      <c r="O733" s="453"/>
      <c r="P733" s="402"/>
      <c r="Q733" s="454"/>
      <c r="R733" s="453"/>
      <c r="S733" s="453"/>
      <c r="T733" s="453"/>
      <c r="U733" s="402"/>
      <c r="V733" s="454"/>
      <c r="W733" s="453"/>
      <c r="X733" s="453"/>
      <c r="Y733" s="453"/>
      <c r="Z733" s="417"/>
      <c r="AA733" s="454"/>
      <c r="AB733" s="453"/>
      <c r="AC733" s="453"/>
      <c r="AD733" s="453"/>
      <c r="AE733" s="402"/>
      <c r="AF733" s="454"/>
      <c r="AG733" s="417"/>
      <c r="AH733" s="417"/>
      <c r="AI733" s="417"/>
      <c r="AJ733" s="417"/>
    </row>
    <row r="734" spans="2:36" hidden="1" x14ac:dyDescent="0.25">
      <c r="B734" s="406">
        <v>5696</v>
      </c>
      <c r="C734" s="453"/>
      <c r="D734" s="453"/>
      <c r="E734" s="453"/>
      <c r="F734" s="402"/>
      <c r="G734" s="454"/>
      <c r="H734" s="453"/>
      <c r="I734" s="453"/>
      <c r="J734" s="453"/>
      <c r="K734" s="402"/>
      <c r="L734" s="454"/>
      <c r="M734" s="453"/>
      <c r="N734" s="453"/>
      <c r="O734" s="453"/>
      <c r="P734" s="402"/>
      <c r="Q734" s="454"/>
      <c r="R734" s="453"/>
      <c r="S734" s="453"/>
      <c r="T734" s="453"/>
      <c r="U734" s="402"/>
      <c r="V734" s="454"/>
      <c r="W734" s="453"/>
      <c r="X734" s="453"/>
      <c r="Y734" s="453"/>
      <c r="Z734" s="417"/>
      <c r="AA734" s="454"/>
      <c r="AB734" s="453"/>
      <c r="AC734" s="453"/>
      <c r="AD734" s="453"/>
      <c r="AE734" s="402"/>
      <c r="AF734" s="454"/>
      <c r="AG734" s="417"/>
      <c r="AH734" s="417"/>
      <c r="AI734" s="417"/>
      <c r="AJ734" s="417"/>
    </row>
    <row r="735" spans="2:36" hidden="1" x14ac:dyDescent="0.25">
      <c r="B735" s="406">
        <v>5697</v>
      </c>
      <c r="C735" s="453"/>
      <c r="D735" s="453"/>
      <c r="E735" s="453"/>
      <c r="F735" s="402"/>
      <c r="G735" s="454"/>
      <c r="H735" s="453"/>
      <c r="I735" s="453"/>
      <c r="J735" s="453"/>
      <c r="K735" s="402"/>
      <c r="L735" s="454"/>
      <c r="M735" s="453"/>
      <c r="N735" s="453"/>
      <c r="O735" s="453"/>
      <c r="P735" s="402"/>
      <c r="Q735" s="454"/>
      <c r="R735" s="453"/>
      <c r="S735" s="453"/>
      <c r="T735" s="453"/>
      <c r="U735" s="402"/>
      <c r="V735" s="454"/>
      <c r="W735" s="453"/>
      <c r="X735" s="453"/>
      <c r="Y735" s="453"/>
      <c r="Z735" s="417"/>
      <c r="AA735" s="454"/>
      <c r="AB735" s="453"/>
      <c r="AC735" s="453"/>
      <c r="AD735" s="453"/>
      <c r="AE735" s="402"/>
      <c r="AF735" s="454"/>
      <c r="AG735" s="417"/>
      <c r="AH735" s="417"/>
      <c r="AI735" s="417"/>
      <c r="AJ735" s="417"/>
    </row>
    <row r="736" spans="2:36" hidden="1" x14ac:dyDescent="0.25">
      <c r="B736" s="406">
        <v>5698</v>
      </c>
      <c r="C736" s="453"/>
      <c r="D736" s="453"/>
      <c r="E736" s="453"/>
      <c r="F736" s="402"/>
      <c r="G736" s="454"/>
      <c r="H736" s="453"/>
      <c r="I736" s="453"/>
      <c r="J736" s="453"/>
      <c r="K736" s="402"/>
      <c r="L736" s="454"/>
      <c r="M736" s="453"/>
      <c r="N736" s="453"/>
      <c r="O736" s="453"/>
      <c r="P736" s="402"/>
      <c r="Q736" s="454"/>
      <c r="R736" s="453"/>
      <c r="S736" s="453"/>
      <c r="T736" s="453"/>
      <c r="U736" s="402"/>
      <c r="V736" s="454"/>
      <c r="W736" s="453"/>
      <c r="X736" s="453"/>
      <c r="Y736" s="453"/>
      <c r="Z736" s="417"/>
      <c r="AA736" s="454"/>
      <c r="AB736" s="453"/>
      <c r="AC736" s="453"/>
      <c r="AD736" s="453"/>
      <c r="AE736" s="402"/>
      <c r="AF736" s="454"/>
      <c r="AG736" s="417"/>
      <c r="AH736" s="417"/>
      <c r="AI736" s="417"/>
      <c r="AJ736" s="417"/>
    </row>
    <row r="737" spans="2:36" hidden="1" x14ac:dyDescent="0.25">
      <c r="B737" s="406">
        <v>5699</v>
      </c>
      <c r="C737" s="453"/>
      <c r="D737" s="453"/>
      <c r="E737" s="453"/>
      <c r="F737" s="402"/>
      <c r="G737" s="454"/>
      <c r="H737" s="453"/>
      <c r="I737" s="453"/>
      <c r="J737" s="453"/>
      <c r="K737" s="402"/>
      <c r="L737" s="454"/>
      <c r="M737" s="453"/>
      <c r="N737" s="453"/>
      <c r="O737" s="453"/>
      <c r="P737" s="402"/>
      <c r="Q737" s="454"/>
      <c r="R737" s="453"/>
      <c r="S737" s="453"/>
      <c r="T737" s="453"/>
      <c r="U737" s="402"/>
      <c r="V737" s="454"/>
      <c r="W737" s="453"/>
      <c r="X737" s="453"/>
      <c r="Y737" s="453"/>
      <c r="Z737" s="417"/>
      <c r="AA737" s="454"/>
      <c r="AB737" s="453"/>
      <c r="AC737" s="453"/>
      <c r="AD737" s="453"/>
      <c r="AE737" s="402"/>
      <c r="AF737" s="454"/>
      <c r="AG737" s="417"/>
      <c r="AH737" s="417"/>
      <c r="AI737" s="417"/>
      <c r="AJ737" s="417"/>
    </row>
    <row r="738" spans="2:36" hidden="1" x14ac:dyDescent="0.25">
      <c r="B738" s="406">
        <v>5701</v>
      </c>
      <c r="C738" s="453"/>
      <c r="D738" s="453"/>
      <c r="E738" s="453"/>
      <c r="F738" s="402"/>
      <c r="G738" s="454"/>
      <c r="H738" s="453"/>
      <c r="I738" s="453"/>
      <c r="J738" s="453"/>
      <c r="K738" s="402"/>
      <c r="L738" s="454"/>
      <c r="M738" s="453"/>
      <c r="N738" s="453"/>
      <c r="O738" s="453"/>
      <c r="P738" s="402"/>
      <c r="Q738" s="454"/>
      <c r="R738" s="453"/>
      <c r="S738" s="453"/>
      <c r="T738" s="453"/>
      <c r="U738" s="402"/>
      <c r="V738" s="454"/>
      <c r="W738" s="453"/>
      <c r="X738" s="453"/>
      <c r="Y738" s="453"/>
      <c r="Z738" s="417"/>
      <c r="AA738" s="454"/>
      <c r="AB738" s="453"/>
      <c r="AC738" s="453"/>
      <c r="AD738" s="453"/>
      <c r="AE738" s="402"/>
      <c r="AF738" s="454"/>
      <c r="AG738" s="417"/>
      <c r="AH738" s="417"/>
      <c r="AI738" s="417"/>
      <c r="AJ738" s="417"/>
    </row>
    <row r="739" spans="2:36" hidden="1" x14ac:dyDescent="0.25">
      <c r="B739" s="406">
        <v>5702</v>
      </c>
      <c r="C739" s="453"/>
      <c r="D739" s="453"/>
      <c r="E739" s="453"/>
      <c r="F739" s="402"/>
      <c r="G739" s="454"/>
      <c r="H739" s="453"/>
      <c r="I739" s="453"/>
      <c r="J739" s="453"/>
      <c r="K739" s="402"/>
      <c r="L739" s="454"/>
      <c r="M739" s="453"/>
      <c r="N739" s="453"/>
      <c r="O739" s="453"/>
      <c r="P739" s="402"/>
      <c r="Q739" s="454"/>
      <c r="R739" s="453"/>
      <c r="S739" s="453"/>
      <c r="T739" s="453"/>
      <c r="U739" s="402"/>
      <c r="V739" s="454"/>
      <c r="W739" s="453"/>
      <c r="X739" s="453"/>
      <c r="Y739" s="453"/>
      <c r="Z739" s="417"/>
      <c r="AA739" s="454"/>
      <c r="AB739" s="453"/>
      <c r="AC739" s="453"/>
      <c r="AD739" s="453"/>
      <c r="AE739" s="402"/>
      <c r="AF739" s="454"/>
      <c r="AG739" s="417"/>
      <c r="AH739" s="417"/>
      <c r="AI739" s="417"/>
      <c r="AJ739" s="417"/>
    </row>
    <row r="740" spans="2:36" hidden="1" x14ac:dyDescent="0.25">
      <c r="B740" s="406">
        <v>5704</v>
      </c>
      <c r="C740" s="453"/>
      <c r="D740" s="453"/>
      <c r="E740" s="453"/>
      <c r="F740" s="402"/>
      <c r="G740" s="454"/>
      <c r="H740" s="453"/>
      <c r="I740" s="453"/>
      <c r="J740" s="453"/>
      <c r="K740" s="402"/>
      <c r="L740" s="454"/>
      <c r="M740" s="453"/>
      <c r="N740" s="453"/>
      <c r="O740" s="453"/>
      <c r="P740" s="402"/>
      <c r="Q740" s="454"/>
      <c r="R740" s="453"/>
      <c r="S740" s="453"/>
      <c r="T740" s="453"/>
      <c r="U740" s="402"/>
      <c r="V740" s="454"/>
      <c r="W740" s="453"/>
      <c r="X740" s="453"/>
      <c r="Y740" s="453"/>
      <c r="Z740" s="417"/>
      <c r="AA740" s="454"/>
      <c r="AB740" s="453"/>
      <c r="AC740" s="453"/>
      <c r="AD740" s="453"/>
      <c r="AE740" s="402"/>
      <c r="AF740" s="454"/>
      <c r="AG740" s="417"/>
      <c r="AH740" s="417"/>
      <c r="AI740" s="417"/>
      <c r="AJ740" s="417"/>
    </row>
    <row r="741" spans="2:36" hidden="1" x14ac:dyDescent="0.25">
      <c r="B741" s="406">
        <v>5705</v>
      </c>
      <c r="C741" s="453"/>
      <c r="D741" s="453"/>
      <c r="E741" s="453"/>
      <c r="F741" s="402"/>
      <c r="G741" s="454"/>
      <c r="H741" s="453"/>
      <c r="I741" s="453"/>
      <c r="J741" s="453"/>
      <c r="K741" s="402"/>
      <c r="L741" s="454"/>
      <c r="M741" s="453"/>
      <c r="N741" s="453"/>
      <c r="O741" s="453"/>
      <c r="P741" s="402"/>
      <c r="Q741" s="454"/>
      <c r="R741" s="453"/>
      <c r="S741" s="453"/>
      <c r="T741" s="453"/>
      <c r="U741" s="402"/>
      <c r="V741" s="454"/>
      <c r="W741" s="453"/>
      <c r="X741" s="453"/>
      <c r="Y741" s="453"/>
      <c r="Z741" s="417"/>
      <c r="AA741" s="454"/>
      <c r="AB741" s="453"/>
      <c r="AC741" s="453"/>
      <c r="AD741" s="453"/>
      <c r="AE741" s="402"/>
      <c r="AF741" s="454"/>
      <c r="AG741" s="417"/>
      <c r="AH741" s="417"/>
      <c r="AI741" s="417"/>
      <c r="AJ741" s="417"/>
    </row>
    <row r="742" spans="2:36" hidden="1" x14ac:dyDescent="0.25">
      <c r="B742" s="406">
        <v>5706</v>
      </c>
      <c r="C742" s="453"/>
      <c r="D742" s="453"/>
      <c r="E742" s="453"/>
      <c r="F742" s="402"/>
      <c r="G742" s="454"/>
      <c r="H742" s="453"/>
      <c r="I742" s="453"/>
      <c r="J742" s="453"/>
      <c r="K742" s="402"/>
      <c r="L742" s="454"/>
      <c r="M742" s="453"/>
      <c r="N742" s="453"/>
      <c r="O742" s="453"/>
      <c r="P742" s="402"/>
      <c r="Q742" s="454"/>
      <c r="R742" s="453"/>
      <c r="S742" s="453"/>
      <c r="T742" s="453"/>
      <c r="U742" s="402"/>
      <c r="V742" s="454"/>
      <c r="W742" s="453"/>
      <c r="X742" s="453"/>
      <c r="Y742" s="453"/>
      <c r="Z742" s="417"/>
      <c r="AA742" s="454"/>
      <c r="AB742" s="453"/>
      <c r="AC742" s="453"/>
      <c r="AD742" s="453"/>
      <c r="AE742" s="402"/>
      <c r="AF742" s="454"/>
      <c r="AG742" s="417"/>
      <c r="AH742" s="417"/>
      <c r="AI742" s="417"/>
      <c r="AJ742" s="417"/>
    </row>
    <row r="743" spans="2:36" hidden="1" x14ac:dyDescent="0.25">
      <c r="B743" s="406">
        <v>5707</v>
      </c>
      <c r="C743" s="453"/>
      <c r="D743" s="453"/>
      <c r="E743" s="453"/>
      <c r="F743" s="402"/>
      <c r="G743" s="454"/>
      <c r="H743" s="453"/>
      <c r="I743" s="453"/>
      <c r="J743" s="453"/>
      <c r="K743" s="402"/>
      <c r="L743" s="454"/>
      <c r="M743" s="453"/>
      <c r="N743" s="453"/>
      <c r="O743" s="453"/>
      <c r="P743" s="402"/>
      <c r="Q743" s="454"/>
      <c r="R743" s="453"/>
      <c r="S743" s="453"/>
      <c r="T743" s="453"/>
      <c r="U743" s="402"/>
      <c r="V743" s="454"/>
      <c r="W743" s="453"/>
      <c r="X743" s="453"/>
      <c r="Y743" s="453"/>
      <c r="Z743" s="417"/>
      <c r="AA743" s="454"/>
      <c r="AB743" s="453"/>
      <c r="AC743" s="453"/>
      <c r="AD743" s="453"/>
      <c r="AE743" s="402"/>
      <c r="AF743" s="454"/>
      <c r="AG743" s="417"/>
      <c r="AH743" s="417"/>
      <c r="AI743" s="417"/>
      <c r="AJ743" s="417"/>
    </row>
    <row r="744" spans="2:36" hidden="1" x14ac:dyDescent="0.25">
      <c r="B744" s="406">
        <v>5708</v>
      </c>
      <c r="C744" s="453"/>
      <c r="D744" s="453"/>
      <c r="E744" s="453"/>
      <c r="F744" s="402"/>
      <c r="G744" s="454"/>
      <c r="H744" s="453"/>
      <c r="I744" s="453"/>
      <c r="J744" s="453"/>
      <c r="K744" s="402"/>
      <c r="L744" s="454"/>
      <c r="M744" s="453"/>
      <c r="N744" s="453"/>
      <c r="O744" s="453"/>
      <c r="P744" s="402"/>
      <c r="Q744" s="454"/>
      <c r="R744" s="453"/>
      <c r="S744" s="453"/>
      <c r="T744" s="453"/>
      <c r="U744" s="402"/>
      <c r="V744" s="454"/>
      <c r="W744" s="453"/>
      <c r="X744" s="453"/>
      <c r="Y744" s="453"/>
      <c r="Z744" s="417"/>
      <c r="AA744" s="454"/>
      <c r="AB744" s="453"/>
      <c r="AC744" s="453"/>
      <c r="AD744" s="453"/>
      <c r="AE744" s="402"/>
      <c r="AF744" s="454"/>
      <c r="AG744" s="417"/>
      <c r="AH744" s="417"/>
      <c r="AI744" s="417"/>
      <c r="AJ744" s="417"/>
    </row>
    <row r="745" spans="2:36" hidden="1" x14ac:dyDescent="0.25">
      <c r="B745" s="406">
        <v>5709</v>
      </c>
      <c r="C745" s="453"/>
      <c r="D745" s="453"/>
      <c r="E745" s="453"/>
      <c r="F745" s="402"/>
      <c r="G745" s="454"/>
      <c r="H745" s="453"/>
      <c r="I745" s="453"/>
      <c r="J745" s="453"/>
      <c r="K745" s="402"/>
      <c r="L745" s="454"/>
      <c r="M745" s="453"/>
      <c r="N745" s="453"/>
      <c r="O745" s="453"/>
      <c r="P745" s="402"/>
      <c r="Q745" s="454"/>
      <c r="R745" s="453"/>
      <c r="S745" s="453"/>
      <c r="T745" s="453"/>
      <c r="U745" s="402"/>
      <c r="V745" s="454"/>
      <c r="W745" s="453"/>
      <c r="X745" s="453"/>
      <c r="Y745" s="453"/>
      <c r="Z745" s="417"/>
      <c r="AA745" s="454"/>
      <c r="AB745" s="453"/>
      <c r="AC745" s="453"/>
      <c r="AD745" s="453"/>
      <c r="AE745" s="402"/>
      <c r="AF745" s="454"/>
      <c r="AG745" s="417"/>
      <c r="AH745" s="417"/>
      <c r="AI745" s="417"/>
      <c r="AJ745" s="417"/>
    </row>
    <row r="746" spans="2:36" hidden="1" x14ac:dyDescent="0.25">
      <c r="B746" s="406">
        <v>5710</v>
      </c>
      <c r="C746" s="453"/>
      <c r="D746" s="453"/>
      <c r="E746" s="453"/>
      <c r="F746" s="402"/>
      <c r="G746" s="454"/>
      <c r="H746" s="453"/>
      <c r="I746" s="453"/>
      <c r="J746" s="453"/>
      <c r="K746" s="402"/>
      <c r="L746" s="454"/>
      <c r="M746" s="453"/>
      <c r="N746" s="453"/>
      <c r="O746" s="453"/>
      <c r="P746" s="402"/>
      <c r="Q746" s="454"/>
      <c r="R746" s="453"/>
      <c r="S746" s="453"/>
      <c r="T746" s="453"/>
      <c r="U746" s="402"/>
      <c r="V746" s="454"/>
      <c r="W746" s="453"/>
      <c r="X746" s="453"/>
      <c r="Y746" s="453"/>
      <c r="Z746" s="417"/>
      <c r="AA746" s="454"/>
      <c r="AB746" s="453"/>
      <c r="AC746" s="453"/>
      <c r="AD746" s="453"/>
      <c r="AE746" s="402"/>
      <c r="AF746" s="454"/>
      <c r="AG746" s="417"/>
      <c r="AH746" s="417"/>
      <c r="AI746" s="417"/>
      <c r="AJ746" s="417"/>
    </row>
    <row r="747" spans="2:36" hidden="1" x14ac:dyDescent="0.25">
      <c r="B747" s="406">
        <v>5711</v>
      </c>
      <c r="C747" s="453"/>
      <c r="D747" s="453"/>
      <c r="E747" s="453"/>
      <c r="F747" s="402"/>
      <c r="G747" s="454"/>
      <c r="H747" s="453"/>
      <c r="I747" s="453"/>
      <c r="J747" s="453"/>
      <c r="K747" s="402"/>
      <c r="L747" s="454"/>
      <c r="M747" s="453"/>
      <c r="N747" s="453"/>
      <c r="O747" s="453"/>
      <c r="P747" s="402"/>
      <c r="Q747" s="454"/>
      <c r="R747" s="453"/>
      <c r="S747" s="453"/>
      <c r="T747" s="453"/>
      <c r="U747" s="402"/>
      <c r="V747" s="454"/>
      <c r="W747" s="453"/>
      <c r="X747" s="453"/>
      <c r="Y747" s="453"/>
      <c r="Z747" s="417"/>
      <c r="AA747" s="454"/>
      <c r="AB747" s="453"/>
      <c r="AC747" s="453"/>
      <c r="AD747" s="453"/>
      <c r="AE747" s="402"/>
      <c r="AF747" s="454"/>
      <c r="AG747" s="417"/>
      <c r="AH747" s="417"/>
      <c r="AI747" s="417"/>
      <c r="AJ747" s="417"/>
    </row>
    <row r="748" spans="2:36" hidden="1" x14ac:dyDescent="0.25">
      <c r="B748" s="406">
        <v>5712</v>
      </c>
      <c r="C748" s="453"/>
      <c r="D748" s="453"/>
      <c r="E748" s="453"/>
      <c r="F748" s="402"/>
      <c r="G748" s="454"/>
      <c r="H748" s="453"/>
      <c r="I748" s="453"/>
      <c r="J748" s="453"/>
      <c r="K748" s="402"/>
      <c r="L748" s="454"/>
      <c r="M748" s="453"/>
      <c r="N748" s="453"/>
      <c r="O748" s="453"/>
      <c r="P748" s="402"/>
      <c r="Q748" s="454"/>
      <c r="R748" s="453"/>
      <c r="S748" s="453"/>
      <c r="T748" s="453"/>
      <c r="U748" s="402"/>
      <c r="V748" s="454"/>
      <c r="W748" s="453"/>
      <c r="X748" s="453"/>
      <c r="Y748" s="453"/>
      <c r="Z748" s="417"/>
      <c r="AA748" s="454"/>
      <c r="AB748" s="453"/>
      <c r="AC748" s="453"/>
      <c r="AD748" s="453"/>
      <c r="AE748" s="402"/>
      <c r="AF748" s="454"/>
      <c r="AG748" s="417"/>
      <c r="AH748" s="417"/>
      <c r="AI748" s="417"/>
      <c r="AJ748" s="417"/>
    </row>
    <row r="749" spans="2:36" hidden="1" x14ac:dyDescent="0.25">
      <c r="B749" s="406">
        <v>5714</v>
      </c>
      <c r="C749" s="453"/>
      <c r="D749" s="453"/>
      <c r="E749" s="453"/>
      <c r="F749" s="402"/>
      <c r="G749" s="454"/>
      <c r="H749" s="453"/>
      <c r="I749" s="453"/>
      <c r="J749" s="453"/>
      <c r="K749" s="402"/>
      <c r="L749" s="454"/>
      <c r="M749" s="453"/>
      <c r="N749" s="453"/>
      <c r="O749" s="453"/>
      <c r="P749" s="402"/>
      <c r="Q749" s="454"/>
      <c r="R749" s="453"/>
      <c r="S749" s="453"/>
      <c r="T749" s="453"/>
      <c r="U749" s="402"/>
      <c r="V749" s="454"/>
      <c r="W749" s="453"/>
      <c r="X749" s="453"/>
      <c r="Y749" s="453"/>
      <c r="Z749" s="417"/>
      <c r="AA749" s="454"/>
      <c r="AB749" s="453"/>
      <c r="AC749" s="453"/>
      <c r="AD749" s="453"/>
      <c r="AE749" s="402"/>
      <c r="AF749" s="454"/>
      <c r="AG749" s="417"/>
      <c r="AH749" s="417"/>
      <c r="AI749" s="417"/>
      <c r="AJ749" s="417"/>
    </row>
    <row r="750" spans="2:36" hidden="1" x14ac:dyDescent="0.25">
      <c r="B750" s="406">
        <v>5717</v>
      </c>
      <c r="C750" s="453"/>
      <c r="D750" s="453"/>
      <c r="E750" s="453"/>
      <c r="F750" s="402"/>
      <c r="G750" s="454"/>
      <c r="H750" s="453"/>
      <c r="I750" s="453"/>
      <c r="J750" s="453"/>
      <c r="K750" s="402"/>
      <c r="L750" s="454"/>
      <c r="M750" s="453"/>
      <c r="N750" s="453"/>
      <c r="O750" s="453"/>
      <c r="P750" s="402"/>
      <c r="Q750" s="454"/>
      <c r="R750" s="453"/>
      <c r="S750" s="453"/>
      <c r="T750" s="453"/>
      <c r="U750" s="402"/>
      <c r="V750" s="454"/>
      <c r="W750" s="453"/>
      <c r="X750" s="453"/>
      <c r="Y750" s="453"/>
      <c r="Z750" s="417"/>
      <c r="AA750" s="454"/>
      <c r="AB750" s="453"/>
      <c r="AC750" s="453"/>
      <c r="AD750" s="453"/>
      <c r="AE750" s="402"/>
      <c r="AF750" s="454"/>
      <c r="AG750" s="417"/>
      <c r="AH750" s="417"/>
      <c r="AI750" s="417"/>
      <c r="AJ750" s="417"/>
    </row>
    <row r="751" spans="2:36" hidden="1" x14ac:dyDescent="0.25">
      <c r="B751" s="406">
        <v>5718</v>
      </c>
      <c r="C751" s="453"/>
      <c r="D751" s="453"/>
      <c r="E751" s="453"/>
      <c r="F751" s="402"/>
      <c r="G751" s="454"/>
      <c r="H751" s="453"/>
      <c r="I751" s="453"/>
      <c r="J751" s="453"/>
      <c r="K751" s="402"/>
      <c r="L751" s="454"/>
      <c r="M751" s="453"/>
      <c r="N751" s="453"/>
      <c r="O751" s="453"/>
      <c r="P751" s="402"/>
      <c r="Q751" s="454"/>
      <c r="R751" s="453"/>
      <c r="S751" s="453"/>
      <c r="T751" s="453"/>
      <c r="U751" s="402"/>
      <c r="V751" s="454"/>
      <c r="W751" s="453"/>
      <c r="X751" s="453"/>
      <c r="Y751" s="453"/>
      <c r="Z751" s="417"/>
      <c r="AA751" s="454"/>
      <c r="AB751" s="453"/>
      <c r="AC751" s="453"/>
      <c r="AD751" s="453"/>
      <c r="AE751" s="402"/>
      <c r="AF751" s="454"/>
      <c r="AG751" s="417"/>
      <c r="AH751" s="417"/>
      <c r="AI751" s="417"/>
      <c r="AJ751" s="417"/>
    </row>
    <row r="752" spans="2:36" hidden="1" x14ac:dyDescent="0.25">
      <c r="B752" s="406">
        <v>5719</v>
      </c>
      <c r="C752" s="453"/>
      <c r="D752" s="453"/>
      <c r="E752" s="453"/>
      <c r="F752" s="402"/>
      <c r="G752" s="454"/>
      <c r="H752" s="453"/>
      <c r="I752" s="453"/>
      <c r="J752" s="453"/>
      <c r="K752" s="402"/>
      <c r="L752" s="454"/>
      <c r="M752" s="453"/>
      <c r="N752" s="453"/>
      <c r="O752" s="453"/>
      <c r="P752" s="402"/>
      <c r="Q752" s="454"/>
      <c r="R752" s="453"/>
      <c r="S752" s="453"/>
      <c r="T752" s="453"/>
      <c r="U752" s="402"/>
      <c r="V752" s="454"/>
      <c r="W752" s="453"/>
      <c r="X752" s="453"/>
      <c r="Y752" s="453"/>
      <c r="Z752" s="417"/>
      <c r="AA752" s="454"/>
      <c r="AB752" s="453"/>
      <c r="AC752" s="453"/>
      <c r="AD752" s="453"/>
      <c r="AE752" s="402"/>
      <c r="AF752" s="454"/>
      <c r="AG752" s="417"/>
      <c r="AH752" s="417"/>
      <c r="AI752" s="417"/>
      <c r="AJ752" s="417"/>
    </row>
    <row r="753" spans="2:36" hidden="1" x14ac:dyDescent="0.25">
      <c r="B753" s="406">
        <v>5720</v>
      </c>
      <c r="C753" s="453"/>
      <c r="D753" s="453"/>
      <c r="E753" s="453"/>
      <c r="F753" s="402"/>
      <c r="G753" s="454"/>
      <c r="H753" s="453"/>
      <c r="I753" s="453"/>
      <c r="J753" s="453"/>
      <c r="K753" s="402"/>
      <c r="L753" s="454"/>
      <c r="M753" s="453"/>
      <c r="N753" s="453"/>
      <c r="O753" s="453"/>
      <c r="P753" s="402"/>
      <c r="Q753" s="454"/>
      <c r="R753" s="453"/>
      <c r="S753" s="453"/>
      <c r="T753" s="453"/>
      <c r="U753" s="402"/>
      <c r="V753" s="454"/>
      <c r="W753" s="453"/>
      <c r="X753" s="453"/>
      <c r="Y753" s="453"/>
      <c r="Z753" s="417"/>
      <c r="AA753" s="454"/>
      <c r="AB753" s="453"/>
      <c r="AC753" s="453"/>
      <c r="AD753" s="453"/>
      <c r="AE753" s="402"/>
      <c r="AF753" s="454"/>
      <c r="AG753" s="417"/>
      <c r="AH753" s="417"/>
      <c r="AI753" s="417"/>
      <c r="AJ753" s="417"/>
    </row>
    <row r="754" spans="2:36" hidden="1" x14ac:dyDescent="0.25">
      <c r="B754" s="406">
        <v>5721</v>
      </c>
      <c r="C754" s="453"/>
      <c r="D754" s="453"/>
      <c r="E754" s="453"/>
      <c r="F754" s="402"/>
      <c r="G754" s="454"/>
      <c r="H754" s="453"/>
      <c r="I754" s="453"/>
      <c r="J754" s="453"/>
      <c r="K754" s="402"/>
      <c r="L754" s="454"/>
      <c r="M754" s="453"/>
      <c r="N754" s="453"/>
      <c r="O754" s="453"/>
      <c r="P754" s="402"/>
      <c r="Q754" s="454"/>
      <c r="R754" s="453"/>
      <c r="S754" s="453"/>
      <c r="T754" s="453"/>
      <c r="U754" s="402"/>
      <c r="V754" s="454"/>
      <c r="W754" s="453"/>
      <c r="X754" s="453"/>
      <c r="Y754" s="453"/>
      <c r="Z754" s="417"/>
      <c r="AA754" s="454"/>
      <c r="AB754" s="453"/>
      <c r="AC754" s="453"/>
      <c r="AD754" s="453"/>
      <c r="AE754" s="402"/>
      <c r="AF754" s="454"/>
      <c r="AG754" s="417"/>
      <c r="AH754" s="417"/>
      <c r="AI754" s="417"/>
      <c r="AJ754" s="417"/>
    </row>
    <row r="755" spans="2:36" hidden="1" x14ac:dyDescent="0.25">
      <c r="B755" s="406">
        <v>5722</v>
      </c>
      <c r="C755" s="453"/>
      <c r="D755" s="453"/>
      <c r="E755" s="453"/>
      <c r="F755" s="402"/>
      <c r="G755" s="454"/>
      <c r="H755" s="453"/>
      <c r="I755" s="453"/>
      <c r="J755" s="453"/>
      <c r="K755" s="402"/>
      <c r="L755" s="454"/>
      <c r="M755" s="453"/>
      <c r="N755" s="453"/>
      <c r="O755" s="453"/>
      <c r="P755" s="402"/>
      <c r="Q755" s="454"/>
      <c r="R755" s="453"/>
      <c r="S755" s="453"/>
      <c r="T755" s="453"/>
      <c r="U755" s="402"/>
      <c r="V755" s="454"/>
      <c r="W755" s="453"/>
      <c r="X755" s="453"/>
      <c r="Y755" s="453"/>
      <c r="Z755" s="417"/>
      <c r="AA755" s="454"/>
      <c r="AB755" s="453"/>
      <c r="AC755" s="453"/>
      <c r="AD755" s="453"/>
      <c r="AE755" s="402"/>
      <c r="AF755" s="454"/>
      <c r="AG755" s="417"/>
      <c r="AH755" s="417"/>
      <c r="AI755" s="417"/>
      <c r="AJ755" s="417"/>
    </row>
    <row r="756" spans="2:36" hidden="1" x14ac:dyDescent="0.25">
      <c r="B756" s="406">
        <v>5723</v>
      </c>
      <c r="C756" s="453"/>
      <c r="D756" s="453"/>
      <c r="E756" s="453"/>
      <c r="F756" s="402"/>
      <c r="G756" s="454"/>
      <c r="H756" s="453"/>
      <c r="I756" s="453"/>
      <c r="J756" s="453"/>
      <c r="K756" s="402"/>
      <c r="L756" s="454"/>
      <c r="M756" s="453"/>
      <c r="N756" s="453"/>
      <c r="O756" s="453"/>
      <c r="P756" s="402"/>
      <c r="Q756" s="454"/>
      <c r="R756" s="453"/>
      <c r="S756" s="453"/>
      <c r="T756" s="453"/>
      <c r="U756" s="402"/>
      <c r="V756" s="454"/>
      <c r="W756" s="453"/>
      <c r="X756" s="453"/>
      <c r="Y756" s="453"/>
      <c r="Z756" s="417"/>
      <c r="AA756" s="454"/>
      <c r="AB756" s="453"/>
      <c r="AC756" s="453"/>
      <c r="AD756" s="453"/>
      <c r="AE756" s="402"/>
      <c r="AF756" s="454"/>
      <c r="AG756" s="417"/>
      <c r="AH756" s="417"/>
      <c r="AI756" s="417"/>
      <c r="AJ756" s="417"/>
    </row>
    <row r="757" spans="2:36" hidden="1" x14ac:dyDescent="0.25">
      <c r="B757" s="406">
        <v>5725</v>
      </c>
      <c r="C757" s="453"/>
      <c r="D757" s="453"/>
      <c r="E757" s="453"/>
      <c r="F757" s="402"/>
      <c r="G757" s="454"/>
      <c r="H757" s="453"/>
      <c r="I757" s="453"/>
      <c r="J757" s="453"/>
      <c r="K757" s="402"/>
      <c r="L757" s="454"/>
      <c r="M757" s="453"/>
      <c r="N757" s="453"/>
      <c r="O757" s="453"/>
      <c r="P757" s="402"/>
      <c r="Q757" s="454"/>
      <c r="R757" s="453"/>
      <c r="S757" s="453"/>
      <c r="T757" s="453"/>
      <c r="U757" s="402"/>
      <c r="V757" s="454"/>
      <c r="W757" s="453"/>
      <c r="X757" s="453"/>
      <c r="Y757" s="453"/>
      <c r="Z757" s="417"/>
      <c r="AA757" s="454"/>
      <c r="AB757" s="453"/>
      <c r="AC757" s="453"/>
      <c r="AD757" s="453"/>
      <c r="AE757" s="402"/>
      <c r="AF757" s="454"/>
      <c r="AG757" s="417"/>
      <c r="AH757" s="417"/>
      <c r="AI757" s="417"/>
      <c r="AJ757" s="417"/>
    </row>
    <row r="758" spans="2:36" hidden="1" x14ac:dyDescent="0.25">
      <c r="B758" s="406">
        <v>5726</v>
      </c>
      <c r="C758" s="453"/>
      <c r="D758" s="453"/>
      <c r="E758" s="453"/>
      <c r="F758" s="402"/>
      <c r="G758" s="454"/>
      <c r="H758" s="453"/>
      <c r="I758" s="453"/>
      <c r="J758" s="453"/>
      <c r="K758" s="402"/>
      <c r="L758" s="454"/>
      <c r="M758" s="453"/>
      <c r="N758" s="453"/>
      <c r="O758" s="453"/>
      <c r="P758" s="402"/>
      <c r="Q758" s="454"/>
      <c r="R758" s="453"/>
      <c r="S758" s="453"/>
      <c r="T758" s="453"/>
      <c r="U758" s="402"/>
      <c r="V758" s="454"/>
      <c r="W758" s="453"/>
      <c r="X758" s="453"/>
      <c r="Y758" s="453"/>
      <c r="Z758" s="417"/>
      <c r="AA758" s="454"/>
      <c r="AB758" s="453"/>
      <c r="AC758" s="453"/>
      <c r="AD758" s="453"/>
      <c r="AE758" s="402"/>
      <c r="AF758" s="454"/>
      <c r="AG758" s="417"/>
      <c r="AH758" s="417"/>
      <c r="AI758" s="417"/>
      <c r="AJ758" s="417"/>
    </row>
    <row r="759" spans="2:36" hidden="1" x14ac:dyDescent="0.25">
      <c r="B759" s="406">
        <v>5727</v>
      </c>
      <c r="C759" s="453"/>
      <c r="D759" s="453"/>
      <c r="E759" s="453"/>
      <c r="F759" s="402"/>
      <c r="G759" s="454"/>
      <c r="H759" s="453"/>
      <c r="I759" s="453"/>
      <c r="J759" s="453"/>
      <c r="K759" s="402"/>
      <c r="L759" s="454"/>
      <c r="M759" s="453"/>
      <c r="N759" s="453"/>
      <c r="O759" s="453"/>
      <c r="P759" s="402"/>
      <c r="Q759" s="454"/>
      <c r="R759" s="453"/>
      <c r="S759" s="453"/>
      <c r="T759" s="453"/>
      <c r="U759" s="402"/>
      <c r="V759" s="454"/>
      <c r="W759" s="453"/>
      <c r="X759" s="453"/>
      <c r="Y759" s="453"/>
      <c r="Z759" s="417"/>
      <c r="AA759" s="454"/>
      <c r="AB759" s="453"/>
      <c r="AC759" s="453"/>
      <c r="AD759" s="453"/>
      <c r="AE759" s="402"/>
      <c r="AF759" s="454"/>
      <c r="AG759" s="417"/>
      <c r="AH759" s="417"/>
      <c r="AI759" s="417"/>
      <c r="AJ759" s="417"/>
    </row>
    <row r="760" spans="2:36" hidden="1" x14ac:dyDescent="0.25">
      <c r="B760" s="406">
        <v>5728</v>
      </c>
      <c r="C760" s="453"/>
      <c r="D760" s="453"/>
      <c r="E760" s="453"/>
      <c r="F760" s="402"/>
      <c r="G760" s="454"/>
      <c r="H760" s="453"/>
      <c r="I760" s="453"/>
      <c r="J760" s="453"/>
      <c r="K760" s="402"/>
      <c r="L760" s="454"/>
      <c r="M760" s="453"/>
      <c r="N760" s="453"/>
      <c r="O760" s="453"/>
      <c r="P760" s="402"/>
      <c r="Q760" s="454"/>
      <c r="R760" s="453"/>
      <c r="S760" s="453"/>
      <c r="T760" s="453"/>
      <c r="U760" s="402"/>
      <c r="V760" s="454"/>
      <c r="W760" s="453"/>
      <c r="X760" s="453"/>
      <c r="Y760" s="453"/>
      <c r="Z760" s="417"/>
      <c r="AA760" s="454"/>
      <c r="AB760" s="453"/>
      <c r="AC760" s="453"/>
      <c r="AD760" s="453"/>
      <c r="AE760" s="402"/>
      <c r="AF760" s="454"/>
      <c r="AG760" s="417"/>
      <c r="AH760" s="417"/>
      <c r="AI760" s="417"/>
      <c r="AJ760" s="417"/>
    </row>
    <row r="761" spans="2:36" hidden="1" x14ac:dyDescent="0.25">
      <c r="B761" s="406">
        <v>5730</v>
      </c>
      <c r="C761" s="453"/>
      <c r="D761" s="453"/>
      <c r="E761" s="453"/>
      <c r="F761" s="402"/>
      <c r="G761" s="454"/>
      <c r="H761" s="453"/>
      <c r="I761" s="453"/>
      <c r="J761" s="453"/>
      <c r="K761" s="402"/>
      <c r="L761" s="454"/>
      <c r="M761" s="453"/>
      <c r="N761" s="453"/>
      <c r="O761" s="453"/>
      <c r="P761" s="402"/>
      <c r="Q761" s="454"/>
      <c r="R761" s="453"/>
      <c r="S761" s="453"/>
      <c r="T761" s="453"/>
      <c r="U761" s="402"/>
      <c r="V761" s="454"/>
      <c r="W761" s="453"/>
      <c r="X761" s="453"/>
      <c r="Y761" s="453"/>
      <c r="Z761" s="417"/>
      <c r="AA761" s="454"/>
      <c r="AB761" s="453"/>
      <c r="AC761" s="453"/>
      <c r="AD761" s="453"/>
      <c r="AE761" s="402"/>
      <c r="AF761" s="454"/>
      <c r="AG761" s="417"/>
      <c r="AH761" s="417"/>
      <c r="AI761" s="417"/>
      <c r="AJ761" s="417"/>
    </row>
    <row r="762" spans="2:36" hidden="1" x14ac:dyDescent="0.25">
      <c r="B762" s="406">
        <v>5731</v>
      </c>
      <c r="C762" s="453"/>
      <c r="D762" s="453"/>
      <c r="E762" s="453"/>
      <c r="F762" s="402"/>
      <c r="G762" s="454"/>
      <c r="H762" s="453"/>
      <c r="I762" s="453"/>
      <c r="J762" s="453"/>
      <c r="K762" s="402"/>
      <c r="L762" s="454"/>
      <c r="M762" s="453"/>
      <c r="N762" s="453"/>
      <c r="O762" s="453"/>
      <c r="P762" s="402"/>
      <c r="Q762" s="454"/>
      <c r="R762" s="453"/>
      <c r="S762" s="453"/>
      <c r="T762" s="453"/>
      <c r="U762" s="402"/>
      <c r="V762" s="454"/>
      <c r="W762" s="453"/>
      <c r="X762" s="453"/>
      <c r="Y762" s="453"/>
      <c r="Z762" s="417"/>
      <c r="AA762" s="454"/>
      <c r="AB762" s="453"/>
      <c r="AC762" s="453"/>
      <c r="AD762" s="453"/>
      <c r="AE762" s="402"/>
      <c r="AF762" s="454"/>
      <c r="AG762" s="417"/>
      <c r="AH762" s="417"/>
      <c r="AI762" s="417"/>
      <c r="AJ762" s="417"/>
    </row>
    <row r="763" spans="2:36" hidden="1" x14ac:dyDescent="0.25">
      <c r="B763" s="406">
        <v>5732</v>
      </c>
      <c r="C763" s="453"/>
      <c r="D763" s="453"/>
      <c r="E763" s="453"/>
      <c r="F763" s="402"/>
      <c r="G763" s="454"/>
      <c r="H763" s="453"/>
      <c r="I763" s="453"/>
      <c r="J763" s="453"/>
      <c r="K763" s="402"/>
      <c r="L763" s="454"/>
      <c r="M763" s="453"/>
      <c r="N763" s="453"/>
      <c r="O763" s="453"/>
      <c r="P763" s="402"/>
      <c r="Q763" s="454"/>
      <c r="R763" s="453"/>
      <c r="S763" s="453"/>
      <c r="T763" s="453"/>
      <c r="U763" s="402"/>
      <c r="V763" s="454"/>
      <c r="W763" s="453"/>
      <c r="X763" s="453"/>
      <c r="Y763" s="453"/>
      <c r="Z763" s="417"/>
      <c r="AA763" s="454"/>
      <c r="AB763" s="453"/>
      <c r="AC763" s="453"/>
      <c r="AD763" s="453"/>
      <c r="AE763" s="402"/>
      <c r="AF763" s="454"/>
      <c r="AG763" s="417"/>
      <c r="AH763" s="417"/>
      <c r="AI763" s="417"/>
      <c r="AJ763" s="417"/>
    </row>
    <row r="764" spans="2:36" hidden="1" x14ac:dyDescent="0.25">
      <c r="B764" s="406">
        <v>5733</v>
      </c>
      <c r="C764" s="453"/>
      <c r="D764" s="453"/>
      <c r="E764" s="453"/>
      <c r="F764" s="402"/>
      <c r="G764" s="454"/>
      <c r="H764" s="453"/>
      <c r="I764" s="453"/>
      <c r="J764" s="453"/>
      <c r="K764" s="402"/>
      <c r="L764" s="454"/>
      <c r="M764" s="453"/>
      <c r="N764" s="453"/>
      <c r="O764" s="453"/>
      <c r="P764" s="402"/>
      <c r="Q764" s="454"/>
      <c r="R764" s="453"/>
      <c r="S764" s="453"/>
      <c r="T764" s="453"/>
      <c r="U764" s="402"/>
      <c r="V764" s="454"/>
      <c r="W764" s="453"/>
      <c r="X764" s="453"/>
      <c r="Y764" s="453"/>
      <c r="Z764" s="417"/>
      <c r="AA764" s="454"/>
      <c r="AB764" s="453"/>
      <c r="AC764" s="453"/>
      <c r="AD764" s="453"/>
      <c r="AE764" s="402"/>
      <c r="AF764" s="454"/>
      <c r="AG764" s="417"/>
      <c r="AH764" s="417"/>
      <c r="AI764" s="417"/>
      <c r="AJ764" s="417"/>
    </row>
    <row r="765" spans="2:36" hidden="1" x14ac:dyDescent="0.25">
      <c r="B765" s="406">
        <v>5734</v>
      </c>
      <c r="C765" s="453"/>
      <c r="D765" s="453"/>
      <c r="E765" s="453"/>
      <c r="F765" s="402"/>
      <c r="G765" s="454"/>
      <c r="H765" s="453"/>
      <c r="I765" s="453"/>
      <c r="J765" s="453"/>
      <c r="K765" s="402"/>
      <c r="L765" s="454"/>
      <c r="M765" s="453"/>
      <c r="N765" s="453"/>
      <c r="O765" s="453"/>
      <c r="P765" s="402"/>
      <c r="Q765" s="454"/>
      <c r="R765" s="453"/>
      <c r="S765" s="453"/>
      <c r="T765" s="453"/>
      <c r="U765" s="402"/>
      <c r="V765" s="454"/>
      <c r="W765" s="453"/>
      <c r="X765" s="453"/>
      <c r="Y765" s="453"/>
      <c r="Z765" s="417"/>
      <c r="AA765" s="454"/>
      <c r="AB765" s="453"/>
      <c r="AC765" s="453"/>
      <c r="AD765" s="453"/>
      <c r="AE765" s="402"/>
      <c r="AF765" s="454"/>
      <c r="AG765" s="417"/>
      <c r="AH765" s="417"/>
      <c r="AI765" s="417"/>
      <c r="AJ765" s="417"/>
    </row>
    <row r="766" spans="2:36" hidden="1" x14ac:dyDescent="0.25">
      <c r="B766" s="406">
        <v>5735</v>
      </c>
      <c r="C766" s="453"/>
      <c r="D766" s="453"/>
      <c r="E766" s="453"/>
      <c r="F766" s="402"/>
      <c r="G766" s="454"/>
      <c r="H766" s="453"/>
      <c r="I766" s="453"/>
      <c r="J766" s="453"/>
      <c r="K766" s="402"/>
      <c r="L766" s="454"/>
      <c r="M766" s="453"/>
      <c r="N766" s="453"/>
      <c r="O766" s="453"/>
      <c r="P766" s="402"/>
      <c r="Q766" s="454"/>
      <c r="R766" s="453"/>
      <c r="S766" s="453"/>
      <c r="T766" s="453"/>
      <c r="U766" s="402"/>
      <c r="V766" s="454"/>
      <c r="W766" s="453"/>
      <c r="X766" s="453"/>
      <c r="Y766" s="453"/>
      <c r="Z766" s="417"/>
      <c r="AA766" s="454"/>
      <c r="AB766" s="453"/>
      <c r="AC766" s="453"/>
      <c r="AD766" s="453"/>
      <c r="AE766" s="402"/>
      <c r="AF766" s="454"/>
      <c r="AG766" s="417"/>
      <c r="AH766" s="417"/>
      <c r="AI766" s="417"/>
      <c r="AJ766" s="417"/>
    </row>
    <row r="767" spans="2:36" hidden="1" x14ac:dyDescent="0.25">
      <c r="B767" s="406">
        <v>5738</v>
      </c>
      <c r="C767" s="453"/>
      <c r="D767" s="453"/>
      <c r="E767" s="453"/>
      <c r="F767" s="402"/>
      <c r="G767" s="454"/>
      <c r="H767" s="453"/>
      <c r="I767" s="453"/>
      <c r="J767" s="453"/>
      <c r="K767" s="402"/>
      <c r="L767" s="454"/>
      <c r="M767" s="453"/>
      <c r="N767" s="453"/>
      <c r="O767" s="453"/>
      <c r="P767" s="402"/>
      <c r="Q767" s="454"/>
      <c r="R767" s="453"/>
      <c r="S767" s="453"/>
      <c r="T767" s="453"/>
      <c r="U767" s="402"/>
      <c r="V767" s="454"/>
      <c r="W767" s="453"/>
      <c r="X767" s="453"/>
      <c r="Y767" s="453"/>
      <c r="Z767" s="417"/>
      <c r="AA767" s="454"/>
      <c r="AB767" s="453"/>
      <c r="AC767" s="453"/>
      <c r="AD767" s="453"/>
      <c r="AE767" s="402"/>
      <c r="AF767" s="454"/>
      <c r="AG767" s="417"/>
      <c r="AH767" s="417"/>
      <c r="AI767" s="417"/>
      <c r="AJ767" s="417"/>
    </row>
    <row r="768" spans="2:36" hidden="1" x14ac:dyDescent="0.25">
      <c r="B768" s="406">
        <v>5739</v>
      </c>
      <c r="C768" s="453"/>
      <c r="D768" s="453"/>
      <c r="E768" s="453"/>
      <c r="F768" s="402"/>
      <c r="G768" s="454"/>
      <c r="H768" s="453"/>
      <c r="I768" s="453"/>
      <c r="J768" s="453"/>
      <c r="K768" s="402"/>
      <c r="L768" s="454"/>
      <c r="M768" s="453"/>
      <c r="N768" s="453"/>
      <c r="O768" s="453"/>
      <c r="P768" s="402"/>
      <c r="Q768" s="454"/>
      <c r="R768" s="453"/>
      <c r="S768" s="453"/>
      <c r="T768" s="453"/>
      <c r="U768" s="402"/>
      <c r="V768" s="454"/>
      <c r="W768" s="453"/>
      <c r="X768" s="453"/>
      <c r="Y768" s="453"/>
      <c r="Z768" s="417"/>
      <c r="AA768" s="454"/>
      <c r="AB768" s="453"/>
      <c r="AC768" s="453"/>
      <c r="AD768" s="453"/>
      <c r="AE768" s="402"/>
      <c r="AF768" s="454"/>
      <c r="AG768" s="417"/>
      <c r="AH768" s="417"/>
      <c r="AI768" s="417"/>
      <c r="AJ768" s="417"/>
    </row>
    <row r="769" spans="2:36" hidden="1" x14ac:dyDescent="0.25">
      <c r="B769" s="406">
        <v>5740</v>
      </c>
      <c r="C769" s="453"/>
      <c r="D769" s="453"/>
      <c r="E769" s="453"/>
      <c r="F769" s="402"/>
      <c r="G769" s="454"/>
      <c r="H769" s="453"/>
      <c r="I769" s="453"/>
      <c r="J769" s="453"/>
      <c r="K769" s="402"/>
      <c r="L769" s="454"/>
      <c r="M769" s="453"/>
      <c r="N769" s="453"/>
      <c r="O769" s="453"/>
      <c r="P769" s="402"/>
      <c r="Q769" s="454"/>
      <c r="R769" s="453"/>
      <c r="S769" s="453"/>
      <c r="T769" s="453"/>
      <c r="U769" s="402"/>
      <c r="V769" s="454"/>
      <c r="W769" s="453"/>
      <c r="X769" s="453"/>
      <c r="Y769" s="453"/>
      <c r="Z769" s="417"/>
      <c r="AA769" s="454"/>
      <c r="AB769" s="453"/>
      <c r="AC769" s="453"/>
      <c r="AD769" s="453"/>
      <c r="AE769" s="402"/>
      <c r="AF769" s="454"/>
      <c r="AG769" s="417"/>
      <c r="AH769" s="417"/>
      <c r="AI769" s="417"/>
      <c r="AJ769" s="417"/>
    </row>
    <row r="770" spans="2:36" hidden="1" x14ac:dyDescent="0.25">
      <c r="B770" s="406">
        <v>5741</v>
      </c>
      <c r="C770" s="453"/>
      <c r="D770" s="453"/>
      <c r="E770" s="453"/>
      <c r="F770" s="402"/>
      <c r="G770" s="454"/>
      <c r="H770" s="453"/>
      <c r="I770" s="453"/>
      <c r="J770" s="453"/>
      <c r="K770" s="402"/>
      <c r="L770" s="454"/>
      <c r="M770" s="453"/>
      <c r="N770" s="453"/>
      <c r="O770" s="453"/>
      <c r="P770" s="402"/>
      <c r="Q770" s="454"/>
      <c r="R770" s="453"/>
      <c r="S770" s="453"/>
      <c r="T770" s="453"/>
      <c r="U770" s="402"/>
      <c r="V770" s="454"/>
      <c r="W770" s="453"/>
      <c r="X770" s="453"/>
      <c r="Y770" s="453"/>
      <c r="Z770" s="417"/>
      <c r="AA770" s="454"/>
      <c r="AB770" s="453"/>
      <c r="AC770" s="453"/>
      <c r="AD770" s="453"/>
      <c r="AE770" s="402"/>
      <c r="AF770" s="454"/>
      <c r="AG770" s="417"/>
      <c r="AH770" s="417"/>
      <c r="AI770" s="417"/>
      <c r="AJ770" s="417"/>
    </row>
    <row r="771" spans="2:36" hidden="1" x14ac:dyDescent="0.25">
      <c r="B771" s="406">
        <v>5742</v>
      </c>
      <c r="C771" s="453"/>
      <c r="D771" s="453"/>
      <c r="E771" s="453"/>
      <c r="F771" s="402"/>
      <c r="G771" s="454"/>
      <c r="H771" s="453"/>
      <c r="I771" s="453"/>
      <c r="J771" s="453"/>
      <c r="K771" s="402"/>
      <c r="L771" s="454"/>
      <c r="M771" s="453"/>
      <c r="N771" s="453"/>
      <c r="O771" s="453"/>
      <c r="P771" s="402"/>
      <c r="Q771" s="454"/>
      <c r="R771" s="453"/>
      <c r="S771" s="453"/>
      <c r="T771" s="453"/>
      <c r="U771" s="402"/>
      <c r="V771" s="454"/>
      <c r="W771" s="453"/>
      <c r="X771" s="453"/>
      <c r="Y771" s="453"/>
      <c r="Z771" s="417"/>
      <c r="AA771" s="454"/>
      <c r="AB771" s="453"/>
      <c r="AC771" s="453"/>
      <c r="AD771" s="453"/>
      <c r="AE771" s="402"/>
      <c r="AF771" s="454"/>
      <c r="AG771" s="417"/>
      <c r="AH771" s="417"/>
      <c r="AI771" s="417"/>
      <c r="AJ771" s="417"/>
    </row>
    <row r="772" spans="2:36" hidden="1" x14ac:dyDescent="0.25">
      <c r="B772" s="406">
        <v>5744</v>
      </c>
      <c r="C772" s="453"/>
      <c r="D772" s="453"/>
      <c r="E772" s="453"/>
      <c r="F772" s="402"/>
      <c r="G772" s="454"/>
      <c r="H772" s="453"/>
      <c r="I772" s="453"/>
      <c r="J772" s="453"/>
      <c r="K772" s="402"/>
      <c r="L772" s="454"/>
      <c r="M772" s="453"/>
      <c r="N772" s="453"/>
      <c r="O772" s="453"/>
      <c r="P772" s="402"/>
      <c r="Q772" s="454"/>
      <c r="R772" s="453"/>
      <c r="S772" s="453"/>
      <c r="T772" s="453"/>
      <c r="U772" s="402"/>
      <c r="V772" s="454"/>
      <c r="W772" s="453"/>
      <c r="X772" s="453"/>
      <c r="Y772" s="453"/>
      <c r="Z772" s="417"/>
      <c r="AA772" s="454"/>
      <c r="AB772" s="453"/>
      <c r="AC772" s="453"/>
      <c r="AD772" s="453"/>
      <c r="AE772" s="402"/>
      <c r="AF772" s="454"/>
      <c r="AG772" s="417"/>
      <c r="AH772" s="417"/>
      <c r="AI772" s="417"/>
      <c r="AJ772" s="417"/>
    </row>
    <row r="773" spans="2:36" hidden="1" x14ac:dyDescent="0.25">
      <c r="B773" s="406">
        <v>5745</v>
      </c>
      <c r="C773" s="453"/>
      <c r="D773" s="453"/>
      <c r="E773" s="453"/>
      <c r="F773" s="402"/>
      <c r="G773" s="454"/>
      <c r="H773" s="453"/>
      <c r="I773" s="453"/>
      <c r="J773" s="453"/>
      <c r="K773" s="402"/>
      <c r="L773" s="454"/>
      <c r="M773" s="453"/>
      <c r="N773" s="453"/>
      <c r="O773" s="453"/>
      <c r="P773" s="402"/>
      <c r="Q773" s="454"/>
      <c r="R773" s="453"/>
      <c r="S773" s="453"/>
      <c r="T773" s="453"/>
      <c r="U773" s="402"/>
      <c r="V773" s="454"/>
      <c r="W773" s="453"/>
      <c r="X773" s="453"/>
      <c r="Y773" s="453"/>
      <c r="Z773" s="417"/>
      <c r="AA773" s="454"/>
      <c r="AB773" s="453"/>
      <c r="AC773" s="453"/>
      <c r="AD773" s="453"/>
      <c r="AE773" s="402"/>
      <c r="AF773" s="454"/>
      <c r="AG773" s="417"/>
      <c r="AH773" s="417"/>
      <c r="AI773" s="417"/>
      <c r="AJ773" s="417"/>
    </row>
    <row r="774" spans="2:36" hidden="1" x14ac:dyDescent="0.25">
      <c r="B774" s="406">
        <v>5746</v>
      </c>
      <c r="C774" s="453"/>
      <c r="D774" s="453"/>
      <c r="E774" s="453"/>
      <c r="F774" s="402"/>
      <c r="G774" s="454"/>
      <c r="H774" s="453"/>
      <c r="I774" s="453"/>
      <c r="J774" s="453"/>
      <c r="K774" s="402"/>
      <c r="L774" s="454"/>
      <c r="M774" s="453"/>
      <c r="N774" s="453"/>
      <c r="O774" s="453"/>
      <c r="P774" s="402"/>
      <c r="Q774" s="454"/>
      <c r="R774" s="453"/>
      <c r="S774" s="453"/>
      <c r="T774" s="453"/>
      <c r="U774" s="402"/>
      <c r="V774" s="454"/>
      <c r="W774" s="453"/>
      <c r="X774" s="453"/>
      <c r="Y774" s="453"/>
      <c r="Z774" s="417"/>
      <c r="AA774" s="454"/>
      <c r="AB774" s="453"/>
      <c r="AC774" s="453"/>
      <c r="AD774" s="453"/>
      <c r="AE774" s="402"/>
      <c r="AF774" s="454"/>
      <c r="AG774" s="417"/>
      <c r="AH774" s="417"/>
      <c r="AI774" s="417"/>
      <c r="AJ774" s="417"/>
    </row>
    <row r="775" spans="2:36" hidden="1" x14ac:dyDescent="0.25">
      <c r="B775" s="406">
        <v>5749</v>
      </c>
      <c r="C775" s="453"/>
      <c r="D775" s="453"/>
      <c r="E775" s="453"/>
      <c r="F775" s="402"/>
      <c r="G775" s="454"/>
      <c r="H775" s="453"/>
      <c r="I775" s="453"/>
      <c r="J775" s="453"/>
      <c r="K775" s="402"/>
      <c r="L775" s="454"/>
      <c r="M775" s="453"/>
      <c r="N775" s="453"/>
      <c r="O775" s="453"/>
      <c r="P775" s="402"/>
      <c r="Q775" s="454"/>
      <c r="R775" s="453"/>
      <c r="S775" s="453"/>
      <c r="T775" s="453"/>
      <c r="U775" s="402"/>
      <c r="V775" s="454"/>
      <c r="W775" s="453"/>
      <c r="X775" s="453"/>
      <c r="Y775" s="453"/>
      <c r="Z775" s="417"/>
      <c r="AA775" s="454"/>
      <c r="AB775" s="453"/>
      <c r="AC775" s="453"/>
      <c r="AD775" s="453"/>
      <c r="AE775" s="402"/>
      <c r="AF775" s="454"/>
      <c r="AG775" s="417"/>
      <c r="AH775" s="417"/>
      <c r="AI775" s="417"/>
      <c r="AJ775" s="417"/>
    </row>
    <row r="776" spans="2:36" hidden="1" x14ac:dyDescent="0.25">
      <c r="B776" s="406">
        <v>5750</v>
      </c>
      <c r="C776" s="453"/>
      <c r="D776" s="453"/>
      <c r="E776" s="453"/>
      <c r="F776" s="402"/>
      <c r="G776" s="454"/>
      <c r="H776" s="453"/>
      <c r="I776" s="453"/>
      <c r="J776" s="453"/>
      <c r="K776" s="402"/>
      <c r="L776" s="454"/>
      <c r="M776" s="453"/>
      <c r="N776" s="453"/>
      <c r="O776" s="453"/>
      <c r="P776" s="402"/>
      <c r="Q776" s="454"/>
      <c r="R776" s="453"/>
      <c r="S776" s="453"/>
      <c r="T776" s="453"/>
      <c r="U776" s="402"/>
      <c r="V776" s="454"/>
      <c r="W776" s="453"/>
      <c r="X776" s="453"/>
      <c r="Y776" s="453"/>
      <c r="Z776" s="417"/>
      <c r="AA776" s="454"/>
      <c r="AB776" s="453"/>
      <c r="AC776" s="453"/>
      <c r="AD776" s="453"/>
      <c r="AE776" s="402"/>
      <c r="AF776" s="454"/>
      <c r="AG776" s="417"/>
      <c r="AH776" s="417"/>
      <c r="AI776" s="417"/>
      <c r="AJ776" s="417"/>
    </row>
    <row r="777" spans="2:36" hidden="1" x14ac:dyDescent="0.25">
      <c r="B777" s="406">
        <v>5751</v>
      </c>
      <c r="C777" s="453"/>
      <c r="D777" s="453"/>
      <c r="E777" s="453"/>
      <c r="F777" s="402"/>
      <c r="G777" s="454"/>
      <c r="H777" s="453"/>
      <c r="I777" s="453"/>
      <c r="J777" s="453"/>
      <c r="K777" s="402"/>
      <c r="L777" s="454"/>
      <c r="M777" s="453"/>
      <c r="N777" s="453"/>
      <c r="O777" s="453"/>
      <c r="P777" s="402"/>
      <c r="Q777" s="454"/>
      <c r="R777" s="453"/>
      <c r="S777" s="453"/>
      <c r="T777" s="453"/>
      <c r="U777" s="402"/>
      <c r="V777" s="454"/>
      <c r="W777" s="453"/>
      <c r="X777" s="453"/>
      <c r="Y777" s="453"/>
      <c r="Z777" s="417"/>
      <c r="AA777" s="454"/>
      <c r="AB777" s="453"/>
      <c r="AC777" s="453"/>
      <c r="AD777" s="453"/>
      <c r="AE777" s="402"/>
      <c r="AF777" s="454"/>
      <c r="AG777" s="417"/>
      <c r="AH777" s="417"/>
      <c r="AI777" s="417"/>
      <c r="AJ777" s="417"/>
    </row>
    <row r="778" spans="2:36" hidden="1" x14ac:dyDescent="0.25">
      <c r="B778" s="406">
        <v>5753</v>
      </c>
      <c r="C778" s="453"/>
      <c r="D778" s="453"/>
      <c r="E778" s="453"/>
      <c r="F778" s="402"/>
      <c r="G778" s="454"/>
      <c r="H778" s="453"/>
      <c r="I778" s="453"/>
      <c r="J778" s="453"/>
      <c r="K778" s="402"/>
      <c r="L778" s="454"/>
      <c r="M778" s="453"/>
      <c r="N778" s="453"/>
      <c r="O778" s="453"/>
      <c r="P778" s="402"/>
      <c r="Q778" s="454"/>
      <c r="R778" s="453"/>
      <c r="S778" s="453"/>
      <c r="T778" s="453"/>
      <c r="U778" s="402"/>
      <c r="V778" s="454"/>
      <c r="W778" s="453"/>
      <c r="X778" s="453"/>
      <c r="Y778" s="453"/>
      <c r="Z778" s="417"/>
      <c r="AA778" s="454"/>
      <c r="AB778" s="453"/>
      <c r="AC778" s="453"/>
      <c r="AD778" s="453"/>
      <c r="AE778" s="402"/>
      <c r="AF778" s="454"/>
      <c r="AG778" s="417"/>
      <c r="AH778" s="417"/>
      <c r="AI778" s="417"/>
      <c r="AJ778" s="417"/>
    </row>
    <row r="779" spans="2:36" hidden="1" x14ac:dyDescent="0.25">
      <c r="B779" s="406">
        <v>5754</v>
      </c>
      <c r="C779" s="453"/>
      <c r="D779" s="453"/>
      <c r="E779" s="453"/>
      <c r="F779" s="402"/>
      <c r="G779" s="454"/>
      <c r="H779" s="453"/>
      <c r="I779" s="453"/>
      <c r="J779" s="453"/>
      <c r="K779" s="402"/>
      <c r="L779" s="454"/>
      <c r="M779" s="453"/>
      <c r="N779" s="453"/>
      <c r="O779" s="453"/>
      <c r="P779" s="402"/>
      <c r="Q779" s="454"/>
      <c r="R779" s="453"/>
      <c r="S779" s="453"/>
      <c r="T779" s="453"/>
      <c r="U779" s="402"/>
      <c r="V779" s="454"/>
      <c r="W779" s="453"/>
      <c r="X779" s="453"/>
      <c r="Y779" s="453"/>
      <c r="Z779" s="417"/>
      <c r="AA779" s="454"/>
      <c r="AB779" s="453"/>
      <c r="AC779" s="453"/>
      <c r="AD779" s="453"/>
      <c r="AE779" s="402"/>
      <c r="AF779" s="454"/>
      <c r="AG779" s="417"/>
      <c r="AH779" s="417"/>
      <c r="AI779" s="417"/>
      <c r="AJ779" s="417"/>
    </row>
    <row r="780" spans="2:36" hidden="1" x14ac:dyDescent="0.25">
      <c r="B780" s="406">
        <v>5755</v>
      </c>
      <c r="C780" s="453"/>
      <c r="D780" s="453"/>
      <c r="E780" s="453"/>
      <c r="F780" s="402"/>
      <c r="G780" s="454"/>
      <c r="H780" s="453"/>
      <c r="I780" s="453"/>
      <c r="J780" s="453"/>
      <c r="K780" s="402"/>
      <c r="L780" s="454"/>
      <c r="M780" s="453"/>
      <c r="N780" s="453"/>
      <c r="O780" s="453"/>
      <c r="P780" s="402"/>
      <c r="Q780" s="454"/>
      <c r="R780" s="453"/>
      <c r="S780" s="453"/>
      <c r="T780" s="453"/>
      <c r="U780" s="402"/>
      <c r="V780" s="454"/>
      <c r="W780" s="453"/>
      <c r="X780" s="453"/>
      <c r="Y780" s="453"/>
      <c r="Z780" s="417"/>
      <c r="AA780" s="454"/>
      <c r="AB780" s="453"/>
      <c r="AC780" s="453"/>
      <c r="AD780" s="453"/>
      <c r="AE780" s="402"/>
      <c r="AF780" s="454"/>
      <c r="AG780" s="417"/>
      <c r="AH780" s="417"/>
      <c r="AI780" s="417"/>
      <c r="AJ780" s="417"/>
    </row>
    <row r="781" spans="2:36" hidden="1" x14ac:dyDescent="0.25">
      <c r="B781" s="406">
        <v>5756</v>
      </c>
      <c r="C781" s="453"/>
      <c r="D781" s="453"/>
      <c r="E781" s="453"/>
      <c r="F781" s="402"/>
      <c r="G781" s="454"/>
      <c r="H781" s="453"/>
      <c r="I781" s="453"/>
      <c r="J781" s="453"/>
      <c r="K781" s="402"/>
      <c r="L781" s="454"/>
      <c r="M781" s="453"/>
      <c r="N781" s="453"/>
      <c r="O781" s="453"/>
      <c r="P781" s="402"/>
      <c r="Q781" s="454"/>
      <c r="R781" s="453"/>
      <c r="S781" s="453"/>
      <c r="T781" s="453"/>
      <c r="U781" s="402"/>
      <c r="V781" s="454"/>
      <c r="W781" s="453"/>
      <c r="X781" s="453"/>
      <c r="Y781" s="453"/>
      <c r="Z781" s="417"/>
      <c r="AA781" s="454"/>
      <c r="AB781" s="453"/>
      <c r="AC781" s="453"/>
      <c r="AD781" s="453"/>
      <c r="AE781" s="402"/>
      <c r="AF781" s="454"/>
      <c r="AG781" s="417"/>
      <c r="AH781" s="417"/>
      <c r="AI781" s="417"/>
      <c r="AJ781" s="417"/>
    </row>
    <row r="782" spans="2:36" hidden="1" x14ac:dyDescent="0.25">
      <c r="B782" s="406">
        <v>5757</v>
      </c>
      <c r="C782" s="453"/>
      <c r="D782" s="453"/>
      <c r="E782" s="453"/>
      <c r="F782" s="402"/>
      <c r="G782" s="454"/>
      <c r="H782" s="453"/>
      <c r="I782" s="453"/>
      <c r="J782" s="453"/>
      <c r="K782" s="402"/>
      <c r="L782" s="454"/>
      <c r="M782" s="453"/>
      <c r="N782" s="453"/>
      <c r="O782" s="453"/>
      <c r="P782" s="402"/>
      <c r="Q782" s="454"/>
      <c r="R782" s="453"/>
      <c r="S782" s="453"/>
      <c r="T782" s="453"/>
      <c r="U782" s="402"/>
      <c r="V782" s="454"/>
      <c r="W782" s="453"/>
      <c r="X782" s="453"/>
      <c r="Y782" s="453"/>
      <c r="Z782" s="417"/>
      <c r="AA782" s="454"/>
      <c r="AB782" s="453"/>
      <c r="AC782" s="453"/>
      <c r="AD782" s="453"/>
      <c r="AE782" s="402"/>
      <c r="AF782" s="454"/>
      <c r="AG782" s="417"/>
      <c r="AH782" s="417"/>
      <c r="AI782" s="417"/>
      <c r="AJ782" s="417"/>
    </row>
    <row r="783" spans="2:36" hidden="1" x14ac:dyDescent="0.25">
      <c r="B783" s="406">
        <v>5758</v>
      </c>
      <c r="C783" s="453"/>
      <c r="D783" s="453"/>
      <c r="E783" s="453"/>
      <c r="F783" s="402"/>
      <c r="G783" s="454"/>
      <c r="H783" s="453"/>
      <c r="I783" s="453"/>
      <c r="J783" s="453"/>
      <c r="K783" s="402"/>
      <c r="L783" s="454"/>
      <c r="M783" s="453"/>
      <c r="N783" s="453"/>
      <c r="O783" s="453"/>
      <c r="P783" s="402"/>
      <c r="Q783" s="454"/>
      <c r="R783" s="453"/>
      <c r="S783" s="453"/>
      <c r="T783" s="453"/>
      <c r="U783" s="402"/>
      <c r="V783" s="454"/>
      <c r="W783" s="453"/>
      <c r="X783" s="453"/>
      <c r="Y783" s="453"/>
      <c r="Z783" s="417"/>
      <c r="AA783" s="454"/>
      <c r="AB783" s="453"/>
      <c r="AC783" s="453"/>
      <c r="AD783" s="453"/>
      <c r="AE783" s="402"/>
      <c r="AF783" s="454"/>
      <c r="AG783" s="417"/>
      <c r="AH783" s="417"/>
      <c r="AI783" s="417"/>
      <c r="AJ783" s="417"/>
    </row>
    <row r="784" spans="2:36" hidden="1" x14ac:dyDescent="0.25">
      <c r="B784" s="406">
        <v>5759</v>
      </c>
      <c r="C784" s="453"/>
      <c r="D784" s="453"/>
      <c r="E784" s="453"/>
      <c r="F784" s="402"/>
      <c r="G784" s="454"/>
      <c r="H784" s="453"/>
      <c r="I784" s="453"/>
      <c r="J784" s="453"/>
      <c r="K784" s="402"/>
      <c r="L784" s="454"/>
      <c r="M784" s="453"/>
      <c r="N784" s="453"/>
      <c r="O784" s="453"/>
      <c r="P784" s="402"/>
      <c r="Q784" s="454"/>
      <c r="R784" s="453"/>
      <c r="S784" s="453"/>
      <c r="T784" s="453"/>
      <c r="U784" s="402"/>
      <c r="V784" s="454"/>
      <c r="W784" s="453"/>
      <c r="X784" s="453"/>
      <c r="Y784" s="453"/>
      <c r="Z784" s="417"/>
      <c r="AA784" s="454"/>
      <c r="AB784" s="453"/>
      <c r="AC784" s="453"/>
      <c r="AD784" s="453"/>
      <c r="AE784" s="402"/>
      <c r="AF784" s="454"/>
      <c r="AG784" s="417"/>
      <c r="AH784" s="417"/>
      <c r="AI784" s="417"/>
      <c r="AJ784" s="417"/>
    </row>
    <row r="785" spans="2:36" hidden="1" x14ac:dyDescent="0.25">
      <c r="B785" s="406">
        <v>5760</v>
      </c>
      <c r="C785" s="453"/>
      <c r="D785" s="453"/>
      <c r="E785" s="453"/>
      <c r="F785" s="402"/>
      <c r="G785" s="454"/>
      <c r="H785" s="453"/>
      <c r="I785" s="453"/>
      <c r="J785" s="453"/>
      <c r="K785" s="402"/>
      <c r="L785" s="454"/>
      <c r="M785" s="453"/>
      <c r="N785" s="453"/>
      <c r="O785" s="453"/>
      <c r="P785" s="402"/>
      <c r="Q785" s="454"/>
      <c r="R785" s="453"/>
      <c r="S785" s="453"/>
      <c r="T785" s="453"/>
      <c r="U785" s="402"/>
      <c r="V785" s="454"/>
      <c r="W785" s="453"/>
      <c r="X785" s="453"/>
      <c r="Y785" s="453"/>
      <c r="Z785" s="417"/>
      <c r="AA785" s="454"/>
      <c r="AB785" s="453"/>
      <c r="AC785" s="453"/>
      <c r="AD785" s="453"/>
      <c r="AE785" s="402"/>
      <c r="AF785" s="454"/>
      <c r="AG785" s="417"/>
      <c r="AH785" s="417"/>
      <c r="AI785" s="417"/>
      <c r="AJ785" s="417"/>
    </row>
    <row r="786" spans="2:36" hidden="1" x14ac:dyDescent="0.25">
      <c r="B786" s="406">
        <v>5763</v>
      </c>
      <c r="C786" s="453"/>
      <c r="D786" s="453"/>
      <c r="E786" s="453"/>
      <c r="F786" s="402"/>
      <c r="G786" s="454"/>
      <c r="H786" s="453"/>
      <c r="I786" s="453"/>
      <c r="J786" s="453"/>
      <c r="K786" s="402"/>
      <c r="L786" s="454"/>
      <c r="M786" s="453"/>
      <c r="N786" s="453"/>
      <c r="O786" s="453"/>
      <c r="P786" s="402"/>
      <c r="Q786" s="454"/>
      <c r="R786" s="453"/>
      <c r="S786" s="453"/>
      <c r="T786" s="453"/>
      <c r="U786" s="402"/>
      <c r="V786" s="454"/>
      <c r="W786" s="453"/>
      <c r="X786" s="453"/>
      <c r="Y786" s="453"/>
      <c r="Z786" s="417"/>
      <c r="AA786" s="454"/>
      <c r="AB786" s="453"/>
      <c r="AC786" s="453"/>
      <c r="AD786" s="453"/>
      <c r="AE786" s="402"/>
      <c r="AF786" s="454"/>
      <c r="AG786" s="417"/>
      <c r="AH786" s="417"/>
      <c r="AI786" s="417"/>
      <c r="AJ786" s="417"/>
    </row>
    <row r="787" spans="2:36" hidden="1" x14ac:dyDescent="0.25">
      <c r="B787" s="406">
        <v>5765</v>
      </c>
      <c r="C787" s="453"/>
      <c r="D787" s="453"/>
      <c r="E787" s="453"/>
      <c r="F787" s="402"/>
      <c r="G787" s="454"/>
      <c r="H787" s="453"/>
      <c r="I787" s="453"/>
      <c r="J787" s="453"/>
      <c r="K787" s="402"/>
      <c r="L787" s="454"/>
      <c r="M787" s="453"/>
      <c r="N787" s="453"/>
      <c r="O787" s="453"/>
      <c r="P787" s="402"/>
      <c r="Q787" s="454"/>
      <c r="R787" s="453"/>
      <c r="S787" s="453"/>
      <c r="T787" s="453"/>
      <c r="U787" s="402"/>
      <c r="V787" s="454"/>
      <c r="W787" s="453"/>
      <c r="X787" s="453"/>
      <c r="Y787" s="453"/>
      <c r="Z787" s="417"/>
      <c r="AA787" s="454"/>
      <c r="AB787" s="453"/>
      <c r="AC787" s="453"/>
      <c r="AD787" s="453"/>
      <c r="AE787" s="402"/>
      <c r="AF787" s="454"/>
      <c r="AG787" s="417"/>
      <c r="AH787" s="417"/>
      <c r="AI787" s="417"/>
      <c r="AJ787" s="417"/>
    </row>
    <row r="788" spans="2:36" hidden="1" x14ac:dyDescent="0.25">
      <c r="B788" s="406">
        <v>5766</v>
      </c>
      <c r="C788" s="453"/>
      <c r="D788" s="453"/>
      <c r="E788" s="453"/>
      <c r="F788" s="402"/>
      <c r="G788" s="454"/>
      <c r="H788" s="453"/>
      <c r="I788" s="453"/>
      <c r="J788" s="453"/>
      <c r="K788" s="402"/>
      <c r="L788" s="454"/>
      <c r="M788" s="453"/>
      <c r="N788" s="453"/>
      <c r="O788" s="453"/>
      <c r="P788" s="402"/>
      <c r="Q788" s="454"/>
      <c r="R788" s="453"/>
      <c r="S788" s="453"/>
      <c r="T788" s="453"/>
      <c r="U788" s="402"/>
      <c r="V788" s="454"/>
      <c r="W788" s="453"/>
      <c r="X788" s="453"/>
      <c r="Y788" s="453"/>
      <c r="Z788" s="417"/>
      <c r="AA788" s="454"/>
      <c r="AB788" s="453"/>
      <c r="AC788" s="453"/>
      <c r="AD788" s="453"/>
      <c r="AE788" s="402"/>
      <c r="AF788" s="454"/>
      <c r="AG788" s="417"/>
      <c r="AH788" s="417"/>
      <c r="AI788" s="417"/>
      <c r="AJ788" s="417"/>
    </row>
    <row r="789" spans="2:36" hidden="1" x14ac:dyDescent="0.25">
      <c r="B789" s="406">
        <v>5767</v>
      </c>
      <c r="C789" s="453"/>
      <c r="D789" s="453"/>
      <c r="E789" s="453"/>
      <c r="F789" s="402"/>
      <c r="G789" s="454"/>
      <c r="H789" s="453"/>
      <c r="I789" s="453"/>
      <c r="J789" s="453"/>
      <c r="K789" s="402"/>
      <c r="L789" s="454"/>
      <c r="M789" s="453"/>
      <c r="N789" s="453"/>
      <c r="O789" s="453"/>
      <c r="P789" s="402"/>
      <c r="Q789" s="454"/>
      <c r="R789" s="453"/>
      <c r="S789" s="453"/>
      <c r="T789" s="453"/>
      <c r="U789" s="402"/>
      <c r="V789" s="454"/>
      <c r="W789" s="453"/>
      <c r="X789" s="453"/>
      <c r="Y789" s="453"/>
      <c r="Z789" s="417"/>
      <c r="AA789" s="454"/>
      <c r="AB789" s="453"/>
      <c r="AC789" s="453"/>
      <c r="AD789" s="453"/>
      <c r="AE789" s="402"/>
      <c r="AF789" s="454"/>
      <c r="AG789" s="417"/>
      <c r="AH789" s="417"/>
      <c r="AI789" s="417"/>
      <c r="AJ789" s="417"/>
    </row>
    <row r="790" spans="2:36" hidden="1" x14ac:dyDescent="0.25">
      <c r="B790" s="406">
        <v>5768</v>
      </c>
      <c r="C790" s="453"/>
      <c r="D790" s="453"/>
      <c r="E790" s="453"/>
      <c r="F790" s="402"/>
      <c r="G790" s="454"/>
      <c r="H790" s="453"/>
      <c r="I790" s="453"/>
      <c r="J790" s="453"/>
      <c r="K790" s="402"/>
      <c r="L790" s="454"/>
      <c r="M790" s="453"/>
      <c r="N790" s="453"/>
      <c r="O790" s="453"/>
      <c r="P790" s="402"/>
      <c r="Q790" s="454"/>
      <c r="R790" s="453"/>
      <c r="S790" s="453"/>
      <c r="T790" s="453"/>
      <c r="U790" s="402"/>
      <c r="V790" s="454"/>
      <c r="W790" s="453"/>
      <c r="X790" s="453"/>
      <c r="Y790" s="453"/>
      <c r="Z790" s="417"/>
      <c r="AA790" s="454"/>
      <c r="AB790" s="453"/>
      <c r="AC790" s="453"/>
      <c r="AD790" s="453"/>
      <c r="AE790" s="402"/>
      <c r="AF790" s="454"/>
      <c r="AG790" s="417"/>
      <c r="AH790" s="417"/>
      <c r="AI790" s="417"/>
      <c r="AJ790" s="417"/>
    </row>
    <row r="791" spans="2:36" hidden="1" x14ac:dyDescent="0.25">
      <c r="B791" s="406">
        <v>5769</v>
      </c>
      <c r="C791" s="453"/>
      <c r="D791" s="453"/>
      <c r="E791" s="453"/>
      <c r="F791" s="402"/>
      <c r="G791" s="454"/>
      <c r="H791" s="453"/>
      <c r="I791" s="453"/>
      <c r="J791" s="453"/>
      <c r="K791" s="402"/>
      <c r="L791" s="454"/>
      <c r="M791" s="453"/>
      <c r="N791" s="453"/>
      <c r="O791" s="453"/>
      <c r="P791" s="402"/>
      <c r="Q791" s="454"/>
      <c r="R791" s="453"/>
      <c r="S791" s="453"/>
      <c r="T791" s="453"/>
      <c r="U791" s="402"/>
      <c r="V791" s="454"/>
      <c r="W791" s="453"/>
      <c r="X791" s="453"/>
      <c r="Y791" s="453"/>
      <c r="Z791" s="417"/>
      <c r="AA791" s="454"/>
      <c r="AB791" s="453"/>
      <c r="AC791" s="453"/>
      <c r="AD791" s="453"/>
      <c r="AE791" s="402"/>
      <c r="AF791" s="454"/>
      <c r="AG791" s="417"/>
      <c r="AH791" s="417"/>
      <c r="AI791" s="417"/>
      <c r="AJ791" s="417"/>
    </row>
    <row r="792" spans="2:36" hidden="1" x14ac:dyDescent="0.25">
      <c r="B792" s="406">
        <v>5770</v>
      </c>
      <c r="C792" s="453"/>
      <c r="D792" s="453"/>
      <c r="E792" s="453"/>
      <c r="F792" s="402"/>
      <c r="G792" s="454"/>
      <c r="H792" s="453"/>
      <c r="I792" s="453"/>
      <c r="J792" s="453"/>
      <c r="K792" s="402"/>
      <c r="L792" s="454"/>
      <c r="M792" s="453"/>
      <c r="N792" s="453"/>
      <c r="O792" s="453"/>
      <c r="P792" s="402"/>
      <c r="Q792" s="454"/>
      <c r="R792" s="453"/>
      <c r="S792" s="453"/>
      <c r="T792" s="453"/>
      <c r="U792" s="402"/>
      <c r="V792" s="454"/>
      <c r="W792" s="453"/>
      <c r="X792" s="453"/>
      <c r="Y792" s="453"/>
      <c r="Z792" s="417"/>
      <c r="AA792" s="454"/>
      <c r="AB792" s="453"/>
      <c r="AC792" s="453"/>
      <c r="AD792" s="453"/>
      <c r="AE792" s="402"/>
      <c r="AF792" s="454"/>
      <c r="AG792" s="417"/>
      <c r="AH792" s="417"/>
      <c r="AI792" s="417"/>
      <c r="AJ792" s="417"/>
    </row>
    <row r="793" spans="2:36" hidden="1" x14ac:dyDescent="0.25">
      <c r="B793" s="406">
        <v>5771</v>
      </c>
      <c r="C793" s="453"/>
      <c r="D793" s="453"/>
      <c r="E793" s="453"/>
      <c r="F793" s="402"/>
      <c r="G793" s="454"/>
      <c r="H793" s="453"/>
      <c r="I793" s="453"/>
      <c r="J793" s="453"/>
      <c r="K793" s="402"/>
      <c r="L793" s="454"/>
      <c r="M793" s="453"/>
      <c r="N793" s="453"/>
      <c r="O793" s="453"/>
      <c r="P793" s="402"/>
      <c r="Q793" s="454"/>
      <c r="R793" s="453"/>
      <c r="S793" s="453"/>
      <c r="T793" s="453"/>
      <c r="U793" s="402"/>
      <c r="V793" s="454"/>
      <c r="W793" s="453"/>
      <c r="X793" s="453"/>
      <c r="Y793" s="453"/>
      <c r="Z793" s="417"/>
      <c r="AA793" s="454"/>
      <c r="AB793" s="453"/>
      <c r="AC793" s="453"/>
      <c r="AD793" s="453"/>
      <c r="AE793" s="402"/>
      <c r="AF793" s="454"/>
      <c r="AG793" s="417"/>
      <c r="AH793" s="417"/>
      <c r="AI793" s="417"/>
      <c r="AJ793" s="417"/>
    </row>
    <row r="794" spans="2:36" hidden="1" x14ac:dyDescent="0.25">
      <c r="B794" s="406">
        <v>5772</v>
      </c>
      <c r="C794" s="453"/>
      <c r="D794" s="453"/>
      <c r="E794" s="453"/>
      <c r="F794" s="402"/>
      <c r="G794" s="454"/>
      <c r="H794" s="453"/>
      <c r="I794" s="453"/>
      <c r="J794" s="453"/>
      <c r="K794" s="402"/>
      <c r="L794" s="454"/>
      <c r="M794" s="453"/>
      <c r="N794" s="453"/>
      <c r="O794" s="453"/>
      <c r="P794" s="402"/>
      <c r="Q794" s="454"/>
      <c r="R794" s="453"/>
      <c r="S794" s="453"/>
      <c r="T794" s="453"/>
      <c r="U794" s="402"/>
      <c r="V794" s="454"/>
      <c r="W794" s="453"/>
      <c r="X794" s="453"/>
      <c r="Y794" s="453"/>
      <c r="Z794" s="417"/>
      <c r="AA794" s="454"/>
      <c r="AB794" s="453"/>
      <c r="AC794" s="453"/>
      <c r="AD794" s="453"/>
      <c r="AE794" s="402"/>
      <c r="AF794" s="454"/>
      <c r="AG794" s="417"/>
      <c r="AH794" s="417"/>
      <c r="AI794" s="417"/>
      <c r="AJ794" s="417"/>
    </row>
    <row r="795" spans="2:36" hidden="1" x14ac:dyDescent="0.25">
      <c r="B795" s="406">
        <v>5773</v>
      </c>
      <c r="C795" s="453"/>
      <c r="D795" s="453"/>
      <c r="E795" s="453"/>
      <c r="F795" s="402"/>
      <c r="G795" s="454"/>
      <c r="H795" s="453"/>
      <c r="I795" s="453"/>
      <c r="J795" s="453"/>
      <c r="K795" s="402"/>
      <c r="L795" s="454"/>
      <c r="M795" s="453"/>
      <c r="N795" s="453"/>
      <c r="O795" s="453"/>
      <c r="P795" s="402"/>
      <c r="Q795" s="454"/>
      <c r="R795" s="453"/>
      <c r="S795" s="453"/>
      <c r="T795" s="453"/>
      <c r="U795" s="402"/>
      <c r="V795" s="454"/>
      <c r="W795" s="453"/>
      <c r="X795" s="453"/>
      <c r="Y795" s="453"/>
      <c r="Z795" s="417"/>
      <c r="AA795" s="454"/>
      <c r="AB795" s="453"/>
      <c r="AC795" s="453"/>
      <c r="AD795" s="453"/>
      <c r="AE795" s="402"/>
      <c r="AF795" s="454"/>
      <c r="AG795" s="417"/>
      <c r="AH795" s="417"/>
      <c r="AI795" s="417"/>
      <c r="AJ795" s="417"/>
    </row>
    <row r="796" spans="2:36" hidden="1" x14ac:dyDescent="0.25">
      <c r="B796" s="406">
        <v>5774</v>
      </c>
      <c r="C796" s="453"/>
      <c r="D796" s="453"/>
      <c r="E796" s="453"/>
      <c r="F796" s="402"/>
      <c r="G796" s="454"/>
      <c r="H796" s="453"/>
      <c r="I796" s="453"/>
      <c r="J796" s="453"/>
      <c r="K796" s="402"/>
      <c r="L796" s="454"/>
      <c r="M796" s="453"/>
      <c r="N796" s="453"/>
      <c r="O796" s="453"/>
      <c r="P796" s="402"/>
      <c r="Q796" s="454"/>
      <c r="R796" s="453"/>
      <c r="S796" s="453"/>
      <c r="T796" s="453"/>
      <c r="U796" s="402"/>
      <c r="V796" s="454"/>
      <c r="W796" s="453"/>
      <c r="X796" s="453"/>
      <c r="Y796" s="453"/>
      <c r="Z796" s="417"/>
      <c r="AA796" s="454"/>
      <c r="AB796" s="453"/>
      <c r="AC796" s="453"/>
      <c r="AD796" s="453"/>
      <c r="AE796" s="402"/>
      <c r="AF796" s="454"/>
      <c r="AG796" s="417"/>
      <c r="AH796" s="417"/>
      <c r="AI796" s="417"/>
      <c r="AJ796" s="417"/>
    </row>
    <row r="797" spans="2:36" hidden="1" x14ac:dyDescent="0.25">
      <c r="B797" s="406">
        <v>5775</v>
      </c>
      <c r="C797" s="453"/>
      <c r="D797" s="453"/>
      <c r="E797" s="453"/>
      <c r="F797" s="402"/>
      <c r="G797" s="454"/>
      <c r="H797" s="453"/>
      <c r="I797" s="453"/>
      <c r="J797" s="453"/>
      <c r="K797" s="402"/>
      <c r="L797" s="454"/>
      <c r="M797" s="453"/>
      <c r="N797" s="453"/>
      <c r="O797" s="453"/>
      <c r="P797" s="402"/>
      <c r="Q797" s="454"/>
      <c r="R797" s="453"/>
      <c r="S797" s="453"/>
      <c r="T797" s="453"/>
      <c r="U797" s="402"/>
      <c r="V797" s="454"/>
      <c r="W797" s="453"/>
      <c r="X797" s="453"/>
      <c r="Y797" s="453"/>
      <c r="Z797" s="417"/>
      <c r="AA797" s="454"/>
      <c r="AB797" s="453"/>
      <c r="AC797" s="453"/>
      <c r="AD797" s="453"/>
      <c r="AE797" s="402"/>
      <c r="AF797" s="454"/>
      <c r="AG797" s="417"/>
      <c r="AH797" s="417"/>
      <c r="AI797" s="417"/>
      <c r="AJ797" s="417"/>
    </row>
    <row r="798" spans="2:36" hidden="1" x14ac:dyDescent="0.25">
      <c r="B798" s="406">
        <v>5776</v>
      </c>
      <c r="C798" s="453"/>
      <c r="D798" s="453"/>
      <c r="E798" s="453"/>
      <c r="F798" s="402"/>
      <c r="G798" s="454"/>
      <c r="H798" s="453"/>
      <c r="I798" s="453"/>
      <c r="J798" s="453"/>
      <c r="K798" s="402"/>
      <c r="L798" s="454"/>
      <c r="M798" s="453"/>
      <c r="N798" s="453"/>
      <c r="O798" s="453"/>
      <c r="P798" s="402"/>
      <c r="Q798" s="454"/>
      <c r="R798" s="453"/>
      <c r="S798" s="453"/>
      <c r="T798" s="453"/>
      <c r="U798" s="402"/>
      <c r="V798" s="454"/>
      <c r="W798" s="453"/>
      <c r="X798" s="453"/>
      <c r="Y798" s="453"/>
      <c r="Z798" s="417"/>
      <c r="AA798" s="454"/>
      <c r="AB798" s="453"/>
      <c r="AC798" s="453"/>
      <c r="AD798" s="453"/>
      <c r="AE798" s="402"/>
      <c r="AF798" s="454"/>
      <c r="AG798" s="417"/>
      <c r="AH798" s="417"/>
      <c r="AI798" s="417"/>
      <c r="AJ798" s="417"/>
    </row>
    <row r="799" spans="2:36" hidden="1" x14ac:dyDescent="0.25">
      <c r="B799" s="406">
        <v>5777</v>
      </c>
      <c r="C799" s="453"/>
      <c r="D799" s="453"/>
      <c r="E799" s="453"/>
      <c r="F799" s="402"/>
      <c r="G799" s="454"/>
      <c r="H799" s="453"/>
      <c r="I799" s="453"/>
      <c r="J799" s="453"/>
      <c r="K799" s="402"/>
      <c r="L799" s="454"/>
      <c r="M799" s="453"/>
      <c r="N799" s="453"/>
      <c r="O799" s="453"/>
      <c r="P799" s="402"/>
      <c r="Q799" s="454"/>
      <c r="R799" s="453"/>
      <c r="S799" s="453"/>
      <c r="T799" s="453"/>
      <c r="U799" s="402"/>
      <c r="V799" s="454"/>
      <c r="W799" s="453"/>
      <c r="X799" s="453"/>
      <c r="Y799" s="453"/>
      <c r="Z799" s="417"/>
      <c r="AA799" s="454"/>
      <c r="AB799" s="453"/>
      <c r="AC799" s="453"/>
      <c r="AD799" s="453"/>
      <c r="AE799" s="402"/>
      <c r="AF799" s="454"/>
      <c r="AG799" s="417"/>
      <c r="AH799" s="417"/>
      <c r="AI799" s="417"/>
      <c r="AJ799" s="417"/>
    </row>
    <row r="800" spans="2:36" hidden="1" x14ac:dyDescent="0.25">
      <c r="B800" s="406">
        <v>5779</v>
      </c>
      <c r="C800" s="453"/>
      <c r="D800" s="453"/>
      <c r="E800" s="453"/>
      <c r="F800" s="402"/>
      <c r="G800" s="454"/>
      <c r="H800" s="453"/>
      <c r="I800" s="453"/>
      <c r="J800" s="453"/>
      <c r="K800" s="402"/>
      <c r="L800" s="454"/>
      <c r="M800" s="453"/>
      <c r="N800" s="453"/>
      <c r="O800" s="453"/>
      <c r="P800" s="402"/>
      <c r="Q800" s="454"/>
      <c r="R800" s="453"/>
      <c r="S800" s="453"/>
      <c r="T800" s="453"/>
      <c r="U800" s="402"/>
      <c r="V800" s="454"/>
      <c r="W800" s="453"/>
      <c r="X800" s="453"/>
      <c r="Y800" s="453"/>
      <c r="Z800" s="417"/>
      <c r="AA800" s="454"/>
      <c r="AB800" s="453"/>
      <c r="AC800" s="453"/>
      <c r="AD800" s="453"/>
      <c r="AE800" s="402"/>
      <c r="AF800" s="454"/>
      <c r="AG800" s="417"/>
      <c r="AH800" s="417"/>
      <c r="AI800" s="417"/>
      <c r="AJ800" s="417"/>
    </row>
    <row r="801" spans="2:36" hidden="1" x14ac:dyDescent="0.25">
      <c r="B801" s="406">
        <v>5780</v>
      </c>
      <c r="C801" s="453"/>
      <c r="D801" s="453"/>
      <c r="E801" s="453"/>
      <c r="F801" s="402"/>
      <c r="G801" s="454"/>
      <c r="H801" s="453"/>
      <c r="I801" s="453"/>
      <c r="J801" s="453"/>
      <c r="K801" s="402"/>
      <c r="L801" s="454"/>
      <c r="M801" s="453"/>
      <c r="N801" s="453"/>
      <c r="O801" s="453"/>
      <c r="P801" s="402"/>
      <c r="Q801" s="454"/>
      <c r="R801" s="453"/>
      <c r="S801" s="453"/>
      <c r="T801" s="453"/>
      <c r="U801" s="402"/>
      <c r="V801" s="454"/>
      <c r="W801" s="453"/>
      <c r="X801" s="453"/>
      <c r="Y801" s="453"/>
      <c r="Z801" s="417"/>
      <c r="AA801" s="454"/>
      <c r="AB801" s="453"/>
      <c r="AC801" s="453"/>
      <c r="AD801" s="453"/>
      <c r="AE801" s="402"/>
      <c r="AF801" s="454"/>
      <c r="AG801" s="417"/>
      <c r="AH801" s="417"/>
      <c r="AI801" s="417"/>
      <c r="AJ801" s="417"/>
    </row>
    <row r="802" spans="2:36" hidden="1" x14ac:dyDescent="0.25">
      <c r="B802" s="406">
        <v>5781</v>
      </c>
      <c r="C802" s="453"/>
      <c r="D802" s="453"/>
      <c r="E802" s="453"/>
      <c r="F802" s="402"/>
      <c r="G802" s="454"/>
      <c r="H802" s="453"/>
      <c r="I802" s="453"/>
      <c r="J802" s="453"/>
      <c r="K802" s="402"/>
      <c r="L802" s="454"/>
      <c r="M802" s="453"/>
      <c r="N802" s="453"/>
      <c r="O802" s="453"/>
      <c r="P802" s="402"/>
      <c r="Q802" s="454"/>
      <c r="R802" s="453"/>
      <c r="S802" s="453"/>
      <c r="T802" s="453"/>
      <c r="U802" s="402"/>
      <c r="V802" s="454"/>
      <c r="W802" s="453"/>
      <c r="X802" s="453"/>
      <c r="Y802" s="453"/>
      <c r="Z802" s="417"/>
      <c r="AA802" s="454"/>
      <c r="AB802" s="453"/>
      <c r="AC802" s="453"/>
      <c r="AD802" s="453"/>
      <c r="AE802" s="402"/>
      <c r="AF802" s="454"/>
      <c r="AG802" s="417"/>
      <c r="AH802" s="417"/>
      <c r="AI802" s="417"/>
      <c r="AJ802" s="417"/>
    </row>
    <row r="803" spans="2:36" hidden="1" x14ac:dyDescent="0.25">
      <c r="B803" s="406">
        <v>5782</v>
      </c>
      <c r="C803" s="453"/>
      <c r="D803" s="453"/>
      <c r="E803" s="453"/>
      <c r="F803" s="402"/>
      <c r="G803" s="454"/>
      <c r="H803" s="453"/>
      <c r="I803" s="453"/>
      <c r="J803" s="453"/>
      <c r="K803" s="402"/>
      <c r="L803" s="454"/>
      <c r="M803" s="453"/>
      <c r="N803" s="453"/>
      <c r="O803" s="453"/>
      <c r="P803" s="402"/>
      <c r="Q803" s="454"/>
      <c r="R803" s="453"/>
      <c r="S803" s="453"/>
      <c r="T803" s="453"/>
      <c r="U803" s="402"/>
      <c r="V803" s="454"/>
      <c r="W803" s="453"/>
      <c r="X803" s="453"/>
      <c r="Y803" s="453"/>
      <c r="Z803" s="417"/>
      <c r="AA803" s="454"/>
      <c r="AB803" s="453"/>
      <c r="AC803" s="453"/>
      <c r="AD803" s="453"/>
      <c r="AE803" s="402"/>
      <c r="AF803" s="454"/>
      <c r="AG803" s="417"/>
      <c r="AH803" s="417"/>
      <c r="AI803" s="417"/>
      <c r="AJ803" s="417"/>
    </row>
    <row r="804" spans="2:36" hidden="1" x14ac:dyDescent="0.25">
      <c r="B804" s="406">
        <v>5783</v>
      </c>
      <c r="C804" s="453"/>
      <c r="D804" s="453"/>
      <c r="E804" s="453"/>
      <c r="F804" s="402"/>
      <c r="G804" s="454"/>
      <c r="H804" s="453"/>
      <c r="I804" s="453"/>
      <c r="J804" s="453"/>
      <c r="K804" s="402"/>
      <c r="L804" s="454"/>
      <c r="M804" s="453"/>
      <c r="N804" s="453"/>
      <c r="O804" s="453"/>
      <c r="P804" s="402"/>
      <c r="Q804" s="454"/>
      <c r="R804" s="453"/>
      <c r="S804" s="453"/>
      <c r="T804" s="453"/>
      <c r="U804" s="402"/>
      <c r="V804" s="454"/>
      <c r="W804" s="453"/>
      <c r="X804" s="453"/>
      <c r="Y804" s="453"/>
      <c r="Z804" s="417"/>
      <c r="AA804" s="454"/>
      <c r="AB804" s="453"/>
      <c r="AC804" s="453"/>
      <c r="AD804" s="453"/>
      <c r="AE804" s="402"/>
      <c r="AF804" s="454"/>
      <c r="AG804" s="417"/>
      <c r="AH804" s="417"/>
      <c r="AI804" s="417"/>
      <c r="AJ804" s="417"/>
    </row>
    <row r="805" spans="2:36" hidden="1" x14ac:dyDescent="0.25">
      <c r="B805" s="406">
        <v>5784</v>
      </c>
      <c r="C805" s="453"/>
      <c r="D805" s="453"/>
      <c r="E805" s="453"/>
      <c r="F805" s="402"/>
      <c r="G805" s="454"/>
      <c r="H805" s="453"/>
      <c r="I805" s="453"/>
      <c r="J805" s="453"/>
      <c r="K805" s="402"/>
      <c r="L805" s="454"/>
      <c r="M805" s="453"/>
      <c r="N805" s="453"/>
      <c r="O805" s="453"/>
      <c r="P805" s="402"/>
      <c r="Q805" s="454"/>
      <c r="R805" s="453"/>
      <c r="S805" s="453"/>
      <c r="T805" s="453"/>
      <c r="U805" s="402"/>
      <c r="V805" s="454"/>
      <c r="W805" s="453"/>
      <c r="X805" s="453"/>
      <c r="Y805" s="453"/>
      <c r="Z805" s="417"/>
      <c r="AA805" s="454"/>
      <c r="AB805" s="453"/>
      <c r="AC805" s="453"/>
      <c r="AD805" s="453"/>
      <c r="AE805" s="402"/>
      <c r="AF805" s="454"/>
      <c r="AG805" s="417"/>
      <c r="AH805" s="417"/>
      <c r="AI805" s="417"/>
      <c r="AJ805" s="417"/>
    </row>
    <row r="806" spans="2:36" hidden="1" x14ac:dyDescent="0.25">
      <c r="B806" s="406">
        <v>5785</v>
      </c>
      <c r="C806" s="453"/>
      <c r="D806" s="453"/>
      <c r="E806" s="453"/>
      <c r="F806" s="402"/>
      <c r="G806" s="454"/>
      <c r="H806" s="453"/>
      <c r="I806" s="453"/>
      <c r="J806" s="453"/>
      <c r="K806" s="402"/>
      <c r="L806" s="454"/>
      <c r="M806" s="453"/>
      <c r="N806" s="453"/>
      <c r="O806" s="453"/>
      <c r="P806" s="402"/>
      <c r="Q806" s="454"/>
      <c r="R806" s="453"/>
      <c r="S806" s="453"/>
      <c r="T806" s="453"/>
      <c r="U806" s="402"/>
      <c r="V806" s="454"/>
      <c r="W806" s="453"/>
      <c r="X806" s="453"/>
      <c r="Y806" s="453"/>
      <c r="Z806" s="417"/>
      <c r="AA806" s="454"/>
      <c r="AB806" s="453"/>
      <c r="AC806" s="453"/>
      <c r="AD806" s="453"/>
      <c r="AE806" s="402"/>
      <c r="AF806" s="454"/>
      <c r="AG806" s="417"/>
      <c r="AH806" s="417"/>
      <c r="AI806" s="417"/>
      <c r="AJ806" s="417"/>
    </row>
    <row r="807" spans="2:36" hidden="1" x14ac:dyDescent="0.25">
      <c r="B807" s="406">
        <v>5787</v>
      </c>
      <c r="C807" s="453"/>
      <c r="D807" s="453"/>
      <c r="E807" s="453"/>
      <c r="F807" s="402"/>
      <c r="G807" s="454"/>
      <c r="H807" s="453"/>
      <c r="I807" s="453"/>
      <c r="J807" s="453"/>
      <c r="K807" s="402"/>
      <c r="L807" s="454"/>
      <c r="M807" s="453"/>
      <c r="N807" s="453"/>
      <c r="O807" s="453"/>
      <c r="P807" s="402"/>
      <c r="Q807" s="454"/>
      <c r="R807" s="453"/>
      <c r="S807" s="453"/>
      <c r="T807" s="453"/>
      <c r="U807" s="402"/>
      <c r="V807" s="454"/>
      <c r="W807" s="453"/>
      <c r="X807" s="453"/>
      <c r="Y807" s="453"/>
      <c r="Z807" s="417"/>
      <c r="AA807" s="454"/>
      <c r="AB807" s="453"/>
      <c r="AC807" s="453"/>
      <c r="AD807" s="453"/>
      <c r="AE807" s="402"/>
      <c r="AF807" s="454"/>
      <c r="AG807" s="417"/>
      <c r="AH807" s="417"/>
      <c r="AI807" s="417"/>
      <c r="AJ807" s="417"/>
    </row>
    <row r="808" spans="2:36" hidden="1" x14ac:dyDescent="0.25">
      <c r="B808" s="406">
        <v>5788</v>
      </c>
      <c r="C808" s="453"/>
      <c r="D808" s="453"/>
      <c r="E808" s="453"/>
      <c r="F808" s="402"/>
      <c r="G808" s="454"/>
      <c r="H808" s="453"/>
      <c r="I808" s="453"/>
      <c r="J808" s="453"/>
      <c r="K808" s="402"/>
      <c r="L808" s="454"/>
      <c r="M808" s="453"/>
      <c r="N808" s="453"/>
      <c r="O808" s="453"/>
      <c r="P808" s="402"/>
      <c r="Q808" s="454"/>
      <c r="R808" s="453"/>
      <c r="S808" s="453"/>
      <c r="T808" s="453"/>
      <c r="U808" s="402"/>
      <c r="V808" s="454"/>
      <c r="W808" s="453"/>
      <c r="X808" s="453"/>
      <c r="Y808" s="453"/>
      <c r="Z808" s="417"/>
      <c r="AA808" s="454"/>
      <c r="AB808" s="453"/>
      <c r="AC808" s="453"/>
      <c r="AD808" s="453"/>
      <c r="AE808" s="402"/>
      <c r="AF808" s="454"/>
      <c r="AG808" s="417"/>
      <c r="AH808" s="417"/>
      <c r="AI808" s="417"/>
      <c r="AJ808" s="417"/>
    </row>
    <row r="809" spans="2:36" hidden="1" x14ac:dyDescent="0.25">
      <c r="B809" s="406">
        <v>5789</v>
      </c>
      <c r="C809" s="453"/>
      <c r="D809" s="453"/>
      <c r="E809" s="453"/>
      <c r="F809" s="402"/>
      <c r="G809" s="454"/>
      <c r="H809" s="453"/>
      <c r="I809" s="453"/>
      <c r="J809" s="453"/>
      <c r="K809" s="402"/>
      <c r="L809" s="454"/>
      <c r="M809" s="453"/>
      <c r="N809" s="453"/>
      <c r="O809" s="453"/>
      <c r="P809" s="402"/>
      <c r="Q809" s="454"/>
      <c r="R809" s="453"/>
      <c r="S809" s="453"/>
      <c r="T809" s="453"/>
      <c r="U809" s="402"/>
      <c r="V809" s="454"/>
      <c r="W809" s="453"/>
      <c r="X809" s="453"/>
      <c r="Y809" s="453"/>
      <c r="Z809" s="417"/>
      <c r="AA809" s="454"/>
      <c r="AB809" s="453"/>
      <c r="AC809" s="453"/>
      <c r="AD809" s="453"/>
      <c r="AE809" s="402"/>
      <c r="AF809" s="454"/>
      <c r="AG809" s="417"/>
      <c r="AH809" s="417"/>
      <c r="AI809" s="417"/>
      <c r="AJ809" s="417"/>
    </row>
    <row r="810" spans="2:36" hidden="1" x14ac:dyDescent="0.25">
      <c r="B810" s="406">
        <v>5790</v>
      </c>
      <c r="C810" s="453"/>
      <c r="D810" s="453"/>
      <c r="E810" s="453"/>
      <c r="F810" s="402"/>
      <c r="G810" s="454"/>
      <c r="H810" s="453"/>
      <c r="I810" s="453"/>
      <c r="J810" s="453"/>
      <c r="K810" s="402"/>
      <c r="L810" s="454"/>
      <c r="M810" s="453"/>
      <c r="N810" s="453"/>
      <c r="O810" s="453"/>
      <c r="P810" s="402"/>
      <c r="Q810" s="454"/>
      <c r="R810" s="453"/>
      <c r="S810" s="453"/>
      <c r="T810" s="453"/>
      <c r="U810" s="402"/>
      <c r="V810" s="454"/>
      <c r="W810" s="453"/>
      <c r="X810" s="453"/>
      <c r="Y810" s="453"/>
      <c r="Z810" s="417"/>
      <c r="AA810" s="454"/>
      <c r="AB810" s="453"/>
      <c r="AC810" s="453"/>
      <c r="AD810" s="453"/>
      <c r="AE810" s="402"/>
      <c r="AF810" s="454"/>
      <c r="AG810" s="417"/>
      <c r="AH810" s="417"/>
      <c r="AI810" s="417"/>
      <c r="AJ810" s="417"/>
    </row>
    <row r="811" spans="2:36" hidden="1" x14ac:dyDescent="0.25">
      <c r="B811" s="406">
        <v>5791</v>
      </c>
      <c r="C811" s="453"/>
      <c r="D811" s="453"/>
      <c r="E811" s="453"/>
      <c r="F811" s="402"/>
      <c r="G811" s="454"/>
      <c r="H811" s="453"/>
      <c r="I811" s="453"/>
      <c r="J811" s="453"/>
      <c r="K811" s="402"/>
      <c r="L811" s="454"/>
      <c r="M811" s="453"/>
      <c r="N811" s="453"/>
      <c r="O811" s="453"/>
      <c r="P811" s="402"/>
      <c r="Q811" s="454"/>
      <c r="R811" s="453"/>
      <c r="S811" s="453"/>
      <c r="T811" s="453"/>
      <c r="U811" s="402"/>
      <c r="V811" s="454"/>
      <c r="W811" s="453"/>
      <c r="X811" s="453"/>
      <c r="Y811" s="453"/>
      <c r="Z811" s="417"/>
      <c r="AA811" s="454"/>
      <c r="AB811" s="453"/>
      <c r="AC811" s="453"/>
      <c r="AD811" s="453"/>
      <c r="AE811" s="402"/>
      <c r="AF811" s="454"/>
      <c r="AG811" s="417"/>
      <c r="AH811" s="417"/>
      <c r="AI811" s="417"/>
      <c r="AJ811" s="417"/>
    </row>
    <row r="812" spans="2:36" hidden="1" x14ac:dyDescent="0.25">
      <c r="B812" s="406">
        <v>5792</v>
      </c>
      <c r="C812" s="453"/>
      <c r="D812" s="453"/>
      <c r="E812" s="453"/>
      <c r="F812" s="402"/>
      <c r="G812" s="454"/>
      <c r="H812" s="453"/>
      <c r="I812" s="453"/>
      <c r="J812" s="453"/>
      <c r="K812" s="402"/>
      <c r="L812" s="454"/>
      <c r="M812" s="453"/>
      <c r="N812" s="453"/>
      <c r="O812" s="453"/>
      <c r="P812" s="402"/>
      <c r="Q812" s="454"/>
      <c r="R812" s="453"/>
      <c r="S812" s="453"/>
      <c r="T812" s="453"/>
      <c r="U812" s="402"/>
      <c r="V812" s="454"/>
      <c r="W812" s="453"/>
      <c r="X812" s="453"/>
      <c r="Y812" s="453"/>
      <c r="Z812" s="417"/>
      <c r="AA812" s="454"/>
      <c r="AB812" s="453"/>
      <c r="AC812" s="453"/>
      <c r="AD812" s="453"/>
      <c r="AE812" s="402"/>
      <c r="AF812" s="454"/>
      <c r="AG812" s="417"/>
      <c r="AH812" s="417"/>
      <c r="AI812" s="417"/>
      <c r="AJ812" s="417"/>
    </row>
    <row r="813" spans="2:36" hidden="1" x14ac:dyDescent="0.25">
      <c r="B813" s="406">
        <v>5794</v>
      </c>
      <c r="C813" s="453"/>
      <c r="D813" s="453"/>
      <c r="E813" s="453"/>
      <c r="F813" s="402"/>
      <c r="G813" s="454"/>
      <c r="H813" s="453"/>
      <c r="I813" s="453"/>
      <c r="J813" s="453"/>
      <c r="K813" s="402"/>
      <c r="L813" s="454"/>
      <c r="M813" s="453"/>
      <c r="N813" s="453"/>
      <c r="O813" s="453"/>
      <c r="P813" s="402"/>
      <c r="Q813" s="454"/>
      <c r="R813" s="453"/>
      <c r="S813" s="453"/>
      <c r="T813" s="453"/>
      <c r="U813" s="402"/>
      <c r="V813" s="454"/>
      <c r="W813" s="453"/>
      <c r="X813" s="453"/>
      <c r="Y813" s="453"/>
      <c r="Z813" s="417"/>
      <c r="AA813" s="454"/>
      <c r="AB813" s="453"/>
      <c r="AC813" s="453"/>
      <c r="AD813" s="453"/>
      <c r="AE813" s="402"/>
      <c r="AF813" s="454"/>
      <c r="AG813" s="417"/>
      <c r="AH813" s="417"/>
      <c r="AI813" s="417"/>
      <c r="AJ813" s="417"/>
    </row>
    <row r="814" spans="2:36" hidden="1" x14ac:dyDescent="0.25">
      <c r="B814" s="406">
        <v>5795</v>
      </c>
      <c r="C814" s="453"/>
      <c r="D814" s="453"/>
      <c r="E814" s="453"/>
      <c r="F814" s="402"/>
      <c r="G814" s="454"/>
      <c r="H814" s="453"/>
      <c r="I814" s="453"/>
      <c r="J814" s="453"/>
      <c r="K814" s="402"/>
      <c r="L814" s="454"/>
      <c r="M814" s="453"/>
      <c r="N814" s="453"/>
      <c r="O814" s="453"/>
      <c r="P814" s="402"/>
      <c r="Q814" s="454"/>
      <c r="R814" s="453"/>
      <c r="S814" s="453"/>
      <c r="T814" s="453"/>
      <c r="U814" s="402"/>
      <c r="V814" s="454"/>
      <c r="W814" s="453"/>
      <c r="X814" s="453"/>
      <c r="Y814" s="453"/>
      <c r="Z814" s="417"/>
      <c r="AA814" s="454"/>
      <c r="AB814" s="453"/>
      <c r="AC814" s="453"/>
      <c r="AD814" s="453"/>
      <c r="AE814" s="402"/>
      <c r="AF814" s="454"/>
      <c r="AG814" s="417"/>
      <c r="AH814" s="417"/>
      <c r="AI814" s="417"/>
      <c r="AJ814" s="417"/>
    </row>
    <row r="815" spans="2:36" hidden="1" x14ac:dyDescent="0.25">
      <c r="B815" s="406">
        <v>5796</v>
      </c>
      <c r="C815" s="453"/>
      <c r="D815" s="453"/>
      <c r="E815" s="453"/>
      <c r="F815" s="402"/>
      <c r="G815" s="454"/>
      <c r="H815" s="453"/>
      <c r="I815" s="453"/>
      <c r="J815" s="453"/>
      <c r="K815" s="402"/>
      <c r="L815" s="454"/>
      <c r="M815" s="453"/>
      <c r="N815" s="453"/>
      <c r="O815" s="453"/>
      <c r="P815" s="402"/>
      <c r="Q815" s="454"/>
      <c r="R815" s="453"/>
      <c r="S815" s="453"/>
      <c r="T815" s="453"/>
      <c r="U815" s="402"/>
      <c r="V815" s="454"/>
      <c r="W815" s="453"/>
      <c r="X815" s="453"/>
      <c r="Y815" s="453"/>
      <c r="Z815" s="417"/>
      <c r="AA815" s="454"/>
      <c r="AB815" s="453"/>
      <c r="AC815" s="453"/>
      <c r="AD815" s="453"/>
      <c r="AE815" s="402"/>
      <c r="AF815" s="454"/>
      <c r="AG815" s="417"/>
      <c r="AH815" s="417"/>
      <c r="AI815" s="417"/>
      <c r="AJ815" s="417"/>
    </row>
    <row r="816" spans="2:36" hidden="1" x14ac:dyDescent="0.25">
      <c r="B816" s="406">
        <v>5797</v>
      </c>
      <c r="C816" s="453"/>
      <c r="D816" s="453"/>
      <c r="E816" s="453"/>
      <c r="F816" s="402"/>
      <c r="G816" s="454"/>
      <c r="H816" s="453"/>
      <c r="I816" s="453"/>
      <c r="J816" s="453"/>
      <c r="K816" s="402"/>
      <c r="L816" s="454"/>
      <c r="M816" s="453"/>
      <c r="N816" s="453"/>
      <c r="O816" s="453"/>
      <c r="P816" s="402"/>
      <c r="Q816" s="454"/>
      <c r="R816" s="453"/>
      <c r="S816" s="453"/>
      <c r="T816" s="453"/>
      <c r="U816" s="402"/>
      <c r="V816" s="454"/>
      <c r="W816" s="453"/>
      <c r="X816" s="453"/>
      <c r="Y816" s="453"/>
      <c r="Z816" s="417"/>
      <c r="AA816" s="454"/>
      <c r="AB816" s="453"/>
      <c r="AC816" s="453"/>
      <c r="AD816" s="453"/>
      <c r="AE816" s="402"/>
      <c r="AF816" s="454"/>
      <c r="AG816" s="417"/>
      <c r="AH816" s="417"/>
      <c r="AI816" s="417"/>
      <c r="AJ816" s="417"/>
    </row>
    <row r="817" spans="2:36" hidden="1" x14ac:dyDescent="0.25">
      <c r="B817" s="406">
        <v>5798</v>
      </c>
      <c r="C817" s="453"/>
      <c r="D817" s="453"/>
      <c r="E817" s="453"/>
      <c r="F817" s="402"/>
      <c r="G817" s="454"/>
      <c r="H817" s="453"/>
      <c r="I817" s="453"/>
      <c r="J817" s="453"/>
      <c r="K817" s="402"/>
      <c r="L817" s="454"/>
      <c r="M817" s="453"/>
      <c r="N817" s="453"/>
      <c r="O817" s="453"/>
      <c r="P817" s="402"/>
      <c r="Q817" s="454"/>
      <c r="R817" s="453"/>
      <c r="S817" s="453"/>
      <c r="T817" s="453"/>
      <c r="U817" s="402"/>
      <c r="V817" s="454"/>
      <c r="W817" s="453"/>
      <c r="X817" s="453"/>
      <c r="Y817" s="453"/>
      <c r="Z817" s="417"/>
      <c r="AA817" s="454"/>
      <c r="AB817" s="453"/>
      <c r="AC817" s="453"/>
      <c r="AD817" s="453"/>
      <c r="AE817" s="402"/>
      <c r="AF817" s="454"/>
      <c r="AG817" s="417"/>
      <c r="AH817" s="417"/>
      <c r="AI817" s="417"/>
      <c r="AJ817" s="417"/>
    </row>
    <row r="818" spans="2:36" hidden="1" x14ac:dyDescent="0.25">
      <c r="B818" s="406">
        <v>5799</v>
      </c>
      <c r="C818" s="453"/>
      <c r="D818" s="453"/>
      <c r="E818" s="453"/>
      <c r="F818" s="402"/>
      <c r="G818" s="454"/>
      <c r="H818" s="453"/>
      <c r="I818" s="453"/>
      <c r="J818" s="453"/>
      <c r="K818" s="402"/>
      <c r="L818" s="454"/>
      <c r="M818" s="453"/>
      <c r="N818" s="453"/>
      <c r="O818" s="453"/>
      <c r="P818" s="402"/>
      <c r="Q818" s="454"/>
      <c r="R818" s="453"/>
      <c r="S818" s="453"/>
      <c r="T818" s="453"/>
      <c r="U818" s="402"/>
      <c r="V818" s="454"/>
      <c r="W818" s="453"/>
      <c r="X818" s="453"/>
      <c r="Y818" s="453"/>
      <c r="Z818" s="417"/>
      <c r="AA818" s="454"/>
      <c r="AB818" s="453"/>
      <c r="AC818" s="453"/>
      <c r="AD818" s="453"/>
      <c r="AE818" s="402"/>
      <c r="AF818" s="454"/>
      <c r="AG818" s="417"/>
      <c r="AH818" s="417"/>
      <c r="AI818" s="417"/>
      <c r="AJ818" s="417"/>
    </row>
    <row r="819" spans="2:36" hidden="1" x14ac:dyDescent="0.25">
      <c r="B819" s="406">
        <v>5800</v>
      </c>
      <c r="C819" s="453"/>
      <c r="D819" s="453"/>
      <c r="E819" s="453"/>
      <c r="F819" s="402"/>
      <c r="G819" s="454"/>
      <c r="H819" s="453"/>
      <c r="I819" s="453"/>
      <c r="J819" s="453"/>
      <c r="K819" s="402"/>
      <c r="L819" s="454"/>
      <c r="M819" s="453"/>
      <c r="N819" s="453"/>
      <c r="O819" s="453"/>
      <c r="P819" s="402"/>
      <c r="Q819" s="454"/>
      <c r="R819" s="453"/>
      <c r="S819" s="453"/>
      <c r="T819" s="453"/>
      <c r="U819" s="402"/>
      <c r="V819" s="454"/>
      <c r="W819" s="453"/>
      <c r="X819" s="453"/>
      <c r="Y819" s="453"/>
      <c r="Z819" s="417"/>
      <c r="AA819" s="454"/>
      <c r="AB819" s="453"/>
      <c r="AC819" s="453"/>
      <c r="AD819" s="453"/>
      <c r="AE819" s="402"/>
      <c r="AF819" s="454"/>
      <c r="AG819" s="417"/>
      <c r="AH819" s="417"/>
      <c r="AI819" s="417"/>
      <c r="AJ819" s="417"/>
    </row>
    <row r="820" spans="2:36" hidden="1" x14ac:dyDescent="0.25">
      <c r="B820" s="406">
        <v>5801</v>
      </c>
      <c r="C820" s="453"/>
      <c r="D820" s="453"/>
      <c r="E820" s="453"/>
      <c r="F820" s="402"/>
      <c r="G820" s="454"/>
      <c r="H820" s="453"/>
      <c r="I820" s="453"/>
      <c r="J820" s="453"/>
      <c r="K820" s="402"/>
      <c r="L820" s="454"/>
      <c r="M820" s="453"/>
      <c r="N820" s="453"/>
      <c r="O820" s="453"/>
      <c r="P820" s="402"/>
      <c r="Q820" s="454"/>
      <c r="R820" s="453"/>
      <c r="S820" s="453"/>
      <c r="T820" s="453"/>
      <c r="U820" s="402"/>
      <c r="V820" s="454"/>
      <c r="W820" s="453"/>
      <c r="X820" s="453"/>
      <c r="Y820" s="453"/>
      <c r="Z820" s="417"/>
      <c r="AA820" s="454"/>
      <c r="AB820" s="453"/>
      <c r="AC820" s="453"/>
      <c r="AD820" s="453"/>
      <c r="AE820" s="402"/>
      <c r="AF820" s="454"/>
      <c r="AG820" s="417"/>
      <c r="AH820" s="417"/>
      <c r="AI820" s="417"/>
      <c r="AJ820" s="417"/>
    </row>
    <row r="821" spans="2:36" hidden="1" x14ac:dyDescent="0.25">
      <c r="B821" s="406">
        <v>5802</v>
      </c>
      <c r="C821" s="453"/>
      <c r="D821" s="453"/>
      <c r="E821" s="453"/>
      <c r="F821" s="402"/>
      <c r="G821" s="454"/>
      <c r="H821" s="453"/>
      <c r="I821" s="453"/>
      <c r="J821" s="453"/>
      <c r="K821" s="402"/>
      <c r="L821" s="454"/>
      <c r="M821" s="453"/>
      <c r="N821" s="453"/>
      <c r="O821" s="453"/>
      <c r="P821" s="402"/>
      <c r="Q821" s="454"/>
      <c r="R821" s="453"/>
      <c r="S821" s="453"/>
      <c r="T821" s="453"/>
      <c r="U821" s="402"/>
      <c r="V821" s="454"/>
      <c r="W821" s="453"/>
      <c r="X821" s="453"/>
      <c r="Y821" s="453"/>
      <c r="Z821" s="417"/>
      <c r="AA821" s="454"/>
      <c r="AB821" s="453"/>
      <c r="AC821" s="453"/>
      <c r="AD821" s="453"/>
      <c r="AE821" s="402"/>
      <c r="AF821" s="454"/>
      <c r="AG821" s="417"/>
      <c r="AH821" s="417"/>
      <c r="AI821" s="417"/>
      <c r="AJ821" s="417"/>
    </row>
    <row r="822" spans="2:36" hidden="1" x14ac:dyDescent="0.25">
      <c r="B822" s="406">
        <v>5803</v>
      </c>
      <c r="C822" s="453"/>
      <c r="D822" s="453"/>
      <c r="E822" s="453"/>
      <c r="F822" s="402"/>
      <c r="G822" s="454"/>
      <c r="H822" s="453"/>
      <c r="I822" s="453"/>
      <c r="J822" s="453"/>
      <c r="K822" s="402"/>
      <c r="L822" s="454"/>
      <c r="M822" s="453"/>
      <c r="N822" s="453"/>
      <c r="O822" s="453"/>
      <c r="P822" s="402"/>
      <c r="Q822" s="454"/>
      <c r="R822" s="453"/>
      <c r="S822" s="453"/>
      <c r="T822" s="453"/>
      <c r="U822" s="402"/>
      <c r="V822" s="454"/>
      <c r="W822" s="453"/>
      <c r="X822" s="453"/>
      <c r="Y822" s="453"/>
      <c r="Z822" s="417"/>
      <c r="AA822" s="454"/>
      <c r="AB822" s="453"/>
      <c r="AC822" s="453"/>
      <c r="AD822" s="453"/>
      <c r="AE822" s="402"/>
      <c r="AF822" s="454"/>
      <c r="AG822" s="417"/>
      <c r="AH822" s="417"/>
      <c r="AI822" s="417"/>
      <c r="AJ822" s="417"/>
    </row>
    <row r="823" spans="2:36" hidden="1" x14ac:dyDescent="0.25">
      <c r="B823" s="406">
        <v>5804</v>
      </c>
      <c r="C823" s="453"/>
      <c r="D823" s="453"/>
      <c r="E823" s="453"/>
      <c r="F823" s="402"/>
      <c r="G823" s="454"/>
      <c r="H823" s="453"/>
      <c r="I823" s="453"/>
      <c r="J823" s="453"/>
      <c r="K823" s="402"/>
      <c r="L823" s="454"/>
      <c r="M823" s="453"/>
      <c r="N823" s="453"/>
      <c r="O823" s="453"/>
      <c r="P823" s="402"/>
      <c r="Q823" s="454"/>
      <c r="R823" s="453"/>
      <c r="S823" s="453"/>
      <c r="T823" s="453"/>
      <c r="U823" s="402"/>
      <c r="V823" s="454"/>
      <c r="W823" s="453"/>
      <c r="X823" s="453"/>
      <c r="Y823" s="453"/>
      <c r="Z823" s="417"/>
      <c r="AA823" s="454"/>
      <c r="AB823" s="453"/>
      <c r="AC823" s="453"/>
      <c r="AD823" s="453"/>
      <c r="AE823" s="402"/>
      <c r="AF823" s="454"/>
      <c r="AG823" s="417"/>
      <c r="AH823" s="417"/>
      <c r="AI823" s="417"/>
      <c r="AJ823" s="417"/>
    </row>
    <row r="824" spans="2:36" hidden="1" x14ac:dyDescent="0.25">
      <c r="B824" s="406">
        <v>5805</v>
      </c>
      <c r="C824" s="453"/>
      <c r="D824" s="453"/>
      <c r="E824" s="453"/>
      <c r="F824" s="402"/>
      <c r="G824" s="454"/>
      <c r="H824" s="453"/>
      <c r="I824" s="453"/>
      <c r="J824" s="453"/>
      <c r="K824" s="402"/>
      <c r="L824" s="454"/>
      <c r="M824" s="453"/>
      <c r="N824" s="453"/>
      <c r="O824" s="453"/>
      <c r="P824" s="402"/>
      <c r="Q824" s="454"/>
      <c r="R824" s="453"/>
      <c r="S824" s="453"/>
      <c r="T824" s="453"/>
      <c r="U824" s="402"/>
      <c r="V824" s="454"/>
      <c r="W824" s="453"/>
      <c r="X824" s="453"/>
      <c r="Y824" s="453"/>
      <c r="Z824" s="417"/>
      <c r="AA824" s="454"/>
      <c r="AB824" s="453"/>
      <c r="AC824" s="453"/>
      <c r="AD824" s="453"/>
      <c r="AE824" s="402"/>
      <c r="AF824" s="454"/>
      <c r="AG824" s="417"/>
      <c r="AH824" s="417"/>
      <c r="AI824" s="417"/>
      <c r="AJ824" s="417"/>
    </row>
    <row r="825" spans="2:36" hidden="1" x14ac:dyDescent="0.25">
      <c r="B825" s="406">
        <v>5806</v>
      </c>
      <c r="C825" s="453"/>
      <c r="D825" s="453"/>
      <c r="E825" s="453"/>
      <c r="F825" s="402"/>
      <c r="G825" s="454"/>
      <c r="H825" s="453"/>
      <c r="I825" s="453"/>
      <c r="J825" s="453"/>
      <c r="K825" s="402"/>
      <c r="L825" s="454"/>
      <c r="M825" s="453"/>
      <c r="N825" s="453"/>
      <c r="O825" s="453"/>
      <c r="P825" s="402"/>
      <c r="Q825" s="454"/>
      <c r="R825" s="453"/>
      <c r="S825" s="453"/>
      <c r="T825" s="453"/>
      <c r="U825" s="402"/>
      <c r="V825" s="454"/>
      <c r="W825" s="453"/>
      <c r="X825" s="453"/>
      <c r="Y825" s="453"/>
      <c r="Z825" s="417"/>
      <c r="AA825" s="454"/>
      <c r="AB825" s="453"/>
      <c r="AC825" s="453"/>
      <c r="AD825" s="453"/>
      <c r="AE825" s="402"/>
      <c r="AF825" s="454"/>
      <c r="AG825" s="417"/>
      <c r="AH825" s="417"/>
      <c r="AI825" s="417"/>
      <c r="AJ825" s="417"/>
    </row>
    <row r="826" spans="2:36" hidden="1" x14ac:dyDescent="0.25">
      <c r="B826" s="406">
        <v>5807</v>
      </c>
      <c r="C826" s="453"/>
      <c r="D826" s="453"/>
      <c r="E826" s="453"/>
      <c r="F826" s="402"/>
      <c r="G826" s="454"/>
      <c r="H826" s="453"/>
      <c r="I826" s="453"/>
      <c r="J826" s="453"/>
      <c r="K826" s="402"/>
      <c r="L826" s="454"/>
      <c r="M826" s="453"/>
      <c r="N826" s="453"/>
      <c r="O826" s="453"/>
      <c r="P826" s="402"/>
      <c r="Q826" s="454"/>
      <c r="R826" s="453"/>
      <c r="S826" s="453"/>
      <c r="T826" s="453"/>
      <c r="U826" s="402"/>
      <c r="V826" s="454"/>
      <c r="W826" s="453"/>
      <c r="X826" s="453"/>
      <c r="Y826" s="453"/>
      <c r="Z826" s="417"/>
      <c r="AA826" s="454"/>
      <c r="AB826" s="453"/>
      <c r="AC826" s="453"/>
      <c r="AD826" s="453"/>
      <c r="AE826" s="402"/>
      <c r="AF826" s="454"/>
      <c r="AG826" s="417"/>
      <c r="AH826" s="417"/>
      <c r="AI826" s="417"/>
      <c r="AJ826" s="417"/>
    </row>
    <row r="827" spans="2:36" hidden="1" x14ac:dyDescent="0.25">
      <c r="B827" s="406">
        <v>5808</v>
      </c>
      <c r="C827" s="453"/>
      <c r="D827" s="453"/>
      <c r="E827" s="453"/>
      <c r="F827" s="402"/>
      <c r="G827" s="454"/>
      <c r="H827" s="453"/>
      <c r="I827" s="453"/>
      <c r="J827" s="453"/>
      <c r="K827" s="402"/>
      <c r="L827" s="454"/>
      <c r="M827" s="453"/>
      <c r="N827" s="453"/>
      <c r="O827" s="453"/>
      <c r="P827" s="402"/>
      <c r="Q827" s="454"/>
      <c r="R827" s="453"/>
      <c r="S827" s="453"/>
      <c r="T827" s="453"/>
      <c r="U827" s="402"/>
      <c r="V827" s="454"/>
      <c r="W827" s="453"/>
      <c r="X827" s="453"/>
      <c r="Y827" s="453"/>
      <c r="Z827" s="417"/>
      <c r="AA827" s="454"/>
      <c r="AB827" s="453"/>
      <c r="AC827" s="453"/>
      <c r="AD827" s="453"/>
      <c r="AE827" s="402"/>
      <c r="AF827" s="454"/>
      <c r="AG827" s="417"/>
      <c r="AH827" s="417"/>
      <c r="AI827" s="417"/>
      <c r="AJ827" s="417"/>
    </row>
    <row r="828" spans="2:36" hidden="1" x14ac:dyDescent="0.25">
      <c r="B828" s="406">
        <v>5809</v>
      </c>
      <c r="C828" s="453"/>
      <c r="D828" s="453"/>
      <c r="E828" s="453"/>
      <c r="F828" s="402"/>
      <c r="G828" s="454"/>
      <c r="H828" s="453"/>
      <c r="I828" s="453"/>
      <c r="J828" s="453"/>
      <c r="K828" s="402"/>
      <c r="L828" s="454"/>
      <c r="M828" s="453"/>
      <c r="N828" s="453"/>
      <c r="O828" s="453"/>
      <c r="P828" s="402"/>
      <c r="Q828" s="454"/>
      <c r="R828" s="453"/>
      <c r="S828" s="453"/>
      <c r="T828" s="453"/>
      <c r="U828" s="402"/>
      <c r="V828" s="454"/>
      <c r="W828" s="453"/>
      <c r="X828" s="453"/>
      <c r="Y828" s="453"/>
      <c r="Z828" s="417"/>
      <c r="AA828" s="454"/>
      <c r="AB828" s="453"/>
      <c r="AC828" s="453"/>
      <c r="AD828" s="453"/>
      <c r="AE828" s="402"/>
      <c r="AF828" s="454"/>
      <c r="AG828" s="417"/>
      <c r="AH828" s="417"/>
      <c r="AI828" s="417"/>
      <c r="AJ828" s="417"/>
    </row>
    <row r="829" spans="2:36" hidden="1" x14ac:dyDescent="0.25">
      <c r="B829" s="406">
        <v>5810</v>
      </c>
      <c r="C829" s="453"/>
      <c r="D829" s="453"/>
      <c r="E829" s="453"/>
      <c r="F829" s="402"/>
      <c r="G829" s="454"/>
      <c r="H829" s="453"/>
      <c r="I829" s="453"/>
      <c r="J829" s="453"/>
      <c r="K829" s="402"/>
      <c r="L829" s="454"/>
      <c r="M829" s="453"/>
      <c r="N829" s="453"/>
      <c r="O829" s="453"/>
      <c r="P829" s="402"/>
      <c r="Q829" s="454"/>
      <c r="R829" s="453"/>
      <c r="S829" s="453"/>
      <c r="T829" s="453"/>
      <c r="U829" s="402"/>
      <c r="V829" s="454"/>
      <c r="W829" s="453"/>
      <c r="X829" s="453"/>
      <c r="Y829" s="453"/>
      <c r="Z829" s="417"/>
      <c r="AA829" s="454"/>
      <c r="AB829" s="453"/>
      <c r="AC829" s="453"/>
      <c r="AD829" s="453"/>
      <c r="AE829" s="402"/>
      <c r="AF829" s="454"/>
      <c r="AG829" s="417"/>
      <c r="AH829" s="417"/>
      <c r="AI829" s="417"/>
      <c r="AJ829" s="417"/>
    </row>
    <row r="830" spans="2:36" hidden="1" x14ac:dyDescent="0.25">
      <c r="B830" s="406">
        <v>5811</v>
      </c>
      <c r="C830" s="453"/>
      <c r="D830" s="453"/>
      <c r="E830" s="453"/>
      <c r="F830" s="402"/>
      <c r="G830" s="454"/>
      <c r="H830" s="453"/>
      <c r="I830" s="453"/>
      <c r="J830" s="453"/>
      <c r="K830" s="402"/>
      <c r="L830" s="454"/>
      <c r="M830" s="453"/>
      <c r="N830" s="453"/>
      <c r="O830" s="453"/>
      <c r="P830" s="402"/>
      <c r="Q830" s="454"/>
      <c r="R830" s="453"/>
      <c r="S830" s="453"/>
      <c r="T830" s="453"/>
      <c r="U830" s="402"/>
      <c r="V830" s="454"/>
      <c r="W830" s="453"/>
      <c r="X830" s="453"/>
      <c r="Y830" s="453"/>
      <c r="Z830" s="417"/>
      <c r="AA830" s="454"/>
      <c r="AB830" s="453"/>
      <c r="AC830" s="453"/>
      <c r="AD830" s="453"/>
      <c r="AE830" s="402"/>
      <c r="AF830" s="454"/>
      <c r="AG830" s="417"/>
      <c r="AH830" s="417"/>
      <c r="AI830" s="417"/>
      <c r="AJ830" s="417"/>
    </row>
    <row r="831" spans="2:36" hidden="1" x14ac:dyDescent="0.25">
      <c r="B831" s="406">
        <v>5812</v>
      </c>
      <c r="C831" s="453"/>
      <c r="D831" s="453"/>
      <c r="E831" s="453"/>
      <c r="F831" s="402"/>
      <c r="G831" s="454"/>
      <c r="H831" s="453"/>
      <c r="I831" s="453"/>
      <c r="J831" s="453"/>
      <c r="K831" s="402"/>
      <c r="L831" s="454"/>
      <c r="M831" s="453"/>
      <c r="N831" s="453"/>
      <c r="O831" s="453"/>
      <c r="P831" s="402"/>
      <c r="Q831" s="454"/>
      <c r="R831" s="453"/>
      <c r="S831" s="453"/>
      <c r="T831" s="453"/>
      <c r="U831" s="402"/>
      <c r="V831" s="454"/>
      <c r="W831" s="453"/>
      <c r="X831" s="453"/>
      <c r="Y831" s="453"/>
      <c r="Z831" s="417"/>
      <c r="AA831" s="454"/>
      <c r="AB831" s="453"/>
      <c r="AC831" s="453"/>
      <c r="AD831" s="453"/>
      <c r="AE831" s="402"/>
      <c r="AF831" s="454"/>
      <c r="AG831" s="417"/>
      <c r="AH831" s="417"/>
      <c r="AI831" s="417"/>
      <c r="AJ831" s="417"/>
    </row>
    <row r="832" spans="2:36" hidden="1" x14ac:dyDescent="0.25">
      <c r="B832" s="406">
        <v>5813</v>
      </c>
      <c r="C832" s="453"/>
      <c r="D832" s="453"/>
      <c r="E832" s="453"/>
      <c r="F832" s="402"/>
      <c r="G832" s="454"/>
      <c r="H832" s="453"/>
      <c r="I832" s="453"/>
      <c r="J832" s="453"/>
      <c r="K832" s="402"/>
      <c r="L832" s="454"/>
      <c r="M832" s="453"/>
      <c r="N832" s="453"/>
      <c r="O832" s="453"/>
      <c r="P832" s="402"/>
      <c r="Q832" s="454"/>
      <c r="R832" s="453"/>
      <c r="S832" s="453"/>
      <c r="T832" s="453"/>
      <c r="U832" s="402"/>
      <c r="V832" s="454"/>
      <c r="W832" s="453"/>
      <c r="X832" s="453"/>
      <c r="Y832" s="453"/>
      <c r="Z832" s="417"/>
      <c r="AA832" s="454"/>
      <c r="AB832" s="453"/>
      <c r="AC832" s="453"/>
      <c r="AD832" s="453"/>
      <c r="AE832" s="402"/>
      <c r="AF832" s="454"/>
      <c r="AG832" s="417"/>
      <c r="AH832" s="417"/>
      <c r="AI832" s="417"/>
      <c r="AJ832" s="417"/>
    </row>
    <row r="833" spans="2:36" hidden="1" x14ac:dyDescent="0.25">
      <c r="B833" s="406">
        <v>5814</v>
      </c>
      <c r="C833" s="453"/>
      <c r="D833" s="453"/>
      <c r="E833" s="453"/>
      <c r="F833" s="402"/>
      <c r="G833" s="454"/>
      <c r="H833" s="453"/>
      <c r="I833" s="453"/>
      <c r="J833" s="453"/>
      <c r="K833" s="402"/>
      <c r="L833" s="454"/>
      <c r="M833" s="453"/>
      <c r="N833" s="453"/>
      <c r="O833" s="453"/>
      <c r="P833" s="402"/>
      <c r="Q833" s="454"/>
      <c r="R833" s="453"/>
      <c r="S833" s="453"/>
      <c r="T833" s="453"/>
      <c r="U833" s="402"/>
      <c r="V833" s="454"/>
      <c r="W833" s="453"/>
      <c r="X833" s="453"/>
      <c r="Y833" s="453"/>
      <c r="Z833" s="417"/>
      <c r="AA833" s="454"/>
      <c r="AB833" s="453"/>
      <c r="AC833" s="453"/>
      <c r="AD833" s="453"/>
      <c r="AE833" s="402"/>
      <c r="AF833" s="454"/>
      <c r="AG833" s="417"/>
      <c r="AH833" s="417"/>
      <c r="AI833" s="417"/>
      <c r="AJ833" s="417"/>
    </row>
    <row r="834" spans="2:36" hidden="1" x14ac:dyDescent="0.25">
      <c r="B834" s="406">
        <v>5815</v>
      </c>
      <c r="C834" s="453"/>
      <c r="D834" s="453"/>
      <c r="E834" s="453"/>
      <c r="F834" s="402"/>
      <c r="G834" s="454"/>
      <c r="H834" s="453"/>
      <c r="I834" s="453"/>
      <c r="J834" s="453"/>
      <c r="K834" s="402"/>
      <c r="L834" s="454"/>
      <c r="M834" s="453"/>
      <c r="N834" s="453"/>
      <c r="O834" s="453"/>
      <c r="P834" s="402"/>
      <c r="Q834" s="454"/>
      <c r="R834" s="453"/>
      <c r="S834" s="453"/>
      <c r="T834" s="453"/>
      <c r="U834" s="402"/>
      <c r="V834" s="454"/>
      <c r="W834" s="453"/>
      <c r="X834" s="453"/>
      <c r="Y834" s="453"/>
      <c r="Z834" s="417"/>
      <c r="AA834" s="454"/>
      <c r="AB834" s="453"/>
      <c r="AC834" s="453"/>
      <c r="AD834" s="453"/>
      <c r="AE834" s="402"/>
      <c r="AF834" s="454"/>
      <c r="AG834" s="417"/>
      <c r="AH834" s="417"/>
      <c r="AI834" s="417"/>
      <c r="AJ834" s="417"/>
    </row>
    <row r="835" spans="2:36" hidden="1" x14ac:dyDescent="0.25">
      <c r="B835" s="406">
        <v>5816</v>
      </c>
      <c r="C835" s="453"/>
      <c r="D835" s="453"/>
      <c r="E835" s="453"/>
      <c r="F835" s="402"/>
      <c r="G835" s="454"/>
      <c r="H835" s="453"/>
      <c r="I835" s="453"/>
      <c r="J835" s="453"/>
      <c r="K835" s="402"/>
      <c r="L835" s="454"/>
      <c r="M835" s="453"/>
      <c r="N835" s="453"/>
      <c r="O835" s="453"/>
      <c r="P835" s="402"/>
      <c r="Q835" s="454"/>
      <c r="R835" s="453"/>
      <c r="S835" s="453"/>
      <c r="T835" s="453"/>
      <c r="U835" s="402"/>
      <c r="V835" s="454"/>
      <c r="W835" s="453"/>
      <c r="X835" s="453"/>
      <c r="Y835" s="453"/>
      <c r="Z835" s="417"/>
      <c r="AA835" s="454"/>
      <c r="AB835" s="453"/>
      <c r="AC835" s="453"/>
      <c r="AD835" s="453"/>
      <c r="AE835" s="402"/>
      <c r="AF835" s="454"/>
      <c r="AG835" s="417"/>
      <c r="AH835" s="417"/>
      <c r="AI835" s="417"/>
      <c r="AJ835" s="417"/>
    </row>
    <row r="836" spans="2:36" hidden="1" x14ac:dyDescent="0.25">
      <c r="B836" s="406">
        <v>5817</v>
      </c>
      <c r="C836" s="453"/>
      <c r="D836" s="453"/>
      <c r="E836" s="453"/>
      <c r="F836" s="402"/>
      <c r="G836" s="454"/>
      <c r="H836" s="453"/>
      <c r="I836" s="453"/>
      <c r="J836" s="453"/>
      <c r="K836" s="402"/>
      <c r="L836" s="454"/>
      <c r="M836" s="453"/>
      <c r="N836" s="453"/>
      <c r="O836" s="453"/>
      <c r="P836" s="402"/>
      <c r="Q836" s="454"/>
      <c r="R836" s="453"/>
      <c r="S836" s="453"/>
      <c r="T836" s="453"/>
      <c r="U836" s="402"/>
      <c r="V836" s="454"/>
      <c r="W836" s="453"/>
      <c r="X836" s="453"/>
      <c r="Y836" s="453"/>
      <c r="Z836" s="417"/>
      <c r="AA836" s="454"/>
      <c r="AB836" s="453"/>
      <c r="AC836" s="453"/>
      <c r="AD836" s="453"/>
      <c r="AE836" s="402"/>
      <c r="AF836" s="454"/>
      <c r="AG836" s="417"/>
      <c r="AH836" s="417"/>
      <c r="AI836" s="417"/>
      <c r="AJ836" s="417"/>
    </row>
    <row r="837" spans="2:36" hidden="1" x14ac:dyDescent="0.25">
      <c r="B837" s="406">
        <v>5818</v>
      </c>
      <c r="C837" s="453"/>
      <c r="D837" s="453"/>
      <c r="E837" s="453"/>
      <c r="F837" s="402"/>
      <c r="G837" s="454"/>
      <c r="H837" s="453"/>
      <c r="I837" s="453"/>
      <c r="J837" s="453"/>
      <c r="K837" s="402"/>
      <c r="L837" s="454"/>
      <c r="M837" s="453"/>
      <c r="N837" s="453"/>
      <c r="O837" s="453"/>
      <c r="P837" s="402"/>
      <c r="Q837" s="454"/>
      <c r="R837" s="453"/>
      <c r="S837" s="453"/>
      <c r="T837" s="453"/>
      <c r="U837" s="402"/>
      <c r="V837" s="454"/>
      <c r="W837" s="453"/>
      <c r="X837" s="453"/>
      <c r="Y837" s="453"/>
      <c r="Z837" s="417"/>
      <c r="AA837" s="454"/>
      <c r="AB837" s="453"/>
      <c r="AC837" s="453"/>
      <c r="AD837" s="453"/>
      <c r="AE837" s="402"/>
      <c r="AF837" s="454"/>
      <c r="AG837" s="417"/>
      <c r="AH837" s="417"/>
      <c r="AI837" s="417"/>
      <c r="AJ837" s="417"/>
    </row>
    <row r="838" spans="2:36" hidden="1" x14ac:dyDescent="0.25">
      <c r="B838" s="406">
        <v>5819</v>
      </c>
      <c r="C838" s="453"/>
      <c r="D838" s="453"/>
      <c r="E838" s="453"/>
      <c r="F838" s="402"/>
      <c r="G838" s="454"/>
      <c r="H838" s="453"/>
      <c r="I838" s="453"/>
      <c r="J838" s="453"/>
      <c r="K838" s="402"/>
      <c r="L838" s="454"/>
      <c r="M838" s="453"/>
      <c r="N838" s="453"/>
      <c r="O838" s="453"/>
      <c r="P838" s="402"/>
      <c r="Q838" s="454"/>
      <c r="R838" s="453"/>
      <c r="S838" s="453"/>
      <c r="T838" s="453"/>
      <c r="U838" s="402"/>
      <c r="V838" s="454"/>
      <c r="W838" s="453"/>
      <c r="X838" s="453"/>
      <c r="Y838" s="453"/>
      <c r="Z838" s="417"/>
      <c r="AA838" s="454"/>
      <c r="AB838" s="453"/>
      <c r="AC838" s="453"/>
      <c r="AD838" s="453"/>
      <c r="AE838" s="402"/>
      <c r="AF838" s="454"/>
      <c r="AG838" s="417"/>
      <c r="AH838" s="417"/>
      <c r="AI838" s="417"/>
      <c r="AJ838" s="417"/>
    </row>
    <row r="839" spans="2:36" hidden="1" x14ac:dyDescent="0.25">
      <c r="B839" s="406">
        <v>5820</v>
      </c>
      <c r="C839" s="453"/>
      <c r="D839" s="453"/>
      <c r="E839" s="453"/>
      <c r="F839" s="402"/>
      <c r="G839" s="454"/>
      <c r="H839" s="453"/>
      <c r="I839" s="453"/>
      <c r="J839" s="453"/>
      <c r="K839" s="402"/>
      <c r="L839" s="454"/>
      <c r="M839" s="453"/>
      <c r="N839" s="453"/>
      <c r="O839" s="453"/>
      <c r="P839" s="402"/>
      <c r="Q839" s="454"/>
      <c r="R839" s="453"/>
      <c r="S839" s="453"/>
      <c r="T839" s="453"/>
      <c r="U839" s="402"/>
      <c r="V839" s="454"/>
      <c r="W839" s="453"/>
      <c r="X839" s="453"/>
      <c r="Y839" s="453"/>
      <c r="Z839" s="417"/>
      <c r="AA839" s="454"/>
      <c r="AB839" s="453"/>
      <c r="AC839" s="453"/>
      <c r="AD839" s="453"/>
      <c r="AE839" s="402"/>
      <c r="AF839" s="454"/>
      <c r="AG839" s="417"/>
      <c r="AH839" s="417"/>
      <c r="AI839" s="417"/>
      <c r="AJ839" s="417"/>
    </row>
    <row r="840" spans="2:36" hidden="1" x14ac:dyDescent="0.25">
      <c r="B840" s="406">
        <v>5821</v>
      </c>
      <c r="C840" s="453"/>
      <c r="D840" s="453"/>
      <c r="E840" s="453"/>
      <c r="F840" s="402"/>
      <c r="G840" s="454"/>
      <c r="H840" s="453"/>
      <c r="I840" s="453"/>
      <c r="J840" s="453"/>
      <c r="K840" s="402"/>
      <c r="L840" s="454"/>
      <c r="M840" s="453"/>
      <c r="N840" s="453"/>
      <c r="O840" s="453"/>
      <c r="P840" s="402"/>
      <c r="Q840" s="454"/>
      <c r="R840" s="453"/>
      <c r="S840" s="453"/>
      <c r="T840" s="453"/>
      <c r="U840" s="402"/>
      <c r="V840" s="454"/>
      <c r="W840" s="453"/>
      <c r="X840" s="453"/>
      <c r="Y840" s="453"/>
      <c r="Z840" s="417"/>
      <c r="AA840" s="454"/>
      <c r="AB840" s="453"/>
      <c r="AC840" s="453"/>
      <c r="AD840" s="453"/>
      <c r="AE840" s="402"/>
      <c r="AF840" s="454"/>
      <c r="AG840" s="417"/>
      <c r="AH840" s="417"/>
      <c r="AI840" s="417"/>
      <c r="AJ840" s="417"/>
    </row>
    <row r="841" spans="2:36" hidden="1" x14ac:dyDescent="0.25">
      <c r="B841" s="406">
        <v>5822</v>
      </c>
      <c r="C841" s="453"/>
      <c r="D841" s="453"/>
      <c r="E841" s="453"/>
      <c r="F841" s="402"/>
      <c r="G841" s="454"/>
      <c r="H841" s="453"/>
      <c r="I841" s="453"/>
      <c r="J841" s="453"/>
      <c r="K841" s="402"/>
      <c r="L841" s="454"/>
      <c r="M841" s="453"/>
      <c r="N841" s="453"/>
      <c r="O841" s="453"/>
      <c r="P841" s="402"/>
      <c r="Q841" s="454"/>
      <c r="R841" s="453"/>
      <c r="S841" s="453"/>
      <c r="T841" s="453"/>
      <c r="U841" s="402"/>
      <c r="V841" s="454"/>
      <c r="W841" s="453"/>
      <c r="X841" s="453"/>
      <c r="Y841" s="453"/>
      <c r="Z841" s="417"/>
      <c r="AA841" s="454"/>
      <c r="AB841" s="453"/>
      <c r="AC841" s="453"/>
      <c r="AD841" s="453"/>
      <c r="AE841" s="402"/>
      <c r="AF841" s="454"/>
      <c r="AG841" s="417"/>
      <c r="AH841" s="417"/>
      <c r="AI841" s="417"/>
      <c r="AJ841" s="417"/>
    </row>
    <row r="842" spans="2:36" hidden="1" x14ac:dyDescent="0.25">
      <c r="B842" s="406">
        <v>5823</v>
      </c>
      <c r="C842" s="453"/>
      <c r="D842" s="453"/>
      <c r="E842" s="453"/>
      <c r="F842" s="402"/>
      <c r="G842" s="454"/>
      <c r="H842" s="453"/>
      <c r="I842" s="453"/>
      <c r="J842" s="453"/>
      <c r="K842" s="402"/>
      <c r="L842" s="454"/>
      <c r="M842" s="453"/>
      <c r="N842" s="453"/>
      <c r="O842" s="453"/>
      <c r="P842" s="402"/>
      <c r="Q842" s="454"/>
      <c r="R842" s="453"/>
      <c r="S842" s="453"/>
      <c r="T842" s="453"/>
      <c r="U842" s="402"/>
      <c r="V842" s="454"/>
      <c r="W842" s="453"/>
      <c r="X842" s="453"/>
      <c r="Y842" s="453"/>
      <c r="Z842" s="417"/>
      <c r="AA842" s="454"/>
      <c r="AB842" s="453"/>
      <c r="AC842" s="453"/>
      <c r="AD842" s="453"/>
      <c r="AE842" s="402"/>
      <c r="AF842" s="454"/>
      <c r="AG842" s="417"/>
      <c r="AH842" s="417"/>
      <c r="AI842" s="417"/>
      <c r="AJ842" s="417"/>
    </row>
    <row r="843" spans="2:36" hidden="1" x14ac:dyDescent="0.25">
      <c r="B843" s="406">
        <v>5824</v>
      </c>
      <c r="C843" s="453"/>
      <c r="D843" s="453"/>
      <c r="E843" s="453"/>
      <c r="F843" s="402"/>
      <c r="G843" s="454"/>
      <c r="H843" s="453"/>
      <c r="I843" s="453"/>
      <c r="J843" s="453"/>
      <c r="K843" s="402"/>
      <c r="L843" s="454"/>
      <c r="M843" s="453"/>
      <c r="N843" s="453"/>
      <c r="O843" s="453"/>
      <c r="P843" s="402"/>
      <c r="Q843" s="454"/>
      <c r="R843" s="453"/>
      <c r="S843" s="453"/>
      <c r="T843" s="453"/>
      <c r="U843" s="402"/>
      <c r="V843" s="454"/>
      <c r="W843" s="453"/>
      <c r="X843" s="453"/>
      <c r="Y843" s="453"/>
      <c r="Z843" s="417"/>
      <c r="AA843" s="454"/>
      <c r="AB843" s="453"/>
      <c r="AC843" s="453"/>
      <c r="AD843" s="453"/>
      <c r="AE843" s="402"/>
      <c r="AF843" s="454"/>
      <c r="AG843" s="417"/>
      <c r="AH843" s="417"/>
      <c r="AI843" s="417"/>
      <c r="AJ843" s="417"/>
    </row>
    <row r="844" spans="2:36" hidden="1" x14ac:dyDescent="0.25">
      <c r="B844" s="406">
        <v>5825</v>
      </c>
      <c r="C844" s="453"/>
      <c r="D844" s="453"/>
      <c r="E844" s="453"/>
      <c r="F844" s="402"/>
      <c r="G844" s="454"/>
      <c r="H844" s="453"/>
      <c r="I844" s="453"/>
      <c r="J844" s="453"/>
      <c r="K844" s="402"/>
      <c r="L844" s="454"/>
      <c r="M844" s="453"/>
      <c r="N844" s="453"/>
      <c r="O844" s="453"/>
      <c r="P844" s="402"/>
      <c r="Q844" s="454"/>
      <c r="R844" s="453"/>
      <c r="S844" s="453"/>
      <c r="T844" s="453"/>
      <c r="U844" s="402"/>
      <c r="V844" s="454"/>
      <c r="W844" s="453"/>
      <c r="X844" s="453"/>
      <c r="Y844" s="453"/>
      <c r="Z844" s="417"/>
      <c r="AA844" s="454"/>
      <c r="AB844" s="453"/>
      <c r="AC844" s="453"/>
      <c r="AD844" s="453"/>
      <c r="AE844" s="402"/>
      <c r="AF844" s="454"/>
      <c r="AG844" s="417"/>
      <c r="AH844" s="417"/>
      <c r="AI844" s="417"/>
      <c r="AJ844" s="417"/>
    </row>
    <row r="845" spans="2:36" hidden="1" x14ac:dyDescent="0.25">
      <c r="B845" s="406">
        <v>5826</v>
      </c>
      <c r="C845" s="453"/>
      <c r="D845" s="453"/>
      <c r="E845" s="453"/>
      <c r="F845" s="402"/>
      <c r="G845" s="454"/>
      <c r="H845" s="453"/>
      <c r="I845" s="453"/>
      <c r="J845" s="453"/>
      <c r="K845" s="402"/>
      <c r="L845" s="454"/>
      <c r="M845" s="453"/>
      <c r="N845" s="453"/>
      <c r="O845" s="453"/>
      <c r="P845" s="402"/>
      <c r="Q845" s="454"/>
      <c r="R845" s="453"/>
      <c r="S845" s="453"/>
      <c r="T845" s="453"/>
      <c r="U845" s="402"/>
      <c r="V845" s="454"/>
      <c r="W845" s="453"/>
      <c r="X845" s="453"/>
      <c r="Y845" s="453"/>
      <c r="Z845" s="417"/>
      <c r="AA845" s="454"/>
      <c r="AB845" s="453"/>
      <c r="AC845" s="453"/>
      <c r="AD845" s="453"/>
      <c r="AE845" s="402"/>
      <c r="AF845" s="454"/>
      <c r="AG845" s="417"/>
      <c r="AH845" s="417"/>
      <c r="AI845" s="417"/>
      <c r="AJ845" s="417"/>
    </row>
    <row r="846" spans="2:36" hidden="1" x14ac:dyDescent="0.25">
      <c r="B846" s="406">
        <v>5828</v>
      </c>
      <c r="C846" s="453"/>
      <c r="D846" s="453"/>
      <c r="E846" s="453"/>
      <c r="F846" s="402"/>
      <c r="G846" s="454"/>
      <c r="H846" s="453"/>
      <c r="I846" s="453"/>
      <c r="J846" s="453"/>
      <c r="K846" s="402"/>
      <c r="L846" s="454"/>
      <c r="M846" s="453"/>
      <c r="N846" s="453"/>
      <c r="O846" s="453"/>
      <c r="P846" s="402"/>
      <c r="Q846" s="454"/>
      <c r="R846" s="453"/>
      <c r="S846" s="453"/>
      <c r="T846" s="453"/>
      <c r="U846" s="402"/>
      <c r="V846" s="454"/>
      <c r="W846" s="453"/>
      <c r="X846" s="453"/>
      <c r="Y846" s="453"/>
      <c r="Z846" s="417"/>
      <c r="AA846" s="454"/>
      <c r="AB846" s="453"/>
      <c r="AC846" s="453"/>
      <c r="AD846" s="453"/>
      <c r="AE846" s="402"/>
      <c r="AF846" s="454"/>
      <c r="AG846" s="417"/>
      <c r="AH846" s="417"/>
      <c r="AI846" s="417"/>
      <c r="AJ846" s="417"/>
    </row>
    <row r="847" spans="2:36" hidden="1" x14ac:dyDescent="0.25">
      <c r="B847" s="406">
        <v>5829</v>
      </c>
      <c r="C847" s="453"/>
      <c r="D847" s="453"/>
      <c r="E847" s="453"/>
      <c r="F847" s="402"/>
      <c r="G847" s="454"/>
      <c r="H847" s="453"/>
      <c r="I847" s="453"/>
      <c r="J847" s="453"/>
      <c r="K847" s="402"/>
      <c r="L847" s="454"/>
      <c r="M847" s="453"/>
      <c r="N847" s="453"/>
      <c r="O847" s="453"/>
      <c r="P847" s="402"/>
      <c r="Q847" s="454"/>
      <c r="R847" s="453"/>
      <c r="S847" s="453"/>
      <c r="T847" s="453"/>
      <c r="U847" s="402"/>
      <c r="V847" s="454"/>
      <c r="W847" s="453"/>
      <c r="X847" s="453"/>
      <c r="Y847" s="453"/>
      <c r="Z847" s="417"/>
      <c r="AA847" s="454"/>
      <c r="AB847" s="453"/>
      <c r="AC847" s="453"/>
      <c r="AD847" s="453"/>
      <c r="AE847" s="402"/>
      <c r="AF847" s="454"/>
      <c r="AG847" s="417"/>
      <c r="AH847" s="417"/>
      <c r="AI847" s="417"/>
      <c r="AJ847" s="417"/>
    </row>
    <row r="848" spans="2:36" hidden="1" x14ac:dyDescent="0.25">
      <c r="B848" s="406">
        <v>5830</v>
      </c>
      <c r="C848" s="453"/>
      <c r="D848" s="453"/>
      <c r="E848" s="453"/>
      <c r="F848" s="402"/>
      <c r="G848" s="454"/>
      <c r="H848" s="453"/>
      <c r="I848" s="453"/>
      <c r="J848" s="453"/>
      <c r="K848" s="402"/>
      <c r="L848" s="454"/>
      <c r="M848" s="453"/>
      <c r="N848" s="453"/>
      <c r="O848" s="453"/>
      <c r="P848" s="402"/>
      <c r="Q848" s="454"/>
      <c r="R848" s="453"/>
      <c r="S848" s="453"/>
      <c r="T848" s="453"/>
      <c r="U848" s="402"/>
      <c r="V848" s="454"/>
      <c r="W848" s="453"/>
      <c r="X848" s="453"/>
      <c r="Y848" s="453"/>
      <c r="Z848" s="417"/>
      <c r="AA848" s="454"/>
      <c r="AB848" s="453"/>
      <c r="AC848" s="453"/>
      <c r="AD848" s="453"/>
      <c r="AE848" s="402"/>
      <c r="AF848" s="454"/>
      <c r="AG848" s="417"/>
      <c r="AH848" s="417"/>
      <c r="AI848" s="417"/>
      <c r="AJ848" s="417"/>
    </row>
    <row r="849" spans="2:36" hidden="1" x14ac:dyDescent="0.25">
      <c r="B849" s="406">
        <v>5832</v>
      </c>
      <c r="C849" s="453"/>
      <c r="D849" s="453"/>
      <c r="E849" s="453"/>
      <c r="F849" s="402"/>
      <c r="G849" s="454"/>
      <c r="H849" s="453"/>
      <c r="I849" s="453"/>
      <c r="J849" s="453"/>
      <c r="K849" s="402"/>
      <c r="L849" s="454"/>
      <c r="M849" s="453"/>
      <c r="N849" s="453"/>
      <c r="O849" s="453"/>
      <c r="P849" s="402"/>
      <c r="Q849" s="454"/>
      <c r="R849" s="453"/>
      <c r="S849" s="453"/>
      <c r="T849" s="453"/>
      <c r="U849" s="402"/>
      <c r="V849" s="454"/>
      <c r="W849" s="453"/>
      <c r="X849" s="453"/>
      <c r="Y849" s="453"/>
      <c r="Z849" s="417"/>
      <c r="AA849" s="454"/>
      <c r="AB849" s="453"/>
      <c r="AC849" s="453"/>
      <c r="AD849" s="453"/>
      <c r="AE849" s="402"/>
      <c r="AF849" s="454"/>
      <c r="AG849" s="417"/>
      <c r="AH849" s="417"/>
      <c r="AI849" s="417"/>
      <c r="AJ849" s="417"/>
    </row>
    <row r="850" spans="2:36" hidden="1" x14ac:dyDescent="0.25">
      <c r="B850" s="406">
        <v>5833</v>
      </c>
      <c r="C850" s="453"/>
      <c r="D850" s="453"/>
      <c r="E850" s="453"/>
      <c r="F850" s="402"/>
      <c r="G850" s="454"/>
      <c r="H850" s="453"/>
      <c r="I850" s="453"/>
      <c r="J850" s="453"/>
      <c r="K850" s="402"/>
      <c r="L850" s="454"/>
      <c r="M850" s="453"/>
      <c r="N850" s="453"/>
      <c r="O850" s="453"/>
      <c r="P850" s="402"/>
      <c r="Q850" s="454"/>
      <c r="R850" s="453"/>
      <c r="S850" s="453"/>
      <c r="T850" s="453"/>
      <c r="U850" s="402"/>
      <c r="V850" s="454"/>
      <c r="W850" s="453"/>
      <c r="X850" s="453"/>
      <c r="Y850" s="453"/>
      <c r="Z850" s="417"/>
      <c r="AA850" s="454"/>
      <c r="AB850" s="453"/>
      <c r="AC850" s="453"/>
      <c r="AD850" s="453"/>
      <c r="AE850" s="402"/>
      <c r="AF850" s="454"/>
      <c r="AG850" s="417"/>
      <c r="AH850" s="417"/>
      <c r="AI850" s="417"/>
      <c r="AJ850" s="417"/>
    </row>
    <row r="851" spans="2:36" hidden="1" x14ac:dyDescent="0.25">
      <c r="B851" s="406">
        <v>5834</v>
      </c>
      <c r="C851" s="453"/>
      <c r="D851" s="453"/>
      <c r="E851" s="453"/>
      <c r="F851" s="402"/>
      <c r="G851" s="454"/>
      <c r="H851" s="453"/>
      <c r="I851" s="453"/>
      <c r="J851" s="453"/>
      <c r="K851" s="402"/>
      <c r="L851" s="454"/>
      <c r="M851" s="453"/>
      <c r="N851" s="453"/>
      <c r="O851" s="453"/>
      <c r="P851" s="402"/>
      <c r="Q851" s="454"/>
      <c r="R851" s="453"/>
      <c r="S851" s="453"/>
      <c r="T851" s="453"/>
      <c r="U851" s="402"/>
      <c r="V851" s="454"/>
      <c r="W851" s="453"/>
      <c r="X851" s="453"/>
      <c r="Y851" s="453"/>
      <c r="Z851" s="417"/>
      <c r="AA851" s="454"/>
      <c r="AB851" s="453"/>
      <c r="AC851" s="453"/>
      <c r="AD851" s="453"/>
      <c r="AE851" s="402"/>
      <c r="AF851" s="454"/>
      <c r="AG851" s="417"/>
      <c r="AH851" s="417"/>
      <c r="AI851" s="417"/>
      <c r="AJ851" s="417"/>
    </row>
    <row r="852" spans="2:36" hidden="1" x14ac:dyDescent="0.25">
      <c r="B852" s="406">
        <v>5835</v>
      </c>
      <c r="C852" s="453"/>
      <c r="D852" s="453"/>
      <c r="E852" s="453"/>
      <c r="F852" s="402"/>
      <c r="G852" s="454"/>
      <c r="H852" s="453"/>
      <c r="I852" s="453"/>
      <c r="J852" s="453"/>
      <c r="K852" s="402"/>
      <c r="L852" s="454"/>
      <c r="M852" s="453"/>
      <c r="N852" s="453"/>
      <c r="O852" s="453"/>
      <c r="P852" s="402"/>
      <c r="Q852" s="454"/>
      <c r="R852" s="453"/>
      <c r="S852" s="453"/>
      <c r="T852" s="453"/>
      <c r="U852" s="402"/>
      <c r="V852" s="454"/>
      <c r="W852" s="453"/>
      <c r="X852" s="453"/>
      <c r="Y852" s="453"/>
      <c r="Z852" s="417"/>
      <c r="AA852" s="454"/>
      <c r="AB852" s="453"/>
      <c r="AC852" s="453"/>
      <c r="AD852" s="453"/>
      <c r="AE852" s="402"/>
      <c r="AF852" s="454"/>
      <c r="AG852" s="417"/>
      <c r="AH852" s="417"/>
      <c r="AI852" s="417"/>
      <c r="AJ852" s="417"/>
    </row>
    <row r="853" spans="2:36" hidden="1" x14ac:dyDescent="0.25">
      <c r="B853" s="406">
        <v>5836</v>
      </c>
      <c r="C853" s="453"/>
      <c r="D853" s="453"/>
      <c r="E853" s="453"/>
      <c r="F853" s="402"/>
      <c r="G853" s="454"/>
      <c r="H853" s="453"/>
      <c r="I853" s="453"/>
      <c r="J853" s="453"/>
      <c r="K853" s="402"/>
      <c r="L853" s="454"/>
      <c r="M853" s="453"/>
      <c r="N853" s="453"/>
      <c r="O853" s="453"/>
      <c r="P853" s="402"/>
      <c r="Q853" s="454"/>
      <c r="R853" s="453"/>
      <c r="S853" s="453"/>
      <c r="T853" s="453"/>
      <c r="U853" s="402"/>
      <c r="V853" s="454"/>
      <c r="W853" s="453"/>
      <c r="X853" s="453"/>
      <c r="Y853" s="453"/>
      <c r="Z853" s="417"/>
      <c r="AA853" s="454"/>
      <c r="AB853" s="453"/>
      <c r="AC853" s="453"/>
      <c r="AD853" s="453"/>
      <c r="AE853" s="402"/>
      <c r="AF853" s="454"/>
      <c r="AG853" s="417"/>
      <c r="AH853" s="417"/>
      <c r="AI853" s="417"/>
      <c r="AJ853" s="417"/>
    </row>
    <row r="854" spans="2:36" hidden="1" x14ac:dyDescent="0.25">
      <c r="B854" s="406">
        <v>5837</v>
      </c>
      <c r="C854" s="453"/>
      <c r="D854" s="453"/>
      <c r="E854" s="453"/>
      <c r="F854" s="402"/>
      <c r="G854" s="454"/>
      <c r="H854" s="453"/>
      <c r="I854" s="453"/>
      <c r="J854" s="453"/>
      <c r="K854" s="402"/>
      <c r="L854" s="454"/>
      <c r="M854" s="453"/>
      <c r="N854" s="453"/>
      <c r="O854" s="453"/>
      <c r="P854" s="402"/>
      <c r="Q854" s="454"/>
      <c r="R854" s="453"/>
      <c r="S854" s="453"/>
      <c r="T854" s="453"/>
      <c r="U854" s="402"/>
      <c r="V854" s="454"/>
      <c r="W854" s="453"/>
      <c r="X854" s="453"/>
      <c r="Y854" s="453"/>
      <c r="Z854" s="417"/>
      <c r="AA854" s="454"/>
      <c r="AB854" s="453"/>
      <c r="AC854" s="453"/>
      <c r="AD854" s="453"/>
      <c r="AE854" s="402"/>
      <c r="AF854" s="454"/>
      <c r="AG854" s="417"/>
      <c r="AH854" s="417"/>
      <c r="AI854" s="417"/>
      <c r="AJ854" s="417"/>
    </row>
    <row r="855" spans="2:36" hidden="1" x14ac:dyDescent="0.25">
      <c r="B855" s="406">
        <v>5838</v>
      </c>
      <c r="C855" s="453"/>
      <c r="D855" s="453"/>
      <c r="E855" s="453"/>
      <c r="F855" s="402"/>
      <c r="G855" s="454"/>
      <c r="H855" s="453"/>
      <c r="I855" s="453"/>
      <c r="J855" s="453"/>
      <c r="K855" s="402"/>
      <c r="L855" s="454"/>
      <c r="M855" s="453"/>
      <c r="N855" s="453"/>
      <c r="O855" s="453"/>
      <c r="P855" s="402"/>
      <c r="Q855" s="454"/>
      <c r="R855" s="453"/>
      <c r="S855" s="453"/>
      <c r="T855" s="453"/>
      <c r="U855" s="402"/>
      <c r="V855" s="454"/>
      <c r="W855" s="453"/>
      <c r="X855" s="453"/>
      <c r="Y855" s="453"/>
      <c r="Z855" s="417"/>
      <c r="AA855" s="454"/>
      <c r="AB855" s="453"/>
      <c r="AC855" s="453"/>
      <c r="AD855" s="453"/>
      <c r="AE855" s="402"/>
      <c r="AF855" s="454"/>
      <c r="AG855" s="417"/>
      <c r="AH855" s="417"/>
      <c r="AI855" s="417"/>
      <c r="AJ855" s="417"/>
    </row>
    <row r="856" spans="2:36" hidden="1" x14ac:dyDescent="0.25">
      <c r="B856" s="406">
        <v>5840</v>
      </c>
      <c r="C856" s="453"/>
      <c r="D856" s="453"/>
      <c r="E856" s="453"/>
      <c r="F856" s="402"/>
      <c r="G856" s="454"/>
      <c r="H856" s="453"/>
      <c r="I856" s="453"/>
      <c r="J856" s="453"/>
      <c r="K856" s="402"/>
      <c r="L856" s="454"/>
      <c r="M856" s="453"/>
      <c r="N856" s="453"/>
      <c r="O856" s="453"/>
      <c r="P856" s="402"/>
      <c r="Q856" s="454"/>
      <c r="R856" s="453"/>
      <c r="S856" s="453"/>
      <c r="T856" s="453"/>
      <c r="U856" s="402"/>
      <c r="V856" s="454"/>
      <c r="W856" s="453"/>
      <c r="X856" s="453"/>
      <c r="Y856" s="453"/>
      <c r="Z856" s="417"/>
      <c r="AA856" s="454"/>
      <c r="AB856" s="453"/>
      <c r="AC856" s="453"/>
      <c r="AD856" s="453"/>
      <c r="AE856" s="402"/>
      <c r="AF856" s="454"/>
      <c r="AG856" s="417"/>
      <c r="AH856" s="417"/>
      <c r="AI856" s="417"/>
      <c r="AJ856" s="417"/>
    </row>
    <row r="857" spans="2:36" hidden="1" x14ac:dyDescent="0.25">
      <c r="B857" s="406">
        <v>5841</v>
      </c>
      <c r="C857" s="453"/>
      <c r="D857" s="453"/>
      <c r="E857" s="453"/>
      <c r="F857" s="402"/>
      <c r="G857" s="454"/>
      <c r="H857" s="453"/>
      <c r="I857" s="453"/>
      <c r="J857" s="453"/>
      <c r="K857" s="402"/>
      <c r="L857" s="454"/>
      <c r="M857" s="453"/>
      <c r="N857" s="453"/>
      <c r="O857" s="453"/>
      <c r="P857" s="402"/>
      <c r="Q857" s="454"/>
      <c r="R857" s="453"/>
      <c r="S857" s="453"/>
      <c r="T857" s="453"/>
      <c r="U857" s="402"/>
      <c r="V857" s="454"/>
      <c r="W857" s="453"/>
      <c r="X857" s="453"/>
      <c r="Y857" s="453"/>
      <c r="Z857" s="417"/>
      <c r="AA857" s="454"/>
      <c r="AB857" s="453"/>
      <c r="AC857" s="453"/>
      <c r="AD857" s="453"/>
      <c r="AE857" s="402"/>
      <c r="AF857" s="454"/>
      <c r="AG857" s="417"/>
      <c r="AH857" s="417"/>
      <c r="AI857" s="417"/>
      <c r="AJ857" s="417"/>
    </row>
    <row r="858" spans="2:36" hidden="1" x14ac:dyDescent="0.25">
      <c r="B858" s="406">
        <v>5842</v>
      </c>
      <c r="C858" s="453"/>
      <c r="D858" s="453"/>
      <c r="E858" s="453"/>
      <c r="F858" s="402"/>
      <c r="G858" s="454"/>
      <c r="H858" s="453"/>
      <c r="I858" s="453"/>
      <c r="J858" s="453"/>
      <c r="K858" s="402"/>
      <c r="L858" s="454"/>
      <c r="M858" s="453"/>
      <c r="N858" s="453"/>
      <c r="O858" s="453"/>
      <c r="P858" s="402"/>
      <c r="Q858" s="454"/>
      <c r="R858" s="453"/>
      <c r="S858" s="453"/>
      <c r="T858" s="453"/>
      <c r="U858" s="402"/>
      <c r="V858" s="454"/>
      <c r="W858" s="453"/>
      <c r="X858" s="453"/>
      <c r="Y858" s="453"/>
      <c r="Z858" s="417"/>
      <c r="AA858" s="454"/>
      <c r="AB858" s="453"/>
      <c r="AC858" s="453"/>
      <c r="AD858" s="453"/>
      <c r="AE858" s="402"/>
      <c r="AF858" s="454"/>
      <c r="AG858" s="417"/>
      <c r="AH858" s="417"/>
      <c r="AI858" s="417"/>
      <c r="AJ858" s="417"/>
    </row>
    <row r="859" spans="2:36" hidden="1" x14ac:dyDescent="0.25">
      <c r="B859" s="406">
        <v>5843</v>
      </c>
      <c r="C859" s="453"/>
      <c r="D859" s="453"/>
      <c r="E859" s="453"/>
      <c r="F859" s="402"/>
      <c r="G859" s="454"/>
      <c r="H859" s="453"/>
      <c r="I859" s="453"/>
      <c r="J859" s="453"/>
      <c r="K859" s="402"/>
      <c r="L859" s="454"/>
      <c r="M859" s="453"/>
      <c r="N859" s="453"/>
      <c r="O859" s="453"/>
      <c r="P859" s="402"/>
      <c r="Q859" s="454"/>
      <c r="R859" s="453"/>
      <c r="S859" s="453"/>
      <c r="T859" s="453"/>
      <c r="U859" s="402"/>
      <c r="V859" s="454"/>
      <c r="W859" s="453"/>
      <c r="X859" s="453"/>
      <c r="Y859" s="453"/>
      <c r="Z859" s="417"/>
      <c r="AA859" s="454"/>
      <c r="AB859" s="453"/>
      <c r="AC859" s="453"/>
      <c r="AD859" s="453"/>
      <c r="AE859" s="402"/>
      <c r="AF859" s="454"/>
      <c r="AG859" s="417"/>
      <c r="AH859" s="417"/>
      <c r="AI859" s="417"/>
      <c r="AJ859" s="417"/>
    </row>
    <row r="860" spans="2:36" hidden="1" x14ac:dyDescent="0.25">
      <c r="B860" s="406">
        <v>5844</v>
      </c>
      <c r="C860" s="453"/>
      <c r="D860" s="453"/>
      <c r="E860" s="453"/>
      <c r="F860" s="402"/>
      <c r="G860" s="454"/>
      <c r="H860" s="453"/>
      <c r="I860" s="453"/>
      <c r="J860" s="453"/>
      <c r="K860" s="402"/>
      <c r="L860" s="454"/>
      <c r="M860" s="453"/>
      <c r="N860" s="453"/>
      <c r="O860" s="453"/>
      <c r="P860" s="402"/>
      <c r="Q860" s="454"/>
      <c r="R860" s="453"/>
      <c r="S860" s="453"/>
      <c r="T860" s="453"/>
      <c r="U860" s="402"/>
      <c r="V860" s="454"/>
      <c r="W860" s="453"/>
      <c r="X860" s="453"/>
      <c r="Y860" s="453"/>
      <c r="Z860" s="417"/>
      <c r="AA860" s="454"/>
      <c r="AB860" s="453"/>
      <c r="AC860" s="453"/>
      <c r="AD860" s="453"/>
      <c r="AE860" s="402"/>
      <c r="AF860" s="454"/>
      <c r="AG860" s="417"/>
      <c r="AH860" s="417"/>
      <c r="AI860" s="417"/>
      <c r="AJ860" s="417"/>
    </row>
    <row r="861" spans="2:36" hidden="1" x14ac:dyDescent="0.25">
      <c r="B861" s="406">
        <v>5845</v>
      </c>
      <c r="C861" s="453"/>
      <c r="D861" s="453"/>
      <c r="E861" s="453"/>
      <c r="F861" s="402"/>
      <c r="G861" s="454"/>
      <c r="H861" s="453"/>
      <c r="I861" s="453"/>
      <c r="J861" s="453"/>
      <c r="K861" s="402"/>
      <c r="L861" s="454"/>
      <c r="M861" s="453"/>
      <c r="N861" s="453"/>
      <c r="O861" s="453"/>
      <c r="P861" s="402"/>
      <c r="Q861" s="454"/>
      <c r="R861" s="453"/>
      <c r="S861" s="453"/>
      <c r="T861" s="453"/>
      <c r="U861" s="402"/>
      <c r="V861" s="454"/>
      <c r="W861" s="453"/>
      <c r="X861" s="453"/>
      <c r="Y861" s="453"/>
      <c r="Z861" s="417"/>
      <c r="AA861" s="454"/>
      <c r="AB861" s="453"/>
      <c r="AC861" s="453"/>
      <c r="AD861" s="453"/>
      <c r="AE861" s="402"/>
      <c r="AF861" s="454"/>
      <c r="AG861" s="417"/>
      <c r="AH861" s="417"/>
      <c r="AI861" s="417"/>
      <c r="AJ861" s="417"/>
    </row>
    <row r="862" spans="2:36" hidden="1" x14ac:dyDescent="0.25">
      <c r="B862" s="406">
        <v>5846</v>
      </c>
      <c r="C862" s="453"/>
      <c r="D862" s="453"/>
      <c r="E862" s="453"/>
      <c r="F862" s="402"/>
      <c r="G862" s="454"/>
      <c r="H862" s="453"/>
      <c r="I862" s="453"/>
      <c r="J862" s="453"/>
      <c r="K862" s="402"/>
      <c r="L862" s="454"/>
      <c r="M862" s="453"/>
      <c r="N862" s="453"/>
      <c r="O862" s="453"/>
      <c r="P862" s="402"/>
      <c r="Q862" s="454"/>
      <c r="R862" s="453"/>
      <c r="S862" s="453"/>
      <c r="T862" s="453"/>
      <c r="U862" s="402"/>
      <c r="V862" s="454"/>
      <c r="W862" s="453"/>
      <c r="X862" s="453"/>
      <c r="Y862" s="453"/>
      <c r="Z862" s="417"/>
      <c r="AA862" s="454"/>
      <c r="AB862" s="453"/>
      <c r="AC862" s="453"/>
      <c r="AD862" s="453"/>
      <c r="AE862" s="402"/>
      <c r="AF862" s="454"/>
      <c r="AG862" s="417"/>
      <c r="AH862" s="417"/>
      <c r="AI862" s="417"/>
      <c r="AJ862" s="417"/>
    </row>
    <row r="863" spans="2:36" hidden="1" x14ac:dyDescent="0.25">
      <c r="B863" s="406">
        <v>5848</v>
      </c>
      <c r="C863" s="453"/>
      <c r="D863" s="453"/>
      <c r="E863" s="453"/>
      <c r="F863" s="402"/>
      <c r="G863" s="454"/>
      <c r="H863" s="453"/>
      <c r="I863" s="453"/>
      <c r="J863" s="453"/>
      <c r="K863" s="402"/>
      <c r="L863" s="454"/>
      <c r="M863" s="453"/>
      <c r="N863" s="453"/>
      <c r="O863" s="453"/>
      <c r="P863" s="402"/>
      <c r="Q863" s="454"/>
      <c r="R863" s="453"/>
      <c r="S863" s="453"/>
      <c r="T863" s="453"/>
      <c r="U863" s="402"/>
      <c r="V863" s="454"/>
      <c r="W863" s="453"/>
      <c r="X863" s="453"/>
      <c r="Y863" s="453"/>
      <c r="Z863" s="417"/>
      <c r="AA863" s="454"/>
      <c r="AB863" s="453"/>
      <c r="AC863" s="453"/>
      <c r="AD863" s="453"/>
      <c r="AE863" s="402"/>
      <c r="AF863" s="454"/>
      <c r="AG863" s="417"/>
      <c r="AH863" s="417"/>
      <c r="AI863" s="417"/>
      <c r="AJ863" s="417"/>
    </row>
    <row r="864" spans="2:36" hidden="1" x14ac:dyDescent="0.25">
      <c r="B864" s="406">
        <v>5849</v>
      </c>
      <c r="C864" s="453"/>
      <c r="D864" s="453"/>
      <c r="E864" s="453"/>
      <c r="F864" s="402"/>
      <c r="G864" s="454"/>
      <c r="H864" s="453"/>
      <c r="I864" s="453"/>
      <c r="J864" s="453"/>
      <c r="K864" s="402"/>
      <c r="L864" s="454"/>
      <c r="M864" s="453"/>
      <c r="N864" s="453"/>
      <c r="O864" s="453"/>
      <c r="P864" s="402"/>
      <c r="Q864" s="454"/>
      <c r="R864" s="453"/>
      <c r="S864" s="453"/>
      <c r="T864" s="453"/>
      <c r="U864" s="402"/>
      <c r="V864" s="454"/>
      <c r="W864" s="453"/>
      <c r="X864" s="453"/>
      <c r="Y864" s="453"/>
      <c r="Z864" s="417"/>
      <c r="AA864" s="454"/>
      <c r="AB864" s="453"/>
      <c r="AC864" s="453"/>
      <c r="AD864" s="453"/>
      <c r="AE864" s="402"/>
      <c r="AF864" s="454"/>
      <c r="AG864" s="417"/>
      <c r="AH864" s="417"/>
      <c r="AI864" s="417"/>
      <c r="AJ864" s="417"/>
    </row>
    <row r="865" spans="2:36" hidden="1" x14ac:dyDescent="0.25">
      <c r="B865" s="406">
        <v>5850</v>
      </c>
      <c r="C865" s="453"/>
      <c r="D865" s="453"/>
      <c r="E865" s="453"/>
      <c r="F865" s="402"/>
      <c r="G865" s="454"/>
      <c r="H865" s="453"/>
      <c r="I865" s="453"/>
      <c r="J865" s="453"/>
      <c r="K865" s="402"/>
      <c r="L865" s="454"/>
      <c r="M865" s="453"/>
      <c r="N865" s="453"/>
      <c r="O865" s="453"/>
      <c r="P865" s="402"/>
      <c r="Q865" s="454"/>
      <c r="R865" s="453"/>
      <c r="S865" s="453"/>
      <c r="T865" s="453"/>
      <c r="U865" s="402"/>
      <c r="V865" s="454"/>
      <c r="W865" s="453"/>
      <c r="X865" s="453"/>
      <c r="Y865" s="453"/>
      <c r="Z865" s="417"/>
      <c r="AA865" s="454"/>
      <c r="AB865" s="453"/>
      <c r="AC865" s="453"/>
      <c r="AD865" s="453"/>
      <c r="AE865" s="402"/>
      <c r="AF865" s="454"/>
      <c r="AG865" s="417"/>
      <c r="AH865" s="417"/>
      <c r="AI865" s="417"/>
      <c r="AJ865" s="417"/>
    </row>
    <row r="866" spans="2:36" hidden="1" x14ac:dyDescent="0.25">
      <c r="B866" s="406">
        <v>5851</v>
      </c>
      <c r="C866" s="453"/>
      <c r="D866" s="453"/>
      <c r="E866" s="453"/>
      <c r="F866" s="402"/>
      <c r="G866" s="454"/>
      <c r="H866" s="453"/>
      <c r="I866" s="453"/>
      <c r="J866" s="453"/>
      <c r="K866" s="402"/>
      <c r="L866" s="454"/>
      <c r="M866" s="453"/>
      <c r="N866" s="453"/>
      <c r="O866" s="453"/>
      <c r="P866" s="402"/>
      <c r="Q866" s="454"/>
      <c r="R866" s="453"/>
      <c r="S866" s="453"/>
      <c r="T866" s="453"/>
      <c r="U866" s="402"/>
      <c r="V866" s="454"/>
      <c r="W866" s="453"/>
      <c r="X866" s="453"/>
      <c r="Y866" s="453"/>
      <c r="Z866" s="417"/>
      <c r="AA866" s="454"/>
      <c r="AB866" s="453"/>
      <c r="AC866" s="453"/>
      <c r="AD866" s="453"/>
      <c r="AE866" s="402"/>
      <c r="AF866" s="454"/>
      <c r="AG866" s="417"/>
      <c r="AH866" s="417"/>
      <c r="AI866" s="417"/>
      <c r="AJ866" s="417"/>
    </row>
    <row r="867" spans="2:36" hidden="1" x14ac:dyDescent="0.25">
      <c r="B867" s="406">
        <v>5852</v>
      </c>
      <c r="C867" s="453"/>
      <c r="D867" s="453"/>
      <c r="E867" s="453"/>
      <c r="F867" s="402"/>
      <c r="G867" s="454"/>
      <c r="H867" s="453"/>
      <c r="I867" s="453"/>
      <c r="J867" s="453"/>
      <c r="K867" s="402"/>
      <c r="L867" s="454"/>
      <c r="M867" s="453"/>
      <c r="N867" s="453"/>
      <c r="O867" s="453"/>
      <c r="P867" s="402"/>
      <c r="Q867" s="454"/>
      <c r="R867" s="453"/>
      <c r="S867" s="453"/>
      <c r="T867" s="453"/>
      <c r="U867" s="402"/>
      <c r="V867" s="454"/>
      <c r="W867" s="453"/>
      <c r="X867" s="453"/>
      <c r="Y867" s="453"/>
      <c r="Z867" s="417"/>
      <c r="AA867" s="454"/>
      <c r="AB867" s="453"/>
      <c r="AC867" s="453"/>
      <c r="AD867" s="453"/>
      <c r="AE867" s="402"/>
      <c r="AF867" s="454"/>
      <c r="AG867" s="417"/>
      <c r="AH867" s="417"/>
      <c r="AI867" s="417"/>
      <c r="AJ867" s="417"/>
    </row>
    <row r="868" spans="2:36" hidden="1" x14ac:dyDescent="0.25">
      <c r="B868" s="406">
        <v>5853</v>
      </c>
      <c r="C868" s="453"/>
      <c r="D868" s="453"/>
      <c r="E868" s="453"/>
      <c r="F868" s="402"/>
      <c r="G868" s="454"/>
      <c r="H868" s="453"/>
      <c r="I868" s="453"/>
      <c r="J868" s="453"/>
      <c r="K868" s="402"/>
      <c r="L868" s="454"/>
      <c r="M868" s="453"/>
      <c r="N868" s="453"/>
      <c r="O868" s="453"/>
      <c r="P868" s="402"/>
      <c r="Q868" s="454"/>
      <c r="R868" s="453"/>
      <c r="S868" s="453"/>
      <c r="T868" s="453"/>
      <c r="U868" s="402"/>
      <c r="V868" s="454"/>
      <c r="W868" s="453"/>
      <c r="X868" s="453"/>
      <c r="Y868" s="453"/>
      <c r="Z868" s="417"/>
      <c r="AA868" s="454"/>
      <c r="AB868" s="453"/>
      <c r="AC868" s="453"/>
      <c r="AD868" s="453"/>
      <c r="AE868" s="402"/>
      <c r="AF868" s="454"/>
      <c r="AG868" s="417"/>
      <c r="AH868" s="417"/>
      <c r="AI868" s="417"/>
      <c r="AJ868" s="417"/>
    </row>
    <row r="869" spans="2:36" hidden="1" x14ac:dyDescent="0.25">
      <c r="B869" s="406">
        <v>5854</v>
      </c>
      <c r="C869" s="453"/>
      <c r="D869" s="453"/>
      <c r="E869" s="453"/>
      <c r="F869" s="402"/>
      <c r="G869" s="454"/>
      <c r="H869" s="453"/>
      <c r="I869" s="453"/>
      <c r="J869" s="453"/>
      <c r="K869" s="402"/>
      <c r="L869" s="454"/>
      <c r="M869" s="453"/>
      <c r="N869" s="453"/>
      <c r="O869" s="453"/>
      <c r="P869" s="402"/>
      <c r="Q869" s="454"/>
      <c r="R869" s="453"/>
      <c r="S869" s="453"/>
      <c r="T869" s="453"/>
      <c r="U869" s="402"/>
      <c r="V869" s="454"/>
      <c r="W869" s="453"/>
      <c r="X869" s="453"/>
      <c r="Y869" s="453"/>
      <c r="Z869" s="417"/>
      <c r="AA869" s="454"/>
      <c r="AB869" s="453"/>
      <c r="AC869" s="453"/>
      <c r="AD869" s="453"/>
      <c r="AE869" s="402"/>
      <c r="AF869" s="454"/>
      <c r="AG869" s="417"/>
      <c r="AH869" s="417"/>
      <c r="AI869" s="417"/>
      <c r="AJ869" s="417"/>
    </row>
    <row r="870" spans="2:36" hidden="1" x14ac:dyDescent="0.25">
      <c r="B870" s="406">
        <v>5856</v>
      </c>
      <c r="C870" s="453"/>
      <c r="D870" s="453"/>
      <c r="E870" s="453"/>
      <c r="F870" s="402"/>
      <c r="G870" s="454"/>
      <c r="H870" s="453"/>
      <c r="I870" s="453"/>
      <c r="J870" s="453"/>
      <c r="K870" s="402"/>
      <c r="L870" s="454"/>
      <c r="M870" s="453"/>
      <c r="N870" s="453"/>
      <c r="O870" s="453"/>
      <c r="P870" s="402"/>
      <c r="Q870" s="454"/>
      <c r="R870" s="453"/>
      <c r="S870" s="453"/>
      <c r="T870" s="453"/>
      <c r="U870" s="402"/>
      <c r="V870" s="454"/>
      <c r="W870" s="453"/>
      <c r="X870" s="453"/>
      <c r="Y870" s="453"/>
      <c r="Z870" s="417"/>
      <c r="AA870" s="454"/>
      <c r="AB870" s="453"/>
      <c r="AC870" s="453"/>
      <c r="AD870" s="453"/>
      <c r="AE870" s="402"/>
      <c r="AF870" s="454"/>
      <c r="AG870" s="417"/>
      <c r="AH870" s="417"/>
      <c r="AI870" s="417"/>
      <c r="AJ870" s="417"/>
    </row>
    <row r="871" spans="2:36" hidden="1" x14ac:dyDescent="0.25">
      <c r="B871" s="406">
        <v>5857</v>
      </c>
      <c r="C871" s="453"/>
      <c r="D871" s="453"/>
      <c r="E871" s="453"/>
      <c r="F871" s="402"/>
      <c r="G871" s="454"/>
      <c r="H871" s="453"/>
      <c r="I871" s="453"/>
      <c r="J871" s="453"/>
      <c r="K871" s="402"/>
      <c r="L871" s="454"/>
      <c r="M871" s="453"/>
      <c r="N871" s="453"/>
      <c r="O871" s="453"/>
      <c r="P871" s="402"/>
      <c r="Q871" s="454"/>
      <c r="R871" s="453"/>
      <c r="S871" s="453"/>
      <c r="T871" s="453"/>
      <c r="U871" s="402"/>
      <c r="V871" s="454"/>
      <c r="W871" s="453"/>
      <c r="X871" s="453"/>
      <c r="Y871" s="453"/>
      <c r="Z871" s="417"/>
      <c r="AA871" s="454"/>
      <c r="AB871" s="453"/>
      <c r="AC871" s="453"/>
      <c r="AD871" s="453"/>
      <c r="AE871" s="402"/>
      <c r="AF871" s="454"/>
      <c r="AG871" s="417"/>
      <c r="AH871" s="417"/>
      <c r="AI871" s="417"/>
      <c r="AJ871" s="417"/>
    </row>
    <row r="872" spans="2:36" hidden="1" x14ac:dyDescent="0.25">
      <c r="B872" s="406">
        <v>5859</v>
      </c>
      <c r="C872" s="453"/>
      <c r="D872" s="453"/>
      <c r="E872" s="453"/>
      <c r="F872" s="402"/>
      <c r="G872" s="454"/>
      <c r="H872" s="453"/>
      <c r="I872" s="453"/>
      <c r="J872" s="453"/>
      <c r="K872" s="402"/>
      <c r="L872" s="454"/>
      <c r="M872" s="453"/>
      <c r="N872" s="453"/>
      <c r="O872" s="453"/>
      <c r="P872" s="402"/>
      <c r="Q872" s="454"/>
      <c r="R872" s="453"/>
      <c r="S872" s="453"/>
      <c r="T872" s="453"/>
      <c r="U872" s="402"/>
      <c r="V872" s="454"/>
      <c r="W872" s="453"/>
      <c r="X872" s="453"/>
      <c r="Y872" s="453"/>
      <c r="Z872" s="417"/>
      <c r="AA872" s="454"/>
      <c r="AB872" s="453"/>
      <c r="AC872" s="453"/>
      <c r="AD872" s="453"/>
      <c r="AE872" s="402"/>
      <c r="AF872" s="454"/>
      <c r="AG872" s="417"/>
      <c r="AH872" s="417"/>
      <c r="AI872" s="417"/>
      <c r="AJ872" s="417"/>
    </row>
    <row r="873" spans="2:36" hidden="1" x14ac:dyDescent="0.25">
      <c r="B873" s="406">
        <v>5860</v>
      </c>
      <c r="C873" s="453"/>
      <c r="D873" s="453"/>
      <c r="E873" s="453"/>
      <c r="F873" s="402"/>
      <c r="G873" s="454"/>
      <c r="H873" s="453"/>
      <c r="I873" s="453"/>
      <c r="J873" s="453"/>
      <c r="K873" s="402"/>
      <c r="L873" s="454"/>
      <c r="M873" s="453"/>
      <c r="N873" s="453"/>
      <c r="O873" s="453"/>
      <c r="P873" s="402"/>
      <c r="Q873" s="454"/>
      <c r="R873" s="453"/>
      <c r="S873" s="453"/>
      <c r="T873" s="453"/>
      <c r="U873" s="402"/>
      <c r="V873" s="454"/>
      <c r="W873" s="453"/>
      <c r="X873" s="453"/>
      <c r="Y873" s="453"/>
      <c r="Z873" s="417"/>
      <c r="AA873" s="454"/>
      <c r="AB873" s="453"/>
      <c r="AC873" s="453"/>
      <c r="AD873" s="453"/>
      <c r="AE873" s="402"/>
      <c r="AF873" s="454"/>
      <c r="AG873" s="417"/>
      <c r="AH873" s="417"/>
      <c r="AI873" s="417"/>
      <c r="AJ873" s="417"/>
    </row>
    <row r="874" spans="2:36" hidden="1" x14ac:dyDescent="0.25">
      <c r="B874" s="406">
        <v>5861</v>
      </c>
      <c r="C874" s="453"/>
      <c r="D874" s="453"/>
      <c r="E874" s="453"/>
      <c r="F874" s="402"/>
      <c r="G874" s="454"/>
      <c r="H874" s="453"/>
      <c r="I874" s="453"/>
      <c r="J874" s="453"/>
      <c r="K874" s="402"/>
      <c r="L874" s="454"/>
      <c r="M874" s="453"/>
      <c r="N874" s="453"/>
      <c r="O874" s="453"/>
      <c r="P874" s="402"/>
      <c r="Q874" s="454"/>
      <c r="R874" s="453"/>
      <c r="S874" s="453"/>
      <c r="T874" s="453"/>
      <c r="U874" s="402"/>
      <c r="V874" s="454"/>
      <c r="W874" s="453"/>
      <c r="X874" s="453"/>
      <c r="Y874" s="453"/>
      <c r="Z874" s="417"/>
      <c r="AA874" s="454"/>
      <c r="AB874" s="453"/>
      <c r="AC874" s="453"/>
      <c r="AD874" s="453"/>
      <c r="AE874" s="402"/>
      <c r="AF874" s="454"/>
      <c r="AG874" s="417"/>
      <c r="AH874" s="417"/>
      <c r="AI874" s="417"/>
      <c r="AJ874" s="417"/>
    </row>
    <row r="875" spans="2:36" x14ac:dyDescent="0.25">
      <c r="B875" s="406">
        <v>5862</v>
      </c>
      <c r="C875" s="453"/>
      <c r="D875" s="453"/>
      <c r="E875" s="453"/>
      <c r="F875" s="402"/>
      <c r="G875" s="454"/>
      <c r="H875" s="453"/>
      <c r="I875" s="453"/>
      <c r="J875" s="453"/>
      <c r="K875" s="402"/>
      <c r="L875" s="454"/>
      <c r="M875" s="453"/>
      <c r="N875" s="402">
        <v>203014.53</v>
      </c>
      <c r="O875" s="453"/>
      <c r="P875" s="402"/>
      <c r="Q875" s="454"/>
      <c r="R875" s="453"/>
      <c r="S875" s="453"/>
      <c r="T875" s="453"/>
      <c r="U875" s="402"/>
      <c r="V875" s="454"/>
      <c r="W875" s="453"/>
      <c r="X875" s="453"/>
      <c r="Y875" s="453"/>
      <c r="Z875" s="417"/>
      <c r="AA875" s="454"/>
      <c r="AB875" s="453"/>
      <c r="AC875" s="453"/>
      <c r="AD875" s="453"/>
      <c r="AE875" s="402"/>
      <c r="AF875" s="454"/>
      <c r="AG875" s="417"/>
      <c r="AH875" s="417"/>
      <c r="AI875" s="417"/>
      <c r="AJ875" s="417"/>
    </row>
    <row r="876" spans="2:36" hidden="1" x14ac:dyDescent="0.25">
      <c r="B876" s="406">
        <v>5863</v>
      </c>
      <c r="C876" s="453"/>
      <c r="D876" s="453"/>
      <c r="E876" s="453"/>
      <c r="F876" s="402"/>
      <c r="G876" s="454"/>
      <c r="H876" s="453"/>
      <c r="I876" s="453"/>
      <c r="J876" s="453"/>
      <c r="K876" s="402"/>
      <c r="L876" s="454"/>
      <c r="M876" s="453"/>
      <c r="N876" s="453"/>
      <c r="O876" s="453"/>
      <c r="P876" s="402"/>
      <c r="Q876" s="454"/>
      <c r="R876" s="453"/>
      <c r="S876" s="453"/>
      <c r="T876" s="453"/>
      <c r="U876" s="402"/>
      <c r="V876" s="454"/>
      <c r="W876" s="453"/>
      <c r="X876" s="453"/>
      <c r="Y876" s="453"/>
      <c r="Z876" s="417"/>
      <c r="AA876" s="454"/>
      <c r="AB876" s="453"/>
      <c r="AC876" s="453"/>
      <c r="AD876" s="453"/>
      <c r="AE876" s="402"/>
      <c r="AF876" s="454"/>
      <c r="AG876" s="417"/>
      <c r="AH876" s="417"/>
      <c r="AI876" s="417"/>
      <c r="AJ876" s="417"/>
    </row>
    <row r="877" spans="2:36" hidden="1" x14ac:dyDescent="0.25">
      <c r="B877" s="406">
        <v>5864</v>
      </c>
      <c r="C877" s="453"/>
      <c r="D877" s="453"/>
      <c r="E877" s="453"/>
      <c r="F877" s="402"/>
      <c r="G877" s="454"/>
      <c r="H877" s="453"/>
      <c r="I877" s="453"/>
      <c r="J877" s="453"/>
      <c r="K877" s="402"/>
      <c r="L877" s="454"/>
      <c r="M877" s="453"/>
      <c r="N877" s="453"/>
      <c r="O877" s="453"/>
      <c r="P877" s="402"/>
      <c r="Q877" s="454"/>
      <c r="R877" s="453"/>
      <c r="S877" s="453"/>
      <c r="T877" s="453"/>
      <c r="U877" s="402"/>
      <c r="V877" s="454"/>
      <c r="W877" s="453"/>
      <c r="X877" s="453"/>
      <c r="Y877" s="453"/>
      <c r="Z877" s="417"/>
      <c r="AA877" s="454"/>
      <c r="AB877" s="453"/>
      <c r="AC877" s="453"/>
      <c r="AD877" s="453"/>
      <c r="AE877" s="402"/>
      <c r="AF877" s="454"/>
      <c r="AG877" s="417"/>
      <c r="AH877" s="417"/>
      <c r="AI877" s="417"/>
      <c r="AJ877" s="417"/>
    </row>
    <row r="878" spans="2:36" hidden="1" x14ac:dyDescent="0.25">
      <c r="B878" s="406">
        <v>5865</v>
      </c>
      <c r="C878" s="453"/>
      <c r="D878" s="453"/>
      <c r="E878" s="453"/>
      <c r="F878" s="402"/>
      <c r="G878" s="454"/>
      <c r="H878" s="453"/>
      <c r="I878" s="453"/>
      <c r="J878" s="453"/>
      <c r="K878" s="402"/>
      <c r="L878" s="454"/>
      <c r="M878" s="453"/>
      <c r="N878" s="453"/>
      <c r="O878" s="453"/>
      <c r="P878" s="402"/>
      <c r="Q878" s="454"/>
      <c r="R878" s="453"/>
      <c r="S878" s="453"/>
      <c r="T878" s="453"/>
      <c r="U878" s="402"/>
      <c r="V878" s="454"/>
      <c r="W878" s="453"/>
      <c r="X878" s="453"/>
      <c r="Y878" s="453"/>
      <c r="Z878" s="417"/>
      <c r="AA878" s="454"/>
      <c r="AB878" s="453"/>
      <c r="AC878" s="453"/>
      <c r="AD878" s="453"/>
      <c r="AE878" s="402"/>
      <c r="AF878" s="454"/>
      <c r="AG878" s="417"/>
      <c r="AH878" s="417"/>
      <c r="AI878" s="417"/>
      <c r="AJ878" s="417"/>
    </row>
    <row r="879" spans="2:36" hidden="1" x14ac:dyDescent="0.25">
      <c r="B879" s="406">
        <v>5866</v>
      </c>
      <c r="C879" s="453"/>
      <c r="D879" s="453"/>
      <c r="E879" s="453"/>
      <c r="F879" s="402"/>
      <c r="G879" s="454"/>
      <c r="H879" s="453"/>
      <c r="I879" s="453"/>
      <c r="J879" s="453"/>
      <c r="K879" s="402"/>
      <c r="L879" s="454"/>
      <c r="M879" s="453"/>
      <c r="N879" s="453"/>
      <c r="O879" s="453"/>
      <c r="P879" s="402"/>
      <c r="Q879" s="454"/>
      <c r="R879" s="453"/>
      <c r="S879" s="453"/>
      <c r="T879" s="453"/>
      <c r="U879" s="402"/>
      <c r="V879" s="454"/>
      <c r="W879" s="453"/>
      <c r="X879" s="453"/>
      <c r="Y879" s="453"/>
      <c r="Z879" s="417"/>
      <c r="AA879" s="454"/>
      <c r="AB879" s="453"/>
      <c r="AC879" s="453"/>
      <c r="AD879" s="453"/>
      <c r="AE879" s="402"/>
      <c r="AF879" s="454"/>
      <c r="AG879" s="417"/>
      <c r="AH879" s="417"/>
      <c r="AI879" s="417"/>
      <c r="AJ879" s="417"/>
    </row>
    <row r="880" spans="2:36" hidden="1" x14ac:dyDescent="0.25">
      <c r="B880" s="406">
        <v>5867</v>
      </c>
      <c r="C880" s="453"/>
      <c r="D880" s="453"/>
      <c r="E880" s="453"/>
      <c r="F880" s="402"/>
      <c r="G880" s="454"/>
      <c r="H880" s="453"/>
      <c r="I880" s="453"/>
      <c r="J880" s="453"/>
      <c r="K880" s="402"/>
      <c r="L880" s="454"/>
      <c r="M880" s="453"/>
      <c r="N880" s="453"/>
      <c r="O880" s="453"/>
      <c r="P880" s="402"/>
      <c r="Q880" s="454"/>
      <c r="R880" s="453"/>
      <c r="S880" s="453"/>
      <c r="T880" s="453"/>
      <c r="U880" s="402"/>
      <c r="V880" s="454"/>
      <c r="W880" s="453"/>
      <c r="X880" s="453"/>
      <c r="Y880" s="453"/>
      <c r="Z880" s="417"/>
      <c r="AA880" s="454"/>
      <c r="AB880" s="453"/>
      <c r="AC880" s="453"/>
      <c r="AD880" s="453"/>
      <c r="AE880" s="402"/>
      <c r="AF880" s="454"/>
      <c r="AG880" s="417"/>
      <c r="AH880" s="417"/>
      <c r="AI880" s="417"/>
      <c r="AJ880" s="417"/>
    </row>
    <row r="881" spans="2:36" hidden="1" x14ac:dyDescent="0.25">
      <c r="B881" s="406">
        <v>5869</v>
      </c>
      <c r="C881" s="453"/>
      <c r="D881" s="453"/>
      <c r="E881" s="453"/>
      <c r="F881" s="402"/>
      <c r="G881" s="454"/>
      <c r="H881" s="453"/>
      <c r="I881" s="453"/>
      <c r="J881" s="453"/>
      <c r="K881" s="402"/>
      <c r="L881" s="454"/>
      <c r="M881" s="453"/>
      <c r="N881" s="453"/>
      <c r="O881" s="453"/>
      <c r="P881" s="402"/>
      <c r="Q881" s="454"/>
      <c r="R881" s="453"/>
      <c r="S881" s="453"/>
      <c r="T881" s="453"/>
      <c r="U881" s="402"/>
      <c r="V881" s="454"/>
      <c r="W881" s="453"/>
      <c r="X881" s="453"/>
      <c r="Y881" s="453"/>
      <c r="Z881" s="417"/>
      <c r="AA881" s="454"/>
      <c r="AB881" s="453"/>
      <c r="AC881" s="453"/>
      <c r="AD881" s="453"/>
      <c r="AE881" s="402"/>
      <c r="AF881" s="454"/>
      <c r="AG881" s="417"/>
      <c r="AH881" s="417"/>
      <c r="AI881" s="417"/>
      <c r="AJ881" s="417"/>
    </row>
    <row r="882" spans="2:36" hidden="1" x14ac:dyDescent="0.25">
      <c r="B882" s="406">
        <v>5870</v>
      </c>
      <c r="C882" s="453"/>
      <c r="D882" s="453"/>
      <c r="E882" s="453"/>
      <c r="F882" s="402"/>
      <c r="G882" s="454"/>
      <c r="H882" s="453"/>
      <c r="I882" s="453"/>
      <c r="J882" s="453"/>
      <c r="K882" s="402"/>
      <c r="L882" s="454"/>
      <c r="M882" s="453"/>
      <c r="N882" s="453"/>
      <c r="O882" s="453"/>
      <c r="P882" s="402"/>
      <c r="Q882" s="454"/>
      <c r="R882" s="453"/>
      <c r="S882" s="453"/>
      <c r="T882" s="453"/>
      <c r="U882" s="402"/>
      <c r="V882" s="454"/>
      <c r="W882" s="453"/>
      <c r="X882" s="453"/>
      <c r="Y882" s="453"/>
      <c r="Z882" s="417"/>
      <c r="AA882" s="454"/>
      <c r="AB882" s="453"/>
      <c r="AC882" s="453"/>
      <c r="AD882" s="453"/>
      <c r="AE882" s="402"/>
      <c r="AF882" s="454"/>
      <c r="AG882" s="417"/>
      <c r="AH882" s="417"/>
      <c r="AI882" s="417"/>
      <c r="AJ882" s="417"/>
    </row>
    <row r="883" spans="2:36" hidden="1" x14ac:dyDescent="0.25">
      <c r="B883" s="406">
        <v>5871</v>
      </c>
      <c r="C883" s="453"/>
      <c r="D883" s="453"/>
      <c r="E883" s="453"/>
      <c r="F883" s="402"/>
      <c r="G883" s="454"/>
      <c r="H883" s="453"/>
      <c r="I883" s="453"/>
      <c r="J883" s="453"/>
      <c r="K883" s="402"/>
      <c r="L883" s="454"/>
      <c r="M883" s="453"/>
      <c r="N883" s="453"/>
      <c r="O883" s="453"/>
      <c r="P883" s="402"/>
      <c r="Q883" s="454"/>
      <c r="R883" s="453"/>
      <c r="S883" s="453"/>
      <c r="T883" s="453"/>
      <c r="U883" s="402"/>
      <c r="V883" s="454"/>
      <c r="W883" s="453"/>
      <c r="X883" s="453"/>
      <c r="Y883" s="453"/>
      <c r="Z883" s="417"/>
      <c r="AA883" s="454"/>
      <c r="AB883" s="453"/>
      <c r="AC883" s="453"/>
      <c r="AD883" s="453"/>
      <c r="AE883" s="402"/>
      <c r="AF883" s="454"/>
      <c r="AG883" s="417"/>
      <c r="AH883" s="417"/>
      <c r="AI883" s="417"/>
      <c r="AJ883" s="417"/>
    </row>
    <row r="884" spans="2:36" hidden="1" x14ac:dyDescent="0.25">
      <c r="B884" s="406">
        <v>5872</v>
      </c>
      <c r="C884" s="453"/>
      <c r="D884" s="453"/>
      <c r="E884" s="453"/>
      <c r="F884" s="402"/>
      <c r="G884" s="454"/>
      <c r="H884" s="453"/>
      <c r="I884" s="453"/>
      <c r="J884" s="453"/>
      <c r="K884" s="402"/>
      <c r="L884" s="454"/>
      <c r="M884" s="453"/>
      <c r="N884" s="453"/>
      <c r="O884" s="453"/>
      <c r="P884" s="402"/>
      <c r="Q884" s="454"/>
      <c r="R884" s="453"/>
      <c r="S884" s="453"/>
      <c r="T884" s="453"/>
      <c r="U884" s="402"/>
      <c r="V884" s="454"/>
      <c r="W884" s="453"/>
      <c r="X884" s="453"/>
      <c r="Y884" s="453"/>
      <c r="Z884" s="417"/>
      <c r="AA884" s="454"/>
      <c r="AB884" s="453"/>
      <c r="AC884" s="453"/>
      <c r="AD884" s="453"/>
      <c r="AE884" s="402"/>
      <c r="AF884" s="454"/>
      <c r="AG884" s="417"/>
      <c r="AH884" s="417"/>
      <c r="AI884" s="417"/>
      <c r="AJ884" s="417"/>
    </row>
    <row r="885" spans="2:36" hidden="1" x14ac:dyDescent="0.25">
      <c r="B885" s="406">
        <v>5873</v>
      </c>
      <c r="C885" s="453"/>
      <c r="D885" s="453"/>
      <c r="E885" s="453"/>
      <c r="F885" s="402"/>
      <c r="G885" s="454"/>
      <c r="H885" s="453"/>
      <c r="I885" s="453"/>
      <c r="J885" s="453"/>
      <c r="K885" s="402"/>
      <c r="L885" s="454"/>
      <c r="M885" s="453"/>
      <c r="N885" s="453"/>
      <c r="O885" s="453"/>
      <c r="P885" s="402"/>
      <c r="Q885" s="454"/>
      <c r="R885" s="453"/>
      <c r="S885" s="453"/>
      <c r="T885" s="453"/>
      <c r="U885" s="402"/>
      <c r="V885" s="454"/>
      <c r="W885" s="453"/>
      <c r="X885" s="453"/>
      <c r="Y885" s="453"/>
      <c r="Z885" s="417"/>
      <c r="AA885" s="454"/>
      <c r="AB885" s="453"/>
      <c r="AC885" s="453"/>
      <c r="AD885" s="453"/>
      <c r="AE885" s="402"/>
      <c r="AF885" s="454"/>
      <c r="AG885" s="417"/>
      <c r="AH885" s="417"/>
      <c r="AI885" s="417"/>
      <c r="AJ885" s="417"/>
    </row>
    <row r="886" spans="2:36" hidden="1" x14ac:dyDescent="0.25">
      <c r="B886" s="406">
        <v>5874</v>
      </c>
      <c r="C886" s="453"/>
      <c r="D886" s="453"/>
      <c r="E886" s="453"/>
      <c r="F886" s="402"/>
      <c r="G886" s="454"/>
      <c r="H886" s="453"/>
      <c r="I886" s="453"/>
      <c r="J886" s="453"/>
      <c r="K886" s="402"/>
      <c r="L886" s="454"/>
      <c r="M886" s="453"/>
      <c r="N886" s="453"/>
      <c r="O886" s="453"/>
      <c r="P886" s="402"/>
      <c r="Q886" s="454"/>
      <c r="R886" s="453"/>
      <c r="S886" s="453"/>
      <c r="T886" s="453"/>
      <c r="U886" s="402"/>
      <c r="V886" s="454"/>
      <c r="W886" s="453"/>
      <c r="X886" s="453"/>
      <c r="Y886" s="453"/>
      <c r="Z886" s="417"/>
      <c r="AA886" s="454"/>
      <c r="AB886" s="453"/>
      <c r="AC886" s="453"/>
      <c r="AD886" s="453"/>
      <c r="AE886" s="402"/>
      <c r="AF886" s="454"/>
      <c r="AG886" s="417"/>
      <c r="AH886" s="417"/>
      <c r="AI886" s="417"/>
      <c r="AJ886" s="417"/>
    </row>
    <row r="887" spans="2:36" hidden="1" x14ac:dyDescent="0.25">
      <c r="B887" s="406">
        <v>5875</v>
      </c>
      <c r="C887" s="453"/>
      <c r="D887" s="453"/>
      <c r="E887" s="453"/>
      <c r="F887" s="402"/>
      <c r="G887" s="454"/>
      <c r="H887" s="453"/>
      <c r="I887" s="453"/>
      <c r="J887" s="453"/>
      <c r="K887" s="402"/>
      <c r="L887" s="454"/>
      <c r="M887" s="453"/>
      <c r="N887" s="453"/>
      <c r="O887" s="453"/>
      <c r="P887" s="402"/>
      <c r="Q887" s="454"/>
      <c r="R887" s="453"/>
      <c r="S887" s="453"/>
      <c r="T887" s="453"/>
      <c r="U887" s="402"/>
      <c r="V887" s="454"/>
      <c r="W887" s="453"/>
      <c r="X887" s="453"/>
      <c r="Y887" s="453"/>
      <c r="Z887" s="417"/>
      <c r="AA887" s="454"/>
      <c r="AB887" s="453"/>
      <c r="AC887" s="453"/>
      <c r="AD887" s="453"/>
      <c r="AE887" s="402"/>
      <c r="AF887" s="454"/>
      <c r="AG887" s="417"/>
      <c r="AH887" s="417"/>
      <c r="AI887" s="417"/>
      <c r="AJ887" s="417"/>
    </row>
    <row r="888" spans="2:36" hidden="1" x14ac:dyDescent="0.25">
      <c r="B888" s="406">
        <v>5878</v>
      </c>
      <c r="C888" s="453"/>
      <c r="D888" s="453"/>
      <c r="E888" s="453"/>
      <c r="F888" s="402"/>
      <c r="G888" s="454"/>
      <c r="H888" s="453"/>
      <c r="I888" s="453"/>
      <c r="J888" s="453"/>
      <c r="K888" s="402"/>
      <c r="L888" s="454"/>
      <c r="M888" s="453"/>
      <c r="N888" s="453"/>
      <c r="O888" s="453"/>
      <c r="P888" s="402"/>
      <c r="Q888" s="454"/>
      <c r="R888" s="453"/>
      <c r="S888" s="453"/>
      <c r="T888" s="453"/>
      <c r="U888" s="402"/>
      <c r="V888" s="454"/>
      <c r="W888" s="453"/>
      <c r="X888" s="453"/>
      <c r="Y888" s="453"/>
      <c r="Z888" s="417"/>
      <c r="AA888" s="454"/>
      <c r="AB888" s="453"/>
      <c r="AC888" s="453"/>
      <c r="AD888" s="453"/>
      <c r="AE888" s="402"/>
      <c r="AF888" s="454"/>
      <c r="AG888" s="417"/>
      <c r="AH888" s="417"/>
      <c r="AI888" s="417"/>
      <c r="AJ888" s="417"/>
    </row>
    <row r="889" spans="2:36" hidden="1" x14ac:dyDescent="0.25">
      <c r="B889" s="406">
        <v>5879</v>
      </c>
      <c r="C889" s="453"/>
      <c r="D889" s="453"/>
      <c r="E889" s="453"/>
      <c r="F889" s="402"/>
      <c r="G889" s="454"/>
      <c r="H889" s="453"/>
      <c r="I889" s="453"/>
      <c r="J889" s="453"/>
      <c r="K889" s="402"/>
      <c r="L889" s="454"/>
      <c r="M889" s="453"/>
      <c r="N889" s="453"/>
      <c r="O889" s="453"/>
      <c r="P889" s="402"/>
      <c r="Q889" s="454"/>
      <c r="R889" s="453"/>
      <c r="S889" s="453"/>
      <c r="T889" s="453"/>
      <c r="U889" s="402"/>
      <c r="V889" s="454"/>
      <c r="W889" s="453"/>
      <c r="X889" s="453"/>
      <c r="Y889" s="453"/>
      <c r="Z889" s="417"/>
      <c r="AA889" s="454"/>
      <c r="AB889" s="453"/>
      <c r="AC889" s="453"/>
      <c r="AD889" s="453"/>
      <c r="AE889" s="402"/>
      <c r="AF889" s="454"/>
      <c r="AG889" s="417"/>
      <c r="AH889" s="417"/>
      <c r="AI889" s="417"/>
      <c r="AJ889" s="417"/>
    </row>
    <row r="890" spans="2:36" hidden="1" x14ac:dyDescent="0.25">
      <c r="B890" s="406">
        <v>5880</v>
      </c>
      <c r="C890" s="453"/>
      <c r="D890" s="453"/>
      <c r="E890" s="453"/>
      <c r="F890" s="402"/>
      <c r="G890" s="454"/>
      <c r="H890" s="453"/>
      <c r="I890" s="453"/>
      <c r="J890" s="453"/>
      <c r="K890" s="402"/>
      <c r="L890" s="454"/>
      <c r="M890" s="453"/>
      <c r="N890" s="453"/>
      <c r="O890" s="453"/>
      <c r="P890" s="402"/>
      <c r="Q890" s="454"/>
      <c r="R890" s="453"/>
      <c r="S890" s="453"/>
      <c r="T890" s="453"/>
      <c r="U890" s="402"/>
      <c r="V890" s="454"/>
      <c r="W890" s="453"/>
      <c r="X890" s="453"/>
      <c r="Y890" s="453"/>
      <c r="Z890" s="417"/>
      <c r="AA890" s="454"/>
      <c r="AB890" s="453"/>
      <c r="AC890" s="453"/>
      <c r="AD890" s="453"/>
      <c r="AE890" s="402"/>
      <c r="AF890" s="454"/>
      <c r="AG890" s="417"/>
      <c r="AH890" s="417"/>
      <c r="AI890" s="417"/>
      <c r="AJ890" s="417"/>
    </row>
    <row r="891" spans="2:36" hidden="1" x14ac:dyDescent="0.25">
      <c r="B891" s="406">
        <v>5883</v>
      </c>
      <c r="C891" s="453"/>
      <c r="D891" s="453"/>
      <c r="E891" s="453"/>
      <c r="F891" s="402"/>
      <c r="G891" s="454"/>
      <c r="H891" s="453"/>
      <c r="I891" s="453"/>
      <c r="J891" s="453"/>
      <c r="K891" s="402"/>
      <c r="L891" s="454"/>
      <c r="M891" s="453"/>
      <c r="N891" s="453"/>
      <c r="O891" s="453"/>
      <c r="P891" s="402"/>
      <c r="Q891" s="454"/>
      <c r="R891" s="453"/>
      <c r="S891" s="453"/>
      <c r="T891" s="453"/>
      <c r="U891" s="402"/>
      <c r="V891" s="454"/>
      <c r="W891" s="453"/>
      <c r="X891" s="453"/>
      <c r="Y891" s="453"/>
      <c r="Z891" s="417"/>
      <c r="AA891" s="454"/>
      <c r="AB891" s="453"/>
      <c r="AC891" s="453"/>
      <c r="AD891" s="453"/>
      <c r="AE891" s="402"/>
      <c r="AF891" s="454"/>
      <c r="AG891" s="417"/>
      <c r="AH891" s="417"/>
      <c r="AI891" s="417"/>
      <c r="AJ891" s="417"/>
    </row>
    <row r="892" spans="2:36" hidden="1" x14ac:dyDescent="0.25">
      <c r="B892" s="406">
        <v>5884</v>
      </c>
      <c r="C892" s="453"/>
      <c r="D892" s="453"/>
      <c r="E892" s="453"/>
      <c r="F892" s="402"/>
      <c r="G892" s="454"/>
      <c r="H892" s="453"/>
      <c r="I892" s="453"/>
      <c r="J892" s="453"/>
      <c r="K892" s="402"/>
      <c r="L892" s="454"/>
      <c r="M892" s="453"/>
      <c r="N892" s="453"/>
      <c r="O892" s="453"/>
      <c r="P892" s="402"/>
      <c r="Q892" s="454"/>
      <c r="R892" s="453"/>
      <c r="S892" s="453"/>
      <c r="T892" s="453"/>
      <c r="U892" s="402"/>
      <c r="V892" s="454"/>
      <c r="W892" s="453"/>
      <c r="X892" s="453"/>
      <c r="Y892" s="453"/>
      <c r="Z892" s="417"/>
      <c r="AA892" s="454"/>
      <c r="AB892" s="453"/>
      <c r="AC892" s="453"/>
      <c r="AD892" s="453"/>
      <c r="AE892" s="402"/>
      <c r="AF892" s="454"/>
      <c r="AG892" s="417"/>
      <c r="AH892" s="417"/>
      <c r="AI892" s="417"/>
      <c r="AJ892" s="417"/>
    </row>
    <row r="893" spans="2:36" hidden="1" x14ac:dyDescent="0.25">
      <c r="B893" s="406">
        <v>5885</v>
      </c>
      <c r="C893" s="453"/>
      <c r="D893" s="453"/>
      <c r="E893" s="453"/>
      <c r="F893" s="402"/>
      <c r="G893" s="454"/>
      <c r="H893" s="453"/>
      <c r="I893" s="453"/>
      <c r="J893" s="453"/>
      <c r="K893" s="402"/>
      <c r="L893" s="454"/>
      <c r="M893" s="453"/>
      <c r="N893" s="453"/>
      <c r="O893" s="453"/>
      <c r="P893" s="402"/>
      <c r="Q893" s="454"/>
      <c r="R893" s="453"/>
      <c r="S893" s="453"/>
      <c r="T893" s="453"/>
      <c r="U893" s="402"/>
      <c r="V893" s="454"/>
      <c r="W893" s="453"/>
      <c r="X893" s="453"/>
      <c r="Y893" s="453"/>
      <c r="Z893" s="417"/>
      <c r="AA893" s="454"/>
      <c r="AB893" s="453"/>
      <c r="AC893" s="453"/>
      <c r="AD893" s="453"/>
      <c r="AE893" s="402"/>
      <c r="AF893" s="454"/>
      <c r="AG893" s="417"/>
      <c r="AH893" s="417"/>
      <c r="AI893" s="417"/>
      <c r="AJ893" s="417"/>
    </row>
    <row r="894" spans="2:36" hidden="1" x14ac:dyDescent="0.25">
      <c r="B894" s="406">
        <v>5886</v>
      </c>
      <c r="C894" s="453"/>
      <c r="D894" s="453"/>
      <c r="E894" s="453"/>
      <c r="F894" s="402"/>
      <c r="G894" s="454"/>
      <c r="H894" s="453"/>
      <c r="I894" s="453"/>
      <c r="J894" s="453"/>
      <c r="K894" s="402"/>
      <c r="L894" s="454"/>
      <c r="M894" s="453"/>
      <c r="N894" s="453"/>
      <c r="O894" s="453"/>
      <c r="P894" s="402"/>
      <c r="Q894" s="454"/>
      <c r="R894" s="453"/>
      <c r="S894" s="453"/>
      <c r="T894" s="453"/>
      <c r="U894" s="402"/>
      <c r="V894" s="454"/>
      <c r="W894" s="453"/>
      <c r="X894" s="453"/>
      <c r="Y894" s="453"/>
      <c r="Z894" s="417"/>
      <c r="AA894" s="454"/>
      <c r="AB894" s="453"/>
      <c r="AC894" s="453"/>
      <c r="AD894" s="453"/>
      <c r="AE894" s="402"/>
      <c r="AF894" s="454"/>
      <c r="AG894" s="417"/>
      <c r="AH894" s="417"/>
      <c r="AI894" s="417"/>
      <c r="AJ894" s="417"/>
    </row>
    <row r="895" spans="2:36" hidden="1" x14ac:dyDescent="0.25">
      <c r="B895" s="406">
        <v>5887</v>
      </c>
      <c r="C895" s="453"/>
      <c r="D895" s="453"/>
      <c r="E895" s="453"/>
      <c r="F895" s="402"/>
      <c r="G895" s="454"/>
      <c r="H895" s="453"/>
      <c r="I895" s="453"/>
      <c r="J895" s="453"/>
      <c r="K895" s="402"/>
      <c r="L895" s="454"/>
      <c r="M895" s="453"/>
      <c r="N895" s="453"/>
      <c r="O895" s="453"/>
      <c r="P895" s="402"/>
      <c r="Q895" s="454"/>
      <c r="R895" s="453"/>
      <c r="S895" s="453"/>
      <c r="T895" s="453"/>
      <c r="U895" s="402"/>
      <c r="V895" s="454"/>
      <c r="W895" s="453"/>
      <c r="X895" s="453"/>
      <c r="Y895" s="453"/>
      <c r="Z895" s="417"/>
      <c r="AA895" s="454"/>
      <c r="AB895" s="453"/>
      <c r="AC895" s="453"/>
      <c r="AD895" s="453"/>
      <c r="AE895" s="402"/>
      <c r="AF895" s="454"/>
      <c r="AG895" s="417"/>
      <c r="AH895" s="417"/>
      <c r="AI895" s="417"/>
      <c r="AJ895" s="417"/>
    </row>
    <row r="896" spans="2:36" hidden="1" x14ac:dyDescent="0.25">
      <c r="B896" s="406">
        <v>5888</v>
      </c>
      <c r="C896" s="453"/>
      <c r="D896" s="453"/>
      <c r="E896" s="453"/>
      <c r="F896" s="402"/>
      <c r="G896" s="454"/>
      <c r="H896" s="453"/>
      <c r="I896" s="453"/>
      <c r="J896" s="453"/>
      <c r="K896" s="402"/>
      <c r="L896" s="454"/>
      <c r="M896" s="453"/>
      <c r="N896" s="453"/>
      <c r="O896" s="453"/>
      <c r="P896" s="402"/>
      <c r="Q896" s="454"/>
      <c r="R896" s="453"/>
      <c r="S896" s="453"/>
      <c r="T896" s="453"/>
      <c r="U896" s="402"/>
      <c r="V896" s="454"/>
      <c r="W896" s="453"/>
      <c r="X896" s="453"/>
      <c r="Y896" s="453"/>
      <c r="Z896" s="417"/>
      <c r="AA896" s="454"/>
      <c r="AB896" s="453"/>
      <c r="AC896" s="453"/>
      <c r="AD896" s="453"/>
      <c r="AE896" s="402"/>
      <c r="AF896" s="454"/>
      <c r="AG896" s="417"/>
      <c r="AH896" s="417"/>
      <c r="AI896" s="417"/>
      <c r="AJ896" s="417"/>
    </row>
    <row r="897" spans="2:36" hidden="1" x14ac:dyDescent="0.25">
      <c r="B897" s="406">
        <v>5889</v>
      </c>
      <c r="C897" s="453"/>
      <c r="D897" s="453"/>
      <c r="E897" s="453"/>
      <c r="F897" s="402"/>
      <c r="G897" s="454"/>
      <c r="H897" s="453"/>
      <c r="I897" s="453"/>
      <c r="J897" s="453"/>
      <c r="K897" s="402"/>
      <c r="L897" s="454"/>
      <c r="M897" s="453"/>
      <c r="N897" s="453"/>
      <c r="O897" s="453"/>
      <c r="P897" s="402"/>
      <c r="Q897" s="454"/>
      <c r="R897" s="453"/>
      <c r="S897" s="453"/>
      <c r="T897" s="453"/>
      <c r="U897" s="402"/>
      <c r="V897" s="454"/>
      <c r="W897" s="453"/>
      <c r="X897" s="453"/>
      <c r="Y897" s="453"/>
      <c r="Z897" s="417"/>
      <c r="AA897" s="454"/>
      <c r="AB897" s="453"/>
      <c r="AC897" s="453"/>
      <c r="AD897" s="453"/>
      <c r="AE897" s="402"/>
      <c r="AF897" s="454"/>
      <c r="AG897" s="417"/>
      <c r="AH897" s="417"/>
      <c r="AI897" s="417"/>
      <c r="AJ897" s="417"/>
    </row>
    <row r="898" spans="2:36" hidden="1" x14ac:dyDescent="0.25">
      <c r="B898" s="406">
        <v>5890</v>
      </c>
      <c r="C898" s="453"/>
      <c r="D898" s="453"/>
      <c r="E898" s="453"/>
      <c r="F898" s="402"/>
      <c r="G898" s="454"/>
      <c r="H898" s="453"/>
      <c r="I898" s="453"/>
      <c r="J898" s="453"/>
      <c r="K898" s="402"/>
      <c r="L898" s="454"/>
      <c r="M898" s="453"/>
      <c r="N898" s="453"/>
      <c r="O898" s="453"/>
      <c r="P898" s="402"/>
      <c r="Q898" s="454"/>
      <c r="R898" s="453"/>
      <c r="S898" s="453"/>
      <c r="T898" s="453"/>
      <c r="U898" s="402"/>
      <c r="V898" s="454"/>
      <c r="W898" s="453"/>
      <c r="X898" s="453"/>
      <c r="Y898" s="453"/>
      <c r="Z898" s="417"/>
      <c r="AA898" s="454"/>
      <c r="AB898" s="453"/>
      <c r="AC898" s="453"/>
      <c r="AD898" s="453"/>
      <c r="AE898" s="402"/>
      <c r="AF898" s="454"/>
      <c r="AG898" s="417"/>
      <c r="AH898" s="417"/>
      <c r="AI898" s="417"/>
      <c r="AJ898" s="417"/>
    </row>
    <row r="899" spans="2:36" hidden="1" x14ac:dyDescent="0.25">
      <c r="B899" s="406">
        <v>5891</v>
      </c>
      <c r="C899" s="453"/>
      <c r="D899" s="453"/>
      <c r="E899" s="453"/>
      <c r="F899" s="402"/>
      <c r="G899" s="454"/>
      <c r="H899" s="453"/>
      <c r="I899" s="453"/>
      <c r="J899" s="453"/>
      <c r="K899" s="402"/>
      <c r="L899" s="454"/>
      <c r="M899" s="453"/>
      <c r="N899" s="453"/>
      <c r="O899" s="453"/>
      <c r="P899" s="402"/>
      <c r="Q899" s="454"/>
      <c r="R899" s="453"/>
      <c r="S899" s="453"/>
      <c r="T899" s="453"/>
      <c r="U899" s="402"/>
      <c r="V899" s="454"/>
      <c r="W899" s="453"/>
      <c r="X899" s="453"/>
      <c r="Y899" s="453"/>
      <c r="Z899" s="417"/>
      <c r="AA899" s="454"/>
      <c r="AB899" s="453"/>
      <c r="AC899" s="453"/>
      <c r="AD899" s="453"/>
      <c r="AE899" s="402"/>
      <c r="AF899" s="454"/>
      <c r="AG899" s="417"/>
      <c r="AH899" s="417"/>
      <c r="AI899" s="417"/>
      <c r="AJ899" s="417"/>
    </row>
    <row r="900" spans="2:36" hidden="1" x14ac:dyDescent="0.25">
      <c r="B900" s="406">
        <v>5892</v>
      </c>
      <c r="C900" s="453"/>
      <c r="D900" s="453"/>
      <c r="E900" s="453"/>
      <c r="F900" s="402"/>
      <c r="G900" s="454"/>
      <c r="H900" s="453"/>
      <c r="I900" s="453"/>
      <c r="J900" s="453"/>
      <c r="K900" s="402"/>
      <c r="L900" s="454"/>
      <c r="M900" s="453"/>
      <c r="N900" s="453"/>
      <c r="O900" s="453"/>
      <c r="P900" s="402"/>
      <c r="Q900" s="454"/>
      <c r="R900" s="453"/>
      <c r="S900" s="453"/>
      <c r="T900" s="453"/>
      <c r="U900" s="402"/>
      <c r="V900" s="454"/>
      <c r="W900" s="453"/>
      <c r="X900" s="453"/>
      <c r="Y900" s="453"/>
      <c r="Z900" s="417"/>
      <c r="AA900" s="454"/>
      <c r="AB900" s="453"/>
      <c r="AC900" s="453"/>
      <c r="AD900" s="453"/>
      <c r="AE900" s="402"/>
      <c r="AF900" s="454"/>
      <c r="AG900" s="417"/>
      <c r="AH900" s="417"/>
      <c r="AI900" s="417"/>
      <c r="AJ900" s="417"/>
    </row>
    <row r="901" spans="2:36" hidden="1" x14ac:dyDescent="0.25">
      <c r="B901" s="406">
        <v>5893</v>
      </c>
      <c r="C901" s="453"/>
      <c r="D901" s="453"/>
      <c r="E901" s="453"/>
      <c r="F901" s="402"/>
      <c r="G901" s="454"/>
      <c r="H901" s="453"/>
      <c r="I901" s="453"/>
      <c r="J901" s="453"/>
      <c r="K901" s="402"/>
      <c r="L901" s="454"/>
      <c r="M901" s="453"/>
      <c r="N901" s="453"/>
      <c r="O901" s="453"/>
      <c r="P901" s="402"/>
      <c r="Q901" s="454"/>
      <c r="R901" s="453"/>
      <c r="S901" s="453"/>
      <c r="T901" s="453"/>
      <c r="U901" s="402"/>
      <c r="V901" s="454"/>
      <c r="W901" s="453"/>
      <c r="X901" s="453"/>
      <c r="Y901" s="453"/>
      <c r="Z901" s="417"/>
      <c r="AA901" s="454"/>
      <c r="AB901" s="453"/>
      <c r="AC901" s="453"/>
      <c r="AD901" s="453"/>
      <c r="AE901" s="402"/>
      <c r="AF901" s="454"/>
      <c r="AG901" s="417"/>
      <c r="AH901" s="417"/>
      <c r="AI901" s="417"/>
      <c r="AJ901" s="417"/>
    </row>
    <row r="902" spans="2:36" hidden="1" x14ac:dyDescent="0.25">
      <c r="B902" s="406">
        <v>5894</v>
      </c>
      <c r="C902" s="453"/>
      <c r="D902" s="453"/>
      <c r="E902" s="453"/>
      <c r="F902" s="402"/>
      <c r="G902" s="454"/>
      <c r="H902" s="453"/>
      <c r="I902" s="453"/>
      <c r="J902" s="453"/>
      <c r="K902" s="402"/>
      <c r="L902" s="454"/>
      <c r="M902" s="453"/>
      <c r="N902" s="453"/>
      <c r="O902" s="453"/>
      <c r="P902" s="402"/>
      <c r="Q902" s="454"/>
      <c r="R902" s="453"/>
      <c r="S902" s="453"/>
      <c r="T902" s="453"/>
      <c r="U902" s="402"/>
      <c r="V902" s="454"/>
      <c r="W902" s="453"/>
      <c r="X902" s="453"/>
      <c r="Y902" s="453"/>
      <c r="Z902" s="417"/>
      <c r="AA902" s="454"/>
      <c r="AB902" s="453"/>
      <c r="AC902" s="453"/>
      <c r="AD902" s="453"/>
      <c r="AE902" s="402"/>
      <c r="AF902" s="454"/>
      <c r="AG902" s="417"/>
      <c r="AH902" s="417"/>
      <c r="AI902" s="417"/>
      <c r="AJ902" s="417"/>
    </row>
    <row r="903" spans="2:36" hidden="1" x14ac:dyDescent="0.25">
      <c r="B903" s="406">
        <v>5895</v>
      </c>
      <c r="C903" s="453"/>
      <c r="D903" s="453"/>
      <c r="E903" s="453"/>
      <c r="F903" s="402"/>
      <c r="G903" s="454"/>
      <c r="H903" s="453"/>
      <c r="I903" s="453"/>
      <c r="J903" s="453"/>
      <c r="K903" s="402"/>
      <c r="L903" s="454"/>
      <c r="M903" s="453"/>
      <c r="N903" s="453"/>
      <c r="O903" s="453"/>
      <c r="P903" s="402"/>
      <c r="Q903" s="454"/>
      <c r="R903" s="453"/>
      <c r="S903" s="453"/>
      <c r="T903" s="453"/>
      <c r="U903" s="402"/>
      <c r="V903" s="454"/>
      <c r="W903" s="453"/>
      <c r="X903" s="453"/>
      <c r="Y903" s="453"/>
      <c r="Z903" s="417"/>
      <c r="AA903" s="454"/>
      <c r="AB903" s="453"/>
      <c r="AC903" s="453"/>
      <c r="AD903" s="453"/>
      <c r="AE903" s="402"/>
      <c r="AF903" s="454"/>
      <c r="AG903" s="417"/>
      <c r="AH903" s="417"/>
      <c r="AI903" s="417"/>
      <c r="AJ903" s="417"/>
    </row>
    <row r="904" spans="2:36" hidden="1" x14ac:dyDescent="0.25">
      <c r="B904" s="406">
        <v>5896</v>
      </c>
      <c r="C904" s="453"/>
      <c r="D904" s="453"/>
      <c r="E904" s="453"/>
      <c r="F904" s="402"/>
      <c r="G904" s="454"/>
      <c r="H904" s="453"/>
      <c r="I904" s="453"/>
      <c r="J904" s="453"/>
      <c r="K904" s="402"/>
      <c r="L904" s="454"/>
      <c r="M904" s="453"/>
      <c r="N904" s="453"/>
      <c r="O904" s="453"/>
      <c r="P904" s="402"/>
      <c r="Q904" s="454"/>
      <c r="R904" s="453"/>
      <c r="S904" s="453"/>
      <c r="T904" s="453"/>
      <c r="U904" s="402"/>
      <c r="V904" s="454"/>
      <c r="W904" s="453"/>
      <c r="X904" s="453"/>
      <c r="Y904" s="453"/>
      <c r="Z904" s="417"/>
      <c r="AA904" s="454"/>
      <c r="AB904" s="453"/>
      <c r="AC904" s="453"/>
      <c r="AD904" s="453"/>
      <c r="AE904" s="402"/>
      <c r="AF904" s="454"/>
      <c r="AG904" s="417"/>
      <c r="AH904" s="417"/>
      <c r="AI904" s="417"/>
      <c r="AJ904" s="417"/>
    </row>
    <row r="905" spans="2:36" hidden="1" x14ac:dyDescent="0.25">
      <c r="B905" s="406">
        <v>5897</v>
      </c>
      <c r="C905" s="453"/>
      <c r="D905" s="453"/>
      <c r="E905" s="453"/>
      <c r="F905" s="402"/>
      <c r="G905" s="454"/>
      <c r="H905" s="453"/>
      <c r="I905" s="453"/>
      <c r="J905" s="453"/>
      <c r="K905" s="402"/>
      <c r="L905" s="454"/>
      <c r="M905" s="453"/>
      <c r="N905" s="453"/>
      <c r="O905" s="453"/>
      <c r="P905" s="402"/>
      <c r="Q905" s="454"/>
      <c r="R905" s="453"/>
      <c r="S905" s="453"/>
      <c r="T905" s="453"/>
      <c r="U905" s="402"/>
      <c r="V905" s="454"/>
      <c r="W905" s="453"/>
      <c r="X905" s="453"/>
      <c r="Y905" s="453"/>
      <c r="Z905" s="417"/>
      <c r="AA905" s="454"/>
      <c r="AB905" s="453"/>
      <c r="AC905" s="453"/>
      <c r="AD905" s="453"/>
      <c r="AE905" s="402"/>
      <c r="AF905" s="454"/>
      <c r="AG905" s="417"/>
      <c r="AH905" s="417"/>
      <c r="AI905" s="417"/>
      <c r="AJ905" s="417"/>
    </row>
    <row r="906" spans="2:36" hidden="1" x14ac:dyDescent="0.25">
      <c r="B906" s="406">
        <v>5898</v>
      </c>
      <c r="C906" s="453"/>
      <c r="D906" s="453"/>
      <c r="E906" s="453"/>
      <c r="F906" s="402"/>
      <c r="G906" s="454"/>
      <c r="H906" s="453"/>
      <c r="I906" s="453"/>
      <c r="J906" s="453"/>
      <c r="K906" s="402"/>
      <c r="L906" s="454"/>
      <c r="M906" s="453"/>
      <c r="N906" s="453"/>
      <c r="O906" s="453"/>
      <c r="P906" s="402"/>
      <c r="Q906" s="454"/>
      <c r="R906" s="453"/>
      <c r="S906" s="453"/>
      <c r="T906" s="453"/>
      <c r="U906" s="402"/>
      <c r="V906" s="454"/>
      <c r="W906" s="453"/>
      <c r="X906" s="453"/>
      <c r="Y906" s="453"/>
      <c r="Z906" s="417"/>
      <c r="AA906" s="454"/>
      <c r="AB906" s="453"/>
      <c r="AC906" s="453"/>
      <c r="AD906" s="453"/>
      <c r="AE906" s="402"/>
      <c r="AF906" s="454"/>
      <c r="AG906" s="417"/>
      <c r="AH906" s="417"/>
      <c r="AI906" s="417"/>
      <c r="AJ906" s="417"/>
    </row>
    <row r="907" spans="2:36" hidden="1" x14ac:dyDescent="0.25">
      <c r="B907" s="406">
        <v>5899</v>
      </c>
      <c r="C907" s="453"/>
      <c r="D907" s="453"/>
      <c r="E907" s="453"/>
      <c r="F907" s="402"/>
      <c r="G907" s="454"/>
      <c r="H907" s="453"/>
      <c r="I907" s="453"/>
      <c r="J907" s="453"/>
      <c r="K907" s="402"/>
      <c r="L907" s="454"/>
      <c r="M907" s="453"/>
      <c r="N907" s="453"/>
      <c r="O907" s="453"/>
      <c r="P907" s="402"/>
      <c r="Q907" s="454"/>
      <c r="R907" s="453"/>
      <c r="S907" s="453"/>
      <c r="T907" s="453"/>
      <c r="U907" s="402"/>
      <c r="V907" s="454"/>
      <c r="W907" s="453"/>
      <c r="X907" s="453"/>
      <c r="Y907" s="453"/>
      <c r="Z907" s="417"/>
      <c r="AA907" s="454"/>
      <c r="AB907" s="453"/>
      <c r="AC907" s="453"/>
      <c r="AD907" s="453"/>
      <c r="AE907" s="402"/>
      <c r="AF907" s="454"/>
      <c r="AG907" s="417"/>
      <c r="AH907" s="417"/>
      <c r="AI907" s="417"/>
      <c r="AJ907" s="417"/>
    </row>
    <row r="908" spans="2:36" hidden="1" x14ac:dyDescent="0.25">
      <c r="B908" s="406">
        <v>5901</v>
      </c>
      <c r="C908" s="453"/>
      <c r="D908" s="453"/>
      <c r="E908" s="453"/>
      <c r="F908" s="402"/>
      <c r="G908" s="454"/>
      <c r="H908" s="453"/>
      <c r="I908" s="453"/>
      <c r="J908" s="453"/>
      <c r="K908" s="402"/>
      <c r="L908" s="454"/>
      <c r="M908" s="453"/>
      <c r="N908" s="453"/>
      <c r="O908" s="453"/>
      <c r="P908" s="402"/>
      <c r="Q908" s="454"/>
      <c r="R908" s="453"/>
      <c r="S908" s="453"/>
      <c r="T908" s="453"/>
      <c r="U908" s="402"/>
      <c r="V908" s="454"/>
      <c r="W908" s="453"/>
      <c r="X908" s="453"/>
      <c r="Y908" s="453"/>
      <c r="Z908" s="417"/>
      <c r="AA908" s="454"/>
      <c r="AB908" s="453"/>
      <c r="AC908" s="453"/>
      <c r="AD908" s="453"/>
      <c r="AE908" s="402"/>
      <c r="AF908" s="454"/>
      <c r="AG908" s="417"/>
      <c r="AH908" s="417"/>
      <c r="AI908" s="417"/>
      <c r="AJ908" s="417"/>
    </row>
    <row r="909" spans="2:36" hidden="1" x14ac:dyDescent="0.25">
      <c r="B909" s="406">
        <v>5902</v>
      </c>
      <c r="C909" s="453"/>
      <c r="D909" s="453"/>
      <c r="E909" s="453"/>
      <c r="F909" s="402"/>
      <c r="G909" s="454"/>
      <c r="H909" s="453"/>
      <c r="I909" s="453"/>
      <c r="J909" s="453"/>
      <c r="K909" s="402"/>
      <c r="L909" s="454"/>
      <c r="M909" s="453"/>
      <c r="N909" s="453"/>
      <c r="O909" s="453"/>
      <c r="P909" s="402"/>
      <c r="Q909" s="454"/>
      <c r="R909" s="453"/>
      <c r="S909" s="453"/>
      <c r="T909" s="453"/>
      <c r="U909" s="402"/>
      <c r="V909" s="454"/>
      <c r="W909" s="453"/>
      <c r="X909" s="453"/>
      <c r="Y909" s="453"/>
      <c r="Z909" s="417"/>
      <c r="AA909" s="454"/>
      <c r="AB909" s="453"/>
      <c r="AC909" s="453"/>
      <c r="AD909" s="453"/>
      <c r="AE909" s="402"/>
      <c r="AF909" s="454"/>
      <c r="AG909" s="417"/>
      <c r="AH909" s="417"/>
      <c r="AI909" s="417"/>
      <c r="AJ909" s="417"/>
    </row>
    <row r="910" spans="2:36" hidden="1" x14ac:dyDescent="0.25">
      <c r="B910" s="406">
        <v>5903</v>
      </c>
      <c r="C910" s="453"/>
      <c r="D910" s="453"/>
      <c r="E910" s="453"/>
      <c r="F910" s="402"/>
      <c r="G910" s="454"/>
      <c r="H910" s="453"/>
      <c r="I910" s="453"/>
      <c r="J910" s="453"/>
      <c r="K910" s="402"/>
      <c r="L910" s="454"/>
      <c r="M910" s="453"/>
      <c r="N910" s="453"/>
      <c r="O910" s="453"/>
      <c r="P910" s="402"/>
      <c r="Q910" s="454"/>
      <c r="R910" s="453"/>
      <c r="S910" s="453"/>
      <c r="T910" s="453"/>
      <c r="U910" s="402"/>
      <c r="V910" s="454"/>
      <c r="W910" s="453"/>
      <c r="X910" s="453"/>
      <c r="Y910" s="453"/>
      <c r="Z910" s="417"/>
      <c r="AA910" s="454"/>
      <c r="AB910" s="453"/>
      <c r="AC910" s="453"/>
      <c r="AD910" s="453"/>
      <c r="AE910" s="402"/>
      <c r="AF910" s="454"/>
      <c r="AG910" s="417"/>
      <c r="AH910" s="417"/>
      <c r="AI910" s="417"/>
      <c r="AJ910" s="417"/>
    </row>
    <row r="911" spans="2:36" hidden="1" x14ac:dyDescent="0.25">
      <c r="B911" s="406">
        <v>6000</v>
      </c>
      <c r="C911" s="453"/>
      <c r="D911" s="453"/>
      <c r="E911" s="453"/>
      <c r="F911" s="402"/>
      <c r="G911" s="454"/>
      <c r="H911" s="453"/>
      <c r="I911" s="453"/>
      <c r="J911" s="453"/>
      <c r="K911" s="402"/>
      <c r="L911" s="454"/>
      <c r="M911" s="453"/>
      <c r="N911" s="453"/>
      <c r="O911" s="453"/>
      <c r="P911" s="402"/>
      <c r="Q911" s="454"/>
      <c r="R911" s="453"/>
      <c r="S911" s="453"/>
      <c r="T911" s="453"/>
      <c r="U911" s="402"/>
      <c r="V911" s="454"/>
      <c r="W911" s="453"/>
      <c r="X911" s="453"/>
      <c r="Y911" s="453"/>
      <c r="Z911" s="417"/>
      <c r="AA911" s="454"/>
      <c r="AB911" s="453"/>
      <c r="AC911" s="453"/>
      <c r="AD911" s="453"/>
      <c r="AE911" s="402"/>
      <c r="AF911" s="454"/>
      <c r="AG911" s="417"/>
      <c r="AH911" s="417"/>
      <c r="AI911" s="417"/>
      <c r="AJ911" s="417"/>
    </row>
    <row r="912" spans="2:36" hidden="1" x14ac:dyDescent="0.25">
      <c r="B912" s="406">
        <v>6002</v>
      </c>
      <c r="C912" s="453"/>
      <c r="D912" s="453"/>
      <c r="E912" s="453"/>
      <c r="F912" s="402"/>
      <c r="G912" s="454"/>
      <c r="H912" s="453"/>
      <c r="I912" s="453"/>
      <c r="J912" s="453"/>
      <c r="K912" s="402"/>
      <c r="L912" s="454"/>
      <c r="M912" s="453"/>
      <c r="N912" s="453"/>
      <c r="O912" s="453"/>
      <c r="P912" s="402"/>
      <c r="Q912" s="454"/>
      <c r="R912" s="453"/>
      <c r="S912" s="453"/>
      <c r="T912" s="453"/>
      <c r="U912" s="402"/>
      <c r="V912" s="454"/>
      <c r="W912" s="453"/>
      <c r="X912" s="453"/>
      <c r="Y912" s="453"/>
      <c r="Z912" s="417"/>
      <c r="AA912" s="454"/>
      <c r="AB912" s="453"/>
      <c r="AC912" s="453"/>
      <c r="AD912" s="453"/>
      <c r="AE912" s="402"/>
      <c r="AF912" s="454"/>
      <c r="AG912" s="417"/>
      <c r="AH912" s="417"/>
      <c r="AI912" s="417"/>
      <c r="AJ912" s="417"/>
    </row>
    <row r="913" spans="2:36" hidden="1" x14ac:dyDescent="0.25">
      <c r="B913" s="406">
        <v>6003</v>
      </c>
      <c r="C913" s="453"/>
      <c r="D913" s="453"/>
      <c r="E913" s="453"/>
      <c r="F913" s="402"/>
      <c r="G913" s="454"/>
      <c r="H913" s="453"/>
      <c r="I913" s="453"/>
      <c r="J913" s="453"/>
      <c r="K913" s="402"/>
      <c r="L913" s="454"/>
      <c r="M913" s="453"/>
      <c r="N913" s="453"/>
      <c r="O913" s="453"/>
      <c r="P913" s="402"/>
      <c r="Q913" s="454"/>
      <c r="R913" s="453"/>
      <c r="S913" s="453"/>
      <c r="T913" s="453"/>
      <c r="U913" s="402"/>
      <c r="V913" s="454"/>
      <c r="W913" s="453"/>
      <c r="X913" s="453"/>
      <c r="Y913" s="453"/>
      <c r="Z913" s="417"/>
      <c r="AA913" s="454"/>
      <c r="AB913" s="453"/>
      <c r="AC913" s="453"/>
      <c r="AD913" s="453"/>
      <c r="AE913" s="402"/>
      <c r="AF913" s="454"/>
      <c r="AG913" s="417"/>
      <c r="AH913" s="417"/>
      <c r="AI913" s="417"/>
      <c r="AJ913" s="417"/>
    </row>
    <row r="914" spans="2:36" hidden="1" x14ac:dyDescent="0.25">
      <c r="B914" s="406">
        <v>6004</v>
      </c>
      <c r="C914" s="453"/>
      <c r="D914" s="453"/>
      <c r="E914" s="453"/>
      <c r="F914" s="402"/>
      <c r="G914" s="454"/>
      <c r="H914" s="453"/>
      <c r="I914" s="453"/>
      <c r="J914" s="453"/>
      <c r="K914" s="402"/>
      <c r="L914" s="454"/>
      <c r="M914" s="453"/>
      <c r="N914" s="453"/>
      <c r="O914" s="453"/>
      <c r="P914" s="402"/>
      <c r="Q914" s="454"/>
      <c r="R914" s="453"/>
      <c r="S914" s="453"/>
      <c r="T914" s="453"/>
      <c r="U914" s="402"/>
      <c r="V914" s="454"/>
      <c r="W914" s="453"/>
      <c r="X914" s="453"/>
      <c r="Y914" s="453"/>
      <c r="Z914" s="417"/>
      <c r="AA914" s="454"/>
      <c r="AB914" s="453"/>
      <c r="AC914" s="453"/>
      <c r="AD914" s="453"/>
      <c r="AE914" s="402"/>
      <c r="AF914" s="454"/>
      <c r="AG914" s="417"/>
      <c r="AH914" s="417"/>
      <c r="AI914" s="417"/>
      <c r="AJ914" s="417"/>
    </row>
    <row r="915" spans="2:36" hidden="1" x14ac:dyDescent="0.25">
      <c r="B915" s="406">
        <v>6005</v>
      </c>
      <c r="C915" s="453"/>
      <c r="D915" s="453"/>
      <c r="E915" s="453"/>
      <c r="F915" s="402"/>
      <c r="G915" s="454"/>
      <c r="H915" s="453"/>
      <c r="I915" s="453"/>
      <c r="J915" s="453"/>
      <c r="K915" s="402"/>
      <c r="L915" s="454"/>
      <c r="M915" s="453"/>
      <c r="N915" s="453"/>
      <c r="O915" s="453"/>
      <c r="P915" s="402"/>
      <c r="Q915" s="454"/>
      <c r="R915" s="453"/>
      <c r="S915" s="453"/>
      <c r="T915" s="453"/>
      <c r="U915" s="402"/>
      <c r="V915" s="454"/>
      <c r="W915" s="453"/>
      <c r="X915" s="453"/>
      <c r="Y915" s="453"/>
      <c r="Z915" s="417"/>
      <c r="AA915" s="454"/>
      <c r="AB915" s="453"/>
      <c r="AC915" s="453"/>
      <c r="AD915" s="453"/>
      <c r="AE915" s="402"/>
      <c r="AF915" s="454"/>
      <c r="AG915" s="417"/>
      <c r="AH915" s="417"/>
      <c r="AI915" s="417"/>
      <c r="AJ915" s="417"/>
    </row>
    <row r="916" spans="2:36" hidden="1" x14ac:dyDescent="0.25">
      <c r="B916" s="406">
        <v>6011</v>
      </c>
      <c r="C916" s="453"/>
      <c r="D916" s="453"/>
      <c r="E916" s="453"/>
      <c r="F916" s="402"/>
      <c r="G916" s="454"/>
      <c r="H916" s="453"/>
      <c r="I916" s="453"/>
      <c r="J916" s="453"/>
      <c r="K916" s="402"/>
      <c r="L916" s="454"/>
      <c r="M916" s="453"/>
      <c r="N916" s="453"/>
      <c r="O916" s="453"/>
      <c r="P916" s="402"/>
      <c r="Q916" s="454"/>
      <c r="R916" s="453"/>
      <c r="S916" s="453"/>
      <c r="T916" s="453"/>
      <c r="U916" s="402"/>
      <c r="V916" s="454"/>
      <c r="W916" s="453"/>
      <c r="X916" s="453"/>
      <c r="Y916" s="453"/>
      <c r="Z916" s="417"/>
      <c r="AA916" s="454"/>
      <c r="AB916" s="453"/>
      <c r="AC916" s="453"/>
      <c r="AD916" s="453"/>
      <c r="AE916" s="402"/>
      <c r="AF916" s="454"/>
      <c r="AG916" s="417"/>
      <c r="AH916" s="417"/>
      <c r="AI916" s="417"/>
      <c r="AJ916" s="417"/>
    </row>
    <row r="917" spans="2:36" hidden="1" x14ac:dyDescent="0.25">
      <c r="B917" s="406">
        <v>6013</v>
      </c>
      <c r="C917" s="453"/>
      <c r="D917" s="453"/>
      <c r="E917" s="453"/>
      <c r="F917" s="402"/>
      <c r="G917" s="454"/>
      <c r="H917" s="453"/>
      <c r="I917" s="453"/>
      <c r="J917" s="453"/>
      <c r="K917" s="402"/>
      <c r="L917" s="454"/>
      <c r="M917" s="453"/>
      <c r="N917" s="453"/>
      <c r="O917" s="453"/>
      <c r="P917" s="402"/>
      <c r="Q917" s="454"/>
      <c r="R917" s="453"/>
      <c r="S917" s="453"/>
      <c r="T917" s="453"/>
      <c r="U917" s="402"/>
      <c r="V917" s="454"/>
      <c r="W917" s="453"/>
      <c r="X917" s="453"/>
      <c r="Y917" s="453"/>
      <c r="Z917" s="417"/>
      <c r="AA917" s="454"/>
      <c r="AB917" s="453"/>
      <c r="AC917" s="453"/>
      <c r="AD917" s="453"/>
      <c r="AE917" s="402"/>
      <c r="AF917" s="454"/>
      <c r="AG917" s="417"/>
      <c r="AH917" s="417"/>
      <c r="AI917" s="417"/>
      <c r="AJ917" s="417"/>
    </row>
    <row r="918" spans="2:36" hidden="1" x14ac:dyDescent="0.25">
      <c r="B918" s="406">
        <v>6015</v>
      </c>
      <c r="C918" s="453"/>
      <c r="D918" s="453"/>
      <c r="E918" s="453"/>
      <c r="F918" s="402"/>
      <c r="G918" s="454"/>
      <c r="H918" s="453"/>
      <c r="I918" s="453"/>
      <c r="J918" s="453"/>
      <c r="K918" s="402"/>
      <c r="L918" s="454"/>
      <c r="M918" s="453"/>
      <c r="N918" s="453"/>
      <c r="O918" s="453"/>
      <c r="P918" s="402"/>
      <c r="Q918" s="454"/>
      <c r="R918" s="453"/>
      <c r="S918" s="453"/>
      <c r="T918" s="453"/>
      <c r="U918" s="402"/>
      <c r="V918" s="454"/>
      <c r="W918" s="453"/>
      <c r="X918" s="453"/>
      <c r="Y918" s="453"/>
      <c r="Z918" s="417"/>
      <c r="AA918" s="454"/>
      <c r="AB918" s="453"/>
      <c r="AC918" s="453"/>
      <c r="AD918" s="453"/>
      <c r="AE918" s="402"/>
      <c r="AF918" s="454"/>
      <c r="AG918" s="417"/>
      <c r="AH918" s="417"/>
      <c r="AI918" s="417"/>
      <c r="AJ918" s="417"/>
    </row>
    <row r="919" spans="2:36" hidden="1" x14ac:dyDescent="0.25">
      <c r="B919" s="406">
        <v>6022</v>
      </c>
      <c r="C919" s="453"/>
      <c r="D919" s="453"/>
      <c r="E919" s="453"/>
      <c r="F919" s="402"/>
      <c r="G919" s="454"/>
      <c r="H919" s="453"/>
      <c r="I919" s="453"/>
      <c r="J919" s="453"/>
      <c r="K919" s="402"/>
      <c r="L919" s="454"/>
      <c r="M919" s="453"/>
      <c r="N919" s="453"/>
      <c r="O919" s="453"/>
      <c r="P919" s="402"/>
      <c r="Q919" s="454"/>
      <c r="R919" s="453"/>
      <c r="S919" s="453"/>
      <c r="T919" s="453"/>
      <c r="U919" s="402"/>
      <c r="V919" s="454"/>
      <c r="W919" s="453"/>
      <c r="X919" s="453"/>
      <c r="Y919" s="453"/>
      <c r="Z919" s="417"/>
      <c r="AA919" s="454"/>
      <c r="AB919" s="453"/>
      <c r="AC919" s="453"/>
      <c r="AD919" s="453"/>
      <c r="AE919" s="402"/>
      <c r="AF919" s="454"/>
      <c r="AG919" s="417"/>
      <c r="AH919" s="417"/>
      <c r="AI919" s="417"/>
      <c r="AJ919" s="417"/>
    </row>
    <row r="920" spans="2:36" hidden="1" x14ac:dyDescent="0.25">
      <c r="B920" s="406">
        <v>6026</v>
      </c>
      <c r="C920" s="453"/>
      <c r="D920" s="453"/>
      <c r="E920" s="453"/>
      <c r="F920" s="402"/>
      <c r="G920" s="454"/>
      <c r="H920" s="453"/>
      <c r="I920" s="453"/>
      <c r="J920" s="453"/>
      <c r="K920" s="402"/>
      <c r="L920" s="454"/>
      <c r="M920" s="453"/>
      <c r="N920" s="453"/>
      <c r="O920" s="453"/>
      <c r="P920" s="402"/>
      <c r="Q920" s="454"/>
      <c r="R920" s="453"/>
      <c r="S920" s="453"/>
      <c r="T920" s="453"/>
      <c r="U920" s="402"/>
      <c r="V920" s="454"/>
      <c r="W920" s="453"/>
      <c r="X920" s="453"/>
      <c r="Y920" s="453"/>
      <c r="Z920" s="417"/>
      <c r="AA920" s="454"/>
      <c r="AB920" s="453"/>
      <c r="AC920" s="453"/>
      <c r="AD920" s="453"/>
      <c r="AE920" s="402"/>
      <c r="AF920" s="454"/>
      <c r="AG920" s="417"/>
      <c r="AH920" s="417"/>
      <c r="AI920" s="417"/>
      <c r="AJ920" s="417"/>
    </row>
    <row r="921" spans="2:36" hidden="1" x14ac:dyDescent="0.25">
      <c r="B921" s="406">
        <v>6027</v>
      </c>
      <c r="C921" s="453"/>
      <c r="D921" s="453"/>
      <c r="E921" s="453"/>
      <c r="F921" s="402"/>
      <c r="G921" s="454"/>
      <c r="H921" s="453"/>
      <c r="I921" s="453"/>
      <c r="J921" s="453"/>
      <c r="K921" s="402"/>
      <c r="L921" s="454"/>
      <c r="M921" s="453"/>
      <c r="N921" s="453"/>
      <c r="O921" s="453"/>
      <c r="P921" s="402"/>
      <c r="Q921" s="454"/>
      <c r="R921" s="453"/>
      <c r="S921" s="453"/>
      <c r="T921" s="453"/>
      <c r="U921" s="402"/>
      <c r="V921" s="454"/>
      <c r="W921" s="453"/>
      <c r="X921" s="453"/>
      <c r="Y921" s="453"/>
      <c r="Z921" s="417"/>
      <c r="AA921" s="454"/>
      <c r="AB921" s="453"/>
      <c r="AC921" s="453"/>
      <c r="AD921" s="453"/>
      <c r="AE921" s="402"/>
      <c r="AF921" s="454"/>
      <c r="AG921" s="417"/>
      <c r="AH921" s="417"/>
      <c r="AI921" s="417"/>
      <c r="AJ921" s="417"/>
    </row>
    <row r="922" spans="2:36" hidden="1" x14ac:dyDescent="0.25">
      <c r="B922" s="406">
        <v>6029</v>
      </c>
      <c r="C922" s="453"/>
      <c r="D922" s="453"/>
      <c r="E922" s="453"/>
      <c r="F922" s="402"/>
      <c r="G922" s="454"/>
      <c r="H922" s="453"/>
      <c r="I922" s="453"/>
      <c r="J922" s="453"/>
      <c r="K922" s="402"/>
      <c r="L922" s="454"/>
      <c r="M922" s="453"/>
      <c r="N922" s="453"/>
      <c r="O922" s="453"/>
      <c r="P922" s="402"/>
      <c r="Q922" s="454"/>
      <c r="R922" s="453"/>
      <c r="S922" s="453"/>
      <c r="T922" s="453"/>
      <c r="U922" s="402"/>
      <c r="V922" s="454"/>
      <c r="W922" s="453"/>
      <c r="X922" s="453"/>
      <c r="Y922" s="453"/>
      <c r="Z922" s="417"/>
      <c r="AA922" s="454"/>
      <c r="AB922" s="453"/>
      <c r="AC922" s="453"/>
      <c r="AD922" s="453"/>
      <c r="AE922" s="402"/>
      <c r="AF922" s="454"/>
      <c r="AG922" s="417"/>
      <c r="AH922" s="417"/>
      <c r="AI922" s="417"/>
      <c r="AJ922" s="417"/>
    </row>
    <row r="923" spans="2:36" hidden="1" x14ac:dyDescent="0.25">
      <c r="B923" s="406">
        <v>6030</v>
      </c>
      <c r="C923" s="453"/>
      <c r="D923" s="453"/>
      <c r="E923" s="453"/>
      <c r="F923" s="402"/>
      <c r="G923" s="454"/>
      <c r="H923" s="453"/>
      <c r="I923" s="453"/>
      <c r="J923" s="453"/>
      <c r="K923" s="402"/>
      <c r="L923" s="454"/>
      <c r="M923" s="453"/>
      <c r="N923" s="453"/>
      <c r="O923" s="453"/>
      <c r="P923" s="402"/>
      <c r="Q923" s="454"/>
      <c r="R923" s="453"/>
      <c r="S923" s="453"/>
      <c r="T923" s="453"/>
      <c r="U923" s="402"/>
      <c r="V923" s="454"/>
      <c r="W923" s="453"/>
      <c r="X923" s="453"/>
      <c r="Y923" s="453"/>
      <c r="Z923" s="417"/>
      <c r="AA923" s="454"/>
      <c r="AB923" s="453"/>
      <c r="AC923" s="453"/>
      <c r="AD923" s="453"/>
      <c r="AE923" s="402"/>
      <c r="AF923" s="454"/>
      <c r="AG923" s="417"/>
      <c r="AH923" s="417"/>
      <c r="AI923" s="417"/>
      <c r="AJ923" s="417"/>
    </row>
    <row r="924" spans="2:36" hidden="1" x14ac:dyDescent="0.25">
      <c r="B924" s="406">
        <v>6031</v>
      </c>
      <c r="C924" s="453"/>
      <c r="D924" s="453"/>
      <c r="E924" s="453"/>
      <c r="F924" s="402"/>
      <c r="G924" s="454"/>
      <c r="H924" s="453"/>
      <c r="I924" s="453"/>
      <c r="J924" s="453"/>
      <c r="K924" s="402"/>
      <c r="L924" s="454"/>
      <c r="M924" s="453"/>
      <c r="N924" s="453"/>
      <c r="O924" s="453"/>
      <c r="P924" s="402"/>
      <c r="Q924" s="454"/>
      <c r="R924" s="453"/>
      <c r="S924" s="453"/>
      <c r="T924" s="453"/>
      <c r="U924" s="402"/>
      <c r="V924" s="454"/>
      <c r="W924" s="453"/>
      <c r="X924" s="453"/>
      <c r="Y924" s="453"/>
      <c r="Z924" s="417"/>
      <c r="AA924" s="454"/>
      <c r="AB924" s="453"/>
      <c r="AC924" s="453"/>
      <c r="AD924" s="453"/>
      <c r="AE924" s="402"/>
      <c r="AF924" s="454"/>
      <c r="AG924" s="417"/>
      <c r="AH924" s="417"/>
      <c r="AI924" s="417"/>
      <c r="AJ924" s="417"/>
    </row>
    <row r="925" spans="2:36" hidden="1" x14ac:dyDescent="0.25">
      <c r="B925" s="406">
        <v>6032</v>
      </c>
      <c r="C925" s="453"/>
      <c r="D925" s="453"/>
      <c r="E925" s="453"/>
      <c r="F925" s="402"/>
      <c r="G925" s="454"/>
      <c r="H925" s="453"/>
      <c r="I925" s="453"/>
      <c r="J925" s="453"/>
      <c r="K925" s="402"/>
      <c r="L925" s="454"/>
      <c r="M925" s="453"/>
      <c r="N925" s="453"/>
      <c r="O925" s="453"/>
      <c r="P925" s="402"/>
      <c r="Q925" s="454"/>
      <c r="R925" s="453"/>
      <c r="S925" s="453"/>
      <c r="T925" s="453"/>
      <c r="U925" s="402"/>
      <c r="V925" s="454"/>
      <c r="W925" s="453"/>
      <c r="X925" s="453"/>
      <c r="Y925" s="453"/>
      <c r="Z925" s="417"/>
      <c r="AA925" s="454"/>
      <c r="AB925" s="453"/>
      <c r="AC925" s="453"/>
      <c r="AD925" s="453"/>
      <c r="AE925" s="402"/>
      <c r="AF925" s="454"/>
      <c r="AG925" s="417"/>
      <c r="AH925" s="417"/>
      <c r="AI925" s="417"/>
      <c r="AJ925" s="417"/>
    </row>
    <row r="926" spans="2:36" hidden="1" x14ac:dyDescent="0.25">
      <c r="B926" s="406">
        <v>6033</v>
      </c>
      <c r="C926" s="453"/>
      <c r="D926" s="453"/>
      <c r="E926" s="453"/>
      <c r="F926" s="402"/>
      <c r="G926" s="454"/>
      <c r="H926" s="453"/>
      <c r="I926" s="453"/>
      <c r="J926" s="453"/>
      <c r="K926" s="402"/>
      <c r="L926" s="454"/>
      <c r="M926" s="453"/>
      <c r="N926" s="453"/>
      <c r="O926" s="453"/>
      <c r="P926" s="402"/>
      <c r="Q926" s="454"/>
      <c r="R926" s="453"/>
      <c r="S926" s="453"/>
      <c r="T926" s="453"/>
      <c r="U926" s="402"/>
      <c r="V926" s="454"/>
      <c r="W926" s="453"/>
      <c r="X926" s="453"/>
      <c r="Y926" s="453"/>
      <c r="Z926" s="417"/>
      <c r="AA926" s="454"/>
      <c r="AB926" s="453"/>
      <c r="AC926" s="453"/>
      <c r="AD926" s="453"/>
      <c r="AE926" s="402"/>
      <c r="AF926" s="454"/>
      <c r="AG926" s="417"/>
      <c r="AH926" s="417"/>
      <c r="AI926" s="417"/>
      <c r="AJ926" s="417"/>
    </row>
    <row r="927" spans="2:36" hidden="1" x14ac:dyDescent="0.25">
      <c r="B927" s="406">
        <v>6034</v>
      </c>
      <c r="C927" s="453"/>
      <c r="D927" s="453"/>
      <c r="E927" s="453"/>
      <c r="F927" s="402"/>
      <c r="G927" s="454"/>
      <c r="H927" s="453"/>
      <c r="I927" s="453"/>
      <c r="J927" s="453"/>
      <c r="K927" s="402"/>
      <c r="L927" s="454"/>
      <c r="M927" s="453"/>
      <c r="N927" s="453"/>
      <c r="O927" s="453"/>
      <c r="P927" s="402"/>
      <c r="Q927" s="454"/>
      <c r="R927" s="453"/>
      <c r="S927" s="453"/>
      <c r="T927" s="453"/>
      <c r="U927" s="402"/>
      <c r="V927" s="454"/>
      <c r="W927" s="453"/>
      <c r="X927" s="453"/>
      <c r="Y927" s="453"/>
      <c r="Z927" s="417"/>
      <c r="AA927" s="454"/>
      <c r="AB927" s="453"/>
      <c r="AC927" s="453"/>
      <c r="AD927" s="453"/>
      <c r="AE927" s="402"/>
      <c r="AF927" s="454"/>
      <c r="AG927" s="417"/>
      <c r="AH927" s="417"/>
      <c r="AI927" s="417"/>
      <c r="AJ927" s="417"/>
    </row>
    <row r="928" spans="2:36" hidden="1" x14ac:dyDescent="0.25">
      <c r="B928" s="406">
        <v>6035</v>
      </c>
      <c r="C928" s="453"/>
      <c r="D928" s="453"/>
      <c r="E928" s="453"/>
      <c r="F928" s="402"/>
      <c r="G928" s="454"/>
      <c r="H928" s="453"/>
      <c r="I928" s="453"/>
      <c r="J928" s="453"/>
      <c r="K928" s="402"/>
      <c r="L928" s="454"/>
      <c r="M928" s="453"/>
      <c r="N928" s="453"/>
      <c r="O928" s="453"/>
      <c r="P928" s="402"/>
      <c r="Q928" s="454"/>
      <c r="R928" s="453"/>
      <c r="S928" s="453"/>
      <c r="T928" s="453"/>
      <c r="U928" s="402"/>
      <c r="V928" s="454"/>
      <c r="W928" s="453"/>
      <c r="X928" s="453"/>
      <c r="Y928" s="453"/>
      <c r="Z928" s="417"/>
      <c r="AA928" s="454"/>
      <c r="AB928" s="453"/>
      <c r="AC928" s="453"/>
      <c r="AD928" s="453"/>
      <c r="AE928" s="402"/>
      <c r="AF928" s="454"/>
      <c r="AG928" s="417"/>
      <c r="AH928" s="417"/>
      <c r="AI928" s="417"/>
      <c r="AJ928" s="417"/>
    </row>
    <row r="929" spans="2:36" hidden="1" x14ac:dyDescent="0.25">
      <c r="B929" s="406">
        <v>6036</v>
      </c>
      <c r="C929" s="453"/>
      <c r="D929" s="453"/>
      <c r="E929" s="453"/>
      <c r="F929" s="402"/>
      <c r="G929" s="454"/>
      <c r="H929" s="453"/>
      <c r="I929" s="453"/>
      <c r="J929" s="453"/>
      <c r="K929" s="402"/>
      <c r="L929" s="454"/>
      <c r="M929" s="453"/>
      <c r="N929" s="453"/>
      <c r="O929" s="453"/>
      <c r="P929" s="402"/>
      <c r="Q929" s="454"/>
      <c r="R929" s="453"/>
      <c r="S929" s="453"/>
      <c r="T929" s="453"/>
      <c r="U929" s="402"/>
      <c r="V929" s="454"/>
      <c r="W929" s="453"/>
      <c r="X929" s="453"/>
      <c r="Y929" s="453"/>
      <c r="Z929" s="417"/>
      <c r="AA929" s="454"/>
      <c r="AB929" s="453"/>
      <c r="AC929" s="453"/>
      <c r="AD929" s="453"/>
      <c r="AE929" s="402"/>
      <c r="AF929" s="454"/>
      <c r="AG929" s="417"/>
      <c r="AH929" s="417"/>
      <c r="AI929" s="417"/>
      <c r="AJ929" s="417"/>
    </row>
    <row r="930" spans="2:36" hidden="1" x14ac:dyDescent="0.25">
      <c r="B930" s="406">
        <v>6039</v>
      </c>
      <c r="C930" s="453"/>
      <c r="D930" s="453"/>
      <c r="E930" s="453"/>
      <c r="F930" s="402"/>
      <c r="G930" s="454"/>
      <c r="H930" s="453"/>
      <c r="I930" s="453"/>
      <c r="J930" s="453"/>
      <c r="K930" s="402"/>
      <c r="L930" s="454"/>
      <c r="M930" s="453"/>
      <c r="N930" s="453"/>
      <c r="O930" s="453"/>
      <c r="P930" s="402"/>
      <c r="Q930" s="454"/>
      <c r="R930" s="453"/>
      <c r="S930" s="453"/>
      <c r="T930" s="453"/>
      <c r="U930" s="402"/>
      <c r="V930" s="454"/>
      <c r="W930" s="453"/>
      <c r="X930" s="453"/>
      <c r="Y930" s="453"/>
      <c r="Z930" s="417"/>
      <c r="AA930" s="454"/>
      <c r="AB930" s="453"/>
      <c r="AC930" s="453"/>
      <c r="AD930" s="453"/>
      <c r="AE930" s="402"/>
      <c r="AF930" s="454"/>
      <c r="AG930" s="417"/>
      <c r="AH930" s="417"/>
      <c r="AI930" s="417"/>
      <c r="AJ930" s="417"/>
    </row>
    <row r="931" spans="2:36" hidden="1" x14ac:dyDescent="0.25">
      <c r="B931" s="406">
        <v>6040</v>
      </c>
      <c r="C931" s="453"/>
      <c r="D931" s="453"/>
      <c r="E931" s="453"/>
      <c r="F931" s="402"/>
      <c r="G931" s="454"/>
      <c r="H931" s="453"/>
      <c r="I931" s="453"/>
      <c r="J931" s="453"/>
      <c r="K931" s="402"/>
      <c r="L931" s="454"/>
      <c r="M931" s="453"/>
      <c r="N931" s="453"/>
      <c r="O931" s="453"/>
      <c r="P931" s="402"/>
      <c r="Q931" s="454"/>
      <c r="R931" s="453"/>
      <c r="S931" s="453"/>
      <c r="T931" s="453"/>
      <c r="U931" s="402"/>
      <c r="V931" s="454"/>
      <c r="W931" s="453"/>
      <c r="X931" s="453"/>
      <c r="Y931" s="453"/>
      <c r="Z931" s="417"/>
      <c r="AA931" s="454"/>
      <c r="AB931" s="453"/>
      <c r="AC931" s="453"/>
      <c r="AD931" s="453"/>
      <c r="AE931" s="402"/>
      <c r="AF931" s="454"/>
      <c r="AG931" s="417"/>
      <c r="AH931" s="417"/>
      <c r="AI931" s="417"/>
      <c r="AJ931" s="417"/>
    </row>
    <row r="932" spans="2:36" hidden="1" x14ac:dyDescent="0.25">
      <c r="B932" s="406">
        <v>6042</v>
      </c>
      <c r="C932" s="453"/>
      <c r="D932" s="453"/>
      <c r="E932" s="453"/>
      <c r="F932" s="402"/>
      <c r="G932" s="454"/>
      <c r="H932" s="453"/>
      <c r="I932" s="453"/>
      <c r="J932" s="453"/>
      <c r="K932" s="402"/>
      <c r="L932" s="454"/>
      <c r="M932" s="453"/>
      <c r="N932" s="453"/>
      <c r="O932" s="453"/>
      <c r="P932" s="402"/>
      <c r="Q932" s="454"/>
      <c r="R932" s="453"/>
      <c r="S932" s="453"/>
      <c r="T932" s="453"/>
      <c r="U932" s="402"/>
      <c r="V932" s="454"/>
      <c r="W932" s="453"/>
      <c r="X932" s="453"/>
      <c r="Y932" s="453"/>
      <c r="Z932" s="417"/>
      <c r="AA932" s="454"/>
      <c r="AB932" s="453"/>
      <c r="AC932" s="453"/>
      <c r="AD932" s="453"/>
      <c r="AE932" s="402"/>
      <c r="AF932" s="454"/>
      <c r="AG932" s="417"/>
      <c r="AH932" s="417"/>
      <c r="AI932" s="417"/>
      <c r="AJ932" s="417"/>
    </row>
    <row r="933" spans="2:36" hidden="1" x14ac:dyDescent="0.25">
      <c r="B933" s="406">
        <v>6043</v>
      </c>
      <c r="C933" s="453"/>
      <c r="D933" s="453"/>
      <c r="E933" s="453"/>
      <c r="F933" s="402"/>
      <c r="G933" s="454"/>
      <c r="H933" s="453"/>
      <c r="I933" s="453"/>
      <c r="J933" s="453"/>
      <c r="K933" s="402"/>
      <c r="L933" s="454"/>
      <c r="M933" s="453"/>
      <c r="N933" s="453"/>
      <c r="O933" s="453"/>
      <c r="P933" s="402"/>
      <c r="Q933" s="454"/>
      <c r="R933" s="453"/>
      <c r="S933" s="453"/>
      <c r="T933" s="453"/>
      <c r="U933" s="402"/>
      <c r="V933" s="454"/>
      <c r="W933" s="453"/>
      <c r="X933" s="453"/>
      <c r="Y933" s="453"/>
      <c r="Z933" s="417"/>
      <c r="AA933" s="454"/>
      <c r="AB933" s="453"/>
      <c r="AC933" s="453"/>
      <c r="AD933" s="453"/>
      <c r="AE933" s="402"/>
      <c r="AF933" s="454"/>
      <c r="AG933" s="417"/>
      <c r="AH933" s="417"/>
      <c r="AI933" s="417"/>
      <c r="AJ933" s="417"/>
    </row>
    <row r="934" spans="2:36" hidden="1" x14ac:dyDescent="0.25">
      <c r="B934" s="406">
        <v>6044</v>
      </c>
      <c r="C934" s="453"/>
      <c r="D934" s="453"/>
      <c r="E934" s="453"/>
      <c r="F934" s="402"/>
      <c r="G934" s="454"/>
      <c r="H934" s="453"/>
      <c r="I934" s="453"/>
      <c r="J934" s="453"/>
      <c r="K934" s="402"/>
      <c r="L934" s="454"/>
      <c r="M934" s="453"/>
      <c r="N934" s="453"/>
      <c r="O934" s="453"/>
      <c r="P934" s="402"/>
      <c r="Q934" s="454"/>
      <c r="R934" s="453"/>
      <c r="S934" s="453"/>
      <c r="T934" s="453"/>
      <c r="U934" s="402"/>
      <c r="V934" s="454"/>
      <c r="W934" s="453"/>
      <c r="X934" s="453"/>
      <c r="Y934" s="453"/>
      <c r="Z934" s="417"/>
      <c r="AA934" s="454"/>
      <c r="AB934" s="453"/>
      <c r="AC934" s="453"/>
      <c r="AD934" s="453"/>
      <c r="AE934" s="402"/>
      <c r="AF934" s="454"/>
      <c r="AG934" s="417"/>
      <c r="AH934" s="417"/>
      <c r="AI934" s="417"/>
      <c r="AJ934" s="417"/>
    </row>
    <row r="935" spans="2:36" hidden="1" x14ac:dyDescent="0.25">
      <c r="B935" s="406">
        <v>6046</v>
      </c>
      <c r="C935" s="453"/>
      <c r="D935" s="453"/>
      <c r="E935" s="453"/>
      <c r="F935" s="402"/>
      <c r="G935" s="454"/>
      <c r="H935" s="453"/>
      <c r="I935" s="453"/>
      <c r="J935" s="453"/>
      <c r="K935" s="402"/>
      <c r="L935" s="454"/>
      <c r="M935" s="453"/>
      <c r="N935" s="453"/>
      <c r="O935" s="453"/>
      <c r="P935" s="402"/>
      <c r="Q935" s="454"/>
      <c r="R935" s="453"/>
      <c r="S935" s="453"/>
      <c r="T935" s="453"/>
      <c r="U935" s="402"/>
      <c r="V935" s="454"/>
      <c r="W935" s="453"/>
      <c r="X935" s="453"/>
      <c r="Y935" s="453"/>
      <c r="Z935" s="417"/>
      <c r="AA935" s="454"/>
      <c r="AB935" s="453"/>
      <c r="AC935" s="453"/>
      <c r="AD935" s="453"/>
      <c r="AE935" s="402"/>
      <c r="AF935" s="454"/>
      <c r="AG935" s="417"/>
      <c r="AH935" s="417"/>
      <c r="AI935" s="417"/>
      <c r="AJ935" s="417"/>
    </row>
    <row r="936" spans="2:36" hidden="1" x14ac:dyDescent="0.25">
      <c r="B936" s="406">
        <v>6047</v>
      </c>
      <c r="C936" s="453"/>
      <c r="D936" s="453"/>
      <c r="E936" s="453"/>
      <c r="F936" s="402"/>
      <c r="G936" s="454"/>
      <c r="H936" s="453"/>
      <c r="I936" s="453"/>
      <c r="J936" s="453"/>
      <c r="K936" s="402"/>
      <c r="L936" s="454"/>
      <c r="M936" s="453"/>
      <c r="N936" s="453"/>
      <c r="O936" s="453"/>
      <c r="P936" s="402"/>
      <c r="Q936" s="454"/>
      <c r="R936" s="453"/>
      <c r="S936" s="453"/>
      <c r="T936" s="453"/>
      <c r="U936" s="402"/>
      <c r="V936" s="454"/>
      <c r="W936" s="453"/>
      <c r="X936" s="453"/>
      <c r="Y936" s="453"/>
      <c r="Z936" s="417"/>
      <c r="AA936" s="454"/>
      <c r="AB936" s="453"/>
      <c r="AC936" s="453"/>
      <c r="AD936" s="453"/>
      <c r="AE936" s="402"/>
      <c r="AF936" s="454"/>
      <c r="AG936" s="417"/>
      <c r="AH936" s="417"/>
      <c r="AI936" s="417"/>
      <c r="AJ936" s="417"/>
    </row>
    <row r="937" spans="2:36" hidden="1" x14ac:dyDescent="0.25">
      <c r="B937" s="406">
        <v>6048</v>
      </c>
      <c r="C937" s="453"/>
      <c r="D937" s="453"/>
      <c r="E937" s="453"/>
      <c r="F937" s="402"/>
      <c r="G937" s="454"/>
      <c r="H937" s="453"/>
      <c r="I937" s="453"/>
      <c r="J937" s="453"/>
      <c r="K937" s="402"/>
      <c r="L937" s="454"/>
      <c r="M937" s="453"/>
      <c r="N937" s="453"/>
      <c r="O937" s="453"/>
      <c r="P937" s="402"/>
      <c r="Q937" s="454"/>
      <c r="R937" s="453"/>
      <c r="S937" s="453"/>
      <c r="T937" s="453"/>
      <c r="U937" s="402"/>
      <c r="V937" s="454"/>
      <c r="W937" s="453"/>
      <c r="X937" s="453"/>
      <c r="Y937" s="453"/>
      <c r="Z937" s="417"/>
      <c r="AA937" s="454"/>
      <c r="AB937" s="453"/>
      <c r="AC937" s="453"/>
      <c r="AD937" s="453"/>
      <c r="AE937" s="402"/>
      <c r="AF937" s="454"/>
      <c r="AG937" s="417"/>
      <c r="AH937" s="417"/>
      <c r="AI937" s="417"/>
      <c r="AJ937" s="417"/>
    </row>
    <row r="938" spans="2:36" hidden="1" x14ac:dyDescent="0.25">
      <c r="B938" s="406">
        <v>6049</v>
      </c>
      <c r="C938" s="453"/>
      <c r="D938" s="453"/>
      <c r="E938" s="453"/>
      <c r="F938" s="402"/>
      <c r="G938" s="454"/>
      <c r="H938" s="453"/>
      <c r="I938" s="453"/>
      <c r="J938" s="453"/>
      <c r="K938" s="402"/>
      <c r="L938" s="454"/>
      <c r="M938" s="453"/>
      <c r="N938" s="453"/>
      <c r="O938" s="453"/>
      <c r="P938" s="402"/>
      <c r="Q938" s="454"/>
      <c r="R938" s="453"/>
      <c r="S938" s="453"/>
      <c r="T938" s="453"/>
      <c r="U938" s="402"/>
      <c r="V938" s="454"/>
      <c r="W938" s="453"/>
      <c r="X938" s="453"/>
      <c r="Y938" s="453"/>
      <c r="Z938" s="417"/>
      <c r="AA938" s="454"/>
      <c r="AB938" s="453"/>
      <c r="AC938" s="453"/>
      <c r="AD938" s="453"/>
      <c r="AE938" s="402"/>
      <c r="AF938" s="454"/>
      <c r="AG938" s="417"/>
      <c r="AH938" s="417"/>
      <c r="AI938" s="417"/>
      <c r="AJ938" s="417"/>
    </row>
    <row r="939" spans="2:36" hidden="1" x14ac:dyDescent="0.25">
      <c r="B939" s="406">
        <v>6050</v>
      </c>
      <c r="C939" s="453"/>
      <c r="D939" s="453"/>
      <c r="E939" s="453"/>
      <c r="F939" s="402"/>
      <c r="G939" s="454"/>
      <c r="H939" s="453"/>
      <c r="I939" s="453"/>
      <c r="J939" s="453"/>
      <c r="K939" s="402"/>
      <c r="L939" s="454"/>
      <c r="M939" s="453"/>
      <c r="N939" s="453"/>
      <c r="O939" s="453"/>
      <c r="P939" s="402"/>
      <c r="Q939" s="454"/>
      <c r="R939" s="453"/>
      <c r="S939" s="453"/>
      <c r="T939" s="453"/>
      <c r="U939" s="402"/>
      <c r="V939" s="454"/>
      <c r="W939" s="453"/>
      <c r="X939" s="453"/>
      <c r="Y939" s="453"/>
      <c r="Z939" s="417"/>
      <c r="AA939" s="454"/>
      <c r="AB939" s="453"/>
      <c r="AC939" s="453"/>
      <c r="AD939" s="453"/>
      <c r="AE939" s="402"/>
      <c r="AF939" s="454"/>
      <c r="AG939" s="417"/>
      <c r="AH939" s="417"/>
      <c r="AI939" s="417"/>
      <c r="AJ939" s="417"/>
    </row>
    <row r="940" spans="2:36" hidden="1" x14ac:dyDescent="0.25">
      <c r="B940" s="406">
        <v>6051</v>
      </c>
      <c r="C940" s="453"/>
      <c r="D940" s="453"/>
      <c r="E940" s="453"/>
      <c r="F940" s="402"/>
      <c r="G940" s="454"/>
      <c r="H940" s="453"/>
      <c r="I940" s="453"/>
      <c r="J940" s="453"/>
      <c r="K940" s="402"/>
      <c r="L940" s="454"/>
      <c r="M940" s="453"/>
      <c r="N940" s="453"/>
      <c r="O940" s="453"/>
      <c r="P940" s="402"/>
      <c r="Q940" s="454"/>
      <c r="R940" s="453"/>
      <c r="S940" s="453"/>
      <c r="T940" s="453"/>
      <c r="U940" s="402"/>
      <c r="V940" s="454"/>
      <c r="W940" s="453"/>
      <c r="X940" s="453"/>
      <c r="Y940" s="453"/>
      <c r="Z940" s="417"/>
      <c r="AA940" s="454"/>
      <c r="AB940" s="453"/>
      <c r="AC940" s="453"/>
      <c r="AD940" s="453"/>
      <c r="AE940" s="402"/>
      <c r="AF940" s="454"/>
      <c r="AG940" s="417"/>
      <c r="AH940" s="417"/>
      <c r="AI940" s="417"/>
      <c r="AJ940" s="417"/>
    </row>
    <row r="941" spans="2:36" hidden="1" x14ac:dyDescent="0.25">
      <c r="B941" s="406">
        <v>6052</v>
      </c>
      <c r="C941" s="453"/>
      <c r="D941" s="453"/>
      <c r="E941" s="453"/>
      <c r="F941" s="402"/>
      <c r="G941" s="454"/>
      <c r="H941" s="453"/>
      <c r="I941" s="453"/>
      <c r="J941" s="453"/>
      <c r="K941" s="402"/>
      <c r="L941" s="454"/>
      <c r="M941" s="453"/>
      <c r="N941" s="453"/>
      <c r="O941" s="453"/>
      <c r="P941" s="402"/>
      <c r="Q941" s="454"/>
      <c r="R941" s="453"/>
      <c r="S941" s="453"/>
      <c r="T941" s="453"/>
      <c r="U941" s="402"/>
      <c r="V941" s="454"/>
      <c r="W941" s="453"/>
      <c r="X941" s="453"/>
      <c r="Y941" s="453"/>
      <c r="Z941" s="417"/>
      <c r="AA941" s="454"/>
      <c r="AB941" s="453"/>
      <c r="AC941" s="453"/>
      <c r="AD941" s="453"/>
      <c r="AE941" s="402"/>
      <c r="AF941" s="454"/>
      <c r="AG941" s="417"/>
      <c r="AH941" s="417"/>
      <c r="AI941" s="417"/>
      <c r="AJ941" s="417"/>
    </row>
    <row r="942" spans="2:36" hidden="1" x14ac:dyDescent="0.25">
      <c r="B942" s="406">
        <v>6053</v>
      </c>
      <c r="C942" s="453"/>
      <c r="D942" s="453"/>
      <c r="E942" s="453"/>
      <c r="F942" s="402"/>
      <c r="G942" s="454"/>
      <c r="H942" s="453"/>
      <c r="I942" s="453"/>
      <c r="J942" s="453"/>
      <c r="K942" s="402"/>
      <c r="L942" s="454"/>
      <c r="M942" s="453"/>
      <c r="N942" s="453"/>
      <c r="O942" s="453"/>
      <c r="P942" s="402"/>
      <c r="Q942" s="454"/>
      <c r="R942" s="453"/>
      <c r="S942" s="453"/>
      <c r="T942" s="453"/>
      <c r="U942" s="402"/>
      <c r="V942" s="454"/>
      <c r="W942" s="453"/>
      <c r="X942" s="453"/>
      <c r="Y942" s="453"/>
      <c r="Z942" s="417"/>
      <c r="AA942" s="454"/>
      <c r="AB942" s="453"/>
      <c r="AC942" s="453"/>
      <c r="AD942" s="453"/>
      <c r="AE942" s="402"/>
      <c r="AF942" s="454"/>
      <c r="AG942" s="417"/>
      <c r="AH942" s="417"/>
      <c r="AI942" s="417"/>
      <c r="AJ942" s="417"/>
    </row>
    <row r="943" spans="2:36" hidden="1" x14ac:dyDescent="0.25">
      <c r="B943" s="406">
        <v>6054</v>
      </c>
      <c r="C943" s="453"/>
      <c r="D943" s="453"/>
      <c r="E943" s="453"/>
      <c r="F943" s="402"/>
      <c r="G943" s="454"/>
      <c r="H943" s="453"/>
      <c r="I943" s="453"/>
      <c r="J943" s="453"/>
      <c r="K943" s="402"/>
      <c r="L943" s="454"/>
      <c r="M943" s="453"/>
      <c r="N943" s="453"/>
      <c r="O943" s="453"/>
      <c r="P943" s="402"/>
      <c r="Q943" s="454"/>
      <c r="R943" s="453"/>
      <c r="S943" s="453"/>
      <c r="T943" s="453"/>
      <c r="U943" s="402"/>
      <c r="V943" s="454"/>
      <c r="W943" s="453"/>
      <c r="X943" s="453"/>
      <c r="Y943" s="453"/>
      <c r="Z943" s="417"/>
      <c r="AA943" s="454"/>
      <c r="AB943" s="453"/>
      <c r="AC943" s="453"/>
      <c r="AD943" s="453"/>
      <c r="AE943" s="402"/>
      <c r="AF943" s="454"/>
      <c r="AG943" s="417"/>
      <c r="AH943" s="417"/>
      <c r="AI943" s="417"/>
      <c r="AJ943" s="417"/>
    </row>
    <row r="944" spans="2:36" hidden="1" x14ac:dyDescent="0.25">
      <c r="B944" s="406">
        <v>6059</v>
      </c>
      <c r="C944" s="453"/>
      <c r="D944" s="453"/>
      <c r="E944" s="453"/>
      <c r="F944" s="402"/>
      <c r="G944" s="454"/>
      <c r="H944" s="453"/>
      <c r="I944" s="453"/>
      <c r="J944" s="453"/>
      <c r="K944" s="402"/>
      <c r="L944" s="454"/>
      <c r="M944" s="453"/>
      <c r="N944" s="453"/>
      <c r="O944" s="453"/>
      <c r="P944" s="402"/>
      <c r="Q944" s="454"/>
      <c r="R944" s="453"/>
      <c r="S944" s="453"/>
      <c r="T944" s="453"/>
      <c r="U944" s="402"/>
      <c r="V944" s="454"/>
      <c r="W944" s="453"/>
      <c r="X944" s="453"/>
      <c r="Y944" s="453"/>
      <c r="Z944" s="417"/>
      <c r="AA944" s="454"/>
      <c r="AB944" s="453"/>
      <c r="AC944" s="453"/>
      <c r="AD944" s="453"/>
      <c r="AE944" s="402"/>
      <c r="AF944" s="454"/>
      <c r="AG944" s="417"/>
      <c r="AH944" s="417"/>
      <c r="AI944" s="417"/>
      <c r="AJ944" s="417"/>
    </row>
    <row r="945" spans="2:36" hidden="1" x14ac:dyDescent="0.25">
      <c r="B945" s="406">
        <v>6061</v>
      </c>
      <c r="C945" s="453"/>
      <c r="D945" s="453"/>
      <c r="E945" s="453"/>
      <c r="F945" s="402"/>
      <c r="G945" s="454"/>
      <c r="H945" s="453"/>
      <c r="I945" s="453"/>
      <c r="J945" s="453"/>
      <c r="K945" s="402"/>
      <c r="L945" s="454"/>
      <c r="M945" s="453"/>
      <c r="N945" s="453"/>
      <c r="O945" s="453"/>
      <c r="P945" s="402"/>
      <c r="Q945" s="454"/>
      <c r="R945" s="453"/>
      <c r="S945" s="453"/>
      <c r="T945" s="453"/>
      <c r="U945" s="402"/>
      <c r="V945" s="454"/>
      <c r="W945" s="453"/>
      <c r="X945" s="453"/>
      <c r="Y945" s="453"/>
      <c r="Z945" s="417"/>
      <c r="AA945" s="454"/>
      <c r="AB945" s="453"/>
      <c r="AC945" s="453"/>
      <c r="AD945" s="453"/>
      <c r="AE945" s="402"/>
      <c r="AF945" s="454"/>
      <c r="AG945" s="417"/>
      <c r="AH945" s="417"/>
      <c r="AI945" s="417"/>
      <c r="AJ945" s="417"/>
    </row>
    <row r="946" spans="2:36" hidden="1" x14ac:dyDescent="0.25">
      <c r="B946" s="406">
        <v>6072</v>
      </c>
      <c r="C946" s="453"/>
      <c r="D946" s="453"/>
      <c r="E946" s="453"/>
      <c r="F946" s="402"/>
      <c r="G946" s="454"/>
      <c r="H946" s="453"/>
      <c r="I946" s="453"/>
      <c r="J946" s="453"/>
      <c r="K946" s="402"/>
      <c r="L946" s="454"/>
      <c r="M946" s="453"/>
      <c r="N946" s="453"/>
      <c r="O946" s="453"/>
      <c r="P946" s="402"/>
      <c r="Q946" s="454"/>
      <c r="R946" s="453"/>
      <c r="S946" s="453"/>
      <c r="T946" s="453"/>
      <c r="U946" s="402"/>
      <c r="V946" s="454"/>
      <c r="W946" s="453"/>
      <c r="X946" s="453"/>
      <c r="Y946" s="453"/>
      <c r="Z946" s="417"/>
      <c r="AA946" s="454"/>
      <c r="AB946" s="453"/>
      <c r="AC946" s="453"/>
      <c r="AD946" s="453"/>
      <c r="AE946" s="402"/>
      <c r="AF946" s="454"/>
      <c r="AG946" s="417"/>
      <c r="AH946" s="417"/>
      <c r="AI946" s="417"/>
      <c r="AJ946" s="417"/>
    </row>
    <row r="947" spans="2:36" hidden="1" x14ac:dyDescent="0.25">
      <c r="B947" s="406">
        <v>6073</v>
      </c>
      <c r="C947" s="453"/>
      <c r="D947" s="453"/>
      <c r="E947" s="453"/>
      <c r="F947" s="402"/>
      <c r="G947" s="454"/>
      <c r="H947" s="453"/>
      <c r="I947" s="453"/>
      <c r="J947" s="453"/>
      <c r="K947" s="402"/>
      <c r="L947" s="454"/>
      <c r="M947" s="453"/>
      <c r="N947" s="453"/>
      <c r="O947" s="453"/>
      <c r="P947" s="402"/>
      <c r="Q947" s="454"/>
      <c r="R947" s="453"/>
      <c r="S947" s="453"/>
      <c r="T947" s="453"/>
      <c r="U947" s="402"/>
      <c r="V947" s="454"/>
      <c r="W947" s="453"/>
      <c r="X947" s="453"/>
      <c r="Y947" s="453"/>
      <c r="Z947" s="417"/>
      <c r="AA947" s="454"/>
      <c r="AB947" s="453"/>
      <c r="AC947" s="453"/>
      <c r="AD947" s="453"/>
      <c r="AE947" s="402"/>
      <c r="AF947" s="454"/>
      <c r="AG947" s="417"/>
      <c r="AH947" s="417"/>
      <c r="AI947" s="417"/>
      <c r="AJ947" s="417"/>
    </row>
    <row r="948" spans="2:36" hidden="1" x14ac:dyDescent="0.25">
      <c r="B948" s="406">
        <v>6077</v>
      </c>
      <c r="C948" s="453"/>
      <c r="D948" s="453"/>
      <c r="E948" s="453"/>
      <c r="F948" s="402"/>
      <c r="G948" s="454"/>
      <c r="H948" s="453"/>
      <c r="I948" s="453"/>
      <c r="J948" s="453"/>
      <c r="K948" s="402"/>
      <c r="L948" s="454"/>
      <c r="M948" s="453"/>
      <c r="N948" s="453"/>
      <c r="O948" s="453"/>
      <c r="P948" s="402"/>
      <c r="Q948" s="454"/>
      <c r="R948" s="453"/>
      <c r="S948" s="453"/>
      <c r="T948" s="453"/>
      <c r="U948" s="402"/>
      <c r="V948" s="454"/>
      <c r="W948" s="453"/>
      <c r="X948" s="453"/>
      <c r="Y948" s="453"/>
      <c r="Z948" s="417"/>
      <c r="AA948" s="454"/>
      <c r="AB948" s="453"/>
      <c r="AC948" s="453"/>
      <c r="AD948" s="453"/>
      <c r="AE948" s="402"/>
      <c r="AF948" s="454"/>
      <c r="AG948" s="417"/>
      <c r="AH948" s="417"/>
      <c r="AI948" s="417"/>
      <c r="AJ948" s="417"/>
    </row>
    <row r="949" spans="2:36" hidden="1" x14ac:dyDescent="0.25">
      <c r="B949" s="406">
        <v>6079</v>
      </c>
      <c r="C949" s="453"/>
      <c r="D949" s="453"/>
      <c r="E949" s="453"/>
      <c r="F949" s="402"/>
      <c r="G949" s="454"/>
      <c r="H949" s="453"/>
      <c r="I949" s="453"/>
      <c r="J949" s="453"/>
      <c r="K949" s="402"/>
      <c r="L949" s="454"/>
      <c r="M949" s="453"/>
      <c r="N949" s="453"/>
      <c r="O949" s="453"/>
      <c r="P949" s="402"/>
      <c r="Q949" s="454"/>
      <c r="R949" s="453"/>
      <c r="S949" s="453"/>
      <c r="T949" s="453"/>
      <c r="U949" s="402"/>
      <c r="V949" s="454"/>
      <c r="W949" s="453"/>
      <c r="X949" s="453"/>
      <c r="Y949" s="453"/>
      <c r="Z949" s="417"/>
      <c r="AA949" s="454"/>
      <c r="AB949" s="453"/>
      <c r="AC949" s="453"/>
      <c r="AD949" s="453"/>
      <c r="AE949" s="402"/>
      <c r="AF949" s="454"/>
      <c r="AG949" s="417"/>
      <c r="AH949" s="417"/>
      <c r="AI949" s="417"/>
      <c r="AJ949" s="417"/>
    </row>
    <row r="950" spans="2:36" hidden="1" x14ac:dyDescent="0.25">
      <c r="B950" s="406">
        <v>6084</v>
      </c>
      <c r="C950" s="453"/>
      <c r="D950" s="453"/>
      <c r="E950" s="453"/>
      <c r="F950" s="402"/>
      <c r="G950" s="454"/>
      <c r="H950" s="453"/>
      <c r="I950" s="453"/>
      <c r="J950" s="453"/>
      <c r="K950" s="402"/>
      <c r="L950" s="454"/>
      <c r="M950" s="453"/>
      <c r="N950" s="453"/>
      <c r="O950" s="453"/>
      <c r="P950" s="402"/>
      <c r="Q950" s="454"/>
      <c r="R950" s="453"/>
      <c r="S950" s="453"/>
      <c r="T950" s="453"/>
      <c r="U950" s="402"/>
      <c r="V950" s="454"/>
      <c r="W950" s="453"/>
      <c r="X950" s="453"/>
      <c r="Y950" s="453"/>
      <c r="Z950" s="417"/>
      <c r="AA950" s="454"/>
      <c r="AB950" s="453"/>
      <c r="AC950" s="453"/>
      <c r="AD950" s="453"/>
      <c r="AE950" s="402"/>
      <c r="AF950" s="454"/>
      <c r="AG950" s="417"/>
      <c r="AH950" s="417"/>
      <c r="AI950" s="417"/>
      <c r="AJ950" s="417"/>
    </row>
    <row r="951" spans="2:36" hidden="1" x14ac:dyDescent="0.25">
      <c r="B951" s="406">
        <v>6085</v>
      </c>
      <c r="C951" s="453"/>
      <c r="D951" s="453"/>
      <c r="E951" s="453"/>
      <c r="F951" s="402"/>
      <c r="G951" s="454"/>
      <c r="H951" s="453"/>
      <c r="I951" s="453"/>
      <c r="J951" s="453"/>
      <c r="K951" s="402"/>
      <c r="L951" s="454"/>
      <c r="M951" s="453"/>
      <c r="N951" s="453"/>
      <c r="O951" s="453"/>
      <c r="P951" s="402"/>
      <c r="Q951" s="454"/>
      <c r="R951" s="453"/>
      <c r="S951" s="453"/>
      <c r="T951" s="453"/>
      <c r="U951" s="402"/>
      <c r="V951" s="454"/>
      <c r="W951" s="453"/>
      <c r="X951" s="453"/>
      <c r="Y951" s="453"/>
      <c r="Z951" s="417"/>
      <c r="AA951" s="454"/>
      <c r="AB951" s="453"/>
      <c r="AC951" s="453"/>
      <c r="AD951" s="453"/>
      <c r="AE951" s="402"/>
      <c r="AF951" s="454"/>
      <c r="AG951" s="417"/>
      <c r="AH951" s="417"/>
      <c r="AI951" s="417"/>
      <c r="AJ951" s="417"/>
    </row>
    <row r="952" spans="2:36" hidden="1" x14ac:dyDescent="0.25">
      <c r="B952" s="406">
        <v>6086</v>
      </c>
      <c r="C952" s="453"/>
      <c r="D952" s="453"/>
      <c r="E952" s="453"/>
      <c r="F952" s="402"/>
      <c r="G952" s="454"/>
      <c r="H952" s="453"/>
      <c r="I952" s="453"/>
      <c r="J952" s="453"/>
      <c r="K952" s="402"/>
      <c r="L952" s="454"/>
      <c r="M952" s="453"/>
      <c r="N952" s="453"/>
      <c r="O952" s="453"/>
      <c r="P952" s="402"/>
      <c r="Q952" s="454"/>
      <c r="R952" s="453"/>
      <c r="S952" s="453"/>
      <c r="T952" s="453"/>
      <c r="U952" s="402"/>
      <c r="V952" s="454"/>
      <c r="W952" s="453"/>
      <c r="X952" s="453"/>
      <c r="Y952" s="453"/>
      <c r="Z952" s="417"/>
      <c r="AA952" s="454"/>
      <c r="AB952" s="453"/>
      <c r="AC952" s="453"/>
      <c r="AD952" s="453"/>
      <c r="AE952" s="402"/>
      <c r="AF952" s="454"/>
      <c r="AG952" s="417"/>
      <c r="AH952" s="417"/>
      <c r="AI952" s="417"/>
      <c r="AJ952" s="417"/>
    </row>
    <row r="953" spans="2:36" hidden="1" x14ac:dyDescent="0.25">
      <c r="B953" s="406">
        <v>6087</v>
      </c>
      <c r="C953" s="453"/>
      <c r="D953" s="453"/>
      <c r="E953" s="453"/>
      <c r="F953" s="402"/>
      <c r="G953" s="454"/>
      <c r="H953" s="453"/>
      <c r="I953" s="453"/>
      <c r="J953" s="453"/>
      <c r="K953" s="402"/>
      <c r="L953" s="454"/>
      <c r="M953" s="453"/>
      <c r="N953" s="453"/>
      <c r="O953" s="453"/>
      <c r="P953" s="402"/>
      <c r="Q953" s="454"/>
      <c r="R953" s="453"/>
      <c r="S953" s="453"/>
      <c r="T953" s="453"/>
      <c r="U953" s="402"/>
      <c r="V953" s="454"/>
      <c r="W953" s="453"/>
      <c r="X953" s="453"/>
      <c r="Y953" s="453"/>
      <c r="Z953" s="417"/>
      <c r="AA953" s="454"/>
      <c r="AB953" s="453"/>
      <c r="AC953" s="453"/>
      <c r="AD953" s="453"/>
      <c r="AE953" s="402"/>
      <c r="AF953" s="454"/>
      <c r="AG953" s="417"/>
      <c r="AH953" s="417"/>
      <c r="AI953" s="417"/>
      <c r="AJ953" s="417"/>
    </row>
    <row r="954" spans="2:36" hidden="1" x14ac:dyDescent="0.25">
      <c r="B954" s="406">
        <v>6088</v>
      </c>
      <c r="C954" s="453"/>
      <c r="D954" s="453"/>
      <c r="E954" s="453"/>
      <c r="F954" s="402"/>
      <c r="G954" s="454"/>
      <c r="H954" s="453"/>
      <c r="I954" s="453"/>
      <c r="J954" s="453"/>
      <c r="K954" s="402"/>
      <c r="L954" s="454"/>
      <c r="M954" s="453"/>
      <c r="N954" s="453"/>
      <c r="O954" s="453"/>
      <c r="P954" s="402"/>
      <c r="Q954" s="454"/>
      <c r="R954" s="453"/>
      <c r="S954" s="453"/>
      <c r="T954" s="453"/>
      <c r="U954" s="402"/>
      <c r="V954" s="454"/>
      <c r="W954" s="453"/>
      <c r="X954" s="453"/>
      <c r="Y954" s="453"/>
      <c r="Z954" s="417"/>
      <c r="AA954" s="454"/>
      <c r="AB954" s="453"/>
      <c r="AC954" s="453"/>
      <c r="AD954" s="453"/>
      <c r="AE954" s="402"/>
      <c r="AF954" s="454"/>
      <c r="AG954" s="417"/>
      <c r="AH954" s="417"/>
      <c r="AI954" s="417"/>
      <c r="AJ954" s="417"/>
    </row>
    <row r="955" spans="2:36" hidden="1" x14ac:dyDescent="0.25">
      <c r="B955" s="406">
        <v>6090</v>
      </c>
      <c r="C955" s="453"/>
      <c r="D955" s="453"/>
      <c r="E955" s="453"/>
      <c r="F955" s="402"/>
      <c r="G955" s="454"/>
      <c r="H955" s="453"/>
      <c r="I955" s="453"/>
      <c r="J955" s="453"/>
      <c r="K955" s="402"/>
      <c r="L955" s="454"/>
      <c r="M955" s="453"/>
      <c r="N955" s="453"/>
      <c r="O955" s="453"/>
      <c r="P955" s="402"/>
      <c r="Q955" s="454"/>
      <c r="R955" s="453"/>
      <c r="S955" s="453"/>
      <c r="T955" s="453"/>
      <c r="U955" s="402"/>
      <c r="V955" s="454"/>
      <c r="W955" s="453"/>
      <c r="X955" s="453"/>
      <c r="Y955" s="453"/>
      <c r="Z955" s="417"/>
      <c r="AA955" s="454"/>
      <c r="AB955" s="453"/>
      <c r="AC955" s="453"/>
      <c r="AD955" s="453"/>
      <c r="AE955" s="402"/>
      <c r="AF955" s="454"/>
      <c r="AG955" s="417"/>
      <c r="AH955" s="417"/>
      <c r="AI955" s="417"/>
      <c r="AJ955" s="417"/>
    </row>
    <row r="956" spans="2:36" hidden="1" x14ac:dyDescent="0.25">
      <c r="B956" s="406">
        <v>6108</v>
      </c>
      <c r="C956" s="453"/>
      <c r="D956" s="453"/>
      <c r="E956" s="453"/>
      <c r="F956" s="402"/>
      <c r="G956" s="454"/>
      <c r="H956" s="453"/>
      <c r="I956" s="453"/>
      <c r="J956" s="453"/>
      <c r="K956" s="402"/>
      <c r="L956" s="454"/>
      <c r="M956" s="453"/>
      <c r="N956" s="453"/>
      <c r="O956" s="453"/>
      <c r="P956" s="402"/>
      <c r="Q956" s="454"/>
      <c r="R956" s="453"/>
      <c r="S956" s="453"/>
      <c r="T956" s="453"/>
      <c r="U956" s="402"/>
      <c r="V956" s="454"/>
      <c r="W956" s="453"/>
      <c r="X956" s="453"/>
      <c r="Y956" s="453"/>
      <c r="Z956" s="417"/>
      <c r="AA956" s="454"/>
      <c r="AB956" s="453"/>
      <c r="AC956" s="453"/>
      <c r="AD956" s="453"/>
      <c r="AE956" s="402"/>
      <c r="AF956" s="454"/>
      <c r="AG956" s="417"/>
      <c r="AH956" s="417"/>
      <c r="AI956" s="417"/>
      <c r="AJ956" s="417"/>
    </row>
    <row r="957" spans="2:36" hidden="1" x14ac:dyDescent="0.25">
      <c r="B957" s="406">
        <v>6112</v>
      </c>
      <c r="C957" s="453"/>
      <c r="D957" s="453"/>
      <c r="E957" s="453"/>
      <c r="F957" s="402"/>
      <c r="G957" s="454"/>
      <c r="H957" s="453"/>
      <c r="I957" s="453"/>
      <c r="J957" s="453"/>
      <c r="K957" s="402"/>
      <c r="L957" s="454"/>
      <c r="M957" s="453"/>
      <c r="N957" s="453"/>
      <c r="O957" s="453"/>
      <c r="P957" s="402"/>
      <c r="Q957" s="454"/>
      <c r="R957" s="453"/>
      <c r="S957" s="453"/>
      <c r="T957" s="453"/>
      <c r="U957" s="402"/>
      <c r="V957" s="454"/>
      <c r="W957" s="453"/>
      <c r="X957" s="453"/>
      <c r="Y957" s="453"/>
      <c r="Z957" s="417"/>
      <c r="AA957" s="454"/>
      <c r="AB957" s="453"/>
      <c r="AC957" s="453"/>
      <c r="AD957" s="453"/>
      <c r="AE957" s="402"/>
      <c r="AF957" s="454"/>
      <c r="AG957" s="417"/>
      <c r="AH957" s="417"/>
      <c r="AI957" s="417"/>
      <c r="AJ957" s="417"/>
    </row>
    <row r="958" spans="2:36" hidden="1" x14ac:dyDescent="0.25">
      <c r="B958" s="406">
        <v>6113</v>
      </c>
      <c r="C958" s="453"/>
      <c r="D958" s="453"/>
      <c r="E958" s="453"/>
      <c r="F958" s="402"/>
      <c r="G958" s="454"/>
      <c r="H958" s="453"/>
      <c r="I958" s="453"/>
      <c r="J958" s="453"/>
      <c r="K958" s="402"/>
      <c r="L958" s="454"/>
      <c r="M958" s="453"/>
      <c r="N958" s="453"/>
      <c r="O958" s="453"/>
      <c r="P958" s="402"/>
      <c r="Q958" s="454"/>
      <c r="R958" s="453"/>
      <c r="S958" s="453"/>
      <c r="T958" s="453"/>
      <c r="U958" s="402"/>
      <c r="V958" s="454"/>
      <c r="W958" s="453"/>
      <c r="X958" s="453"/>
      <c r="Y958" s="453"/>
      <c r="Z958" s="417"/>
      <c r="AA958" s="454"/>
      <c r="AB958" s="453"/>
      <c r="AC958" s="453"/>
      <c r="AD958" s="453"/>
      <c r="AE958" s="402"/>
      <c r="AF958" s="454"/>
      <c r="AG958" s="417"/>
      <c r="AH958" s="417"/>
      <c r="AI958" s="417"/>
      <c r="AJ958" s="417"/>
    </row>
    <row r="959" spans="2:36" hidden="1" x14ac:dyDescent="0.25">
      <c r="B959" s="406">
        <v>6114</v>
      </c>
      <c r="C959" s="453"/>
      <c r="D959" s="453"/>
      <c r="E959" s="453"/>
      <c r="F959" s="402"/>
      <c r="G959" s="454"/>
      <c r="H959" s="453"/>
      <c r="I959" s="453"/>
      <c r="J959" s="453"/>
      <c r="K959" s="402"/>
      <c r="L959" s="454"/>
      <c r="M959" s="453"/>
      <c r="N959" s="453"/>
      <c r="O959" s="453"/>
      <c r="P959" s="402"/>
      <c r="Q959" s="454"/>
      <c r="R959" s="453"/>
      <c r="S959" s="453"/>
      <c r="T959" s="453"/>
      <c r="U959" s="402"/>
      <c r="V959" s="454"/>
      <c r="W959" s="453"/>
      <c r="X959" s="453"/>
      <c r="Y959" s="453"/>
      <c r="Z959" s="417"/>
      <c r="AA959" s="454"/>
      <c r="AB959" s="453"/>
      <c r="AC959" s="453"/>
      <c r="AD959" s="453"/>
      <c r="AE959" s="402"/>
      <c r="AF959" s="454"/>
      <c r="AG959" s="417"/>
      <c r="AH959" s="417"/>
      <c r="AI959" s="417"/>
      <c r="AJ959" s="417"/>
    </row>
    <row r="960" spans="2:36" hidden="1" x14ac:dyDescent="0.25">
      <c r="B960" s="406">
        <v>6115</v>
      </c>
      <c r="C960" s="453"/>
      <c r="D960" s="453"/>
      <c r="E960" s="453"/>
      <c r="F960" s="402"/>
      <c r="G960" s="454"/>
      <c r="H960" s="453"/>
      <c r="I960" s="453"/>
      <c r="J960" s="453"/>
      <c r="K960" s="402"/>
      <c r="L960" s="454"/>
      <c r="M960" s="453"/>
      <c r="N960" s="453"/>
      <c r="O960" s="453"/>
      <c r="P960" s="402"/>
      <c r="Q960" s="454"/>
      <c r="R960" s="453"/>
      <c r="S960" s="453"/>
      <c r="T960" s="453"/>
      <c r="U960" s="402"/>
      <c r="V960" s="454"/>
      <c r="W960" s="453"/>
      <c r="X960" s="453"/>
      <c r="Y960" s="453"/>
      <c r="Z960" s="417"/>
      <c r="AA960" s="454"/>
      <c r="AB960" s="453"/>
      <c r="AC960" s="453"/>
      <c r="AD960" s="453"/>
      <c r="AE960" s="402"/>
      <c r="AF960" s="454"/>
      <c r="AG960" s="417"/>
      <c r="AH960" s="417"/>
      <c r="AI960" s="417"/>
      <c r="AJ960" s="417"/>
    </row>
    <row r="961" spans="2:36" hidden="1" x14ac:dyDescent="0.25">
      <c r="B961" s="406">
        <v>6213</v>
      </c>
      <c r="C961" s="453"/>
      <c r="D961" s="453"/>
      <c r="E961" s="453"/>
      <c r="F961" s="402"/>
      <c r="G961" s="454"/>
      <c r="H961" s="453"/>
      <c r="I961" s="453"/>
      <c r="J961" s="453"/>
      <c r="K961" s="402"/>
      <c r="L961" s="454"/>
      <c r="M961" s="453"/>
      <c r="N961" s="453"/>
      <c r="O961" s="453"/>
      <c r="P961" s="402"/>
      <c r="Q961" s="454"/>
      <c r="R961" s="453"/>
      <c r="S961" s="453"/>
      <c r="T961" s="453"/>
      <c r="U961" s="402"/>
      <c r="V961" s="454"/>
      <c r="W961" s="453"/>
      <c r="X961" s="453"/>
      <c r="Y961" s="453"/>
      <c r="Z961" s="417"/>
      <c r="AA961" s="454"/>
      <c r="AB961" s="453"/>
      <c r="AC961" s="453"/>
      <c r="AD961" s="453"/>
      <c r="AE961" s="402"/>
      <c r="AF961" s="454"/>
      <c r="AG961" s="417"/>
      <c r="AH961" s="417"/>
      <c r="AI961" s="417"/>
      <c r="AJ961" s="417"/>
    </row>
    <row r="962" spans="2:36" hidden="1" x14ac:dyDescent="0.25">
      <c r="B962" s="406">
        <v>7010</v>
      </c>
      <c r="C962" s="453"/>
      <c r="D962" s="453"/>
      <c r="E962" s="453"/>
      <c r="F962" s="402"/>
      <c r="G962" s="454"/>
      <c r="H962" s="453"/>
      <c r="I962" s="453"/>
      <c r="J962" s="453"/>
      <c r="K962" s="402"/>
      <c r="L962" s="454"/>
      <c r="M962" s="453"/>
      <c r="N962" s="453"/>
      <c r="O962" s="453"/>
      <c r="P962" s="402"/>
      <c r="Q962" s="454"/>
      <c r="R962" s="453"/>
      <c r="S962" s="453"/>
      <c r="T962" s="453"/>
      <c r="U962" s="402"/>
      <c r="V962" s="454"/>
      <c r="W962" s="453"/>
      <c r="X962" s="453"/>
      <c r="Y962" s="453"/>
      <c r="Z962" s="417"/>
      <c r="AA962" s="454"/>
      <c r="AB962" s="453"/>
      <c r="AC962" s="453"/>
      <c r="AD962" s="453"/>
      <c r="AE962" s="402"/>
      <c r="AF962" s="454"/>
      <c r="AG962" s="417"/>
      <c r="AH962" s="417"/>
      <c r="AI962" s="417"/>
      <c r="AJ962" s="417"/>
    </row>
    <row r="963" spans="2:36" hidden="1" x14ac:dyDescent="0.25">
      <c r="B963" s="406">
        <v>7013</v>
      </c>
      <c r="C963" s="453"/>
      <c r="D963" s="453"/>
      <c r="E963" s="453"/>
      <c r="F963" s="402"/>
      <c r="G963" s="454"/>
      <c r="H963" s="453"/>
      <c r="I963" s="453"/>
      <c r="J963" s="453"/>
      <c r="K963" s="402"/>
      <c r="L963" s="454"/>
      <c r="M963" s="453"/>
      <c r="N963" s="453"/>
      <c r="O963" s="453"/>
      <c r="P963" s="402"/>
      <c r="Q963" s="454"/>
      <c r="R963" s="453"/>
      <c r="S963" s="453"/>
      <c r="T963" s="453"/>
      <c r="U963" s="402"/>
      <c r="V963" s="454"/>
      <c r="W963" s="453"/>
      <c r="X963" s="453"/>
      <c r="Y963" s="453"/>
      <c r="Z963" s="417"/>
      <c r="AA963" s="454"/>
      <c r="AB963" s="453"/>
      <c r="AC963" s="453"/>
      <c r="AD963" s="453"/>
      <c r="AE963" s="402"/>
      <c r="AF963" s="454"/>
      <c r="AG963" s="417"/>
      <c r="AH963" s="417"/>
      <c r="AI963" s="417"/>
      <c r="AJ963" s="417"/>
    </row>
    <row r="964" spans="2:36" hidden="1" x14ac:dyDescent="0.25">
      <c r="B964" s="406">
        <v>7014</v>
      </c>
      <c r="C964" s="453"/>
      <c r="D964" s="453"/>
      <c r="E964" s="453"/>
      <c r="F964" s="402"/>
      <c r="G964" s="454"/>
      <c r="H964" s="453"/>
      <c r="I964" s="453"/>
      <c r="J964" s="453"/>
      <c r="K964" s="402"/>
      <c r="L964" s="454"/>
      <c r="M964" s="453"/>
      <c r="N964" s="453"/>
      <c r="O964" s="453"/>
      <c r="P964" s="402"/>
      <c r="Q964" s="454"/>
      <c r="R964" s="453"/>
      <c r="S964" s="453"/>
      <c r="T964" s="453"/>
      <c r="U964" s="402"/>
      <c r="V964" s="454"/>
      <c r="W964" s="453"/>
      <c r="X964" s="453"/>
      <c r="Y964" s="453"/>
      <c r="Z964" s="417"/>
      <c r="AA964" s="454"/>
      <c r="AB964" s="453"/>
      <c r="AC964" s="453"/>
      <c r="AD964" s="453"/>
      <c r="AE964" s="402"/>
      <c r="AF964" s="454"/>
      <c r="AG964" s="417"/>
      <c r="AH964" s="417"/>
      <c r="AI964" s="417"/>
      <c r="AJ964" s="417"/>
    </row>
    <row r="965" spans="2:36" hidden="1" x14ac:dyDescent="0.25">
      <c r="B965" s="406">
        <v>7019</v>
      </c>
      <c r="C965" s="453"/>
      <c r="D965" s="453"/>
      <c r="E965" s="453"/>
      <c r="F965" s="402"/>
      <c r="G965" s="454"/>
      <c r="H965" s="453"/>
      <c r="I965" s="453"/>
      <c r="J965" s="453"/>
      <c r="K965" s="402"/>
      <c r="L965" s="454"/>
      <c r="M965" s="453"/>
      <c r="N965" s="453"/>
      <c r="O965" s="453"/>
      <c r="P965" s="402"/>
      <c r="Q965" s="454"/>
      <c r="R965" s="453"/>
      <c r="S965" s="453"/>
      <c r="T965" s="453"/>
      <c r="U965" s="402"/>
      <c r="V965" s="454"/>
      <c r="W965" s="453"/>
      <c r="X965" s="453"/>
      <c r="Y965" s="453"/>
      <c r="Z965" s="417"/>
      <c r="AA965" s="454"/>
      <c r="AB965" s="453"/>
      <c r="AC965" s="453"/>
      <c r="AD965" s="453"/>
      <c r="AE965" s="402"/>
      <c r="AF965" s="454"/>
      <c r="AG965" s="417"/>
      <c r="AH965" s="417"/>
      <c r="AI965" s="417"/>
      <c r="AJ965" s="417"/>
    </row>
    <row r="966" spans="2:36" hidden="1" x14ac:dyDescent="0.25">
      <c r="B966" s="406">
        <v>7033</v>
      </c>
      <c r="C966" s="453"/>
      <c r="D966" s="453"/>
      <c r="E966" s="453"/>
      <c r="F966" s="402"/>
      <c r="G966" s="454"/>
      <c r="H966" s="453"/>
      <c r="I966" s="453"/>
      <c r="J966" s="453"/>
      <c r="K966" s="402"/>
      <c r="L966" s="454"/>
      <c r="M966" s="453"/>
      <c r="N966" s="453"/>
      <c r="O966" s="453"/>
      <c r="P966" s="402"/>
      <c r="Q966" s="454"/>
      <c r="R966" s="453"/>
      <c r="S966" s="453"/>
      <c r="T966" s="453"/>
      <c r="U966" s="402"/>
      <c r="V966" s="454"/>
      <c r="W966" s="453"/>
      <c r="X966" s="453"/>
      <c r="Y966" s="453"/>
      <c r="Z966" s="417"/>
      <c r="AA966" s="454"/>
      <c r="AB966" s="453"/>
      <c r="AC966" s="453"/>
      <c r="AD966" s="453"/>
      <c r="AE966" s="402"/>
      <c r="AF966" s="454"/>
      <c r="AG966" s="417"/>
      <c r="AH966" s="417"/>
      <c r="AI966" s="417"/>
      <c r="AJ966" s="417"/>
    </row>
    <row r="967" spans="2:36" hidden="1" x14ac:dyDescent="0.25">
      <c r="B967" s="406">
        <v>7036</v>
      </c>
      <c r="C967" s="453"/>
      <c r="D967" s="453"/>
      <c r="E967" s="453"/>
      <c r="F967" s="402"/>
      <c r="G967" s="454"/>
      <c r="H967" s="453"/>
      <c r="I967" s="453"/>
      <c r="J967" s="453"/>
      <c r="K967" s="402"/>
      <c r="L967" s="454"/>
      <c r="M967" s="453"/>
      <c r="N967" s="453"/>
      <c r="O967" s="453"/>
      <c r="P967" s="402"/>
      <c r="Q967" s="454"/>
      <c r="R967" s="453"/>
      <c r="S967" s="453"/>
      <c r="T967" s="453"/>
      <c r="U967" s="402"/>
      <c r="V967" s="454"/>
      <c r="W967" s="453"/>
      <c r="X967" s="453"/>
      <c r="Y967" s="453"/>
      <c r="Z967" s="417"/>
      <c r="AA967" s="454"/>
      <c r="AB967" s="453"/>
      <c r="AC967" s="453"/>
      <c r="AD967" s="453"/>
      <c r="AE967" s="402"/>
      <c r="AF967" s="454"/>
      <c r="AG967" s="417"/>
      <c r="AH967" s="417"/>
      <c r="AI967" s="417"/>
      <c r="AJ967" s="417"/>
    </row>
    <row r="968" spans="2:36" hidden="1" x14ac:dyDescent="0.25">
      <c r="B968" s="406">
        <v>7054</v>
      </c>
      <c r="C968" s="453"/>
      <c r="D968" s="453"/>
      <c r="E968" s="453"/>
      <c r="F968" s="402"/>
      <c r="G968" s="454"/>
      <c r="H968" s="453"/>
      <c r="I968" s="453"/>
      <c r="J968" s="453"/>
      <c r="K968" s="402"/>
      <c r="L968" s="454"/>
      <c r="M968" s="453"/>
      <c r="N968" s="453"/>
      <c r="O968" s="453"/>
      <c r="P968" s="402"/>
      <c r="Q968" s="454"/>
      <c r="R968" s="453"/>
      <c r="S968" s="453"/>
      <c r="T968" s="453"/>
      <c r="U968" s="402"/>
      <c r="V968" s="454"/>
      <c r="W968" s="453"/>
      <c r="X968" s="453"/>
      <c r="Y968" s="453"/>
      <c r="Z968" s="417"/>
      <c r="AA968" s="454"/>
      <c r="AB968" s="453"/>
      <c r="AC968" s="453"/>
      <c r="AD968" s="453"/>
      <c r="AE968" s="402"/>
      <c r="AF968" s="454"/>
      <c r="AG968" s="417"/>
      <c r="AH968" s="417"/>
      <c r="AI968" s="417"/>
      <c r="AJ968" s="417"/>
    </row>
    <row r="969" spans="2:36" hidden="1" x14ac:dyDescent="0.25">
      <c r="B969" s="406">
        <v>7056</v>
      </c>
      <c r="C969" s="453"/>
      <c r="D969" s="453"/>
      <c r="E969" s="453"/>
      <c r="F969" s="402"/>
      <c r="G969" s="454"/>
      <c r="H969" s="453"/>
      <c r="I969" s="453"/>
      <c r="J969" s="453"/>
      <c r="K969" s="402"/>
      <c r="L969" s="454"/>
      <c r="M969" s="453"/>
      <c r="N969" s="453"/>
      <c r="O969" s="453"/>
      <c r="P969" s="402"/>
      <c r="Q969" s="454"/>
      <c r="R969" s="453"/>
      <c r="S969" s="453"/>
      <c r="T969" s="453"/>
      <c r="U969" s="402"/>
      <c r="V969" s="454"/>
      <c r="W969" s="453"/>
      <c r="X969" s="453"/>
      <c r="Y969" s="453"/>
      <c r="Z969" s="417"/>
      <c r="AA969" s="454"/>
      <c r="AB969" s="453"/>
      <c r="AC969" s="453"/>
      <c r="AD969" s="453"/>
      <c r="AE969" s="402"/>
      <c r="AF969" s="454"/>
      <c r="AG969" s="417"/>
      <c r="AH969" s="417"/>
      <c r="AI969" s="417"/>
      <c r="AJ969" s="417"/>
    </row>
    <row r="970" spans="2:36" hidden="1" x14ac:dyDescent="0.25">
      <c r="B970" s="406">
        <v>8003</v>
      </c>
      <c r="C970" s="453"/>
      <c r="D970" s="453"/>
      <c r="E970" s="453"/>
      <c r="F970" s="402"/>
      <c r="G970" s="454"/>
      <c r="H970" s="453"/>
      <c r="I970" s="453"/>
      <c r="J970" s="453"/>
      <c r="K970" s="402"/>
      <c r="L970" s="454"/>
      <c r="M970" s="453"/>
      <c r="N970" s="453"/>
      <c r="O970" s="453"/>
      <c r="P970" s="402"/>
      <c r="Q970" s="454"/>
      <c r="R970" s="453"/>
      <c r="S970" s="453"/>
      <c r="T970" s="453"/>
      <c r="U970" s="402"/>
      <c r="V970" s="454"/>
      <c r="W970" s="453"/>
      <c r="X970" s="453"/>
      <c r="Y970" s="453"/>
      <c r="Z970" s="417"/>
      <c r="AA970" s="454"/>
      <c r="AB970" s="453"/>
      <c r="AC970" s="453"/>
      <c r="AD970" s="453"/>
      <c r="AE970" s="402"/>
      <c r="AF970" s="454"/>
      <c r="AG970" s="417"/>
      <c r="AH970" s="417"/>
      <c r="AI970" s="417"/>
      <c r="AJ970" s="417"/>
    </row>
    <row r="971" spans="2:36" hidden="1" x14ac:dyDescent="0.25">
      <c r="B971" s="406">
        <v>8004</v>
      </c>
      <c r="C971" s="453"/>
      <c r="D971" s="453"/>
      <c r="E971" s="453"/>
      <c r="F971" s="402"/>
      <c r="G971" s="454"/>
      <c r="H971" s="453"/>
      <c r="I971" s="453"/>
      <c r="J971" s="453"/>
      <c r="K971" s="402"/>
      <c r="L971" s="454"/>
      <c r="M971" s="453"/>
      <c r="N971" s="453"/>
      <c r="O971" s="453"/>
      <c r="P971" s="402"/>
      <c r="Q971" s="454"/>
      <c r="R971" s="453"/>
      <c r="S971" s="453"/>
      <c r="T971" s="453"/>
      <c r="U971" s="402"/>
      <c r="V971" s="454"/>
      <c r="W971" s="453"/>
      <c r="X971" s="453"/>
      <c r="Y971" s="453"/>
      <c r="Z971" s="417"/>
      <c r="AA971" s="454"/>
      <c r="AB971" s="453"/>
      <c r="AC971" s="453"/>
      <c r="AD971" s="453"/>
      <c r="AE971" s="402"/>
      <c r="AF971" s="454"/>
      <c r="AG971" s="417"/>
      <c r="AH971" s="417"/>
      <c r="AI971" s="417"/>
      <c r="AJ971" s="417"/>
    </row>
    <row r="972" spans="2:36" hidden="1" x14ac:dyDescent="0.25">
      <c r="B972" s="406">
        <v>8005</v>
      </c>
      <c r="C972" s="453"/>
      <c r="D972" s="453"/>
      <c r="E972" s="453"/>
      <c r="F972" s="402"/>
      <c r="G972" s="454"/>
      <c r="H972" s="453"/>
      <c r="I972" s="453"/>
      <c r="J972" s="453"/>
      <c r="K972" s="402"/>
      <c r="L972" s="454"/>
      <c r="M972" s="453"/>
      <c r="N972" s="453"/>
      <c r="O972" s="453"/>
      <c r="P972" s="402"/>
      <c r="Q972" s="454"/>
      <c r="R972" s="453"/>
      <c r="S972" s="453"/>
      <c r="T972" s="453"/>
      <c r="U972" s="402"/>
      <c r="V972" s="454"/>
      <c r="W972" s="453"/>
      <c r="X972" s="453"/>
      <c r="Y972" s="453"/>
      <c r="Z972" s="417"/>
      <c r="AA972" s="454"/>
      <c r="AB972" s="453"/>
      <c r="AC972" s="453"/>
      <c r="AD972" s="453"/>
      <c r="AE972" s="402"/>
      <c r="AF972" s="454"/>
      <c r="AG972" s="417"/>
      <c r="AH972" s="417"/>
      <c r="AI972" s="417"/>
      <c r="AJ972" s="417"/>
    </row>
    <row r="973" spans="2:36" hidden="1" x14ac:dyDescent="0.25">
      <c r="B973" s="406">
        <v>8007</v>
      </c>
      <c r="C973" s="453"/>
      <c r="D973" s="453"/>
      <c r="E973" s="453"/>
      <c r="F973" s="402"/>
      <c r="G973" s="454"/>
      <c r="H973" s="453"/>
      <c r="I973" s="453"/>
      <c r="J973" s="453"/>
      <c r="K973" s="402"/>
      <c r="L973" s="454"/>
      <c r="M973" s="453"/>
      <c r="N973" s="453"/>
      <c r="O973" s="453"/>
      <c r="P973" s="402"/>
      <c r="Q973" s="454"/>
      <c r="R973" s="453"/>
      <c r="S973" s="453"/>
      <c r="T973" s="453"/>
      <c r="U973" s="402"/>
      <c r="V973" s="454"/>
      <c r="W973" s="453"/>
      <c r="X973" s="453"/>
      <c r="Y973" s="453"/>
      <c r="Z973" s="417"/>
      <c r="AA973" s="454"/>
      <c r="AB973" s="453"/>
      <c r="AC973" s="453"/>
      <c r="AD973" s="453"/>
      <c r="AE973" s="402"/>
      <c r="AF973" s="454"/>
      <c r="AG973" s="417"/>
      <c r="AH973" s="417"/>
      <c r="AI973" s="417"/>
      <c r="AJ973" s="417"/>
    </row>
    <row r="974" spans="2:36" hidden="1" x14ac:dyDescent="0.25">
      <c r="B974" s="406">
        <v>8009</v>
      </c>
      <c r="C974" s="453"/>
      <c r="D974" s="453"/>
      <c r="E974" s="453"/>
      <c r="F974" s="402"/>
      <c r="G974" s="454"/>
      <c r="H974" s="453"/>
      <c r="I974" s="453"/>
      <c r="J974" s="453"/>
      <c r="K974" s="402"/>
      <c r="L974" s="454"/>
      <c r="M974" s="453"/>
      <c r="N974" s="453"/>
      <c r="O974" s="453"/>
      <c r="P974" s="402"/>
      <c r="Q974" s="454"/>
      <c r="R974" s="453"/>
      <c r="S974" s="453"/>
      <c r="T974" s="453"/>
      <c r="U974" s="402"/>
      <c r="V974" s="454"/>
      <c r="W974" s="453"/>
      <c r="X974" s="453"/>
      <c r="Y974" s="453"/>
      <c r="Z974" s="417"/>
      <c r="AA974" s="454"/>
      <c r="AB974" s="453"/>
      <c r="AC974" s="453"/>
      <c r="AD974" s="453"/>
      <c r="AE974" s="402"/>
      <c r="AF974" s="454"/>
      <c r="AG974" s="417"/>
      <c r="AH974" s="417"/>
      <c r="AI974" s="417"/>
      <c r="AJ974" s="417"/>
    </row>
    <row r="975" spans="2:36" hidden="1" x14ac:dyDescent="0.25">
      <c r="B975" s="406">
        <v>8010</v>
      </c>
      <c r="C975" s="453"/>
      <c r="D975" s="453"/>
      <c r="E975" s="453"/>
      <c r="F975" s="402"/>
      <c r="G975" s="454"/>
      <c r="H975" s="453"/>
      <c r="I975" s="453"/>
      <c r="J975" s="453"/>
      <c r="K975" s="402"/>
      <c r="L975" s="454"/>
      <c r="M975" s="453"/>
      <c r="N975" s="453"/>
      <c r="O975" s="453"/>
      <c r="P975" s="402"/>
      <c r="Q975" s="454"/>
      <c r="R975" s="453"/>
      <c r="S975" s="453"/>
      <c r="T975" s="453"/>
      <c r="U975" s="402"/>
      <c r="V975" s="454"/>
      <c r="W975" s="453"/>
      <c r="X975" s="453"/>
      <c r="Y975" s="453"/>
      <c r="Z975" s="417"/>
      <c r="AA975" s="454"/>
      <c r="AB975" s="453"/>
      <c r="AC975" s="453"/>
      <c r="AD975" s="453"/>
      <c r="AE975" s="402"/>
      <c r="AF975" s="454"/>
      <c r="AG975" s="417"/>
      <c r="AH975" s="417"/>
      <c r="AI975" s="417"/>
      <c r="AJ975" s="417"/>
    </row>
    <row r="976" spans="2:36" hidden="1" x14ac:dyDescent="0.25">
      <c r="B976" s="406">
        <v>8011</v>
      </c>
      <c r="C976" s="453"/>
      <c r="D976" s="453"/>
      <c r="E976" s="453"/>
      <c r="F976" s="402"/>
      <c r="G976" s="454"/>
      <c r="H976" s="453"/>
      <c r="I976" s="453"/>
      <c r="J976" s="453"/>
      <c r="K976" s="402"/>
      <c r="L976" s="454"/>
      <c r="M976" s="453"/>
      <c r="N976" s="453"/>
      <c r="O976" s="453"/>
      <c r="P976" s="402"/>
      <c r="Q976" s="454"/>
      <c r="R976" s="453"/>
      <c r="S976" s="453"/>
      <c r="T976" s="453"/>
      <c r="U976" s="402"/>
      <c r="V976" s="454"/>
      <c r="W976" s="453"/>
      <c r="X976" s="453"/>
      <c r="Y976" s="453"/>
      <c r="Z976" s="417"/>
      <c r="AA976" s="454"/>
      <c r="AB976" s="453"/>
      <c r="AC976" s="453"/>
      <c r="AD976" s="453"/>
      <c r="AE976" s="402"/>
      <c r="AF976" s="454"/>
      <c r="AG976" s="417"/>
      <c r="AH976" s="417"/>
      <c r="AI976" s="417"/>
      <c r="AJ976" s="417"/>
    </row>
    <row r="977" spans="2:36" hidden="1" x14ac:dyDescent="0.25">
      <c r="B977" s="406">
        <v>8013</v>
      </c>
      <c r="C977" s="453"/>
      <c r="D977" s="453"/>
      <c r="E977" s="453"/>
      <c r="F977" s="402"/>
      <c r="G977" s="454"/>
      <c r="H977" s="453"/>
      <c r="I977" s="453"/>
      <c r="J977" s="453"/>
      <c r="K977" s="402"/>
      <c r="L977" s="454"/>
      <c r="M977" s="453"/>
      <c r="N977" s="453"/>
      <c r="O977" s="453"/>
      <c r="P977" s="402"/>
      <c r="Q977" s="454"/>
      <c r="R977" s="453"/>
      <c r="S977" s="453"/>
      <c r="T977" s="453"/>
      <c r="U977" s="402"/>
      <c r="V977" s="454"/>
      <c r="W977" s="453"/>
      <c r="X977" s="453"/>
      <c r="Y977" s="453"/>
      <c r="Z977" s="417"/>
      <c r="AA977" s="454"/>
      <c r="AB977" s="453"/>
      <c r="AC977" s="453"/>
      <c r="AD977" s="453"/>
      <c r="AE977" s="402"/>
      <c r="AF977" s="454"/>
      <c r="AG977" s="417"/>
      <c r="AH977" s="417"/>
      <c r="AI977" s="417"/>
      <c r="AJ977" s="417"/>
    </row>
    <row r="978" spans="2:36" hidden="1" x14ac:dyDescent="0.25">
      <c r="B978" s="406">
        <v>8014</v>
      </c>
      <c r="C978" s="453"/>
      <c r="D978" s="453"/>
      <c r="E978" s="453"/>
      <c r="F978" s="402"/>
      <c r="G978" s="454"/>
      <c r="H978" s="453"/>
      <c r="I978" s="453"/>
      <c r="J978" s="453"/>
      <c r="K978" s="402"/>
      <c r="L978" s="454"/>
      <c r="M978" s="453"/>
      <c r="N978" s="453"/>
      <c r="O978" s="453"/>
      <c r="P978" s="402"/>
      <c r="Q978" s="454"/>
      <c r="R978" s="453"/>
      <c r="S978" s="453"/>
      <c r="T978" s="453"/>
      <c r="U978" s="402"/>
      <c r="V978" s="454"/>
      <c r="W978" s="453"/>
      <c r="X978" s="453"/>
      <c r="Y978" s="453"/>
      <c r="Z978" s="417"/>
      <c r="AA978" s="454"/>
      <c r="AB978" s="453"/>
      <c r="AC978" s="453"/>
      <c r="AD978" s="453"/>
      <c r="AE978" s="402"/>
      <c r="AF978" s="454"/>
      <c r="AG978" s="417"/>
      <c r="AH978" s="417"/>
      <c r="AI978" s="417"/>
      <c r="AJ978" s="417"/>
    </row>
    <row r="979" spans="2:36" hidden="1" x14ac:dyDescent="0.25">
      <c r="B979" s="406">
        <v>8016</v>
      </c>
      <c r="C979" s="453"/>
      <c r="D979" s="453"/>
      <c r="E979" s="453"/>
      <c r="F979" s="402"/>
      <c r="G979" s="454"/>
      <c r="H979" s="453"/>
      <c r="I979" s="453"/>
      <c r="J979" s="453"/>
      <c r="K979" s="402"/>
      <c r="L979" s="454"/>
      <c r="M979" s="453"/>
      <c r="N979" s="453"/>
      <c r="O979" s="453"/>
      <c r="P979" s="402"/>
      <c r="Q979" s="454"/>
      <c r="R979" s="453"/>
      <c r="S979" s="453"/>
      <c r="T979" s="453"/>
      <c r="U979" s="402"/>
      <c r="V979" s="454"/>
      <c r="W979" s="453"/>
      <c r="X979" s="453"/>
      <c r="Y979" s="453"/>
      <c r="Z979" s="417"/>
      <c r="AA979" s="454"/>
      <c r="AB979" s="453"/>
      <c r="AC979" s="453"/>
      <c r="AD979" s="453"/>
      <c r="AE979" s="402"/>
      <c r="AF979" s="454"/>
      <c r="AG979" s="417"/>
      <c r="AH979" s="417"/>
      <c r="AI979" s="417"/>
      <c r="AJ979" s="417"/>
    </row>
    <row r="980" spans="2:36" hidden="1" x14ac:dyDescent="0.25">
      <c r="B980" s="406">
        <v>8017</v>
      </c>
      <c r="C980" s="453"/>
      <c r="D980" s="453"/>
      <c r="E980" s="453"/>
      <c r="F980" s="402"/>
      <c r="G980" s="454"/>
      <c r="H980" s="453"/>
      <c r="I980" s="453"/>
      <c r="J980" s="453"/>
      <c r="K980" s="402"/>
      <c r="L980" s="454"/>
      <c r="M980" s="453"/>
      <c r="N980" s="453"/>
      <c r="O980" s="453"/>
      <c r="P980" s="402"/>
      <c r="Q980" s="454"/>
      <c r="R980" s="453"/>
      <c r="S980" s="453"/>
      <c r="T980" s="453"/>
      <c r="U980" s="402"/>
      <c r="V980" s="454"/>
      <c r="W980" s="453"/>
      <c r="X980" s="453"/>
      <c r="Y980" s="453"/>
      <c r="Z980" s="417"/>
      <c r="AA980" s="454"/>
      <c r="AB980" s="453"/>
      <c r="AC980" s="453"/>
      <c r="AD980" s="453"/>
      <c r="AE980" s="402"/>
      <c r="AF980" s="454"/>
      <c r="AG980" s="417"/>
      <c r="AH980" s="417"/>
      <c r="AI980" s="417"/>
      <c r="AJ980" s="417"/>
    </row>
    <row r="981" spans="2:36" hidden="1" x14ac:dyDescent="0.25">
      <c r="B981" s="406">
        <v>8018</v>
      </c>
      <c r="C981" s="453"/>
      <c r="D981" s="453"/>
      <c r="E981" s="453"/>
      <c r="F981" s="402"/>
      <c r="G981" s="454"/>
      <c r="H981" s="453"/>
      <c r="I981" s="453"/>
      <c r="J981" s="453"/>
      <c r="K981" s="402"/>
      <c r="L981" s="454"/>
      <c r="M981" s="453"/>
      <c r="N981" s="453"/>
      <c r="O981" s="453"/>
      <c r="P981" s="402"/>
      <c r="Q981" s="454"/>
      <c r="R981" s="453"/>
      <c r="S981" s="453"/>
      <c r="T981" s="453"/>
      <c r="U981" s="402"/>
      <c r="V981" s="454"/>
      <c r="W981" s="453"/>
      <c r="X981" s="453"/>
      <c r="Y981" s="453"/>
      <c r="Z981" s="417"/>
      <c r="AA981" s="454"/>
      <c r="AB981" s="453"/>
      <c r="AC981" s="453"/>
      <c r="AD981" s="453"/>
      <c r="AE981" s="402"/>
      <c r="AF981" s="454"/>
      <c r="AG981" s="417"/>
      <c r="AH981" s="417"/>
      <c r="AI981" s="417"/>
      <c r="AJ981" s="417"/>
    </row>
    <row r="982" spans="2:36" hidden="1" x14ac:dyDescent="0.25">
      <c r="B982" s="406">
        <v>8019</v>
      </c>
      <c r="C982" s="453"/>
      <c r="D982" s="453"/>
      <c r="E982" s="453"/>
      <c r="F982" s="402"/>
      <c r="G982" s="454"/>
      <c r="H982" s="453"/>
      <c r="I982" s="453"/>
      <c r="J982" s="453"/>
      <c r="K982" s="402"/>
      <c r="L982" s="454"/>
      <c r="M982" s="453"/>
      <c r="N982" s="453"/>
      <c r="O982" s="453"/>
      <c r="P982" s="402"/>
      <c r="Q982" s="454"/>
      <c r="R982" s="453"/>
      <c r="S982" s="453"/>
      <c r="T982" s="453"/>
      <c r="U982" s="402"/>
      <c r="V982" s="454"/>
      <c r="W982" s="453"/>
      <c r="X982" s="453"/>
      <c r="Y982" s="453"/>
      <c r="Z982" s="417"/>
      <c r="AA982" s="454"/>
      <c r="AB982" s="453"/>
      <c r="AC982" s="453"/>
      <c r="AD982" s="453"/>
      <c r="AE982" s="402"/>
      <c r="AF982" s="454"/>
      <c r="AG982" s="417"/>
      <c r="AH982" s="417"/>
      <c r="AI982" s="417"/>
      <c r="AJ982" s="417"/>
    </row>
    <row r="983" spans="2:36" hidden="1" x14ac:dyDescent="0.25">
      <c r="B983" s="406">
        <v>8020</v>
      </c>
      <c r="C983" s="453"/>
      <c r="D983" s="453"/>
      <c r="E983" s="453"/>
      <c r="F983" s="402"/>
      <c r="G983" s="454"/>
      <c r="H983" s="453"/>
      <c r="I983" s="453"/>
      <c r="J983" s="453"/>
      <c r="K983" s="402"/>
      <c r="L983" s="454"/>
      <c r="M983" s="453"/>
      <c r="N983" s="453"/>
      <c r="O983" s="453"/>
      <c r="P983" s="402"/>
      <c r="Q983" s="454"/>
      <c r="R983" s="453"/>
      <c r="S983" s="453"/>
      <c r="T983" s="453"/>
      <c r="U983" s="402"/>
      <c r="V983" s="454"/>
      <c r="W983" s="453"/>
      <c r="X983" s="453"/>
      <c r="Y983" s="453"/>
      <c r="Z983" s="417"/>
      <c r="AA983" s="454"/>
      <c r="AB983" s="453"/>
      <c r="AC983" s="453"/>
      <c r="AD983" s="453"/>
      <c r="AE983" s="402"/>
      <c r="AF983" s="454"/>
      <c r="AG983" s="417"/>
      <c r="AH983" s="417"/>
      <c r="AI983" s="417"/>
      <c r="AJ983" s="417"/>
    </row>
    <row r="984" spans="2:36" hidden="1" x14ac:dyDescent="0.25">
      <c r="B984" s="406">
        <v>8021</v>
      </c>
      <c r="C984" s="453"/>
      <c r="D984" s="453"/>
      <c r="E984" s="453"/>
      <c r="F984" s="402"/>
      <c r="G984" s="454"/>
      <c r="H984" s="453"/>
      <c r="I984" s="453"/>
      <c r="J984" s="453"/>
      <c r="K984" s="402"/>
      <c r="L984" s="454"/>
      <c r="M984" s="453"/>
      <c r="N984" s="453"/>
      <c r="O984" s="453"/>
      <c r="P984" s="402"/>
      <c r="Q984" s="454"/>
      <c r="R984" s="453"/>
      <c r="S984" s="453"/>
      <c r="T984" s="453"/>
      <c r="U984" s="402"/>
      <c r="V984" s="454"/>
      <c r="W984" s="453"/>
      <c r="X984" s="453"/>
      <c r="Y984" s="453"/>
      <c r="Z984" s="417"/>
      <c r="AA984" s="454"/>
      <c r="AB984" s="453"/>
      <c r="AC984" s="453"/>
      <c r="AD984" s="453"/>
      <c r="AE984" s="402"/>
      <c r="AF984" s="454"/>
      <c r="AG984" s="417"/>
      <c r="AH984" s="417"/>
      <c r="AI984" s="417"/>
      <c r="AJ984" s="417"/>
    </row>
    <row r="985" spans="2:36" hidden="1" x14ac:dyDescent="0.25">
      <c r="B985" s="406">
        <v>8022</v>
      </c>
      <c r="C985" s="453"/>
      <c r="D985" s="453"/>
      <c r="E985" s="453"/>
      <c r="F985" s="402"/>
      <c r="G985" s="454"/>
      <c r="H985" s="453"/>
      <c r="I985" s="453"/>
      <c r="J985" s="453"/>
      <c r="K985" s="402"/>
      <c r="L985" s="454"/>
      <c r="M985" s="453"/>
      <c r="N985" s="453"/>
      <c r="O985" s="453"/>
      <c r="P985" s="402"/>
      <c r="Q985" s="454"/>
      <c r="R985" s="453"/>
      <c r="S985" s="453"/>
      <c r="T985" s="453"/>
      <c r="U985" s="402"/>
      <c r="V985" s="454"/>
      <c r="W985" s="453"/>
      <c r="X985" s="453"/>
      <c r="Y985" s="453"/>
      <c r="Z985" s="417"/>
      <c r="AA985" s="454"/>
      <c r="AB985" s="453"/>
      <c r="AC985" s="453"/>
      <c r="AD985" s="453"/>
      <c r="AE985" s="402"/>
      <c r="AF985" s="454"/>
      <c r="AG985" s="417"/>
      <c r="AH985" s="417"/>
      <c r="AI985" s="417"/>
      <c r="AJ985" s="417"/>
    </row>
    <row r="986" spans="2:36" hidden="1" x14ac:dyDescent="0.25">
      <c r="B986" s="406">
        <v>8023</v>
      </c>
      <c r="C986" s="453"/>
      <c r="D986" s="453"/>
      <c r="E986" s="453"/>
      <c r="F986" s="402"/>
      <c r="G986" s="454"/>
      <c r="H986" s="453"/>
      <c r="I986" s="453"/>
      <c r="J986" s="453"/>
      <c r="K986" s="402"/>
      <c r="L986" s="454"/>
      <c r="M986" s="453"/>
      <c r="N986" s="453"/>
      <c r="O986" s="453"/>
      <c r="P986" s="402"/>
      <c r="Q986" s="454"/>
      <c r="R986" s="453"/>
      <c r="S986" s="453"/>
      <c r="T986" s="453"/>
      <c r="U986" s="402"/>
      <c r="V986" s="454"/>
      <c r="W986" s="453"/>
      <c r="X986" s="453"/>
      <c r="Y986" s="453"/>
      <c r="Z986" s="417"/>
      <c r="AA986" s="454"/>
      <c r="AB986" s="453"/>
      <c r="AC986" s="453"/>
      <c r="AD986" s="453"/>
      <c r="AE986" s="402"/>
      <c r="AF986" s="454"/>
      <c r="AG986" s="417"/>
      <c r="AH986" s="417"/>
      <c r="AI986" s="417"/>
      <c r="AJ986" s="417"/>
    </row>
    <row r="987" spans="2:36" hidden="1" x14ac:dyDescent="0.25">
      <c r="B987" s="406">
        <v>8024</v>
      </c>
      <c r="C987" s="453"/>
      <c r="D987" s="453"/>
      <c r="E987" s="453"/>
      <c r="F987" s="402"/>
      <c r="G987" s="454"/>
      <c r="H987" s="453"/>
      <c r="I987" s="453"/>
      <c r="J987" s="453"/>
      <c r="K987" s="402"/>
      <c r="L987" s="454"/>
      <c r="M987" s="453"/>
      <c r="N987" s="453"/>
      <c r="O987" s="453"/>
      <c r="P987" s="402"/>
      <c r="Q987" s="454"/>
      <c r="R987" s="453"/>
      <c r="S987" s="453"/>
      <c r="T987" s="453"/>
      <c r="U987" s="402"/>
      <c r="V987" s="454"/>
      <c r="W987" s="453"/>
      <c r="X987" s="453"/>
      <c r="Y987" s="453"/>
      <c r="Z987" s="417"/>
      <c r="AA987" s="454"/>
      <c r="AB987" s="453"/>
      <c r="AC987" s="453"/>
      <c r="AD987" s="453"/>
      <c r="AE987" s="402"/>
      <c r="AF987" s="454"/>
      <c r="AG987" s="417"/>
      <c r="AH987" s="417"/>
      <c r="AI987" s="417"/>
      <c r="AJ987" s="417"/>
    </row>
    <row r="988" spans="2:36" hidden="1" x14ac:dyDescent="0.25">
      <c r="B988" s="406">
        <v>8025</v>
      </c>
      <c r="C988" s="453"/>
      <c r="D988" s="453"/>
      <c r="E988" s="453"/>
      <c r="F988" s="402"/>
      <c r="G988" s="454"/>
      <c r="H988" s="453"/>
      <c r="I988" s="453"/>
      <c r="J988" s="453"/>
      <c r="K988" s="402"/>
      <c r="L988" s="454"/>
      <c r="M988" s="453"/>
      <c r="N988" s="453"/>
      <c r="O988" s="453"/>
      <c r="P988" s="402"/>
      <c r="Q988" s="454"/>
      <c r="R988" s="453"/>
      <c r="S988" s="453"/>
      <c r="T988" s="453"/>
      <c r="U988" s="402"/>
      <c r="V988" s="454"/>
      <c r="W988" s="453"/>
      <c r="X988" s="453"/>
      <c r="Y988" s="453"/>
      <c r="Z988" s="417"/>
      <c r="AA988" s="454"/>
      <c r="AB988" s="453"/>
      <c r="AC988" s="453"/>
      <c r="AD988" s="453"/>
      <c r="AE988" s="402"/>
      <c r="AF988" s="454"/>
      <c r="AG988" s="417"/>
      <c r="AH988" s="417"/>
      <c r="AI988" s="417"/>
      <c r="AJ988" s="417"/>
    </row>
    <row r="989" spans="2:36" hidden="1" x14ac:dyDescent="0.25">
      <c r="B989" s="406">
        <v>8026</v>
      </c>
      <c r="C989" s="453"/>
      <c r="D989" s="453"/>
      <c r="E989" s="453"/>
      <c r="F989" s="402"/>
      <c r="G989" s="454"/>
      <c r="H989" s="453"/>
      <c r="I989" s="453"/>
      <c r="J989" s="453"/>
      <c r="K989" s="402"/>
      <c r="L989" s="454"/>
      <c r="M989" s="453"/>
      <c r="N989" s="453"/>
      <c r="O989" s="453"/>
      <c r="P989" s="402"/>
      <c r="Q989" s="454"/>
      <c r="R989" s="453"/>
      <c r="S989" s="453"/>
      <c r="T989" s="453"/>
      <c r="U989" s="402"/>
      <c r="V989" s="454"/>
      <c r="W989" s="453"/>
      <c r="X989" s="453"/>
      <c r="Y989" s="453"/>
      <c r="Z989" s="417"/>
      <c r="AA989" s="454"/>
      <c r="AB989" s="453"/>
      <c r="AC989" s="453"/>
      <c r="AD989" s="453"/>
      <c r="AE989" s="402"/>
      <c r="AF989" s="454"/>
      <c r="AG989" s="417"/>
      <c r="AH989" s="417"/>
      <c r="AI989" s="417"/>
      <c r="AJ989" s="417"/>
    </row>
    <row r="990" spans="2:36" hidden="1" x14ac:dyDescent="0.25">
      <c r="B990" s="406">
        <v>8027</v>
      </c>
      <c r="C990" s="453"/>
      <c r="D990" s="453"/>
      <c r="E990" s="453"/>
      <c r="F990" s="402"/>
      <c r="G990" s="454"/>
      <c r="H990" s="453"/>
      <c r="I990" s="453"/>
      <c r="J990" s="453"/>
      <c r="K990" s="402"/>
      <c r="L990" s="454"/>
      <c r="M990" s="453"/>
      <c r="N990" s="453"/>
      <c r="O990" s="453"/>
      <c r="P990" s="402"/>
      <c r="Q990" s="454"/>
      <c r="R990" s="453"/>
      <c r="S990" s="453"/>
      <c r="T990" s="453"/>
      <c r="U990" s="402"/>
      <c r="V990" s="454"/>
      <c r="W990" s="453"/>
      <c r="X990" s="453"/>
      <c r="Y990" s="453"/>
      <c r="Z990" s="417"/>
      <c r="AA990" s="454"/>
      <c r="AB990" s="453"/>
      <c r="AC990" s="453"/>
      <c r="AD990" s="453"/>
      <c r="AE990" s="402"/>
      <c r="AF990" s="454"/>
      <c r="AG990" s="417"/>
      <c r="AH990" s="417"/>
      <c r="AI990" s="417"/>
      <c r="AJ990" s="417"/>
    </row>
    <row r="991" spans="2:36" hidden="1" x14ac:dyDescent="0.25">
      <c r="B991" s="406">
        <v>8028</v>
      </c>
      <c r="C991" s="453"/>
      <c r="D991" s="453"/>
      <c r="E991" s="453"/>
      <c r="F991" s="402"/>
      <c r="G991" s="454"/>
      <c r="H991" s="453"/>
      <c r="I991" s="453"/>
      <c r="J991" s="453"/>
      <c r="K991" s="402"/>
      <c r="L991" s="454"/>
      <c r="M991" s="453"/>
      <c r="N991" s="453"/>
      <c r="O991" s="453"/>
      <c r="P991" s="402"/>
      <c r="Q991" s="454"/>
      <c r="R991" s="453"/>
      <c r="S991" s="453"/>
      <c r="T991" s="453"/>
      <c r="U991" s="402"/>
      <c r="V991" s="454"/>
      <c r="W991" s="453"/>
      <c r="X991" s="453"/>
      <c r="Y991" s="453"/>
      <c r="Z991" s="417"/>
      <c r="AA991" s="454"/>
      <c r="AB991" s="453"/>
      <c r="AC991" s="453"/>
      <c r="AD991" s="453"/>
      <c r="AE991" s="402"/>
      <c r="AF991" s="454"/>
      <c r="AG991" s="417"/>
      <c r="AH991" s="417"/>
      <c r="AI991" s="417"/>
      <c r="AJ991" s="417"/>
    </row>
    <row r="992" spans="2:36" hidden="1" x14ac:dyDescent="0.25">
      <c r="B992" s="406">
        <v>8029</v>
      </c>
      <c r="C992" s="453"/>
      <c r="D992" s="453"/>
      <c r="E992" s="453"/>
      <c r="F992" s="402"/>
      <c r="G992" s="454"/>
      <c r="H992" s="453"/>
      <c r="I992" s="453"/>
      <c r="J992" s="453"/>
      <c r="K992" s="402"/>
      <c r="L992" s="454"/>
      <c r="M992" s="453"/>
      <c r="N992" s="453"/>
      <c r="O992" s="453"/>
      <c r="P992" s="402"/>
      <c r="Q992" s="454"/>
      <c r="R992" s="453"/>
      <c r="S992" s="453"/>
      <c r="T992" s="453"/>
      <c r="U992" s="402"/>
      <c r="V992" s="454"/>
      <c r="W992" s="453"/>
      <c r="X992" s="453"/>
      <c r="Y992" s="453"/>
      <c r="Z992" s="417"/>
      <c r="AA992" s="454"/>
      <c r="AB992" s="453"/>
      <c r="AC992" s="453"/>
      <c r="AD992" s="453"/>
      <c r="AE992" s="402"/>
      <c r="AF992" s="454"/>
      <c r="AG992" s="417"/>
      <c r="AH992" s="417"/>
      <c r="AI992" s="417"/>
      <c r="AJ992" s="417"/>
    </row>
    <row r="993" spans="1:36" hidden="1" x14ac:dyDescent="0.25">
      <c r="B993" s="406">
        <v>8030</v>
      </c>
      <c r="C993" s="453"/>
      <c r="D993" s="453"/>
      <c r="E993" s="453"/>
      <c r="F993" s="402"/>
      <c r="G993" s="454"/>
      <c r="H993" s="453"/>
      <c r="I993" s="453"/>
      <c r="J993" s="453"/>
      <c r="K993" s="402"/>
      <c r="L993" s="454"/>
      <c r="M993" s="453"/>
      <c r="N993" s="453"/>
      <c r="O993" s="453"/>
      <c r="P993" s="402"/>
      <c r="Q993" s="454"/>
      <c r="R993" s="453"/>
      <c r="S993" s="453"/>
      <c r="T993" s="453"/>
      <c r="U993" s="402"/>
      <c r="V993" s="454"/>
      <c r="W993" s="453"/>
      <c r="X993" s="453"/>
      <c r="Y993" s="453"/>
      <c r="Z993" s="417"/>
      <c r="AA993" s="454"/>
      <c r="AB993" s="453"/>
      <c r="AC993" s="453"/>
      <c r="AD993" s="453"/>
      <c r="AE993" s="402"/>
      <c r="AF993" s="454"/>
      <c r="AG993" s="417"/>
      <c r="AH993" s="417"/>
      <c r="AI993" s="417"/>
      <c r="AJ993" s="417"/>
    </row>
    <row r="994" spans="1:36" hidden="1" x14ac:dyDescent="0.25">
      <c r="B994" s="406">
        <v>8031</v>
      </c>
      <c r="C994" s="453"/>
      <c r="D994" s="453"/>
      <c r="E994" s="453"/>
      <c r="F994" s="402"/>
      <c r="G994" s="454"/>
      <c r="H994" s="453"/>
      <c r="I994" s="453"/>
      <c r="J994" s="453"/>
      <c r="K994" s="402"/>
      <c r="L994" s="454"/>
      <c r="M994" s="453"/>
      <c r="N994" s="453"/>
      <c r="O994" s="453"/>
      <c r="P994" s="402"/>
      <c r="Q994" s="454"/>
      <c r="R994" s="453"/>
      <c r="S994" s="453"/>
      <c r="T994" s="453"/>
      <c r="U994" s="402"/>
      <c r="V994" s="454"/>
      <c r="W994" s="453"/>
      <c r="X994" s="453"/>
      <c r="Y994" s="453"/>
      <c r="Z994" s="417"/>
      <c r="AA994" s="454"/>
      <c r="AB994" s="453"/>
      <c r="AC994" s="453"/>
      <c r="AD994" s="453"/>
      <c r="AE994" s="402"/>
      <c r="AF994" s="454"/>
      <c r="AG994" s="417"/>
      <c r="AH994" s="417"/>
      <c r="AI994" s="417"/>
      <c r="AJ994" s="417"/>
    </row>
    <row r="995" spans="1:36" hidden="1" x14ac:dyDescent="0.25">
      <c r="B995" s="406">
        <v>8032</v>
      </c>
      <c r="C995" s="453"/>
      <c r="D995" s="453"/>
      <c r="E995" s="453"/>
      <c r="F995" s="402"/>
      <c r="G995" s="454"/>
      <c r="H995" s="453"/>
      <c r="I995" s="453"/>
      <c r="J995" s="453"/>
      <c r="K995" s="402"/>
      <c r="L995" s="454"/>
      <c r="M995" s="453"/>
      <c r="N995" s="453"/>
      <c r="O995" s="453"/>
      <c r="P995" s="402"/>
      <c r="Q995" s="454"/>
      <c r="R995" s="453"/>
      <c r="S995" s="453"/>
      <c r="T995" s="453"/>
      <c r="U995" s="402"/>
      <c r="V995" s="454"/>
      <c r="W995" s="453"/>
      <c r="X995" s="453"/>
      <c r="Y995" s="453"/>
      <c r="Z995" s="417"/>
      <c r="AA995" s="454"/>
      <c r="AB995" s="453"/>
      <c r="AC995" s="453"/>
      <c r="AD995" s="453"/>
      <c r="AE995" s="402"/>
      <c r="AF995" s="454"/>
      <c r="AG995" s="417"/>
      <c r="AH995" s="417"/>
      <c r="AI995" s="417"/>
      <c r="AJ995" s="417"/>
    </row>
    <row r="996" spans="1:36" hidden="1" x14ac:dyDescent="0.25">
      <c r="B996" s="406">
        <v>8033</v>
      </c>
      <c r="C996" s="453"/>
      <c r="D996" s="453"/>
      <c r="E996" s="453"/>
      <c r="F996" s="402"/>
      <c r="G996" s="454"/>
      <c r="H996" s="453"/>
      <c r="I996" s="453"/>
      <c r="J996" s="453"/>
      <c r="K996" s="402"/>
      <c r="L996" s="454"/>
      <c r="M996" s="453"/>
      <c r="N996" s="453"/>
      <c r="O996" s="453"/>
      <c r="P996" s="402"/>
      <c r="Q996" s="454"/>
      <c r="R996" s="453"/>
      <c r="S996" s="453"/>
      <c r="T996" s="453"/>
      <c r="U996" s="402"/>
      <c r="V996" s="454"/>
      <c r="W996" s="453"/>
      <c r="X996" s="453"/>
      <c r="Y996" s="453"/>
      <c r="Z996" s="417"/>
      <c r="AA996" s="454"/>
      <c r="AB996" s="453"/>
      <c r="AC996" s="453"/>
      <c r="AD996" s="453"/>
      <c r="AE996" s="402"/>
      <c r="AF996" s="454"/>
      <c r="AG996" s="417"/>
      <c r="AH996" s="417"/>
      <c r="AI996" s="417"/>
      <c r="AJ996" s="417"/>
    </row>
    <row r="997" spans="1:36" hidden="1" x14ac:dyDescent="0.25">
      <c r="B997" s="406">
        <v>8035</v>
      </c>
      <c r="C997" s="453"/>
      <c r="D997" s="453"/>
      <c r="E997" s="453"/>
      <c r="F997" s="402"/>
      <c r="G997" s="454"/>
      <c r="H997" s="453"/>
      <c r="I997" s="453"/>
      <c r="J997" s="453"/>
      <c r="K997" s="402"/>
      <c r="L997" s="454"/>
      <c r="M997" s="453"/>
      <c r="N997" s="453"/>
      <c r="O997" s="453"/>
      <c r="P997" s="402"/>
      <c r="Q997" s="454"/>
      <c r="R997" s="453"/>
      <c r="S997" s="453"/>
      <c r="T997" s="453"/>
      <c r="U997" s="402"/>
      <c r="V997" s="454"/>
      <c r="W997" s="453"/>
      <c r="X997" s="453"/>
      <c r="Y997" s="453"/>
      <c r="Z997" s="417"/>
      <c r="AA997" s="454"/>
      <c r="AB997" s="453"/>
      <c r="AC997" s="453"/>
      <c r="AD997" s="453"/>
      <c r="AE997" s="402"/>
      <c r="AF997" s="454"/>
      <c r="AG997" s="417"/>
      <c r="AH997" s="417"/>
      <c r="AI997" s="417"/>
      <c r="AJ997" s="417"/>
    </row>
    <row r="998" spans="1:36" hidden="1" x14ac:dyDescent="0.25">
      <c r="B998" s="406">
        <v>8036</v>
      </c>
      <c r="C998" s="453"/>
      <c r="D998" s="453"/>
      <c r="E998" s="453"/>
      <c r="F998" s="402"/>
      <c r="G998" s="454"/>
      <c r="H998" s="453"/>
      <c r="I998" s="453"/>
      <c r="J998" s="453"/>
      <c r="K998" s="402"/>
      <c r="L998" s="454"/>
      <c r="M998" s="453"/>
      <c r="N998" s="453"/>
      <c r="O998" s="453"/>
      <c r="P998" s="402"/>
      <c r="Q998" s="454"/>
      <c r="R998" s="453"/>
      <c r="S998" s="453"/>
      <c r="T998" s="453"/>
      <c r="U998" s="402"/>
      <c r="V998" s="454"/>
      <c r="W998" s="453"/>
      <c r="X998" s="453"/>
      <c r="Y998" s="453"/>
      <c r="Z998" s="417"/>
      <c r="AA998" s="454"/>
      <c r="AB998" s="453"/>
      <c r="AC998" s="453"/>
      <c r="AD998" s="453"/>
      <c r="AE998" s="402"/>
      <c r="AF998" s="454"/>
      <c r="AG998" s="417"/>
      <c r="AH998" s="417"/>
      <c r="AI998" s="417"/>
      <c r="AJ998" s="417"/>
    </row>
    <row r="999" spans="1:36" hidden="1" x14ac:dyDescent="0.25">
      <c r="B999" s="406">
        <v>8038</v>
      </c>
      <c r="C999" s="453"/>
      <c r="D999" s="453"/>
      <c r="E999" s="453"/>
      <c r="F999" s="402"/>
      <c r="G999" s="454"/>
      <c r="H999" s="453"/>
      <c r="I999" s="453"/>
      <c r="J999" s="453"/>
      <c r="K999" s="402"/>
      <c r="L999" s="454"/>
      <c r="M999" s="453"/>
      <c r="N999" s="453"/>
      <c r="O999" s="453"/>
      <c r="P999" s="402"/>
      <c r="Q999" s="454"/>
      <c r="R999" s="453"/>
      <c r="S999" s="453"/>
      <c r="T999" s="453"/>
      <c r="U999" s="402"/>
      <c r="V999" s="454"/>
      <c r="W999" s="453"/>
      <c r="X999" s="453"/>
      <c r="Y999" s="453"/>
      <c r="Z999" s="417"/>
      <c r="AA999" s="454"/>
      <c r="AB999" s="453"/>
      <c r="AC999" s="453"/>
      <c r="AD999" s="453"/>
      <c r="AE999" s="402"/>
      <c r="AF999" s="454"/>
      <c r="AG999" s="417"/>
      <c r="AH999" s="417"/>
      <c r="AI999" s="417"/>
      <c r="AJ999" s="417"/>
    </row>
    <row r="1000" spans="1:36" hidden="1" x14ac:dyDescent="0.25">
      <c r="B1000" s="406">
        <v>8039</v>
      </c>
      <c r="C1000" s="453"/>
      <c r="D1000" s="453"/>
      <c r="E1000" s="453"/>
      <c r="F1000" s="402"/>
      <c r="G1000" s="454"/>
      <c r="H1000" s="453"/>
      <c r="I1000" s="453"/>
      <c r="J1000" s="453"/>
      <c r="K1000" s="402"/>
      <c r="L1000" s="454"/>
      <c r="M1000" s="453"/>
      <c r="N1000" s="453"/>
      <c r="O1000" s="453"/>
      <c r="P1000" s="402"/>
      <c r="Q1000" s="454"/>
      <c r="R1000" s="453"/>
      <c r="S1000" s="453"/>
      <c r="T1000" s="453"/>
      <c r="U1000" s="402"/>
      <c r="V1000" s="454"/>
      <c r="W1000" s="453"/>
      <c r="X1000" s="453"/>
      <c r="Y1000" s="453"/>
      <c r="Z1000" s="417"/>
      <c r="AA1000" s="454"/>
      <c r="AB1000" s="453"/>
      <c r="AC1000" s="453"/>
      <c r="AD1000" s="453"/>
      <c r="AE1000" s="402"/>
      <c r="AF1000" s="454"/>
      <c r="AG1000" s="417"/>
      <c r="AH1000" s="417"/>
      <c r="AI1000" s="417"/>
      <c r="AJ1000" s="417"/>
    </row>
    <row r="1001" spans="1:36" hidden="1" x14ac:dyDescent="0.25">
      <c r="B1001" s="406">
        <v>8041</v>
      </c>
      <c r="C1001" s="453"/>
      <c r="D1001" s="453"/>
      <c r="E1001" s="453"/>
      <c r="F1001" s="402"/>
      <c r="G1001" s="454"/>
      <c r="H1001" s="453"/>
      <c r="I1001" s="453"/>
      <c r="J1001" s="453"/>
      <c r="K1001" s="402"/>
      <c r="L1001" s="454"/>
      <c r="M1001" s="453"/>
      <c r="N1001" s="453"/>
      <c r="O1001" s="453"/>
      <c r="P1001" s="402"/>
      <c r="Q1001" s="454"/>
      <c r="R1001" s="453"/>
      <c r="S1001" s="453"/>
      <c r="T1001" s="453"/>
      <c r="U1001" s="402"/>
      <c r="V1001" s="454"/>
      <c r="W1001" s="453"/>
      <c r="X1001" s="453"/>
      <c r="Y1001" s="453"/>
      <c r="Z1001" s="417"/>
      <c r="AA1001" s="454"/>
      <c r="AB1001" s="453"/>
      <c r="AC1001" s="453"/>
      <c r="AD1001" s="453"/>
      <c r="AE1001" s="402"/>
      <c r="AF1001" s="454"/>
      <c r="AG1001" s="417"/>
      <c r="AH1001" s="417"/>
      <c r="AI1001" s="417"/>
      <c r="AJ1001" s="417"/>
    </row>
    <row r="1002" spans="1:36" hidden="1" x14ac:dyDescent="0.25">
      <c r="B1002" s="406">
        <v>8042</v>
      </c>
      <c r="C1002" s="453"/>
      <c r="D1002" s="453"/>
      <c r="E1002" s="453"/>
      <c r="F1002" s="402"/>
      <c r="G1002" s="454"/>
      <c r="H1002" s="453"/>
      <c r="I1002" s="453"/>
      <c r="J1002" s="453"/>
      <c r="K1002" s="402"/>
      <c r="L1002" s="454"/>
      <c r="M1002" s="453"/>
      <c r="N1002" s="453"/>
      <c r="O1002" s="453"/>
      <c r="P1002" s="402"/>
      <c r="Q1002" s="454"/>
      <c r="R1002" s="453"/>
      <c r="S1002" s="453"/>
      <c r="T1002" s="453"/>
      <c r="U1002" s="402"/>
      <c r="V1002" s="454"/>
      <c r="W1002" s="453"/>
      <c r="X1002" s="453"/>
      <c r="Y1002" s="453"/>
      <c r="Z1002" s="417"/>
      <c r="AA1002" s="454"/>
      <c r="AB1002" s="453"/>
      <c r="AC1002" s="453"/>
      <c r="AD1002" s="453"/>
      <c r="AE1002" s="402"/>
      <c r="AF1002" s="454"/>
      <c r="AG1002" s="417"/>
      <c r="AH1002" s="417"/>
      <c r="AI1002" s="417"/>
      <c r="AJ1002" s="417"/>
    </row>
    <row r="1003" spans="1:36" hidden="1" x14ac:dyDescent="0.25">
      <c r="B1003" s="406">
        <v>8044</v>
      </c>
      <c r="C1003" s="453"/>
      <c r="D1003" s="453"/>
      <c r="E1003" s="453"/>
      <c r="F1003" s="402"/>
      <c r="G1003" s="454"/>
      <c r="H1003" s="453"/>
      <c r="I1003" s="453"/>
      <c r="J1003" s="453"/>
      <c r="K1003" s="402"/>
      <c r="L1003" s="454"/>
      <c r="M1003" s="453"/>
      <c r="N1003" s="453"/>
      <c r="O1003" s="453"/>
      <c r="P1003" s="402"/>
      <c r="Q1003" s="454"/>
      <c r="R1003" s="453"/>
      <c r="S1003" s="453"/>
      <c r="T1003" s="453"/>
      <c r="U1003" s="402"/>
      <c r="V1003" s="454"/>
      <c r="W1003" s="453"/>
      <c r="X1003" s="453"/>
      <c r="Y1003" s="453"/>
      <c r="Z1003" s="417"/>
      <c r="AA1003" s="454"/>
      <c r="AB1003" s="453"/>
      <c r="AC1003" s="453"/>
      <c r="AD1003" s="453"/>
      <c r="AE1003" s="402"/>
      <c r="AF1003" s="454"/>
      <c r="AG1003" s="417"/>
      <c r="AH1003" s="417"/>
      <c r="AI1003" s="417"/>
      <c r="AJ1003" s="417"/>
    </row>
    <row r="1004" spans="1:36" hidden="1" x14ac:dyDescent="0.25">
      <c r="B1004" s="406">
        <v>8045</v>
      </c>
      <c r="C1004" s="453"/>
      <c r="D1004" s="453"/>
      <c r="E1004" s="453"/>
      <c r="F1004" s="402"/>
      <c r="G1004" s="454"/>
      <c r="H1004" s="453"/>
      <c r="I1004" s="453"/>
      <c r="J1004" s="453"/>
      <c r="K1004" s="402"/>
      <c r="L1004" s="454"/>
      <c r="M1004" s="453"/>
      <c r="N1004" s="453"/>
      <c r="O1004" s="453"/>
      <c r="P1004" s="402"/>
      <c r="Q1004" s="454"/>
      <c r="R1004" s="453"/>
      <c r="S1004" s="453"/>
      <c r="T1004" s="453"/>
      <c r="U1004" s="402"/>
      <c r="V1004" s="454"/>
      <c r="W1004" s="453"/>
      <c r="X1004" s="453"/>
      <c r="Y1004" s="453"/>
      <c r="Z1004" s="417"/>
      <c r="AA1004" s="454"/>
      <c r="AB1004" s="453"/>
      <c r="AC1004" s="453"/>
      <c r="AD1004" s="453"/>
      <c r="AE1004" s="402"/>
      <c r="AF1004" s="454"/>
      <c r="AG1004" s="417"/>
      <c r="AH1004" s="417"/>
      <c r="AI1004" s="417"/>
      <c r="AJ1004" s="417"/>
    </row>
    <row r="1005" spans="1:36" hidden="1" x14ac:dyDescent="0.25">
      <c r="B1005" s="406">
        <v>8047</v>
      </c>
      <c r="C1005" s="453"/>
      <c r="D1005" s="453"/>
      <c r="E1005" s="453"/>
      <c r="F1005" s="402"/>
      <c r="G1005" s="454"/>
      <c r="H1005" s="453"/>
      <c r="I1005" s="453"/>
      <c r="J1005" s="453"/>
      <c r="K1005" s="402"/>
      <c r="L1005" s="454"/>
      <c r="M1005" s="453"/>
      <c r="N1005" s="453"/>
      <c r="O1005" s="453"/>
      <c r="P1005" s="402"/>
      <c r="Q1005" s="454"/>
      <c r="R1005" s="453"/>
      <c r="S1005" s="453"/>
      <c r="T1005" s="453"/>
      <c r="U1005" s="402"/>
      <c r="V1005" s="454"/>
      <c r="W1005" s="453"/>
      <c r="X1005" s="453"/>
      <c r="Y1005" s="453"/>
      <c r="Z1005" s="417"/>
      <c r="AA1005" s="454"/>
      <c r="AB1005" s="453"/>
      <c r="AC1005" s="453"/>
      <c r="AD1005" s="453"/>
      <c r="AE1005" s="402"/>
      <c r="AF1005" s="454"/>
      <c r="AG1005" s="417"/>
      <c r="AH1005" s="417"/>
      <c r="AI1005" s="417"/>
      <c r="AJ1005" s="417"/>
    </row>
    <row r="1006" spans="1:36" hidden="1" x14ac:dyDescent="0.25">
      <c r="B1006" s="406">
        <v>8048</v>
      </c>
      <c r="C1006" s="453"/>
      <c r="D1006" s="453"/>
      <c r="E1006" s="453"/>
      <c r="F1006" s="402"/>
      <c r="G1006" s="454"/>
      <c r="H1006" s="453"/>
      <c r="I1006" s="453"/>
      <c r="J1006" s="453"/>
      <c r="K1006" s="402"/>
      <c r="L1006" s="454"/>
      <c r="M1006" s="453"/>
      <c r="N1006" s="453"/>
      <c r="O1006" s="453"/>
      <c r="P1006" s="402"/>
      <c r="Q1006" s="454"/>
      <c r="R1006" s="453"/>
      <c r="S1006" s="453"/>
      <c r="T1006" s="453"/>
      <c r="U1006" s="402"/>
      <c r="V1006" s="454"/>
      <c r="W1006" s="453"/>
      <c r="X1006" s="453"/>
      <c r="Y1006" s="453"/>
      <c r="Z1006" s="417"/>
      <c r="AA1006" s="454"/>
      <c r="AB1006" s="453"/>
      <c r="AC1006" s="453"/>
      <c r="AD1006" s="453"/>
      <c r="AE1006" s="402"/>
      <c r="AF1006" s="454"/>
      <c r="AG1006" s="417"/>
      <c r="AH1006" s="417"/>
      <c r="AI1006" s="417"/>
      <c r="AJ1006" s="417"/>
    </row>
    <row r="1007" spans="1:36" x14ac:dyDescent="0.25">
      <c r="A1007" s="403" t="s">
        <v>3344</v>
      </c>
      <c r="B1007" s="406">
        <v>8056</v>
      </c>
      <c r="C1007" s="453"/>
      <c r="D1007" s="453"/>
      <c r="E1007" s="453"/>
      <c r="F1007" s="402"/>
      <c r="G1007" s="454"/>
      <c r="H1007" s="402"/>
      <c r="I1007" s="402">
        <v>9409531.2899999991</v>
      </c>
      <c r="J1007" s="402"/>
      <c r="K1007" s="401">
        <f>SUM(H1007:J1007)</f>
        <v>9409531.2899999991</v>
      </c>
      <c r="L1007" s="454"/>
      <c r="M1007" s="402"/>
      <c r="N1007" s="402">
        <v>22665744.32</v>
      </c>
      <c r="O1007" s="402"/>
      <c r="P1007" s="448">
        <f>SUM(M1007:O1007)</f>
        <v>22665744.32</v>
      </c>
      <c r="Q1007" s="454"/>
      <c r="R1007" s="453"/>
      <c r="S1007" s="453"/>
      <c r="T1007" s="453"/>
      <c r="U1007" s="402"/>
      <c r="V1007" s="454"/>
      <c r="W1007" s="402"/>
      <c r="X1007" s="402"/>
      <c r="Y1007" s="402"/>
      <c r="Z1007" s="401">
        <f>W1007+X1007+Y1007</f>
        <v>0</v>
      </c>
      <c r="AA1007" s="454"/>
      <c r="AB1007" s="453"/>
      <c r="AC1007" s="453"/>
      <c r="AD1007" s="453"/>
      <c r="AE1007" s="402"/>
      <c r="AF1007" s="454"/>
      <c r="AG1007" s="417"/>
      <c r="AH1007" s="417"/>
      <c r="AI1007" s="417"/>
      <c r="AJ1007" s="417"/>
    </row>
    <row r="1008" spans="1:36" hidden="1" x14ac:dyDescent="0.25">
      <c r="B1008" s="406">
        <v>8059</v>
      </c>
      <c r="C1008" s="453"/>
      <c r="D1008" s="453"/>
      <c r="E1008" s="453"/>
      <c r="F1008" s="402"/>
      <c r="G1008" s="454"/>
      <c r="H1008" s="453"/>
      <c r="I1008" s="453"/>
      <c r="J1008" s="453"/>
      <c r="K1008" s="402"/>
      <c r="L1008" s="454"/>
      <c r="M1008" s="453"/>
      <c r="N1008" s="453"/>
      <c r="O1008" s="453"/>
      <c r="P1008" s="402"/>
      <c r="Q1008" s="454"/>
      <c r="R1008" s="453"/>
      <c r="S1008" s="453"/>
      <c r="T1008" s="453"/>
      <c r="U1008" s="402"/>
      <c r="V1008" s="454"/>
      <c r="W1008" s="453"/>
      <c r="X1008" s="453"/>
      <c r="Y1008" s="453"/>
      <c r="Z1008" s="417"/>
      <c r="AA1008" s="454"/>
      <c r="AB1008" s="453"/>
      <c r="AC1008" s="453"/>
      <c r="AD1008" s="453"/>
      <c r="AE1008" s="402"/>
      <c r="AF1008" s="454"/>
      <c r="AG1008" s="417"/>
      <c r="AH1008" s="417"/>
      <c r="AI1008" s="417"/>
      <c r="AJ1008" s="417"/>
    </row>
    <row r="1009" spans="1:36" hidden="1" x14ac:dyDescent="0.25">
      <c r="B1009" s="406">
        <v>8060</v>
      </c>
      <c r="C1009" s="453"/>
      <c r="D1009" s="453"/>
      <c r="E1009" s="453"/>
      <c r="F1009" s="402"/>
      <c r="G1009" s="454"/>
      <c r="H1009" s="453"/>
      <c r="I1009" s="453"/>
      <c r="J1009" s="453"/>
      <c r="K1009" s="402"/>
      <c r="L1009" s="454"/>
      <c r="M1009" s="453"/>
      <c r="N1009" s="453"/>
      <c r="O1009" s="453"/>
      <c r="P1009" s="402"/>
      <c r="Q1009" s="454"/>
      <c r="R1009" s="453"/>
      <c r="S1009" s="453"/>
      <c r="T1009" s="453"/>
      <c r="U1009" s="402"/>
      <c r="V1009" s="454"/>
      <c r="W1009" s="453"/>
      <c r="X1009" s="453"/>
      <c r="Y1009" s="453"/>
      <c r="Z1009" s="417"/>
      <c r="AA1009" s="454"/>
      <c r="AB1009" s="453"/>
      <c r="AC1009" s="453"/>
      <c r="AD1009" s="453"/>
      <c r="AE1009" s="402"/>
      <c r="AF1009" s="454"/>
      <c r="AG1009" s="417"/>
      <c r="AH1009" s="417"/>
      <c r="AI1009" s="417"/>
      <c r="AJ1009" s="417"/>
    </row>
    <row r="1010" spans="1:36" hidden="1" x14ac:dyDescent="0.25">
      <c r="B1010" s="406">
        <v>8061</v>
      </c>
      <c r="C1010" s="453"/>
      <c r="D1010" s="453"/>
      <c r="E1010" s="453"/>
      <c r="F1010" s="402"/>
      <c r="G1010" s="454"/>
      <c r="H1010" s="453"/>
      <c r="I1010" s="453"/>
      <c r="J1010" s="453"/>
      <c r="K1010" s="402"/>
      <c r="L1010" s="454"/>
      <c r="M1010" s="453"/>
      <c r="N1010" s="453"/>
      <c r="O1010" s="453"/>
      <c r="P1010" s="402"/>
      <c r="Q1010" s="454"/>
      <c r="R1010" s="453"/>
      <c r="S1010" s="453"/>
      <c r="T1010" s="453"/>
      <c r="U1010" s="402"/>
      <c r="V1010" s="454"/>
      <c r="W1010" s="453"/>
      <c r="X1010" s="453"/>
      <c r="Y1010" s="453"/>
      <c r="Z1010" s="417"/>
      <c r="AA1010" s="454"/>
      <c r="AB1010" s="453"/>
      <c r="AC1010" s="453"/>
      <c r="AD1010" s="453"/>
      <c r="AE1010" s="402"/>
      <c r="AF1010" s="454"/>
      <c r="AG1010" s="417"/>
      <c r="AH1010" s="417"/>
      <c r="AI1010" s="417"/>
      <c r="AJ1010" s="417"/>
    </row>
    <row r="1011" spans="1:36" hidden="1" x14ac:dyDescent="0.25">
      <c r="B1011" s="406">
        <v>8064</v>
      </c>
      <c r="C1011" s="453"/>
      <c r="D1011" s="453"/>
      <c r="E1011" s="453"/>
      <c r="F1011" s="402"/>
      <c r="G1011" s="454"/>
      <c r="H1011" s="453"/>
      <c r="I1011" s="453"/>
      <c r="J1011" s="453"/>
      <c r="K1011" s="402"/>
      <c r="L1011" s="454"/>
      <c r="M1011" s="453"/>
      <c r="N1011" s="453"/>
      <c r="O1011" s="453"/>
      <c r="P1011" s="402"/>
      <c r="Q1011" s="454"/>
      <c r="R1011" s="453"/>
      <c r="S1011" s="453"/>
      <c r="T1011" s="453"/>
      <c r="U1011" s="402"/>
      <c r="V1011" s="454"/>
      <c r="W1011" s="453"/>
      <c r="X1011" s="453"/>
      <c r="Y1011" s="453"/>
      <c r="Z1011" s="417"/>
      <c r="AA1011" s="454"/>
      <c r="AB1011" s="453"/>
      <c r="AC1011" s="453"/>
      <c r="AD1011" s="453"/>
      <c r="AE1011" s="402"/>
      <c r="AF1011" s="454"/>
      <c r="AG1011" s="417"/>
      <c r="AH1011" s="417"/>
      <c r="AI1011" s="417"/>
      <c r="AJ1011" s="417"/>
    </row>
    <row r="1012" spans="1:36" hidden="1" x14ac:dyDescent="0.25">
      <c r="B1012" s="406">
        <v>8067</v>
      </c>
      <c r="C1012" s="453"/>
      <c r="D1012" s="453"/>
      <c r="E1012" s="453"/>
      <c r="F1012" s="402"/>
      <c r="G1012" s="454"/>
      <c r="H1012" s="453"/>
      <c r="I1012" s="453"/>
      <c r="J1012" s="453"/>
      <c r="K1012" s="402"/>
      <c r="L1012" s="454"/>
      <c r="M1012" s="453"/>
      <c r="N1012" s="453"/>
      <c r="O1012" s="453"/>
      <c r="P1012" s="402"/>
      <c r="Q1012" s="454"/>
      <c r="R1012" s="453"/>
      <c r="S1012" s="453"/>
      <c r="T1012" s="453"/>
      <c r="U1012" s="402"/>
      <c r="V1012" s="454"/>
      <c r="W1012" s="453"/>
      <c r="X1012" s="453"/>
      <c r="Y1012" s="453"/>
      <c r="Z1012" s="417"/>
      <c r="AA1012" s="454"/>
      <c r="AB1012" s="453"/>
      <c r="AC1012" s="453"/>
      <c r="AD1012" s="453"/>
      <c r="AE1012" s="402"/>
      <c r="AF1012" s="454"/>
      <c r="AG1012" s="417"/>
      <c r="AH1012" s="417"/>
      <c r="AI1012" s="417"/>
      <c r="AJ1012" s="417"/>
    </row>
    <row r="1013" spans="1:36" hidden="1" x14ac:dyDescent="0.25">
      <c r="B1013" s="406">
        <v>8072</v>
      </c>
      <c r="C1013" s="453"/>
      <c r="D1013" s="453"/>
      <c r="E1013" s="453"/>
      <c r="F1013" s="402"/>
      <c r="G1013" s="454"/>
      <c r="H1013" s="453"/>
      <c r="I1013" s="453"/>
      <c r="J1013" s="453"/>
      <c r="K1013" s="402"/>
      <c r="L1013" s="454"/>
      <c r="M1013" s="453"/>
      <c r="N1013" s="453"/>
      <c r="O1013" s="453"/>
      <c r="P1013" s="402"/>
      <c r="Q1013" s="454"/>
      <c r="R1013" s="453"/>
      <c r="S1013" s="453"/>
      <c r="T1013" s="453"/>
      <c r="U1013" s="402"/>
      <c r="V1013" s="454"/>
      <c r="W1013" s="453"/>
      <c r="X1013" s="453"/>
      <c r="Y1013" s="453"/>
      <c r="Z1013" s="417"/>
      <c r="AA1013" s="454"/>
      <c r="AB1013" s="453"/>
      <c r="AC1013" s="453"/>
      <c r="AD1013" s="453"/>
      <c r="AE1013" s="402"/>
      <c r="AF1013" s="454"/>
      <c r="AG1013" s="417"/>
      <c r="AH1013" s="417"/>
      <c r="AI1013" s="417"/>
      <c r="AJ1013" s="417"/>
    </row>
    <row r="1014" spans="1:36" hidden="1" x14ac:dyDescent="0.25">
      <c r="B1014" s="406">
        <v>8073</v>
      </c>
      <c r="C1014" s="453"/>
      <c r="D1014" s="453"/>
      <c r="E1014" s="453"/>
      <c r="F1014" s="402"/>
      <c r="G1014" s="454"/>
      <c r="H1014" s="453"/>
      <c r="I1014" s="453"/>
      <c r="J1014" s="453"/>
      <c r="K1014" s="402"/>
      <c r="L1014" s="454"/>
      <c r="M1014" s="453"/>
      <c r="N1014" s="453"/>
      <c r="O1014" s="453"/>
      <c r="P1014" s="402"/>
      <c r="Q1014" s="454"/>
      <c r="R1014" s="453"/>
      <c r="S1014" s="453"/>
      <c r="T1014" s="453"/>
      <c r="U1014" s="402"/>
      <c r="V1014" s="454"/>
      <c r="W1014" s="453"/>
      <c r="X1014" s="453"/>
      <c r="Y1014" s="453"/>
      <c r="Z1014" s="417"/>
      <c r="AA1014" s="454"/>
      <c r="AB1014" s="453"/>
      <c r="AC1014" s="453"/>
      <c r="AD1014" s="453"/>
      <c r="AE1014" s="402"/>
      <c r="AF1014" s="454"/>
      <c r="AG1014" s="417"/>
      <c r="AH1014" s="417"/>
      <c r="AI1014" s="417"/>
      <c r="AJ1014" s="417"/>
    </row>
    <row r="1015" spans="1:36" hidden="1" x14ac:dyDescent="0.25">
      <c r="B1015" s="406">
        <v>8074</v>
      </c>
      <c r="C1015" s="453"/>
      <c r="D1015" s="453"/>
      <c r="E1015" s="453"/>
      <c r="F1015" s="402"/>
      <c r="G1015" s="454"/>
      <c r="H1015" s="453"/>
      <c r="I1015" s="453"/>
      <c r="J1015" s="453"/>
      <c r="K1015" s="402"/>
      <c r="L1015" s="454"/>
      <c r="M1015" s="453"/>
      <c r="N1015" s="453"/>
      <c r="O1015" s="453"/>
      <c r="P1015" s="402"/>
      <c r="Q1015" s="454"/>
      <c r="R1015" s="453"/>
      <c r="S1015" s="453"/>
      <c r="T1015" s="453"/>
      <c r="U1015" s="402"/>
      <c r="V1015" s="454"/>
      <c r="W1015" s="453"/>
      <c r="X1015" s="453"/>
      <c r="Y1015" s="453"/>
      <c r="Z1015" s="417"/>
      <c r="AA1015" s="454"/>
      <c r="AB1015" s="453"/>
      <c r="AC1015" s="453"/>
      <c r="AD1015" s="453"/>
      <c r="AE1015" s="402"/>
      <c r="AF1015" s="454"/>
      <c r="AG1015" s="417"/>
      <c r="AH1015" s="417"/>
      <c r="AI1015" s="417"/>
      <c r="AJ1015" s="417"/>
    </row>
    <row r="1016" spans="1:36" hidden="1" x14ac:dyDescent="0.25">
      <c r="B1016" s="406">
        <v>8075</v>
      </c>
      <c r="C1016" s="453"/>
      <c r="D1016" s="453"/>
      <c r="E1016" s="453"/>
      <c r="F1016" s="402"/>
      <c r="G1016" s="454"/>
      <c r="H1016" s="453"/>
      <c r="I1016" s="453"/>
      <c r="J1016" s="453"/>
      <c r="K1016" s="402"/>
      <c r="L1016" s="454"/>
      <c r="M1016" s="453"/>
      <c r="N1016" s="453"/>
      <c r="O1016" s="453"/>
      <c r="P1016" s="402"/>
      <c r="Q1016" s="454"/>
      <c r="R1016" s="453"/>
      <c r="S1016" s="453"/>
      <c r="T1016" s="453"/>
      <c r="U1016" s="402"/>
      <c r="V1016" s="454"/>
      <c r="W1016" s="453"/>
      <c r="X1016" s="453"/>
      <c r="Y1016" s="453"/>
      <c r="Z1016" s="417"/>
      <c r="AA1016" s="454"/>
      <c r="AB1016" s="453"/>
      <c r="AC1016" s="453"/>
      <c r="AD1016" s="453"/>
      <c r="AE1016" s="402"/>
      <c r="AF1016" s="454"/>
      <c r="AG1016" s="417"/>
      <c r="AH1016" s="417"/>
      <c r="AI1016" s="417"/>
      <c r="AJ1016" s="417"/>
    </row>
    <row r="1017" spans="1:36" hidden="1" x14ac:dyDescent="0.25">
      <c r="B1017" s="406">
        <v>8077</v>
      </c>
      <c r="C1017" s="453"/>
      <c r="D1017" s="453"/>
      <c r="E1017" s="453"/>
      <c r="F1017" s="402"/>
      <c r="G1017" s="454"/>
      <c r="H1017" s="453"/>
      <c r="I1017" s="453"/>
      <c r="J1017" s="453"/>
      <c r="K1017" s="402"/>
      <c r="L1017" s="454"/>
      <c r="M1017" s="453"/>
      <c r="N1017" s="453"/>
      <c r="O1017" s="453"/>
      <c r="P1017" s="402"/>
      <c r="Q1017" s="454"/>
      <c r="R1017" s="453"/>
      <c r="S1017" s="453"/>
      <c r="T1017" s="453"/>
      <c r="U1017" s="402"/>
      <c r="V1017" s="454"/>
      <c r="W1017" s="453"/>
      <c r="X1017" s="453"/>
      <c r="Y1017" s="453"/>
      <c r="Z1017" s="417"/>
      <c r="AA1017" s="454"/>
      <c r="AB1017" s="453"/>
      <c r="AC1017" s="453"/>
      <c r="AD1017" s="453"/>
      <c r="AE1017" s="402"/>
      <c r="AF1017" s="454"/>
      <c r="AG1017" s="417"/>
      <c r="AH1017" s="417"/>
      <c r="AI1017" s="417"/>
      <c r="AJ1017" s="417"/>
    </row>
    <row r="1018" spans="1:36" hidden="1" x14ac:dyDescent="0.25">
      <c r="B1018" s="406">
        <v>8078</v>
      </c>
      <c r="C1018" s="453"/>
      <c r="D1018" s="453"/>
      <c r="E1018" s="453"/>
      <c r="F1018" s="402"/>
      <c r="G1018" s="454"/>
      <c r="H1018" s="453"/>
      <c r="I1018" s="453"/>
      <c r="J1018" s="453"/>
      <c r="K1018" s="402"/>
      <c r="L1018" s="454"/>
      <c r="M1018" s="453"/>
      <c r="N1018" s="453"/>
      <c r="O1018" s="453"/>
      <c r="P1018" s="402"/>
      <c r="Q1018" s="454"/>
      <c r="R1018" s="453"/>
      <c r="S1018" s="453"/>
      <c r="T1018" s="453"/>
      <c r="U1018" s="402"/>
      <c r="V1018" s="454"/>
      <c r="W1018" s="453"/>
      <c r="X1018" s="453"/>
      <c r="Y1018" s="453"/>
      <c r="Z1018" s="417"/>
      <c r="AA1018" s="454"/>
      <c r="AB1018" s="453"/>
      <c r="AC1018" s="453"/>
      <c r="AD1018" s="453"/>
      <c r="AE1018" s="402"/>
      <c r="AF1018" s="454"/>
      <c r="AG1018" s="417"/>
      <c r="AH1018" s="417"/>
      <c r="AI1018" s="417"/>
      <c r="AJ1018" s="417"/>
    </row>
    <row r="1019" spans="1:36" hidden="1" x14ac:dyDescent="0.25">
      <c r="B1019" s="406">
        <v>8079</v>
      </c>
      <c r="C1019" s="453"/>
      <c r="D1019" s="453"/>
      <c r="E1019" s="453"/>
      <c r="F1019" s="402"/>
      <c r="G1019" s="454"/>
      <c r="H1019" s="453"/>
      <c r="I1019" s="453"/>
      <c r="J1019" s="453"/>
      <c r="K1019" s="402"/>
      <c r="L1019" s="454"/>
      <c r="M1019" s="453"/>
      <c r="N1019" s="453"/>
      <c r="O1019" s="453"/>
      <c r="P1019" s="402"/>
      <c r="Q1019" s="454"/>
      <c r="R1019" s="453"/>
      <c r="S1019" s="453"/>
      <c r="T1019" s="453"/>
      <c r="U1019" s="402"/>
      <c r="V1019" s="454"/>
      <c r="W1019" s="453"/>
      <c r="X1019" s="453"/>
      <c r="Y1019" s="453"/>
      <c r="Z1019" s="417"/>
      <c r="AA1019" s="454"/>
      <c r="AB1019" s="453"/>
      <c r="AC1019" s="453"/>
      <c r="AD1019" s="453"/>
      <c r="AE1019" s="402"/>
      <c r="AF1019" s="454"/>
      <c r="AG1019" s="417"/>
      <c r="AH1019" s="417"/>
      <c r="AI1019" s="417"/>
      <c r="AJ1019" s="417"/>
    </row>
    <row r="1020" spans="1:36" hidden="1" x14ac:dyDescent="0.25">
      <c r="B1020" s="406">
        <v>8082</v>
      </c>
      <c r="C1020" s="453"/>
      <c r="D1020" s="453"/>
      <c r="E1020" s="453"/>
      <c r="F1020" s="402"/>
      <c r="G1020" s="454"/>
      <c r="H1020" s="453"/>
      <c r="I1020" s="453"/>
      <c r="J1020" s="453"/>
      <c r="K1020" s="402"/>
      <c r="L1020" s="454"/>
      <c r="M1020" s="453"/>
      <c r="N1020" s="453"/>
      <c r="O1020" s="453"/>
      <c r="P1020" s="402"/>
      <c r="Q1020" s="454"/>
      <c r="R1020" s="453"/>
      <c r="S1020" s="453"/>
      <c r="T1020" s="453"/>
      <c r="U1020" s="402"/>
      <c r="V1020" s="454"/>
      <c r="W1020" s="453"/>
      <c r="X1020" s="453"/>
      <c r="Y1020" s="453"/>
      <c r="Z1020" s="417"/>
      <c r="AA1020" s="454"/>
      <c r="AB1020" s="453"/>
      <c r="AC1020" s="453"/>
      <c r="AD1020" s="453"/>
      <c r="AE1020" s="402"/>
      <c r="AF1020" s="454"/>
      <c r="AG1020" s="417"/>
      <c r="AH1020" s="417"/>
      <c r="AI1020" s="417"/>
      <c r="AJ1020" s="417"/>
    </row>
    <row r="1021" spans="1:36" hidden="1" x14ac:dyDescent="0.25">
      <c r="A1021" s="403" t="s">
        <v>3250</v>
      </c>
      <c r="B1021" s="406">
        <v>8084</v>
      </c>
      <c r="C1021" s="453"/>
      <c r="D1021" s="453"/>
      <c r="E1021" s="453"/>
      <c r="F1021" s="402"/>
      <c r="G1021" s="454"/>
      <c r="H1021" s="453"/>
      <c r="I1021" s="453"/>
      <c r="J1021" s="453"/>
      <c r="K1021" s="402"/>
      <c r="L1021" s="454"/>
      <c r="M1021" s="453"/>
      <c r="N1021" s="453"/>
      <c r="O1021" s="453"/>
      <c r="P1021" s="402"/>
      <c r="Q1021" s="454"/>
      <c r="R1021" s="453"/>
      <c r="S1021" s="453"/>
      <c r="T1021" s="453"/>
      <c r="U1021" s="402"/>
      <c r="V1021" s="454"/>
      <c r="W1021" s="453"/>
      <c r="X1021" s="453"/>
      <c r="Y1021" s="453"/>
      <c r="Z1021" s="417"/>
      <c r="AA1021" s="454"/>
      <c r="AB1021" s="453"/>
      <c r="AC1021" s="453"/>
      <c r="AD1021" s="453"/>
      <c r="AE1021" s="402"/>
      <c r="AF1021" s="454"/>
      <c r="AG1021" s="417"/>
      <c r="AH1021" s="417"/>
      <c r="AI1021" s="417"/>
      <c r="AJ1021" s="417"/>
    </row>
    <row r="1022" spans="1:36" hidden="1" x14ac:dyDescent="0.25">
      <c r="B1022" s="406">
        <v>8086</v>
      </c>
      <c r="C1022" s="453"/>
      <c r="D1022" s="453"/>
      <c r="E1022" s="453"/>
      <c r="F1022" s="402"/>
      <c r="G1022" s="454"/>
      <c r="H1022" s="453"/>
      <c r="I1022" s="453"/>
      <c r="J1022" s="453"/>
      <c r="K1022" s="402"/>
      <c r="L1022" s="454"/>
      <c r="M1022" s="453"/>
      <c r="N1022" s="453"/>
      <c r="O1022" s="453"/>
      <c r="P1022" s="402"/>
      <c r="Q1022" s="454"/>
      <c r="R1022" s="453"/>
      <c r="S1022" s="453"/>
      <c r="T1022" s="453"/>
      <c r="U1022" s="402"/>
      <c r="V1022" s="454"/>
      <c r="W1022" s="453"/>
      <c r="X1022" s="453"/>
      <c r="Y1022" s="453"/>
      <c r="Z1022" s="417"/>
      <c r="AA1022" s="454"/>
      <c r="AB1022" s="453"/>
      <c r="AC1022" s="453"/>
      <c r="AD1022" s="453"/>
      <c r="AE1022" s="402"/>
      <c r="AF1022" s="454"/>
      <c r="AG1022" s="417"/>
      <c r="AH1022" s="417"/>
      <c r="AI1022" s="417"/>
      <c r="AJ1022" s="417"/>
    </row>
    <row r="1023" spans="1:36" hidden="1" x14ac:dyDescent="0.25">
      <c r="B1023" s="406">
        <v>8087</v>
      </c>
      <c r="C1023" s="453"/>
      <c r="D1023" s="453"/>
      <c r="E1023" s="453"/>
      <c r="F1023" s="402"/>
      <c r="G1023" s="454"/>
      <c r="H1023" s="453"/>
      <c r="I1023" s="453"/>
      <c r="J1023" s="453"/>
      <c r="K1023" s="402"/>
      <c r="L1023" s="454"/>
      <c r="M1023" s="453"/>
      <c r="N1023" s="453"/>
      <c r="O1023" s="453"/>
      <c r="P1023" s="402"/>
      <c r="Q1023" s="454"/>
      <c r="R1023" s="453"/>
      <c r="S1023" s="453"/>
      <c r="T1023" s="453"/>
      <c r="U1023" s="402"/>
      <c r="V1023" s="454"/>
      <c r="W1023" s="453"/>
      <c r="X1023" s="453"/>
      <c r="Y1023" s="453"/>
      <c r="Z1023" s="417"/>
      <c r="AA1023" s="454"/>
      <c r="AB1023" s="453"/>
      <c r="AC1023" s="453"/>
      <c r="AD1023" s="453"/>
      <c r="AE1023" s="402"/>
      <c r="AF1023" s="454"/>
      <c r="AG1023" s="417"/>
      <c r="AH1023" s="417"/>
      <c r="AI1023" s="417"/>
      <c r="AJ1023" s="417"/>
    </row>
    <row r="1024" spans="1:36" hidden="1" x14ac:dyDescent="0.25">
      <c r="B1024" s="406">
        <v>8088</v>
      </c>
      <c r="C1024" s="453"/>
      <c r="D1024" s="453"/>
      <c r="E1024" s="453"/>
      <c r="F1024" s="402"/>
      <c r="G1024" s="454"/>
      <c r="H1024" s="453"/>
      <c r="I1024" s="453"/>
      <c r="J1024" s="453"/>
      <c r="K1024" s="402"/>
      <c r="L1024" s="454"/>
      <c r="M1024" s="453"/>
      <c r="N1024" s="453"/>
      <c r="O1024" s="453"/>
      <c r="P1024" s="402"/>
      <c r="Q1024" s="454"/>
      <c r="R1024" s="453"/>
      <c r="S1024" s="453"/>
      <c r="T1024" s="453"/>
      <c r="U1024" s="402"/>
      <c r="V1024" s="454"/>
      <c r="W1024" s="453"/>
      <c r="X1024" s="453"/>
      <c r="Y1024" s="453"/>
      <c r="Z1024" s="417"/>
      <c r="AA1024" s="454"/>
      <c r="AB1024" s="453"/>
      <c r="AC1024" s="453"/>
      <c r="AD1024" s="453"/>
      <c r="AE1024" s="402"/>
      <c r="AF1024" s="454"/>
      <c r="AG1024" s="417"/>
      <c r="AH1024" s="417"/>
      <c r="AI1024" s="417"/>
      <c r="AJ1024" s="417"/>
    </row>
    <row r="1025" spans="2:36" hidden="1" x14ac:dyDescent="0.25">
      <c r="B1025" s="406">
        <v>8089</v>
      </c>
      <c r="C1025" s="453"/>
      <c r="D1025" s="453"/>
      <c r="E1025" s="453"/>
      <c r="F1025" s="402"/>
      <c r="G1025" s="454"/>
      <c r="H1025" s="453"/>
      <c r="I1025" s="453"/>
      <c r="J1025" s="453"/>
      <c r="K1025" s="402"/>
      <c r="L1025" s="454"/>
      <c r="M1025" s="453"/>
      <c r="N1025" s="453"/>
      <c r="O1025" s="453"/>
      <c r="P1025" s="402"/>
      <c r="Q1025" s="454"/>
      <c r="R1025" s="453"/>
      <c r="S1025" s="453"/>
      <c r="T1025" s="453"/>
      <c r="U1025" s="402"/>
      <c r="V1025" s="454"/>
      <c r="W1025" s="453"/>
      <c r="X1025" s="453"/>
      <c r="Y1025" s="453"/>
      <c r="Z1025" s="417"/>
      <c r="AA1025" s="454"/>
      <c r="AB1025" s="453"/>
      <c r="AC1025" s="453"/>
      <c r="AD1025" s="453"/>
      <c r="AE1025" s="402"/>
      <c r="AF1025" s="454"/>
      <c r="AG1025" s="417"/>
      <c r="AH1025" s="417"/>
      <c r="AI1025" s="417"/>
      <c r="AJ1025" s="417"/>
    </row>
    <row r="1026" spans="2:36" hidden="1" x14ac:dyDescent="0.25">
      <c r="B1026" s="406">
        <v>8090</v>
      </c>
      <c r="C1026" s="453"/>
      <c r="D1026" s="453"/>
      <c r="E1026" s="453"/>
      <c r="F1026" s="402"/>
      <c r="G1026" s="454"/>
      <c r="H1026" s="453"/>
      <c r="I1026" s="453"/>
      <c r="J1026" s="453"/>
      <c r="K1026" s="402"/>
      <c r="L1026" s="454"/>
      <c r="M1026" s="453"/>
      <c r="N1026" s="453"/>
      <c r="O1026" s="453"/>
      <c r="P1026" s="402"/>
      <c r="Q1026" s="454"/>
      <c r="R1026" s="453"/>
      <c r="S1026" s="453"/>
      <c r="T1026" s="453"/>
      <c r="U1026" s="402"/>
      <c r="V1026" s="454"/>
      <c r="W1026" s="453"/>
      <c r="X1026" s="453"/>
      <c r="Y1026" s="453"/>
      <c r="Z1026" s="417"/>
      <c r="AA1026" s="454"/>
      <c r="AB1026" s="453"/>
      <c r="AC1026" s="453"/>
      <c r="AD1026" s="453"/>
      <c r="AE1026" s="402"/>
      <c r="AF1026" s="454"/>
      <c r="AG1026" s="417"/>
      <c r="AH1026" s="417"/>
      <c r="AI1026" s="417"/>
      <c r="AJ1026" s="417"/>
    </row>
    <row r="1027" spans="2:36" hidden="1" x14ac:dyDescent="0.25">
      <c r="B1027" s="406">
        <v>8091</v>
      </c>
      <c r="C1027" s="453"/>
      <c r="D1027" s="453"/>
      <c r="E1027" s="453"/>
      <c r="F1027" s="402"/>
      <c r="G1027" s="454"/>
      <c r="H1027" s="453"/>
      <c r="I1027" s="453"/>
      <c r="J1027" s="453"/>
      <c r="K1027" s="402"/>
      <c r="L1027" s="454"/>
      <c r="M1027" s="453"/>
      <c r="N1027" s="453"/>
      <c r="O1027" s="453"/>
      <c r="P1027" s="402"/>
      <c r="Q1027" s="454"/>
      <c r="R1027" s="453"/>
      <c r="S1027" s="453"/>
      <c r="T1027" s="453"/>
      <c r="U1027" s="402"/>
      <c r="V1027" s="454"/>
      <c r="W1027" s="453"/>
      <c r="X1027" s="453"/>
      <c r="Y1027" s="453"/>
      <c r="Z1027" s="417"/>
      <c r="AA1027" s="454"/>
      <c r="AB1027" s="453"/>
      <c r="AC1027" s="453"/>
      <c r="AD1027" s="453"/>
      <c r="AE1027" s="402"/>
      <c r="AF1027" s="454"/>
      <c r="AG1027" s="417"/>
      <c r="AH1027" s="417"/>
      <c r="AI1027" s="417"/>
      <c r="AJ1027" s="417"/>
    </row>
    <row r="1028" spans="2:36" hidden="1" x14ac:dyDescent="0.25">
      <c r="B1028" s="406">
        <v>8092</v>
      </c>
      <c r="C1028" s="453"/>
      <c r="D1028" s="453"/>
      <c r="E1028" s="453"/>
      <c r="F1028" s="402"/>
      <c r="G1028" s="454"/>
      <c r="H1028" s="453"/>
      <c r="I1028" s="453"/>
      <c r="J1028" s="453"/>
      <c r="K1028" s="402"/>
      <c r="L1028" s="454"/>
      <c r="M1028" s="453"/>
      <c r="N1028" s="453"/>
      <c r="O1028" s="453"/>
      <c r="P1028" s="402"/>
      <c r="Q1028" s="454"/>
      <c r="R1028" s="453"/>
      <c r="S1028" s="453"/>
      <c r="T1028" s="453"/>
      <c r="U1028" s="402"/>
      <c r="V1028" s="454"/>
      <c r="W1028" s="453"/>
      <c r="X1028" s="453"/>
      <c r="Y1028" s="453"/>
      <c r="Z1028" s="417"/>
      <c r="AA1028" s="454"/>
      <c r="AB1028" s="453"/>
      <c r="AC1028" s="453"/>
      <c r="AD1028" s="453"/>
      <c r="AE1028" s="402"/>
      <c r="AF1028" s="454"/>
      <c r="AG1028" s="417"/>
      <c r="AH1028" s="417"/>
      <c r="AI1028" s="417"/>
      <c r="AJ1028" s="417"/>
    </row>
    <row r="1029" spans="2:36" hidden="1" x14ac:dyDescent="0.25">
      <c r="B1029" s="406">
        <v>8093</v>
      </c>
      <c r="C1029" s="453"/>
      <c r="D1029" s="453"/>
      <c r="E1029" s="453"/>
      <c r="F1029" s="402"/>
      <c r="G1029" s="454"/>
      <c r="H1029" s="453"/>
      <c r="I1029" s="453"/>
      <c r="J1029" s="453"/>
      <c r="K1029" s="402"/>
      <c r="L1029" s="454"/>
      <c r="M1029" s="453"/>
      <c r="N1029" s="453"/>
      <c r="O1029" s="453"/>
      <c r="P1029" s="402"/>
      <c r="Q1029" s="454"/>
      <c r="R1029" s="453"/>
      <c r="S1029" s="453"/>
      <c r="T1029" s="453"/>
      <c r="U1029" s="402"/>
      <c r="V1029" s="454"/>
      <c r="W1029" s="453"/>
      <c r="X1029" s="453"/>
      <c r="Y1029" s="453"/>
      <c r="Z1029" s="417"/>
      <c r="AA1029" s="454"/>
      <c r="AB1029" s="453"/>
      <c r="AC1029" s="453"/>
      <c r="AD1029" s="453"/>
      <c r="AE1029" s="402"/>
      <c r="AF1029" s="454"/>
      <c r="AG1029" s="417"/>
      <c r="AH1029" s="417"/>
      <c r="AI1029" s="417"/>
      <c r="AJ1029" s="417"/>
    </row>
    <row r="1030" spans="2:36" hidden="1" x14ac:dyDescent="0.25">
      <c r="B1030" s="406">
        <v>8094</v>
      </c>
      <c r="C1030" s="453"/>
      <c r="D1030" s="453"/>
      <c r="E1030" s="453"/>
      <c r="F1030" s="402"/>
      <c r="G1030" s="454"/>
      <c r="H1030" s="453"/>
      <c r="I1030" s="453"/>
      <c r="J1030" s="453"/>
      <c r="K1030" s="402"/>
      <c r="L1030" s="454"/>
      <c r="M1030" s="453"/>
      <c r="N1030" s="453"/>
      <c r="O1030" s="453"/>
      <c r="P1030" s="402"/>
      <c r="Q1030" s="454"/>
      <c r="R1030" s="453"/>
      <c r="S1030" s="453"/>
      <c r="T1030" s="453"/>
      <c r="U1030" s="402"/>
      <c r="V1030" s="454"/>
      <c r="W1030" s="453"/>
      <c r="X1030" s="453"/>
      <c r="Y1030" s="453"/>
      <c r="Z1030" s="417"/>
      <c r="AA1030" s="454"/>
      <c r="AB1030" s="453"/>
      <c r="AC1030" s="453"/>
      <c r="AD1030" s="453"/>
      <c r="AE1030" s="402"/>
      <c r="AF1030" s="454"/>
      <c r="AG1030" s="417"/>
      <c r="AH1030" s="417"/>
      <c r="AI1030" s="417"/>
      <c r="AJ1030" s="417"/>
    </row>
    <row r="1031" spans="2:36" hidden="1" x14ac:dyDescent="0.25">
      <c r="B1031" s="406">
        <v>8095</v>
      </c>
      <c r="C1031" s="453"/>
      <c r="D1031" s="453"/>
      <c r="E1031" s="453"/>
      <c r="F1031" s="402"/>
      <c r="G1031" s="454"/>
      <c r="H1031" s="453"/>
      <c r="I1031" s="453"/>
      <c r="J1031" s="453"/>
      <c r="K1031" s="402"/>
      <c r="L1031" s="454"/>
      <c r="M1031" s="453"/>
      <c r="N1031" s="453"/>
      <c r="O1031" s="453"/>
      <c r="P1031" s="402"/>
      <c r="Q1031" s="454"/>
      <c r="R1031" s="453"/>
      <c r="S1031" s="453"/>
      <c r="T1031" s="453"/>
      <c r="U1031" s="402"/>
      <c r="V1031" s="454"/>
      <c r="W1031" s="453"/>
      <c r="X1031" s="453"/>
      <c r="Y1031" s="453"/>
      <c r="Z1031" s="417"/>
      <c r="AA1031" s="454"/>
      <c r="AB1031" s="453"/>
      <c r="AC1031" s="453"/>
      <c r="AD1031" s="453"/>
      <c r="AE1031" s="402"/>
      <c r="AF1031" s="454"/>
      <c r="AG1031" s="417"/>
      <c r="AH1031" s="417"/>
      <c r="AI1031" s="417"/>
      <c r="AJ1031" s="417"/>
    </row>
    <row r="1032" spans="2:36" hidden="1" x14ac:dyDescent="0.25">
      <c r="B1032" s="406">
        <v>8096</v>
      </c>
      <c r="C1032" s="453"/>
      <c r="D1032" s="453"/>
      <c r="E1032" s="453"/>
      <c r="F1032" s="402"/>
      <c r="G1032" s="454"/>
      <c r="H1032" s="453"/>
      <c r="I1032" s="453"/>
      <c r="J1032" s="453"/>
      <c r="K1032" s="402"/>
      <c r="L1032" s="454"/>
      <c r="M1032" s="453"/>
      <c r="N1032" s="453"/>
      <c r="O1032" s="453"/>
      <c r="P1032" s="402"/>
      <c r="Q1032" s="454"/>
      <c r="R1032" s="453"/>
      <c r="S1032" s="453"/>
      <c r="T1032" s="453"/>
      <c r="U1032" s="402"/>
      <c r="V1032" s="454"/>
      <c r="W1032" s="453"/>
      <c r="X1032" s="453"/>
      <c r="Y1032" s="453"/>
      <c r="Z1032" s="417"/>
      <c r="AA1032" s="454"/>
      <c r="AB1032" s="453"/>
      <c r="AC1032" s="453"/>
      <c r="AD1032" s="453"/>
      <c r="AE1032" s="402"/>
      <c r="AF1032" s="454"/>
      <c r="AG1032" s="417"/>
      <c r="AH1032" s="417"/>
      <c r="AI1032" s="417"/>
      <c r="AJ1032" s="417"/>
    </row>
    <row r="1033" spans="2:36" hidden="1" x14ac:dyDescent="0.25">
      <c r="B1033" s="406">
        <v>8097</v>
      </c>
      <c r="C1033" s="453"/>
      <c r="D1033" s="453"/>
      <c r="E1033" s="453"/>
      <c r="F1033" s="402"/>
      <c r="G1033" s="454"/>
      <c r="H1033" s="453"/>
      <c r="I1033" s="453"/>
      <c r="J1033" s="453"/>
      <c r="K1033" s="402"/>
      <c r="L1033" s="454"/>
      <c r="M1033" s="453"/>
      <c r="N1033" s="453"/>
      <c r="O1033" s="453"/>
      <c r="P1033" s="402"/>
      <c r="Q1033" s="454"/>
      <c r="R1033" s="453"/>
      <c r="S1033" s="453"/>
      <c r="T1033" s="453"/>
      <c r="U1033" s="402"/>
      <c r="V1033" s="454"/>
      <c r="W1033" s="453"/>
      <c r="X1033" s="453"/>
      <c r="Y1033" s="453"/>
      <c r="Z1033" s="417"/>
      <c r="AA1033" s="454"/>
      <c r="AB1033" s="453"/>
      <c r="AC1033" s="453"/>
      <c r="AD1033" s="453"/>
      <c r="AE1033" s="402"/>
      <c r="AF1033" s="454"/>
      <c r="AG1033" s="417"/>
      <c r="AH1033" s="417"/>
      <c r="AI1033" s="417"/>
      <c r="AJ1033" s="417"/>
    </row>
    <row r="1034" spans="2:36" hidden="1" x14ac:dyDescent="0.25">
      <c r="B1034" s="406">
        <v>8098</v>
      </c>
      <c r="C1034" s="453"/>
      <c r="D1034" s="453"/>
      <c r="E1034" s="453"/>
      <c r="F1034" s="402"/>
      <c r="G1034" s="454"/>
      <c r="H1034" s="453"/>
      <c r="I1034" s="453"/>
      <c r="J1034" s="453"/>
      <c r="K1034" s="402"/>
      <c r="L1034" s="454"/>
      <c r="M1034" s="453"/>
      <c r="N1034" s="453"/>
      <c r="O1034" s="453"/>
      <c r="P1034" s="402"/>
      <c r="Q1034" s="454"/>
      <c r="R1034" s="453"/>
      <c r="S1034" s="453"/>
      <c r="T1034" s="453"/>
      <c r="U1034" s="402"/>
      <c r="V1034" s="454"/>
      <c r="W1034" s="453"/>
      <c r="X1034" s="453"/>
      <c r="Y1034" s="453"/>
      <c r="Z1034" s="417"/>
      <c r="AA1034" s="454"/>
      <c r="AB1034" s="453"/>
      <c r="AC1034" s="453"/>
      <c r="AD1034" s="453"/>
      <c r="AE1034" s="402"/>
      <c r="AF1034" s="454"/>
      <c r="AG1034" s="417"/>
      <c r="AH1034" s="417"/>
      <c r="AI1034" s="417"/>
      <c r="AJ1034" s="417"/>
    </row>
    <row r="1035" spans="2:36" hidden="1" x14ac:dyDescent="0.25">
      <c r="B1035" s="406">
        <v>8099</v>
      </c>
      <c r="C1035" s="453"/>
      <c r="D1035" s="453"/>
      <c r="E1035" s="453"/>
      <c r="F1035" s="402"/>
      <c r="G1035" s="454"/>
      <c r="H1035" s="453"/>
      <c r="I1035" s="453"/>
      <c r="J1035" s="453"/>
      <c r="K1035" s="402"/>
      <c r="L1035" s="454"/>
      <c r="M1035" s="453"/>
      <c r="N1035" s="453"/>
      <c r="O1035" s="453"/>
      <c r="P1035" s="402"/>
      <c r="Q1035" s="454"/>
      <c r="R1035" s="453"/>
      <c r="S1035" s="453"/>
      <c r="T1035" s="453"/>
      <c r="U1035" s="402"/>
      <c r="V1035" s="454"/>
      <c r="W1035" s="453"/>
      <c r="X1035" s="453"/>
      <c r="Y1035" s="453"/>
      <c r="Z1035" s="417"/>
      <c r="AA1035" s="454"/>
      <c r="AB1035" s="453"/>
      <c r="AC1035" s="453"/>
      <c r="AD1035" s="453"/>
      <c r="AE1035" s="402"/>
      <c r="AF1035" s="454"/>
      <c r="AG1035" s="417"/>
      <c r="AH1035" s="417"/>
      <c r="AI1035" s="417"/>
      <c r="AJ1035" s="417"/>
    </row>
    <row r="1036" spans="2:36" hidden="1" x14ac:dyDescent="0.25">
      <c r="B1036" s="406">
        <v>8102</v>
      </c>
      <c r="C1036" s="453"/>
      <c r="D1036" s="453"/>
      <c r="E1036" s="453"/>
      <c r="F1036" s="402"/>
      <c r="G1036" s="454"/>
      <c r="H1036" s="453"/>
      <c r="I1036" s="453"/>
      <c r="J1036" s="453"/>
      <c r="K1036" s="402"/>
      <c r="L1036" s="454"/>
      <c r="M1036" s="453"/>
      <c r="N1036" s="453"/>
      <c r="O1036" s="453"/>
      <c r="P1036" s="402"/>
      <c r="Q1036" s="454"/>
      <c r="R1036" s="453"/>
      <c r="S1036" s="453"/>
      <c r="T1036" s="453"/>
      <c r="U1036" s="402"/>
      <c r="V1036" s="454"/>
      <c r="W1036" s="453"/>
      <c r="X1036" s="453"/>
      <c r="Y1036" s="453"/>
      <c r="Z1036" s="417"/>
      <c r="AA1036" s="454"/>
      <c r="AB1036" s="453"/>
      <c r="AC1036" s="453"/>
      <c r="AD1036" s="453"/>
      <c r="AE1036" s="402"/>
      <c r="AF1036" s="454"/>
      <c r="AG1036" s="417"/>
      <c r="AH1036" s="417"/>
      <c r="AI1036" s="417"/>
      <c r="AJ1036" s="417"/>
    </row>
    <row r="1037" spans="2:36" hidden="1" x14ac:dyDescent="0.25">
      <c r="B1037" s="406">
        <v>8103</v>
      </c>
      <c r="C1037" s="453"/>
      <c r="D1037" s="453"/>
      <c r="E1037" s="453"/>
      <c r="F1037" s="402"/>
      <c r="G1037" s="454"/>
      <c r="H1037" s="453"/>
      <c r="I1037" s="453"/>
      <c r="J1037" s="453"/>
      <c r="K1037" s="402"/>
      <c r="L1037" s="454"/>
      <c r="M1037" s="453"/>
      <c r="N1037" s="453"/>
      <c r="O1037" s="453"/>
      <c r="P1037" s="402"/>
      <c r="Q1037" s="454"/>
      <c r="R1037" s="453"/>
      <c r="S1037" s="453"/>
      <c r="T1037" s="453"/>
      <c r="U1037" s="402"/>
      <c r="V1037" s="454"/>
      <c r="W1037" s="453"/>
      <c r="X1037" s="453"/>
      <c r="Y1037" s="453"/>
      <c r="Z1037" s="417"/>
      <c r="AA1037" s="454"/>
      <c r="AB1037" s="453"/>
      <c r="AC1037" s="453"/>
      <c r="AD1037" s="453"/>
      <c r="AE1037" s="402"/>
      <c r="AF1037" s="454"/>
      <c r="AG1037" s="417"/>
      <c r="AH1037" s="417"/>
      <c r="AI1037" s="417"/>
      <c r="AJ1037" s="417"/>
    </row>
    <row r="1038" spans="2:36" hidden="1" x14ac:dyDescent="0.25">
      <c r="B1038" s="406">
        <v>8104</v>
      </c>
      <c r="C1038" s="453"/>
      <c r="D1038" s="453"/>
      <c r="E1038" s="453"/>
      <c r="F1038" s="402"/>
      <c r="G1038" s="454"/>
      <c r="H1038" s="453"/>
      <c r="I1038" s="453"/>
      <c r="J1038" s="453"/>
      <c r="K1038" s="402"/>
      <c r="L1038" s="454"/>
      <c r="M1038" s="453"/>
      <c r="N1038" s="453"/>
      <c r="O1038" s="453"/>
      <c r="P1038" s="402"/>
      <c r="Q1038" s="454"/>
      <c r="R1038" s="453"/>
      <c r="S1038" s="453"/>
      <c r="T1038" s="453"/>
      <c r="U1038" s="402"/>
      <c r="V1038" s="454"/>
      <c r="W1038" s="453"/>
      <c r="X1038" s="453"/>
      <c r="Y1038" s="453"/>
      <c r="Z1038" s="417"/>
      <c r="AA1038" s="454"/>
      <c r="AB1038" s="453"/>
      <c r="AC1038" s="453"/>
      <c r="AD1038" s="453"/>
      <c r="AE1038" s="402"/>
      <c r="AF1038" s="454"/>
      <c r="AG1038" s="417"/>
      <c r="AH1038" s="417"/>
      <c r="AI1038" s="417"/>
      <c r="AJ1038" s="417"/>
    </row>
    <row r="1039" spans="2:36" hidden="1" x14ac:dyDescent="0.25">
      <c r="B1039" s="406">
        <v>8105</v>
      </c>
      <c r="C1039" s="453"/>
      <c r="D1039" s="453"/>
      <c r="E1039" s="453"/>
      <c r="F1039" s="402"/>
      <c r="G1039" s="454"/>
      <c r="H1039" s="453"/>
      <c r="I1039" s="453"/>
      <c r="J1039" s="453"/>
      <c r="K1039" s="402"/>
      <c r="L1039" s="454"/>
      <c r="M1039" s="453"/>
      <c r="N1039" s="453"/>
      <c r="O1039" s="453"/>
      <c r="P1039" s="402"/>
      <c r="Q1039" s="454"/>
      <c r="R1039" s="453"/>
      <c r="S1039" s="453"/>
      <c r="T1039" s="453"/>
      <c r="U1039" s="402"/>
      <c r="V1039" s="454"/>
      <c r="W1039" s="453"/>
      <c r="X1039" s="453"/>
      <c r="Y1039" s="453"/>
      <c r="Z1039" s="417"/>
      <c r="AA1039" s="454"/>
      <c r="AB1039" s="453"/>
      <c r="AC1039" s="453"/>
      <c r="AD1039" s="453"/>
      <c r="AE1039" s="402"/>
      <c r="AF1039" s="454"/>
      <c r="AG1039" s="417"/>
      <c r="AH1039" s="417"/>
      <c r="AI1039" s="417"/>
      <c r="AJ1039" s="417"/>
    </row>
    <row r="1040" spans="2:36" hidden="1" x14ac:dyDescent="0.25">
      <c r="B1040" s="406">
        <v>8106</v>
      </c>
      <c r="C1040" s="453"/>
      <c r="D1040" s="453"/>
      <c r="E1040" s="453"/>
      <c r="F1040" s="402"/>
      <c r="G1040" s="454"/>
      <c r="H1040" s="453"/>
      <c r="I1040" s="453"/>
      <c r="J1040" s="453"/>
      <c r="K1040" s="402"/>
      <c r="L1040" s="454"/>
      <c r="M1040" s="453"/>
      <c r="N1040" s="453"/>
      <c r="O1040" s="453"/>
      <c r="P1040" s="402"/>
      <c r="Q1040" s="454"/>
      <c r="R1040" s="453"/>
      <c r="S1040" s="453"/>
      <c r="T1040" s="453"/>
      <c r="U1040" s="402"/>
      <c r="V1040" s="454"/>
      <c r="W1040" s="453"/>
      <c r="X1040" s="453"/>
      <c r="Y1040" s="453"/>
      <c r="Z1040" s="417"/>
      <c r="AA1040" s="454"/>
      <c r="AB1040" s="453"/>
      <c r="AC1040" s="453"/>
      <c r="AD1040" s="453"/>
      <c r="AE1040" s="402"/>
      <c r="AF1040" s="454"/>
      <c r="AG1040" s="417"/>
      <c r="AH1040" s="417"/>
      <c r="AI1040" s="417"/>
      <c r="AJ1040" s="417"/>
    </row>
    <row r="1041" spans="2:36" hidden="1" x14ac:dyDescent="0.25">
      <c r="B1041" s="406">
        <v>8110</v>
      </c>
      <c r="C1041" s="453"/>
      <c r="D1041" s="453"/>
      <c r="E1041" s="453"/>
      <c r="F1041" s="402"/>
      <c r="G1041" s="454"/>
      <c r="H1041" s="453"/>
      <c r="I1041" s="453"/>
      <c r="J1041" s="453"/>
      <c r="K1041" s="402"/>
      <c r="L1041" s="454"/>
      <c r="M1041" s="453"/>
      <c r="N1041" s="453"/>
      <c r="O1041" s="453"/>
      <c r="P1041" s="402"/>
      <c r="Q1041" s="454"/>
      <c r="R1041" s="453"/>
      <c r="S1041" s="453"/>
      <c r="T1041" s="453"/>
      <c r="U1041" s="402"/>
      <c r="V1041" s="454"/>
      <c r="W1041" s="453"/>
      <c r="X1041" s="453"/>
      <c r="Y1041" s="453"/>
      <c r="Z1041" s="417"/>
      <c r="AA1041" s="454"/>
      <c r="AB1041" s="453"/>
      <c r="AC1041" s="453"/>
      <c r="AD1041" s="453"/>
      <c r="AE1041" s="402"/>
      <c r="AF1041" s="454"/>
      <c r="AG1041" s="417"/>
      <c r="AH1041" s="417"/>
      <c r="AI1041" s="417"/>
      <c r="AJ1041" s="417"/>
    </row>
    <row r="1042" spans="2:36" hidden="1" x14ac:dyDescent="0.25">
      <c r="B1042" s="406">
        <v>8113</v>
      </c>
      <c r="C1042" s="453"/>
      <c r="D1042" s="453"/>
      <c r="E1042" s="453"/>
      <c r="F1042" s="402"/>
      <c r="G1042" s="454"/>
      <c r="H1042" s="453"/>
      <c r="I1042" s="453"/>
      <c r="J1042" s="453"/>
      <c r="K1042" s="402"/>
      <c r="L1042" s="454"/>
      <c r="M1042" s="453"/>
      <c r="N1042" s="453"/>
      <c r="O1042" s="453"/>
      <c r="P1042" s="402"/>
      <c r="Q1042" s="454"/>
      <c r="R1042" s="453"/>
      <c r="S1042" s="453"/>
      <c r="T1042" s="453"/>
      <c r="U1042" s="402"/>
      <c r="V1042" s="454"/>
      <c r="W1042" s="453"/>
      <c r="X1042" s="453"/>
      <c r="Y1042" s="453"/>
      <c r="Z1042" s="417"/>
      <c r="AA1042" s="454"/>
      <c r="AB1042" s="453"/>
      <c r="AC1042" s="453"/>
      <c r="AD1042" s="453"/>
      <c r="AE1042" s="402"/>
      <c r="AF1042" s="454"/>
      <c r="AG1042" s="417"/>
      <c r="AH1042" s="417"/>
      <c r="AI1042" s="417"/>
      <c r="AJ1042" s="417"/>
    </row>
    <row r="1043" spans="2:36" hidden="1" x14ac:dyDescent="0.25">
      <c r="B1043" s="406">
        <v>8117</v>
      </c>
      <c r="C1043" s="453"/>
      <c r="D1043" s="453"/>
      <c r="E1043" s="453"/>
      <c r="F1043" s="402"/>
      <c r="G1043" s="454"/>
      <c r="H1043" s="453"/>
      <c r="I1043" s="453"/>
      <c r="J1043" s="453"/>
      <c r="K1043" s="402"/>
      <c r="L1043" s="454"/>
      <c r="M1043" s="453"/>
      <c r="N1043" s="453"/>
      <c r="O1043" s="453"/>
      <c r="P1043" s="402"/>
      <c r="Q1043" s="454"/>
      <c r="R1043" s="453"/>
      <c r="S1043" s="453"/>
      <c r="T1043" s="453"/>
      <c r="U1043" s="402"/>
      <c r="V1043" s="454"/>
      <c r="W1043" s="453"/>
      <c r="X1043" s="453"/>
      <c r="Y1043" s="453"/>
      <c r="Z1043" s="417"/>
      <c r="AA1043" s="454"/>
      <c r="AB1043" s="453"/>
      <c r="AC1043" s="453"/>
      <c r="AD1043" s="453"/>
      <c r="AE1043" s="402"/>
      <c r="AF1043" s="454"/>
      <c r="AG1043" s="417"/>
      <c r="AH1043" s="417"/>
      <c r="AI1043" s="417"/>
      <c r="AJ1043" s="417"/>
    </row>
    <row r="1044" spans="2:36" hidden="1" x14ac:dyDescent="0.25">
      <c r="B1044" s="406">
        <v>8118</v>
      </c>
      <c r="C1044" s="453"/>
      <c r="D1044" s="453"/>
      <c r="E1044" s="453"/>
      <c r="F1044" s="402"/>
      <c r="G1044" s="454"/>
      <c r="H1044" s="453"/>
      <c r="I1044" s="453"/>
      <c r="J1044" s="453"/>
      <c r="K1044" s="402"/>
      <c r="L1044" s="454"/>
      <c r="M1044" s="453"/>
      <c r="N1044" s="453"/>
      <c r="O1044" s="453"/>
      <c r="P1044" s="402"/>
      <c r="Q1044" s="454"/>
      <c r="R1044" s="453"/>
      <c r="S1044" s="453"/>
      <c r="T1044" s="453"/>
      <c r="U1044" s="402"/>
      <c r="V1044" s="454"/>
      <c r="W1044" s="453"/>
      <c r="X1044" s="453"/>
      <c r="Y1044" s="453"/>
      <c r="Z1044" s="417"/>
      <c r="AA1044" s="454"/>
      <c r="AB1044" s="453"/>
      <c r="AC1044" s="453"/>
      <c r="AD1044" s="453"/>
      <c r="AE1044" s="402"/>
      <c r="AF1044" s="454"/>
      <c r="AG1044" s="417"/>
      <c r="AH1044" s="417"/>
      <c r="AI1044" s="417"/>
      <c r="AJ1044" s="417"/>
    </row>
    <row r="1045" spans="2:36" hidden="1" x14ac:dyDescent="0.25">
      <c r="B1045" s="406">
        <v>8119</v>
      </c>
      <c r="C1045" s="453"/>
      <c r="D1045" s="453"/>
      <c r="E1045" s="453"/>
      <c r="F1045" s="402"/>
      <c r="G1045" s="454"/>
      <c r="H1045" s="453"/>
      <c r="I1045" s="453"/>
      <c r="J1045" s="453"/>
      <c r="K1045" s="402"/>
      <c r="L1045" s="454"/>
      <c r="M1045" s="453"/>
      <c r="N1045" s="453"/>
      <c r="O1045" s="453"/>
      <c r="P1045" s="402"/>
      <c r="Q1045" s="454"/>
      <c r="R1045" s="453"/>
      <c r="S1045" s="453"/>
      <c r="T1045" s="453"/>
      <c r="U1045" s="402"/>
      <c r="V1045" s="454"/>
      <c r="W1045" s="453"/>
      <c r="X1045" s="453"/>
      <c r="Y1045" s="453"/>
      <c r="Z1045" s="417"/>
      <c r="AA1045" s="454"/>
      <c r="AB1045" s="453"/>
      <c r="AC1045" s="453"/>
      <c r="AD1045" s="453"/>
      <c r="AE1045" s="402"/>
      <c r="AF1045" s="454"/>
      <c r="AG1045" s="417"/>
      <c r="AH1045" s="417"/>
      <c r="AI1045" s="417"/>
      <c r="AJ1045" s="417"/>
    </row>
    <row r="1046" spans="2:36" hidden="1" x14ac:dyDescent="0.25">
      <c r="B1046" s="406">
        <v>8120</v>
      </c>
      <c r="C1046" s="453"/>
      <c r="D1046" s="453"/>
      <c r="E1046" s="453"/>
      <c r="F1046" s="402"/>
      <c r="G1046" s="454"/>
      <c r="H1046" s="453"/>
      <c r="I1046" s="453"/>
      <c r="J1046" s="453"/>
      <c r="K1046" s="402"/>
      <c r="L1046" s="454"/>
      <c r="M1046" s="453"/>
      <c r="N1046" s="453"/>
      <c r="O1046" s="453"/>
      <c r="P1046" s="402"/>
      <c r="Q1046" s="454"/>
      <c r="R1046" s="453"/>
      <c r="S1046" s="453"/>
      <c r="T1046" s="453"/>
      <c r="U1046" s="402"/>
      <c r="V1046" s="454"/>
      <c r="W1046" s="453"/>
      <c r="X1046" s="453"/>
      <c r="Y1046" s="453"/>
      <c r="Z1046" s="417"/>
      <c r="AA1046" s="454"/>
      <c r="AB1046" s="453"/>
      <c r="AC1046" s="453"/>
      <c r="AD1046" s="453"/>
      <c r="AE1046" s="402"/>
      <c r="AF1046" s="454"/>
      <c r="AG1046" s="417"/>
      <c r="AH1046" s="417"/>
      <c r="AI1046" s="417"/>
      <c r="AJ1046" s="417"/>
    </row>
    <row r="1047" spans="2:36" hidden="1" x14ac:dyDescent="0.25">
      <c r="B1047" s="406">
        <v>8121</v>
      </c>
      <c r="C1047" s="453"/>
      <c r="D1047" s="453"/>
      <c r="E1047" s="453"/>
      <c r="F1047" s="402"/>
      <c r="G1047" s="454"/>
      <c r="H1047" s="453"/>
      <c r="I1047" s="453"/>
      <c r="J1047" s="453"/>
      <c r="K1047" s="402"/>
      <c r="L1047" s="454"/>
      <c r="M1047" s="453"/>
      <c r="N1047" s="453"/>
      <c r="O1047" s="453"/>
      <c r="P1047" s="402"/>
      <c r="Q1047" s="454"/>
      <c r="R1047" s="453"/>
      <c r="S1047" s="453"/>
      <c r="T1047" s="453"/>
      <c r="U1047" s="402"/>
      <c r="V1047" s="454"/>
      <c r="W1047" s="453"/>
      <c r="X1047" s="453"/>
      <c r="Y1047" s="453"/>
      <c r="Z1047" s="417"/>
      <c r="AA1047" s="454"/>
      <c r="AB1047" s="453"/>
      <c r="AC1047" s="453"/>
      <c r="AD1047" s="453"/>
      <c r="AE1047" s="402"/>
      <c r="AF1047" s="454"/>
      <c r="AG1047" s="417"/>
      <c r="AH1047" s="417"/>
      <c r="AI1047" s="417"/>
      <c r="AJ1047" s="417"/>
    </row>
    <row r="1048" spans="2:36" hidden="1" x14ac:dyDescent="0.25">
      <c r="B1048" s="406">
        <v>8123</v>
      </c>
      <c r="C1048" s="453"/>
      <c r="D1048" s="453"/>
      <c r="E1048" s="453"/>
      <c r="F1048" s="402"/>
      <c r="G1048" s="454"/>
      <c r="H1048" s="453"/>
      <c r="I1048" s="453"/>
      <c r="J1048" s="453"/>
      <c r="K1048" s="402"/>
      <c r="L1048" s="454"/>
      <c r="M1048" s="453"/>
      <c r="N1048" s="453"/>
      <c r="O1048" s="453"/>
      <c r="P1048" s="402"/>
      <c r="Q1048" s="454"/>
      <c r="R1048" s="453"/>
      <c r="S1048" s="453"/>
      <c r="T1048" s="453"/>
      <c r="U1048" s="402"/>
      <c r="V1048" s="454"/>
      <c r="W1048" s="453"/>
      <c r="X1048" s="453"/>
      <c r="Y1048" s="453"/>
      <c r="Z1048" s="417"/>
      <c r="AA1048" s="454"/>
      <c r="AB1048" s="453"/>
      <c r="AC1048" s="453"/>
      <c r="AD1048" s="453"/>
      <c r="AE1048" s="402"/>
      <c r="AF1048" s="454"/>
      <c r="AG1048" s="417"/>
      <c r="AH1048" s="417"/>
      <c r="AI1048" s="417"/>
      <c r="AJ1048" s="417"/>
    </row>
    <row r="1049" spans="2:36" hidden="1" x14ac:dyDescent="0.25">
      <c r="B1049" s="406">
        <v>8124</v>
      </c>
      <c r="C1049" s="453"/>
      <c r="D1049" s="453"/>
      <c r="E1049" s="453"/>
      <c r="F1049" s="402"/>
      <c r="G1049" s="454"/>
      <c r="H1049" s="453"/>
      <c r="I1049" s="453"/>
      <c r="J1049" s="453"/>
      <c r="K1049" s="402"/>
      <c r="L1049" s="454"/>
      <c r="M1049" s="453"/>
      <c r="N1049" s="453"/>
      <c r="O1049" s="453"/>
      <c r="P1049" s="402"/>
      <c r="Q1049" s="454"/>
      <c r="R1049" s="453"/>
      <c r="S1049" s="453"/>
      <c r="T1049" s="453"/>
      <c r="U1049" s="402"/>
      <c r="V1049" s="454"/>
      <c r="W1049" s="453"/>
      <c r="X1049" s="453"/>
      <c r="Y1049" s="453"/>
      <c r="Z1049" s="417"/>
      <c r="AA1049" s="454"/>
      <c r="AB1049" s="453"/>
      <c r="AC1049" s="453"/>
      <c r="AD1049" s="453"/>
      <c r="AE1049" s="402"/>
      <c r="AF1049" s="454"/>
      <c r="AG1049" s="417"/>
      <c r="AH1049" s="417"/>
      <c r="AI1049" s="417"/>
      <c r="AJ1049" s="417"/>
    </row>
    <row r="1050" spans="2:36" hidden="1" x14ac:dyDescent="0.25">
      <c r="B1050" s="406">
        <v>8126</v>
      </c>
      <c r="C1050" s="453"/>
      <c r="D1050" s="453"/>
      <c r="E1050" s="453"/>
      <c r="F1050" s="402"/>
      <c r="G1050" s="454"/>
      <c r="H1050" s="453"/>
      <c r="I1050" s="453"/>
      <c r="J1050" s="453"/>
      <c r="K1050" s="402"/>
      <c r="L1050" s="454"/>
      <c r="M1050" s="453"/>
      <c r="N1050" s="453"/>
      <c r="O1050" s="453"/>
      <c r="P1050" s="402"/>
      <c r="Q1050" s="454"/>
      <c r="R1050" s="453"/>
      <c r="S1050" s="453"/>
      <c r="T1050" s="453"/>
      <c r="U1050" s="402"/>
      <c r="V1050" s="454"/>
      <c r="W1050" s="453"/>
      <c r="X1050" s="453"/>
      <c r="Y1050" s="453"/>
      <c r="Z1050" s="417"/>
      <c r="AA1050" s="454"/>
      <c r="AB1050" s="453"/>
      <c r="AC1050" s="453"/>
      <c r="AD1050" s="453"/>
      <c r="AE1050" s="402"/>
      <c r="AF1050" s="454"/>
      <c r="AG1050" s="417"/>
      <c r="AH1050" s="417"/>
      <c r="AI1050" s="417"/>
      <c r="AJ1050" s="417"/>
    </row>
    <row r="1051" spans="2:36" hidden="1" x14ac:dyDescent="0.25">
      <c r="B1051" s="406">
        <v>8130</v>
      </c>
      <c r="C1051" s="453"/>
      <c r="D1051" s="453"/>
      <c r="E1051" s="453"/>
      <c r="F1051" s="402"/>
      <c r="G1051" s="454"/>
      <c r="H1051" s="453"/>
      <c r="I1051" s="453"/>
      <c r="J1051" s="453"/>
      <c r="K1051" s="402"/>
      <c r="L1051" s="454"/>
      <c r="M1051" s="453"/>
      <c r="N1051" s="453"/>
      <c r="O1051" s="453"/>
      <c r="P1051" s="402"/>
      <c r="Q1051" s="454"/>
      <c r="R1051" s="453"/>
      <c r="S1051" s="453"/>
      <c r="T1051" s="453"/>
      <c r="U1051" s="402"/>
      <c r="V1051" s="454"/>
      <c r="W1051" s="453"/>
      <c r="X1051" s="453"/>
      <c r="Y1051" s="453"/>
      <c r="Z1051" s="417"/>
      <c r="AA1051" s="454"/>
      <c r="AB1051" s="453"/>
      <c r="AC1051" s="453"/>
      <c r="AD1051" s="453"/>
      <c r="AE1051" s="402"/>
      <c r="AF1051" s="454"/>
      <c r="AG1051" s="417"/>
      <c r="AH1051" s="417"/>
      <c r="AI1051" s="417"/>
      <c r="AJ1051" s="417"/>
    </row>
    <row r="1052" spans="2:36" hidden="1" x14ac:dyDescent="0.25">
      <c r="B1052" s="406">
        <v>8132</v>
      </c>
      <c r="C1052" s="453"/>
      <c r="D1052" s="453"/>
      <c r="E1052" s="453"/>
      <c r="F1052" s="402"/>
      <c r="G1052" s="454"/>
      <c r="H1052" s="453"/>
      <c r="I1052" s="453"/>
      <c r="J1052" s="453"/>
      <c r="K1052" s="402"/>
      <c r="L1052" s="454"/>
      <c r="M1052" s="453"/>
      <c r="N1052" s="453"/>
      <c r="O1052" s="453"/>
      <c r="P1052" s="402"/>
      <c r="Q1052" s="454"/>
      <c r="R1052" s="453"/>
      <c r="S1052" s="453"/>
      <c r="T1052" s="453"/>
      <c r="U1052" s="402"/>
      <c r="V1052" s="454"/>
      <c r="W1052" s="453"/>
      <c r="X1052" s="453"/>
      <c r="Y1052" s="453"/>
      <c r="Z1052" s="417"/>
      <c r="AA1052" s="454"/>
      <c r="AB1052" s="453"/>
      <c r="AC1052" s="453"/>
      <c r="AD1052" s="453"/>
      <c r="AE1052" s="402"/>
      <c r="AF1052" s="454"/>
      <c r="AG1052" s="417"/>
      <c r="AH1052" s="417"/>
      <c r="AI1052" s="417"/>
      <c r="AJ1052" s="417"/>
    </row>
    <row r="1053" spans="2:36" hidden="1" x14ac:dyDescent="0.25">
      <c r="B1053" s="406">
        <v>8133</v>
      </c>
      <c r="C1053" s="453"/>
      <c r="D1053" s="453"/>
      <c r="E1053" s="453"/>
      <c r="F1053" s="402"/>
      <c r="G1053" s="454"/>
      <c r="H1053" s="453"/>
      <c r="I1053" s="453"/>
      <c r="J1053" s="453"/>
      <c r="K1053" s="402"/>
      <c r="L1053" s="454"/>
      <c r="M1053" s="453"/>
      <c r="N1053" s="453"/>
      <c r="O1053" s="453"/>
      <c r="P1053" s="402"/>
      <c r="Q1053" s="454"/>
      <c r="R1053" s="453"/>
      <c r="S1053" s="453"/>
      <c r="T1053" s="453"/>
      <c r="U1053" s="402"/>
      <c r="V1053" s="454"/>
      <c r="W1053" s="453"/>
      <c r="X1053" s="453"/>
      <c r="Y1053" s="453"/>
      <c r="Z1053" s="417"/>
      <c r="AA1053" s="454"/>
      <c r="AB1053" s="453"/>
      <c r="AC1053" s="453"/>
      <c r="AD1053" s="453"/>
      <c r="AE1053" s="402"/>
      <c r="AF1053" s="454"/>
      <c r="AG1053" s="417"/>
      <c r="AH1053" s="417"/>
      <c r="AI1053" s="417"/>
      <c r="AJ1053" s="417"/>
    </row>
    <row r="1054" spans="2:36" hidden="1" x14ac:dyDescent="0.25">
      <c r="B1054" s="406">
        <v>8134</v>
      </c>
      <c r="C1054" s="453"/>
      <c r="D1054" s="453"/>
      <c r="E1054" s="453"/>
      <c r="F1054" s="402"/>
      <c r="G1054" s="454"/>
      <c r="H1054" s="453"/>
      <c r="I1054" s="453"/>
      <c r="J1054" s="453"/>
      <c r="K1054" s="402"/>
      <c r="L1054" s="454"/>
      <c r="M1054" s="453"/>
      <c r="N1054" s="453"/>
      <c r="O1054" s="453"/>
      <c r="P1054" s="402"/>
      <c r="Q1054" s="454"/>
      <c r="R1054" s="453"/>
      <c r="S1054" s="453"/>
      <c r="T1054" s="453"/>
      <c r="U1054" s="402"/>
      <c r="V1054" s="454"/>
      <c r="W1054" s="453"/>
      <c r="X1054" s="453"/>
      <c r="Y1054" s="453"/>
      <c r="Z1054" s="417"/>
      <c r="AA1054" s="454"/>
      <c r="AB1054" s="453"/>
      <c r="AC1054" s="453"/>
      <c r="AD1054" s="453"/>
      <c r="AE1054" s="402"/>
      <c r="AF1054" s="454"/>
      <c r="AG1054" s="417"/>
      <c r="AH1054" s="417"/>
      <c r="AI1054" s="417"/>
      <c r="AJ1054" s="417"/>
    </row>
    <row r="1055" spans="2:36" hidden="1" x14ac:dyDescent="0.25">
      <c r="B1055" s="406">
        <v>8136</v>
      </c>
      <c r="C1055" s="453"/>
      <c r="D1055" s="453"/>
      <c r="E1055" s="453"/>
      <c r="F1055" s="402"/>
      <c r="G1055" s="454"/>
      <c r="H1055" s="453"/>
      <c r="I1055" s="453"/>
      <c r="J1055" s="453"/>
      <c r="K1055" s="402"/>
      <c r="L1055" s="454"/>
      <c r="M1055" s="453"/>
      <c r="N1055" s="453"/>
      <c r="O1055" s="453"/>
      <c r="P1055" s="402"/>
      <c r="Q1055" s="454"/>
      <c r="R1055" s="453"/>
      <c r="S1055" s="453"/>
      <c r="T1055" s="453"/>
      <c r="U1055" s="402"/>
      <c r="V1055" s="454"/>
      <c r="W1055" s="453"/>
      <c r="X1055" s="453"/>
      <c r="Y1055" s="453"/>
      <c r="Z1055" s="417"/>
      <c r="AA1055" s="454"/>
      <c r="AB1055" s="453"/>
      <c r="AC1055" s="453"/>
      <c r="AD1055" s="453"/>
      <c r="AE1055" s="402"/>
      <c r="AF1055" s="454"/>
      <c r="AG1055" s="417"/>
      <c r="AH1055" s="417"/>
      <c r="AI1055" s="417"/>
      <c r="AJ1055" s="417"/>
    </row>
    <row r="1056" spans="2:36" hidden="1" x14ac:dyDescent="0.25">
      <c r="B1056" s="406">
        <v>8137</v>
      </c>
      <c r="C1056" s="453"/>
      <c r="D1056" s="453"/>
      <c r="E1056" s="453"/>
      <c r="F1056" s="402"/>
      <c r="G1056" s="454"/>
      <c r="H1056" s="453"/>
      <c r="I1056" s="453"/>
      <c r="J1056" s="453"/>
      <c r="K1056" s="402"/>
      <c r="L1056" s="454"/>
      <c r="M1056" s="453"/>
      <c r="N1056" s="453"/>
      <c r="O1056" s="453"/>
      <c r="P1056" s="402"/>
      <c r="Q1056" s="454"/>
      <c r="R1056" s="453"/>
      <c r="S1056" s="453"/>
      <c r="T1056" s="453"/>
      <c r="U1056" s="402"/>
      <c r="V1056" s="454"/>
      <c r="W1056" s="453"/>
      <c r="X1056" s="453"/>
      <c r="Y1056" s="453"/>
      <c r="Z1056" s="417"/>
      <c r="AA1056" s="454"/>
      <c r="AB1056" s="453"/>
      <c r="AC1056" s="453"/>
      <c r="AD1056" s="453"/>
      <c r="AE1056" s="402"/>
      <c r="AF1056" s="454"/>
      <c r="AG1056" s="417"/>
      <c r="AH1056" s="417"/>
      <c r="AI1056" s="417"/>
      <c r="AJ1056" s="417"/>
    </row>
    <row r="1057" spans="1:36" hidden="1" x14ac:dyDescent="0.25">
      <c r="B1057" s="406">
        <v>8138</v>
      </c>
      <c r="C1057" s="453"/>
      <c r="D1057" s="453"/>
      <c r="E1057" s="453"/>
      <c r="F1057" s="402"/>
      <c r="G1057" s="454"/>
      <c r="H1057" s="453"/>
      <c r="I1057" s="453"/>
      <c r="J1057" s="453"/>
      <c r="K1057" s="402"/>
      <c r="L1057" s="454"/>
      <c r="M1057" s="453"/>
      <c r="N1057" s="453"/>
      <c r="O1057" s="453"/>
      <c r="P1057" s="402"/>
      <c r="Q1057" s="454"/>
      <c r="R1057" s="453"/>
      <c r="S1057" s="453"/>
      <c r="T1057" s="453"/>
      <c r="U1057" s="402"/>
      <c r="V1057" s="454"/>
      <c r="W1057" s="453"/>
      <c r="X1057" s="453"/>
      <c r="Y1057" s="453"/>
      <c r="Z1057" s="417"/>
      <c r="AA1057" s="454"/>
      <c r="AB1057" s="453"/>
      <c r="AC1057" s="453"/>
      <c r="AD1057" s="453"/>
      <c r="AE1057" s="402"/>
      <c r="AF1057" s="454"/>
      <c r="AG1057" s="417"/>
      <c r="AH1057" s="417"/>
      <c r="AI1057" s="417"/>
      <c r="AJ1057" s="417"/>
    </row>
    <row r="1058" spans="1:36" hidden="1" x14ac:dyDescent="0.25">
      <c r="B1058" s="406">
        <v>8139</v>
      </c>
      <c r="C1058" s="453"/>
      <c r="D1058" s="453"/>
      <c r="E1058" s="453"/>
      <c r="F1058" s="402"/>
      <c r="G1058" s="454"/>
      <c r="H1058" s="453"/>
      <c r="I1058" s="453"/>
      <c r="J1058" s="453"/>
      <c r="K1058" s="402"/>
      <c r="L1058" s="454"/>
      <c r="M1058" s="453"/>
      <c r="N1058" s="453"/>
      <c r="O1058" s="453"/>
      <c r="P1058" s="402"/>
      <c r="Q1058" s="454"/>
      <c r="R1058" s="453"/>
      <c r="S1058" s="453"/>
      <c r="T1058" s="453"/>
      <c r="U1058" s="402"/>
      <c r="V1058" s="454"/>
      <c r="W1058" s="453"/>
      <c r="X1058" s="453"/>
      <c r="Y1058" s="453"/>
      <c r="Z1058" s="417"/>
      <c r="AA1058" s="454"/>
      <c r="AB1058" s="453"/>
      <c r="AC1058" s="453"/>
      <c r="AD1058" s="453"/>
      <c r="AE1058" s="402"/>
      <c r="AF1058" s="454"/>
      <c r="AG1058" s="417"/>
      <c r="AH1058" s="417"/>
      <c r="AI1058" s="417"/>
      <c r="AJ1058" s="417"/>
    </row>
    <row r="1059" spans="1:36" hidden="1" x14ac:dyDescent="0.25">
      <c r="B1059" s="406">
        <v>8140</v>
      </c>
      <c r="C1059" s="453"/>
      <c r="D1059" s="453"/>
      <c r="E1059" s="453"/>
      <c r="F1059" s="402"/>
      <c r="G1059" s="454"/>
      <c r="H1059" s="453"/>
      <c r="I1059" s="453"/>
      <c r="J1059" s="453"/>
      <c r="K1059" s="402"/>
      <c r="L1059" s="454"/>
      <c r="M1059" s="453"/>
      <c r="N1059" s="453"/>
      <c r="O1059" s="453"/>
      <c r="P1059" s="402"/>
      <c r="Q1059" s="454"/>
      <c r="R1059" s="453"/>
      <c r="S1059" s="453"/>
      <c r="T1059" s="453"/>
      <c r="U1059" s="402"/>
      <c r="V1059" s="454"/>
      <c r="W1059" s="453"/>
      <c r="X1059" s="453"/>
      <c r="Y1059" s="453"/>
      <c r="Z1059" s="417"/>
      <c r="AA1059" s="454"/>
      <c r="AB1059" s="453"/>
      <c r="AC1059" s="453"/>
      <c r="AD1059" s="453"/>
      <c r="AE1059" s="402"/>
      <c r="AF1059" s="454"/>
      <c r="AG1059" s="417"/>
      <c r="AH1059" s="417"/>
      <c r="AI1059" s="417"/>
      <c r="AJ1059" s="417"/>
    </row>
    <row r="1060" spans="1:36" hidden="1" x14ac:dyDescent="0.25">
      <c r="B1060" s="406">
        <v>8141</v>
      </c>
      <c r="C1060" s="453"/>
      <c r="D1060" s="453"/>
      <c r="E1060" s="453"/>
      <c r="F1060" s="402"/>
      <c r="G1060" s="454"/>
      <c r="H1060" s="453"/>
      <c r="I1060" s="453"/>
      <c r="J1060" s="453"/>
      <c r="K1060" s="402"/>
      <c r="L1060" s="454"/>
      <c r="M1060" s="453"/>
      <c r="N1060" s="453"/>
      <c r="O1060" s="453"/>
      <c r="P1060" s="402"/>
      <c r="Q1060" s="454"/>
      <c r="R1060" s="453"/>
      <c r="S1060" s="453"/>
      <c r="T1060" s="453"/>
      <c r="U1060" s="402"/>
      <c r="V1060" s="454"/>
      <c r="W1060" s="453"/>
      <c r="X1060" s="453"/>
      <c r="Y1060" s="453"/>
      <c r="Z1060" s="417"/>
      <c r="AA1060" s="454"/>
      <c r="AB1060" s="453"/>
      <c r="AC1060" s="453"/>
      <c r="AD1060" s="453"/>
      <c r="AE1060" s="402"/>
      <c r="AF1060" s="454"/>
      <c r="AG1060" s="417"/>
      <c r="AH1060" s="417"/>
      <c r="AI1060" s="417"/>
      <c r="AJ1060" s="417"/>
    </row>
    <row r="1061" spans="1:36" hidden="1" x14ac:dyDescent="0.25">
      <c r="B1061" s="406">
        <v>8143</v>
      </c>
      <c r="C1061" s="453"/>
      <c r="D1061" s="453"/>
      <c r="E1061" s="453"/>
      <c r="F1061" s="402"/>
      <c r="G1061" s="454"/>
      <c r="H1061" s="453"/>
      <c r="I1061" s="453"/>
      <c r="J1061" s="453"/>
      <c r="K1061" s="402"/>
      <c r="L1061" s="454"/>
      <c r="M1061" s="453"/>
      <c r="N1061" s="453"/>
      <c r="O1061" s="453"/>
      <c r="P1061" s="402"/>
      <c r="Q1061" s="454"/>
      <c r="R1061" s="453"/>
      <c r="S1061" s="453"/>
      <c r="T1061" s="453"/>
      <c r="U1061" s="402"/>
      <c r="V1061" s="454"/>
      <c r="W1061" s="453"/>
      <c r="X1061" s="453"/>
      <c r="Y1061" s="453"/>
      <c r="Z1061" s="417"/>
      <c r="AA1061" s="454"/>
      <c r="AB1061" s="453"/>
      <c r="AC1061" s="453"/>
      <c r="AD1061" s="453"/>
      <c r="AE1061" s="402"/>
      <c r="AF1061" s="454"/>
      <c r="AG1061" s="417"/>
      <c r="AH1061" s="417"/>
      <c r="AI1061" s="417"/>
      <c r="AJ1061" s="417"/>
    </row>
    <row r="1062" spans="1:36" hidden="1" x14ac:dyDescent="0.25">
      <c r="B1062" s="406">
        <v>8148</v>
      </c>
      <c r="C1062" s="453"/>
      <c r="D1062" s="453"/>
      <c r="E1062" s="453"/>
      <c r="F1062" s="402"/>
      <c r="G1062" s="454"/>
      <c r="H1062" s="453"/>
      <c r="I1062" s="453"/>
      <c r="J1062" s="453"/>
      <c r="K1062" s="402"/>
      <c r="L1062" s="454"/>
      <c r="M1062" s="453"/>
      <c r="N1062" s="453"/>
      <c r="O1062" s="453"/>
      <c r="P1062" s="402"/>
      <c r="Q1062" s="454"/>
      <c r="R1062" s="453"/>
      <c r="S1062" s="453"/>
      <c r="T1062" s="453"/>
      <c r="U1062" s="402"/>
      <c r="V1062" s="454"/>
      <c r="W1062" s="453"/>
      <c r="X1062" s="453"/>
      <c r="Y1062" s="453"/>
      <c r="Z1062" s="417"/>
      <c r="AA1062" s="454"/>
      <c r="AB1062" s="453"/>
      <c r="AC1062" s="453"/>
      <c r="AD1062" s="453"/>
      <c r="AE1062" s="402"/>
      <c r="AF1062" s="454"/>
      <c r="AG1062" s="417"/>
      <c r="AH1062" s="417"/>
      <c r="AI1062" s="417"/>
      <c r="AJ1062" s="417"/>
    </row>
    <row r="1063" spans="1:36" hidden="1" x14ac:dyDescent="0.25">
      <c r="B1063" s="406">
        <v>8149</v>
      </c>
      <c r="C1063" s="453"/>
      <c r="D1063" s="453"/>
      <c r="E1063" s="453"/>
      <c r="F1063" s="402"/>
      <c r="G1063" s="454"/>
      <c r="H1063" s="453"/>
      <c r="I1063" s="453"/>
      <c r="J1063" s="453"/>
      <c r="K1063" s="402"/>
      <c r="L1063" s="454"/>
      <c r="M1063" s="453"/>
      <c r="N1063" s="453"/>
      <c r="O1063" s="453"/>
      <c r="P1063" s="402"/>
      <c r="Q1063" s="454"/>
      <c r="R1063" s="453"/>
      <c r="S1063" s="453"/>
      <c r="T1063" s="453"/>
      <c r="U1063" s="402"/>
      <c r="V1063" s="454"/>
      <c r="W1063" s="453"/>
      <c r="X1063" s="453"/>
      <c r="Y1063" s="453"/>
      <c r="Z1063" s="417"/>
      <c r="AA1063" s="454"/>
      <c r="AB1063" s="453"/>
      <c r="AC1063" s="453"/>
      <c r="AD1063" s="453"/>
      <c r="AE1063" s="402"/>
      <c r="AF1063" s="454"/>
      <c r="AG1063" s="417"/>
      <c r="AH1063" s="417"/>
      <c r="AI1063" s="417"/>
      <c r="AJ1063" s="417"/>
    </row>
    <row r="1064" spans="1:36" hidden="1" x14ac:dyDescent="0.25">
      <c r="B1064" s="406">
        <v>8151</v>
      </c>
      <c r="C1064" s="453"/>
      <c r="D1064" s="453"/>
      <c r="E1064" s="453"/>
      <c r="F1064" s="402"/>
      <c r="G1064" s="454"/>
      <c r="H1064" s="453"/>
      <c r="I1064" s="453"/>
      <c r="J1064" s="453"/>
      <c r="K1064" s="402"/>
      <c r="L1064" s="454"/>
      <c r="M1064" s="453"/>
      <c r="N1064" s="453"/>
      <c r="O1064" s="453"/>
      <c r="P1064" s="402"/>
      <c r="Q1064" s="454"/>
      <c r="R1064" s="453"/>
      <c r="S1064" s="453"/>
      <c r="T1064" s="453"/>
      <c r="U1064" s="402"/>
      <c r="V1064" s="454"/>
      <c r="W1064" s="453"/>
      <c r="X1064" s="453"/>
      <c r="Y1064" s="453"/>
      <c r="Z1064" s="417"/>
      <c r="AA1064" s="454"/>
      <c r="AB1064" s="453"/>
      <c r="AC1064" s="453"/>
      <c r="AD1064" s="453"/>
      <c r="AE1064" s="402"/>
      <c r="AF1064" s="454"/>
      <c r="AG1064" s="417"/>
      <c r="AH1064" s="417"/>
      <c r="AI1064" s="417"/>
      <c r="AJ1064" s="417"/>
    </row>
    <row r="1065" spans="1:36" hidden="1" x14ac:dyDescent="0.25">
      <c r="B1065" s="406">
        <v>8152</v>
      </c>
      <c r="C1065" s="453"/>
      <c r="D1065" s="453"/>
      <c r="E1065" s="453"/>
      <c r="F1065" s="402"/>
      <c r="G1065" s="454"/>
      <c r="H1065" s="453"/>
      <c r="I1065" s="453"/>
      <c r="J1065" s="453"/>
      <c r="K1065" s="402"/>
      <c r="L1065" s="454"/>
      <c r="M1065" s="453"/>
      <c r="N1065" s="453"/>
      <c r="O1065" s="453"/>
      <c r="P1065" s="402"/>
      <c r="Q1065" s="454"/>
      <c r="R1065" s="453"/>
      <c r="S1065" s="453"/>
      <c r="T1065" s="453"/>
      <c r="U1065" s="402"/>
      <c r="V1065" s="454"/>
      <c r="W1065" s="453"/>
      <c r="X1065" s="453"/>
      <c r="Y1065" s="453"/>
      <c r="Z1065" s="417"/>
      <c r="AA1065" s="454"/>
      <c r="AB1065" s="453"/>
      <c r="AC1065" s="453"/>
      <c r="AD1065" s="453"/>
      <c r="AE1065" s="402"/>
      <c r="AF1065" s="454"/>
      <c r="AG1065" s="417"/>
      <c r="AH1065" s="417"/>
      <c r="AI1065" s="417"/>
      <c r="AJ1065" s="417"/>
    </row>
    <row r="1066" spans="1:36" hidden="1" x14ac:dyDescent="0.25">
      <c r="B1066" s="406">
        <v>8154</v>
      </c>
      <c r="C1066" s="453"/>
      <c r="D1066" s="453"/>
      <c r="E1066" s="453"/>
      <c r="F1066" s="402"/>
      <c r="G1066" s="454"/>
      <c r="H1066" s="453"/>
      <c r="I1066" s="453"/>
      <c r="J1066" s="453"/>
      <c r="K1066" s="402"/>
      <c r="L1066" s="454"/>
      <c r="M1066" s="453"/>
      <c r="N1066" s="453"/>
      <c r="O1066" s="453"/>
      <c r="P1066" s="402"/>
      <c r="Q1066" s="454"/>
      <c r="R1066" s="453"/>
      <c r="S1066" s="453"/>
      <c r="T1066" s="453"/>
      <c r="U1066" s="402"/>
      <c r="V1066" s="454"/>
      <c r="W1066" s="453"/>
      <c r="X1066" s="453"/>
      <c r="Y1066" s="453"/>
      <c r="Z1066" s="417"/>
      <c r="AA1066" s="454"/>
      <c r="AB1066" s="453"/>
      <c r="AC1066" s="453"/>
      <c r="AD1066" s="453"/>
      <c r="AE1066" s="402"/>
      <c r="AF1066" s="454"/>
      <c r="AG1066" s="417"/>
      <c r="AH1066" s="417"/>
      <c r="AI1066" s="417"/>
      <c r="AJ1066" s="417"/>
    </row>
    <row r="1067" spans="1:36" hidden="1" x14ac:dyDescent="0.25">
      <c r="B1067" s="406">
        <v>8156</v>
      </c>
      <c r="C1067" s="453"/>
      <c r="D1067" s="453"/>
      <c r="E1067" s="453"/>
      <c r="F1067" s="402"/>
      <c r="G1067" s="454"/>
      <c r="H1067" s="453"/>
      <c r="I1067" s="453"/>
      <c r="J1067" s="453"/>
      <c r="K1067" s="402"/>
      <c r="L1067" s="454"/>
      <c r="M1067" s="453"/>
      <c r="N1067" s="453"/>
      <c r="O1067" s="453"/>
      <c r="P1067" s="402"/>
      <c r="Q1067" s="454"/>
      <c r="R1067" s="453"/>
      <c r="S1067" s="453"/>
      <c r="T1067" s="453"/>
      <c r="U1067" s="402"/>
      <c r="V1067" s="454"/>
      <c r="W1067" s="453"/>
      <c r="X1067" s="453"/>
      <c r="Y1067" s="453"/>
      <c r="Z1067" s="417"/>
      <c r="AA1067" s="454"/>
      <c r="AB1067" s="453"/>
      <c r="AC1067" s="453"/>
      <c r="AD1067" s="453"/>
      <c r="AE1067" s="402"/>
      <c r="AF1067" s="454"/>
      <c r="AG1067" s="417"/>
      <c r="AH1067" s="417"/>
      <c r="AI1067" s="417"/>
      <c r="AJ1067" s="417"/>
    </row>
    <row r="1068" spans="1:36" hidden="1" x14ac:dyDescent="0.25">
      <c r="B1068" s="406">
        <v>8159</v>
      </c>
      <c r="C1068" s="453"/>
      <c r="D1068" s="453"/>
      <c r="E1068" s="453"/>
      <c r="F1068" s="402"/>
      <c r="G1068" s="454"/>
      <c r="H1068" s="453"/>
      <c r="I1068" s="453"/>
      <c r="J1068" s="453"/>
      <c r="K1068" s="402"/>
      <c r="L1068" s="454"/>
      <c r="M1068" s="453"/>
      <c r="N1068" s="453"/>
      <c r="O1068" s="453"/>
      <c r="P1068" s="402"/>
      <c r="Q1068" s="454"/>
      <c r="R1068" s="453"/>
      <c r="S1068" s="453"/>
      <c r="T1068" s="453"/>
      <c r="U1068" s="402"/>
      <c r="V1068" s="454"/>
      <c r="W1068" s="453"/>
      <c r="X1068" s="453"/>
      <c r="Y1068" s="453"/>
      <c r="Z1068" s="417"/>
      <c r="AA1068" s="454"/>
      <c r="AB1068" s="453"/>
      <c r="AC1068" s="453"/>
      <c r="AD1068" s="453"/>
      <c r="AE1068" s="402"/>
      <c r="AF1068" s="454"/>
      <c r="AG1068" s="417"/>
      <c r="AH1068" s="417"/>
      <c r="AI1068" s="417"/>
      <c r="AJ1068" s="417"/>
    </row>
    <row r="1069" spans="1:36" hidden="1" x14ac:dyDescent="0.25">
      <c r="A1069" s="407"/>
      <c r="B1069" s="408">
        <v>8160</v>
      </c>
      <c r="C1069" s="453"/>
      <c r="D1069" s="453"/>
      <c r="E1069" s="453"/>
      <c r="F1069" s="402"/>
      <c r="G1069" s="454"/>
      <c r="H1069" s="453"/>
      <c r="I1069" s="453"/>
      <c r="J1069" s="453"/>
      <c r="K1069" s="402"/>
      <c r="L1069" s="454"/>
      <c r="M1069" s="453"/>
      <c r="N1069" s="453"/>
      <c r="O1069" s="453"/>
      <c r="P1069" s="402"/>
      <c r="Q1069" s="454"/>
      <c r="R1069" s="453"/>
      <c r="S1069" s="453"/>
      <c r="T1069" s="453"/>
      <c r="U1069" s="402"/>
      <c r="V1069" s="454"/>
      <c r="W1069" s="453"/>
      <c r="X1069" s="453"/>
      <c r="Y1069" s="453"/>
      <c r="Z1069" s="417"/>
      <c r="AA1069" s="454"/>
      <c r="AB1069" s="453"/>
      <c r="AC1069" s="453"/>
      <c r="AD1069" s="453"/>
      <c r="AE1069" s="402"/>
      <c r="AF1069" s="454"/>
      <c r="AG1069" s="417"/>
      <c r="AH1069" s="417"/>
      <c r="AI1069" s="417"/>
      <c r="AJ1069" s="417"/>
    </row>
    <row r="1070" spans="1:36" hidden="1" x14ac:dyDescent="0.25">
      <c r="B1070" s="406">
        <v>8161</v>
      </c>
      <c r="C1070" s="453"/>
      <c r="D1070" s="453"/>
      <c r="E1070" s="453"/>
      <c r="F1070" s="402"/>
      <c r="G1070" s="454"/>
      <c r="H1070" s="453"/>
      <c r="I1070" s="453"/>
      <c r="J1070" s="453"/>
      <c r="K1070" s="402"/>
      <c r="L1070" s="454"/>
      <c r="M1070" s="453"/>
      <c r="N1070" s="453"/>
      <c r="O1070" s="453"/>
      <c r="P1070" s="402"/>
      <c r="Q1070" s="454"/>
      <c r="R1070" s="453"/>
      <c r="S1070" s="453"/>
      <c r="T1070" s="453"/>
      <c r="U1070" s="402"/>
      <c r="V1070" s="454"/>
      <c r="W1070" s="453"/>
      <c r="X1070" s="453"/>
      <c r="Y1070" s="453"/>
      <c r="Z1070" s="417"/>
      <c r="AA1070" s="454"/>
      <c r="AB1070" s="453"/>
      <c r="AC1070" s="453"/>
      <c r="AD1070" s="453"/>
      <c r="AE1070" s="402"/>
      <c r="AF1070" s="454"/>
      <c r="AG1070" s="417"/>
      <c r="AH1070" s="417"/>
      <c r="AI1070" s="417"/>
      <c r="AJ1070" s="417"/>
    </row>
    <row r="1071" spans="1:36" hidden="1" x14ac:dyDescent="0.25">
      <c r="B1071" s="406">
        <v>8162</v>
      </c>
      <c r="C1071" s="453"/>
      <c r="D1071" s="453"/>
      <c r="E1071" s="453"/>
      <c r="F1071" s="402"/>
      <c r="G1071" s="454"/>
      <c r="H1071" s="453"/>
      <c r="I1071" s="453"/>
      <c r="J1071" s="453"/>
      <c r="K1071" s="402"/>
      <c r="L1071" s="454"/>
      <c r="M1071" s="453"/>
      <c r="N1071" s="453"/>
      <c r="O1071" s="453"/>
      <c r="P1071" s="402"/>
      <c r="Q1071" s="454"/>
      <c r="R1071" s="453"/>
      <c r="S1071" s="453"/>
      <c r="T1071" s="453"/>
      <c r="U1071" s="402"/>
      <c r="V1071" s="454"/>
      <c r="W1071" s="453"/>
      <c r="X1071" s="453"/>
      <c r="Y1071" s="453"/>
      <c r="Z1071" s="417"/>
      <c r="AA1071" s="454"/>
      <c r="AB1071" s="453"/>
      <c r="AC1071" s="453"/>
      <c r="AD1071" s="453"/>
      <c r="AE1071" s="402"/>
      <c r="AF1071" s="454"/>
      <c r="AG1071" s="417"/>
      <c r="AH1071" s="417"/>
      <c r="AI1071" s="417"/>
      <c r="AJ1071" s="417"/>
    </row>
    <row r="1072" spans="1:36" hidden="1" x14ac:dyDescent="0.25">
      <c r="B1072" s="406">
        <v>8163</v>
      </c>
      <c r="C1072" s="453"/>
      <c r="D1072" s="453"/>
      <c r="E1072" s="453"/>
      <c r="F1072" s="402"/>
      <c r="G1072" s="454"/>
      <c r="H1072" s="453"/>
      <c r="I1072" s="453"/>
      <c r="J1072" s="453"/>
      <c r="K1072" s="402"/>
      <c r="L1072" s="454"/>
      <c r="M1072" s="453"/>
      <c r="N1072" s="453"/>
      <c r="O1072" s="453"/>
      <c r="P1072" s="402"/>
      <c r="Q1072" s="454"/>
      <c r="R1072" s="453"/>
      <c r="S1072" s="453"/>
      <c r="T1072" s="453"/>
      <c r="U1072" s="402"/>
      <c r="V1072" s="454"/>
      <c r="W1072" s="453"/>
      <c r="X1072" s="453"/>
      <c r="Y1072" s="453"/>
      <c r="Z1072" s="417"/>
      <c r="AA1072" s="454"/>
      <c r="AB1072" s="453"/>
      <c r="AC1072" s="453"/>
      <c r="AD1072" s="453"/>
      <c r="AE1072" s="402"/>
      <c r="AF1072" s="454"/>
      <c r="AG1072" s="417"/>
      <c r="AH1072" s="417"/>
      <c r="AI1072" s="417"/>
      <c r="AJ1072" s="417"/>
    </row>
    <row r="1073" spans="1:36" hidden="1" x14ac:dyDescent="0.25">
      <c r="B1073" s="406">
        <v>8164</v>
      </c>
      <c r="C1073" s="453"/>
      <c r="D1073" s="453"/>
      <c r="E1073" s="453"/>
      <c r="F1073" s="402"/>
      <c r="G1073" s="454"/>
      <c r="H1073" s="453"/>
      <c r="I1073" s="453"/>
      <c r="J1073" s="453"/>
      <c r="K1073" s="402"/>
      <c r="L1073" s="454"/>
      <c r="M1073" s="453"/>
      <c r="N1073" s="453"/>
      <c r="O1073" s="453"/>
      <c r="P1073" s="402"/>
      <c r="Q1073" s="454"/>
      <c r="R1073" s="453"/>
      <c r="S1073" s="453"/>
      <c r="T1073" s="453"/>
      <c r="U1073" s="402"/>
      <c r="V1073" s="454"/>
      <c r="W1073" s="453"/>
      <c r="X1073" s="453"/>
      <c r="Y1073" s="453"/>
      <c r="Z1073" s="417"/>
      <c r="AA1073" s="454"/>
      <c r="AB1073" s="453"/>
      <c r="AC1073" s="453"/>
      <c r="AD1073" s="453"/>
      <c r="AE1073" s="402"/>
      <c r="AF1073" s="454"/>
      <c r="AG1073" s="417"/>
      <c r="AH1073" s="417"/>
      <c r="AI1073" s="417"/>
      <c r="AJ1073" s="417"/>
    </row>
    <row r="1074" spans="1:36" hidden="1" x14ac:dyDescent="0.25">
      <c r="B1074" s="406">
        <v>8167</v>
      </c>
      <c r="C1074" s="453"/>
      <c r="D1074" s="453"/>
      <c r="E1074" s="453"/>
      <c r="F1074" s="402"/>
      <c r="G1074" s="454"/>
      <c r="H1074" s="453"/>
      <c r="I1074" s="453"/>
      <c r="J1074" s="453"/>
      <c r="K1074" s="402"/>
      <c r="L1074" s="454"/>
      <c r="M1074" s="453"/>
      <c r="N1074" s="453"/>
      <c r="O1074" s="453"/>
      <c r="P1074" s="402"/>
      <c r="Q1074" s="454"/>
      <c r="R1074" s="453"/>
      <c r="S1074" s="453"/>
      <c r="T1074" s="453"/>
      <c r="U1074" s="402"/>
      <c r="V1074" s="454"/>
      <c r="W1074" s="453"/>
      <c r="X1074" s="453"/>
      <c r="Y1074" s="453"/>
      <c r="Z1074" s="417"/>
      <c r="AA1074" s="454"/>
      <c r="AB1074" s="453"/>
      <c r="AC1074" s="453"/>
      <c r="AD1074" s="453"/>
      <c r="AE1074" s="402"/>
      <c r="AF1074" s="454"/>
      <c r="AG1074" s="417"/>
      <c r="AH1074" s="417"/>
      <c r="AI1074" s="417"/>
      <c r="AJ1074" s="417"/>
    </row>
    <row r="1075" spans="1:36" hidden="1" x14ac:dyDescent="0.25">
      <c r="B1075" s="406">
        <v>8168</v>
      </c>
      <c r="C1075" s="453"/>
      <c r="D1075" s="453"/>
      <c r="E1075" s="453"/>
      <c r="F1075" s="402"/>
      <c r="G1075" s="454"/>
      <c r="H1075" s="453"/>
      <c r="I1075" s="453"/>
      <c r="J1075" s="453"/>
      <c r="K1075" s="402"/>
      <c r="L1075" s="454"/>
      <c r="M1075" s="453"/>
      <c r="N1075" s="453"/>
      <c r="O1075" s="453"/>
      <c r="P1075" s="402"/>
      <c r="Q1075" s="454"/>
      <c r="R1075" s="453"/>
      <c r="S1075" s="453"/>
      <c r="T1075" s="453"/>
      <c r="U1075" s="402"/>
      <c r="V1075" s="454"/>
      <c r="W1075" s="453"/>
      <c r="X1075" s="453"/>
      <c r="Y1075" s="453"/>
      <c r="Z1075" s="417"/>
      <c r="AA1075" s="454"/>
      <c r="AB1075" s="453"/>
      <c r="AC1075" s="453"/>
      <c r="AD1075" s="453"/>
      <c r="AE1075" s="402"/>
      <c r="AF1075" s="454"/>
      <c r="AG1075" s="417"/>
      <c r="AH1075" s="417"/>
      <c r="AI1075" s="417"/>
      <c r="AJ1075" s="417"/>
    </row>
    <row r="1076" spans="1:36" hidden="1" x14ac:dyDescent="0.25">
      <c r="B1076" s="406">
        <v>8170</v>
      </c>
      <c r="C1076" s="453"/>
      <c r="D1076" s="453"/>
      <c r="E1076" s="453"/>
      <c r="F1076" s="402"/>
      <c r="G1076" s="454"/>
      <c r="H1076" s="453"/>
      <c r="I1076" s="453"/>
      <c r="J1076" s="453"/>
      <c r="K1076" s="402"/>
      <c r="L1076" s="454"/>
      <c r="M1076" s="453"/>
      <c r="N1076" s="453"/>
      <c r="O1076" s="453"/>
      <c r="P1076" s="402"/>
      <c r="Q1076" s="454"/>
      <c r="R1076" s="453"/>
      <c r="S1076" s="453"/>
      <c r="T1076" s="453"/>
      <c r="U1076" s="402"/>
      <c r="V1076" s="454"/>
      <c r="W1076" s="453"/>
      <c r="X1076" s="453"/>
      <c r="Y1076" s="453"/>
      <c r="Z1076" s="417"/>
      <c r="AA1076" s="454"/>
      <c r="AB1076" s="453"/>
      <c r="AC1076" s="453"/>
      <c r="AD1076" s="453"/>
      <c r="AE1076" s="402"/>
      <c r="AF1076" s="454"/>
      <c r="AG1076" s="417"/>
      <c r="AH1076" s="417"/>
      <c r="AI1076" s="417"/>
      <c r="AJ1076" s="417"/>
    </row>
    <row r="1077" spans="1:36" hidden="1" x14ac:dyDescent="0.25">
      <c r="B1077" s="406">
        <v>8171</v>
      </c>
      <c r="C1077" s="453"/>
      <c r="D1077" s="453"/>
      <c r="E1077" s="453"/>
      <c r="F1077" s="402"/>
      <c r="G1077" s="454"/>
      <c r="H1077" s="453"/>
      <c r="I1077" s="453"/>
      <c r="J1077" s="453"/>
      <c r="K1077" s="402"/>
      <c r="L1077" s="454"/>
      <c r="M1077" s="453"/>
      <c r="N1077" s="453"/>
      <c r="O1077" s="453"/>
      <c r="P1077" s="402"/>
      <c r="Q1077" s="454"/>
      <c r="R1077" s="453"/>
      <c r="S1077" s="453"/>
      <c r="T1077" s="453"/>
      <c r="U1077" s="402"/>
      <c r="V1077" s="454"/>
      <c r="W1077" s="453"/>
      <c r="X1077" s="453"/>
      <c r="Y1077" s="453"/>
      <c r="Z1077" s="417"/>
      <c r="AA1077" s="454"/>
      <c r="AB1077" s="453"/>
      <c r="AC1077" s="453"/>
      <c r="AD1077" s="453"/>
      <c r="AE1077" s="402"/>
      <c r="AF1077" s="454"/>
      <c r="AG1077" s="417"/>
      <c r="AH1077" s="417"/>
      <c r="AI1077" s="417"/>
      <c r="AJ1077" s="417"/>
    </row>
    <row r="1078" spans="1:36" hidden="1" x14ac:dyDescent="0.25">
      <c r="B1078" s="406">
        <v>8172</v>
      </c>
      <c r="C1078" s="453"/>
      <c r="D1078" s="453"/>
      <c r="E1078" s="453"/>
      <c r="F1078" s="402"/>
      <c r="G1078" s="454"/>
      <c r="H1078" s="453"/>
      <c r="I1078" s="453"/>
      <c r="J1078" s="453"/>
      <c r="K1078" s="402"/>
      <c r="L1078" s="454"/>
      <c r="M1078" s="453"/>
      <c r="N1078" s="453"/>
      <c r="O1078" s="453"/>
      <c r="P1078" s="402"/>
      <c r="Q1078" s="454"/>
      <c r="R1078" s="453"/>
      <c r="S1078" s="453"/>
      <c r="T1078" s="453"/>
      <c r="U1078" s="402"/>
      <c r="V1078" s="454"/>
      <c r="W1078" s="453"/>
      <c r="X1078" s="453"/>
      <c r="Y1078" s="453"/>
      <c r="Z1078" s="417"/>
      <c r="AA1078" s="454"/>
      <c r="AB1078" s="453"/>
      <c r="AC1078" s="453"/>
      <c r="AD1078" s="453"/>
      <c r="AE1078" s="402"/>
      <c r="AF1078" s="454"/>
      <c r="AG1078" s="417"/>
      <c r="AH1078" s="417"/>
      <c r="AI1078" s="417"/>
      <c r="AJ1078" s="417"/>
    </row>
    <row r="1079" spans="1:36" hidden="1" x14ac:dyDescent="0.25">
      <c r="B1079" s="406">
        <v>8176</v>
      </c>
      <c r="C1079" s="453"/>
      <c r="D1079" s="453"/>
      <c r="E1079" s="453"/>
      <c r="F1079" s="402"/>
      <c r="G1079" s="454"/>
      <c r="H1079" s="453"/>
      <c r="I1079" s="453"/>
      <c r="J1079" s="453"/>
      <c r="K1079" s="402"/>
      <c r="L1079" s="454"/>
      <c r="M1079" s="453"/>
      <c r="N1079" s="453"/>
      <c r="O1079" s="453"/>
      <c r="P1079" s="402"/>
      <c r="Q1079" s="454"/>
      <c r="R1079" s="453"/>
      <c r="S1079" s="453"/>
      <c r="T1079" s="453"/>
      <c r="U1079" s="402"/>
      <c r="V1079" s="454"/>
      <c r="W1079" s="453"/>
      <c r="X1079" s="453"/>
      <c r="Y1079" s="453"/>
      <c r="Z1079" s="417"/>
      <c r="AA1079" s="454"/>
      <c r="AB1079" s="453"/>
      <c r="AC1079" s="453"/>
      <c r="AD1079" s="453"/>
      <c r="AE1079" s="402"/>
      <c r="AF1079" s="454"/>
      <c r="AG1079" s="417"/>
      <c r="AH1079" s="417"/>
      <c r="AI1079" s="417"/>
      <c r="AJ1079" s="417"/>
    </row>
    <row r="1080" spans="1:36" hidden="1" x14ac:dyDescent="0.25">
      <c r="A1080" s="403" t="s">
        <v>3281</v>
      </c>
      <c r="B1080" s="406">
        <v>8179</v>
      </c>
      <c r="C1080" s="453"/>
      <c r="D1080" s="453"/>
      <c r="E1080" s="453"/>
      <c r="F1080" s="402"/>
      <c r="G1080" s="454"/>
      <c r="H1080" s="453"/>
      <c r="I1080" s="455"/>
      <c r="J1080" s="453"/>
      <c r="K1080" s="402">
        <f>SUM(H1080:J1080)</f>
        <v>0</v>
      </c>
      <c r="L1080" s="454"/>
      <c r="M1080" s="453"/>
      <c r="N1080" s="455"/>
      <c r="O1080" s="453"/>
      <c r="P1080" s="402">
        <f>SUM(M1080:O1080)</f>
        <v>0</v>
      </c>
      <c r="Q1080" s="454"/>
      <c r="R1080" s="453"/>
      <c r="S1080" s="453"/>
      <c r="T1080" s="453"/>
      <c r="U1080" s="402"/>
      <c r="V1080" s="454"/>
      <c r="W1080" s="453"/>
      <c r="X1080" s="453"/>
      <c r="Y1080" s="453"/>
      <c r="Z1080" s="417"/>
      <c r="AA1080" s="454"/>
      <c r="AB1080" s="453"/>
      <c r="AC1080" s="453"/>
      <c r="AD1080" s="453"/>
      <c r="AE1080" s="402"/>
      <c r="AF1080" s="454"/>
      <c r="AG1080" s="417"/>
      <c r="AH1080" s="417"/>
      <c r="AI1080" s="417"/>
      <c r="AJ1080" s="417"/>
    </row>
    <row r="1081" spans="1:36" hidden="1" x14ac:dyDescent="0.25">
      <c r="B1081" s="406">
        <v>8182</v>
      </c>
      <c r="C1081" s="453"/>
      <c r="D1081" s="453"/>
      <c r="E1081" s="453"/>
      <c r="F1081" s="402"/>
      <c r="G1081" s="454"/>
      <c r="H1081" s="453"/>
      <c r="I1081" s="453"/>
      <c r="J1081" s="453"/>
      <c r="K1081" s="402"/>
      <c r="L1081" s="454"/>
      <c r="M1081" s="453"/>
      <c r="N1081" s="453"/>
      <c r="O1081" s="453"/>
      <c r="P1081" s="402"/>
      <c r="Q1081" s="454"/>
      <c r="R1081" s="453"/>
      <c r="S1081" s="453"/>
      <c r="T1081" s="453"/>
      <c r="U1081" s="402"/>
      <c r="V1081" s="454"/>
      <c r="W1081" s="453"/>
      <c r="X1081" s="453"/>
      <c r="Y1081" s="453"/>
      <c r="Z1081" s="417"/>
      <c r="AA1081" s="454"/>
      <c r="AB1081" s="453"/>
      <c r="AC1081" s="453"/>
      <c r="AD1081" s="453"/>
      <c r="AE1081" s="402"/>
      <c r="AF1081" s="454"/>
      <c r="AG1081" s="417"/>
      <c r="AH1081" s="417"/>
      <c r="AI1081" s="417"/>
      <c r="AJ1081" s="417"/>
    </row>
    <row r="1082" spans="1:36" hidden="1" x14ac:dyDescent="0.25">
      <c r="B1082" s="406">
        <v>8190</v>
      </c>
      <c r="C1082" s="453"/>
      <c r="D1082" s="453"/>
      <c r="E1082" s="453"/>
      <c r="F1082" s="402"/>
      <c r="G1082" s="454"/>
      <c r="H1082" s="453"/>
      <c r="I1082" s="453"/>
      <c r="J1082" s="453"/>
      <c r="K1082" s="402"/>
      <c r="L1082" s="454"/>
      <c r="M1082" s="453"/>
      <c r="N1082" s="453"/>
      <c r="O1082" s="453"/>
      <c r="P1082" s="402"/>
      <c r="Q1082" s="454"/>
      <c r="R1082" s="453"/>
      <c r="S1082" s="453"/>
      <c r="T1082" s="453"/>
      <c r="U1082" s="402"/>
      <c r="V1082" s="454"/>
      <c r="W1082" s="453"/>
      <c r="X1082" s="453"/>
      <c r="Y1082" s="453"/>
      <c r="Z1082" s="417"/>
      <c r="AA1082" s="454"/>
      <c r="AB1082" s="453"/>
      <c r="AC1082" s="453"/>
      <c r="AD1082" s="453"/>
      <c r="AE1082" s="402"/>
      <c r="AF1082" s="454"/>
      <c r="AG1082" s="417"/>
      <c r="AH1082" s="417"/>
      <c r="AI1082" s="417"/>
      <c r="AJ1082" s="417"/>
    </row>
    <row r="1083" spans="1:36" hidden="1" x14ac:dyDescent="0.25">
      <c r="B1083" s="406">
        <v>8193</v>
      </c>
      <c r="C1083" s="453"/>
      <c r="D1083" s="453"/>
      <c r="E1083" s="453"/>
      <c r="F1083" s="402"/>
      <c r="G1083" s="454"/>
      <c r="H1083" s="453"/>
      <c r="I1083" s="453"/>
      <c r="J1083" s="453"/>
      <c r="K1083" s="402"/>
      <c r="L1083" s="454"/>
      <c r="M1083" s="453"/>
      <c r="N1083" s="453"/>
      <c r="O1083" s="453"/>
      <c r="P1083" s="402"/>
      <c r="Q1083" s="454"/>
      <c r="R1083" s="453"/>
      <c r="S1083" s="453"/>
      <c r="T1083" s="453"/>
      <c r="U1083" s="402"/>
      <c r="V1083" s="454"/>
      <c r="W1083" s="453"/>
      <c r="X1083" s="453"/>
      <c r="Y1083" s="453"/>
      <c r="Z1083" s="417"/>
      <c r="AA1083" s="454"/>
      <c r="AB1083" s="453"/>
      <c r="AC1083" s="453"/>
      <c r="AD1083" s="453"/>
      <c r="AE1083" s="402"/>
      <c r="AF1083" s="454"/>
      <c r="AG1083" s="417"/>
      <c r="AH1083" s="417"/>
      <c r="AI1083" s="417"/>
      <c r="AJ1083" s="417"/>
    </row>
    <row r="1084" spans="1:36" hidden="1" x14ac:dyDescent="0.25">
      <c r="B1084" s="406">
        <v>8195</v>
      </c>
      <c r="C1084" s="453"/>
      <c r="D1084" s="453"/>
      <c r="E1084" s="453"/>
      <c r="F1084" s="402"/>
      <c r="G1084" s="454"/>
      <c r="H1084" s="453"/>
      <c r="I1084" s="453"/>
      <c r="J1084" s="453"/>
      <c r="K1084" s="402"/>
      <c r="L1084" s="454"/>
      <c r="M1084" s="453"/>
      <c r="N1084" s="453"/>
      <c r="O1084" s="453"/>
      <c r="P1084" s="402"/>
      <c r="Q1084" s="454"/>
      <c r="R1084" s="453"/>
      <c r="S1084" s="453"/>
      <c r="T1084" s="453"/>
      <c r="U1084" s="402"/>
      <c r="V1084" s="454"/>
      <c r="W1084" s="453"/>
      <c r="X1084" s="453"/>
      <c r="Y1084" s="453"/>
      <c r="Z1084" s="417"/>
      <c r="AA1084" s="454"/>
      <c r="AB1084" s="453"/>
      <c r="AC1084" s="453"/>
      <c r="AD1084" s="453"/>
      <c r="AE1084" s="402"/>
      <c r="AF1084" s="454"/>
      <c r="AG1084" s="417"/>
      <c r="AH1084" s="417"/>
      <c r="AI1084" s="417"/>
      <c r="AJ1084" s="417"/>
    </row>
    <row r="1085" spans="1:36" hidden="1" x14ac:dyDescent="0.25">
      <c r="B1085" s="406">
        <v>8196</v>
      </c>
      <c r="C1085" s="453"/>
      <c r="D1085" s="453"/>
      <c r="E1085" s="453"/>
      <c r="F1085" s="402"/>
      <c r="G1085" s="454"/>
      <c r="H1085" s="453"/>
      <c r="I1085" s="453"/>
      <c r="J1085" s="453"/>
      <c r="K1085" s="402"/>
      <c r="L1085" s="454"/>
      <c r="M1085" s="453"/>
      <c r="N1085" s="453"/>
      <c r="O1085" s="453"/>
      <c r="P1085" s="402"/>
      <c r="Q1085" s="454"/>
      <c r="R1085" s="453"/>
      <c r="S1085" s="453"/>
      <c r="T1085" s="453"/>
      <c r="U1085" s="402"/>
      <c r="V1085" s="454"/>
      <c r="W1085" s="453"/>
      <c r="X1085" s="453"/>
      <c r="Y1085" s="453"/>
      <c r="Z1085" s="417"/>
      <c r="AA1085" s="454"/>
      <c r="AB1085" s="453"/>
      <c r="AC1085" s="453"/>
      <c r="AD1085" s="453"/>
      <c r="AE1085" s="402"/>
      <c r="AF1085" s="454"/>
      <c r="AG1085" s="417"/>
      <c r="AH1085" s="417"/>
      <c r="AI1085" s="417"/>
      <c r="AJ1085" s="417"/>
    </row>
    <row r="1086" spans="1:36" hidden="1" x14ac:dyDescent="0.25">
      <c r="B1086" s="406">
        <v>8197</v>
      </c>
      <c r="C1086" s="453"/>
      <c r="D1086" s="453"/>
      <c r="E1086" s="453"/>
      <c r="F1086" s="402"/>
      <c r="G1086" s="454"/>
      <c r="H1086" s="453"/>
      <c r="I1086" s="453"/>
      <c r="J1086" s="453"/>
      <c r="K1086" s="402"/>
      <c r="L1086" s="454"/>
      <c r="M1086" s="453"/>
      <c r="N1086" s="453"/>
      <c r="O1086" s="453"/>
      <c r="P1086" s="402"/>
      <c r="Q1086" s="454"/>
      <c r="R1086" s="453"/>
      <c r="S1086" s="453"/>
      <c r="T1086" s="453"/>
      <c r="U1086" s="402"/>
      <c r="V1086" s="454"/>
      <c r="W1086" s="453"/>
      <c r="X1086" s="453"/>
      <c r="Y1086" s="453"/>
      <c r="Z1086" s="417"/>
      <c r="AA1086" s="454"/>
      <c r="AB1086" s="453"/>
      <c r="AC1086" s="453"/>
      <c r="AD1086" s="453"/>
      <c r="AE1086" s="402"/>
      <c r="AF1086" s="454"/>
      <c r="AG1086" s="417"/>
      <c r="AH1086" s="417"/>
      <c r="AI1086" s="417"/>
      <c r="AJ1086" s="417"/>
    </row>
    <row r="1087" spans="1:36" hidden="1" x14ac:dyDescent="0.25">
      <c r="B1087" s="406">
        <v>8198</v>
      </c>
      <c r="C1087" s="453"/>
      <c r="D1087" s="453"/>
      <c r="E1087" s="453"/>
      <c r="F1087" s="402"/>
      <c r="G1087" s="454"/>
      <c r="H1087" s="453"/>
      <c r="I1087" s="453"/>
      <c r="J1087" s="453"/>
      <c r="K1087" s="402"/>
      <c r="L1087" s="454"/>
      <c r="M1087" s="453"/>
      <c r="N1087" s="453"/>
      <c r="O1087" s="453"/>
      <c r="P1087" s="402"/>
      <c r="Q1087" s="454"/>
      <c r="R1087" s="453"/>
      <c r="S1087" s="453"/>
      <c r="T1087" s="453"/>
      <c r="U1087" s="402"/>
      <c r="V1087" s="454"/>
      <c r="W1087" s="453"/>
      <c r="X1087" s="453"/>
      <c r="Y1087" s="453"/>
      <c r="Z1087" s="417"/>
      <c r="AA1087" s="454"/>
      <c r="AB1087" s="453"/>
      <c r="AC1087" s="453"/>
      <c r="AD1087" s="453"/>
      <c r="AE1087" s="402"/>
      <c r="AF1087" s="454"/>
      <c r="AG1087" s="417"/>
      <c r="AH1087" s="417"/>
      <c r="AI1087" s="417"/>
      <c r="AJ1087" s="417"/>
    </row>
    <row r="1088" spans="1:36" hidden="1" x14ac:dyDescent="0.25">
      <c r="B1088" s="406">
        <v>8199</v>
      </c>
      <c r="C1088" s="453"/>
      <c r="D1088" s="453"/>
      <c r="E1088" s="453"/>
      <c r="F1088" s="402"/>
      <c r="G1088" s="454"/>
      <c r="H1088" s="453"/>
      <c r="I1088" s="453"/>
      <c r="J1088" s="453"/>
      <c r="K1088" s="402"/>
      <c r="L1088" s="454"/>
      <c r="M1088" s="453"/>
      <c r="N1088" s="453"/>
      <c r="O1088" s="453"/>
      <c r="P1088" s="402"/>
      <c r="Q1088" s="454"/>
      <c r="R1088" s="453"/>
      <c r="S1088" s="453"/>
      <c r="T1088" s="453"/>
      <c r="U1088" s="402"/>
      <c r="V1088" s="454"/>
      <c r="W1088" s="453"/>
      <c r="X1088" s="453"/>
      <c r="Y1088" s="453"/>
      <c r="Z1088" s="417"/>
      <c r="AA1088" s="454"/>
      <c r="AB1088" s="453"/>
      <c r="AC1088" s="453"/>
      <c r="AD1088" s="453"/>
      <c r="AE1088" s="402"/>
      <c r="AF1088" s="454"/>
      <c r="AG1088" s="417"/>
      <c r="AH1088" s="417"/>
      <c r="AI1088" s="417"/>
      <c r="AJ1088" s="417"/>
    </row>
    <row r="1089" spans="2:36" hidden="1" x14ac:dyDescent="0.25">
      <c r="B1089" s="406">
        <v>8204</v>
      </c>
      <c r="C1089" s="453"/>
      <c r="D1089" s="453"/>
      <c r="E1089" s="453"/>
      <c r="F1089" s="402"/>
      <c r="G1089" s="454"/>
      <c r="H1089" s="453"/>
      <c r="I1089" s="453"/>
      <c r="J1089" s="453"/>
      <c r="K1089" s="402"/>
      <c r="L1089" s="454"/>
      <c r="M1089" s="453"/>
      <c r="N1089" s="453"/>
      <c r="O1089" s="453"/>
      <c r="P1089" s="402"/>
      <c r="Q1089" s="454"/>
      <c r="R1089" s="453"/>
      <c r="S1089" s="453"/>
      <c r="T1089" s="453"/>
      <c r="U1089" s="402"/>
      <c r="V1089" s="454"/>
      <c r="W1089" s="453"/>
      <c r="X1089" s="453"/>
      <c r="Y1089" s="453"/>
      <c r="Z1089" s="417"/>
      <c r="AA1089" s="454"/>
      <c r="AB1089" s="453"/>
      <c r="AC1089" s="453"/>
      <c r="AD1089" s="453"/>
      <c r="AE1089" s="402"/>
      <c r="AF1089" s="454"/>
      <c r="AG1089" s="417"/>
      <c r="AH1089" s="417"/>
      <c r="AI1089" s="417"/>
      <c r="AJ1089" s="417"/>
    </row>
    <row r="1090" spans="2:36" hidden="1" x14ac:dyDescent="0.25">
      <c r="B1090" s="406">
        <v>8205</v>
      </c>
      <c r="C1090" s="453"/>
      <c r="D1090" s="453"/>
      <c r="E1090" s="453"/>
      <c r="F1090" s="402"/>
      <c r="G1090" s="454"/>
      <c r="H1090" s="453"/>
      <c r="I1090" s="453"/>
      <c r="J1090" s="453"/>
      <c r="K1090" s="402"/>
      <c r="L1090" s="454"/>
      <c r="M1090" s="453"/>
      <c r="N1090" s="453"/>
      <c r="O1090" s="453"/>
      <c r="P1090" s="402"/>
      <c r="Q1090" s="454"/>
      <c r="R1090" s="453"/>
      <c r="S1090" s="453"/>
      <c r="T1090" s="453"/>
      <c r="U1090" s="402"/>
      <c r="V1090" s="454"/>
      <c r="W1090" s="453"/>
      <c r="X1090" s="453"/>
      <c r="Y1090" s="453"/>
      <c r="Z1090" s="417"/>
      <c r="AA1090" s="454"/>
      <c r="AB1090" s="453"/>
      <c r="AC1090" s="453"/>
      <c r="AD1090" s="453"/>
      <c r="AE1090" s="402"/>
      <c r="AF1090" s="454"/>
      <c r="AG1090" s="417"/>
      <c r="AH1090" s="417"/>
      <c r="AI1090" s="417"/>
      <c r="AJ1090" s="417"/>
    </row>
    <row r="1091" spans="2:36" hidden="1" x14ac:dyDescent="0.25">
      <c r="B1091" s="406">
        <v>8206</v>
      </c>
      <c r="C1091" s="453"/>
      <c r="D1091" s="453"/>
      <c r="E1091" s="453"/>
      <c r="F1091" s="402"/>
      <c r="G1091" s="454"/>
      <c r="H1091" s="453"/>
      <c r="I1091" s="453"/>
      <c r="J1091" s="453"/>
      <c r="K1091" s="402"/>
      <c r="L1091" s="454"/>
      <c r="M1091" s="453"/>
      <c r="N1091" s="453"/>
      <c r="O1091" s="453"/>
      <c r="P1091" s="402"/>
      <c r="Q1091" s="454"/>
      <c r="R1091" s="453"/>
      <c r="S1091" s="453"/>
      <c r="T1091" s="453"/>
      <c r="U1091" s="402"/>
      <c r="V1091" s="454"/>
      <c r="W1091" s="453"/>
      <c r="X1091" s="453"/>
      <c r="Y1091" s="453"/>
      <c r="Z1091" s="417"/>
      <c r="AA1091" s="454"/>
      <c r="AB1091" s="453"/>
      <c r="AC1091" s="453"/>
      <c r="AD1091" s="453"/>
      <c r="AE1091" s="402"/>
      <c r="AF1091" s="454"/>
      <c r="AG1091" s="417"/>
      <c r="AH1091" s="417"/>
      <c r="AI1091" s="417"/>
      <c r="AJ1091" s="417"/>
    </row>
    <row r="1092" spans="2:36" hidden="1" x14ac:dyDescent="0.25">
      <c r="B1092" s="406">
        <v>8207</v>
      </c>
      <c r="C1092" s="453"/>
      <c r="D1092" s="453"/>
      <c r="E1092" s="453"/>
      <c r="F1092" s="402"/>
      <c r="G1092" s="454"/>
      <c r="H1092" s="453"/>
      <c r="I1092" s="453"/>
      <c r="J1092" s="453"/>
      <c r="K1092" s="402"/>
      <c r="L1092" s="454"/>
      <c r="M1092" s="453"/>
      <c r="N1092" s="453"/>
      <c r="O1092" s="453"/>
      <c r="P1092" s="402"/>
      <c r="Q1092" s="454"/>
      <c r="R1092" s="453"/>
      <c r="S1092" s="453"/>
      <c r="T1092" s="453"/>
      <c r="U1092" s="402"/>
      <c r="V1092" s="454"/>
      <c r="W1092" s="453"/>
      <c r="X1092" s="453"/>
      <c r="Y1092" s="453"/>
      <c r="Z1092" s="417"/>
      <c r="AA1092" s="454"/>
      <c r="AB1092" s="453"/>
      <c r="AC1092" s="453"/>
      <c r="AD1092" s="453"/>
      <c r="AE1092" s="402"/>
      <c r="AF1092" s="454"/>
      <c r="AG1092" s="417"/>
      <c r="AH1092" s="417"/>
      <c r="AI1092" s="417"/>
      <c r="AJ1092" s="417"/>
    </row>
    <row r="1093" spans="2:36" hidden="1" x14ac:dyDescent="0.25">
      <c r="B1093" s="406">
        <v>8209</v>
      </c>
      <c r="C1093" s="453"/>
      <c r="D1093" s="453"/>
      <c r="E1093" s="453"/>
      <c r="F1093" s="402"/>
      <c r="G1093" s="454"/>
      <c r="H1093" s="453"/>
      <c r="I1093" s="453"/>
      <c r="J1093" s="453"/>
      <c r="K1093" s="402"/>
      <c r="L1093" s="454"/>
      <c r="M1093" s="453"/>
      <c r="N1093" s="453"/>
      <c r="O1093" s="453"/>
      <c r="P1093" s="402"/>
      <c r="Q1093" s="454"/>
      <c r="R1093" s="453"/>
      <c r="S1093" s="453"/>
      <c r="T1093" s="453"/>
      <c r="U1093" s="402"/>
      <c r="V1093" s="454"/>
      <c r="W1093" s="453"/>
      <c r="X1093" s="453"/>
      <c r="Y1093" s="453"/>
      <c r="Z1093" s="417"/>
      <c r="AA1093" s="454"/>
      <c r="AB1093" s="453"/>
      <c r="AC1093" s="453"/>
      <c r="AD1093" s="453"/>
      <c r="AE1093" s="402"/>
      <c r="AF1093" s="454"/>
      <c r="AG1093" s="417"/>
      <c r="AH1093" s="417"/>
      <c r="AI1093" s="417"/>
      <c r="AJ1093" s="417"/>
    </row>
    <row r="1094" spans="2:36" hidden="1" x14ac:dyDescent="0.25">
      <c r="B1094" s="406">
        <v>8210</v>
      </c>
      <c r="C1094" s="453"/>
      <c r="D1094" s="453"/>
      <c r="E1094" s="453"/>
      <c r="F1094" s="402"/>
      <c r="G1094" s="454"/>
      <c r="H1094" s="453"/>
      <c r="I1094" s="453"/>
      <c r="J1094" s="453"/>
      <c r="K1094" s="402"/>
      <c r="L1094" s="454"/>
      <c r="M1094" s="453"/>
      <c r="N1094" s="453"/>
      <c r="O1094" s="453"/>
      <c r="P1094" s="402"/>
      <c r="Q1094" s="454"/>
      <c r="R1094" s="453"/>
      <c r="S1094" s="453"/>
      <c r="T1094" s="453"/>
      <c r="U1094" s="402"/>
      <c r="V1094" s="454"/>
      <c r="W1094" s="453"/>
      <c r="X1094" s="453"/>
      <c r="Y1094" s="453"/>
      <c r="Z1094" s="417"/>
      <c r="AA1094" s="454"/>
      <c r="AB1094" s="453"/>
      <c r="AC1094" s="453"/>
      <c r="AD1094" s="453"/>
      <c r="AE1094" s="402"/>
      <c r="AF1094" s="454"/>
      <c r="AG1094" s="417"/>
      <c r="AH1094" s="417"/>
      <c r="AI1094" s="417"/>
      <c r="AJ1094" s="417"/>
    </row>
    <row r="1095" spans="2:36" hidden="1" x14ac:dyDescent="0.25">
      <c r="B1095" s="406">
        <v>8211</v>
      </c>
      <c r="C1095" s="453"/>
      <c r="D1095" s="453"/>
      <c r="E1095" s="453"/>
      <c r="F1095" s="402"/>
      <c r="G1095" s="454"/>
      <c r="H1095" s="453"/>
      <c r="I1095" s="453"/>
      <c r="J1095" s="453"/>
      <c r="K1095" s="402"/>
      <c r="L1095" s="454"/>
      <c r="M1095" s="453"/>
      <c r="N1095" s="453"/>
      <c r="O1095" s="453"/>
      <c r="P1095" s="402"/>
      <c r="Q1095" s="454"/>
      <c r="R1095" s="453"/>
      <c r="S1095" s="453"/>
      <c r="T1095" s="453"/>
      <c r="U1095" s="402"/>
      <c r="V1095" s="454"/>
      <c r="W1095" s="453"/>
      <c r="X1095" s="453"/>
      <c r="Y1095" s="453"/>
      <c r="Z1095" s="417"/>
      <c r="AA1095" s="454"/>
      <c r="AB1095" s="453"/>
      <c r="AC1095" s="453"/>
      <c r="AD1095" s="453"/>
      <c r="AE1095" s="402"/>
      <c r="AF1095" s="454"/>
      <c r="AG1095" s="417"/>
      <c r="AH1095" s="417"/>
      <c r="AI1095" s="417"/>
      <c r="AJ1095" s="417"/>
    </row>
    <row r="1096" spans="2:36" hidden="1" x14ac:dyDescent="0.25">
      <c r="B1096" s="406">
        <v>8212</v>
      </c>
      <c r="C1096" s="453"/>
      <c r="D1096" s="453"/>
      <c r="E1096" s="453"/>
      <c r="F1096" s="402"/>
      <c r="G1096" s="454"/>
      <c r="H1096" s="453"/>
      <c r="I1096" s="453"/>
      <c r="J1096" s="453"/>
      <c r="K1096" s="402"/>
      <c r="L1096" s="454"/>
      <c r="M1096" s="453"/>
      <c r="N1096" s="453"/>
      <c r="O1096" s="453"/>
      <c r="P1096" s="402"/>
      <c r="Q1096" s="454"/>
      <c r="R1096" s="453"/>
      <c r="S1096" s="453"/>
      <c r="T1096" s="453"/>
      <c r="U1096" s="402"/>
      <c r="V1096" s="454"/>
      <c r="W1096" s="453"/>
      <c r="X1096" s="453"/>
      <c r="Y1096" s="453"/>
      <c r="Z1096" s="417"/>
      <c r="AA1096" s="454"/>
      <c r="AB1096" s="453"/>
      <c r="AC1096" s="453"/>
      <c r="AD1096" s="453"/>
      <c r="AE1096" s="402"/>
      <c r="AF1096" s="454"/>
      <c r="AG1096" s="417"/>
      <c r="AH1096" s="417"/>
      <c r="AI1096" s="417"/>
      <c r="AJ1096" s="417"/>
    </row>
    <row r="1097" spans="2:36" hidden="1" x14ac:dyDescent="0.25">
      <c r="B1097" s="406">
        <v>8214</v>
      </c>
      <c r="C1097" s="453"/>
      <c r="D1097" s="453"/>
      <c r="E1097" s="453"/>
      <c r="F1097" s="402"/>
      <c r="G1097" s="454"/>
      <c r="H1097" s="453"/>
      <c r="I1097" s="453"/>
      <c r="J1097" s="453"/>
      <c r="K1097" s="402"/>
      <c r="L1097" s="454"/>
      <c r="M1097" s="453"/>
      <c r="N1097" s="453"/>
      <c r="O1097" s="453"/>
      <c r="P1097" s="402"/>
      <c r="Q1097" s="454"/>
      <c r="R1097" s="453"/>
      <c r="S1097" s="453"/>
      <c r="T1097" s="453"/>
      <c r="U1097" s="402"/>
      <c r="V1097" s="454"/>
      <c r="W1097" s="453"/>
      <c r="X1097" s="453"/>
      <c r="Y1097" s="453"/>
      <c r="Z1097" s="417"/>
      <c r="AA1097" s="454"/>
      <c r="AB1097" s="453"/>
      <c r="AC1097" s="453"/>
      <c r="AD1097" s="453"/>
      <c r="AE1097" s="402"/>
      <c r="AF1097" s="454"/>
      <c r="AG1097" s="417"/>
      <c r="AH1097" s="417"/>
      <c r="AI1097" s="417"/>
      <c r="AJ1097" s="417"/>
    </row>
    <row r="1098" spans="2:36" hidden="1" x14ac:dyDescent="0.25">
      <c r="B1098" s="406">
        <v>8215</v>
      </c>
      <c r="C1098" s="453"/>
      <c r="D1098" s="453"/>
      <c r="E1098" s="453"/>
      <c r="F1098" s="402"/>
      <c r="G1098" s="454"/>
      <c r="H1098" s="453"/>
      <c r="I1098" s="453"/>
      <c r="J1098" s="453"/>
      <c r="K1098" s="402"/>
      <c r="L1098" s="454"/>
      <c r="M1098" s="453"/>
      <c r="N1098" s="453"/>
      <c r="O1098" s="453"/>
      <c r="P1098" s="402"/>
      <c r="Q1098" s="454"/>
      <c r="R1098" s="453"/>
      <c r="S1098" s="453"/>
      <c r="T1098" s="453"/>
      <c r="U1098" s="402"/>
      <c r="V1098" s="454"/>
      <c r="W1098" s="453"/>
      <c r="X1098" s="453"/>
      <c r="Y1098" s="453"/>
      <c r="Z1098" s="417"/>
      <c r="AA1098" s="454"/>
      <c r="AB1098" s="453"/>
      <c r="AC1098" s="453"/>
      <c r="AD1098" s="453"/>
      <c r="AE1098" s="402"/>
      <c r="AF1098" s="454"/>
      <c r="AG1098" s="417"/>
      <c r="AH1098" s="417"/>
      <c r="AI1098" s="417"/>
      <c r="AJ1098" s="417"/>
    </row>
    <row r="1099" spans="2:36" hidden="1" x14ac:dyDescent="0.25">
      <c r="B1099" s="406">
        <v>8216</v>
      </c>
      <c r="C1099" s="453"/>
      <c r="D1099" s="453"/>
      <c r="E1099" s="453"/>
      <c r="F1099" s="402"/>
      <c r="G1099" s="454"/>
      <c r="H1099" s="453"/>
      <c r="I1099" s="453"/>
      <c r="J1099" s="453"/>
      <c r="K1099" s="402"/>
      <c r="L1099" s="454"/>
      <c r="M1099" s="453"/>
      <c r="N1099" s="453"/>
      <c r="O1099" s="453"/>
      <c r="P1099" s="402"/>
      <c r="Q1099" s="454"/>
      <c r="R1099" s="453"/>
      <c r="S1099" s="453"/>
      <c r="T1099" s="453"/>
      <c r="U1099" s="402"/>
      <c r="V1099" s="454"/>
      <c r="W1099" s="453"/>
      <c r="X1099" s="453"/>
      <c r="Y1099" s="453"/>
      <c r="Z1099" s="417"/>
      <c r="AA1099" s="454"/>
      <c r="AB1099" s="453"/>
      <c r="AC1099" s="453"/>
      <c r="AD1099" s="453"/>
      <c r="AE1099" s="402"/>
      <c r="AF1099" s="454"/>
      <c r="AG1099" s="417"/>
      <c r="AH1099" s="417"/>
      <c r="AI1099" s="417"/>
      <c r="AJ1099" s="417"/>
    </row>
    <row r="1100" spans="2:36" hidden="1" x14ac:dyDescent="0.25">
      <c r="B1100" s="406">
        <v>8219</v>
      </c>
      <c r="C1100" s="453"/>
      <c r="D1100" s="453"/>
      <c r="E1100" s="453"/>
      <c r="F1100" s="402"/>
      <c r="G1100" s="454"/>
      <c r="H1100" s="453"/>
      <c r="I1100" s="453"/>
      <c r="J1100" s="453"/>
      <c r="K1100" s="402"/>
      <c r="L1100" s="454"/>
      <c r="M1100" s="453"/>
      <c r="N1100" s="453"/>
      <c r="O1100" s="453"/>
      <c r="P1100" s="402"/>
      <c r="Q1100" s="454"/>
      <c r="R1100" s="453"/>
      <c r="S1100" s="453"/>
      <c r="T1100" s="453"/>
      <c r="U1100" s="402"/>
      <c r="V1100" s="454"/>
      <c r="W1100" s="453"/>
      <c r="X1100" s="453"/>
      <c r="Y1100" s="453"/>
      <c r="Z1100" s="417"/>
      <c r="AA1100" s="454"/>
      <c r="AB1100" s="453"/>
      <c r="AC1100" s="453"/>
      <c r="AD1100" s="453"/>
      <c r="AE1100" s="402"/>
      <c r="AF1100" s="454"/>
      <c r="AG1100" s="417"/>
      <c r="AH1100" s="417"/>
      <c r="AI1100" s="417"/>
      <c r="AJ1100" s="417"/>
    </row>
    <row r="1101" spans="2:36" hidden="1" x14ac:dyDescent="0.25">
      <c r="B1101" s="406">
        <v>8220</v>
      </c>
      <c r="C1101" s="453"/>
      <c r="D1101" s="453"/>
      <c r="E1101" s="453"/>
      <c r="F1101" s="402"/>
      <c r="G1101" s="454"/>
      <c r="H1101" s="453"/>
      <c r="I1101" s="453"/>
      <c r="J1101" s="453"/>
      <c r="K1101" s="402"/>
      <c r="L1101" s="454"/>
      <c r="M1101" s="453"/>
      <c r="N1101" s="453"/>
      <c r="O1101" s="453"/>
      <c r="P1101" s="402"/>
      <c r="Q1101" s="454"/>
      <c r="R1101" s="453"/>
      <c r="S1101" s="453"/>
      <c r="T1101" s="453"/>
      <c r="U1101" s="402"/>
      <c r="V1101" s="454"/>
      <c r="W1101" s="453"/>
      <c r="X1101" s="453"/>
      <c r="Y1101" s="453"/>
      <c r="Z1101" s="417"/>
      <c r="AA1101" s="454"/>
      <c r="AB1101" s="453"/>
      <c r="AC1101" s="453"/>
      <c r="AD1101" s="453"/>
      <c r="AE1101" s="402"/>
      <c r="AF1101" s="454"/>
      <c r="AG1101" s="417"/>
      <c r="AH1101" s="417"/>
      <c r="AI1101" s="417"/>
      <c r="AJ1101" s="417"/>
    </row>
    <row r="1102" spans="2:36" hidden="1" x14ac:dyDescent="0.25">
      <c r="B1102" s="406">
        <v>8221</v>
      </c>
      <c r="C1102" s="453"/>
      <c r="D1102" s="453"/>
      <c r="E1102" s="453"/>
      <c r="F1102" s="402"/>
      <c r="G1102" s="454"/>
      <c r="H1102" s="453"/>
      <c r="I1102" s="453"/>
      <c r="J1102" s="453"/>
      <c r="K1102" s="402"/>
      <c r="L1102" s="454"/>
      <c r="M1102" s="453"/>
      <c r="N1102" s="453"/>
      <c r="O1102" s="453"/>
      <c r="P1102" s="402"/>
      <c r="Q1102" s="454"/>
      <c r="R1102" s="453"/>
      <c r="S1102" s="453"/>
      <c r="T1102" s="453"/>
      <c r="U1102" s="402"/>
      <c r="V1102" s="454"/>
      <c r="W1102" s="453"/>
      <c r="X1102" s="453"/>
      <c r="Y1102" s="453"/>
      <c r="Z1102" s="417"/>
      <c r="AA1102" s="454"/>
      <c r="AB1102" s="453"/>
      <c r="AC1102" s="453"/>
      <c r="AD1102" s="453"/>
      <c r="AE1102" s="402"/>
      <c r="AF1102" s="454"/>
      <c r="AG1102" s="417"/>
      <c r="AH1102" s="417"/>
      <c r="AI1102" s="417"/>
      <c r="AJ1102" s="417"/>
    </row>
    <row r="1103" spans="2:36" hidden="1" x14ac:dyDescent="0.25">
      <c r="B1103" s="406">
        <v>8222</v>
      </c>
      <c r="C1103" s="453"/>
      <c r="D1103" s="453"/>
      <c r="E1103" s="453"/>
      <c r="F1103" s="402"/>
      <c r="G1103" s="454"/>
      <c r="H1103" s="453"/>
      <c r="I1103" s="453"/>
      <c r="J1103" s="453"/>
      <c r="K1103" s="402"/>
      <c r="L1103" s="454"/>
      <c r="M1103" s="453"/>
      <c r="N1103" s="453"/>
      <c r="O1103" s="453"/>
      <c r="P1103" s="402"/>
      <c r="Q1103" s="454"/>
      <c r="R1103" s="453"/>
      <c r="S1103" s="453"/>
      <c r="T1103" s="453"/>
      <c r="U1103" s="402"/>
      <c r="V1103" s="454"/>
      <c r="W1103" s="453"/>
      <c r="X1103" s="453"/>
      <c r="Y1103" s="453"/>
      <c r="Z1103" s="417"/>
      <c r="AA1103" s="454"/>
      <c r="AB1103" s="453"/>
      <c r="AC1103" s="453"/>
      <c r="AD1103" s="453"/>
      <c r="AE1103" s="402"/>
      <c r="AF1103" s="454"/>
      <c r="AG1103" s="417"/>
      <c r="AH1103" s="417"/>
      <c r="AI1103" s="417"/>
      <c r="AJ1103" s="417"/>
    </row>
    <row r="1104" spans="2:36" hidden="1" x14ac:dyDescent="0.25">
      <c r="B1104" s="406">
        <v>8225</v>
      </c>
      <c r="C1104" s="453"/>
      <c r="D1104" s="453"/>
      <c r="E1104" s="453"/>
      <c r="F1104" s="402"/>
      <c r="G1104" s="454"/>
      <c r="H1104" s="453"/>
      <c r="I1104" s="453"/>
      <c r="J1104" s="453"/>
      <c r="K1104" s="402"/>
      <c r="L1104" s="454"/>
      <c r="M1104" s="453"/>
      <c r="N1104" s="453"/>
      <c r="O1104" s="453"/>
      <c r="P1104" s="402"/>
      <c r="Q1104" s="454"/>
      <c r="R1104" s="453"/>
      <c r="S1104" s="453"/>
      <c r="T1104" s="453"/>
      <c r="U1104" s="402"/>
      <c r="V1104" s="454"/>
      <c r="W1104" s="453"/>
      <c r="X1104" s="453"/>
      <c r="Y1104" s="453"/>
      <c r="Z1104" s="417"/>
      <c r="AA1104" s="454"/>
      <c r="AB1104" s="453"/>
      <c r="AC1104" s="453"/>
      <c r="AD1104" s="453"/>
      <c r="AE1104" s="402"/>
      <c r="AF1104" s="454"/>
      <c r="AG1104" s="417"/>
      <c r="AH1104" s="417"/>
      <c r="AI1104" s="417"/>
      <c r="AJ1104" s="417"/>
    </row>
    <row r="1105" spans="2:36" hidden="1" x14ac:dyDescent="0.25">
      <c r="B1105" s="406">
        <v>8226</v>
      </c>
      <c r="C1105" s="453"/>
      <c r="D1105" s="453"/>
      <c r="E1105" s="453"/>
      <c r="F1105" s="402"/>
      <c r="G1105" s="454"/>
      <c r="H1105" s="453"/>
      <c r="I1105" s="453"/>
      <c r="J1105" s="453"/>
      <c r="K1105" s="402"/>
      <c r="L1105" s="454"/>
      <c r="M1105" s="453"/>
      <c r="N1105" s="453"/>
      <c r="O1105" s="453"/>
      <c r="P1105" s="402"/>
      <c r="Q1105" s="454"/>
      <c r="R1105" s="453"/>
      <c r="S1105" s="453"/>
      <c r="T1105" s="453"/>
      <c r="U1105" s="402"/>
      <c r="V1105" s="454"/>
      <c r="W1105" s="453"/>
      <c r="X1105" s="453"/>
      <c r="Y1105" s="453"/>
      <c r="Z1105" s="417"/>
      <c r="AA1105" s="454"/>
      <c r="AB1105" s="453"/>
      <c r="AC1105" s="453"/>
      <c r="AD1105" s="453"/>
      <c r="AE1105" s="402"/>
      <c r="AF1105" s="454"/>
      <c r="AG1105" s="417"/>
      <c r="AH1105" s="417"/>
      <c r="AI1105" s="417"/>
      <c r="AJ1105" s="417"/>
    </row>
    <row r="1106" spans="2:36" hidden="1" x14ac:dyDescent="0.25">
      <c r="B1106" s="406">
        <v>8227</v>
      </c>
      <c r="C1106" s="453"/>
      <c r="D1106" s="453"/>
      <c r="E1106" s="453"/>
      <c r="F1106" s="402"/>
      <c r="G1106" s="454"/>
      <c r="H1106" s="453"/>
      <c r="I1106" s="453"/>
      <c r="J1106" s="453"/>
      <c r="K1106" s="402"/>
      <c r="L1106" s="454"/>
      <c r="M1106" s="453"/>
      <c r="N1106" s="453"/>
      <c r="O1106" s="453"/>
      <c r="P1106" s="402"/>
      <c r="Q1106" s="454"/>
      <c r="R1106" s="453"/>
      <c r="S1106" s="453"/>
      <c r="T1106" s="453"/>
      <c r="U1106" s="402"/>
      <c r="V1106" s="454"/>
      <c r="W1106" s="453"/>
      <c r="X1106" s="453"/>
      <c r="Y1106" s="453"/>
      <c r="Z1106" s="417"/>
      <c r="AA1106" s="454"/>
      <c r="AB1106" s="453"/>
      <c r="AC1106" s="453"/>
      <c r="AD1106" s="453"/>
      <c r="AE1106" s="402"/>
      <c r="AF1106" s="454"/>
      <c r="AG1106" s="417"/>
      <c r="AH1106" s="417"/>
      <c r="AI1106" s="417"/>
      <c r="AJ1106" s="417"/>
    </row>
    <row r="1107" spans="2:36" hidden="1" x14ac:dyDescent="0.25">
      <c r="B1107" s="406">
        <v>8228</v>
      </c>
      <c r="C1107" s="453"/>
      <c r="D1107" s="453"/>
      <c r="E1107" s="453"/>
      <c r="F1107" s="402"/>
      <c r="G1107" s="454"/>
      <c r="H1107" s="453"/>
      <c r="I1107" s="453"/>
      <c r="J1107" s="453"/>
      <c r="K1107" s="402"/>
      <c r="L1107" s="454"/>
      <c r="M1107" s="453"/>
      <c r="N1107" s="453"/>
      <c r="O1107" s="453"/>
      <c r="P1107" s="402"/>
      <c r="Q1107" s="454"/>
      <c r="R1107" s="453"/>
      <c r="S1107" s="453"/>
      <c r="T1107" s="453"/>
      <c r="U1107" s="402"/>
      <c r="V1107" s="454"/>
      <c r="W1107" s="453"/>
      <c r="X1107" s="453"/>
      <c r="Y1107" s="453"/>
      <c r="Z1107" s="417"/>
      <c r="AA1107" s="454"/>
      <c r="AB1107" s="453"/>
      <c r="AC1107" s="453"/>
      <c r="AD1107" s="453"/>
      <c r="AE1107" s="402"/>
      <c r="AF1107" s="454"/>
      <c r="AG1107" s="417"/>
      <c r="AH1107" s="417"/>
      <c r="AI1107" s="417"/>
      <c r="AJ1107" s="417"/>
    </row>
    <row r="1108" spans="2:36" hidden="1" x14ac:dyDescent="0.25">
      <c r="B1108" s="406">
        <v>8231</v>
      </c>
      <c r="C1108" s="453"/>
      <c r="D1108" s="453"/>
      <c r="E1108" s="453"/>
      <c r="F1108" s="402"/>
      <c r="G1108" s="454"/>
      <c r="H1108" s="453"/>
      <c r="I1108" s="453"/>
      <c r="J1108" s="453"/>
      <c r="K1108" s="402"/>
      <c r="L1108" s="454"/>
      <c r="M1108" s="453"/>
      <c r="N1108" s="453"/>
      <c r="O1108" s="453"/>
      <c r="P1108" s="402"/>
      <c r="Q1108" s="454"/>
      <c r="R1108" s="453"/>
      <c r="S1108" s="453"/>
      <c r="T1108" s="453"/>
      <c r="U1108" s="402"/>
      <c r="V1108" s="454"/>
      <c r="W1108" s="453"/>
      <c r="X1108" s="453"/>
      <c r="Y1108" s="453"/>
      <c r="Z1108" s="417"/>
      <c r="AA1108" s="454"/>
      <c r="AB1108" s="453"/>
      <c r="AC1108" s="453"/>
      <c r="AD1108" s="453"/>
      <c r="AE1108" s="402"/>
      <c r="AF1108" s="454"/>
      <c r="AG1108" s="417"/>
      <c r="AH1108" s="417"/>
      <c r="AI1108" s="417"/>
      <c r="AJ1108" s="417"/>
    </row>
    <row r="1109" spans="2:36" hidden="1" x14ac:dyDescent="0.25">
      <c r="B1109" s="406">
        <v>8234</v>
      </c>
      <c r="C1109" s="453"/>
      <c r="D1109" s="453"/>
      <c r="E1109" s="453"/>
      <c r="F1109" s="402"/>
      <c r="G1109" s="454"/>
      <c r="H1109" s="453"/>
      <c r="I1109" s="453"/>
      <c r="J1109" s="453"/>
      <c r="K1109" s="402"/>
      <c r="L1109" s="454"/>
      <c r="M1109" s="453"/>
      <c r="N1109" s="453"/>
      <c r="O1109" s="453"/>
      <c r="P1109" s="402"/>
      <c r="Q1109" s="454"/>
      <c r="R1109" s="453"/>
      <c r="S1109" s="453"/>
      <c r="T1109" s="453"/>
      <c r="U1109" s="402"/>
      <c r="V1109" s="454"/>
      <c r="W1109" s="453"/>
      <c r="X1109" s="453"/>
      <c r="Y1109" s="453"/>
      <c r="Z1109" s="417"/>
      <c r="AA1109" s="454"/>
      <c r="AB1109" s="453"/>
      <c r="AC1109" s="453"/>
      <c r="AD1109" s="453"/>
      <c r="AE1109" s="402"/>
      <c r="AF1109" s="454"/>
      <c r="AG1109" s="417"/>
      <c r="AH1109" s="417"/>
      <c r="AI1109" s="417"/>
      <c r="AJ1109" s="417"/>
    </row>
    <row r="1110" spans="2:36" hidden="1" x14ac:dyDescent="0.25">
      <c r="B1110" s="406">
        <v>8235</v>
      </c>
      <c r="C1110" s="453"/>
      <c r="D1110" s="453"/>
      <c r="E1110" s="453"/>
      <c r="F1110" s="402"/>
      <c r="G1110" s="454"/>
      <c r="H1110" s="453"/>
      <c r="I1110" s="453"/>
      <c r="J1110" s="453"/>
      <c r="K1110" s="402"/>
      <c r="L1110" s="454"/>
      <c r="M1110" s="453"/>
      <c r="N1110" s="453"/>
      <c r="O1110" s="453"/>
      <c r="P1110" s="402"/>
      <c r="Q1110" s="454"/>
      <c r="R1110" s="453"/>
      <c r="S1110" s="453"/>
      <c r="T1110" s="453"/>
      <c r="U1110" s="402"/>
      <c r="V1110" s="454"/>
      <c r="W1110" s="453"/>
      <c r="X1110" s="453"/>
      <c r="Y1110" s="453"/>
      <c r="Z1110" s="417"/>
      <c r="AA1110" s="454"/>
      <c r="AB1110" s="453"/>
      <c r="AC1110" s="453"/>
      <c r="AD1110" s="453"/>
      <c r="AE1110" s="402"/>
      <c r="AF1110" s="454"/>
      <c r="AG1110" s="417"/>
      <c r="AH1110" s="417"/>
      <c r="AI1110" s="417"/>
      <c r="AJ1110" s="417"/>
    </row>
    <row r="1111" spans="2:36" hidden="1" x14ac:dyDescent="0.25">
      <c r="B1111" s="406">
        <v>8238</v>
      </c>
      <c r="C1111" s="453"/>
      <c r="D1111" s="453"/>
      <c r="E1111" s="453"/>
      <c r="F1111" s="402"/>
      <c r="G1111" s="454"/>
      <c r="H1111" s="453"/>
      <c r="I1111" s="453"/>
      <c r="J1111" s="453"/>
      <c r="K1111" s="402"/>
      <c r="L1111" s="454"/>
      <c r="M1111" s="453"/>
      <c r="N1111" s="453"/>
      <c r="O1111" s="453"/>
      <c r="P1111" s="402"/>
      <c r="Q1111" s="454"/>
      <c r="R1111" s="453"/>
      <c r="S1111" s="453"/>
      <c r="T1111" s="453"/>
      <c r="U1111" s="402"/>
      <c r="V1111" s="454"/>
      <c r="W1111" s="453"/>
      <c r="X1111" s="453"/>
      <c r="Y1111" s="453"/>
      <c r="Z1111" s="417"/>
      <c r="AA1111" s="454"/>
      <c r="AB1111" s="453"/>
      <c r="AC1111" s="453"/>
      <c r="AD1111" s="453"/>
      <c r="AE1111" s="402"/>
      <c r="AF1111" s="454"/>
      <c r="AG1111" s="417"/>
      <c r="AH1111" s="417"/>
      <c r="AI1111" s="417"/>
      <c r="AJ1111" s="417"/>
    </row>
    <row r="1112" spans="2:36" hidden="1" x14ac:dyDescent="0.25">
      <c r="B1112" s="406">
        <v>8239</v>
      </c>
      <c r="C1112" s="453"/>
      <c r="D1112" s="453"/>
      <c r="E1112" s="453"/>
      <c r="F1112" s="402"/>
      <c r="G1112" s="454"/>
      <c r="H1112" s="453"/>
      <c r="I1112" s="453"/>
      <c r="J1112" s="453"/>
      <c r="K1112" s="402"/>
      <c r="L1112" s="454"/>
      <c r="M1112" s="453"/>
      <c r="N1112" s="453"/>
      <c r="O1112" s="453"/>
      <c r="P1112" s="402"/>
      <c r="Q1112" s="454"/>
      <c r="R1112" s="453"/>
      <c r="S1112" s="453"/>
      <c r="T1112" s="453"/>
      <c r="U1112" s="402"/>
      <c r="V1112" s="454"/>
      <c r="W1112" s="453"/>
      <c r="X1112" s="453"/>
      <c r="Y1112" s="453"/>
      <c r="Z1112" s="417"/>
      <c r="AA1112" s="454"/>
      <c r="AB1112" s="453"/>
      <c r="AC1112" s="453"/>
      <c r="AD1112" s="453"/>
      <c r="AE1112" s="402"/>
      <c r="AF1112" s="454"/>
      <c r="AG1112" s="417"/>
      <c r="AH1112" s="417"/>
      <c r="AI1112" s="417"/>
      <c r="AJ1112" s="417"/>
    </row>
    <row r="1113" spans="2:36" hidden="1" x14ac:dyDescent="0.25">
      <c r="B1113" s="406">
        <v>8243</v>
      </c>
      <c r="C1113" s="453"/>
      <c r="D1113" s="453"/>
      <c r="E1113" s="453"/>
      <c r="F1113" s="402"/>
      <c r="G1113" s="454"/>
      <c r="H1113" s="453"/>
      <c r="I1113" s="453"/>
      <c r="J1113" s="453"/>
      <c r="K1113" s="402"/>
      <c r="L1113" s="454"/>
      <c r="M1113" s="453"/>
      <c r="N1113" s="453"/>
      <c r="O1113" s="453"/>
      <c r="P1113" s="402"/>
      <c r="Q1113" s="454"/>
      <c r="R1113" s="453"/>
      <c r="S1113" s="453"/>
      <c r="T1113" s="453"/>
      <c r="U1113" s="402"/>
      <c r="V1113" s="454"/>
      <c r="W1113" s="453"/>
      <c r="X1113" s="453"/>
      <c r="Y1113" s="453"/>
      <c r="Z1113" s="417"/>
      <c r="AA1113" s="454"/>
      <c r="AB1113" s="453"/>
      <c r="AC1113" s="453"/>
      <c r="AD1113" s="453"/>
      <c r="AE1113" s="402"/>
      <c r="AF1113" s="454"/>
      <c r="AG1113" s="417"/>
      <c r="AH1113" s="417"/>
      <c r="AI1113" s="417"/>
      <c r="AJ1113" s="417"/>
    </row>
    <row r="1114" spans="2:36" hidden="1" x14ac:dyDescent="0.25">
      <c r="B1114" s="406">
        <v>8244</v>
      </c>
      <c r="C1114" s="453"/>
      <c r="D1114" s="453"/>
      <c r="E1114" s="453"/>
      <c r="F1114" s="402"/>
      <c r="G1114" s="454"/>
      <c r="H1114" s="453"/>
      <c r="I1114" s="453"/>
      <c r="J1114" s="453"/>
      <c r="K1114" s="402"/>
      <c r="L1114" s="454"/>
      <c r="M1114" s="453"/>
      <c r="N1114" s="453"/>
      <c r="O1114" s="453"/>
      <c r="P1114" s="402"/>
      <c r="Q1114" s="454"/>
      <c r="R1114" s="453"/>
      <c r="S1114" s="453"/>
      <c r="T1114" s="453"/>
      <c r="U1114" s="402"/>
      <c r="V1114" s="454"/>
      <c r="W1114" s="453"/>
      <c r="X1114" s="453"/>
      <c r="Y1114" s="453"/>
      <c r="Z1114" s="417"/>
      <c r="AA1114" s="454"/>
      <c r="AB1114" s="453"/>
      <c r="AC1114" s="453"/>
      <c r="AD1114" s="453"/>
      <c r="AE1114" s="402"/>
      <c r="AF1114" s="454"/>
      <c r="AG1114" s="417"/>
      <c r="AH1114" s="417"/>
      <c r="AI1114" s="417"/>
      <c r="AJ1114" s="417"/>
    </row>
    <row r="1115" spans="2:36" hidden="1" x14ac:dyDescent="0.25">
      <c r="B1115" s="406">
        <v>8250</v>
      </c>
      <c r="C1115" s="453"/>
      <c r="D1115" s="453"/>
      <c r="E1115" s="453"/>
      <c r="F1115" s="402"/>
      <c r="G1115" s="454"/>
      <c r="H1115" s="453"/>
      <c r="I1115" s="453"/>
      <c r="J1115" s="453"/>
      <c r="K1115" s="402"/>
      <c r="L1115" s="454"/>
      <c r="M1115" s="453"/>
      <c r="N1115" s="453"/>
      <c r="O1115" s="453"/>
      <c r="P1115" s="402"/>
      <c r="Q1115" s="454"/>
      <c r="R1115" s="453"/>
      <c r="S1115" s="453"/>
      <c r="T1115" s="453"/>
      <c r="U1115" s="402"/>
      <c r="V1115" s="454"/>
      <c r="W1115" s="453"/>
      <c r="X1115" s="453"/>
      <c r="Y1115" s="453"/>
      <c r="Z1115" s="417"/>
      <c r="AA1115" s="454"/>
      <c r="AB1115" s="453"/>
      <c r="AC1115" s="453"/>
      <c r="AD1115" s="453"/>
      <c r="AE1115" s="402"/>
      <c r="AF1115" s="454"/>
      <c r="AG1115" s="417"/>
      <c r="AH1115" s="417"/>
      <c r="AI1115" s="417"/>
      <c r="AJ1115" s="417"/>
    </row>
    <row r="1116" spans="2:36" hidden="1" x14ac:dyDescent="0.25">
      <c r="B1116" s="406">
        <v>8251</v>
      </c>
      <c r="C1116" s="453"/>
      <c r="D1116" s="453"/>
      <c r="E1116" s="453"/>
      <c r="F1116" s="402"/>
      <c r="G1116" s="454"/>
      <c r="H1116" s="453"/>
      <c r="I1116" s="453"/>
      <c r="J1116" s="453"/>
      <c r="K1116" s="402"/>
      <c r="L1116" s="454"/>
      <c r="M1116" s="453"/>
      <c r="N1116" s="453"/>
      <c r="O1116" s="453"/>
      <c r="P1116" s="402"/>
      <c r="Q1116" s="454"/>
      <c r="R1116" s="453"/>
      <c r="S1116" s="453"/>
      <c r="T1116" s="453"/>
      <c r="U1116" s="402"/>
      <c r="V1116" s="454"/>
      <c r="W1116" s="453"/>
      <c r="X1116" s="453"/>
      <c r="Y1116" s="453"/>
      <c r="Z1116" s="417"/>
      <c r="AA1116" s="454"/>
      <c r="AB1116" s="453"/>
      <c r="AC1116" s="453"/>
      <c r="AD1116" s="453"/>
      <c r="AE1116" s="402"/>
      <c r="AF1116" s="454"/>
      <c r="AG1116" s="417"/>
      <c r="AH1116" s="417"/>
      <c r="AI1116" s="417"/>
      <c r="AJ1116" s="417"/>
    </row>
    <row r="1117" spans="2:36" hidden="1" x14ac:dyDescent="0.25">
      <c r="B1117" s="406">
        <v>8252</v>
      </c>
      <c r="C1117" s="453"/>
      <c r="D1117" s="453"/>
      <c r="E1117" s="453"/>
      <c r="F1117" s="402"/>
      <c r="G1117" s="454"/>
      <c r="H1117" s="453"/>
      <c r="I1117" s="453"/>
      <c r="J1117" s="453"/>
      <c r="K1117" s="402"/>
      <c r="L1117" s="454"/>
      <c r="M1117" s="453"/>
      <c r="N1117" s="453"/>
      <c r="O1117" s="453"/>
      <c r="P1117" s="402"/>
      <c r="Q1117" s="454"/>
      <c r="R1117" s="453"/>
      <c r="S1117" s="453"/>
      <c r="T1117" s="453"/>
      <c r="U1117" s="402"/>
      <c r="V1117" s="454"/>
      <c r="W1117" s="453"/>
      <c r="X1117" s="453"/>
      <c r="Y1117" s="453"/>
      <c r="Z1117" s="417"/>
      <c r="AA1117" s="454"/>
      <c r="AB1117" s="453"/>
      <c r="AC1117" s="453"/>
      <c r="AD1117" s="453"/>
      <c r="AE1117" s="402"/>
      <c r="AF1117" s="454"/>
      <c r="AG1117" s="417"/>
      <c r="AH1117" s="417"/>
      <c r="AI1117" s="417"/>
      <c r="AJ1117" s="417"/>
    </row>
    <row r="1118" spans="2:36" hidden="1" x14ac:dyDescent="0.25">
      <c r="B1118" s="406">
        <v>8255</v>
      </c>
      <c r="C1118" s="453"/>
      <c r="D1118" s="453"/>
      <c r="E1118" s="453"/>
      <c r="F1118" s="402"/>
      <c r="G1118" s="454"/>
      <c r="H1118" s="453"/>
      <c r="I1118" s="453"/>
      <c r="J1118" s="453"/>
      <c r="K1118" s="402"/>
      <c r="L1118" s="454"/>
      <c r="M1118" s="453"/>
      <c r="N1118" s="453"/>
      <c r="O1118" s="453"/>
      <c r="P1118" s="402"/>
      <c r="Q1118" s="454"/>
      <c r="R1118" s="453"/>
      <c r="S1118" s="453"/>
      <c r="T1118" s="453"/>
      <c r="U1118" s="402"/>
      <c r="V1118" s="454"/>
      <c r="W1118" s="453"/>
      <c r="X1118" s="453"/>
      <c r="Y1118" s="453"/>
      <c r="Z1118" s="417"/>
      <c r="AA1118" s="454"/>
      <c r="AB1118" s="453"/>
      <c r="AC1118" s="453"/>
      <c r="AD1118" s="453"/>
      <c r="AE1118" s="402"/>
      <c r="AF1118" s="454"/>
      <c r="AG1118" s="417"/>
      <c r="AH1118" s="417"/>
      <c r="AI1118" s="417"/>
      <c r="AJ1118" s="417"/>
    </row>
    <row r="1119" spans="2:36" hidden="1" x14ac:dyDescent="0.25">
      <c r="B1119" s="406">
        <v>8259</v>
      </c>
      <c r="C1119" s="453"/>
      <c r="D1119" s="453"/>
      <c r="E1119" s="453"/>
      <c r="F1119" s="402"/>
      <c r="G1119" s="454"/>
      <c r="H1119" s="453"/>
      <c r="I1119" s="453"/>
      <c r="J1119" s="453"/>
      <c r="K1119" s="402"/>
      <c r="L1119" s="454"/>
      <c r="M1119" s="453"/>
      <c r="N1119" s="453"/>
      <c r="O1119" s="453"/>
      <c r="P1119" s="402"/>
      <c r="Q1119" s="454"/>
      <c r="R1119" s="453"/>
      <c r="S1119" s="453"/>
      <c r="T1119" s="453"/>
      <c r="U1119" s="402"/>
      <c r="V1119" s="454"/>
      <c r="W1119" s="453"/>
      <c r="X1119" s="453"/>
      <c r="Y1119" s="453"/>
      <c r="Z1119" s="417"/>
      <c r="AA1119" s="454"/>
      <c r="AB1119" s="453"/>
      <c r="AC1119" s="453"/>
      <c r="AD1119" s="453"/>
      <c r="AE1119" s="402"/>
      <c r="AF1119" s="454"/>
      <c r="AG1119" s="417"/>
      <c r="AH1119" s="417"/>
      <c r="AI1119" s="417"/>
      <c r="AJ1119" s="417"/>
    </row>
    <row r="1120" spans="2:36" hidden="1" x14ac:dyDescent="0.25">
      <c r="B1120" s="406">
        <v>8260</v>
      </c>
      <c r="C1120" s="453"/>
      <c r="D1120" s="453"/>
      <c r="E1120" s="453"/>
      <c r="F1120" s="402"/>
      <c r="G1120" s="454"/>
      <c r="H1120" s="453"/>
      <c r="I1120" s="453"/>
      <c r="J1120" s="453"/>
      <c r="K1120" s="402"/>
      <c r="L1120" s="454"/>
      <c r="M1120" s="453"/>
      <c r="N1120" s="453"/>
      <c r="O1120" s="453"/>
      <c r="P1120" s="402"/>
      <c r="Q1120" s="454"/>
      <c r="R1120" s="453"/>
      <c r="S1120" s="453"/>
      <c r="T1120" s="453"/>
      <c r="U1120" s="402"/>
      <c r="V1120" s="454"/>
      <c r="W1120" s="453"/>
      <c r="X1120" s="453"/>
      <c r="Y1120" s="453"/>
      <c r="Z1120" s="417"/>
      <c r="AA1120" s="454"/>
      <c r="AB1120" s="453"/>
      <c r="AC1120" s="453"/>
      <c r="AD1120" s="453"/>
      <c r="AE1120" s="402"/>
      <c r="AF1120" s="454"/>
      <c r="AG1120" s="417"/>
      <c r="AH1120" s="417"/>
      <c r="AI1120" s="417"/>
      <c r="AJ1120" s="417"/>
    </row>
    <row r="1121" spans="2:36" hidden="1" x14ac:dyDescent="0.25">
      <c r="B1121" s="406">
        <v>8262</v>
      </c>
      <c r="C1121" s="453"/>
      <c r="D1121" s="453"/>
      <c r="E1121" s="453"/>
      <c r="F1121" s="402"/>
      <c r="G1121" s="454"/>
      <c r="H1121" s="453"/>
      <c r="I1121" s="453"/>
      <c r="J1121" s="453"/>
      <c r="K1121" s="402"/>
      <c r="L1121" s="454"/>
      <c r="M1121" s="453"/>
      <c r="N1121" s="453"/>
      <c r="O1121" s="453"/>
      <c r="P1121" s="402"/>
      <c r="Q1121" s="454"/>
      <c r="R1121" s="453"/>
      <c r="S1121" s="453"/>
      <c r="T1121" s="453"/>
      <c r="U1121" s="402"/>
      <c r="V1121" s="454"/>
      <c r="W1121" s="453"/>
      <c r="X1121" s="453"/>
      <c r="Y1121" s="453"/>
      <c r="Z1121" s="417"/>
      <c r="AA1121" s="454"/>
      <c r="AB1121" s="453"/>
      <c r="AC1121" s="453"/>
      <c r="AD1121" s="453"/>
      <c r="AE1121" s="402"/>
      <c r="AF1121" s="454"/>
      <c r="AG1121" s="417"/>
      <c r="AH1121" s="417"/>
      <c r="AI1121" s="417"/>
      <c r="AJ1121" s="417"/>
    </row>
    <row r="1122" spans="2:36" hidden="1" x14ac:dyDescent="0.25">
      <c r="B1122" s="406">
        <v>8263</v>
      </c>
      <c r="C1122" s="453"/>
      <c r="D1122" s="453"/>
      <c r="E1122" s="453"/>
      <c r="F1122" s="402"/>
      <c r="G1122" s="454"/>
      <c r="H1122" s="453"/>
      <c r="I1122" s="453"/>
      <c r="J1122" s="453"/>
      <c r="K1122" s="402"/>
      <c r="L1122" s="454"/>
      <c r="M1122" s="453"/>
      <c r="N1122" s="453"/>
      <c r="O1122" s="453"/>
      <c r="P1122" s="402"/>
      <c r="Q1122" s="454"/>
      <c r="R1122" s="453"/>
      <c r="S1122" s="453"/>
      <c r="T1122" s="453"/>
      <c r="U1122" s="402"/>
      <c r="V1122" s="454"/>
      <c r="W1122" s="453"/>
      <c r="X1122" s="453"/>
      <c r="Y1122" s="453"/>
      <c r="Z1122" s="417"/>
      <c r="AA1122" s="454"/>
      <c r="AB1122" s="453"/>
      <c r="AC1122" s="453"/>
      <c r="AD1122" s="453"/>
      <c r="AE1122" s="402"/>
      <c r="AF1122" s="454"/>
      <c r="AG1122" s="417"/>
      <c r="AH1122" s="417"/>
      <c r="AI1122" s="417"/>
      <c r="AJ1122" s="417"/>
    </row>
    <row r="1123" spans="2:36" hidden="1" x14ac:dyDescent="0.25">
      <c r="B1123" s="406">
        <v>8265</v>
      </c>
      <c r="C1123" s="453"/>
      <c r="D1123" s="453"/>
      <c r="E1123" s="453"/>
      <c r="F1123" s="402"/>
      <c r="G1123" s="454"/>
      <c r="H1123" s="453"/>
      <c r="I1123" s="453"/>
      <c r="J1123" s="453"/>
      <c r="K1123" s="402"/>
      <c r="L1123" s="454"/>
      <c r="M1123" s="453"/>
      <c r="N1123" s="453"/>
      <c r="O1123" s="453"/>
      <c r="P1123" s="402"/>
      <c r="Q1123" s="454"/>
      <c r="R1123" s="453"/>
      <c r="S1123" s="453"/>
      <c r="T1123" s="453"/>
      <c r="U1123" s="402"/>
      <c r="V1123" s="454"/>
      <c r="W1123" s="453"/>
      <c r="X1123" s="453"/>
      <c r="Y1123" s="453"/>
      <c r="Z1123" s="417"/>
      <c r="AA1123" s="454"/>
      <c r="AB1123" s="453"/>
      <c r="AC1123" s="453"/>
      <c r="AD1123" s="453"/>
      <c r="AE1123" s="402"/>
      <c r="AF1123" s="454"/>
      <c r="AG1123" s="417"/>
      <c r="AH1123" s="417"/>
      <c r="AI1123" s="417"/>
      <c r="AJ1123" s="417"/>
    </row>
    <row r="1124" spans="2:36" hidden="1" x14ac:dyDescent="0.25">
      <c r="B1124" s="406">
        <v>8266</v>
      </c>
      <c r="C1124" s="453"/>
      <c r="D1124" s="453"/>
      <c r="E1124" s="453"/>
      <c r="F1124" s="402"/>
      <c r="G1124" s="454"/>
      <c r="H1124" s="453"/>
      <c r="I1124" s="453"/>
      <c r="J1124" s="453"/>
      <c r="K1124" s="402"/>
      <c r="L1124" s="454"/>
      <c r="M1124" s="453"/>
      <c r="N1124" s="453"/>
      <c r="O1124" s="453"/>
      <c r="P1124" s="402"/>
      <c r="Q1124" s="454"/>
      <c r="R1124" s="453"/>
      <c r="S1124" s="453"/>
      <c r="T1124" s="453"/>
      <c r="U1124" s="402"/>
      <c r="V1124" s="454"/>
      <c r="W1124" s="453"/>
      <c r="X1124" s="453"/>
      <c r="Y1124" s="453"/>
      <c r="Z1124" s="417"/>
      <c r="AA1124" s="454"/>
      <c r="AB1124" s="453"/>
      <c r="AC1124" s="453"/>
      <c r="AD1124" s="453"/>
      <c r="AE1124" s="402"/>
      <c r="AF1124" s="454"/>
      <c r="AG1124" s="417"/>
      <c r="AH1124" s="417"/>
      <c r="AI1124" s="417"/>
      <c r="AJ1124" s="417"/>
    </row>
    <row r="1125" spans="2:36" hidden="1" x14ac:dyDescent="0.25">
      <c r="B1125" s="406">
        <v>8267</v>
      </c>
      <c r="C1125" s="453"/>
      <c r="D1125" s="453"/>
      <c r="E1125" s="453"/>
      <c r="F1125" s="402"/>
      <c r="G1125" s="454"/>
      <c r="H1125" s="453"/>
      <c r="I1125" s="453"/>
      <c r="J1125" s="453"/>
      <c r="K1125" s="402"/>
      <c r="L1125" s="454"/>
      <c r="M1125" s="453"/>
      <c r="N1125" s="453"/>
      <c r="O1125" s="453"/>
      <c r="P1125" s="402"/>
      <c r="Q1125" s="454"/>
      <c r="R1125" s="453"/>
      <c r="S1125" s="453"/>
      <c r="T1125" s="453"/>
      <c r="U1125" s="402"/>
      <c r="V1125" s="454"/>
      <c r="W1125" s="453"/>
      <c r="X1125" s="453"/>
      <c r="Y1125" s="453"/>
      <c r="Z1125" s="417"/>
      <c r="AA1125" s="454"/>
      <c r="AB1125" s="453"/>
      <c r="AC1125" s="453"/>
      <c r="AD1125" s="453"/>
      <c r="AE1125" s="402"/>
      <c r="AF1125" s="454"/>
      <c r="AG1125" s="417"/>
      <c r="AH1125" s="417"/>
      <c r="AI1125" s="417"/>
      <c r="AJ1125" s="417"/>
    </row>
    <row r="1126" spans="2:36" hidden="1" x14ac:dyDescent="0.25">
      <c r="B1126" s="406">
        <v>8268</v>
      </c>
      <c r="C1126" s="453"/>
      <c r="D1126" s="453"/>
      <c r="E1126" s="453"/>
      <c r="F1126" s="402"/>
      <c r="G1126" s="454"/>
      <c r="H1126" s="453"/>
      <c r="I1126" s="453"/>
      <c r="J1126" s="453"/>
      <c r="K1126" s="402"/>
      <c r="L1126" s="454"/>
      <c r="M1126" s="453"/>
      <c r="N1126" s="453"/>
      <c r="O1126" s="453"/>
      <c r="P1126" s="402"/>
      <c r="Q1126" s="454"/>
      <c r="R1126" s="453"/>
      <c r="S1126" s="453"/>
      <c r="T1126" s="453"/>
      <c r="U1126" s="402"/>
      <c r="V1126" s="454"/>
      <c r="W1126" s="453"/>
      <c r="X1126" s="453"/>
      <c r="Y1126" s="453"/>
      <c r="Z1126" s="417"/>
      <c r="AA1126" s="454"/>
      <c r="AB1126" s="453"/>
      <c r="AC1126" s="453"/>
      <c r="AD1126" s="453"/>
      <c r="AE1126" s="402"/>
      <c r="AF1126" s="454"/>
      <c r="AG1126" s="417"/>
      <c r="AH1126" s="417"/>
      <c r="AI1126" s="417"/>
      <c r="AJ1126" s="417"/>
    </row>
    <row r="1127" spans="2:36" hidden="1" x14ac:dyDescent="0.25">
      <c r="B1127" s="406">
        <v>8269</v>
      </c>
      <c r="C1127" s="453"/>
      <c r="D1127" s="453"/>
      <c r="E1127" s="453"/>
      <c r="F1127" s="402"/>
      <c r="G1127" s="454"/>
      <c r="H1127" s="453"/>
      <c r="I1127" s="453"/>
      <c r="J1127" s="453"/>
      <c r="K1127" s="402"/>
      <c r="L1127" s="454"/>
      <c r="M1127" s="453"/>
      <c r="N1127" s="453"/>
      <c r="O1127" s="453"/>
      <c r="P1127" s="402"/>
      <c r="Q1127" s="454"/>
      <c r="R1127" s="453"/>
      <c r="S1127" s="453"/>
      <c r="T1127" s="453"/>
      <c r="U1127" s="402"/>
      <c r="V1127" s="454"/>
      <c r="W1127" s="453"/>
      <c r="X1127" s="453"/>
      <c r="Y1127" s="453"/>
      <c r="Z1127" s="417"/>
      <c r="AA1127" s="454"/>
      <c r="AB1127" s="453"/>
      <c r="AC1127" s="453"/>
      <c r="AD1127" s="453"/>
      <c r="AE1127" s="402"/>
      <c r="AF1127" s="454"/>
      <c r="AG1127" s="417"/>
      <c r="AH1127" s="417"/>
      <c r="AI1127" s="417"/>
      <c r="AJ1127" s="417"/>
    </row>
    <row r="1128" spans="2:36" hidden="1" x14ac:dyDescent="0.25">
      <c r="B1128" s="406">
        <v>8270</v>
      </c>
      <c r="C1128" s="453"/>
      <c r="D1128" s="453"/>
      <c r="E1128" s="453"/>
      <c r="F1128" s="402"/>
      <c r="G1128" s="454"/>
      <c r="H1128" s="453"/>
      <c r="I1128" s="453"/>
      <c r="J1128" s="453"/>
      <c r="K1128" s="402"/>
      <c r="L1128" s="454"/>
      <c r="M1128" s="453"/>
      <c r="N1128" s="453"/>
      <c r="O1128" s="453"/>
      <c r="P1128" s="402"/>
      <c r="Q1128" s="454"/>
      <c r="R1128" s="453"/>
      <c r="S1128" s="453"/>
      <c r="T1128" s="453"/>
      <c r="U1128" s="402"/>
      <c r="V1128" s="454"/>
      <c r="W1128" s="453"/>
      <c r="X1128" s="453"/>
      <c r="Y1128" s="453"/>
      <c r="Z1128" s="417"/>
      <c r="AA1128" s="454"/>
      <c r="AB1128" s="453"/>
      <c r="AC1128" s="453"/>
      <c r="AD1128" s="453"/>
      <c r="AE1128" s="402"/>
      <c r="AF1128" s="454"/>
      <c r="AG1128" s="417"/>
      <c r="AH1128" s="417"/>
      <c r="AI1128" s="417"/>
      <c r="AJ1128" s="417"/>
    </row>
    <row r="1129" spans="2:36" hidden="1" x14ac:dyDescent="0.25">
      <c r="B1129" s="406">
        <v>8273</v>
      </c>
      <c r="C1129" s="453"/>
      <c r="D1129" s="453"/>
      <c r="E1129" s="453"/>
      <c r="F1129" s="402"/>
      <c r="G1129" s="454"/>
      <c r="H1129" s="453"/>
      <c r="I1129" s="453"/>
      <c r="J1129" s="453"/>
      <c r="K1129" s="402"/>
      <c r="L1129" s="454"/>
      <c r="M1129" s="453"/>
      <c r="N1129" s="453"/>
      <c r="O1129" s="453"/>
      <c r="P1129" s="402"/>
      <c r="Q1129" s="454"/>
      <c r="R1129" s="453"/>
      <c r="S1129" s="453"/>
      <c r="T1129" s="453"/>
      <c r="U1129" s="402"/>
      <c r="V1129" s="454"/>
      <c r="W1129" s="453"/>
      <c r="X1129" s="453"/>
      <c r="Y1129" s="453"/>
      <c r="Z1129" s="417"/>
      <c r="AA1129" s="454"/>
      <c r="AB1129" s="453"/>
      <c r="AC1129" s="453"/>
      <c r="AD1129" s="453"/>
      <c r="AE1129" s="402"/>
      <c r="AF1129" s="454"/>
      <c r="AG1129" s="417"/>
      <c r="AH1129" s="417"/>
      <c r="AI1129" s="417"/>
      <c r="AJ1129" s="417"/>
    </row>
    <row r="1130" spans="2:36" hidden="1" x14ac:dyDescent="0.25">
      <c r="B1130" s="406">
        <v>8275</v>
      </c>
      <c r="C1130" s="453"/>
      <c r="D1130" s="453"/>
      <c r="E1130" s="453"/>
      <c r="F1130" s="402"/>
      <c r="G1130" s="454"/>
      <c r="H1130" s="453"/>
      <c r="I1130" s="453"/>
      <c r="J1130" s="453"/>
      <c r="K1130" s="402"/>
      <c r="L1130" s="454"/>
      <c r="M1130" s="453"/>
      <c r="N1130" s="453"/>
      <c r="O1130" s="453"/>
      <c r="P1130" s="402"/>
      <c r="Q1130" s="454"/>
      <c r="R1130" s="453"/>
      <c r="S1130" s="453"/>
      <c r="T1130" s="453"/>
      <c r="U1130" s="402"/>
      <c r="V1130" s="454"/>
      <c r="W1130" s="453"/>
      <c r="X1130" s="453"/>
      <c r="Y1130" s="453"/>
      <c r="Z1130" s="417"/>
      <c r="AA1130" s="454"/>
      <c r="AB1130" s="453"/>
      <c r="AC1130" s="453"/>
      <c r="AD1130" s="453"/>
      <c r="AE1130" s="402"/>
      <c r="AF1130" s="454"/>
      <c r="AG1130" s="417"/>
      <c r="AH1130" s="417"/>
      <c r="AI1130" s="417"/>
      <c r="AJ1130" s="417"/>
    </row>
    <row r="1131" spans="2:36" hidden="1" x14ac:dyDescent="0.25">
      <c r="B1131" s="406">
        <v>8279</v>
      </c>
      <c r="C1131" s="453"/>
      <c r="D1131" s="453"/>
      <c r="E1131" s="453"/>
      <c r="F1131" s="402"/>
      <c r="G1131" s="454"/>
      <c r="H1131" s="453"/>
      <c r="I1131" s="453"/>
      <c r="J1131" s="453"/>
      <c r="K1131" s="402"/>
      <c r="L1131" s="454"/>
      <c r="M1131" s="453"/>
      <c r="N1131" s="453"/>
      <c r="O1131" s="453"/>
      <c r="P1131" s="402"/>
      <c r="Q1131" s="454"/>
      <c r="R1131" s="453"/>
      <c r="S1131" s="453"/>
      <c r="T1131" s="453"/>
      <c r="U1131" s="402"/>
      <c r="V1131" s="454"/>
      <c r="W1131" s="453"/>
      <c r="X1131" s="453"/>
      <c r="Y1131" s="453"/>
      <c r="Z1131" s="417"/>
      <c r="AA1131" s="454"/>
      <c r="AB1131" s="453"/>
      <c r="AC1131" s="453"/>
      <c r="AD1131" s="453"/>
      <c r="AE1131" s="402"/>
      <c r="AF1131" s="454"/>
      <c r="AG1131" s="417"/>
      <c r="AH1131" s="417"/>
      <c r="AI1131" s="417"/>
      <c r="AJ1131" s="417"/>
    </row>
    <row r="1132" spans="2:36" hidden="1" x14ac:dyDescent="0.25">
      <c r="B1132" s="406">
        <v>8283</v>
      </c>
      <c r="C1132" s="453"/>
      <c r="D1132" s="453"/>
      <c r="E1132" s="453"/>
      <c r="F1132" s="402"/>
      <c r="G1132" s="454"/>
      <c r="H1132" s="453"/>
      <c r="I1132" s="453"/>
      <c r="J1132" s="453"/>
      <c r="K1132" s="402"/>
      <c r="L1132" s="454"/>
      <c r="M1132" s="453"/>
      <c r="N1132" s="453"/>
      <c r="O1132" s="453"/>
      <c r="P1132" s="402"/>
      <c r="Q1132" s="454"/>
      <c r="R1132" s="453"/>
      <c r="S1132" s="453"/>
      <c r="T1132" s="453"/>
      <c r="U1132" s="402"/>
      <c r="V1132" s="454"/>
      <c r="W1132" s="453"/>
      <c r="X1132" s="453"/>
      <c r="Y1132" s="453"/>
      <c r="Z1132" s="417"/>
      <c r="AA1132" s="454"/>
      <c r="AB1132" s="453"/>
      <c r="AC1132" s="453"/>
      <c r="AD1132" s="453"/>
      <c r="AE1132" s="402"/>
      <c r="AF1132" s="454"/>
      <c r="AG1132" s="417"/>
      <c r="AH1132" s="417"/>
      <c r="AI1132" s="417"/>
      <c r="AJ1132" s="417"/>
    </row>
    <row r="1133" spans="2:36" hidden="1" x14ac:dyDescent="0.25">
      <c r="B1133" s="406">
        <v>8295</v>
      </c>
      <c r="C1133" s="453"/>
      <c r="D1133" s="453"/>
      <c r="E1133" s="453"/>
      <c r="F1133" s="402"/>
      <c r="G1133" s="454"/>
      <c r="H1133" s="453"/>
      <c r="I1133" s="453"/>
      <c r="J1133" s="453"/>
      <c r="K1133" s="402"/>
      <c r="L1133" s="454"/>
      <c r="M1133" s="453"/>
      <c r="N1133" s="453"/>
      <c r="O1133" s="453"/>
      <c r="P1133" s="402"/>
      <c r="Q1133" s="454"/>
      <c r="R1133" s="453"/>
      <c r="S1133" s="453"/>
      <c r="T1133" s="453"/>
      <c r="U1133" s="402"/>
      <c r="V1133" s="454"/>
      <c r="W1133" s="453"/>
      <c r="X1133" s="453"/>
      <c r="Y1133" s="453"/>
      <c r="Z1133" s="417"/>
      <c r="AA1133" s="454"/>
      <c r="AB1133" s="453"/>
      <c r="AC1133" s="453"/>
      <c r="AD1133" s="453"/>
      <c r="AE1133" s="402"/>
      <c r="AF1133" s="454"/>
      <c r="AG1133" s="417"/>
      <c r="AH1133" s="417"/>
      <c r="AI1133" s="417"/>
      <c r="AJ1133" s="417"/>
    </row>
    <row r="1134" spans="2:36" hidden="1" x14ac:dyDescent="0.25">
      <c r="B1134" s="406">
        <v>8294</v>
      </c>
      <c r="C1134" s="453"/>
      <c r="D1134" s="453"/>
      <c r="E1134" s="453"/>
      <c r="F1134" s="402"/>
      <c r="G1134" s="454"/>
      <c r="H1134" s="453"/>
      <c r="I1134" s="453"/>
      <c r="J1134" s="453"/>
      <c r="K1134" s="402"/>
      <c r="L1134" s="454"/>
      <c r="M1134" s="453"/>
      <c r="N1134" s="453"/>
      <c r="O1134" s="453"/>
      <c r="P1134" s="402"/>
      <c r="Q1134" s="454"/>
      <c r="R1134" s="453"/>
      <c r="S1134" s="453"/>
      <c r="T1134" s="453"/>
      <c r="U1134" s="402"/>
      <c r="V1134" s="454"/>
      <c r="W1134" s="453"/>
      <c r="X1134" s="453"/>
      <c r="Y1134" s="453"/>
      <c r="Z1134" s="417"/>
      <c r="AA1134" s="454"/>
      <c r="AB1134" s="453"/>
      <c r="AC1134" s="453"/>
      <c r="AD1134" s="453"/>
      <c r="AE1134" s="402"/>
      <c r="AF1134" s="454"/>
      <c r="AG1134" s="417"/>
      <c r="AH1134" s="417"/>
      <c r="AI1134" s="417"/>
      <c r="AJ1134" s="417"/>
    </row>
    <row r="1135" spans="2:36" hidden="1" x14ac:dyDescent="0.25">
      <c r="B1135" s="406">
        <v>8296</v>
      </c>
      <c r="C1135" s="453"/>
      <c r="D1135" s="453"/>
      <c r="E1135" s="453"/>
      <c r="F1135" s="402"/>
      <c r="G1135" s="454"/>
      <c r="H1135" s="453"/>
      <c r="I1135" s="453"/>
      <c r="J1135" s="453"/>
      <c r="K1135" s="402"/>
      <c r="L1135" s="454"/>
      <c r="M1135" s="453"/>
      <c r="N1135" s="453"/>
      <c r="O1135" s="453"/>
      <c r="P1135" s="402"/>
      <c r="Q1135" s="454"/>
      <c r="R1135" s="453"/>
      <c r="S1135" s="453"/>
      <c r="T1135" s="453"/>
      <c r="U1135" s="402"/>
      <c r="V1135" s="454"/>
      <c r="W1135" s="453"/>
      <c r="X1135" s="453"/>
      <c r="Y1135" s="453"/>
      <c r="Z1135" s="417"/>
      <c r="AA1135" s="454"/>
      <c r="AB1135" s="453"/>
      <c r="AC1135" s="453"/>
      <c r="AD1135" s="453"/>
      <c r="AE1135" s="402"/>
      <c r="AF1135" s="454"/>
      <c r="AG1135" s="417"/>
      <c r="AH1135" s="417"/>
      <c r="AI1135" s="417"/>
      <c r="AJ1135" s="417"/>
    </row>
    <row r="1136" spans="2:36" hidden="1" x14ac:dyDescent="0.25">
      <c r="B1136" s="406">
        <v>8297</v>
      </c>
      <c r="C1136" s="453"/>
      <c r="D1136" s="453"/>
      <c r="E1136" s="453"/>
      <c r="F1136" s="402"/>
      <c r="G1136" s="454"/>
      <c r="H1136" s="453"/>
      <c r="I1136" s="453"/>
      <c r="J1136" s="453"/>
      <c r="K1136" s="402"/>
      <c r="L1136" s="454"/>
      <c r="M1136" s="453"/>
      <c r="N1136" s="453"/>
      <c r="O1136" s="453"/>
      <c r="P1136" s="402"/>
      <c r="Q1136" s="454"/>
      <c r="R1136" s="453"/>
      <c r="S1136" s="453"/>
      <c r="T1136" s="453"/>
      <c r="U1136" s="402"/>
      <c r="V1136" s="454"/>
      <c r="W1136" s="453"/>
      <c r="X1136" s="453"/>
      <c r="Y1136" s="453"/>
      <c r="Z1136" s="417"/>
      <c r="AA1136" s="454"/>
      <c r="AB1136" s="453"/>
      <c r="AC1136" s="453"/>
      <c r="AD1136" s="453"/>
      <c r="AE1136" s="402"/>
      <c r="AF1136" s="454"/>
      <c r="AG1136" s="417"/>
      <c r="AH1136" s="417"/>
      <c r="AI1136" s="417"/>
      <c r="AJ1136" s="417"/>
    </row>
    <row r="1137" spans="2:36" hidden="1" x14ac:dyDescent="0.25">
      <c r="B1137" s="406">
        <v>8299</v>
      </c>
      <c r="C1137" s="453"/>
      <c r="D1137" s="453"/>
      <c r="E1137" s="453"/>
      <c r="F1137" s="402"/>
      <c r="G1137" s="454"/>
      <c r="H1137" s="453"/>
      <c r="I1137" s="453"/>
      <c r="J1137" s="453"/>
      <c r="K1137" s="402"/>
      <c r="L1137" s="454"/>
      <c r="M1137" s="453"/>
      <c r="N1137" s="453"/>
      <c r="O1137" s="453"/>
      <c r="P1137" s="402"/>
      <c r="Q1137" s="454"/>
      <c r="R1137" s="453"/>
      <c r="S1137" s="453"/>
      <c r="T1137" s="453"/>
      <c r="U1137" s="402"/>
      <c r="V1137" s="454"/>
      <c r="W1137" s="453"/>
      <c r="X1137" s="453"/>
      <c r="Y1137" s="453"/>
      <c r="Z1137" s="417"/>
      <c r="AA1137" s="454"/>
      <c r="AB1137" s="453"/>
      <c r="AC1137" s="453"/>
      <c r="AD1137" s="453"/>
      <c r="AE1137" s="402"/>
      <c r="AF1137" s="454"/>
      <c r="AG1137" s="417"/>
      <c r="AH1137" s="417"/>
      <c r="AI1137" s="417"/>
      <c r="AJ1137" s="417"/>
    </row>
    <row r="1138" spans="2:36" hidden="1" x14ac:dyDescent="0.25">
      <c r="B1138" s="406">
        <v>8301</v>
      </c>
      <c r="C1138" s="453"/>
      <c r="D1138" s="453"/>
      <c r="E1138" s="453"/>
      <c r="F1138" s="402"/>
      <c r="G1138" s="454"/>
      <c r="H1138" s="453"/>
      <c r="I1138" s="453"/>
      <c r="J1138" s="453"/>
      <c r="K1138" s="402"/>
      <c r="L1138" s="454"/>
      <c r="M1138" s="453"/>
      <c r="N1138" s="453"/>
      <c r="O1138" s="453"/>
      <c r="P1138" s="402"/>
      <c r="Q1138" s="454"/>
      <c r="R1138" s="453"/>
      <c r="S1138" s="453"/>
      <c r="T1138" s="453"/>
      <c r="U1138" s="402"/>
      <c r="V1138" s="454"/>
      <c r="W1138" s="453"/>
      <c r="X1138" s="453"/>
      <c r="Y1138" s="453"/>
      <c r="Z1138" s="417"/>
      <c r="AA1138" s="454"/>
      <c r="AB1138" s="453"/>
      <c r="AC1138" s="453"/>
      <c r="AD1138" s="453"/>
      <c r="AE1138" s="402"/>
      <c r="AF1138" s="454"/>
      <c r="AG1138" s="417"/>
      <c r="AH1138" s="417"/>
      <c r="AI1138" s="417"/>
      <c r="AJ1138" s="417"/>
    </row>
    <row r="1139" spans="2:36" hidden="1" x14ac:dyDescent="0.25">
      <c r="B1139" s="406">
        <v>8302</v>
      </c>
      <c r="C1139" s="453"/>
      <c r="D1139" s="453"/>
      <c r="E1139" s="453"/>
      <c r="F1139" s="402"/>
      <c r="G1139" s="454"/>
      <c r="H1139" s="453"/>
      <c r="I1139" s="453"/>
      <c r="J1139" s="453"/>
      <c r="K1139" s="402"/>
      <c r="L1139" s="454"/>
      <c r="M1139" s="453"/>
      <c r="N1139" s="453"/>
      <c r="O1139" s="453"/>
      <c r="P1139" s="402"/>
      <c r="Q1139" s="454"/>
      <c r="R1139" s="453"/>
      <c r="S1139" s="453"/>
      <c r="T1139" s="453"/>
      <c r="U1139" s="402"/>
      <c r="V1139" s="454"/>
      <c r="W1139" s="453"/>
      <c r="X1139" s="453"/>
      <c r="Y1139" s="453"/>
      <c r="Z1139" s="417"/>
      <c r="AA1139" s="454"/>
      <c r="AB1139" s="453"/>
      <c r="AC1139" s="453"/>
      <c r="AD1139" s="453"/>
      <c r="AE1139" s="402"/>
      <c r="AF1139" s="454"/>
      <c r="AG1139" s="417"/>
      <c r="AH1139" s="417"/>
      <c r="AI1139" s="417"/>
      <c r="AJ1139" s="417"/>
    </row>
    <row r="1140" spans="2:36" hidden="1" x14ac:dyDescent="0.25">
      <c r="B1140" s="406">
        <v>8303</v>
      </c>
      <c r="C1140" s="453"/>
      <c r="D1140" s="453"/>
      <c r="E1140" s="453"/>
      <c r="F1140" s="402"/>
      <c r="G1140" s="454"/>
      <c r="H1140" s="453"/>
      <c r="I1140" s="453"/>
      <c r="J1140" s="453"/>
      <c r="K1140" s="402"/>
      <c r="L1140" s="454"/>
      <c r="M1140" s="453"/>
      <c r="N1140" s="453"/>
      <c r="O1140" s="453"/>
      <c r="P1140" s="402"/>
      <c r="Q1140" s="454"/>
      <c r="R1140" s="453"/>
      <c r="S1140" s="453"/>
      <c r="T1140" s="453"/>
      <c r="U1140" s="402"/>
      <c r="V1140" s="454"/>
      <c r="W1140" s="453"/>
      <c r="X1140" s="453"/>
      <c r="Y1140" s="453"/>
      <c r="Z1140" s="417"/>
      <c r="AA1140" s="454"/>
      <c r="AB1140" s="453"/>
      <c r="AC1140" s="453"/>
      <c r="AD1140" s="453"/>
      <c r="AE1140" s="402"/>
      <c r="AF1140" s="454"/>
      <c r="AG1140" s="417"/>
      <c r="AH1140" s="417"/>
      <c r="AI1140" s="417"/>
      <c r="AJ1140" s="417"/>
    </row>
    <row r="1141" spans="2:36" hidden="1" x14ac:dyDescent="0.25">
      <c r="B1141" s="406">
        <v>8304</v>
      </c>
      <c r="C1141" s="453"/>
      <c r="D1141" s="453"/>
      <c r="E1141" s="453"/>
      <c r="F1141" s="402"/>
      <c r="G1141" s="454"/>
      <c r="H1141" s="453"/>
      <c r="I1141" s="453"/>
      <c r="J1141" s="453"/>
      <c r="K1141" s="402"/>
      <c r="L1141" s="454"/>
      <c r="M1141" s="453"/>
      <c r="N1141" s="453"/>
      <c r="O1141" s="453"/>
      <c r="P1141" s="402"/>
      <c r="Q1141" s="454"/>
      <c r="R1141" s="453"/>
      <c r="S1141" s="453"/>
      <c r="T1141" s="453"/>
      <c r="U1141" s="402"/>
      <c r="V1141" s="454"/>
      <c r="W1141" s="453"/>
      <c r="X1141" s="453"/>
      <c r="Y1141" s="453"/>
      <c r="Z1141" s="417"/>
      <c r="AA1141" s="454"/>
      <c r="AB1141" s="453"/>
      <c r="AC1141" s="453"/>
      <c r="AD1141" s="453"/>
      <c r="AE1141" s="402"/>
      <c r="AF1141" s="454"/>
      <c r="AG1141" s="417"/>
      <c r="AH1141" s="417"/>
      <c r="AI1141" s="417"/>
      <c r="AJ1141" s="417"/>
    </row>
    <row r="1142" spans="2:36" hidden="1" x14ac:dyDescent="0.25">
      <c r="B1142" s="406">
        <v>8305</v>
      </c>
      <c r="C1142" s="453"/>
      <c r="D1142" s="453"/>
      <c r="E1142" s="453"/>
      <c r="F1142" s="402"/>
      <c r="G1142" s="454"/>
      <c r="H1142" s="453"/>
      <c r="I1142" s="453"/>
      <c r="J1142" s="453"/>
      <c r="K1142" s="402"/>
      <c r="L1142" s="454"/>
      <c r="M1142" s="453"/>
      <c r="N1142" s="453"/>
      <c r="O1142" s="453"/>
      <c r="P1142" s="402"/>
      <c r="Q1142" s="454"/>
      <c r="R1142" s="453"/>
      <c r="S1142" s="453"/>
      <c r="T1142" s="453"/>
      <c r="U1142" s="402"/>
      <c r="V1142" s="454"/>
      <c r="W1142" s="453"/>
      <c r="X1142" s="453"/>
      <c r="Y1142" s="453"/>
      <c r="Z1142" s="417"/>
      <c r="AA1142" s="454"/>
      <c r="AB1142" s="453"/>
      <c r="AC1142" s="453"/>
      <c r="AD1142" s="453"/>
      <c r="AE1142" s="402"/>
      <c r="AF1142" s="454"/>
      <c r="AG1142" s="417"/>
      <c r="AH1142" s="417"/>
      <c r="AI1142" s="417"/>
      <c r="AJ1142" s="417"/>
    </row>
    <row r="1143" spans="2:36" hidden="1" x14ac:dyDescent="0.25">
      <c r="B1143" s="406">
        <v>8306</v>
      </c>
      <c r="C1143" s="453"/>
      <c r="D1143" s="453"/>
      <c r="E1143" s="453"/>
      <c r="F1143" s="402"/>
      <c r="G1143" s="454"/>
      <c r="H1143" s="453"/>
      <c r="I1143" s="453"/>
      <c r="J1143" s="453"/>
      <c r="K1143" s="402"/>
      <c r="L1143" s="454"/>
      <c r="M1143" s="453"/>
      <c r="N1143" s="453"/>
      <c r="O1143" s="453"/>
      <c r="P1143" s="402"/>
      <c r="Q1143" s="454"/>
      <c r="R1143" s="453"/>
      <c r="S1143" s="453"/>
      <c r="T1143" s="453"/>
      <c r="U1143" s="402"/>
      <c r="V1143" s="454"/>
      <c r="W1143" s="453"/>
      <c r="X1143" s="453"/>
      <c r="Y1143" s="453"/>
      <c r="Z1143" s="417"/>
      <c r="AA1143" s="454"/>
      <c r="AB1143" s="453"/>
      <c r="AC1143" s="453"/>
      <c r="AD1143" s="453"/>
      <c r="AE1143" s="402"/>
      <c r="AF1143" s="454"/>
      <c r="AG1143" s="417"/>
      <c r="AH1143" s="417"/>
      <c r="AI1143" s="417"/>
      <c r="AJ1143" s="417"/>
    </row>
    <row r="1144" spans="2:36" hidden="1" x14ac:dyDescent="0.25">
      <c r="B1144" s="406">
        <v>8308</v>
      </c>
      <c r="C1144" s="453"/>
      <c r="D1144" s="453"/>
      <c r="E1144" s="453"/>
      <c r="F1144" s="402"/>
      <c r="G1144" s="454"/>
      <c r="H1144" s="453"/>
      <c r="I1144" s="453"/>
      <c r="J1144" s="453"/>
      <c r="K1144" s="402"/>
      <c r="L1144" s="454"/>
      <c r="M1144" s="453"/>
      <c r="N1144" s="453"/>
      <c r="O1144" s="453"/>
      <c r="P1144" s="402"/>
      <c r="Q1144" s="454"/>
      <c r="R1144" s="453"/>
      <c r="S1144" s="453"/>
      <c r="T1144" s="453"/>
      <c r="U1144" s="402"/>
      <c r="V1144" s="454"/>
      <c r="W1144" s="453"/>
      <c r="X1144" s="453"/>
      <c r="Y1144" s="453"/>
      <c r="Z1144" s="417"/>
      <c r="AA1144" s="454"/>
      <c r="AB1144" s="453"/>
      <c r="AC1144" s="453"/>
      <c r="AD1144" s="453"/>
      <c r="AE1144" s="402"/>
      <c r="AF1144" s="454"/>
      <c r="AG1144" s="417"/>
      <c r="AH1144" s="417"/>
      <c r="AI1144" s="417"/>
      <c r="AJ1144" s="417"/>
    </row>
    <row r="1145" spans="2:36" hidden="1" x14ac:dyDescent="0.25">
      <c r="B1145" s="406">
        <v>8310</v>
      </c>
      <c r="C1145" s="453"/>
      <c r="D1145" s="453"/>
      <c r="E1145" s="453"/>
      <c r="F1145" s="402"/>
      <c r="G1145" s="454"/>
      <c r="H1145" s="453"/>
      <c r="I1145" s="453"/>
      <c r="J1145" s="453"/>
      <c r="K1145" s="402"/>
      <c r="L1145" s="454"/>
      <c r="M1145" s="453"/>
      <c r="N1145" s="453"/>
      <c r="O1145" s="453"/>
      <c r="P1145" s="402"/>
      <c r="Q1145" s="454"/>
      <c r="R1145" s="453"/>
      <c r="S1145" s="453"/>
      <c r="T1145" s="453"/>
      <c r="U1145" s="402"/>
      <c r="V1145" s="454"/>
      <c r="W1145" s="453"/>
      <c r="X1145" s="453"/>
      <c r="Y1145" s="453"/>
      <c r="Z1145" s="417"/>
      <c r="AA1145" s="454"/>
      <c r="AB1145" s="453"/>
      <c r="AC1145" s="453"/>
      <c r="AD1145" s="453"/>
      <c r="AE1145" s="402"/>
      <c r="AF1145" s="454"/>
      <c r="AG1145" s="417"/>
      <c r="AH1145" s="417"/>
      <c r="AI1145" s="417"/>
      <c r="AJ1145" s="417"/>
    </row>
    <row r="1146" spans="2:36" hidden="1" x14ac:dyDescent="0.25">
      <c r="B1146" s="406">
        <v>8311</v>
      </c>
      <c r="C1146" s="453"/>
      <c r="D1146" s="453"/>
      <c r="E1146" s="453"/>
      <c r="F1146" s="402"/>
      <c r="G1146" s="454"/>
      <c r="H1146" s="453"/>
      <c r="I1146" s="453"/>
      <c r="J1146" s="453"/>
      <c r="K1146" s="402"/>
      <c r="L1146" s="454"/>
      <c r="M1146" s="453"/>
      <c r="N1146" s="453"/>
      <c r="O1146" s="453"/>
      <c r="P1146" s="402"/>
      <c r="Q1146" s="454"/>
      <c r="R1146" s="453"/>
      <c r="S1146" s="453"/>
      <c r="T1146" s="453"/>
      <c r="U1146" s="402"/>
      <c r="V1146" s="454"/>
      <c r="W1146" s="453"/>
      <c r="X1146" s="453"/>
      <c r="Y1146" s="453"/>
      <c r="Z1146" s="417"/>
      <c r="AA1146" s="454"/>
      <c r="AB1146" s="453"/>
      <c r="AC1146" s="453"/>
      <c r="AD1146" s="453"/>
      <c r="AE1146" s="402"/>
      <c r="AF1146" s="454"/>
      <c r="AG1146" s="417"/>
      <c r="AH1146" s="417"/>
      <c r="AI1146" s="417"/>
      <c r="AJ1146" s="417"/>
    </row>
    <row r="1147" spans="2:36" hidden="1" x14ac:dyDescent="0.25">
      <c r="B1147" s="406">
        <v>8312</v>
      </c>
      <c r="C1147" s="453"/>
      <c r="D1147" s="453"/>
      <c r="E1147" s="453"/>
      <c r="F1147" s="402"/>
      <c r="G1147" s="454"/>
      <c r="H1147" s="453"/>
      <c r="I1147" s="453"/>
      <c r="J1147" s="453"/>
      <c r="K1147" s="402"/>
      <c r="L1147" s="454"/>
      <c r="M1147" s="453"/>
      <c r="N1147" s="453"/>
      <c r="O1147" s="453"/>
      <c r="P1147" s="402"/>
      <c r="Q1147" s="454"/>
      <c r="R1147" s="453"/>
      <c r="S1147" s="453"/>
      <c r="T1147" s="453"/>
      <c r="U1147" s="402"/>
      <c r="V1147" s="454"/>
      <c r="W1147" s="453"/>
      <c r="X1147" s="453"/>
      <c r="Y1147" s="453"/>
      <c r="Z1147" s="417"/>
      <c r="AA1147" s="454"/>
      <c r="AB1147" s="453"/>
      <c r="AC1147" s="453"/>
      <c r="AD1147" s="453"/>
      <c r="AE1147" s="402"/>
      <c r="AF1147" s="454"/>
      <c r="AG1147" s="417"/>
      <c r="AH1147" s="417"/>
      <c r="AI1147" s="417"/>
      <c r="AJ1147" s="417"/>
    </row>
    <row r="1148" spans="2:36" hidden="1" x14ac:dyDescent="0.25">
      <c r="B1148" s="406">
        <v>8314</v>
      </c>
      <c r="C1148" s="453"/>
      <c r="D1148" s="453"/>
      <c r="E1148" s="453"/>
      <c r="F1148" s="402"/>
      <c r="G1148" s="454"/>
      <c r="H1148" s="453"/>
      <c r="I1148" s="453"/>
      <c r="J1148" s="453"/>
      <c r="K1148" s="402"/>
      <c r="L1148" s="454"/>
      <c r="M1148" s="453"/>
      <c r="N1148" s="453"/>
      <c r="O1148" s="453"/>
      <c r="P1148" s="402"/>
      <c r="Q1148" s="454"/>
      <c r="R1148" s="453"/>
      <c r="S1148" s="453"/>
      <c r="T1148" s="453"/>
      <c r="U1148" s="402"/>
      <c r="V1148" s="454"/>
      <c r="W1148" s="453"/>
      <c r="X1148" s="453"/>
      <c r="Y1148" s="453"/>
      <c r="Z1148" s="417"/>
      <c r="AA1148" s="454"/>
      <c r="AB1148" s="453"/>
      <c r="AC1148" s="453"/>
      <c r="AD1148" s="453"/>
      <c r="AE1148" s="402"/>
      <c r="AF1148" s="454"/>
      <c r="AG1148" s="417"/>
      <c r="AH1148" s="417"/>
      <c r="AI1148" s="417"/>
      <c r="AJ1148" s="417"/>
    </row>
    <row r="1149" spans="2:36" hidden="1" x14ac:dyDescent="0.25">
      <c r="B1149" s="406">
        <v>8320</v>
      </c>
      <c r="C1149" s="453"/>
      <c r="D1149" s="453"/>
      <c r="E1149" s="453"/>
      <c r="F1149" s="402"/>
      <c r="G1149" s="454"/>
      <c r="H1149" s="453"/>
      <c r="I1149" s="453"/>
      <c r="J1149" s="453"/>
      <c r="K1149" s="402"/>
      <c r="L1149" s="454"/>
      <c r="M1149" s="453"/>
      <c r="N1149" s="453"/>
      <c r="O1149" s="453"/>
      <c r="P1149" s="402"/>
      <c r="Q1149" s="454"/>
      <c r="R1149" s="453"/>
      <c r="S1149" s="453"/>
      <c r="T1149" s="453"/>
      <c r="U1149" s="402"/>
      <c r="V1149" s="454"/>
      <c r="W1149" s="453"/>
      <c r="X1149" s="453"/>
      <c r="Y1149" s="453"/>
      <c r="Z1149" s="417"/>
      <c r="AA1149" s="454"/>
      <c r="AB1149" s="453"/>
      <c r="AC1149" s="453"/>
      <c r="AD1149" s="453"/>
      <c r="AE1149" s="402"/>
      <c r="AF1149" s="454"/>
      <c r="AG1149" s="417"/>
      <c r="AH1149" s="417"/>
      <c r="AI1149" s="417"/>
      <c r="AJ1149" s="417"/>
    </row>
    <row r="1150" spans="2:36" hidden="1" x14ac:dyDescent="0.25">
      <c r="B1150" s="406">
        <v>8321</v>
      </c>
      <c r="C1150" s="453"/>
      <c r="D1150" s="453"/>
      <c r="E1150" s="453"/>
      <c r="F1150" s="402"/>
      <c r="G1150" s="454"/>
      <c r="H1150" s="453"/>
      <c r="I1150" s="453"/>
      <c r="J1150" s="453"/>
      <c r="K1150" s="402"/>
      <c r="L1150" s="454"/>
      <c r="M1150" s="453"/>
      <c r="N1150" s="453"/>
      <c r="O1150" s="453"/>
      <c r="P1150" s="402"/>
      <c r="Q1150" s="454"/>
      <c r="R1150" s="453"/>
      <c r="S1150" s="453"/>
      <c r="T1150" s="453"/>
      <c r="U1150" s="402"/>
      <c r="V1150" s="454"/>
      <c r="W1150" s="453"/>
      <c r="X1150" s="453"/>
      <c r="Y1150" s="453"/>
      <c r="Z1150" s="417"/>
      <c r="AA1150" s="454"/>
      <c r="AB1150" s="453"/>
      <c r="AC1150" s="453"/>
      <c r="AD1150" s="453"/>
      <c r="AE1150" s="402"/>
      <c r="AF1150" s="454"/>
      <c r="AG1150" s="417"/>
      <c r="AH1150" s="417"/>
      <c r="AI1150" s="417"/>
      <c r="AJ1150" s="417"/>
    </row>
    <row r="1151" spans="2:36" hidden="1" x14ac:dyDescent="0.25">
      <c r="B1151" s="406">
        <v>8322</v>
      </c>
      <c r="C1151" s="453"/>
      <c r="D1151" s="453"/>
      <c r="E1151" s="453"/>
      <c r="F1151" s="402"/>
      <c r="G1151" s="454"/>
      <c r="H1151" s="453"/>
      <c r="I1151" s="453"/>
      <c r="J1151" s="453"/>
      <c r="K1151" s="402"/>
      <c r="L1151" s="454"/>
      <c r="M1151" s="453"/>
      <c r="N1151" s="453"/>
      <c r="O1151" s="453"/>
      <c r="P1151" s="402"/>
      <c r="Q1151" s="454"/>
      <c r="R1151" s="453"/>
      <c r="S1151" s="453"/>
      <c r="T1151" s="453"/>
      <c r="U1151" s="402"/>
      <c r="V1151" s="454"/>
      <c r="W1151" s="453"/>
      <c r="X1151" s="453"/>
      <c r="Y1151" s="453"/>
      <c r="Z1151" s="417"/>
      <c r="AA1151" s="454"/>
      <c r="AB1151" s="453"/>
      <c r="AC1151" s="453"/>
      <c r="AD1151" s="453"/>
      <c r="AE1151" s="402"/>
      <c r="AF1151" s="454"/>
      <c r="AG1151" s="417"/>
      <c r="AH1151" s="417"/>
      <c r="AI1151" s="417"/>
      <c r="AJ1151" s="417"/>
    </row>
    <row r="1152" spans="2:36" hidden="1" x14ac:dyDescent="0.25">
      <c r="B1152" s="406">
        <v>8323</v>
      </c>
      <c r="C1152" s="453"/>
      <c r="D1152" s="453"/>
      <c r="E1152" s="453"/>
      <c r="F1152" s="402"/>
      <c r="G1152" s="454"/>
      <c r="H1152" s="453"/>
      <c r="I1152" s="453"/>
      <c r="J1152" s="453"/>
      <c r="K1152" s="402"/>
      <c r="L1152" s="454"/>
      <c r="M1152" s="453"/>
      <c r="N1152" s="453"/>
      <c r="O1152" s="453"/>
      <c r="P1152" s="402"/>
      <c r="Q1152" s="454"/>
      <c r="R1152" s="453"/>
      <c r="S1152" s="453"/>
      <c r="T1152" s="453"/>
      <c r="U1152" s="402"/>
      <c r="V1152" s="454"/>
      <c r="W1152" s="453"/>
      <c r="X1152" s="453"/>
      <c r="Y1152" s="453"/>
      <c r="Z1152" s="417"/>
      <c r="AA1152" s="454"/>
      <c r="AB1152" s="453"/>
      <c r="AC1152" s="453"/>
      <c r="AD1152" s="453"/>
      <c r="AE1152" s="402"/>
      <c r="AF1152" s="454"/>
      <c r="AG1152" s="417"/>
      <c r="AH1152" s="417"/>
      <c r="AI1152" s="417"/>
      <c r="AJ1152" s="417"/>
    </row>
    <row r="1153" spans="1:36" hidden="1" x14ac:dyDescent="0.25">
      <c r="B1153" s="406">
        <v>8324</v>
      </c>
      <c r="C1153" s="453"/>
      <c r="D1153" s="453"/>
      <c r="E1153" s="453"/>
      <c r="F1153" s="402"/>
      <c r="G1153" s="454"/>
      <c r="H1153" s="453"/>
      <c r="I1153" s="453"/>
      <c r="J1153" s="453"/>
      <c r="K1153" s="402"/>
      <c r="L1153" s="454"/>
      <c r="M1153" s="453"/>
      <c r="N1153" s="453"/>
      <c r="O1153" s="453"/>
      <c r="P1153" s="402"/>
      <c r="Q1153" s="454"/>
      <c r="R1153" s="453"/>
      <c r="S1153" s="453"/>
      <c r="T1153" s="453"/>
      <c r="U1153" s="402"/>
      <c r="V1153" s="454"/>
      <c r="W1153" s="453"/>
      <c r="X1153" s="453"/>
      <c r="Y1153" s="453"/>
      <c r="Z1153" s="417"/>
      <c r="AA1153" s="454"/>
      <c r="AB1153" s="453"/>
      <c r="AC1153" s="453"/>
      <c r="AD1153" s="453"/>
      <c r="AE1153" s="402"/>
      <c r="AF1153" s="454"/>
      <c r="AG1153" s="417"/>
      <c r="AH1153" s="417"/>
      <c r="AI1153" s="417"/>
      <c r="AJ1153" s="417"/>
    </row>
    <row r="1154" spans="1:36" hidden="1" x14ac:dyDescent="0.25">
      <c r="B1154" s="406">
        <v>8325</v>
      </c>
      <c r="C1154" s="453"/>
      <c r="D1154" s="453"/>
      <c r="E1154" s="453"/>
      <c r="F1154" s="402"/>
      <c r="G1154" s="454"/>
      <c r="H1154" s="453"/>
      <c r="I1154" s="453"/>
      <c r="J1154" s="453"/>
      <c r="K1154" s="402"/>
      <c r="L1154" s="454"/>
      <c r="M1154" s="453"/>
      <c r="N1154" s="453"/>
      <c r="O1154" s="453"/>
      <c r="P1154" s="402"/>
      <c r="Q1154" s="454"/>
      <c r="R1154" s="453"/>
      <c r="S1154" s="453"/>
      <c r="T1154" s="453"/>
      <c r="U1154" s="402"/>
      <c r="V1154" s="454"/>
      <c r="W1154" s="453"/>
      <c r="X1154" s="453"/>
      <c r="Y1154" s="453"/>
      <c r="Z1154" s="417"/>
      <c r="AA1154" s="454"/>
      <c r="AB1154" s="453"/>
      <c r="AC1154" s="453"/>
      <c r="AD1154" s="453"/>
      <c r="AE1154" s="402"/>
      <c r="AF1154" s="454"/>
      <c r="AG1154" s="417"/>
      <c r="AH1154" s="417"/>
      <c r="AI1154" s="417"/>
      <c r="AJ1154" s="417"/>
    </row>
    <row r="1155" spans="1:36" hidden="1" x14ac:dyDescent="0.25">
      <c r="B1155" s="406">
        <v>8326</v>
      </c>
      <c r="C1155" s="453"/>
      <c r="D1155" s="453"/>
      <c r="E1155" s="453"/>
      <c r="F1155" s="402"/>
      <c r="G1155" s="454"/>
      <c r="H1155" s="453"/>
      <c r="I1155" s="453"/>
      <c r="J1155" s="453"/>
      <c r="K1155" s="402"/>
      <c r="L1155" s="454"/>
      <c r="M1155" s="453"/>
      <c r="N1155" s="453"/>
      <c r="O1155" s="453"/>
      <c r="P1155" s="402"/>
      <c r="Q1155" s="454"/>
      <c r="R1155" s="453"/>
      <c r="S1155" s="453"/>
      <c r="T1155" s="453"/>
      <c r="U1155" s="402"/>
      <c r="V1155" s="454"/>
      <c r="W1155" s="453"/>
      <c r="X1155" s="453"/>
      <c r="Y1155" s="453"/>
      <c r="Z1155" s="417"/>
      <c r="AA1155" s="454"/>
      <c r="AB1155" s="453"/>
      <c r="AC1155" s="453"/>
      <c r="AD1155" s="453"/>
      <c r="AE1155" s="402"/>
      <c r="AF1155" s="454"/>
      <c r="AG1155" s="417"/>
      <c r="AH1155" s="417"/>
      <c r="AI1155" s="417"/>
      <c r="AJ1155" s="417"/>
    </row>
    <row r="1156" spans="1:36" hidden="1" x14ac:dyDescent="0.25">
      <c r="B1156" s="406">
        <v>8327</v>
      </c>
      <c r="C1156" s="453"/>
      <c r="D1156" s="453"/>
      <c r="E1156" s="453"/>
      <c r="F1156" s="402"/>
      <c r="G1156" s="454"/>
      <c r="H1156" s="453"/>
      <c r="I1156" s="453"/>
      <c r="J1156" s="453"/>
      <c r="K1156" s="402"/>
      <c r="L1156" s="454"/>
      <c r="M1156" s="453"/>
      <c r="N1156" s="453"/>
      <c r="O1156" s="453"/>
      <c r="P1156" s="402"/>
      <c r="Q1156" s="454"/>
      <c r="R1156" s="453"/>
      <c r="S1156" s="453"/>
      <c r="T1156" s="453"/>
      <c r="U1156" s="402"/>
      <c r="V1156" s="454"/>
      <c r="W1156" s="453"/>
      <c r="X1156" s="453"/>
      <c r="Y1156" s="453"/>
      <c r="Z1156" s="417"/>
      <c r="AA1156" s="454"/>
      <c r="AB1156" s="453"/>
      <c r="AC1156" s="453"/>
      <c r="AD1156" s="453"/>
      <c r="AE1156" s="402"/>
      <c r="AF1156" s="454"/>
      <c r="AG1156" s="417"/>
      <c r="AH1156" s="417"/>
      <c r="AI1156" s="417"/>
      <c r="AJ1156" s="417"/>
    </row>
    <row r="1157" spans="1:36" hidden="1" x14ac:dyDescent="0.25">
      <c r="B1157" s="406">
        <v>8339</v>
      </c>
      <c r="C1157" s="453"/>
      <c r="D1157" s="453"/>
      <c r="E1157" s="453"/>
      <c r="F1157" s="402"/>
      <c r="G1157" s="454"/>
      <c r="H1157" s="453"/>
      <c r="I1157" s="453"/>
      <c r="J1157" s="453"/>
      <c r="K1157" s="402"/>
      <c r="L1157" s="454"/>
      <c r="M1157" s="453"/>
      <c r="N1157" s="453"/>
      <c r="O1157" s="453"/>
      <c r="P1157" s="402"/>
      <c r="Q1157" s="454"/>
      <c r="R1157" s="453"/>
      <c r="S1157" s="453"/>
      <c r="T1157" s="453"/>
      <c r="U1157" s="402"/>
      <c r="V1157" s="454"/>
      <c r="W1157" s="453"/>
      <c r="X1157" s="453"/>
      <c r="Y1157" s="453"/>
      <c r="Z1157" s="417"/>
      <c r="AA1157" s="454"/>
      <c r="AB1157" s="453"/>
      <c r="AC1157" s="453"/>
      <c r="AD1157" s="453"/>
      <c r="AE1157" s="402"/>
      <c r="AF1157" s="454"/>
      <c r="AG1157" s="417"/>
      <c r="AH1157" s="417"/>
      <c r="AI1157" s="417"/>
      <c r="AJ1157" s="417"/>
    </row>
    <row r="1158" spans="1:36" hidden="1" x14ac:dyDescent="0.25">
      <c r="B1158" s="406">
        <v>8340</v>
      </c>
      <c r="C1158" s="453"/>
      <c r="D1158" s="453"/>
      <c r="E1158" s="453"/>
      <c r="F1158" s="402"/>
      <c r="G1158" s="454"/>
      <c r="H1158" s="453"/>
      <c r="I1158" s="453"/>
      <c r="J1158" s="453"/>
      <c r="K1158" s="402"/>
      <c r="L1158" s="454"/>
      <c r="M1158" s="453"/>
      <c r="N1158" s="453"/>
      <c r="O1158" s="453"/>
      <c r="P1158" s="402"/>
      <c r="Q1158" s="454"/>
      <c r="R1158" s="453"/>
      <c r="S1158" s="453"/>
      <c r="T1158" s="453"/>
      <c r="U1158" s="402"/>
      <c r="V1158" s="454"/>
      <c r="W1158" s="453"/>
      <c r="X1158" s="453"/>
      <c r="Y1158" s="453"/>
      <c r="Z1158" s="417"/>
      <c r="AA1158" s="454"/>
      <c r="AB1158" s="453"/>
      <c r="AC1158" s="453"/>
      <c r="AD1158" s="453"/>
      <c r="AE1158" s="402"/>
      <c r="AF1158" s="454"/>
      <c r="AG1158" s="417"/>
      <c r="AH1158" s="417"/>
      <c r="AI1158" s="417"/>
      <c r="AJ1158" s="417"/>
    </row>
    <row r="1159" spans="1:36" hidden="1" x14ac:dyDescent="0.25">
      <c r="B1159" s="406">
        <v>8342</v>
      </c>
      <c r="C1159" s="453"/>
      <c r="D1159" s="453"/>
      <c r="E1159" s="453"/>
      <c r="F1159" s="402"/>
      <c r="G1159" s="454"/>
      <c r="H1159" s="453"/>
      <c r="I1159" s="453"/>
      <c r="J1159" s="453"/>
      <c r="K1159" s="402"/>
      <c r="L1159" s="454"/>
      <c r="M1159" s="453"/>
      <c r="N1159" s="453"/>
      <c r="O1159" s="453"/>
      <c r="P1159" s="402"/>
      <c r="Q1159" s="454"/>
      <c r="R1159" s="453"/>
      <c r="S1159" s="453"/>
      <c r="T1159" s="453"/>
      <c r="U1159" s="402"/>
      <c r="V1159" s="454"/>
      <c r="W1159" s="453"/>
      <c r="X1159" s="453"/>
      <c r="Y1159" s="453"/>
      <c r="Z1159" s="417"/>
      <c r="AA1159" s="454"/>
      <c r="AB1159" s="453"/>
      <c r="AC1159" s="453"/>
      <c r="AD1159" s="453"/>
      <c r="AE1159" s="402"/>
      <c r="AF1159" s="454"/>
      <c r="AG1159" s="417"/>
      <c r="AH1159" s="417"/>
      <c r="AI1159" s="417"/>
      <c r="AJ1159" s="417"/>
    </row>
    <row r="1160" spans="1:36" hidden="1" x14ac:dyDescent="0.25">
      <c r="B1160" s="406">
        <v>8343</v>
      </c>
      <c r="C1160" s="453"/>
      <c r="D1160" s="453"/>
      <c r="E1160" s="453"/>
      <c r="F1160" s="402"/>
      <c r="G1160" s="454"/>
      <c r="H1160" s="453"/>
      <c r="I1160" s="453"/>
      <c r="J1160" s="453"/>
      <c r="K1160" s="402"/>
      <c r="L1160" s="454"/>
      <c r="M1160" s="453"/>
      <c r="N1160" s="453"/>
      <c r="O1160" s="453"/>
      <c r="P1160" s="402"/>
      <c r="Q1160" s="454"/>
      <c r="R1160" s="453"/>
      <c r="S1160" s="453"/>
      <c r="T1160" s="453"/>
      <c r="U1160" s="402"/>
      <c r="V1160" s="454"/>
      <c r="W1160" s="453"/>
      <c r="X1160" s="453"/>
      <c r="Y1160" s="453"/>
      <c r="Z1160" s="417"/>
      <c r="AA1160" s="454"/>
      <c r="AB1160" s="453"/>
      <c r="AC1160" s="453"/>
      <c r="AD1160" s="453"/>
      <c r="AE1160" s="402"/>
      <c r="AF1160" s="454"/>
      <c r="AG1160" s="417"/>
      <c r="AH1160" s="417"/>
      <c r="AI1160" s="417"/>
      <c r="AJ1160" s="417"/>
    </row>
    <row r="1161" spans="1:36" hidden="1" x14ac:dyDescent="0.25">
      <c r="A1161" s="409"/>
      <c r="B1161" s="408">
        <v>8344</v>
      </c>
      <c r="C1161" s="402"/>
      <c r="D1161" s="402"/>
      <c r="E1161" s="402"/>
      <c r="F1161" s="402"/>
      <c r="G1161" s="456"/>
      <c r="H1161" s="455"/>
      <c r="I1161" s="402"/>
      <c r="J1161" s="402"/>
      <c r="K1161" s="402"/>
      <c r="L1161" s="456"/>
      <c r="M1161" s="402"/>
      <c r="N1161" s="402"/>
      <c r="O1161" s="402"/>
      <c r="P1161" s="402"/>
      <c r="Q1161" s="456"/>
      <c r="R1161" s="402"/>
      <c r="S1161" s="402"/>
      <c r="T1161" s="402"/>
      <c r="U1161" s="402"/>
      <c r="V1161" s="456"/>
      <c r="W1161" s="402"/>
      <c r="X1161" s="402"/>
      <c r="Y1161" s="402"/>
      <c r="Z1161" s="417"/>
      <c r="AA1161" s="456"/>
      <c r="AB1161" s="402"/>
      <c r="AC1161" s="402"/>
      <c r="AD1161" s="402"/>
      <c r="AE1161" s="402"/>
      <c r="AF1161" s="456"/>
      <c r="AG1161" s="417"/>
      <c r="AH1161" s="417"/>
      <c r="AI1161" s="417"/>
      <c r="AJ1161" s="417"/>
    </row>
    <row r="1162" spans="1:36" hidden="1" x14ac:dyDescent="0.25">
      <c r="B1162" s="406">
        <v>8345</v>
      </c>
      <c r="C1162" s="453"/>
      <c r="D1162" s="453"/>
      <c r="E1162" s="453"/>
      <c r="F1162" s="402"/>
      <c r="G1162" s="454"/>
      <c r="H1162" s="453"/>
      <c r="I1162" s="453"/>
      <c r="J1162" s="453"/>
      <c r="K1162" s="402"/>
      <c r="L1162" s="454"/>
      <c r="M1162" s="453"/>
      <c r="N1162" s="453"/>
      <c r="O1162" s="453"/>
      <c r="P1162" s="402"/>
      <c r="Q1162" s="454"/>
      <c r="R1162" s="453"/>
      <c r="S1162" s="453"/>
      <c r="T1162" s="453"/>
      <c r="U1162" s="402"/>
      <c r="V1162" s="454"/>
      <c r="W1162" s="453"/>
      <c r="X1162" s="453"/>
      <c r="Y1162" s="453"/>
      <c r="Z1162" s="417"/>
      <c r="AA1162" s="454"/>
      <c r="AB1162" s="453"/>
      <c r="AC1162" s="453"/>
      <c r="AD1162" s="453"/>
      <c r="AE1162" s="402"/>
      <c r="AF1162" s="454"/>
      <c r="AG1162" s="417"/>
      <c r="AH1162" s="417"/>
      <c r="AI1162" s="417"/>
      <c r="AJ1162" s="417"/>
    </row>
    <row r="1163" spans="1:36" hidden="1" x14ac:dyDescent="0.25">
      <c r="A1163" s="403" t="s">
        <v>3343</v>
      </c>
      <c r="B1163" s="406">
        <v>8346</v>
      </c>
      <c r="C1163" s="453"/>
      <c r="D1163" s="453"/>
      <c r="E1163" s="453"/>
      <c r="F1163" s="402"/>
      <c r="G1163" s="454"/>
      <c r="H1163" s="402"/>
      <c r="I1163" s="402"/>
      <c r="J1163" s="402"/>
      <c r="K1163" s="401">
        <f>SUM(H1163:J1163)</f>
        <v>0</v>
      </c>
      <c r="L1163" s="454"/>
      <c r="M1163" s="402"/>
      <c r="N1163" s="448"/>
      <c r="O1163" s="402"/>
      <c r="P1163" s="448">
        <f>SUM(M1163:O1163)</f>
        <v>0</v>
      </c>
      <c r="Q1163" s="454"/>
      <c r="R1163" s="453"/>
      <c r="S1163" s="453"/>
      <c r="T1163" s="453"/>
      <c r="U1163" s="402"/>
      <c r="V1163" s="454"/>
      <c r="W1163" s="402"/>
      <c r="X1163" s="402"/>
      <c r="Y1163" s="402"/>
      <c r="Z1163" s="401">
        <f>W1163+X1163+Y1163</f>
        <v>0</v>
      </c>
      <c r="AA1163" s="454"/>
      <c r="AB1163" s="453"/>
      <c r="AC1163" s="453"/>
      <c r="AD1163" s="453"/>
      <c r="AE1163" s="402"/>
      <c r="AF1163" s="454"/>
      <c r="AG1163" s="417"/>
      <c r="AH1163" s="417"/>
      <c r="AI1163" s="417"/>
      <c r="AJ1163" s="417"/>
    </row>
    <row r="1164" spans="1:36" hidden="1" x14ac:dyDescent="0.25">
      <c r="B1164" s="406">
        <v>8347</v>
      </c>
      <c r="C1164" s="453"/>
      <c r="D1164" s="453"/>
      <c r="E1164" s="453"/>
      <c r="F1164" s="402"/>
      <c r="G1164" s="454"/>
      <c r="H1164" s="453"/>
      <c r="I1164" s="453"/>
      <c r="J1164" s="453"/>
      <c r="K1164" s="402"/>
      <c r="L1164" s="454"/>
      <c r="M1164" s="453"/>
      <c r="N1164" s="453"/>
      <c r="O1164" s="453"/>
      <c r="P1164" s="402"/>
      <c r="Q1164" s="454"/>
      <c r="R1164" s="453"/>
      <c r="S1164" s="453"/>
      <c r="T1164" s="453"/>
      <c r="U1164" s="402"/>
      <c r="V1164" s="454"/>
      <c r="W1164" s="453"/>
      <c r="X1164" s="453"/>
      <c r="Y1164" s="453"/>
      <c r="Z1164" s="417"/>
      <c r="AA1164" s="454"/>
      <c r="AB1164" s="453"/>
      <c r="AC1164" s="453"/>
      <c r="AD1164" s="453"/>
      <c r="AE1164" s="402"/>
      <c r="AF1164" s="454"/>
      <c r="AG1164" s="417"/>
      <c r="AH1164" s="417"/>
      <c r="AI1164" s="417"/>
      <c r="AJ1164" s="417"/>
    </row>
    <row r="1165" spans="1:36" hidden="1" x14ac:dyDescent="0.25">
      <c r="B1165" s="406">
        <v>8348</v>
      </c>
      <c r="C1165" s="453"/>
      <c r="D1165" s="453"/>
      <c r="E1165" s="453"/>
      <c r="F1165" s="402"/>
      <c r="G1165" s="454"/>
      <c r="H1165" s="453"/>
      <c r="I1165" s="453"/>
      <c r="J1165" s="453"/>
      <c r="K1165" s="402"/>
      <c r="L1165" s="454"/>
      <c r="M1165" s="453"/>
      <c r="N1165" s="453"/>
      <c r="O1165" s="453"/>
      <c r="P1165" s="402"/>
      <c r="Q1165" s="454"/>
      <c r="R1165" s="453"/>
      <c r="S1165" s="453"/>
      <c r="T1165" s="453"/>
      <c r="U1165" s="402"/>
      <c r="V1165" s="454"/>
      <c r="W1165" s="453"/>
      <c r="X1165" s="453"/>
      <c r="Y1165" s="453"/>
      <c r="Z1165" s="417"/>
      <c r="AA1165" s="454"/>
      <c r="AB1165" s="453"/>
      <c r="AC1165" s="453"/>
      <c r="AD1165" s="453"/>
      <c r="AE1165" s="402"/>
      <c r="AF1165" s="454"/>
      <c r="AG1165" s="417"/>
      <c r="AH1165" s="417"/>
      <c r="AI1165" s="417"/>
      <c r="AJ1165" s="417"/>
    </row>
    <row r="1166" spans="1:36" hidden="1" x14ac:dyDescent="0.25">
      <c r="B1166" s="406">
        <v>8351</v>
      </c>
      <c r="C1166" s="453"/>
      <c r="D1166" s="453"/>
      <c r="E1166" s="453"/>
      <c r="F1166" s="402"/>
      <c r="G1166" s="454"/>
      <c r="H1166" s="453"/>
      <c r="I1166" s="453"/>
      <c r="J1166" s="453"/>
      <c r="K1166" s="402"/>
      <c r="L1166" s="454"/>
      <c r="M1166" s="453"/>
      <c r="N1166" s="453"/>
      <c r="O1166" s="453"/>
      <c r="P1166" s="402"/>
      <c r="Q1166" s="454"/>
      <c r="R1166" s="453"/>
      <c r="S1166" s="453"/>
      <c r="T1166" s="453"/>
      <c r="U1166" s="402"/>
      <c r="V1166" s="454"/>
      <c r="W1166" s="453"/>
      <c r="X1166" s="453"/>
      <c r="Y1166" s="453"/>
      <c r="Z1166" s="417"/>
      <c r="AA1166" s="454"/>
      <c r="AB1166" s="453"/>
      <c r="AC1166" s="453"/>
      <c r="AD1166" s="453"/>
      <c r="AE1166" s="402"/>
      <c r="AF1166" s="454"/>
      <c r="AG1166" s="417"/>
      <c r="AH1166" s="417"/>
      <c r="AI1166" s="417"/>
      <c r="AJ1166" s="417"/>
    </row>
    <row r="1167" spans="1:36" hidden="1" x14ac:dyDescent="0.25">
      <c r="B1167" s="406">
        <v>8353</v>
      </c>
      <c r="C1167" s="453"/>
      <c r="D1167" s="453"/>
      <c r="E1167" s="453"/>
      <c r="F1167" s="402"/>
      <c r="G1167" s="454"/>
      <c r="H1167" s="453"/>
      <c r="I1167" s="453"/>
      <c r="J1167" s="453"/>
      <c r="K1167" s="402"/>
      <c r="L1167" s="454"/>
      <c r="M1167" s="453"/>
      <c r="N1167" s="453"/>
      <c r="O1167" s="453"/>
      <c r="P1167" s="402"/>
      <c r="Q1167" s="454"/>
      <c r="R1167" s="453"/>
      <c r="S1167" s="453"/>
      <c r="T1167" s="453"/>
      <c r="U1167" s="402"/>
      <c r="V1167" s="454"/>
      <c r="W1167" s="453"/>
      <c r="X1167" s="453"/>
      <c r="Y1167" s="453"/>
      <c r="Z1167" s="417"/>
      <c r="AA1167" s="454"/>
      <c r="AB1167" s="453"/>
      <c r="AC1167" s="453"/>
      <c r="AD1167" s="453"/>
      <c r="AE1167" s="402"/>
      <c r="AF1167" s="454"/>
      <c r="AG1167" s="417"/>
      <c r="AH1167" s="417"/>
      <c r="AI1167" s="417"/>
      <c r="AJ1167" s="417"/>
    </row>
    <row r="1168" spans="1:36" hidden="1" x14ac:dyDescent="0.25">
      <c r="B1168" s="406">
        <v>8354</v>
      </c>
      <c r="C1168" s="453"/>
      <c r="D1168" s="453"/>
      <c r="E1168" s="453"/>
      <c r="F1168" s="402"/>
      <c r="G1168" s="454"/>
      <c r="H1168" s="453"/>
      <c r="I1168" s="453"/>
      <c r="J1168" s="453"/>
      <c r="K1168" s="402"/>
      <c r="L1168" s="454"/>
      <c r="M1168" s="453"/>
      <c r="N1168" s="453"/>
      <c r="O1168" s="453"/>
      <c r="P1168" s="402"/>
      <c r="Q1168" s="454"/>
      <c r="R1168" s="453"/>
      <c r="S1168" s="453"/>
      <c r="T1168" s="453"/>
      <c r="U1168" s="402"/>
      <c r="V1168" s="454"/>
      <c r="W1168" s="453"/>
      <c r="X1168" s="453"/>
      <c r="Y1168" s="453"/>
      <c r="Z1168" s="417"/>
      <c r="AA1168" s="454"/>
      <c r="AB1168" s="453"/>
      <c r="AC1168" s="453"/>
      <c r="AD1168" s="453"/>
      <c r="AE1168" s="402"/>
      <c r="AF1168" s="454"/>
      <c r="AG1168" s="417"/>
      <c r="AH1168" s="417"/>
      <c r="AI1168" s="417"/>
      <c r="AJ1168" s="417"/>
    </row>
    <row r="1169" spans="1:36" hidden="1" x14ac:dyDescent="0.25">
      <c r="B1169" s="406">
        <v>8357</v>
      </c>
      <c r="C1169" s="453"/>
      <c r="D1169" s="453"/>
      <c r="E1169" s="453"/>
      <c r="F1169" s="402"/>
      <c r="G1169" s="454"/>
      <c r="H1169" s="453"/>
      <c r="I1169" s="453"/>
      <c r="J1169" s="453"/>
      <c r="K1169" s="402"/>
      <c r="L1169" s="454"/>
      <c r="M1169" s="453"/>
      <c r="N1169" s="453"/>
      <c r="O1169" s="453"/>
      <c r="P1169" s="402"/>
      <c r="Q1169" s="454"/>
      <c r="R1169" s="453"/>
      <c r="S1169" s="453"/>
      <c r="T1169" s="453"/>
      <c r="U1169" s="402"/>
      <c r="V1169" s="454"/>
      <c r="W1169" s="453"/>
      <c r="X1169" s="453"/>
      <c r="Y1169" s="453"/>
      <c r="Z1169" s="417"/>
      <c r="AA1169" s="454"/>
      <c r="AB1169" s="453"/>
      <c r="AC1169" s="453"/>
      <c r="AD1169" s="453"/>
      <c r="AE1169" s="402"/>
      <c r="AF1169" s="454"/>
      <c r="AG1169" s="417"/>
      <c r="AH1169" s="417"/>
      <c r="AI1169" s="417"/>
      <c r="AJ1169" s="417"/>
    </row>
    <row r="1170" spans="1:36" hidden="1" x14ac:dyDescent="0.25">
      <c r="B1170" s="406">
        <v>8359</v>
      </c>
      <c r="C1170" s="453"/>
      <c r="D1170" s="453"/>
      <c r="E1170" s="453"/>
      <c r="F1170" s="402"/>
      <c r="G1170" s="454"/>
      <c r="H1170" s="453"/>
      <c r="I1170" s="453"/>
      <c r="J1170" s="453"/>
      <c r="K1170" s="402"/>
      <c r="L1170" s="454"/>
      <c r="M1170" s="453"/>
      <c r="N1170" s="453"/>
      <c r="O1170" s="453"/>
      <c r="P1170" s="402"/>
      <c r="Q1170" s="454"/>
      <c r="R1170" s="453"/>
      <c r="S1170" s="453"/>
      <c r="T1170" s="453"/>
      <c r="U1170" s="402"/>
      <c r="V1170" s="454"/>
      <c r="W1170" s="453"/>
      <c r="X1170" s="453"/>
      <c r="Y1170" s="453"/>
      <c r="Z1170" s="417"/>
      <c r="AA1170" s="454"/>
      <c r="AB1170" s="453"/>
      <c r="AC1170" s="453"/>
      <c r="AD1170" s="453"/>
      <c r="AE1170" s="402"/>
      <c r="AF1170" s="454"/>
      <c r="AG1170" s="417"/>
      <c r="AH1170" s="417"/>
      <c r="AI1170" s="417"/>
      <c r="AJ1170" s="417"/>
    </row>
    <row r="1171" spans="1:36" hidden="1" x14ac:dyDescent="0.25">
      <c r="B1171" s="406">
        <v>8361</v>
      </c>
      <c r="C1171" s="453"/>
      <c r="D1171" s="453"/>
      <c r="E1171" s="453"/>
      <c r="F1171" s="402"/>
      <c r="G1171" s="454"/>
      <c r="H1171" s="453"/>
      <c r="I1171" s="453"/>
      <c r="J1171" s="453"/>
      <c r="K1171" s="402"/>
      <c r="L1171" s="454"/>
      <c r="M1171" s="453"/>
      <c r="N1171" s="453"/>
      <c r="O1171" s="453"/>
      <c r="P1171" s="402"/>
      <c r="Q1171" s="454"/>
      <c r="R1171" s="453"/>
      <c r="S1171" s="453"/>
      <c r="T1171" s="453"/>
      <c r="U1171" s="402"/>
      <c r="V1171" s="454"/>
      <c r="W1171" s="453"/>
      <c r="X1171" s="453"/>
      <c r="Y1171" s="453"/>
      <c r="Z1171" s="417"/>
      <c r="AA1171" s="454"/>
      <c r="AB1171" s="453"/>
      <c r="AC1171" s="453"/>
      <c r="AD1171" s="453"/>
      <c r="AE1171" s="402"/>
      <c r="AF1171" s="454"/>
      <c r="AG1171" s="417"/>
      <c r="AH1171" s="417"/>
      <c r="AI1171" s="417"/>
      <c r="AJ1171" s="417"/>
    </row>
    <row r="1172" spans="1:36" hidden="1" x14ac:dyDescent="0.25">
      <c r="B1172" s="406">
        <v>8362</v>
      </c>
      <c r="C1172" s="453"/>
      <c r="D1172" s="453"/>
      <c r="E1172" s="453"/>
      <c r="F1172" s="402"/>
      <c r="G1172" s="454"/>
      <c r="H1172" s="453"/>
      <c r="I1172" s="453"/>
      <c r="J1172" s="453"/>
      <c r="K1172" s="402"/>
      <c r="L1172" s="454"/>
      <c r="M1172" s="453"/>
      <c r="N1172" s="453"/>
      <c r="O1172" s="453"/>
      <c r="P1172" s="402"/>
      <c r="Q1172" s="454"/>
      <c r="R1172" s="453"/>
      <c r="S1172" s="453"/>
      <c r="T1172" s="453"/>
      <c r="U1172" s="402"/>
      <c r="V1172" s="454"/>
      <c r="W1172" s="453"/>
      <c r="X1172" s="453"/>
      <c r="Y1172" s="453"/>
      <c r="Z1172" s="417"/>
      <c r="AA1172" s="454"/>
      <c r="AB1172" s="453"/>
      <c r="AC1172" s="453"/>
      <c r="AD1172" s="453"/>
      <c r="AE1172" s="402"/>
      <c r="AF1172" s="454"/>
      <c r="AG1172" s="417"/>
      <c r="AH1172" s="417"/>
      <c r="AI1172" s="417"/>
      <c r="AJ1172" s="417"/>
    </row>
    <row r="1173" spans="1:36" hidden="1" x14ac:dyDescent="0.25">
      <c r="B1173" s="406">
        <v>8363</v>
      </c>
      <c r="C1173" s="453"/>
      <c r="D1173" s="453"/>
      <c r="E1173" s="453"/>
      <c r="F1173" s="402"/>
      <c r="G1173" s="454"/>
      <c r="H1173" s="453"/>
      <c r="I1173" s="453"/>
      <c r="J1173" s="453"/>
      <c r="K1173" s="402"/>
      <c r="L1173" s="454"/>
      <c r="M1173" s="453"/>
      <c r="N1173" s="453"/>
      <c r="O1173" s="453"/>
      <c r="P1173" s="402"/>
      <c r="Q1173" s="454"/>
      <c r="R1173" s="453"/>
      <c r="S1173" s="453"/>
      <c r="T1173" s="453"/>
      <c r="U1173" s="402"/>
      <c r="V1173" s="454"/>
      <c r="W1173" s="453"/>
      <c r="X1173" s="453"/>
      <c r="Y1173" s="453"/>
      <c r="Z1173" s="417"/>
      <c r="AA1173" s="454"/>
      <c r="AB1173" s="453"/>
      <c r="AC1173" s="453"/>
      <c r="AD1173" s="453"/>
      <c r="AE1173" s="402"/>
      <c r="AF1173" s="454"/>
      <c r="AG1173" s="417"/>
      <c r="AH1173" s="417"/>
      <c r="AI1173" s="417"/>
      <c r="AJ1173" s="417"/>
    </row>
    <row r="1174" spans="1:36" x14ac:dyDescent="0.25">
      <c r="A1174" s="403" t="s">
        <v>3282</v>
      </c>
      <c r="B1174" s="406">
        <v>8367</v>
      </c>
      <c r="C1174" s="453"/>
      <c r="D1174" s="453"/>
      <c r="E1174" s="453"/>
      <c r="F1174" s="402"/>
      <c r="G1174" s="454"/>
      <c r="H1174" s="402">
        <v>0.11</v>
      </c>
      <c r="I1174" s="402"/>
      <c r="J1174" s="402"/>
      <c r="K1174" s="401">
        <f>SUM(H1174:J1174)</f>
        <v>0.11</v>
      </c>
      <c r="L1174" s="454"/>
      <c r="M1174" s="402">
        <v>0.15</v>
      </c>
      <c r="N1174" s="402"/>
      <c r="O1174" s="402"/>
      <c r="P1174" s="448">
        <f>SUM(M1174:O1174)</f>
        <v>0.15</v>
      </c>
      <c r="Q1174" s="454"/>
      <c r="R1174" s="453"/>
      <c r="S1174" s="453"/>
      <c r="T1174" s="453"/>
      <c r="U1174" s="402"/>
      <c r="V1174" s="454"/>
      <c r="W1174" s="402">
        <v>0.1</v>
      </c>
      <c r="X1174" s="402"/>
      <c r="Y1174" s="402"/>
      <c r="Z1174" s="401">
        <f>W1174+X1174+Y1174</f>
        <v>0.1</v>
      </c>
      <c r="AA1174" s="454"/>
      <c r="AB1174" s="453"/>
      <c r="AC1174" s="453"/>
      <c r="AD1174" s="453"/>
      <c r="AE1174" s="402"/>
      <c r="AF1174" s="454"/>
      <c r="AG1174" s="417"/>
      <c r="AH1174" s="417"/>
      <c r="AI1174" s="417"/>
      <c r="AJ1174" s="417"/>
    </row>
    <row r="1175" spans="1:36" hidden="1" x14ac:dyDescent="0.25">
      <c r="B1175" s="406">
        <v>8369</v>
      </c>
      <c r="C1175" s="453"/>
      <c r="D1175" s="453"/>
      <c r="E1175" s="453"/>
      <c r="F1175" s="402"/>
      <c r="G1175" s="454"/>
      <c r="H1175" s="453"/>
      <c r="I1175" s="453"/>
      <c r="J1175" s="453"/>
      <c r="K1175" s="402"/>
      <c r="L1175" s="454"/>
      <c r="M1175" s="453"/>
      <c r="N1175" s="453"/>
      <c r="O1175" s="453"/>
      <c r="P1175" s="402"/>
      <c r="Q1175" s="454"/>
      <c r="R1175" s="453"/>
      <c r="S1175" s="453"/>
      <c r="T1175" s="453"/>
      <c r="U1175" s="402"/>
      <c r="V1175" s="454"/>
      <c r="W1175" s="453"/>
      <c r="X1175" s="453"/>
      <c r="Y1175" s="453"/>
      <c r="Z1175" s="417"/>
      <c r="AA1175" s="454"/>
      <c r="AB1175" s="453"/>
      <c r="AC1175" s="453"/>
      <c r="AD1175" s="453"/>
      <c r="AE1175" s="402"/>
      <c r="AF1175" s="454"/>
      <c r="AG1175" s="417"/>
      <c r="AH1175" s="417"/>
      <c r="AI1175" s="417"/>
      <c r="AJ1175" s="417"/>
    </row>
    <row r="1176" spans="1:36" hidden="1" x14ac:dyDescent="0.25">
      <c r="B1176" s="406">
        <v>8372</v>
      </c>
      <c r="C1176" s="453"/>
      <c r="D1176" s="453"/>
      <c r="E1176" s="453"/>
      <c r="F1176" s="402"/>
      <c r="G1176" s="454"/>
      <c r="H1176" s="453"/>
      <c r="I1176" s="453"/>
      <c r="J1176" s="453"/>
      <c r="K1176" s="402"/>
      <c r="L1176" s="454"/>
      <c r="M1176" s="453"/>
      <c r="N1176" s="453"/>
      <c r="O1176" s="453"/>
      <c r="P1176" s="402"/>
      <c r="Q1176" s="454"/>
      <c r="R1176" s="453"/>
      <c r="S1176" s="453"/>
      <c r="T1176" s="453"/>
      <c r="U1176" s="402"/>
      <c r="V1176" s="454"/>
      <c r="W1176" s="453"/>
      <c r="X1176" s="453"/>
      <c r="Y1176" s="453"/>
      <c r="Z1176" s="417"/>
      <c r="AA1176" s="454"/>
      <c r="AB1176" s="453"/>
      <c r="AC1176" s="453"/>
      <c r="AD1176" s="453"/>
      <c r="AE1176" s="402"/>
      <c r="AF1176" s="454"/>
      <c r="AG1176" s="417"/>
      <c r="AH1176" s="417"/>
      <c r="AI1176" s="417"/>
      <c r="AJ1176" s="417"/>
    </row>
    <row r="1177" spans="1:36" hidden="1" x14ac:dyDescent="0.25">
      <c r="B1177" s="406">
        <v>8502</v>
      </c>
      <c r="C1177" s="453"/>
      <c r="D1177" s="453"/>
      <c r="E1177" s="453"/>
      <c r="F1177" s="402"/>
      <c r="G1177" s="454"/>
      <c r="H1177" s="453"/>
      <c r="I1177" s="453"/>
      <c r="J1177" s="453"/>
      <c r="K1177" s="402"/>
      <c r="L1177" s="454"/>
      <c r="M1177" s="453"/>
      <c r="N1177" s="453"/>
      <c r="O1177" s="453"/>
      <c r="P1177" s="402"/>
      <c r="Q1177" s="454"/>
      <c r="R1177" s="453"/>
      <c r="S1177" s="453"/>
      <c r="T1177" s="453"/>
      <c r="U1177" s="402"/>
      <c r="V1177" s="454"/>
      <c r="W1177" s="453"/>
      <c r="X1177" s="453"/>
      <c r="Y1177" s="453"/>
      <c r="Z1177" s="417"/>
      <c r="AA1177" s="454"/>
      <c r="AB1177" s="453"/>
      <c r="AC1177" s="453"/>
      <c r="AD1177" s="453"/>
      <c r="AE1177" s="402"/>
      <c r="AF1177" s="454"/>
      <c r="AG1177" s="417"/>
      <c r="AH1177" s="417"/>
      <c r="AI1177" s="417"/>
      <c r="AJ1177" s="417"/>
    </row>
    <row r="1178" spans="1:36" hidden="1" x14ac:dyDescent="0.25">
      <c r="B1178" s="406">
        <v>8503</v>
      </c>
      <c r="C1178" s="453"/>
      <c r="D1178" s="453"/>
      <c r="E1178" s="453"/>
      <c r="F1178" s="402"/>
      <c r="G1178" s="454"/>
      <c r="H1178" s="453"/>
      <c r="I1178" s="453"/>
      <c r="J1178" s="453"/>
      <c r="K1178" s="402"/>
      <c r="L1178" s="454"/>
      <c r="M1178" s="453"/>
      <c r="N1178" s="453"/>
      <c r="O1178" s="453"/>
      <c r="P1178" s="402"/>
      <c r="Q1178" s="454"/>
      <c r="R1178" s="453"/>
      <c r="S1178" s="453"/>
      <c r="T1178" s="453"/>
      <c r="U1178" s="402"/>
      <c r="V1178" s="454"/>
      <c r="W1178" s="453"/>
      <c r="X1178" s="453"/>
      <c r="Y1178" s="453"/>
      <c r="Z1178" s="417"/>
      <c r="AA1178" s="454"/>
      <c r="AB1178" s="453"/>
      <c r="AC1178" s="453"/>
      <c r="AD1178" s="453"/>
      <c r="AE1178" s="402"/>
      <c r="AF1178" s="454"/>
      <c r="AG1178" s="417"/>
      <c r="AH1178" s="417"/>
      <c r="AI1178" s="417"/>
      <c r="AJ1178" s="417"/>
    </row>
    <row r="1179" spans="1:36" hidden="1" x14ac:dyDescent="0.25">
      <c r="B1179" s="406">
        <v>8504</v>
      </c>
      <c r="C1179" s="453"/>
      <c r="D1179" s="453"/>
      <c r="E1179" s="453"/>
      <c r="F1179" s="402"/>
      <c r="G1179" s="454"/>
      <c r="H1179" s="453"/>
      <c r="I1179" s="453"/>
      <c r="J1179" s="453"/>
      <c r="K1179" s="402"/>
      <c r="L1179" s="454"/>
      <c r="M1179" s="453"/>
      <c r="N1179" s="453"/>
      <c r="O1179" s="453"/>
      <c r="P1179" s="402"/>
      <c r="Q1179" s="454"/>
      <c r="R1179" s="453"/>
      <c r="S1179" s="453"/>
      <c r="T1179" s="453"/>
      <c r="U1179" s="402"/>
      <c r="V1179" s="454"/>
      <c r="W1179" s="453"/>
      <c r="X1179" s="453"/>
      <c r="Y1179" s="453"/>
      <c r="Z1179" s="417"/>
      <c r="AA1179" s="454"/>
      <c r="AB1179" s="453"/>
      <c r="AC1179" s="453"/>
      <c r="AD1179" s="453"/>
      <c r="AE1179" s="402"/>
      <c r="AF1179" s="454"/>
      <c r="AG1179" s="417"/>
      <c r="AH1179" s="417"/>
      <c r="AI1179" s="417"/>
      <c r="AJ1179" s="417"/>
    </row>
    <row r="1180" spans="1:36" hidden="1" x14ac:dyDescent="0.25">
      <c r="B1180" s="406">
        <v>8505</v>
      </c>
      <c r="C1180" s="453"/>
      <c r="D1180" s="453"/>
      <c r="E1180" s="453"/>
      <c r="F1180" s="402"/>
      <c r="G1180" s="454"/>
      <c r="H1180" s="453"/>
      <c r="I1180" s="453"/>
      <c r="J1180" s="453"/>
      <c r="K1180" s="402"/>
      <c r="L1180" s="454"/>
      <c r="M1180" s="453"/>
      <c r="N1180" s="453"/>
      <c r="O1180" s="453"/>
      <c r="P1180" s="402"/>
      <c r="Q1180" s="454"/>
      <c r="R1180" s="453"/>
      <c r="S1180" s="453"/>
      <c r="T1180" s="453"/>
      <c r="U1180" s="402"/>
      <c r="V1180" s="454"/>
      <c r="W1180" s="453"/>
      <c r="X1180" s="453"/>
      <c r="Y1180" s="453"/>
      <c r="Z1180" s="417"/>
      <c r="AA1180" s="454"/>
      <c r="AB1180" s="453"/>
      <c r="AC1180" s="453"/>
      <c r="AD1180" s="453"/>
      <c r="AE1180" s="402"/>
      <c r="AF1180" s="454"/>
      <c r="AG1180" s="417"/>
      <c r="AH1180" s="417"/>
      <c r="AI1180" s="417"/>
      <c r="AJ1180" s="417"/>
    </row>
    <row r="1181" spans="1:36" hidden="1" x14ac:dyDescent="0.25">
      <c r="B1181" s="406">
        <v>8507</v>
      </c>
      <c r="C1181" s="453"/>
      <c r="D1181" s="453"/>
      <c r="E1181" s="453"/>
      <c r="F1181" s="402"/>
      <c r="G1181" s="454"/>
      <c r="H1181" s="453"/>
      <c r="I1181" s="453"/>
      <c r="J1181" s="453"/>
      <c r="K1181" s="402"/>
      <c r="L1181" s="454"/>
      <c r="M1181" s="453"/>
      <c r="N1181" s="453"/>
      <c r="O1181" s="453"/>
      <c r="P1181" s="402"/>
      <c r="Q1181" s="454"/>
      <c r="R1181" s="453"/>
      <c r="S1181" s="453"/>
      <c r="T1181" s="453"/>
      <c r="U1181" s="402"/>
      <c r="V1181" s="454"/>
      <c r="W1181" s="453"/>
      <c r="X1181" s="453"/>
      <c r="Y1181" s="453"/>
      <c r="Z1181" s="417"/>
      <c r="AA1181" s="454"/>
      <c r="AB1181" s="453"/>
      <c r="AC1181" s="453"/>
      <c r="AD1181" s="453"/>
      <c r="AE1181" s="402"/>
      <c r="AF1181" s="454"/>
      <c r="AG1181" s="417"/>
      <c r="AH1181" s="417"/>
      <c r="AI1181" s="417"/>
      <c r="AJ1181" s="417"/>
    </row>
    <row r="1182" spans="1:36" hidden="1" x14ac:dyDescent="0.25">
      <c r="B1182" s="406">
        <v>8509</v>
      </c>
      <c r="C1182" s="453"/>
      <c r="D1182" s="453"/>
      <c r="E1182" s="453"/>
      <c r="F1182" s="402"/>
      <c r="G1182" s="454"/>
      <c r="H1182" s="453"/>
      <c r="I1182" s="453"/>
      <c r="J1182" s="453"/>
      <c r="K1182" s="402"/>
      <c r="L1182" s="454"/>
      <c r="M1182" s="453"/>
      <c r="N1182" s="453"/>
      <c r="O1182" s="453"/>
      <c r="P1182" s="402"/>
      <c r="Q1182" s="454"/>
      <c r="R1182" s="453"/>
      <c r="S1182" s="453"/>
      <c r="T1182" s="453"/>
      <c r="U1182" s="402"/>
      <c r="V1182" s="454"/>
      <c r="W1182" s="453"/>
      <c r="X1182" s="453"/>
      <c r="Y1182" s="453"/>
      <c r="Z1182" s="417"/>
      <c r="AA1182" s="454"/>
      <c r="AB1182" s="453"/>
      <c r="AC1182" s="453"/>
      <c r="AD1182" s="453"/>
      <c r="AE1182" s="402"/>
      <c r="AF1182" s="454"/>
      <c r="AG1182" s="417"/>
      <c r="AH1182" s="417"/>
      <c r="AI1182" s="417"/>
      <c r="AJ1182" s="417"/>
    </row>
    <row r="1183" spans="1:36" hidden="1" x14ac:dyDescent="0.25">
      <c r="B1183" s="406">
        <v>8510</v>
      </c>
      <c r="C1183" s="453"/>
      <c r="D1183" s="453"/>
      <c r="E1183" s="453"/>
      <c r="F1183" s="402"/>
      <c r="G1183" s="454"/>
      <c r="H1183" s="453"/>
      <c r="I1183" s="453"/>
      <c r="J1183" s="453"/>
      <c r="K1183" s="402"/>
      <c r="L1183" s="454"/>
      <c r="M1183" s="453"/>
      <c r="N1183" s="453"/>
      <c r="O1183" s="453"/>
      <c r="P1183" s="402"/>
      <c r="Q1183" s="454"/>
      <c r="R1183" s="453"/>
      <c r="S1183" s="453"/>
      <c r="T1183" s="453"/>
      <c r="U1183" s="402"/>
      <c r="V1183" s="454"/>
      <c r="W1183" s="453"/>
      <c r="X1183" s="453"/>
      <c r="Y1183" s="453"/>
      <c r="Z1183" s="417"/>
      <c r="AA1183" s="454"/>
      <c r="AB1183" s="453"/>
      <c r="AC1183" s="453"/>
      <c r="AD1183" s="453"/>
      <c r="AE1183" s="402"/>
      <c r="AF1183" s="454"/>
      <c r="AG1183" s="417"/>
      <c r="AH1183" s="417"/>
      <c r="AI1183" s="417"/>
      <c r="AJ1183" s="417"/>
    </row>
    <row r="1184" spans="1:36" hidden="1" x14ac:dyDescent="0.25">
      <c r="B1184" s="406">
        <v>8511</v>
      </c>
      <c r="C1184" s="453"/>
      <c r="D1184" s="453"/>
      <c r="E1184" s="453"/>
      <c r="F1184" s="402"/>
      <c r="G1184" s="454"/>
      <c r="H1184" s="453"/>
      <c r="I1184" s="453"/>
      <c r="J1184" s="453"/>
      <c r="K1184" s="402"/>
      <c r="L1184" s="454"/>
      <c r="M1184" s="453"/>
      <c r="N1184" s="453"/>
      <c r="O1184" s="453"/>
      <c r="P1184" s="402"/>
      <c r="Q1184" s="454"/>
      <c r="R1184" s="453"/>
      <c r="S1184" s="453"/>
      <c r="T1184" s="453"/>
      <c r="U1184" s="402"/>
      <c r="V1184" s="454"/>
      <c r="W1184" s="453"/>
      <c r="X1184" s="453"/>
      <c r="Y1184" s="453"/>
      <c r="Z1184" s="417"/>
      <c r="AA1184" s="454"/>
      <c r="AB1184" s="453"/>
      <c r="AC1184" s="453"/>
      <c r="AD1184" s="453"/>
      <c r="AE1184" s="402"/>
      <c r="AF1184" s="454"/>
      <c r="AG1184" s="417"/>
      <c r="AH1184" s="417"/>
      <c r="AI1184" s="417"/>
      <c r="AJ1184" s="417"/>
    </row>
    <row r="1185" spans="1:36" hidden="1" x14ac:dyDescent="0.25">
      <c r="B1185" s="406">
        <v>8512</v>
      </c>
      <c r="C1185" s="453"/>
      <c r="D1185" s="453"/>
      <c r="E1185" s="453"/>
      <c r="F1185" s="402"/>
      <c r="G1185" s="454"/>
      <c r="H1185" s="453"/>
      <c r="I1185" s="453"/>
      <c r="J1185" s="453"/>
      <c r="K1185" s="402"/>
      <c r="L1185" s="454"/>
      <c r="M1185" s="453"/>
      <c r="N1185" s="453"/>
      <c r="O1185" s="453"/>
      <c r="P1185" s="402"/>
      <c r="Q1185" s="454"/>
      <c r="R1185" s="453"/>
      <c r="S1185" s="453"/>
      <c r="T1185" s="453"/>
      <c r="U1185" s="402"/>
      <c r="V1185" s="454"/>
      <c r="W1185" s="453"/>
      <c r="X1185" s="453"/>
      <c r="Y1185" s="453"/>
      <c r="Z1185" s="417"/>
      <c r="AA1185" s="454"/>
      <c r="AB1185" s="453"/>
      <c r="AC1185" s="453"/>
      <c r="AD1185" s="453"/>
      <c r="AE1185" s="402"/>
      <c r="AF1185" s="454"/>
      <c r="AG1185" s="417"/>
      <c r="AH1185" s="417"/>
      <c r="AI1185" s="417"/>
      <c r="AJ1185" s="417"/>
    </row>
    <row r="1186" spans="1:36" hidden="1" x14ac:dyDescent="0.25">
      <c r="B1186" s="406">
        <v>8550</v>
      </c>
      <c r="C1186" s="453"/>
      <c r="D1186" s="453"/>
      <c r="E1186" s="453"/>
      <c r="F1186" s="402"/>
      <c r="G1186" s="454"/>
      <c r="H1186" s="453"/>
      <c r="I1186" s="453"/>
      <c r="J1186" s="453"/>
      <c r="K1186" s="402"/>
      <c r="L1186" s="454"/>
      <c r="M1186" s="453"/>
      <c r="N1186" s="453"/>
      <c r="O1186" s="453"/>
      <c r="P1186" s="402"/>
      <c r="Q1186" s="454"/>
      <c r="R1186" s="453"/>
      <c r="S1186" s="453"/>
      <c r="T1186" s="453"/>
      <c r="U1186" s="402"/>
      <c r="V1186" s="454"/>
      <c r="W1186" s="453"/>
      <c r="X1186" s="453"/>
      <c r="Y1186" s="453"/>
      <c r="Z1186" s="417"/>
      <c r="AA1186" s="454"/>
      <c r="AB1186" s="453"/>
      <c r="AC1186" s="453"/>
      <c r="AD1186" s="453"/>
      <c r="AE1186" s="402"/>
      <c r="AF1186" s="454"/>
      <c r="AG1186" s="417"/>
      <c r="AH1186" s="417"/>
      <c r="AI1186" s="417"/>
      <c r="AJ1186" s="417"/>
    </row>
    <row r="1187" spans="1:36" hidden="1" x14ac:dyDescent="0.25">
      <c r="B1187" s="406">
        <v>8553</v>
      </c>
      <c r="C1187" s="453"/>
      <c r="D1187" s="453"/>
      <c r="E1187" s="453"/>
      <c r="F1187" s="402"/>
      <c r="G1187" s="454"/>
      <c r="H1187" s="453"/>
      <c r="I1187" s="453"/>
      <c r="J1187" s="453"/>
      <c r="K1187" s="402"/>
      <c r="L1187" s="454"/>
      <c r="M1187" s="453"/>
      <c r="N1187" s="453"/>
      <c r="O1187" s="453"/>
      <c r="P1187" s="402"/>
      <c r="Q1187" s="454"/>
      <c r="R1187" s="453"/>
      <c r="S1187" s="453"/>
      <c r="T1187" s="453"/>
      <c r="U1187" s="402"/>
      <c r="V1187" s="454"/>
      <c r="W1187" s="453"/>
      <c r="X1187" s="453"/>
      <c r="Y1187" s="453"/>
      <c r="Z1187" s="417"/>
      <c r="AA1187" s="454"/>
      <c r="AB1187" s="453"/>
      <c r="AC1187" s="453"/>
      <c r="AD1187" s="453"/>
      <c r="AE1187" s="402"/>
      <c r="AF1187" s="454"/>
      <c r="AG1187" s="417"/>
      <c r="AH1187" s="417"/>
      <c r="AI1187" s="417"/>
      <c r="AJ1187" s="417"/>
    </row>
    <row r="1188" spans="1:36" hidden="1" x14ac:dyDescent="0.25">
      <c r="B1188" s="406">
        <v>8555</v>
      </c>
      <c r="C1188" s="453"/>
      <c r="D1188" s="453"/>
      <c r="E1188" s="453"/>
      <c r="F1188" s="402"/>
      <c r="G1188" s="454"/>
      <c r="H1188" s="453"/>
      <c r="I1188" s="453"/>
      <c r="J1188" s="453"/>
      <c r="K1188" s="402"/>
      <c r="L1188" s="454"/>
      <c r="M1188" s="453"/>
      <c r="N1188" s="453"/>
      <c r="O1188" s="453"/>
      <c r="P1188" s="402"/>
      <c r="Q1188" s="454"/>
      <c r="R1188" s="453"/>
      <c r="S1188" s="453"/>
      <c r="T1188" s="453"/>
      <c r="U1188" s="402"/>
      <c r="V1188" s="454"/>
      <c r="W1188" s="453"/>
      <c r="X1188" s="453"/>
      <c r="Y1188" s="453"/>
      <c r="Z1188" s="417"/>
      <c r="AA1188" s="454"/>
      <c r="AB1188" s="453"/>
      <c r="AC1188" s="453"/>
      <c r="AD1188" s="453"/>
      <c r="AE1188" s="402"/>
      <c r="AF1188" s="454"/>
      <c r="AG1188" s="417"/>
      <c r="AH1188" s="417"/>
      <c r="AI1188" s="417"/>
      <c r="AJ1188" s="417"/>
    </row>
    <row r="1189" spans="1:36" hidden="1" x14ac:dyDescent="0.25">
      <c r="B1189" s="406">
        <v>8556</v>
      </c>
      <c r="C1189" s="453"/>
      <c r="D1189" s="453"/>
      <c r="E1189" s="453"/>
      <c r="F1189" s="402"/>
      <c r="G1189" s="454"/>
      <c r="H1189" s="453"/>
      <c r="I1189" s="453"/>
      <c r="J1189" s="453"/>
      <c r="K1189" s="402"/>
      <c r="L1189" s="454"/>
      <c r="M1189" s="453"/>
      <c r="N1189" s="453"/>
      <c r="O1189" s="453"/>
      <c r="P1189" s="402"/>
      <c r="Q1189" s="454"/>
      <c r="R1189" s="453"/>
      <c r="S1189" s="453"/>
      <c r="T1189" s="453"/>
      <c r="U1189" s="402"/>
      <c r="V1189" s="454"/>
      <c r="W1189" s="453"/>
      <c r="X1189" s="453"/>
      <c r="Y1189" s="453"/>
      <c r="Z1189" s="417"/>
      <c r="AA1189" s="454"/>
      <c r="AB1189" s="453"/>
      <c r="AC1189" s="453"/>
      <c r="AD1189" s="453"/>
      <c r="AE1189" s="402"/>
      <c r="AF1189" s="454"/>
      <c r="AG1189" s="417"/>
      <c r="AH1189" s="417"/>
      <c r="AI1189" s="417"/>
      <c r="AJ1189" s="417"/>
    </row>
    <row r="1190" spans="1:36" hidden="1" x14ac:dyDescent="0.25">
      <c r="B1190" s="406">
        <v>8557</v>
      </c>
      <c r="C1190" s="453"/>
      <c r="D1190" s="453"/>
      <c r="E1190" s="453"/>
      <c r="F1190" s="402"/>
      <c r="G1190" s="454"/>
      <c r="H1190" s="453"/>
      <c r="I1190" s="453"/>
      <c r="J1190" s="453"/>
      <c r="K1190" s="402"/>
      <c r="L1190" s="454"/>
      <c r="M1190" s="453"/>
      <c r="N1190" s="453"/>
      <c r="O1190" s="453"/>
      <c r="P1190" s="402"/>
      <c r="Q1190" s="454"/>
      <c r="R1190" s="453"/>
      <c r="S1190" s="453"/>
      <c r="T1190" s="453"/>
      <c r="U1190" s="402"/>
      <c r="V1190" s="454"/>
      <c r="W1190" s="453"/>
      <c r="X1190" s="453"/>
      <c r="Y1190" s="453"/>
      <c r="Z1190" s="417"/>
      <c r="AA1190" s="454"/>
      <c r="AB1190" s="453"/>
      <c r="AC1190" s="453"/>
      <c r="AD1190" s="453"/>
      <c r="AE1190" s="402"/>
      <c r="AF1190" s="454"/>
      <c r="AG1190" s="417"/>
      <c r="AH1190" s="417"/>
      <c r="AI1190" s="417"/>
      <c r="AJ1190" s="417"/>
    </row>
    <row r="1191" spans="1:36" hidden="1" x14ac:dyDescent="0.25">
      <c r="B1191" s="406">
        <v>8558</v>
      </c>
      <c r="C1191" s="453"/>
      <c r="D1191" s="453"/>
      <c r="E1191" s="453"/>
      <c r="F1191" s="402"/>
      <c r="G1191" s="454"/>
      <c r="H1191" s="453"/>
      <c r="I1191" s="453"/>
      <c r="J1191" s="453"/>
      <c r="K1191" s="402"/>
      <c r="L1191" s="454"/>
      <c r="M1191" s="453"/>
      <c r="N1191" s="453"/>
      <c r="O1191" s="453"/>
      <c r="P1191" s="402"/>
      <c r="Q1191" s="454"/>
      <c r="R1191" s="453"/>
      <c r="S1191" s="453"/>
      <c r="T1191" s="453"/>
      <c r="U1191" s="402"/>
      <c r="V1191" s="454"/>
      <c r="W1191" s="453"/>
      <c r="X1191" s="453"/>
      <c r="Y1191" s="453"/>
      <c r="Z1191" s="417"/>
      <c r="AA1191" s="454"/>
      <c r="AB1191" s="453"/>
      <c r="AC1191" s="453"/>
      <c r="AD1191" s="453"/>
      <c r="AE1191" s="402"/>
      <c r="AF1191" s="454"/>
      <c r="AG1191" s="417"/>
      <c r="AH1191" s="417"/>
      <c r="AI1191" s="417"/>
      <c r="AJ1191" s="417"/>
    </row>
    <row r="1192" spans="1:36" hidden="1" x14ac:dyDescent="0.25">
      <c r="B1192" s="406">
        <v>8559</v>
      </c>
      <c r="C1192" s="453"/>
      <c r="D1192" s="453"/>
      <c r="E1192" s="453"/>
      <c r="F1192" s="402"/>
      <c r="G1192" s="454"/>
      <c r="H1192" s="453"/>
      <c r="I1192" s="453"/>
      <c r="J1192" s="453"/>
      <c r="K1192" s="402"/>
      <c r="L1192" s="454"/>
      <c r="M1192" s="453"/>
      <c r="N1192" s="453"/>
      <c r="O1192" s="453"/>
      <c r="P1192" s="402"/>
      <c r="Q1192" s="454"/>
      <c r="R1192" s="453"/>
      <c r="S1192" s="453"/>
      <c r="T1192" s="453"/>
      <c r="U1192" s="402"/>
      <c r="V1192" s="454"/>
      <c r="W1192" s="453"/>
      <c r="X1192" s="453"/>
      <c r="Y1192" s="453"/>
      <c r="Z1192" s="417"/>
      <c r="AA1192" s="454"/>
      <c r="AB1192" s="453"/>
      <c r="AC1192" s="453"/>
      <c r="AD1192" s="453"/>
      <c r="AE1192" s="402"/>
      <c r="AF1192" s="454"/>
      <c r="AG1192" s="417"/>
      <c r="AH1192" s="417"/>
      <c r="AI1192" s="417"/>
      <c r="AJ1192" s="417"/>
    </row>
    <row r="1193" spans="1:36" hidden="1" x14ac:dyDescent="0.25">
      <c r="B1193" s="406">
        <v>8560</v>
      </c>
      <c r="C1193" s="453"/>
      <c r="D1193" s="453"/>
      <c r="E1193" s="453"/>
      <c r="F1193" s="402"/>
      <c r="G1193" s="454"/>
      <c r="H1193" s="453"/>
      <c r="I1193" s="453"/>
      <c r="J1193" s="453"/>
      <c r="K1193" s="402"/>
      <c r="L1193" s="454"/>
      <c r="M1193" s="453"/>
      <c r="N1193" s="453"/>
      <c r="O1193" s="453"/>
      <c r="P1193" s="402"/>
      <c r="Q1193" s="454"/>
      <c r="R1193" s="453"/>
      <c r="S1193" s="453"/>
      <c r="T1193" s="453"/>
      <c r="U1193" s="402"/>
      <c r="V1193" s="454"/>
      <c r="W1193" s="453"/>
      <c r="X1193" s="453"/>
      <c r="Y1193" s="453"/>
      <c r="Z1193" s="417"/>
      <c r="AA1193" s="454"/>
      <c r="AB1193" s="453"/>
      <c r="AC1193" s="453"/>
      <c r="AD1193" s="453"/>
      <c r="AE1193" s="402"/>
      <c r="AF1193" s="454"/>
      <c r="AG1193" s="417"/>
      <c r="AH1193" s="417"/>
      <c r="AI1193" s="417"/>
      <c r="AJ1193" s="417"/>
    </row>
    <row r="1194" spans="1:36" hidden="1" x14ac:dyDescent="0.25">
      <c r="B1194" s="406">
        <v>8801</v>
      </c>
      <c r="C1194" s="453"/>
      <c r="D1194" s="453"/>
      <c r="E1194" s="453"/>
      <c r="F1194" s="402"/>
      <c r="G1194" s="454"/>
      <c r="H1194" s="453"/>
      <c r="I1194" s="453"/>
      <c r="J1194" s="453"/>
      <c r="K1194" s="402"/>
      <c r="L1194" s="454"/>
      <c r="M1194" s="453"/>
      <c r="N1194" s="453"/>
      <c r="O1194" s="453"/>
      <c r="P1194" s="402"/>
      <c r="Q1194" s="454"/>
      <c r="R1194" s="453"/>
      <c r="S1194" s="453"/>
      <c r="T1194" s="453"/>
      <c r="U1194" s="402"/>
      <c r="V1194" s="454"/>
      <c r="W1194" s="453"/>
      <c r="X1194" s="453"/>
      <c r="Y1194" s="453"/>
      <c r="Z1194" s="417"/>
      <c r="AA1194" s="454"/>
      <c r="AB1194" s="453"/>
      <c r="AC1194" s="453"/>
      <c r="AD1194" s="453"/>
      <c r="AE1194" s="402"/>
      <c r="AF1194" s="454"/>
      <c r="AG1194" s="417"/>
      <c r="AH1194" s="417"/>
      <c r="AI1194" s="417"/>
      <c r="AJ1194" s="417"/>
    </row>
    <row r="1195" spans="1:36" hidden="1" x14ac:dyDescent="0.25">
      <c r="B1195" s="406">
        <v>8802</v>
      </c>
      <c r="C1195" s="453"/>
      <c r="D1195" s="453"/>
      <c r="E1195" s="453"/>
      <c r="F1195" s="402"/>
      <c r="G1195" s="454"/>
      <c r="H1195" s="453"/>
      <c r="I1195" s="453"/>
      <c r="J1195" s="453"/>
      <c r="K1195" s="402"/>
      <c r="L1195" s="454"/>
      <c r="M1195" s="453"/>
      <c r="N1195" s="453"/>
      <c r="O1195" s="453"/>
      <c r="P1195" s="402"/>
      <c r="Q1195" s="454"/>
      <c r="R1195" s="453"/>
      <c r="S1195" s="453"/>
      <c r="T1195" s="453"/>
      <c r="U1195" s="402"/>
      <c r="V1195" s="454"/>
      <c r="W1195" s="453"/>
      <c r="X1195" s="453"/>
      <c r="Y1195" s="453"/>
      <c r="Z1195" s="417"/>
      <c r="AA1195" s="454"/>
      <c r="AB1195" s="453"/>
      <c r="AC1195" s="453"/>
      <c r="AD1195" s="453"/>
      <c r="AE1195" s="402"/>
      <c r="AF1195" s="454"/>
      <c r="AG1195" s="417"/>
      <c r="AH1195" s="417"/>
      <c r="AI1195" s="417"/>
      <c r="AJ1195" s="417"/>
    </row>
    <row r="1196" spans="1:36" hidden="1" x14ac:dyDescent="0.25">
      <c r="B1196" s="406">
        <v>8803</v>
      </c>
      <c r="C1196" s="453"/>
      <c r="D1196" s="453"/>
      <c r="E1196" s="453"/>
      <c r="F1196" s="402"/>
      <c r="G1196" s="454"/>
      <c r="H1196" s="453"/>
      <c r="I1196" s="453"/>
      <c r="J1196" s="453"/>
      <c r="K1196" s="402"/>
      <c r="L1196" s="454"/>
      <c r="M1196" s="453"/>
      <c r="N1196" s="453"/>
      <c r="O1196" s="453"/>
      <c r="P1196" s="402"/>
      <c r="Q1196" s="454"/>
      <c r="R1196" s="453"/>
      <c r="S1196" s="453"/>
      <c r="T1196" s="453"/>
      <c r="U1196" s="402"/>
      <c r="V1196" s="454"/>
      <c r="W1196" s="453"/>
      <c r="X1196" s="453"/>
      <c r="Y1196" s="453"/>
      <c r="Z1196" s="417"/>
      <c r="AA1196" s="454"/>
      <c r="AB1196" s="453"/>
      <c r="AC1196" s="453"/>
      <c r="AD1196" s="453"/>
      <c r="AE1196" s="402"/>
      <c r="AF1196" s="454"/>
      <c r="AG1196" s="417"/>
      <c r="AH1196" s="417"/>
      <c r="AI1196" s="417"/>
      <c r="AJ1196" s="417"/>
    </row>
    <row r="1197" spans="1:36" hidden="1" x14ac:dyDescent="0.25">
      <c r="A1197" s="409"/>
      <c r="B1197" s="408">
        <v>8804</v>
      </c>
      <c r="C1197" s="402"/>
      <c r="D1197" s="402"/>
      <c r="E1197" s="402"/>
      <c r="F1197" s="402"/>
      <c r="G1197" s="456"/>
      <c r="H1197" s="402"/>
      <c r="I1197" s="402"/>
      <c r="J1197" s="402"/>
      <c r="K1197" s="402"/>
      <c r="L1197" s="456"/>
      <c r="M1197" s="402"/>
      <c r="N1197" s="402"/>
      <c r="O1197" s="402"/>
      <c r="P1197" s="402"/>
      <c r="Q1197" s="456"/>
      <c r="R1197" s="402"/>
      <c r="S1197" s="402"/>
      <c r="T1197" s="402"/>
      <c r="U1197" s="402"/>
      <c r="V1197" s="456"/>
      <c r="W1197" s="402"/>
      <c r="X1197" s="402"/>
      <c r="Y1197" s="402"/>
      <c r="Z1197" s="417"/>
      <c r="AA1197" s="456"/>
      <c r="AB1197" s="402"/>
      <c r="AC1197" s="402"/>
      <c r="AD1197" s="402"/>
      <c r="AE1197" s="402"/>
      <c r="AF1197" s="456"/>
      <c r="AG1197" s="417"/>
      <c r="AH1197" s="417"/>
      <c r="AI1197" s="417"/>
      <c r="AJ1197" s="417"/>
    </row>
    <row r="1198" spans="1:36" hidden="1" x14ac:dyDescent="0.25">
      <c r="B1198" s="406">
        <v>8805</v>
      </c>
      <c r="C1198" s="453"/>
      <c r="D1198" s="453"/>
      <c r="E1198" s="453"/>
      <c r="F1198" s="402"/>
      <c r="G1198" s="454"/>
      <c r="H1198" s="453"/>
      <c r="I1198" s="453"/>
      <c r="J1198" s="453"/>
      <c r="K1198" s="402"/>
      <c r="L1198" s="454"/>
      <c r="M1198" s="453"/>
      <c r="N1198" s="453"/>
      <c r="O1198" s="453"/>
      <c r="P1198" s="402"/>
      <c r="Q1198" s="454"/>
      <c r="R1198" s="453"/>
      <c r="S1198" s="453"/>
      <c r="T1198" s="453"/>
      <c r="U1198" s="402"/>
      <c r="V1198" s="454"/>
      <c r="W1198" s="453"/>
      <c r="X1198" s="453"/>
      <c r="Y1198" s="453"/>
      <c r="Z1198" s="417"/>
      <c r="AA1198" s="454"/>
      <c r="AB1198" s="453"/>
      <c r="AC1198" s="453"/>
      <c r="AD1198" s="453"/>
      <c r="AE1198" s="402"/>
      <c r="AF1198" s="454"/>
      <c r="AG1198" s="417"/>
      <c r="AH1198" s="417"/>
      <c r="AI1198" s="417"/>
      <c r="AJ1198" s="417"/>
    </row>
    <row r="1199" spans="1:36" hidden="1" x14ac:dyDescent="0.25">
      <c r="B1199" s="406">
        <v>8807</v>
      </c>
      <c r="C1199" s="453"/>
      <c r="D1199" s="453"/>
      <c r="E1199" s="453"/>
      <c r="F1199" s="402"/>
      <c r="G1199" s="454"/>
      <c r="H1199" s="453"/>
      <c r="I1199" s="453"/>
      <c r="J1199" s="453"/>
      <c r="K1199" s="402"/>
      <c r="L1199" s="454"/>
      <c r="M1199" s="453"/>
      <c r="N1199" s="453"/>
      <c r="O1199" s="453"/>
      <c r="P1199" s="402"/>
      <c r="Q1199" s="454"/>
      <c r="R1199" s="453"/>
      <c r="S1199" s="453"/>
      <c r="T1199" s="453"/>
      <c r="U1199" s="402"/>
      <c r="V1199" s="454"/>
      <c r="W1199" s="453"/>
      <c r="X1199" s="453"/>
      <c r="Y1199" s="453"/>
      <c r="Z1199" s="417"/>
      <c r="AA1199" s="454"/>
      <c r="AB1199" s="453"/>
      <c r="AC1199" s="453"/>
      <c r="AD1199" s="453"/>
      <c r="AE1199" s="402"/>
      <c r="AF1199" s="454"/>
      <c r="AG1199" s="417"/>
      <c r="AH1199" s="417"/>
      <c r="AI1199" s="417"/>
      <c r="AJ1199" s="417"/>
    </row>
    <row r="1200" spans="1:36" hidden="1" x14ac:dyDescent="0.25">
      <c r="B1200" s="406">
        <v>8808</v>
      </c>
      <c r="C1200" s="453"/>
      <c r="D1200" s="453"/>
      <c r="E1200" s="453"/>
      <c r="F1200" s="402"/>
      <c r="G1200" s="454"/>
      <c r="H1200" s="453"/>
      <c r="I1200" s="453"/>
      <c r="J1200" s="453"/>
      <c r="K1200" s="402"/>
      <c r="L1200" s="454"/>
      <c r="M1200" s="453"/>
      <c r="N1200" s="453"/>
      <c r="O1200" s="453"/>
      <c r="P1200" s="402"/>
      <c r="Q1200" s="454"/>
      <c r="R1200" s="453"/>
      <c r="S1200" s="453"/>
      <c r="T1200" s="453"/>
      <c r="U1200" s="402"/>
      <c r="V1200" s="454"/>
      <c r="W1200" s="453"/>
      <c r="X1200" s="453"/>
      <c r="Y1200" s="453"/>
      <c r="Z1200" s="417"/>
      <c r="AA1200" s="454"/>
      <c r="AB1200" s="453"/>
      <c r="AC1200" s="453"/>
      <c r="AD1200" s="453"/>
      <c r="AE1200" s="402"/>
      <c r="AF1200" s="454"/>
      <c r="AG1200" s="417"/>
      <c r="AH1200" s="417"/>
      <c r="AI1200" s="417"/>
      <c r="AJ1200" s="417"/>
    </row>
    <row r="1201" spans="2:36" hidden="1" x14ac:dyDescent="0.25">
      <c r="B1201" s="406">
        <v>8810</v>
      </c>
      <c r="C1201" s="453"/>
      <c r="D1201" s="453"/>
      <c r="E1201" s="453"/>
      <c r="F1201" s="402"/>
      <c r="G1201" s="454"/>
      <c r="H1201" s="453"/>
      <c r="I1201" s="453"/>
      <c r="J1201" s="453"/>
      <c r="K1201" s="402"/>
      <c r="L1201" s="454"/>
      <c r="M1201" s="453"/>
      <c r="N1201" s="453"/>
      <c r="O1201" s="453"/>
      <c r="P1201" s="402"/>
      <c r="Q1201" s="454"/>
      <c r="R1201" s="453"/>
      <c r="S1201" s="453"/>
      <c r="T1201" s="453"/>
      <c r="U1201" s="402"/>
      <c r="V1201" s="454"/>
      <c r="W1201" s="453"/>
      <c r="X1201" s="453"/>
      <c r="Y1201" s="453"/>
      <c r="Z1201" s="417"/>
      <c r="AA1201" s="454"/>
      <c r="AB1201" s="453"/>
      <c r="AC1201" s="453"/>
      <c r="AD1201" s="453"/>
      <c r="AE1201" s="402"/>
      <c r="AF1201" s="454"/>
      <c r="AG1201" s="417"/>
      <c r="AH1201" s="417"/>
      <c r="AI1201" s="417"/>
      <c r="AJ1201" s="417"/>
    </row>
    <row r="1202" spans="2:36" hidden="1" x14ac:dyDescent="0.25">
      <c r="B1202" s="406">
        <v>8811</v>
      </c>
      <c r="C1202" s="453"/>
      <c r="D1202" s="453"/>
      <c r="E1202" s="453"/>
      <c r="F1202" s="402"/>
      <c r="G1202" s="454"/>
      <c r="H1202" s="453"/>
      <c r="I1202" s="453"/>
      <c r="J1202" s="453"/>
      <c r="K1202" s="402"/>
      <c r="L1202" s="454"/>
      <c r="M1202" s="453"/>
      <c r="N1202" s="453"/>
      <c r="O1202" s="453"/>
      <c r="P1202" s="402"/>
      <c r="Q1202" s="454"/>
      <c r="R1202" s="453"/>
      <c r="S1202" s="453"/>
      <c r="T1202" s="453"/>
      <c r="U1202" s="402"/>
      <c r="V1202" s="454"/>
      <c r="W1202" s="453"/>
      <c r="X1202" s="453"/>
      <c r="Y1202" s="453"/>
      <c r="Z1202" s="417"/>
      <c r="AA1202" s="454"/>
      <c r="AB1202" s="453"/>
      <c r="AC1202" s="453"/>
      <c r="AD1202" s="453"/>
      <c r="AE1202" s="402"/>
      <c r="AF1202" s="454"/>
      <c r="AG1202" s="417"/>
      <c r="AH1202" s="417"/>
      <c r="AI1202" s="417"/>
      <c r="AJ1202" s="417"/>
    </row>
    <row r="1203" spans="2:36" hidden="1" x14ac:dyDescent="0.25">
      <c r="B1203" s="406">
        <v>8812</v>
      </c>
      <c r="C1203" s="453"/>
      <c r="D1203" s="453"/>
      <c r="E1203" s="453"/>
      <c r="F1203" s="402"/>
      <c r="G1203" s="454"/>
      <c r="H1203" s="453"/>
      <c r="I1203" s="453"/>
      <c r="J1203" s="453"/>
      <c r="K1203" s="402"/>
      <c r="L1203" s="454"/>
      <c r="M1203" s="453"/>
      <c r="N1203" s="453"/>
      <c r="O1203" s="453"/>
      <c r="P1203" s="402"/>
      <c r="Q1203" s="454"/>
      <c r="R1203" s="453"/>
      <c r="S1203" s="453"/>
      <c r="T1203" s="453"/>
      <c r="U1203" s="402"/>
      <c r="V1203" s="454"/>
      <c r="W1203" s="453"/>
      <c r="X1203" s="453"/>
      <c r="Y1203" s="453"/>
      <c r="Z1203" s="417"/>
      <c r="AA1203" s="454"/>
      <c r="AB1203" s="453"/>
      <c r="AC1203" s="453"/>
      <c r="AD1203" s="453"/>
      <c r="AE1203" s="402"/>
      <c r="AF1203" s="454"/>
      <c r="AG1203" s="417"/>
      <c r="AH1203" s="417"/>
      <c r="AI1203" s="417"/>
      <c r="AJ1203" s="417"/>
    </row>
    <row r="1204" spans="2:36" hidden="1" x14ac:dyDescent="0.25">
      <c r="B1204" s="406">
        <v>8813</v>
      </c>
      <c r="C1204" s="453"/>
      <c r="D1204" s="453"/>
      <c r="E1204" s="453"/>
      <c r="F1204" s="402"/>
      <c r="G1204" s="454"/>
      <c r="H1204" s="453"/>
      <c r="I1204" s="453"/>
      <c r="J1204" s="453"/>
      <c r="K1204" s="402"/>
      <c r="L1204" s="454"/>
      <c r="M1204" s="453"/>
      <c r="N1204" s="453"/>
      <c r="O1204" s="453"/>
      <c r="P1204" s="402"/>
      <c r="Q1204" s="454"/>
      <c r="R1204" s="453"/>
      <c r="S1204" s="453"/>
      <c r="T1204" s="453"/>
      <c r="U1204" s="402"/>
      <c r="V1204" s="454"/>
      <c r="W1204" s="453"/>
      <c r="X1204" s="453"/>
      <c r="Y1204" s="453"/>
      <c r="Z1204" s="417"/>
      <c r="AA1204" s="454"/>
      <c r="AB1204" s="453"/>
      <c r="AC1204" s="453"/>
      <c r="AD1204" s="453"/>
      <c r="AE1204" s="402"/>
      <c r="AF1204" s="454"/>
      <c r="AG1204" s="417"/>
      <c r="AH1204" s="417"/>
      <c r="AI1204" s="417"/>
      <c r="AJ1204" s="417"/>
    </row>
    <row r="1205" spans="2:36" hidden="1" x14ac:dyDescent="0.25">
      <c r="B1205" s="406">
        <v>8814</v>
      </c>
      <c r="C1205" s="453"/>
      <c r="D1205" s="453"/>
      <c r="E1205" s="453"/>
      <c r="F1205" s="402"/>
      <c r="G1205" s="454"/>
      <c r="H1205" s="453"/>
      <c r="I1205" s="453"/>
      <c r="J1205" s="453"/>
      <c r="K1205" s="402"/>
      <c r="L1205" s="454"/>
      <c r="M1205" s="453"/>
      <c r="N1205" s="453"/>
      <c r="O1205" s="453"/>
      <c r="P1205" s="402"/>
      <c r="Q1205" s="454"/>
      <c r="R1205" s="453"/>
      <c r="S1205" s="453"/>
      <c r="T1205" s="453"/>
      <c r="U1205" s="402"/>
      <c r="V1205" s="454"/>
      <c r="W1205" s="453"/>
      <c r="X1205" s="453"/>
      <c r="Y1205" s="453"/>
      <c r="Z1205" s="417"/>
      <c r="AA1205" s="454"/>
      <c r="AB1205" s="453"/>
      <c r="AC1205" s="453"/>
      <c r="AD1205" s="453"/>
      <c r="AE1205" s="402"/>
      <c r="AF1205" s="454"/>
      <c r="AG1205" s="417"/>
      <c r="AH1205" s="417"/>
      <c r="AI1205" s="417"/>
      <c r="AJ1205" s="417"/>
    </row>
    <row r="1206" spans="2:36" hidden="1" x14ac:dyDescent="0.25">
      <c r="B1206" s="406">
        <v>8817</v>
      </c>
      <c r="C1206" s="453"/>
      <c r="D1206" s="453"/>
      <c r="E1206" s="453"/>
      <c r="F1206" s="402"/>
      <c r="G1206" s="454"/>
      <c r="H1206" s="453"/>
      <c r="I1206" s="453"/>
      <c r="J1206" s="453"/>
      <c r="K1206" s="402"/>
      <c r="L1206" s="454"/>
      <c r="M1206" s="453"/>
      <c r="N1206" s="453"/>
      <c r="O1206" s="453"/>
      <c r="P1206" s="402"/>
      <c r="Q1206" s="454"/>
      <c r="R1206" s="453"/>
      <c r="S1206" s="453"/>
      <c r="T1206" s="453"/>
      <c r="U1206" s="402"/>
      <c r="V1206" s="454"/>
      <c r="W1206" s="453"/>
      <c r="X1206" s="453"/>
      <c r="Y1206" s="453"/>
      <c r="Z1206" s="417"/>
      <c r="AA1206" s="454"/>
      <c r="AB1206" s="453"/>
      <c r="AC1206" s="453"/>
      <c r="AD1206" s="453"/>
      <c r="AE1206" s="402"/>
      <c r="AF1206" s="454"/>
      <c r="AG1206" s="417"/>
      <c r="AH1206" s="417"/>
      <c r="AI1206" s="417"/>
      <c r="AJ1206" s="417"/>
    </row>
    <row r="1207" spans="2:36" hidden="1" x14ac:dyDescent="0.25">
      <c r="B1207" s="406">
        <v>8818</v>
      </c>
      <c r="C1207" s="453"/>
      <c r="D1207" s="453"/>
      <c r="E1207" s="453"/>
      <c r="F1207" s="402"/>
      <c r="G1207" s="454"/>
      <c r="H1207" s="453"/>
      <c r="I1207" s="453"/>
      <c r="J1207" s="453"/>
      <c r="K1207" s="402"/>
      <c r="L1207" s="454"/>
      <c r="M1207" s="453"/>
      <c r="N1207" s="453"/>
      <c r="O1207" s="453"/>
      <c r="P1207" s="402"/>
      <c r="Q1207" s="454"/>
      <c r="R1207" s="453"/>
      <c r="S1207" s="453"/>
      <c r="T1207" s="453"/>
      <c r="U1207" s="402"/>
      <c r="V1207" s="454"/>
      <c r="W1207" s="453"/>
      <c r="X1207" s="453"/>
      <c r="Y1207" s="453"/>
      <c r="Z1207" s="417"/>
      <c r="AA1207" s="454"/>
      <c r="AB1207" s="453"/>
      <c r="AC1207" s="453"/>
      <c r="AD1207" s="453"/>
      <c r="AE1207" s="402"/>
      <c r="AF1207" s="454"/>
      <c r="AG1207" s="417"/>
      <c r="AH1207" s="417"/>
      <c r="AI1207" s="417"/>
      <c r="AJ1207" s="417"/>
    </row>
    <row r="1208" spans="2:36" hidden="1" x14ac:dyDescent="0.25">
      <c r="B1208" s="406">
        <v>8820</v>
      </c>
      <c r="C1208" s="453"/>
      <c r="D1208" s="453"/>
      <c r="E1208" s="453"/>
      <c r="F1208" s="402"/>
      <c r="G1208" s="454"/>
      <c r="H1208" s="453"/>
      <c r="I1208" s="453"/>
      <c r="J1208" s="453"/>
      <c r="K1208" s="402"/>
      <c r="L1208" s="454"/>
      <c r="M1208" s="453"/>
      <c r="N1208" s="453"/>
      <c r="O1208" s="453"/>
      <c r="P1208" s="402"/>
      <c r="Q1208" s="454"/>
      <c r="R1208" s="453"/>
      <c r="S1208" s="453"/>
      <c r="T1208" s="453"/>
      <c r="U1208" s="402"/>
      <c r="V1208" s="454"/>
      <c r="W1208" s="453"/>
      <c r="X1208" s="453"/>
      <c r="Y1208" s="453"/>
      <c r="Z1208" s="417"/>
      <c r="AA1208" s="454"/>
      <c r="AB1208" s="453"/>
      <c r="AC1208" s="453"/>
      <c r="AD1208" s="453"/>
      <c r="AE1208" s="402"/>
      <c r="AF1208" s="454"/>
      <c r="AG1208" s="417"/>
      <c r="AH1208" s="417"/>
      <c r="AI1208" s="417"/>
      <c r="AJ1208" s="417"/>
    </row>
    <row r="1209" spans="2:36" hidden="1" x14ac:dyDescent="0.25">
      <c r="B1209" s="406">
        <v>8822</v>
      </c>
      <c r="C1209" s="453"/>
      <c r="D1209" s="453"/>
      <c r="E1209" s="453"/>
      <c r="F1209" s="402"/>
      <c r="G1209" s="454"/>
      <c r="H1209" s="453"/>
      <c r="I1209" s="453"/>
      <c r="J1209" s="453"/>
      <c r="K1209" s="402"/>
      <c r="L1209" s="454"/>
      <c r="M1209" s="453"/>
      <c r="N1209" s="453"/>
      <c r="O1209" s="453"/>
      <c r="P1209" s="402"/>
      <c r="Q1209" s="454"/>
      <c r="R1209" s="453"/>
      <c r="S1209" s="453"/>
      <c r="T1209" s="453"/>
      <c r="U1209" s="402"/>
      <c r="V1209" s="454"/>
      <c r="W1209" s="453"/>
      <c r="X1209" s="453"/>
      <c r="Y1209" s="453"/>
      <c r="Z1209" s="417"/>
      <c r="AA1209" s="454"/>
      <c r="AB1209" s="453"/>
      <c r="AC1209" s="453"/>
      <c r="AD1209" s="453"/>
      <c r="AE1209" s="402"/>
      <c r="AF1209" s="454"/>
      <c r="AG1209" s="417"/>
      <c r="AH1209" s="417"/>
      <c r="AI1209" s="417"/>
      <c r="AJ1209" s="417"/>
    </row>
    <row r="1210" spans="2:36" hidden="1" x14ac:dyDescent="0.25">
      <c r="B1210" s="406">
        <v>8824</v>
      </c>
      <c r="C1210" s="453"/>
      <c r="D1210" s="453"/>
      <c r="E1210" s="453"/>
      <c r="F1210" s="402"/>
      <c r="G1210" s="454"/>
      <c r="H1210" s="453"/>
      <c r="I1210" s="453"/>
      <c r="J1210" s="453"/>
      <c r="K1210" s="402"/>
      <c r="L1210" s="454"/>
      <c r="M1210" s="453"/>
      <c r="N1210" s="453"/>
      <c r="O1210" s="453"/>
      <c r="P1210" s="402"/>
      <c r="Q1210" s="454"/>
      <c r="R1210" s="453"/>
      <c r="S1210" s="453"/>
      <c r="T1210" s="453"/>
      <c r="U1210" s="402"/>
      <c r="V1210" s="454"/>
      <c r="W1210" s="453"/>
      <c r="X1210" s="453"/>
      <c r="Y1210" s="453"/>
      <c r="Z1210" s="417"/>
      <c r="AA1210" s="454"/>
      <c r="AB1210" s="453"/>
      <c r="AC1210" s="453"/>
      <c r="AD1210" s="453"/>
      <c r="AE1210" s="402"/>
      <c r="AF1210" s="454"/>
      <c r="AG1210" s="417"/>
      <c r="AH1210" s="417"/>
      <c r="AI1210" s="417"/>
      <c r="AJ1210" s="417"/>
    </row>
    <row r="1211" spans="2:36" hidden="1" x14ac:dyDescent="0.25">
      <c r="B1211" s="406">
        <v>8825</v>
      </c>
      <c r="C1211" s="453"/>
      <c r="D1211" s="453"/>
      <c r="E1211" s="453"/>
      <c r="F1211" s="402"/>
      <c r="G1211" s="454"/>
      <c r="H1211" s="453"/>
      <c r="I1211" s="453"/>
      <c r="J1211" s="453"/>
      <c r="K1211" s="402"/>
      <c r="L1211" s="454"/>
      <c r="M1211" s="453"/>
      <c r="N1211" s="453"/>
      <c r="O1211" s="453"/>
      <c r="P1211" s="402"/>
      <c r="Q1211" s="454"/>
      <c r="R1211" s="453"/>
      <c r="S1211" s="453"/>
      <c r="T1211" s="453"/>
      <c r="U1211" s="402"/>
      <c r="V1211" s="454"/>
      <c r="W1211" s="453"/>
      <c r="X1211" s="453"/>
      <c r="Y1211" s="453"/>
      <c r="Z1211" s="417"/>
      <c r="AA1211" s="454"/>
      <c r="AB1211" s="453"/>
      <c r="AC1211" s="453"/>
      <c r="AD1211" s="453"/>
      <c r="AE1211" s="402"/>
      <c r="AF1211" s="454"/>
      <c r="AG1211" s="417"/>
      <c r="AH1211" s="417"/>
      <c r="AI1211" s="417"/>
      <c r="AJ1211" s="417"/>
    </row>
    <row r="1212" spans="2:36" hidden="1" x14ac:dyDescent="0.25">
      <c r="B1212" s="406">
        <v>8827</v>
      </c>
      <c r="C1212" s="453"/>
      <c r="D1212" s="453"/>
      <c r="E1212" s="453"/>
      <c r="F1212" s="402"/>
      <c r="G1212" s="454"/>
      <c r="H1212" s="453"/>
      <c r="I1212" s="453"/>
      <c r="J1212" s="453"/>
      <c r="K1212" s="402"/>
      <c r="L1212" s="454"/>
      <c r="M1212" s="453"/>
      <c r="N1212" s="453"/>
      <c r="O1212" s="453"/>
      <c r="P1212" s="402"/>
      <c r="Q1212" s="454"/>
      <c r="R1212" s="453"/>
      <c r="S1212" s="453"/>
      <c r="T1212" s="453"/>
      <c r="U1212" s="402"/>
      <c r="V1212" s="454"/>
      <c r="W1212" s="453"/>
      <c r="X1212" s="453"/>
      <c r="Y1212" s="453"/>
      <c r="Z1212" s="417"/>
      <c r="AA1212" s="454"/>
      <c r="AB1212" s="453"/>
      <c r="AC1212" s="453"/>
      <c r="AD1212" s="453"/>
      <c r="AE1212" s="402"/>
      <c r="AF1212" s="454"/>
      <c r="AG1212" s="417"/>
      <c r="AH1212" s="417"/>
      <c r="AI1212" s="417"/>
      <c r="AJ1212" s="417"/>
    </row>
    <row r="1213" spans="2:36" hidden="1" x14ac:dyDescent="0.25">
      <c r="B1213" s="406">
        <v>8829</v>
      </c>
      <c r="C1213" s="453"/>
      <c r="D1213" s="453"/>
      <c r="E1213" s="453"/>
      <c r="F1213" s="402"/>
      <c r="G1213" s="454"/>
      <c r="H1213" s="453"/>
      <c r="I1213" s="453"/>
      <c r="J1213" s="453"/>
      <c r="K1213" s="402"/>
      <c r="L1213" s="454"/>
      <c r="M1213" s="453"/>
      <c r="N1213" s="453"/>
      <c r="O1213" s="453"/>
      <c r="P1213" s="402"/>
      <c r="Q1213" s="454"/>
      <c r="R1213" s="453"/>
      <c r="S1213" s="453"/>
      <c r="T1213" s="453"/>
      <c r="U1213" s="402"/>
      <c r="V1213" s="454"/>
      <c r="W1213" s="453"/>
      <c r="X1213" s="453"/>
      <c r="Y1213" s="453"/>
      <c r="Z1213" s="417"/>
      <c r="AA1213" s="454"/>
      <c r="AB1213" s="453"/>
      <c r="AC1213" s="453"/>
      <c r="AD1213" s="453"/>
      <c r="AE1213" s="402"/>
      <c r="AF1213" s="454"/>
      <c r="AG1213" s="417"/>
      <c r="AH1213" s="417"/>
      <c r="AI1213" s="417"/>
      <c r="AJ1213" s="417"/>
    </row>
    <row r="1214" spans="2:36" hidden="1" x14ac:dyDescent="0.25">
      <c r="B1214" s="406">
        <v>8831</v>
      </c>
      <c r="C1214" s="453"/>
      <c r="D1214" s="453"/>
      <c r="E1214" s="453"/>
      <c r="F1214" s="402"/>
      <c r="G1214" s="454"/>
      <c r="H1214" s="453"/>
      <c r="I1214" s="453"/>
      <c r="J1214" s="453"/>
      <c r="K1214" s="402"/>
      <c r="L1214" s="454"/>
      <c r="M1214" s="453"/>
      <c r="N1214" s="453"/>
      <c r="O1214" s="453"/>
      <c r="P1214" s="402"/>
      <c r="Q1214" s="454"/>
      <c r="R1214" s="453"/>
      <c r="S1214" s="453"/>
      <c r="T1214" s="453"/>
      <c r="U1214" s="402"/>
      <c r="V1214" s="454"/>
      <c r="W1214" s="453"/>
      <c r="X1214" s="453"/>
      <c r="Y1214" s="453"/>
      <c r="Z1214" s="417"/>
      <c r="AA1214" s="454"/>
      <c r="AB1214" s="453"/>
      <c r="AC1214" s="453"/>
      <c r="AD1214" s="453"/>
      <c r="AE1214" s="402"/>
      <c r="AF1214" s="454"/>
      <c r="AG1214" s="417"/>
      <c r="AH1214" s="417"/>
      <c r="AI1214" s="417"/>
      <c r="AJ1214" s="417"/>
    </row>
    <row r="1215" spans="2:36" hidden="1" x14ac:dyDescent="0.25">
      <c r="B1215" s="406">
        <v>8832</v>
      </c>
      <c r="C1215" s="453"/>
      <c r="D1215" s="453"/>
      <c r="E1215" s="453"/>
      <c r="F1215" s="402"/>
      <c r="G1215" s="454"/>
      <c r="H1215" s="453"/>
      <c r="I1215" s="453"/>
      <c r="J1215" s="453"/>
      <c r="K1215" s="402"/>
      <c r="L1215" s="454"/>
      <c r="M1215" s="453"/>
      <c r="N1215" s="453"/>
      <c r="O1215" s="453"/>
      <c r="P1215" s="402"/>
      <c r="Q1215" s="454"/>
      <c r="R1215" s="453"/>
      <c r="S1215" s="453"/>
      <c r="T1215" s="453"/>
      <c r="U1215" s="402"/>
      <c r="V1215" s="454"/>
      <c r="W1215" s="453"/>
      <c r="X1215" s="453"/>
      <c r="Y1215" s="453"/>
      <c r="Z1215" s="417"/>
      <c r="AA1215" s="454"/>
      <c r="AB1215" s="453"/>
      <c r="AC1215" s="453"/>
      <c r="AD1215" s="453"/>
      <c r="AE1215" s="402"/>
      <c r="AF1215" s="454"/>
      <c r="AG1215" s="417"/>
      <c r="AH1215" s="417"/>
      <c r="AI1215" s="417"/>
      <c r="AJ1215" s="417"/>
    </row>
    <row r="1216" spans="2:36" hidden="1" x14ac:dyDescent="0.25">
      <c r="B1216" s="406">
        <v>8932</v>
      </c>
      <c r="C1216" s="453"/>
      <c r="D1216" s="453"/>
      <c r="E1216" s="453"/>
      <c r="F1216" s="402"/>
      <c r="G1216" s="454"/>
      <c r="H1216" s="453"/>
      <c r="I1216" s="453"/>
      <c r="J1216" s="453"/>
      <c r="K1216" s="402"/>
      <c r="L1216" s="454"/>
      <c r="M1216" s="453"/>
      <c r="N1216" s="453"/>
      <c r="O1216" s="453"/>
      <c r="P1216" s="402"/>
      <c r="Q1216" s="454"/>
      <c r="R1216" s="453"/>
      <c r="S1216" s="453"/>
      <c r="T1216" s="453"/>
      <c r="U1216" s="402"/>
      <c r="V1216" s="454"/>
      <c r="W1216" s="453"/>
      <c r="X1216" s="453"/>
      <c r="Y1216" s="453"/>
      <c r="Z1216" s="417"/>
      <c r="AA1216" s="454"/>
      <c r="AB1216" s="453"/>
      <c r="AC1216" s="453"/>
      <c r="AD1216" s="453"/>
      <c r="AE1216" s="402"/>
      <c r="AF1216" s="454"/>
      <c r="AG1216" s="417"/>
      <c r="AH1216" s="417"/>
      <c r="AI1216" s="417"/>
      <c r="AJ1216" s="417"/>
    </row>
    <row r="1217" spans="2:36" hidden="1" x14ac:dyDescent="0.25">
      <c r="B1217" s="406">
        <v>8833</v>
      </c>
      <c r="C1217" s="453"/>
      <c r="D1217" s="453"/>
      <c r="E1217" s="453"/>
      <c r="F1217" s="402"/>
      <c r="G1217" s="454"/>
      <c r="H1217" s="453"/>
      <c r="I1217" s="453"/>
      <c r="J1217" s="453"/>
      <c r="K1217" s="402"/>
      <c r="L1217" s="454"/>
      <c r="M1217" s="453"/>
      <c r="N1217" s="453"/>
      <c r="O1217" s="453"/>
      <c r="P1217" s="402"/>
      <c r="Q1217" s="454"/>
      <c r="R1217" s="453"/>
      <c r="S1217" s="453"/>
      <c r="T1217" s="453"/>
      <c r="U1217" s="402"/>
      <c r="V1217" s="454"/>
      <c r="W1217" s="453"/>
      <c r="X1217" s="453"/>
      <c r="Y1217" s="453"/>
      <c r="Z1217" s="417"/>
      <c r="AA1217" s="454"/>
      <c r="AB1217" s="453"/>
      <c r="AC1217" s="453"/>
      <c r="AD1217" s="453"/>
      <c r="AE1217" s="402"/>
      <c r="AF1217" s="454"/>
      <c r="AG1217" s="417"/>
      <c r="AH1217" s="417"/>
      <c r="AI1217" s="417"/>
      <c r="AJ1217" s="417"/>
    </row>
    <row r="1218" spans="2:36" hidden="1" x14ac:dyDescent="0.25">
      <c r="B1218" s="406">
        <v>8950</v>
      </c>
      <c r="C1218" s="453"/>
      <c r="D1218" s="453"/>
      <c r="E1218" s="453"/>
      <c r="F1218" s="402"/>
      <c r="G1218" s="454"/>
      <c r="H1218" s="453"/>
      <c r="I1218" s="453"/>
      <c r="J1218" s="453"/>
      <c r="K1218" s="402"/>
      <c r="L1218" s="454"/>
      <c r="M1218" s="453"/>
      <c r="N1218" s="453"/>
      <c r="O1218" s="453"/>
      <c r="P1218" s="402"/>
      <c r="Q1218" s="454"/>
      <c r="R1218" s="453"/>
      <c r="S1218" s="453"/>
      <c r="T1218" s="453"/>
      <c r="U1218" s="402"/>
      <c r="V1218" s="454"/>
      <c r="W1218" s="453"/>
      <c r="X1218" s="453"/>
      <c r="Y1218" s="453"/>
      <c r="Z1218" s="417"/>
      <c r="AA1218" s="454"/>
      <c r="AB1218" s="453"/>
      <c r="AC1218" s="453"/>
      <c r="AD1218" s="453"/>
      <c r="AE1218" s="402"/>
      <c r="AF1218" s="454"/>
      <c r="AG1218" s="417"/>
      <c r="AH1218" s="417"/>
      <c r="AI1218" s="417"/>
      <c r="AJ1218" s="417"/>
    </row>
    <row r="1219" spans="2:36" hidden="1" x14ac:dyDescent="0.25">
      <c r="B1219" s="406">
        <v>8956</v>
      </c>
      <c r="C1219" s="453"/>
      <c r="D1219" s="453"/>
      <c r="E1219" s="453"/>
      <c r="F1219" s="402"/>
      <c r="G1219" s="454"/>
      <c r="H1219" s="453"/>
      <c r="I1219" s="453"/>
      <c r="J1219" s="453"/>
      <c r="K1219" s="402"/>
      <c r="L1219" s="454"/>
      <c r="M1219" s="453"/>
      <c r="N1219" s="453"/>
      <c r="O1219" s="453"/>
      <c r="P1219" s="402"/>
      <c r="Q1219" s="454"/>
      <c r="R1219" s="453"/>
      <c r="S1219" s="453"/>
      <c r="T1219" s="453"/>
      <c r="U1219" s="402"/>
      <c r="V1219" s="454"/>
      <c r="W1219" s="453"/>
      <c r="X1219" s="453"/>
      <c r="Y1219" s="453"/>
      <c r="Z1219" s="417"/>
      <c r="AA1219" s="454"/>
      <c r="AB1219" s="453"/>
      <c r="AC1219" s="453"/>
      <c r="AD1219" s="453"/>
      <c r="AE1219" s="402"/>
      <c r="AF1219" s="454"/>
      <c r="AG1219" s="417"/>
      <c r="AH1219" s="417"/>
      <c r="AI1219" s="417"/>
      <c r="AJ1219" s="417"/>
    </row>
    <row r="1220" spans="2:36" hidden="1" x14ac:dyDescent="0.25">
      <c r="B1220" s="406">
        <v>8958</v>
      </c>
      <c r="C1220" s="453"/>
      <c r="D1220" s="453"/>
      <c r="E1220" s="453"/>
      <c r="F1220" s="402"/>
      <c r="G1220" s="454"/>
      <c r="H1220" s="453"/>
      <c r="I1220" s="453"/>
      <c r="J1220" s="453"/>
      <c r="K1220" s="402"/>
      <c r="L1220" s="454"/>
      <c r="M1220" s="453"/>
      <c r="N1220" s="453"/>
      <c r="O1220" s="453"/>
      <c r="P1220" s="402"/>
      <c r="Q1220" s="454"/>
      <c r="R1220" s="453"/>
      <c r="S1220" s="453"/>
      <c r="T1220" s="453"/>
      <c r="U1220" s="402"/>
      <c r="V1220" s="454"/>
      <c r="W1220" s="453"/>
      <c r="X1220" s="453"/>
      <c r="Y1220" s="453"/>
      <c r="Z1220" s="417"/>
      <c r="AA1220" s="454"/>
      <c r="AB1220" s="453"/>
      <c r="AC1220" s="453"/>
      <c r="AD1220" s="453"/>
      <c r="AE1220" s="402"/>
      <c r="AF1220" s="454"/>
      <c r="AG1220" s="417"/>
      <c r="AH1220" s="417"/>
      <c r="AI1220" s="417"/>
      <c r="AJ1220" s="417"/>
    </row>
    <row r="1221" spans="2:36" hidden="1" x14ac:dyDescent="0.25">
      <c r="B1221" s="406">
        <v>9009</v>
      </c>
      <c r="C1221" s="453"/>
      <c r="D1221" s="453"/>
      <c r="E1221" s="453"/>
      <c r="F1221" s="402"/>
      <c r="G1221" s="454"/>
      <c r="H1221" s="453"/>
      <c r="I1221" s="453"/>
      <c r="J1221" s="453"/>
      <c r="K1221" s="402"/>
      <c r="L1221" s="454"/>
      <c r="M1221" s="453"/>
      <c r="N1221" s="453"/>
      <c r="O1221" s="453"/>
      <c r="P1221" s="402"/>
      <c r="Q1221" s="454"/>
      <c r="R1221" s="453"/>
      <c r="S1221" s="453"/>
      <c r="T1221" s="453"/>
      <c r="U1221" s="402"/>
      <c r="V1221" s="454"/>
      <c r="W1221" s="453"/>
      <c r="X1221" s="453"/>
      <c r="Y1221" s="453"/>
      <c r="Z1221" s="417"/>
      <c r="AA1221" s="454"/>
      <c r="AB1221" s="453"/>
      <c r="AC1221" s="453"/>
      <c r="AD1221" s="453"/>
      <c r="AE1221" s="402"/>
      <c r="AF1221" s="454"/>
      <c r="AG1221" s="417"/>
      <c r="AH1221" s="417"/>
      <c r="AI1221" s="417"/>
      <c r="AJ1221" s="417"/>
    </row>
    <row r="1222" spans="2:36" s="416" customFormat="1" hidden="1" x14ac:dyDescent="0.25">
      <c r="B1222" s="457">
        <v>9010</v>
      </c>
      <c r="C1222" s="453"/>
      <c r="D1222" s="453"/>
      <c r="E1222" s="453"/>
      <c r="F1222" s="402"/>
      <c r="G1222" s="454"/>
      <c r="H1222" s="453"/>
      <c r="I1222" s="453"/>
      <c r="J1222" s="453"/>
      <c r="K1222" s="402"/>
      <c r="L1222" s="454"/>
      <c r="M1222" s="453"/>
      <c r="N1222" s="453"/>
      <c r="O1222" s="453"/>
      <c r="P1222" s="402"/>
      <c r="Q1222" s="454"/>
      <c r="R1222" s="453"/>
      <c r="S1222" s="453"/>
      <c r="T1222" s="453"/>
      <c r="U1222" s="402"/>
      <c r="V1222" s="454"/>
      <c r="W1222" s="453"/>
      <c r="X1222" s="453"/>
      <c r="Y1222" s="453"/>
      <c r="Z1222" s="417"/>
      <c r="AA1222" s="454"/>
      <c r="AB1222" s="453"/>
      <c r="AC1222" s="453"/>
      <c r="AD1222" s="453"/>
      <c r="AE1222" s="402"/>
      <c r="AF1222" s="454"/>
      <c r="AG1222" s="417"/>
      <c r="AH1222" s="417"/>
      <c r="AI1222" s="417"/>
      <c r="AJ1222" s="417"/>
    </row>
    <row r="1223" spans="2:36" s="416" customFormat="1" hidden="1" x14ac:dyDescent="0.25">
      <c r="B1223" s="457">
        <v>9024</v>
      </c>
      <c r="C1223" s="453"/>
      <c r="D1223" s="453"/>
      <c r="E1223" s="453"/>
      <c r="F1223" s="402"/>
      <c r="G1223" s="454"/>
      <c r="H1223" s="453"/>
      <c r="I1223" s="453"/>
      <c r="J1223" s="453"/>
      <c r="K1223" s="402"/>
      <c r="L1223" s="454"/>
      <c r="M1223" s="453"/>
      <c r="N1223" s="453"/>
      <c r="O1223" s="453"/>
      <c r="P1223" s="402"/>
      <c r="Q1223" s="454"/>
      <c r="R1223" s="453"/>
      <c r="S1223" s="453"/>
      <c r="T1223" s="453"/>
      <c r="U1223" s="402"/>
      <c r="V1223" s="454"/>
      <c r="W1223" s="453"/>
      <c r="X1223" s="453"/>
      <c r="Y1223" s="453"/>
      <c r="Z1223" s="417"/>
      <c r="AA1223" s="454"/>
      <c r="AB1223" s="453"/>
      <c r="AC1223" s="453"/>
      <c r="AD1223" s="453"/>
      <c r="AE1223" s="402"/>
      <c r="AF1223" s="454"/>
      <c r="AG1223" s="417"/>
      <c r="AH1223" s="417"/>
      <c r="AI1223" s="417"/>
      <c r="AJ1223" s="417"/>
    </row>
    <row r="1224" spans="2:36" s="416" customFormat="1" hidden="1" x14ac:dyDescent="0.25">
      <c r="B1224" s="457">
        <v>9033</v>
      </c>
      <c r="C1224" s="453"/>
      <c r="D1224" s="453"/>
      <c r="E1224" s="453"/>
      <c r="F1224" s="402"/>
      <c r="G1224" s="454"/>
      <c r="H1224" s="453"/>
      <c r="I1224" s="453"/>
      <c r="J1224" s="453"/>
      <c r="K1224" s="402"/>
      <c r="L1224" s="454"/>
      <c r="M1224" s="453"/>
      <c r="N1224" s="453"/>
      <c r="O1224" s="453"/>
      <c r="P1224" s="402"/>
      <c r="Q1224" s="454"/>
      <c r="R1224" s="453"/>
      <c r="S1224" s="453"/>
      <c r="T1224" s="453"/>
      <c r="U1224" s="402"/>
      <c r="V1224" s="454"/>
      <c r="W1224" s="453"/>
      <c r="X1224" s="453"/>
      <c r="Y1224" s="453"/>
      <c r="Z1224" s="417"/>
      <c r="AA1224" s="454"/>
      <c r="AB1224" s="453"/>
      <c r="AC1224" s="453"/>
      <c r="AD1224" s="453"/>
      <c r="AE1224" s="402"/>
      <c r="AF1224" s="454"/>
      <c r="AG1224" s="417"/>
      <c r="AH1224" s="417"/>
      <c r="AI1224" s="417"/>
      <c r="AJ1224" s="417"/>
    </row>
    <row r="1225" spans="2:36" s="416" customFormat="1" hidden="1" x14ac:dyDescent="0.25">
      <c r="B1225" s="457">
        <v>9047</v>
      </c>
      <c r="C1225" s="453"/>
      <c r="D1225" s="453"/>
      <c r="E1225" s="453"/>
      <c r="F1225" s="402"/>
      <c r="G1225" s="454"/>
      <c r="H1225" s="453"/>
      <c r="I1225" s="453"/>
      <c r="J1225" s="453"/>
      <c r="K1225" s="402"/>
      <c r="L1225" s="454"/>
      <c r="M1225" s="453"/>
      <c r="N1225" s="453"/>
      <c r="O1225" s="453"/>
      <c r="P1225" s="402"/>
      <c r="Q1225" s="454"/>
      <c r="R1225" s="453"/>
      <c r="S1225" s="453"/>
      <c r="T1225" s="453"/>
      <c r="U1225" s="402"/>
      <c r="V1225" s="454"/>
      <c r="W1225" s="453"/>
      <c r="X1225" s="453"/>
      <c r="Y1225" s="453"/>
      <c r="Z1225" s="417"/>
      <c r="AA1225" s="454"/>
      <c r="AB1225" s="453"/>
      <c r="AC1225" s="453"/>
      <c r="AD1225" s="453"/>
      <c r="AE1225" s="402"/>
      <c r="AF1225" s="454"/>
      <c r="AG1225" s="417"/>
      <c r="AH1225" s="417"/>
      <c r="AI1225" s="417"/>
      <c r="AJ1225" s="417"/>
    </row>
    <row r="1226" spans="2:36" s="416" customFormat="1" hidden="1" x14ac:dyDescent="0.25">
      <c r="B1226" s="457">
        <v>9077</v>
      </c>
      <c r="C1226" s="453"/>
      <c r="D1226" s="453"/>
      <c r="E1226" s="453"/>
      <c r="F1226" s="402"/>
      <c r="G1226" s="454"/>
      <c r="H1226" s="453"/>
      <c r="I1226" s="453"/>
      <c r="J1226" s="453"/>
      <c r="K1226" s="402"/>
      <c r="L1226" s="454"/>
      <c r="M1226" s="453"/>
      <c r="N1226" s="453"/>
      <c r="O1226" s="453"/>
      <c r="P1226" s="402"/>
      <c r="Q1226" s="454"/>
      <c r="R1226" s="453"/>
      <c r="S1226" s="453"/>
      <c r="T1226" s="453"/>
      <c r="U1226" s="402"/>
      <c r="V1226" s="454"/>
      <c r="W1226" s="453"/>
      <c r="X1226" s="453"/>
      <c r="Y1226" s="453"/>
      <c r="Z1226" s="417"/>
      <c r="AA1226" s="454"/>
      <c r="AB1226" s="453"/>
      <c r="AC1226" s="453"/>
      <c r="AD1226" s="453"/>
      <c r="AE1226" s="402"/>
      <c r="AF1226" s="454"/>
      <c r="AG1226" s="417"/>
      <c r="AH1226" s="417"/>
      <c r="AI1226" s="417"/>
      <c r="AJ1226" s="417"/>
    </row>
    <row r="1227" spans="2:36" s="416" customFormat="1" hidden="1" x14ac:dyDescent="0.25">
      <c r="B1227" s="457">
        <v>9078</v>
      </c>
      <c r="C1227" s="453"/>
      <c r="D1227" s="453"/>
      <c r="E1227" s="453"/>
      <c r="F1227" s="402"/>
      <c r="G1227" s="454"/>
      <c r="H1227" s="453"/>
      <c r="I1227" s="453"/>
      <c r="J1227" s="453"/>
      <c r="K1227" s="402"/>
      <c r="L1227" s="454"/>
      <c r="M1227" s="453"/>
      <c r="N1227" s="453"/>
      <c r="O1227" s="453"/>
      <c r="P1227" s="402"/>
      <c r="Q1227" s="454"/>
      <c r="R1227" s="453"/>
      <c r="S1227" s="453"/>
      <c r="T1227" s="453"/>
      <c r="U1227" s="402"/>
      <c r="V1227" s="454"/>
      <c r="W1227" s="453"/>
      <c r="X1227" s="453"/>
      <c r="Y1227" s="453"/>
      <c r="Z1227" s="417"/>
      <c r="AA1227" s="454"/>
      <c r="AB1227" s="453"/>
      <c r="AC1227" s="453"/>
      <c r="AD1227" s="453"/>
      <c r="AE1227" s="402"/>
      <c r="AF1227" s="454"/>
      <c r="AG1227" s="417"/>
      <c r="AH1227" s="417"/>
      <c r="AI1227" s="417"/>
      <c r="AJ1227" s="417"/>
    </row>
    <row r="1228" spans="2:36" s="416" customFormat="1" hidden="1" x14ac:dyDescent="0.25">
      <c r="B1228" s="457">
        <v>9135</v>
      </c>
      <c r="C1228" s="453"/>
      <c r="D1228" s="453"/>
      <c r="E1228" s="453"/>
      <c r="F1228" s="402"/>
      <c r="G1228" s="454"/>
      <c r="H1228" s="453"/>
      <c r="I1228" s="453"/>
      <c r="J1228" s="453"/>
      <c r="K1228" s="402"/>
      <c r="L1228" s="454"/>
      <c r="M1228" s="453"/>
      <c r="N1228" s="453"/>
      <c r="O1228" s="453"/>
      <c r="P1228" s="402"/>
      <c r="Q1228" s="454"/>
      <c r="R1228" s="453"/>
      <c r="S1228" s="453"/>
      <c r="T1228" s="453"/>
      <c r="U1228" s="402"/>
      <c r="V1228" s="454"/>
      <c r="W1228" s="453"/>
      <c r="X1228" s="453"/>
      <c r="Y1228" s="453"/>
      <c r="Z1228" s="417"/>
      <c r="AA1228" s="454"/>
      <c r="AB1228" s="453"/>
      <c r="AC1228" s="453"/>
      <c r="AD1228" s="453"/>
      <c r="AE1228" s="402"/>
      <c r="AF1228" s="454"/>
      <c r="AG1228" s="417"/>
      <c r="AH1228" s="417"/>
      <c r="AI1228" s="417"/>
      <c r="AJ1228" s="417"/>
    </row>
    <row r="1229" spans="2:36" s="416" customFormat="1" hidden="1" x14ac:dyDescent="0.25">
      <c r="B1229" s="457">
        <v>9188</v>
      </c>
      <c r="C1229" s="453"/>
      <c r="D1229" s="453"/>
      <c r="E1229" s="453"/>
      <c r="F1229" s="402"/>
      <c r="G1229" s="454"/>
      <c r="H1229" s="453"/>
      <c r="I1229" s="453"/>
      <c r="J1229" s="453"/>
      <c r="K1229" s="402"/>
      <c r="L1229" s="454"/>
      <c r="M1229" s="453"/>
      <c r="N1229" s="453"/>
      <c r="O1229" s="453"/>
      <c r="P1229" s="402"/>
      <c r="Q1229" s="454"/>
      <c r="R1229" s="453"/>
      <c r="S1229" s="453"/>
      <c r="T1229" s="453"/>
      <c r="U1229" s="402"/>
      <c r="V1229" s="454"/>
      <c r="W1229" s="453"/>
      <c r="X1229" s="453"/>
      <c r="Y1229" s="453"/>
      <c r="Z1229" s="417"/>
      <c r="AA1229" s="454"/>
      <c r="AB1229" s="453"/>
      <c r="AC1229" s="453"/>
      <c r="AD1229" s="453"/>
      <c r="AE1229" s="402"/>
      <c r="AF1229" s="454"/>
      <c r="AG1229" s="417"/>
      <c r="AH1229" s="417"/>
      <c r="AI1229" s="417"/>
      <c r="AJ1229" s="417"/>
    </row>
    <row r="1230" spans="2:36" s="416" customFormat="1" hidden="1" x14ac:dyDescent="0.25">
      <c r="B1230" s="457">
        <v>9203</v>
      </c>
      <c r="C1230" s="453"/>
      <c r="D1230" s="453"/>
      <c r="E1230" s="453"/>
      <c r="F1230" s="402"/>
      <c r="G1230" s="454"/>
      <c r="H1230" s="453"/>
      <c r="I1230" s="453"/>
      <c r="J1230" s="453"/>
      <c r="K1230" s="402"/>
      <c r="L1230" s="454"/>
      <c r="M1230" s="453"/>
      <c r="N1230" s="453"/>
      <c r="O1230" s="453"/>
      <c r="P1230" s="402"/>
      <c r="Q1230" s="454"/>
      <c r="R1230" s="453"/>
      <c r="S1230" s="453"/>
      <c r="T1230" s="453"/>
      <c r="U1230" s="402"/>
      <c r="V1230" s="454"/>
      <c r="W1230" s="453"/>
      <c r="X1230" s="453"/>
      <c r="Y1230" s="453"/>
      <c r="Z1230" s="417"/>
      <c r="AA1230" s="454"/>
      <c r="AB1230" s="453"/>
      <c r="AC1230" s="453"/>
      <c r="AD1230" s="453"/>
      <c r="AE1230" s="402"/>
      <c r="AF1230" s="454"/>
      <c r="AG1230" s="417"/>
      <c r="AH1230" s="417"/>
      <c r="AI1230" s="417"/>
      <c r="AJ1230" s="417"/>
    </row>
    <row r="1231" spans="2:36" s="416" customFormat="1" hidden="1" x14ac:dyDescent="0.25">
      <c r="B1231" s="457">
        <v>9219</v>
      </c>
      <c r="C1231" s="453"/>
      <c r="D1231" s="453"/>
      <c r="E1231" s="453"/>
      <c r="F1231" s="402"/>
      <c r="G1231" s="454"/>
      <c r="H1231" s="453"/>
      <c r="I1231" s="453"/>
      <c r="J1231" s="453"/>
      <c r="K1231" s="402"/>
      <c r="L1231" s="454"/>
      <c r="M1231" s="453"/>
      <c r="N1231" s="453"/>
      <c r="O1231" s="453"/>
      <c r="P1231" s="402"/>
      <c r="Q1231" s="454"/>
      <c r="R1231" s="453"/>
      <c r="S1231" s="453"/>
      <c r="T1231" s="453"/>
      <c r="U1231" s="402"/>
      <c r="V1231" s="454"/>
      <c r="W1231" s="453"/>
      <c r="X1231" s="453"/>
      <c r="Y1231" s="453"/>
      <c r="Z1231" s="417"/>
      <c r="AA1231" s="454"/>
      <c r="AB1231" s="453"/>
      <c r="AC1231" s="453"/>
      <c r="AD1231" s="453"/>
      <c r="AE1231" s="402"/>
      <c r="AF1231" s="454"/>
      <c r="AG1231" s="417"/>
      <c r="AH1231" s="417"/>
      <c r="AI1231" s="417"/>
      <c r="AJ1231" s="417"/>
    </row>
    <row r="1232" spans="2:36" s="416" customFormat="1" hidden="1" x14ac:dyDescent="0.25">
      <c r="B1232" s="457">
        <v>9221</v>
      </c>
      <c r="C1232" s="453"/>
      <c r="D1232" s="453"/>
      <c r="E1232" s="453"/>
      <c r="F1232" s="402"/>
      <c r="G1232" s="454"/>
      <c r="H1232" s="453"/>
      <c r="I1232" s="453"/>
      <c r="J1232" s="453"/>
      <c r="K1232" s="402"/>
      <c r="L1232" s="454"/>
      <c r="M1232" s="453"/>
      <c r="N1232" s="453"/>
      <c r="O1232" s="453"/>
      <c r="P1232" s="402"/>
      <c r="Q1232" s="454"/>
      <c r="R1232" s="453"/>
      <c r="S1232" s="453"/>
      <c r="T1232" s="453"/>
      <c r="U1232" s="402"/>
      <c r="V1232" s="454"/>
      <c r="W1232" s="453"/>
      <c r="X1232" s="453"/>
      <c r="Y1232" s="453"/>
      <c r="Z1232" s="417"/>
      <c r="AA1232" s="454"/>
      <c r="AB1232" s="453"/>
      <c r="AC1232" s="453"/>
      <c r="AD1232" s="453"/>
      <c r="AE1232" s="402"/>
      <c r="AF1232" s="454"/>
      <c r="AG1232" s="417"/>
      <c r="AH1232" s="417"/>
      <c r="AI1232" s="417"/>
      <c r="AJ1232" s="417"/>
    </row>
    <row r="1233" spans="2:36" s="416" customFormat="1" hidden="1" x14ac:dyDescent="0.25">
      <c r="B1233" s="457">
        <v>9231</v>
      </c>
      <c r="C1233" s="453"/>
      <c r="D1233" s="453"/>
      <c r="E1233" s="453"/>
      <c r="F1233" s="402"/>
      <c r="G1233" s="454"/>
      <c r="H1233" s="453"/>
      <c r="I1233" s="453"/>
      <c r="J1233" s="453"/>
      <c r="K1233" s="402"/>
      <c r="L1233" s="454"/>
      <c r="M1233" s="453"/>
      <c r="N1233" s="453"/>
      <c r="O1233" s="453"/>
      <c r="P1233" s="402"/>
      <c r="Q1233" s="454"/>
      <c r="R1233" s="453"/>
      <c r="S1233" s="453"/>
      <c r="T1233" s="453"/>
      <c r="U1233" s="402"/>
      <c r="V1233" s="454"/>
      <c r="W1233" s="453"/>
      <c r="X1233" s="453"/>
      <c r="Y1233" s="453"/>
      <c r="Z1233" s="417"/>
      <c r="AA1233" s="454"/>
      <c r="AB1233" s="453"/>
      <c r="AC1233" s="453"/>
      <c r="AD1233" s="453"/>
      <c r="AE1233" s="402"/>
      <c r="AF1233" s="454"/>
      <c r="AG1233" s="417"/>
      <c r="AH1233" s="417"/>
      <c r="AI1233" s="417"/>
      <c r="AJ1233" s="417"/>
    </row>
    <row r="1234" spans="2:36" s="416" customFormat="1" hidden="1" x14ac:dyDescent="0.25">
      <c r="B1234" s="457">
        <v>9235</v>
      </c>
      <c r="C1234" s="453"/>
      <c r="D1234" s="453"/>
      <c r="E1234" s="453"/>
      <c r="F1234" s="402"/>
      <c r="G1234" s="454"/>
      <c r="H1234" s="453"/>
      <c r="I1234" s="453"/>
      <c r="J1234" s="453"/>
      <c r="K1234" s="402"/>
      <c r="L1234" s="454"/>
      <c r="M1234" s="453"/>
      <c r="N1234" s="453"/>
      <c r="O1234" s="453"/>
      <c r="P1234" s="402"/>
      <c r="Q1234" s="454"/>
      <c r="R1234" s="453"/>
      <c r="S1234" s="453"/>
      <c r="T1234" s="453"/>
      <c r="U1234" s="402"/>
      <c r="V1234" s="454"/>
      <c r="W1234" s="453"/>
      <c r="X1234" s="453"/>
      <c r="Y1234" s="453"/>
      <c r="Z1234" s="417"/>
      <c r="AA1234" s="454"/>
      <c r="AB1234" s="453"/>
      <c r="AC1234" s="453"/>
      <c r="AD1234" s="453"/>
      <c r="AE1234" s="402"/>
      <c r="AF1234" s="454"/>
      <c r="AG1234" s="417"/>
      <c r="AH1234" s="417"/>
      <c r="AI1234" s="417"/>
      <c r="AJ1234" s="417"/>
    </row>
    <row r="1235" spans="2:36" s="416" customFormat="1" hidden="1" x14ac:dyDescent="0.25">
      <c r="B1235" s="458">
        <v>9243</v>
      </c>
      <c r="C1235" s="453"/>
      <c r="D1235" s="453"/>
      <c r="E1235" s="453"/>
      <c r="F1235" s="402"/>
      <c r="G1235" s="459"/>
      <c r="H1235" s="453"/>
      <c r="I1235" s="453"/>
      <c r="J1235" s="453"/>
      <c r="K1235" s="402"/>
      <c r="L1235" s="459"/>
      <c r="M1235" s="453"/>
      <c r="N1235" s="453"/>
      <c r="O1235" s="453"/>
      <c r="P1235" s="402"/>
      <c r="Q1235" s="459"/>
      <c r="R1235" s="453"/>
      <c r="S1235" s="453"/>
      <c r="T1235" s="453"/>
      <c r="U1235" s="402"/>
      <c r="V1235" s="459"/>
      <c r="W1235" s="453"/>
      <c r="X1235" s="453"/>
      <c r="Y1235" s="453"/>
      <c r="Z1235" s="402"/>
      <c r="AA1235" s="459"/>
      <c r="AB1235" s="453"/>
      <c r="AC1235" s="453"/>
      <c r="AD1235" s="453"/>
      <c r="AE1235" s="402"/>
      <c r="AF1235" s="459"/>
    </row>
    <row r="1236" spans="2:36" s="416" customFormat="1" hidden="1" x14ac:dyDescent="0.25">
      <c r="B1236" s="458">
        <v>9287</v>
      </c>
      <c r="C1236" s="453"/>
      <c r="D1236" s="453"/>
      <c r="E1236" s="460"/>
      <c r="F1236" s="402"/>
      <c r="G1236" s="454"/>
      <c r="H1236" s="453"/>
      <c r="I1236" s="453"/>
      <c r="J1236" s="453"/>
      <c r="K1236" s="402"/>
      <c r="L1236" s="454"/>
      <c r="M1236" s="453"/>
      <c r="N1236" s="453"/>
      <c r="O1236" s="453"/>
      <c r="P1236" s="402"/>
      <c r="Q1236" s="454"/>
      <c r="R1236" s="453"/>
      <c r="S1236" s="453"/>
      <c r="T1236" s="453"/>
      <c r="U1236" s="402"/>
      <c r="V1236" s="454"/>
      <c r="W1236" s="453"/>
      <c r="X1236" s="453"/>
      <c r="Y1236" s="453"/>
      <c r="Z1236" s="402"/>
      <c r="AA1236" s="454"/>
      <c r="AB1236" s="453"/>
      <c r="AC1236" s="453"/>
      <c r="AD1236" s="453"/>
      <c r="AE1236" s="402"/>
      <c r="AF1236" s="459"/>
    </row>
    <row r="1237" spans="2:36" s="416" customFormat="1" hidden="1" x14ac:dyDescent="0.25">
      <c r="B1237" s="458">
        <v>9297</v>
      </c>
      <c r="C1237" s="461"/>
      <c r="D1237" s="461"/>
      <c r="E1237" s="461"/>
      <c r="F1237" s="402"/>
      <c r="G1237" s="462"/>
      <c r="H1237" s="461"/>
      <c r="I1237" s="461"/>
      <c r="J1237" s="461"/>
      <c r="K1237" s="402"/>
      <c r="L1237" s="462"/>
      <c r="M1237" s="461"/>
      <c r="N1237" s="453"/>
      <c r="O1237" s="453"/>
      <c r="P1237" s="402"/>
      <c r="Q1237" s="462"/>
      <c r="R1237" s="453"/>
      <c r="S1237" s="453"/>
      <c r="T1237" s="453"/>
      <c r="U1237" s="402"/>
      <c r="V1237" s="462"/>
      <c r="W1237" s="453"/>
      <c r="X1237" s="453"/>
      <c r="Y1237" s="453"/>
      <c r="Z1237" s="402"/>
      <c r="AA1237" s="462"/>
      <c r="AB1237" s="453"/>
      <c r="AC1237" s="453"/>
      <c r="AD1237" s="453"/>
      <c r="AE1237" s="402"/>
      <c r="AF1237" s="459"/>
    </row>
    <row r="1238" spans="2:36" s="416" customFormat="1" hidden="1" x14ac:dyDescent="0.25">
      <c r="B1238" s="458">
        <v>9300</v>
      </c>
      <c r="C1238" s="453"/>
      <c r="D1238" s="453"/>
      <c r="E1238" s="460"/>
      <c r="F1238" s="402"/>
      <c r="G1238" s="463"/>
      <c r="H1238" s="453"/>
      <c r="I1238" s="453"/>
      <c r="J1238" s="453"/>
      <c r="K1238" s="402"/>
      <c r="L1238" s="464"/>
      <c r="M1238" s="453"/>
      <c r="N1238" s="453"/>
      <c r="O1238" s="453"/>
      <c r="P1238" s="402"/>
      <c r="Q1238" s="464"/>
      <c r="R1238" s="453"/>
      <c r="S1238" s="453"/>
      <c r="T1238" s="453"/>
      <c r="U1238" s="402"/>
      <c r="V1238" s="464"/>
      <c r="W1238" s="453"/>
      <c r="X1238" s="453"/>
      <c r="Y1238" s="453"/>
      <c r="Z1238" s="402"/>
      <c r="AA1238" s="454"/>
      <c r="AB1238" s="453"/>
      <c r="AC1238" s="453"/>
      <c r="AD1238" s="453"/>
      <c r="AE1238" s="402"/>
      <c r="AF1238" s="454"/>
    </row>
    <row r="1239" spans="2:36" s="417" customFormat="1" hidden="1" x14ac:dyDescent="0.25">
      <c r="B1239" s="465">
        <v>9310</v>
      </c>
    </row>
    <row r="1240" spans="2:36" s="416" customFormat="1" hidden="1" x14ac:dyDescent="0.25">
      <c r="B1240" s="466">
        <v>9330</v>
      </c>
      <c r="F1240" s="417"/>
      <c r="G1240" s="456"/>
      <c r="H1240" s="417"/>
      <c r="K1240" s="417"/>
      <c r="L1240" s="456"/>
      <c r="M1240" s="417"/>
      <c r="P1240" s="417"/>
      <c r="Q1240" s="456"/>
      <c r="U1240" s="417"/>
      <c r="Z1240" s="417"/>
      <c r="AE1240" s="417"/>
    </row>
    <row r="1241" spans="2:36" s="416" customFormat="1" hidden="1" x14ac:dyDescent="0.25">
      <c r="B1241" s="466">
        <v>9339</v>
      </c>
      <c r="F1241" s="417"/>
      <c r="K1241" s="417"/>
      <c r="P1241" s="417"/>
      <c r="U1241" s="417"/>
      <c r="Z1241" s="417"/>
      <c r="AE1241" s="417"/>
    </row>
    <row r="1242" spans="2:36" s="416" customFormat="1" hidden="1" x14ac:dyDescent="0.25">
      <c r="B1242" s="466">
        <v>9430</v>
      </c>
      <c r="F1242" s="417"/>
      <c r="K1242" s="417"/>
      <c r="P1242" s="417"/>
      <c r="U1242" s="417"/>
      <c r="Z1242" s="417"/>
      <c r="AE1242" s="417"/>
    </row>
    <row r="1243" spans="2:36" s="416" customFormat="1" hidden="1" x14ac:dyDescent="0.25">
      <c r="B1243" s="466">
        <v>9440</v>
      </c>
      <c r="F1243" s="417"/>
      <c r="K1243" s="417"/>
      <c r="P1243" s="417"/>
      <c r="U1243" s="417"/>
      <c r="Z1243" s="417"/>
      <c r="AE1243" s="417"/>
    </row>
    <row r="1244" spans="2:36" s="416" customFormat="1" hidden="1" x14ac:dyDescent="0.25">
      <c r="B1244" s="466">
        <v>9522</v>
      </c>
      <c r="F1244" s="417"/>
      <c r="K1244" s="417"/>
      <c r="P1244" s="417"/>
      <c r="U1244" s="417"/>
      <c r="Z1244" s="417"/>
      <c r="AE1244" s="417"/>
    </row>
    <row r="1245" spans="2:36" s="416" customFormat="1" hidden="1" x14ac:dyDescent="0.25">
      <c r="B1245" s="466">
        <v>9557</v>
      </c>
      <c r="F1245" s="417"/>
      <c r="H1245" s="467"/>
      <c r="I1245" s="467"/>
      <c r="K1245" s="417"/>
      <c r="P1245" s="417"/>
      <c r="U1245" s="417"/>
      <c r="Z1245" s="417"/>
      <c r="AE1245" s="417"/>
    </row>
    <row r="1246" spans="2:36" s="416" customFormat="1" hidden="1" x14ac:dyDescent="0.25">
      <c r="B1246" s="466">
        <v>9621</v>
      </c>
      <c r="F1246" s="417"/>
      <c r="K1246" s="417"/>
      <c r="P1246" s="417"/>
      <c r="U1246" s="417"/>
      <c r="Z1246" s="417"/>
      <c r="AE1246" s="417"/>
    </row>
    <row r="1247" spans="2:36" s="416" customFormat="1" hidden="1" x14ac:dyDescent="0.25">
      <c r="B1247" s="466">
        <v>9651</v>
      </c>
      <c r="F1247" s="417"/>
      <c r="K1247" s="417"/>
      <c r="P1247" s="417"/>
      <c r="U1247" s="417"/>
      <c r="Z1247" s="417"/>
      <c r="AE1247" s="417"/>
    </row>
    <row r="1248" spans="2:36" s="416" customFormat="1" hidden="1" x14ac:dyDescent="0.25">
      <c r="B1248" s="466">
        <v>9679</v>
      </c>
      <c r="F1248" s="417"/>
      <c r="K1248" s="417"/>
      <c r="P1248" s="417"/>
      <c r="U1248" s="417"/>
      <c r="Z1248" s="417"/>
      <c r="AE1248" s="417"/>
    </row>
    <row r="1249" spans="2:36" s="416" customFormat="1" hidden="1" x14ac:dyDescent="0.25">
      <c r="B1249" s="466">
        <v>9805</v>
      </c>
      <c r="F1249" s="417"/>
      <c r="K1249" s="417"/>
      <c r="P1249" s="417"/>
      <c r="U1249" s="417"/>
      <c r="Z1249" s="417"/>
      <c r="AE1249" s="417"/>
    </row>
    <row r="1250" spans="2:36" s="416" customFormat="1" hidden="1" x14ac:dyDescent="0.25">
      <c r="B1250" s="466">
        <v>9900</v>
      </c>
      <c r="F1250" s="417"/>
      <c r="K1250" s="417"/>
      <c r="P1250" s="417"/>
      <c r="U1250" s="417"/>
      <c r="Z1250" s="417"/>
      <c r="AE1250" s="417"/>
    </row>
    <row r="1251" spans="2:36" s="416" customFormat="1" hidden="1" x14ac:dyDescent="0.25">
      <c r="B1251" s="466">
        <v>9999</v>
      </c>
      <c r="F1251" s="417"/>
      <c r="K1251" s="417"/>
      <c r="P1251" s="417"/>
      <c r="U1251" s="417"/>
      <c r="Z1251" s="417"/>
      <c r="AE1251" s="417"/>
    </row>
    <row r="1252" spans="2:36" s="416" customFormat="1" x14ac:dyDescent="0.25">
      <c r="B1252" s="466"/>
      <c r="F1252" s="417"/>
      <c r="K1252" s="417"/>
      <c r="P1252" s="417"/>
      <c r="U1252" s="417"/>
      <c r="Z1252" s="417"/>
      <c r="AE1252" s="417"/>
    </row>
    <row r="1253" spans="2:36" x14ac:dyDescent="0.25">
      <c r="C1253" s="416"/>
      <c r="D1253" s="416"/>
      <c r="E1253" s="416"/>
      <c r="F1253" s="417"/>
      <c r="G1253" s="416"/>
      <c r="H1253" s="416"/>
      <c r="I1253" s="416"/>
      <c r="J1253" s="416"/>
      <c r="K1253" s="417"/>
      <c r="L1253" s="416"/>
      <c r="M1253" s="416"/>
      <c r="N1253" s="416"/>
      <c r="O1253" s="416"/>
      <c r="P1253" s="417"/>
      <c r="Q1253" s="416"/>
      <c r="R1253" s="416"/>
      <c r="S1253" s="416"/>
      <c r="T1253" s="416"/>
      <c r="U1253" s="417"/>
      <c r="V1253" s="416"/>
      <c r="W1253" s="416"/>
      <c r="X1253" s="416"/>
      <c r="Y1253" s="416"/>
      <c r="Z1253" s="417"/>
      <c r="AA1253" s="416"/>
      <c r="AB1253" s="416"/>
      <c r="AC1253" s="416"/>
      <c r="AD1253" s="416"/>
      <c r="AE1253" s="417"/>
      <c r="AF1253" s="416"/>
      <c r="AG1253" s="416"/>
      <c r="AH1253" s="416"/>
      <c r="AI1253" s="416"/>
      <c r="AJ1253" s="416"/>
    </row>
    <row r="1254" spans="2:36" x14ac:dyDescent="0.25">
      <c r="C1254" s="416"/>
      <c r="D1254" s="416"/>
      <c r="E1254" s="416"/>
      <c r="F1254" s="417"/>
      <c r="G1254" s="416"/>
      <c r="H1254" s="416"/>
      <c r="I1254" s="416"/>
      <c r="J1254" s="416"/>
      <c r="K1254" s="417"/>
      <c r="L1254" s="416"/>
      <c r="M1254" s="416"/>
      <c r="N1254" s="416"/>
      <c r="O1254" s="416"/>
      <c r="P1254" s="417"/>
      <c r="Q1254" s="416"/>
      <c r="R1254" s="416"/>
      <c r="S1254" s="416"/>
      <c r="T1254" s="416"/>
      <c r="U1254" s="417"/>
      <c r="V1254" s="416"/>
      <c r="W1254" s="416"/>
      <c r="X1254" s="416"/>
      <c r="Y1254" s="416"/>
      <c r="Z1254" s="417"/>
      <c r="AA1254" s="416"/>
      <c r="AB1254" s="416"/>
      <c r="AC1254" s="416"/>
      <c r="AD1254" s="416"/>
      <c r="AE1254" s="417"/>
      <c r="AF1254" s="416"/>
      <c r="AG1254" s="416"/>
      <c r="AH1254" s="416"/>
      <c r="AI1254" s="416"/>
      <c r="AJ1254" s="416"/>
    </row>
    <row r="1255" spans="2:36" x14ac:dyDescent="0.25">
      <c r="C1255" s="416"/>
      <c r="D1255" s="416"/>
      <c r="E1255" s="416"/>
      <c r="F1255" s="417"/>
      <c r="G1255" s="416"/>
      <c r="H1255" s="416"/>
      <c r="I1255" s="416"/>
      <c r="J1255" s="416"/>
      <c r="K1255" s="417"/>
      <c r="L1255" s="416"/>
      <c r="M1255" s="416"/>
      <c r="N1255" s="416"/>
      <c r="O1255" s="416"/>
      <c r="P1255" s="417"/>
      <c r="Q1255" s="416"/>
      <c r="R1255" s="416"/>
      <c r="S1255" s="416"/>
      <c r="T1255" s="416"/>
      <c r="U1255" s="417"/>
      <c r="V1255" s="416"/>
      <c r="W1255" s="416"/>
      <c r="X1255" s="416"/>
      <c r="Y1255" s="416"/>
      <c r="Z1255" s="417"/>
      <c r="AA1255" s="416"/>
      <c r="AB1255" s="416"/>
      <c r="AC1255" s="416"/>
      <c r="AD1255" s="416"/>
      <c r="AE1255" s="417"/>
      <c r="AF1255" s="416"/>
      <c r="AG1255" s="416"/>
      <c r="AH1255" s="416"/>
      <c r="AI1255" s="416"/>
      <c r="AJ1255" s="416"/>
    </row>
    <row r="1256" spans="2:36" x14ac:dyDescent="0.25">
      <c r="C1256" s="416"/>
      <c r="D1256" s="416"/>
      <c r="E1256" s="416"/>
      <c r="F1256" s="417"/>
      <c r="G1256" s="416"/>
      <c r="H1256" s="416"/>
      <c r="I1256" s="416"/>
      <c r="J1256" s="416"/>
      <c r="K1256" s="417"/>
      <c r="L1256" s="416"/>
      <c r="M1256" s="416"/>
      <c r="N1256" s="416"/>
      <c r="O1256" s="416"/>
      <c r="P1256" s="417"/>
      <c r="Q1256" s="416"/>
      <c r="R1256" s="416"/>
      <c r="S1256" s="416"/>
      <c r="T1256" s="416"/>
      <c r="U1256" s="417"/>
      <c r="V1256" s="416"/>
      <c r="W1256" s="416"/>
      <c r="X1256" s="416"/>
      <c r="Y1256" s="416"/>
      <c r="Z1256" s="417"/>
      <c r="AA1256" s="416"/>
      <c r="AB1256" s="416"/>
      <c r="AC1256" s="416"/>
      <c r="AD1256" s="416"/>
      <c r="AE1256" s="417"/>
      <c r="AF1256" s="416"/>
      <c r="AG1256" s="416"/>
      <c r="AH1256" s="416"/>
      <c r="AI1256" s="416"/>
      <c r="AJ1256" s="416"/>
    </row>
    <row r="1257" spans="2:36" x14ac:dyDescent="0.25">
      <c r="C1257" s="416"/>
      <c r="D1257" s="416"/>
      <c r="E1257" s="416"/>
      <c r="F1257" s="417"/>
      <c r="G1257" s="416"/>
      <c r="H1257" s="416"/>
      <c r="I1257" s="416"/>
      <c r="J1257" s="416"/>
      <c r="K1257" s="417"/>
      <c r="L1257" s="416"/>
      <c r="M1257" s="416"/>
      <c r="N1257" s="416"/>
      <c r="O1257" s="416"/>
      <c r="P1257" s="417"/>
      <c r="Q1257" s="416"/>
      <c r="R1257" s="416"/>
      <c r="S1257" s="416"/>
      <c r="T1257" s="416"/>
      <c r="U1257" s="417"/>
      <c r="V1257" s="416"/>
      <c r="W1257" s="416"/>
      <c r="X1257" s="416"/>
      <c r="Y1257" s="416"/>
      <c r="Z1257" s="417"/>
      <c r="AA1257" s="416"/>
      <c r="AB1257" s="416"/>
      <c r="AC1257" s="416"/>
      <c r="AD1257" s="416"/>
      <c r="AE1257" s="417"/>
      <c r="AF1257" s="416"/>
      <c r="AG1257" s="416"/>
      <c r="AH1257" s="416"/>
      <c r="AI1257" s="416"/>
      <c r="AJ1257" s="416"/>
    </row>
    <row r="1258" spans="2:36" x14ac:dyDescent="0.25">
      <c r="C1258" s="416"/>
      <c r="D1258" s="416"/>
      <c r="E1258" s="416"/>
      <c r="F1258" s="417"/>
      <c r="G1258" s="416"/>
      <c r="H1258" s="416"/>
      <c r="I1258" s="416"/>
      <c r="J1258" s="416"/>
      <c r="K1258" s="417"/>
      <c r="L1258" s="416"/>
      <c r="M1258" s="416"/>
      <c r="N1258" s="416"/>
      <c r="O1258" s="416"/>
      <c r="P1258" s="417"/>
      <c r="Q1258" s="416"/>
      <c r="R1258" s="416"/>
      <c r="S1258" s="416"/>
      <c r="T1258" s="416"/>
      <c r="U1258" s="417"/>
      <c r="V1258" s="416"/>
      <c r="W1258" s="416"/>
      <c r="X1258" s="416"/>
      <c r="Y1258" s="416"/>
      <c r="Z1258" s="417"/>
      <c r="AA1258" s="416"/>
      <c r="AB1258" s="416"/>
      <c r="AC1258" s="416"/>
      <c r="AD1258" s="416"/>
      <c r="AE1258" s="417"/>
      <c r="AF1258" s="416"/>
      <c r="AG1258" s="416"/>
      <c r="AH1258" s="416"/>
      <c r="AI1258" s="416"/>
      <c r="AJ1258" s="416"/>
    </row>
    <row r="1259" spans="2:36" x14ac:dyDescent="0.25">
      <c r="C1259" s="416"/>
      <c r="D1259" s="416"/>
      <c r="E1259" s="416"/>
      <c r="F1259" s="417"/>
      <c r="G1259" s="416"/>
      <c r="H1259" s="416"/>
      <c r="I1259" s="416"/>
      <c r="J1259" s="416"/>
      <c r="K1259" s="417"/>
      <c r="L1259" s="416"/>
      <c r="M1259" s="416"/>
      <c r="N1259" s="416"/>
      <c r="O1259" s="416"/>
      <c r="P1259" s="417"/>
      <c r="Q1259" s="416"/>
      <c r="R1259" s="416"/>
      <c r="S1259" s="416"/>
      <c r="T1259" s="416"/>
      <c r="U1259" s="417"/>
      <c r="V1259" s="416"/>
      <c r="W1259" s="416"/>
      <c r="X1259" s="416"/>
      <c r="Y1259" s="416"/>
      <c r="Z1259" s="417"/>
      <c r="AA1259" s="416"/>
      <c r="AB1259" s="416"/>
      <c r="AC1259" s="416"/>
      <c r="AD1259" s="416"/>
      <c r="AE1259" s="417"/>
      <c r="AF1259" s="416"/>
      <c r="AG1259" s="416"/>
      <c r="AH1259" s="416"/>
      <c r="AI1259" s="416"/>
      <c r="AJ1259" s="416"/>
    </row>
    <row r="1260" spans="2:36" x14ac:dyDescent="0.25">
      <c r="C1260" s="416"/>
      <c r="D1260" s="416"/>
      <c r="E1260" s="416"/>
      <c r="F1260" s="417"/>
      <c r="G1260" s="416"/>
      <c r="H1260" s="416"/>
      <c r="I1260" s="416"/>
      <c r="J1260" s="416"/>
      <c r="K1260" s="417"/>
      <c r="L1260" s="416"/>
      <c r="M1260" s="416"/>
      <c r="N1260" s="416"/>
      <c r="O1260" s="416"/>
      <c r="P1260" s="417"/>
      <c r="Q1260" s="416"/>
      <c r="R1260" s="416"/>
      <c r="S1260" s="416"/>
      <c r="T1260" s="416"/>
      <c r="U1260" s="417"/>
      <c r="V1260" s="416"/>
      <c r="W1260" s="416"/>
      <c r="X1260" s="416"/>
      <c r="Y1260" s="416"/>
      <c r="Z1260" s="417"/>
      <c r="AA1260" s="416"/>
      <c r="AB1260" s="416"/>
      <c r="AC1260" s="416"/>
      <c r="AD1260" s="416"/>
      <c r="AE1260" s="417"/>
      <c r="AF1260" s="416"/>
      <c r="AG1260" s="416"/>
      <c r="AH1260" s="416"/>
      <c r="AI1260" s="416"/>
      <c r="AJ1260" s="416"/>
    </row>
    <row r="1261" spans="2:36" x14ac:dyDescent="0.25">
      <c r="C1261" s="416"/>
      <c r="D1261" s="416"/>
      <c r="E1261" s="416"/>
      <c r="F1261" s="417"/>
      <c r="G1261" s="416"/>
      <c r="H1261" s="416"/>
      <c r="I1261" s="416"/>
      <c r="J1261" s="416"/>
      <c r="K1261" s="417"/>
      <c r="L1261" s="416"/>
      <c r="M1261" s="416"/>
      <c r="N1261" s="416"/>
      <c r="O1261" s="416"/>
      <c r="P1261" s="417"/>
      <c r="Q1261" s="416"/>
      <c r="R1261" s="416"/>
      <c r="S1261" s="416"/>
      <c r="T1261" s="416"/>
      <c r="U1261" s="417"/>
      <c r="V1261" s="416"/>
      <c r="W1261" s="416"/>
      <c r="X1261" s="416"/>
      <c r="Y1261" s="416"/>
      <c r="Z1261" s="417"/>
      <c r="AA1261" s="416"/>
      <c r="AB1261" s="416"/>
      <c r="AC1261" s="416"/>
      <c r="AD1261" s="416"/>
      <c r="AE1261" s="417"/>
      <c r="AF1261" s="416"/>
      <c r="AG1261" s="416"/>
      <c r="AH1261" s="416"/>
      <c r="AI1261" s="416"/>
      <c r="AJ1261" s="416"/>
    </row>
    <row r="1262" spans="2:36" x14ac:dyDescent="0.25">
      <c r="C1262" s="416"/>
      <c r="D1262" s="416"/>
      <c r="E1262" s="416"/>
      <c r="F1262" s="417"/>
      <c r="G1262" s="416"/>
      <c r="H1262" s="416"/>
      <c r="I1262" s="416"/>
      <c r="J1262" s="416"/>
      <c r="K1262" s="417"/>
      <c r="L1262" s="416"/>
      <c r="M1262" s="416"/>
      <c r="N1262" s="416"/>
      <c r="O1262" s="416"/>
      <c r="P1262" s="417"/>
      <c r="Q1262" s="416"/>
      <c r="R1262" s="416"/>
      <c r="S1262" s="416"/>
      <c r="T1262" s="416"/>
      <c r="U1262" s="417"/>
      <c r="V1262" s="416"/>
      <c r="W1262" s="416"/>
      <c r="X1262" s="416"/>
      <c r="Y1262" s="416"/>
      <c r="Z1262" s="417"/>
      <c r="AA1262" s="416"/>
      <c r="AB1262" s="416"/>
      <c r="AC1262" s="416"/>
      <c r="AD1262" s="416"/>
      <c r="AE1262" s="417"/>
      <c r="AF1262" s="416"/>
      <c r="AG1262" s="416"/>
      <c r="AH1262" s="416"/>
      <c r="AI1262" s="416"/>
      <c r="AJ1262" s="416"/>
    </row>
    <row r="1263" spans="2:36" x14ac:dyDescent="0.25">
      <c r="C1263" s="416"/>
      <c r="D1263" s="416"/>
      <c r="E1263" s="416"/>
      <c r="F1263" s="417"/>
      <c r="G1263" s="416"/>
      <c r="H1263" s="416"/>
      <c r="I1263" s="416"/>
      <c r="J1263" s="416"/>
      <c r="K1263" s="417"/>
      <c r="L1263" s="416"/>
      <c r="M1263" s="416"/>
      <c r="N1263" s="416"/>
      <c r="O1263" s="416"/>
      <c r="P1263" s="417"/>
      <c r="Q1263" s="416"/>
      <c r="R1263" s="416"/>
      <c r="S1263" s="416"/>
      <c r="T1263" s="416"/>
      <c r="U1263" s="417"/>
      <c r="V1263" s="416"/>
      <c r="W1263" s="416"/>
      <c r="X1263" s="416"/>
      <c r="Y1263" s="416"/>
      <c r="Z1263" s="417"/>
      <c r="AA1263" s="416"/>
      <c r="AB1263" s="416"/>
      <c r="AC1263" s="416"/>
      <c r="AD1263" s="416"/>
      <c r="AE1263" s="417"/>
      <c r="AF1263" s="416"/>
      <c r="AG1263" s="416"/>
      <c r="AH1263" s="416"/>
      <c r="AI1263" s="416"/>
      <c r="AJ1263" s="416"/>
    </row>
    <row r="1264" spans="2:36" x14ac:dyDescent="0.25">
      <c r="C1264" s="416"/>
      <c r="D1264" s="416"/>
      <c r="E1264" s="416"/>
      <c r="F1264" s="417"/>
      <c r="G1264" s="416"/>
      <c r="H1264" s="416"/>
      <c r="I1264" s="416"/>
      <c r="J1264" s="416"/>
      <c r="K1264" s="417"/>
      <c r="L1264" s="416"/>
      <c r="M1264" s="416"/>
      <c r="N1264" s="416"/>
      <c r="O1264" s="416"/>
      <c r="P1264" s="417"/>
      <c r="Q1264" s="416"/>
      <c r="R1264" s="416"/>
      <c r="S1264" s="416"/>
      <c r="T1264" s="416"/>
      <c r="U1264" s="417"/>
      <c r="V1264" s="416"/>
      <c r="W1264" s="416"/>
      <c r="X1264" s="416"/>
      <c r="Y1264" s="416"/>
      <c r="Z1264" s="417"/>
      <c r="AA1264" s="416"/>
      <c r="AB1264" s="416"/>
      <c r="AC1264" s="416"/>
      <c r="AD1264" s="416"/>
      <c r="AE1264" s="417"/>
      <c r="AF1264" s="416"/>
      <c r="AG1264" s="416"/>
      <c r="AH1264" s="416"/>
      <c r="AI1264" s="416"/>
      <c r="AJ1264" s="416"/>
    </row>
    <row r="1265" spans="3:36" x14ac:dyDescent="0.25">
      <c r="C1265" s="416"/>
      <c r="D1265" s="416"/>
      <c r="E1265" s="416"/>
      <c r="F1265" s="417"/>
      <c r="G1265" s="416"/>
      <c r="H1265" s="416"/>
      <c r="I1265" s="416"/>
      <c r="J1265" s="416"/>
      <c r="K1265" s="417"/>
      <c r="L1265" s="416"/>
      <c r="M1265" s="416"/>
      <c r="N1265" s="416"/>
      <c r="O1265" s="416"/>
      <c r="P1265" s="417"/>
      <c r="Q1265" s="416"/>
      <c r="R1265" s="416"/>
      <c r="S1265" s="416"/>
      <c r="T1265" s="416"/>
      <c r="U1265" s="417"/>
      <c r="V1265" s="416"/>
      <c r="W1265" s="416"/>
      <c r="X1265" s="416"/>
      <c r="Y1265" s="416"/>
      <c r="Z1265" s="417"/>
      <c r="AA1265" s="416"/>
      <c r="AB1265" s="416"/>
      <c r="AC1265" s="416"/>
      <c r="AD1265" s="416"/>
      <c r="AE1265" s="417"/>
      <c r="AF1265" s="416"/>
      <c r="AG1265" s="416"/>
      <c r="AH1265" s="416"/>
      <c r="AI1265" s="416"/>
      <c r="AJ1265" s="416"/>
    </row>
    <row r="1266" spans="3:36" x14ac:dyDescent="0.25">
      <c r="C1266" s="416"/>
      <c r="D1266" s="416"/>
      <c r="E1266" s="416"/>
      <c r="F1266" s="417"/>
      <c r="G1266" s="416"/>
      <c r="H1266" s="416"/>
      <c r="I1266" s="416"/>
      <c r="J1266" s="416"/>
      <c r="K1266" s="417"/>
      <c r="L1266" s="416"/>
      <c r="M1266" s="416"/>
      <c r="N1266" s="416"/>
      <c r="O1266" s="416"/>
      <c r="P1266" s="417"/>
      <c r="Q1266" s="416"/>
      <c r="R1266" s="416"/>
      <c r="S1266" s="416"/>
      <c r="T1266" s="416"/>
      <c r="U1266" s="417"/>
      <c r="V1266" s="416"/>
      <c r="W1266" s="416"/>
      <c r="X1266" s="416"/>
      <c r="Y1266" s="416"/>
      <c r="Z1266" s="417"/>
      <c r="AA1266" s="416"/>
      <c r="AB1266" s="416"/>
      <c r="AC1266" s="416"/>
      <c r="AD1266" s="416"/>
      <c r="AE1266" s="417"/>
      <c r="AF1266" s="416"/>
      <c r="AG1266" s="416"/>
      <c r="AH1266" s="416"/>
      <c r="AI1266" s="416"/>
      <c r="AJ1266" s="416"/>
    </row>
    <row r="1267" spans="3:36" x14ac:dyDescent="0.25">
      <c r="C1267" s="416"/>
      <c r="D1267" s="416"/>
      <c r="E1267" s="416"/>
      <c r="F1267" s="417"/>
      <c r="G1267" s="416"/>
      <c r="H1267" s="416"/>
      <c r="I1267" s="416"/>
      <c r="J1267" s="416"/>
      <c r="K1267" s="417"/>
      <c r="L1267" s="416"/>
      <c r="M1267" s="416"/>
      <c r="N1267" s="416"/>
      <c r="O1267" s="416"/>
      <c r="P1267" s="417"/>
      <c r="Q1267" s="416"/>
      <c r="R1267" s="416"/>
      <c r="S1267" s="416"/>
      <c r="T1267" s="416"/>
      <c r="U1267" s="417"/>
      <c r="V1267" s="416"/>
      <c r="W1267" s="416"/>
      <c r="X1267" s="416"/>
      <c r="Y1267" s="416"/>
      <c r="Z1267" s="417"/>
      <c r="AA1267" s="416"/>
      <c r="AB1267" s="416"/>
      <c r="AC1267" s="416"/>
      <c r="AD1267" s="416"/>
      <c r="AE1267" s="417"/>
      <c r="AF1267" s="416"/>
      <c r="AG1267" s="416"/>
      <c r="AH1267" s="416"/>
      <c r="AI1267" s="416"/>
      <c r="AJ1267" s="416"/>
    </row>
    <row r="1268" spans="3:36" x14ac:dyDescent="0.25">
      <c r="C1268" s="416"/>
      <c r="D1268" s="416"/>
      <c r="E1268" s="416"/>
      <c r="F1268" s="417"/>
      <c r="G1268" s="416"/>
      <c r="H1268" s="416"/>
      <c r="I1268" s="416"/>
      <c r="J1268" s="416"/>
      <c r="K1268" s="417"/>
      <c r="L1268" s="416"/>
      <c r="M1268" s="416"/>
      <c r="N1268" s="416"/>
      <c r="O1268" s="416"/>
      <c r="P1268" s="417"/>
      <c r="Q1268" s="416"/>
      <c r="R1268" s="416"/>
      <c r="S1268" s="416"/>
      <c r="T1268" s="416"/>
      <c r="U1268" s="417"/>
      <c r="V1268" s="416"/>
      <c r="W1268" s="416"/>
      <c r="X1268" s="416"/>
      <c r="Y1268" s="416"/>
      <c r="Z1268" s="417"/>
      <c r="AA1268" s="416"/>
      <c r="AB1268" s="416"/>
      <c r="AC1268" s="416"/>
      <c r="AD1268" s="416"/>
      <c r="AE1268" s="417"/>
      <c r="AF1268" s="416"/>
      <c r="AG1268" s="416"/>
      <c r="AH1268" s="416"/>
      <c r="AI1268" s="416"/>
      <c r="AJ1268" s="416"/>
    </row>
    <row r="1269" spans="3:36" x14ac:dyDescent="0.25">
      <c r="C1269" s="416"/>
      <c r="D1269" s="416"/>
      <c r="E1269" s="416"/>
      <c r="F1269" s="417"/>
      <c r="G1269" s="416"/>
      <c r="H1269" s="416"/>
      <c r="I1269" s="416"/>
      <c r="J1269" s="416"/>
      <c r="K1269" s="417"/>
      <c r="L1269" s="416"/>
      <c r="M1269" s="416"/>
      <c r="N1269" s="416"/>
      <c r="O1269" s="416"/>
      <c r="P1269" s="417"/>
      <c r="Q1269" s="416"/>
      <c r="R1269" s="416"/>
      <c r="S1269" s="416"/>
      <c r="T1269" s="416"/>
      <c r="U1269" s="417"/>
      <c r="V1269" s="416"/>
      <c r="W1269" s="416"/>
      <c r="X1269" s="416"/>
      <c r="Y1269" s="416"/>
      <c r="Z1269" s="417"/>
      <c r="AA1269" s="416"/>
      <c r="AB1269" s="416"/>
      <c r="AC1269" s="416"/>
      <c r="AD1269" s="416"/>
      <c r="AE1269" s="417"/>
      <c r="AF1269" s="416"/>
      <c r="AG1269" s="416"/>
      <c r="AH1269" s="416"/>
      <c r="AI1269" s="416"/>
      <c r="AJ1269" s="416"/>
    </row>
    <row r="1270" spans="3:36" x14ac:dyDescent="0.25">
      <c r="C1270" s="416"/>
      <c r="D1270" s="416"/>
      <c r="E1270" s="416"/>
      <c r="F1270" s="417"/>
      <c r="G1270" s="416"/>
      <c r="H1270" s="416"/>
      <c r="I1270" s="416"/>
      <c r="J1270" s="416"/>
      <c r="K1270" s="417"/>
      <c r="L1270" s="416"/>
      <c r="M1270" s="416"/>
      <c r="N1270" s="416"/>
      <c r="O1270" s="416"/>
      <c r="P1270" s="417"/>
      <c r="Q1270" s="416"/>
      <c r="R1270" s="416"/>
      <c r="S1270" s="416"/>
      <c r="T1270" s="416"/>
      <c r="U1270" s="417"/>
      <c r="V1270" s="416"/>
      <c r="W1270" s="416"/>
      <c r="X1270" s="416"/>
      <c r="Y1270" s="416"/>
      <c r="Z1270" s="417"/>
      <c r="AA1270" s="416"/>
      <c r="AB1270" s="416"/>
      <c r="AC1270" s="416"/>
      <c r="AD1270" s="416"/>
      <c r="AE1270" s="417"/>
      <c r="AF1270" s="416"/>
      <c r="AG1270" s="416"/>
      <c r="AH1270" s="416"/>
      <c r="AI1270" s="416"/>
      <c r="AJ1270" s="416"/>
    </row>
    <row r="1271" spans="3:36" x14ac:dyDescent="0.25">
      <c r="C1271" s="416"/>
      <c r="D1271" s="416"/>
      <c r="E1271" s="416"/>
      <c r="F1271" s="417"/>
      <c r="G1271" s="416"/>
      <c r="H1271" s="416"/>
      <c r="I1271" s="416"/>
      <c r="J1271" s="416"/>
      <c r="K1271" s="417"/>
      <c r="L1271" s="416"/>
      <c r="M1271" s="416"/>
      <c r="N1271" s="416"/>
      <c r="O1271" s="416"/>
      <c r="P1271" s="417"/>
      <c r="Q1271" s="416"/>
      <c r="R1271" s="416"/>
      <c r="S1271" s="416"/>
      <c r="T1271" s="416"/>
      <c r="U1271" s="417"/>
      <c r="V1271" s="416"/>
      <c r="W1271" s="416"/>
      <c r="X1271" s="416"/>
      <c r="Y1271" s="416"/>
      <c r="Z1271" s="417"/>
      <c r="AA1271" s="416"/>
      <c r="AB1271" s="416"/>
      <c r="AC1271" s="416"/>
      <c r="AD1271" s="416"/>
      <c r="AE1271" s="417"/>
      <c r="AF1271" s="416"/>
      <c r="AG1271" s="416"/>
      <c r="AH1271" s="416"/>
      <c r="AI1271" s="416"/>
      <c r="AJ1271" s="416"/>
    </row>
    <row r="1272" spans="3:36" x14ac:dyDescent="0.25">
      <c r="C1272" s="416"/>
      <c r="D1272" s="416"/>
      <c r="E1272" s="416"/>
      <c r="F1272" s="417"/>
      <c r="G1272" s="416"/>
      <c r="H1272" s="416"/>
      <c r="I1272" s="416"/>
      <c r="J1272" s="416"/>
      <c r="K1272" s="417"/>
      <c r="L1272" s="416"/>
      <c r="M1272" s="416"/>
      <c r="N1272" s="416"/>
      <c r="O1272" s="416"/>
      <c r="P1272" s="417"/>
      <c r="Q1272" s="416"/>
      <c r="R1272" s="416"/>
      <c r="S1272" s="416"/>
      <c r="T1272" s="416"/>
      <c r="U1272" s="417"/>
      <c r="V1272" s="416"/>
      <c r="W1272" s="416"/>
      <c r="X1272" s="416"/>
      <c r="Y1272" s="416"/>
      <c r="Z1272" s="417"/>
      <c r="AA1272" s="416"/>
      <c r="AB1272" s="416"/>
      <c r="AC1272" s="416"/>
      <c r="AD1272" s="416"/>
      <c r="AE1272" s="417"/>
      <c r="AF1272" s="416"/>
      <c r="AG1272" s="416"/>
      <c r="AH1272" s="416"/>
      <c r="AI1272" s="416"/>
      <c r="AJ1272" s="416"/>
    </row>
    <row r="1273" spans="3:36" x14ac:dyDescent="0.25">
      <c r="C1273" s="416"/>
      <c r="D1273" s="416"/>
      <c r="E1273" s="416"/>
      <c r="F1273" s="417"/>
      <c r="G1273" s="416"/>
      <c r="H1273" s="416"/>
      <c r="I1273" s="416"/>
      <c r="J1273" s="416"/>
      <c r="K1273" s="417"/>
      <c r="L1273" s="416"/>
      <c r="M1273" s="416"/>
      <c r="N1273" s="416"/>
      <c r="O1273" s="416"/>
      <c r="P1273" s="417"/>
      <c r="Q1273" s="416"/>
      <c r="R1273" s="416"/>
      <c r="S1273" s="416"/>
      <c r="T1273" s="416"/>
      <c r="U1273" s="417"/>
      <c r="V1273" s="416"/>
      <c r="W1273" s="416"/>
      <c r="X1273" s="416"/>
      <c r="Y1273" s="416"/>
      <c r="Z1273" s="417"/>
      <c r="AA1273" s="416"/>
      <c r="AB1273" s="416"/>
      <c r="AC1273" s="416"/>
      <c r="AD1273" s="416"/>
      <c r="AE1273" s="417"/>
      <c r="AF1273" s="416"/>
      <c r="AG1273" s="416"/>
      <c r="AH1273" s="416"/>
      <c r="AI1273" s="416"/>
      <c r="AJ1273" s="416"/>
    </row>
    <row r="1274" spans="3:36" x14ac:dyDescent="0.25">
      <c r="C1274" s="416"/>
      <c r="D1274" s="416"/>
      <c r="E1274" s="416"/>
      <c r="F1274" s="417"/>
      <c r="G1274" s="416"/>
      <c r="H1274" s="416"/>
      <c r="I1274" s="416"/>
      <c r="J1274" s="416"/>
      <c r="K1274" s="417"/>
      <c r="L1274" s="416"/>
      <c r="M1274" s="416"/>
      <c r="N1274" s="416"/>
      <c r="O1274" s="416"/>
      <c r="P1274" s="417"/>
      <c r="Q1274" s="416"/>
      <c r="R1274" s="416"/>
      <c r="S1274" s="416"/>
      <c r="T1274" s="416"/>
      <c r="U1274" s="417"/>
      <c r="V1274" s="416"/>
      <c r="W1274" s="416"/>
      <c r="X1274" s="416"/>
      <c r="Y1274" s="416"/>
      <c r="Z1274" s="417"/>
      <c r="AA1274" s="416"/>
      <c r="AB1274" s="416"/>
      <c r="AC1274" s="416"/>
      <c r="AD1274" s="416"/>
      <c r="AE1274" s="417"/>
      <c r="AF1274" s="416"/>
      <c r="AG1274" s="416"/>
      <c r="AH1274" s="416"/>
      <c r="AI1274" s="416"/>
      <c r="AJ1274" s="416"/>
    </row>
    <row r="1275" spans="3:36" x14ac:dyDescent="0.25">
      <c r="C1275" s="416"/>
      <c r="D1275" s="416"/>
      <c r="E1275" s="416"/>
      <c r="F1275" s="417"/>
      <c r="G1275" s="416"/>
      <c r="H1275" s="416"/>
      <c r="I1275" s="416"/>
      <c r="J1275" s="416"/>
      <c r="K1275" s="417"/>
      <c r="L1275" s="416"/>
      <c r="M1275" s="416"/>
      <c r="N1275" s="416"/>
      <c r="O1275" s="416"/>
      <c r="P1275" s="417"/>
      <c r="Q1275" s="416"/>
      <c r="R1275" s="416"/>
      <c r="S1275" s="416"/>
      <c r="T1275" s="416"/>
      <c r="U1275" s="417"/>
      <c r="V1275" s="416"/>
      <c r="W1275" s="416"/>
      <c r="X1275" s="416"/>
      <c r="Y1275" s="416"/>
      <c r="Z1275" s="417"/>
      <c r="AA1275" s="416"/>
      <c r="AB1275" s="416"/>
      <c r="AC1275" s="416"/>
      <c r="AD1275" s="416"/>
      <c r="AE1275" s="417"/>
      <c r="AF1275" s="416"/>
      <c r="AG1275" s="416"/>
      <c r="AH1275" s="416"/>
      <c r="AI1275" s="416"/>
      <c r="AJ1275" s="416"/>
    </row>
    <row r="1276" spans="3:36" x14ac:dyDescent="0.25">
      <c r="C1276" s="416"/>
      <c r="D1276" s="416"/>
      <c r="E1276" s="416"/>
      <c r="F1276" s="417"/>
      <c r="G1276" s="416"/>
      <c r="H1276" s="416"/>
      <c r="I1276" s="416"/>
      <c r="J1276" s="416"/>
      <c r="K1276" s="417"/>
      <c r="L1276" s="416"/>
      <c r="M1276" s="416"/>
      <c r="N1276" s="416"/>
      <c r="O1276" s="416"/>
      <c r="P1276" s="417"/>
      <c r="Q1276" s="416"/>
      <c r="R1276" s="416"/>
      <c r="S1276" s="416"/>
      <c r="T1276" s="416"/>
      <c r="U1276" s="417"/>
      <c r="V1276" s="416"/>
      <c r="W1276" s="416"/>
      <c r="X1276" s="416"/>
      <c r="Y1276" s="416"/>
      <c r="Z1276" s="417"/>
      <c r="AA1276" s="416"/>
      <c r="AB1276" s="416"/>
      <c r="AC1276" s="416"/>
      <c r="AD1276" s="416"/>
      <c r="AE1276" s="417"/>
      <c r="AF1276" s="416"/>
      <c r="AG1276" s="416"/>
      <c r="AH1276" s="416"/>
      <c r="AI1276" s="416"/>
      <c r="AJ1276" s="416"/>
    </row>
    <row r="1277" spans="3:36" x14ac:dyDescent="0.25">
      <c r="C1277" s="416"/>
      <c r="D1277" s="416"/>
      <c r="E1277" s="416"/>
      <c r="F1277" s="417"/>
      <c r="G1277" s="416"/>
      <c r="H1277" s="416"/>
      <c r="I1277" s="416"/>
      <c r="J1277" s="416"/>
      <c r="K1277" s="417"/>
      <c r="L1277" s="416"/>
      <c r="M1277" s="416"/>
      <c r="N1277" s="416"/>
      <c r="O1277" s="416"/>
      <c r="P1277" s="417"/>
      <c r="Q1277" s="416"/>
      <c r="R1277" s="416"/>
      <c r="S1277" s="416"/>
      <c r="T1277" s="416"/>
      <c r="U1277" s="417"/>
      <c r="V1277" s="416"/>
      <c r="W1277" s="416"/>
      <c r="X1277" s="416"/>
      <c r="Y1277" s="416"/>
      <c r="Z1277" s="417"/>
      <c r="AA1277" s="416"/>
      <c r="AB1277" s="416"/>
      <c r="AC1277" s="416"/>
      <c r="AD1277" s="416"/>
      <c r="AE1277" s="417"/>
      <c r="AF1277" s="416"/>
      <c r="AG1277" s="416"/>
      <c r="AH1277" s="416"/>
      <c r="AI1277" s="416"/>
      <c r="AJ1277" s="416"/>
    </row>
    <row r="1278" spans="3:36" x14ac:dyDescent="0.25">
      <c r="C1278" s="416"/>
      <c r="D1278" s="416"/>
      <c r="E1278" s="416"/>
      <c r="F1278" s="417"/>
      <c r="G1278" s="416"/>
      <c r="H1278" s="416"/>
      <c r="I1278" s="416"/>
      <c r="J1278" s="416"/>
      <c r="K1278" s="417"/>
      <c r="L1278" s="416"/>
      <c r="M1278" s="416"/>
      <c r="N1278" s="416"/>
      <c r="O1278" s="416"/>
      <c r="P1278" s="417"/>
      <c r="Q1278" s="416"/>
      <c r="R1278" s="416"/>
      <c r="S1278" s="416"/>
      <c r="T1278" s="416"/>
      <c r="U1278" s="417"/>
      <c r="V1278" s="416"/>
      <c r="W1278" s="416"/>
      <c r="X1278" s="416"/>
      <c r="Y1278" s="416"/>
      <c r="Z1278" s="417"/>
      <c r="AA1278" s="416"/>
      <c r="AB1278" s="416"/>
      <c r="AC1278" s="416"/>
      <c r="AD1278" s="416"/>
      <c r="AE1278" s="417"/>
      <c r="AF1278" s="416"/>
      <c r="AG1278" s="416"/>
      <c r="AH1278" s="416"/>
      <c r="AI1278" s="416"/>
      <c r="AJ1278" s="416"/>
    </row>
    <row r="1279" spans="3:36" x14ac:dyDescent="0.25">
      <c r="C1279" s="416"/>
      <c r="D1279" s="416"/>
      <c r="E1279" s="416"/>
      <c r="F1279" s="417"/>
      <c r="G1279" s="416"/>
      <c r="H1279" s="416"/>
      <c r="I1279" s="416"/>
      <c r="J1279" s="416"/>
      <c r="K1279" s="417"/>
      <c r="L1279" s="416"/>
      <c r="M1279" s="416"/>
      <c r="N1279" s="416"/>
      <c r="O1279" s="416"/>
      <c r="P1279" s="417"/>
      <c r="Q1279" s="416"/>
      <c r="R1279" s="416"/>
      <c r="S1279" s="416"/>
      <c r="T1279" s="416"/>
      <c r="U1279" s="417"/>
      <c r="V1279" s="416"/>
      <c r="W1279" s="416"/>
      <c r="X1279" s="416"/>
      <c r="Y1279" s="416"/>
      <c r="Z1279" s="417"/>
      <c r="AA1279" s="416"/>
      <c r="AB1279" s="416"/>
      <c r="AC1279" s="416"/>
      <c r="AD1279" s="416"/>
      <c r="AE1279" s="417"/>
      <c r="AF1279" s="416"/>
      <c r="AG1279" s="416"/>
      <c r="AH1279" s="416"/>
      <c r="AI1279" s="416"/>
      <c r="AJ1279" s="416"/>
    </row>
    <row r="1280" spans="3:36" x14ac:dyDescent="0.25">
      <c r="C1280" s="416"/>
      <c r="D1280" s="416"/>
      <c r="E1280" s="416"/>
      <c r="F1280" s="417"/>
      <c r="G1280" s="416"/>
      <c r="H1280" s="416"/>
      <c r="I1280" s="416"/>
      <c r="J1280" s="416"/>
      <c r="K1280" s="417"/>
      <c r="L1280" s="416"/>
      <c r="M1280" s="416"/>
      <c r="N1280" s="416"/>
      <c r="O1280" s="416"/>
      <c r="P1280" s="417"/>
      <c r="Q1280" s="416"/>
      <c r="R1280" s="416"/>
      <c r="S1280" s="416"/>
      <c r="T1280" s="416"/>
      <c r="U1280" s="417"/>
      <c r="V1280" s="416"/>
      <c r="W1280" s="416"/>
      <c r="X1280" s="416"/>
      <c r="Y1280" s="416"/>
      <c r="Z1280" s="417"/>
      <c r="AA1280" s="416"/>
      <c r="AB1280" s="416"/>
      <c r="AC1280" s="416"/>
      <c r="AD1280" s="416"/>
      <c r="AE1280" s="417"/>
      <c r="AF1280" s="416"/>
      <c r="AG1280" s="416"/>
      <c r="AH1280" s="416"/>
      <c r="AI1280" s="416"/>
      <c r="AJ1280" s="416"/>
    </row>
    <row r="1281" spans="3:36" x14ac:dyDescent="0.25">
      <c r="C1281" s="416"/>
      <c r="D1281" s="416"/>
      <c r="E1281" s="416"/>
      <c r="F1281" s="417"/>
      <c r="G1281" s="416"/>
      <c r="H1281" s="416"/>
      <c r="I1281" s="416"/>
      <c r="J1281" s="416"/>
      <c r="K1281" s="417"/>
      <c r="L1281" s="416"/>
      <c r="M1281" s="416"/>
      <c r="N1281" s="416"/>
      <c r="O1281" s="416"/>
      <c r="P1281" s="417"/>
      <c r="Q1281" s="416"/>
      <c r="R1281" s="416"/>
      <c r="S1281" s="416"/>
      <c r="T1281" s="416"/>
      <c r="U1281" s="417"/>
      <c r="V1281" s="416"/>
      <c r="W1281" s="416"/>
      <c r="X1281" s="416"/>
      <c r="Y1281" s="416"/>
      <c r="Z1281" s="417"/>
      <c r="AA1281" s="416"/>
      <c r="AB1281" s="416"/>
      <c r="AC1281" s="416"/>
      <c r="AD1281" s="416"/>
      <c r="AE1281" s="417"/>
      <c r="AF1281" s="416"/>
      <c r="AG1281" s="416"/>
      <c r="AH1281" s="416"/>
      <c r="AI1281" s="416"/>
      <c r="AJ1281" s="416"/>
    </row>
    <row r="1282" spans="3:36" x14ac:dyDescent="0.25">
      <c r="C1282" s="416"/>
      <c r="D1282" s="416"/>
      <c r="E1282" s="416"/>
      <c r="F1282" s="417"/>
      <c r="G1282" s="416"/>
      <c r="H1282" s="416"/>
      <c r="I1282" s="416"/>
      <c r="J1282" s="416"/>
      <c r="K1282" s="417"/>
      <c r="L1282" s="416"/>
      <c r="M1282" s="416"/>
      <c r="N1282" s="416"/>
      <c r="O1282" s="416"/>
      <c r="P1282" s="417"/>
      <c r="Q1282" s="416"/>
      <c r="R1282" s="416"/>
      <c r="S1282" s="416"/>
      <c r="T1282" s="416"/>
      <c r="U1282" s="417"/>
      <c r="V1282" s="416"/>
      <c r="W1282" s="416"/>
      <c r="X1282" s="416"/>
      <c r="Y1282" s="416"/>
      <c r="Z1282" s="417"/>
      <c r="AA1282" s="416"/>
      <c r="AB1282" s="416"/>
      <c r="AC1282" s="416"/>
      <c r="AD1282" s="416"/>
      <c r="AE1282" s="417"/>
      <c r="AF1282" s="416"/>
      <c r="AG1282" s="416"/>
      <c r="AH1282" s="416"/>
      <c r="AI1282" s="416"/>
      <c r="AJ1282" s="416"/>
    </row>
    <row r="1283" spans="3:36" x14ac:dyDescent="0.25">
      <c r="C1283" s="416"/>
      <c r="D1283" s="416"/>
      <c r="E1283" s="416"/>
      <c r="F1283" s="417"/>
      <c r="G1283" s="416"/>
      <c r="H1283" s="416"/>
      <c r="I1283" s="416"/>
      <c r="J1283" s="416"/>
      <c r="K1283" s="417"/>
      <c r="L1283" s="416"/>
      <c r="M1283" s="416"/>
      <c r="N1283" s="416"/>
      <c r="O1283" s="416"/>
      <c r="P1283" s="417"/>
      <c r="Q1283" s="416"/>
      <c r="R1283" s="416"/>
      <c r="S1283" s="416"/>
      <c r="T1283" s="416"/>
      <c r="U1283" s="417"/>
      <c r="V1283" s="416"/>
      <c r="W1283" s="416"/>
      <c r="X1283" s="416"/>
      <c r="Y1283" s="416"/>
      <c r="Z1283" s="417"/>
      <c r="AA1283" s="416"/>
      <c r="AB1283" s="416"/>
      <c r="AC1283" s="416"/>
      <c r="AD1283" s="416"/>
      <c r="AE1283" s="417"/>
      <c r="AF1283" s="416"/>
      <c r="AG1283" s="416"/>
      <c r="AH1283" s="416"/>
      <c r="AI1283" s="416"/>
      <c r="AJ1283" s="416"/>
    </row>
    <row r="1284" spans="3:36" x14ac:dyDescent="0.25">
      <c r="C1284" s="416"/>
      <c r="D1284" s="416"/>
      <c r="E1284" s="416"/>
      <c r="F1284" s="417"/>
      <c r="G1284" s="416"/>
      <c r="H1284" s="416"/>
      <c r="I1284" s="416"/>
      <c r="J1284" s="416"/>
      <c r="K1284" s="417"/>
      <c r="L1284" s="416"/>
      <c r="M1284" s="416"/>
      <c r="N1284" s="416"/>
      <c r="O1284" s="416"/>
      <c r="P1284" s="417"/>
      <c r="Q1284" s="416"/>
      <c r="R1284" s="416"/>
      <c r="S1284" s="416"/>
      <c r="T1284" s="416"/>
      <c r="U1284" s="417"/>
      <c r="V1284" s="416"/>
      <c r="W1284" s="416"/>
      <c r="X1284" s="416"/>
      <c r="Y1284" s="416"/>
      <c r="Z1284" s="417"/>
      <c r="AA1284" s="416"/>
      <c r="AB1284" s="416"/>
      <c r="AC1284" s="416"/>
      <c r="AD1284" s="416"/>
      <c r="AE1284" s="417"/>
      <c r="AF1284" s="416"/>
      <c r="AG1284" s="416"/>
      <c r="AH1284" s="416"/>
      <c r="AI1284" s="416"/>
      <c r="AJ1284" s="416"/>
    </row>
    <row r="1285" spans="3:36" x14ac:dyDescent="0.25">
      <c r="C1285" s="416"/>
      <c r="D1285" s="416"/>
      <c r="E1285" s="416"/>
      <c r="F1285" s="417"/>
      <c r="G1285" s="416"/>
      <c r="H1285" s="416"/>
      <c r="I1285" s="416"/>
      <c r="J1285" s="416"/>
      <c r="K1285" s="417"/>
      <c r="L1285" s="416"/>
      <c r="M1285" s="416"/>
      <c r="N1285" s="416"/>
      <c r="O1285" s="416"/>
      <c r="P1285" s="417"/>
      <c r="Q1285" s="416"/>
      <c r="R1285" s="416"/>
      <c r="S1285" s="416"/>
      <c r="T1285" s="416"/>
      <c r="U1285" s="417"/>
      <c r="V1285" s="416"/>
      <c r="W1285" s="416"/>
      <c r="X1285" s="416"/>
      <c r="Y1285" s="416"/>
      <c r="Z1285" s="417"/>
      <c r="AA1285" s="416"/>
      <c r="AB1285" s="416"/>
      <c r="AC1285" s="416"/>
      <c r="AD1285" s="416"/>
      <c r="AE1285" s="417"/>
      <c r="AF1285" s="416"/>
      <c r="AG1285" s="416"/>
      <c r="AH1285" s="416"/>
      <c r="AI1285" s="416"/>
      <c r="AJ1285" s="416"/>
    </row>
    <row r="1286" spans="3:36" x14ac:dyDescent="0.25">
      <c r="C1286" s="416"/>
      <c r="D1286" s="416"/>
      <c r="E1286" s="416"/>
      <c r="F1286" s="417"/>
      <c r="G1286" s="416"/>
      <c r="H1286" s="416"/>
      <c r="I1286" s="416"/>
      <c r="J1286" s="416"/>
      <c r="K1286" s="417"/>
      <c r="L1286" s="416"/>
      <c r="M1286" s="416"/>
      <c r="N1286" s="416"/>
      <c r="O1286" s="416"/>
      <c r="P1286" s="417"/>
      <c r="Q1286" s="416"/>
      <c r="R1286" s="416"/>
      <c r="S1286" s="416"/>
      <c r="T1286" s="416"/>
      <c r="U1286" s="417"/>
      <c r="V1286" s="416"/>
      <c r="W1286" s="416"/>
      <c r="X1286" s="416"/>
      <c r="Y1286" s="416"/>
      <c r="Z1286" s="417"/>
      <c r="AA1286" s="416"/>
      <c r="AB1286" s="416"/>
      <c r="AC1286" s="416"/>
      <c r="AD1286" s="416"/>
      <c r="AE1286" s="417"/>
      <c r="AF1286" s="416"/>
      <c r="AG1286" s="416"/>
      <c r="AH1286" s="416"/>
      <c r="AI1286" s="416"/>
      <c r="AJ1286" s="416"/>
    </row>
    <row r="1287" spans="3:36" x14ac:dyDescent="0.25">
      <c r="C1287" s="416"/>
      <c r="D1287" s="416"/>
      <c r="E1287" s="416"/>
      <c r="F1287" s="417"/>
      <c r="G1287" s="416"/>
      <c r="H1287" s="416"/>
      <c r="I1287" s="416"/>
      <c r="J1287" s="416"/>
      <c r="K1287" s="417"/>
      <c r="L1287" s="416"/>
      <c r="M1287" s="416"/>
      <c r="N1287" s="416"/>
      <c r="O1287" s="416"/>
      <c r="P1287" s="417"/>
      <c r="Q1287" s="416"/>
      <c r="R1287" s="416"/>
      <c r="S1287" s="416"/>
      <c r="T1287" s="416"/>
      <c r="U1287" s="417"/>
      <c r="V1287" s="416"/>
      <c r="W1287" s="416"/>
      <c r="X1287" s="416"/>
      <c r="Y1287" s="416"/>
      <c r="Z1287" s="417"/>
      <c r="AA1287" s="416"/>
      <c r="AB1287" s="416"/>
      <c r="AC1287" s="416"/>
      <c r="AD1287" s="416"/>
      <c r="AE1287" s="417"/>
      <c r="AF1287" s="416"/>
      <c r="AG1287" s="416"/>
      <c r="AH1287" s="416"/>
      <c r="AI1287" s="416"/>
      <c r="AJ1287" s="416"/>
    </row>
    <row r="1288" spans="3:36" x14ac:dyDescent="0.25">
      <c r="C1288" s="416"/>
      <c r="D1288" s="416"/>
      <c r="E1288" s="416"/>
      <c r="F1288" s="417"/>
      <c r="G1288" s="416"/>
      <c r="H1288" s="416"/>
      <c r="I1288" s="416"/>
      <c r="J1288" s="416"/>
      <c r="K1288" s="417"/>
      <c r="L1288" s="416"/>
      <c r="M1288" s="416"/>
      <c r="N1288" s="416"/>
      <c r="O1288" s="416"/>
      <c r="P1288" s="417"/>
      <c r="Q1288" s="416"/>
      <c r="R1288" s="416"/>
      <c r="S1288" s="416"/>
      <c r="T1288" s="416"/>
      <c r="U1288" s="417"/>
      <c r="V1288" s="416"/>
      <c r="W1288" s="416"/>
      <c r="X1288" s="416"/>
      <c r="Y1288" s="416"/>
      <c r="Z1288" s="417"/>
      <c r="AA1288" s="416"/>
      <c r="AB1288" s="416"/>
      <c r="AC1288" s="416"/>
      <c r="AD1288" s="416"/>
      <c r="AE1288" s="417"/>
      <c r="AF1288" s="416"/>
      <c r="AG1288" s="416"/>
      <c r="AH1288" s="416"/>
      <c r="AI1288" s="416"/>
      <c r="AJ1288" s="416"/>
    </row>
    <row r="1289" spans="3:36" x14ac:dyDescent="0.25">
      <c r="C1289" s="416"/>
      <c r="D1289" s="416"/>
      <c r="E1289" s="416"/>
      <c r="F1289" s="417"/>
      <c r="G1289" s="416"/>
      <c r="H1289" s="416"/>
      <c r="I1289" s="416"/>
      <c r="J1289" s="416"/>
      <c r="K1289" s="417"/>
      <c r="L1289" s="416"/>
      <c r="M1289" s="416"/>
      <c r="N1289" s="416"/>
      <c r="O1289" s="416"/>
      <c r="P1289" s="417"/>
      <c r="Q1289" s="416"/>
      <c r="R1289" s="416"/>
      <c r="S1289" s="416"/>
      <c r="T1289" s="416"/>
      <c r="U1289" s="417"/>
      <c r="V1289" s="416"/>
      <c r="W1289" s="416"/>
      <c r="X1289" s="416"/>
      <c r="Y1289" s="416"/>
      <c r="Z1289" s="417"/>
      <c r="AA1289" s="416"/>
      <c r="AB1289" s="416"/>
      <c r="AC1289" s="416"/>
      <c r="AD1289" s="416"/>
      <c r="AE1289" s="417"/>
      <c r="AF1289" s="416"/>
      <c r="AG1289" s="416"/>
      <c r="AH1289" s="416"/>
      <c r="AI1289" s="416"/>
      <c r="AJ1289" s="416"/>
    </row>
    <row r="1290" spans="3:36" x14ac:dyDescent="0.25">
      <c r="C1290" s="416"/>
      <c r="D1290" s="416"/>
      <c r="E1290" s="416"/>
      <c r="F1290" s="417"/>
      <c r="G1290" s="416"/>
      <c r="H1290" s="416"/>
      <c r="I1290" s="416"/>
      <c r="J1290" s="416"/>
      <c r="K1290" s="417"/>
      <c r="L1290" s="416"/>
      <c r="M1290" s="416"/>
      <c r="N1290" s="416"/>
      <c r="O1290" s="416"/>
      <c r="P1290" s="417"/>
      <c r="Q1290" s="416"/>
      <c r="R1290" s="416"/>
      <c r="S1290" s="416"/>
      <c r="T1290" s="416"/>
      <c r="U1290" s="417"/>
      <c r="V1290" s="416"/>
      <c r="W1290" s="416"/>
      <c r="X1290" s="416"/>
      <c r="Y1290" s="416"/>
      <c r="Z1290" s="417"/>
      <c r="AA1290" s="416"/>
      <c r="AB1290" s="416"/>
      <c r="AC1290" s="416"/>
      <c r="AD1290" s="416"/>
      <c r="AE1290" s="417"/>
      <c r="AF1290" s="416"/>
      <c r="AG1290" s="416"/>
      <c r="AH1290" s="416"/>
      <c r="AI1290" s="416"/>
      <c r="AJ1290" s="416"/>
    </row>
    <row r="1291" spans="3:36" x14ac:dyDescent="0.25">
      <c r="C1291" s="416"/>
      <c r="D1291" s="416"/>
      <c r="E1291" s="416"/>
      <c r="F1291" s="417"/>
      <c r="G1291" s="416"/>
      <c r="H1291" s="416"/>
      <c r="I1291" s="416"/>
      <c r="J1291" s="416"/>
      <c r="K1291" s="417"/>
      <c r="L1291" s="416"/>
      <c r="M1291" s="416"/>
      <c r="N1291" s="416"/>
      <c r="O1291" s="416"/>
      <c r="P1291" s="417"/>
      <c r="Q1291" s="416"/>
      <c r="R1291" s="416"/>
      <c r="S1291" s="416"/>
      <c r="T1291" s="416"/>
      <c r="U1291" s="417"/>
      <c r="V1291" s="416"/>
      <c r="W1291" s="416"/>
      <c r="X1291" s="416"/>
      <c r="Y1291" s="416"/>
      <c r="Z1291" s="417"/>
      <c r="AA1291" s="416"/>
      <c r="AB1291" s="416"/>
      <c r="AC1291" s="416"/>
      <c r="AD1291" s="416"/>
      <c r="AE1291" s="417"/>
      <c r="AF1291" s="416"/>
      <c r="AG1291" s="416"/>
      <c r="AH1291" s="416"/>
      <c r="AI1291" s="416"/>
      <c r="AJ1291" s="416"/>
    </row>
    <row r="1292" spans="3:36" x14ac:dyDescent="0.25">
      <c r="C1292" s="416"/>
      <c r="D1292" s="416"/>
      <c r="E1292" s="416"/>
      <c r="F1292" s="417"/>
      <c r="G1292" s="416"/>
      <c r="H1292" s="416"/>
      <c r="I1292" s="416"/>
      <c r="J1292" s="416"/>
      <c r="K1292" s="417"/>
      <c r="L1292" s="416"/>
      <c r="M1292" s="416"/>
      <c r="N1292" s="416"/>
      <c r="O1292" s="416"/>
      <c r="P1292" s="417"/>
      <c r="Q1292" s="416"/>
      <c r="R1292" s="416"/>
      <c r="S1292" s="416"/>
      <c r="T1292" s="416"/>
      <c r="U1292" s="417"/>
      <c r="V1292" s="416"/>
      <c r="W1292" s="416"/>
      <c r="X1292" s="416"/>
      <c r="Y1292" s="416"/>
      <c r="Z1292" s="417"/>
      <c r="AA1292" s="416"/>
      <c r="AB1292" s="416"/>
      <c r="AC1292" s="416"/>
      <c r="AD1292" s="416"/>
      <c r="AE1292" s="417"/>
      <c r="AF1292" s="416"/>
      <c r="AG1292" s="416"/>
      <c r="AH1292" s="416"/>
      <c r="AI1292" s="416"/>
      <c r="AJ1292" s="416"/>
    </row>
    <row r="1293" spans="3:36" x14ac:dyDescent="0.25">
      <c r="C1293" s="416"/>
      <c r="D1293" s="416"/>
      <c r="E1293" s="416"/>
      <c r="F1293" s="417"/>
      <c r="G1293" s="416"/>
      <c r="H1293" s="416"/>
      <c r="I1293" s="416"/>
      <c r="J1293" s="416"/>
      <c r="K1293" s="417"/>
      <c r="L1293" s="416"/>
      <c r="M1293" s="416"/>
      <c r="N1293" s="416"/>
      <c r="O1293" s="416"/>
      <c r="P1293" s="417"/>
      <c r="Q1293" s="416"/>
      <c r="R1293" s="416"/>
      <c r="S1293" s="416"/>
      <c r="T1293" s="416"/>
      <c r="U1293" s="417"/>
      <c r="V1293" s="416"/>
      <c r="W1293" s="416"/>
      <c r="X1293" s="416"/>
      <c r="Y1293" s="416"/>
      <c r="Z1293" s="417"/>
      <c r="AA1293" s="416"/>
      <c r="AB1293" s="416"/>
      <c r="AC1293" s="416"/>
      <c r="AD1293" s="416"/>
      <c r="AE1293" s="417"/>
      <c r="AF1293" s="416"/>
      <c r="AG1293" s="416"/>
      <c r="AH1293" s="416"/>
      <c r="AI1293" s="416"/>
      <c r="AJ1293" s="416"/>
    </row>
    <row r="1294" spans="3:36" x14ac:dyDescent="0.25">
      <c r="C1294" s="416"/>
      <c r="D1294" s="416"/>
      <c r="E1294" s="416"/>
      <c r="F1294" s="417"/>
      <c r="G1294" s="416"/>
      <c r="H1294" s="416"/>
      <c r="I1294" s="416"/>
      <c r="J1294" s="416"/>
      <c r="K1294" s="417"/>
      <c r="L1294" s="416"/>
      <c r="M1294" s="416"/>
      <c r="N1294" s="416"/>
      <c r="O1294" s="416"/>
      <c r="P1294" s="417"/>
      <c r="Q1294" s="416"/>
      <c r="R1294" s="416"/>
      <c r="S1294" s="416"/>
      <c r="T1294" s="416"/>
      <c r="U1294" s="417"/>
      <c r="V1294" s="416"/>
      <c r="W1294" s="416"/>
      <c r="X1294" s="416"/>
      <c r="Y1294" s="416"/>
      <c r="Z1294" s="417"/>
      <c r="AA1294" s="416"/>
      <c r="AB1294" s="416"/>
      <c r="AC1294" s="416"/>
      <c r="AD1294" s="416"/>
      <c r="AE1294" s="417"/>
      <c r="AF1294" s="416"/>
      <c r="AG1294" s="416"/>
      <c r="AH1294" s="416"/>
      <c r="AI1294" s="416"/>
      <c r="AJ1294" s="416"/>
    </row>
    <row r="1295" spans="3:36" x14ac:dyDescent="0.25">
      <c r="C1295" s="416"/>
      <c r="D1295" s="416"/>
      <c r="E1295" s="416"/>
      <c r="F1295" s="417"/>
      <c r="G1295" s="416"/>
      <c r="H1295" s="416"/>
      <c r="I1295" s="416"/>
      <c r="J1295" s="416"/>
      <c r="K1295" s="417"/>
      <c r="L1295" s="416"/>
      <c r="M1295" s="416"/>
      <c r="N1295" s="416"/>
      <c r="O1295" s="416"/>
      <c r="P1295" s="417"/>
      <c r="Q1295" s="416"/>
      <c r="R1295" s="416"/>
      <c r="S1295" s="416"/>
      <c r="T1295" s="416"/>
      <c r="U1295" s="417"/>
      <c r="V1295" s="416"/>
      <c r="W1295" s="416"/>
      <c r="X1295" s="416"/>
      <c r="Y1295" s="416"/>
      <c r="Z1295" s="417"/>
      <c r="AA1295" s="416"/>
      <c r="AB1295" s="416"/>
      <c r="AC1295" s="416"/>
      <c r="AD1295" s="416"/>
      <c r="AE1295" s="417"/>
      <c r="AF1295" s="416"/>
      <c r="AG1295" s="416"/>
      <c r="AH1295" s="416"/>
      <c r="AI1295" s="416"/>
      <c r="AJ1295" s="416"/>
    </row>
    <row r="1296" spans="3:36" x14ac:dyDescent="0.25">
      <c r="C1296" s="416"/>
      <c r="D1296" s="416"/>
      <c r="E1296" s="416"/>
      <c r="F1296" s="417"/>
      <c r="G1296" s="416"/>
      <c r="H1296" s="416"/>
      <c r="I1296" s="416"/>
      <c r="J1296" s="416"/>
      <c r="K1296" s="417"/>
      <c r="L1296" s="416"/>
      <c r="M1296" s="416"/>
      <c r="N1296" s="416"/>
      <c r="O1296" s="416"/>
      <c r="P1296" s="417"/>
      <c r="Q1296" s="416"/>
      <c r="R1296" s="416"/>
      <c r="S1296" s="416"/>
      <c r="T1296" s="416"/>
      <c r="U1296" s="417"/>
      <c r="V1296" s="416"/>
      <c r="W1296" s="416"/>
      <c r="X1296" s="416"/>
      <c r="Y1296" s="416"/>
      <c r="Z1296" s="417"/>
      <c r="AA1296" s="416"/>
      <c r="AB1296" s="416"/>
      <c r="AC1296" s="416"/>
      <c r="AD1296" s="416"/>
      <c r="AE1296" s="417"/>
      <c r="AF1296" s="416"/>
      <c r="AG1296" s="416"/>
      <c r="AH1296" s="416"/>
      <c r="AI1296" s="416"/>
      <c r="AJ1296" s="416"/>
    </row>
    <row r="1297" spans="3:36" x14ac:dyDescent="0.25">
      <c r="C1297" s="416"/>
      <c r="D1297" s="416"/>
      <c r="E1297" s="416"/>
      <c r="F1297" s="417"/>
      <c r="G1297" s="416"/>
      <c r="H1297" s="416"/>
      <c r="I1297" s="416"/>
      <c r="J1297" s="416"/>
      <c r="K1297" s="417"/>
      <c r="L1297" s="416"/>
      <c r="M1297" s="416"/>
      <c r="N1297" s="416"/>
      <c r="O1297" s="416"/>
      <c r="P1297" s="417"/>
      <c r="Q1297" s="416"/>
      <c r="R1297" s="416"/>
      <c r="S1297" s="416"/>
      <c r="T1297" s="416"/>
      <c r="U1297" s="417"/>
      <c r="V1297" s="416"/>
      <c r="W1297" s="416"/>
      <c r="X1297" s="416"/>
      <c r="Y1297" s="416"/>
      <c r="Z1297" s="417"/>
      <c r="AA1297" s="416"/>
      <c r="AB1297" s="416"/>
      <c r="AC1297" s="416"/>
      <c r="AD1297" s="416"/>
      <c r="AE1297" s="417"/>
      <c r="AF1297" s="416"/>
      <c r="AG1297" s="416"/>
      <c r="AH1297" s="416"/>
      <c r="AI1297" s="416"/>
      <c r="AJ1297" s="416"/>
    </row>
    <row r="1298" spans="3:36" x14ac:dyDescent="0.25">
      <c r="C1298" s="416"/>
      <c r="D1298" s="416"/>
      <c r="E1298" s="416"/>
      <c r="F1298" s="417"/>
      <c r="G1298" s="416"/>
      <c r="H1298" s="416"/>
      <c r="I1298" s="416"/>
      <c r="J1298" s="416"/>
      <c r="K1298" s="417"/>
      <c r="L1298" s="416"/>
      <c r="M1298" s="416"/>
      <c r="N1298" s="416"/>
      <c r="O1298" s="416"/>
      <c r="P1298" s="417"/>
      <c r="Q1298" s="416"/>
      <c r="R1298" s="416"/>
      <c r="S1298" s="416"/>
      <c r="T1298" s="416"/>
      <c r="U1298" s="417"/>
      <c r="V1298" s="416"/>
      <c r="W1298" s="416"/>
      <c r="X1298" s="416"/>
      <c r="Y1298" s="416"/>
      <c r="Z1298" s="417"/>
      <c r="AA1298" s="416"/>
      <c r="AB1298" s="416"/>
      <c r="AC1298" s="416"/>
      <c r="AD1298" s="416"/>
      <c r="AE1298" s="417"/>
      <c r="AF1298" s="416"/>
      <c r="AG1298" s="416"/>
      <c r="AH1298" s="416"/>
      <c r="AI1298" s="416"/>
      <c r="AJ1298" s="416"/>
    </row>
    <row r="1299" spans="3:36" x14ac:dyDescent="0.25">
      <c r="C1299" s="416"/>
      <c r="D1299" s="416"/>
      <c r="E1299" s="416"/>
      <c r="F1299" s="417"/>
      <c r="G1299" s="416"/>
      <c r="H1299" s="416"/>
      <c r="I1299" s="416"/>
      <c r="J1299" s="416"/>
      <c r="K1299" s="417"/>
      <c r="L1299" s="416"/>
      <c r="M1299" s="416"/>
      <c r="N1299" s="416"/>
      <c r="O1299" s="416"/>
      <c r="P1299" s="417"/>
      <c r="Q1299" s="416"/>
      <c r="R1299" s="416"/>
      <c r="S1299" s="416"/>
      <c r="T1299" s="416"/>
      <c r="U1299" s="417"/>
      <c r="V1299" s="416"/>
      <c r="W1299" s="416"/>
      <c r="X1299" s="416"/>
      <c r="Y1299" s="416"/>
      <c r="Z1299" s="417"/>
      <c r="AA1299" s="416"/>
      <c r="AB1299" s="416"/>
      <c r="AC1299" s="416"/>
      <c r="AD1299" s="416"/>
      <c r="AE1299" s="417"/>
      <c r="AF1299" s="416"/>
      <c r="AG1299" s="416"/>
      <c r="AH1299" s="416"/>
      <c r="AI1299" s="416"/>
      <c r="AJ1299" s="416"/>
    </row>
    <row r="1300" spans="3:36" x14ac:dyDescent="0.25">
      <c r="C1300" s="416"/>
      <c r="D1300" s="416"/>
      <c r="E1300" s="416"/>
      <c r="F1300" s="417"/>
      <c r="G1300" s="416"/>
      <c r="H1300" s="416"/>
      <c r="I1300" s="416"/>
      <c r="J1300" s="416"/>
      <c r="K1300" s="417"/>
      <c r="L1300" s="416"/>
      <c r="M1300" s="416"/>
      <c r="N1300" s="416"/>
      <c r="O1300" s="416"/>
      <c r="P1300" s="417"/>
      <c r="Q1300" s="416"/>
      <c r="R1300" s="416"/>
      <c r="S1300" s="416"/>
      <c r="T1300" s="416"/>
      <c r="U1300" s="417"/>
      <c r="V1300" s="416"/>
      <c r="W1300" s="416"/>
      <c r="X1300" s="416"/>
      <c r="Y1300" s="416"/>
      <c r="Z1300" s="417"/>
      <c r="AA1300" s="416"/>
      <c r="AB1300" s="416"/>
      <c r="AC1300" s="416"/>
      <c r="AD1300" s="416"/>
      <c r="AE1300" s="417"/>
      <c r="AF1300" s="416"/>
      <c r="AG1300" s="416"/>
      <c r="AH1300" s="416"/>
      <c r="AI1300" s="416"/>
      <c r="AJ1300" s="416"/>
    </row>
    <row r="1301" spans="3:36" x14ac:dyDescent="0.25">
      <c r="C1301" s="416"/>
      <c r="D1301" s="416"/>
      <c r="E1301" s="416"/>
      <c r="F1301" s="417"/>
      <c r="G1301" s="416"/>
      <c r="H1301" s="416"/>
      <c r="I1301" s="416"/>
      <c r="J1301" s="416"/>
      <c r="K1301" s="417"/>
      <c r="L1301" s="416"/>
      <c r="M1301" s="416"/>
      <c r="N1301" s="416"/>
      <c r="O1301" s="416"/>
      <c r="P1301" s="417"/>
      <c r="Q1301" s="416"/>
      <c r="R1301" s="416"/>
      <c r="S1301" s="416"/>
      <c r="T1301" s="416"/>
      <c r="U1301" s="417"/>
      <c r="V1301" s="416"/>
      <c r="W1301" s="416"/>
      <c r="X1301" s="416"/>
      <c r="Y1301" s="416"/>
      <c r="Z1301" s="417"/>
      <c r="AA1301" s="416"/>
      <c r="AB1301" s="416"/>
      <c r="AC1301" s="416"/>
      <c r="AD1301" s="416"/>
      <c r="AE1301" s="417"/>
      <c r="AF1301" s="416"/>
      <c r="AG1301" s="416"/>
      <c r="AH1301" s="416"/>
      <c r="AI1301" s="416"/>
      <c r="AJ1301" s="416"/>
    </row>
    <row r="1302" spans="3:36" x14ac:dyDescent="0.25">
      <c r="C1302" s="416"/>
      <c r="D1302" s="416"/>
      <c r="E1302" s="416"/>
      <c r="F1302" s="417"/>
      <c r="G1302" s="416"/>
      <c r="H1302" s="416"/>
      <c r="I1302" s="416"/>
      <c r="J1302" s="416"/>
      <c r="K1302" s="417"/>
      <c r="L1302" s="416"/>
      <c r="M1302" s="416"/>
      <c r="N1302" s="416"/>
      <c r="O1302" s="416"/>
      <c r="P1302" s="417"/>
      <c r="Q1302" s="416"/>
      <c r="R1302" s="416"/>
      <c r="S1302" s="416"/>
      <c r="T1302" s="416"/>
      <c r="U1302" s="417"/>
      <c r="V1302" s="416"/>
      <c r="W1302" s="416"/>
      <c r="X1302" s="416"/>
      <c r="Y1302" s="416"/>
      <c r="Z1302" s="417"/>
      <c r="AA1302" s="416"/>
      <c r="AB1302" s="416"/>
      <c r="AC1302" s="416"/>
      <c r="AD1302" s="416"/>
      <c r="AE1302" s="417"/>
      <c r="AF1302" s="416"/>
      <c r="AG1302" s="416"/>
      <c r="AH1302" s="416"/>
      <c r="AI1302" s="416"/>
      <c r="AJ1302" s="416"/>
    </row>
    <row r="1303" spans="3:36" x14ac:dyDescent="0.25">
      <c r="C1303" s="416"/>
      <c r="D1303" s="416"/>
      <c r="E1303" s="416"/>
      <c r="F1303" s="417"/>
      <c r="G1303" s="416"/>
      <c r="H1303" s="416"/>
      <c r="I1303" s="416"/>
      <c r="J1303" s="416"/>
      <c r="K1303" s="417"/>
      <c r="L1303" s="416"/>
      <c r="M1303" s="416"/>
      <c r="N1303" s="416"/>
      <c r="O1303" s="416"/>
      <c r="P1303" s="417"/>
      <c r="Q1303" s="416"/>
      <c r="R1303" s="416"/>
      <c r="S1303" s="416"/>
      <c r="T1303" s="416"/>
      <c r="U1303" s="417"/>
      <c r="V1303" s="416"/>
      <c r="W1303" s="416"/>
      <c r="X1303" s="416"/>
      <c r="Y1303" s="416"/>
      <c r="Z1303" s="417"/>
      <c r="AA1303" s="416"/>
      <c r="AB1303" s="416"/>
      <c r="AC1303" s="416"/>
      <c r="AD1303" s="416"/>
      <c r="AE1303" s="417"/>
      <c r="AF1303" s="416"/>
      <c r="AG1303" s="416"/>
      <c r="AH1303" s="416"/>
      <c r="AI1303" s="416"/>
      <c r="AJ1303" s="416"/>
    </row>
    <row r="1304" spans="3:36" x14ac:dyDescent="0.25">
      <c r="C1304" s="416"/>
      <c r="D1304" s="416"/>
      <c r="E1304" s="416"/>
      <c r="F1304" s="417"/>
      <c r="G1304" s="416"/>
      <c r="H1304" s="416"/>
      <c r="I1304" s="416"/>
      <c r="J1304" s="416"/>
      <c r="K1304" s="417"/>
      <c r="L1304" s="416"/>
      <c r="M1304" s="416"/>
      <c r="N1304" s="416"/>
      <c r="O1304" s="416"/>
      <c r="P1304" s="417"/>
      <c r="Q1304" s="416"/>
      <c r="R1304" s="416"/>
      <c r="S1304" s="416"/>
      <c r="T1304" s="416"/>
      <c r="U1304" s="417"/>
      <c r="V1304" s="416"/>
      <c r="W1304" s="416"/>
      <c r="X1304" s="416"/>
      <c r="Y1304" s="416"/>
      <c r="Z1304" s="417"/>
      <c r="AA1304" s="416"/>
      <c r="AB1304" s="416"/>
      <c r="AC1304" s="416"/>
      <c r="AD1304" s="416"/>
      <c r="AE1304" s="417"/>
      <c r="AF1304" s="416"/>
      <c r="AG1304" s="416"/>
      <c r="AH1304" s="416"/>
      <c r="AI1304" s="416"/>
      <c r="AJ1304" s="416"/>
    </row>
    <row r="1305" spans="3:36" x14ac:dyDescent="0.25">
      <c r="C1305" s="416"/>
      <c r="D1305" s="416"/>
      <c r="E1305" s="416"/>
      <c r="F1305" s="417"/>
      <c r="G1305" s="416"/>
      <c r="H1305" s="416"/>
      <c r="I1305" s="416"/>
      <c r="J1305" s="416"/>
      <c r="K1305" s="417"/>
      <c r="L1305" s="416"/>
      <c r="M1305" s="416"/>
      <c r="N1305" s="416"/>
      <c r="O1305" s="416"/>
      <c r="P1305" s="417"/>
      <c r="Q1305" s="416"/>
      <c r="R1305" s="416"/>
      <c r="S1305" s="416"/>
      <c r="T1305" s="416"/>
      <c r="U1305" s="417"/>
      <c r="V1305" s="416"/>
      <c r="W1305" s="416"/>
      <c r="X1305" s="416"/>
      <c r="Y1305" s="416"/>
      <c r="Z1305" s="417"/>
      <c r="AA1305" s="416"/>
      <c r="AB1305" s="416"/>
      <c r="AC1305" s="416"/>
      <c r="AD1305" s="416"/>
      <c r="AE1305" s="417"/>
      <c r="AF1305" s="416"/>
      <c r="AG1305" s="416"/>
      <c r="AH1305" s="416"/>
      <c r="AI1305" s="416"/>
      <c r="AJ1305" s="416"/>
    </row>
    <row r="1306" spans="3:36" x14ac:dyDescent="0.25">
      <c r="C1306" s="416"/>
      <c r="D1306" s="416"/>
      <c r="E1306" s="416"/>
      <c r="F1306" s="417"/>
      <c r="G1306" s="416"/>
      <c r="H1306" s="416"/>
      <c r="I1306" s="416"/>
      <c r="J1306" s="416"/>
      <c r="K1306" s="417"/>
      <c r="L1306" s="416"/>
      <c r="M1306" s="416"/>
      <c r="N1306" s="416"/>
      <c r="O1306" s="416"/>
      <c r="P1306" s="417"/>
      <c r="Q1306" s="416"/>
      <c r="R1306" s="416"/>
      <c r="S1306" s="416"/>
      <c r="T1306" s="416"/>
      <c r="U1306" s="417"/>
      <c r="V1306" s="416"/>
      <c r="W1306" s="416"/>
      <c r="X1306" s="416"/>
      <c r="Y1306" s="416"/>
      <c r="Z1306" s="417"/>
      <c r="AA1306" s="416"/>
      <c r="AB1306" s="416"/>
      <c r="AC1306" s="416"/>
      <c r="AD1306" s="416"/>
      <c r="AE1306" s="417"/>
      <c r="AF1306" s="416"/>
      <c r="AG1306" s="416"/>
      <c r="AH1306" s="416"/>
      <c r="AI1306" s="416"/>
      <c r="AJ1306" s="416"/>
    </row>
    <row r="1307" spans="3:36" x14ac:dyDescent="0.25">
      <c r="C1307" s="416"/>
      <c r="D1307" s="416"/>
      <c r="E1307" s="416"/>
      <c r="F1307" s="417"/>
      <c r="G1307" s="416"/>
      <c r="H1307" s="416"/>
      <c r="I1307" s="416"/>
      <c r="J1307" s="416"/>
      <c r="K1307" s="417"/>
      <c r="L1307" s="416"/>
      <c r="M1307" s="416"/>
      <c r="N1307" s="416"/>
      <c r="O1307" s="416"/>
      <c r="P1307" s="417"/>
      <c r="Q1307" s="416"/>
      <c r="R1307" s="416"/>
      <c r="S1307" s="416"/>
      <c r="T1307" s="416"/>
      <c r="U1307" s="417"/>
      <c r="V1307" s="416"/>
      <c r="W1307" s="416"/>
      <c r="X1307" s="416"/>
      <c r="Y1307" s="416"/>
      <c r="Z1307" s="417"/>
      <c r="AA1307" s="416"/>
      <c r="AB1307" s="416"/>
      <c r="AC1307" s="416"/>
      <c r="AD1307" s="416"/>
      <c r="AE1307" s="417"/>
      <c r="AF1307" s="416"/>
      <c r="AG1307" s="416"/>
      <c r="AH1307" s="416"/>
      <c r="AI1307" s="416"/>
      <c r="AJ1307" s="416"/>
    </row>
    <row r="1308" spans="3:36" x14ac:dyDescent="0.25">
      <c r="C1308" s="416"/>
      <c r="D1308" s="416"/>
      <c r="E1308" s="416"/>
      <c r="F1308" s="417"/>
      <c r="G1308" s="416"/>
      <c r="H1308" s="416"/>
      <c r="I1308" s="416"/>
      <c r="J1308" s="416"/>
      <c r="K1308" s="417"/>
      <c r="L1308" s="416"/>
      <c r="M1308" s="416"/>
      <c r="N1308" s="416"/>
      <c r="O1308" s="416"/>
      <c r="P1308" s="417"/>
      <c r="Q1308" s="416"/>
      <c r="R1308" s="416"/>
      <c r="S1308" s="416"/>
      <c r="T1308" s="416"/>
      <c r="U1308" s="417"/>
      <c r="V1308" s="416"/>
      <c r="W1308" s="416"/>
      <c r="X1308" s="416"/>
      <c r="Y1308" s="416"/>
      <c r="Z1308" s="417"/>
      <c r="AA1308" s="416"/>
      <c r="AB1308" s="416"/>
      <c r="AC1308" s="416"/>
      <c r="AD1308" s="416"/>
      <c r="AE1308" s="417"/>
      <c r="AF1308" s="416"/>
      <c r="AG1308" s="416"/>
      <c r="AH1308" s="416"/>
      <c r="AI1308" s="416"/>
      <c r="AJ1308" s="416"/>
    </row>
    <row r="1309" spans="3:36" x14ac:dyDescent="0.25">
      <c r="C1309" s="416"/>
      <c r="D1309" s="416"/>
      <c r="E1309" s="416"/>
      <c r="F1309" s="417"/>
      <c r="G1309" s="416"/>
      <c r="H1309" s="416"/>
      <c r="I1309" s="416"/>
      <c r="J1309" s="416"/>
      <c r="K1309" s="417"/>
      <c r="L1309" s="416"/>
      <c r="M1309" s="416"/>
      <c r="N1309" s="416"/>
      <c r="O1309" s="416"/>
      <c r="P1309" s="417"/>
      <c r="Q1309" s="416"/>
      <c r="R1309" s="416"/>
      <c r="S1309" s="416"/>
      <c r="T1309" s="416"/>
      <c r="U1309" s="417"/>
      <c r="V1309" s="416"/>
      <c r="W1309" s="416"/>
      <c r="X1309" s="416"/>
      <c r="Y1309" s="416"/>
      <c r="Z1309" s="417"/>
      <c r="AA1309" s="416"/>
      <c r="AB1309" s="416"/>
      <c r="AC1309" s="416"/>
      <c r="AD1309" s="416"/>
      <c r="AE1309" s="417"/>
      <c r="AF1309" s="416"/>
      <c r="AG1309" s="416"/>
      <c r="AH1309" s="416"/>
      <c r="AI1309" s="416"/>
      <c r="AJ1309" s="416"/>
    </row>
    <row r="1310" spans="3:36" x14ac:dyDescent="0.25">
      <c r="C1310" s="416"/>
      <c r="D1310" s="416"/>
      <c r="E1310" s="416"/>
      <c r="F1310" s="417"/>
      <c r="G1310" s="416"/>
      <c r="H1310" s="416"/>
      <c r="I1310" s="416"/>
      <c r="J1310" s="416"/>
      <c r="K1310" s="417"/>
      <c r="L1310" s="416"/>
      <c r="M1310" s="416"/>
      <c r="N1310" s="416"/>
      <c r="O1310" s="416"/>
      <c r="P1310" s="417"/>
      <c r="Q1310" s="416"/>
      <c r="R1310" s="416"/>
      <c r="S1310" s="416"/>
      <c r="T1310" s="416"/>
      <c r="U1310" s="417"/>
      <c r="V1310" s="416"/>
      <c r="W1310" s="416"/>
      <c r="X1310" s="416"/>
      <c r="Y1310" s="416"/>
      <c r="Z1310" s="417"/>
      <c r="AA1310" s="416"/>
      <c r="AB1310" s="416"/>
      <c r="AC1310" s="416"/>
      <c r="AD1310" s="416"/>
      <c r="AE1310" s="417"/>
      <c r="AF1310" s="416"/>
      <c r="AG1310" s="416"/>
      <c r="AH1310" s="416"/>
      <c r="AI1310" s="416"/>
      <c r="AJ1310" s="416"/>
    </row>
    <row r="1311" spans="3:36" x14ac:dyDescent="0.25">
      <c r="C1311" s="416"/>
      <c r="D1311" s="416"/>
      <c r="E1311" s="416"/>
      <c r="F1311" s="417"/>
      <c r="G1311" s="416"/>
      <c r="H1311" s="416"/>
      <c r="I1311" s="416"/>
      <c r="J1311" s="416"/>
      <c r="K1311" s="417"/>
      <c r="L1311" s="416"/>
      <c r="M1311" s="416"/>
      <c r="N1311" s="416"/>
      <c r="O1311" s="416"/>
      <c r="P1311" s="417"/>
      <c r="Q1311" s="416"/>
      <c r="R1311" s="416"/>
      <c r="S1311" s="416"/>
      <c r="T1311" s="416"/>
      <c r="U1311" s="417"/>
      <c r="V1311" s="416"/>
      <c r="W1311" s="416"/>
      <c r="X1311" s="416"/>
      <c r="Y1311" s="416"/>
      <c r="Z1311" s="417"/>
      <c r="AA1311" s="416"/>
      <c r="AB1311" s="416"/>
      <c r="AC1311" s="416"/>
      <c r="AD1311" s="416"/>
      <c r="AE1311" s="417"/>
      <c r="AF1311" s="416"/>
      <c r="AG1311" s="416"/>
      <c r="AH1311" s="416"/>
      <c r="AI1311" s="416"/>
      <c r="AJ1311" s="416"/>
    </row>
    <row r="1312" spans="3:36" x14ac:dyDescent="0.25">
      <c r="C1312" s="416"/>
      <c r="D1312" s="416"/>
      <c r="E1312" s="416"/>
      <c r="F1312" s="417"/>
      <c r="G1312" s="416"/>
      <c r="H1312" s="416"/>
      <c r="I1312" s="416"/>
      <c r="J1312" s="416"/>
      <c r="K1312" s="417"/>
      <c r="L1312" s="416"/>
      <c r="M1312" s="416"/>
      <c r="N1312" s="416"/>
      <c r="O1312" s="416"/>
      <c r="P1312" s="417"/>
      <c r="Q1312" s="416"/>
      <c r="R1312" s="416"/>
      <c r="S1312" s="416"/>
      <c r="T1312" s="416"/>
      <c r="U1312" s="417"/>
      <c r="V1312" s="416"/>
      <c r="W1312" s="416"/>
      <c r="X1312" s="416"/>
      <c r="Y1312" s="416"/>
      <c r="Z1312" s="417"/>
      <c r="AA1312" s="416"/>
      <c r="AB1312" s="416"/>
      <c r="AC1312" s="416"/>
      <c r="AD1312" s="416"/>
      <c r="AE1312" s="417"/>
      <c r="AF1312" s="416"/>
      <c r="AG1312" s="416"/>
      <c r="AH1312" s="416"/>
      <c r="AI1312" s="416"/>
      <c r="AJ1312" s="416"/>
    </row>
    <row r="1313" spans="3:36" x14ac:dyDescent="0.25">
      <c r="C1313" s="416"/>
      <c r="D1313" s="416"/>
      <c r="E1313" s="416"/>
      <c r="F1313" s="417"/>
      <c r="G1313" s="416"/>
      <c r="H1313" s="416"/>
      <c r="I1313" s="416"/>
      <c r="J1313" s="416"/>
      <c r="K1313" s="417"/>
      <c r="L1313" s="416"/>
      <c r="M1313" s="416"/>
      <c r="N1313" s="416"/>
      <c r="O1313" s="416"/>
      <c r="P1313" s="417"/>
      <c r="Q1313" s="416"/>
      <c r="R1313" s="416"/>
      <c r="S1313" s="416"/>
      <c r="T1313" s="416"/>
      <c r="U1313" s="417"/>
      <c r="V1313" s="416"/>
      <c r="W1313" s="416"/>
      <c r="X1313" s="416"/>
      <c r="Y1313" s="416"/>
      <c r="Z1313" s="417"/>
      <c r="AA1313" s="416"/>
      <c r="AB1313" s="416"/>
      <c r="AC1313" s="416"/>
      <c r="AD1313" s="416"/>
      <c r="AE1313" s="417"/>
      <c r="AF1313" s="416"/>
      <c r="AG1313" s="416"/>
      <c r="AH1313" s="416"/>
      <c r="AI1313" s="416"/>
      <c r="AJ1313" s="416"/>
    </row>
    <row r="1314" spans="3:36" x14ac:dyDescent="0.25">
      <c r="C1314" s="416"/>
      <c r="D1314" s="416"/>
      <c r="E1314" s="416"/>
      <c r="F1314" s="417"/>
      <c r="G1314" s="416"/>
      <c r="H1314" s="416"/>
      <c r="I1314" s="416"/>
      <c r="J1314" s="416"/>
      <c r="K1314" s="417"/>
      <c r="L1314" s="416"/>
      <c r="M1314" s="416"/>
      <c r="N1314" s="416"/>
      <c r="O1314" s="416"/>
      <c r="P1314" s="417"/>
      <c r="Q1314" s="416"/>
      <c r="R1314" s="416"/>
      <c r="S1314" s="416"/>
      <c r="T1314" s="416"/>
      <c r="U1314" s="417"/>
      <c r="V1314" s="416"/>
      <c r="W1314" s="416"/>
      <c r="X1314" s="416"/>
      <c r="Y1314" s="416"/>
      <c r="Z1314" s="417"/>
      <c r="AA1314" s="416"/>
      <c r="AB1314" s="416"/>
      <c r="AC1314" s="416"/>
      <c r="AD1314" s="416"/>
      <c r="AE1314" s="417"/>
      <c r="AF1314" s="416"/>
      <c r="AG1314" s="416"/>
      <c r="AH1314" s="416"/>
      <c r="AI1314" s="416"/>
      <c r="AJ1314" s="416"/>
    </row>
    <row r="1315" spans="3:36" x14ac:dyDescent="0.25">
      <c r="C1315" s="416"/>
      <c r="D1315" s="416"/>
      <c r="E1315" s="416"/>
      <c r="F1315" s="417"/>
      <c r="G1315" s="416"/>
      <c r="H1315" s="416"/>
      <c r="I1315" s="416"/>
      <c r="J1315" s="416"/>
      <c r="K1315" s="417"/>
      <c r="L1315" s="416"/>
      <c r="M1315" s="416"/>
      <c r="N1315" s="416"/>
      <c r="O1315" s="416"/>
      <c r="P1315" s="417"/>
      <c r="Q1315" s="416"/>
      <c r="R1315" s="416"/>
      <c r="S1315" s="416"/>
      <c r="T1315" s="416"/>
      <c r="U1315" s="417"/>
      <c r="V1315" s="416"/>
      <c r="W1315" s="416"/>
      <c r="X1315" s="416"/>
      <c r="Y1315" s="416"/>
      <c r="Z1315" s="417"/>
      <c r="AA1315" s="416"/>
      <c r="AB1315" s="416"/>
      <c r="AC1315" s="416"/>
      <c r="AD1315" s="416"/>
      <c r="AE1315" s="417"/>
      <c r="AF1315" s="416"/>
      <c r="AG1315" s="416"/>
      <c r="AH1315" s="416"/>
      <c r="AI1315" s="416"/>
      <c r="AJ1315" s="416"/>
    </row>
    <row r="1316" spans="3:36" x14ac:dyDescent="0.25">
      <c r="C1316" s="416"/>
      <c r="D1316" s="416"/>
      <c r="E1316" s="416"/>
      <c r="F1316" s="417"/>
      <c r="G1316" s="416"/>
      <c r="H1316" s="416"/>
      <c r="I1316" s="416"/>
      <c r="J1316" s="416"/>
      <c r="K1316" s="417"/>
      <c r="L1316" s="416"/>
      <c r="M1316" s="416"/>
      <c r="N1316" s="416"/>
      <c r="O1316" s="416"/>
      <c r="P1316" s="417"/>
      <c r="Q1316" s="416"/>
      <c r="R1316" s="416"/>
      <c r="S1316" s="416"/>
      <c r="T1316" s="416"/>
      <c r="U1316" s="417"/>
      <c r="V1316" s="416"/>
      <c r="W1316" s="416"/>
      <c r="X1316" s="416"/>
      <c r="Y1316" s="416"/>
      <c r="Z1316" s="417"/>
      <c r="AA1316" s="416"/>
      <c r="AB1316" s="416"/>
      <c r="AC1316" s="416"/>
      <c r="AD1316" s="416"/>
      <c r="AE1316" s="417"/>
      <c r="AF1316" s="416"/>
      <c r="AG1316" s="416"/>
      <c r="AH1316" s="416"/>
      <c r="AI1316" s="416"/>
      <c r="AJ1316" s="416"/>
    </row>
    <row r="1317" spans="3:36" x14ac:dyDescent="0.25">
      <c r="C1317" s="416"/>
      <c r="D1317" s="416"/>
      <c r="E1317" s="416"/>
      <c r="F1317" s="417"/>
      <c r="G1317" s="416"/>
      <c r="H1317" s="416"/>
      <c r="I1317" s="416"/>
      <c r="J1317" s="416"/>
      <c r="K1317" s="417"/>
      <c r="L1317" s="416"/>
      <c r="M1317" s="416"/>
      <c r="N1317" s="416"/>
      <c r="O1317" s="416"/>
      <c r="P1317" s="417"/>
      <c r="Q1317" s="416"/>
      <c r="R1317" s="416"/>
      <c r="S1317" s="416"/>
      <c r="T1317" s="416"/>
      <c r="U1317" s="417"/>
      <c r="V1317" s="416"/>
      <c r="W1317" s="416"/>
      <c r="X1317" s="416"/>
      <c r="Y1317" s="416"/>
      <c r="Z1317" s="417"/>
      <c r="AA1317" s="416"/>
      <c r="AB1317" s="416"/>
      <c r="AC1317" s="416"/>
      <c r="AD1317" s="416"/>
      <c r="AE1317" s="417"/>
      <c r="AF1317" s="416"/>
      <c r="AG1317" s="416"/>
      <c r="AH1317" s="416"/>
      <c r="AI1317" s="416"/>
      <c r="AJ1317" s="416"/>
    </row>
    <row r="1318" spans="3:36" x14ac:dyDescent="0.25">
      <c r="C1318" s="416"/>
      <c r="D1318" s="416"/>
      <c r="E1318" s="416"/>
      <c r="F1318" s="417"/>
      <c r="G1318" s="416"/>
      <c r="H1318" s="416"/>
      <c r="I1318" s="416"/>
      <c r="J1318" s="416"/>
      <c r="K1318" s="417"/>
      <c r="L1318" s="416"/>
      <c r="M1318" s="416"/>
      <c r="N1318" s="416"/>
      <c r="O1318" s="416"/>
      <c r="P1318" s="417"/>
      <c r="Q1318" s="416"/>
      <c r="R1318" s="416"/>
      <c r="S1318" s="416"/>
      <c r="T1318" s="416"/>
      <c r="U1318" s="417"/>
      <c r="V1318" s="416"/>
      <c r="W1318" s="416"/>
      <c r="X1318" s="416"/>
      <c r="Y1318" s="416"/>
      <c r="Z1318" s="417"/>
      <c r="AA1318" s="416"/>
      <c r="AB1318" s="416"/>
      <c r="AC1318" s="416"/>
      <c r="AD1318" s="416"/>
      <c r="AE1318" s="417"/>
      <c r="AF1318" s="416"/>
      <c r="AG1318" s="416"/>
      <c r="AH1318" s="416"/>
      <c r="AI1318" s="416"/>
      <c r="AJ1318" s="416"/>
    </row>
    <row r="1319" spans="3:36" x14ac:dyDescent="0.25">
      <c r="C1319" s="416"/>
      <c r="D1319" s="416"/>
      <c r="E1319" s="416"/>
      <c r="F1319" s="417"/>
      <c r="G1319" s="416"/>
      <c r="H1319" s="416"/>
      <c r="I1319" s="416"/>
      <c r="J1319" s="416"/>
      <c r="K1319" s="417"/>
      <c r="L1319" s="416"/>
      <c r="M1319" s="416"/>
      <c r="N1319" s="416"/>
      <c r="O1319" s="416"/>
      <c r="P1319" s="417"/>
      <c r="Q1319" s="416"/>
      <c r="R1319" s="416"/>
      <c r="S1319" s="416"/>
      <c r="T1319" s="416"/>
      <c r="U1319" s="417"/>
      <c r="V1319" s="416"/>
      <c r="W1319" s="416"/>
      <c r="X1319" s="416"/>
      <c r="Y1319" s="416"/>
      <c r="Z1319" s="417"/>
      <c r="AA1319" s="416"/>
      <c r="AB1319" s="416"/>
      <c r="AC1319" s="416"/>
      <c r="AD1319" s="416"/>
      <c r="AE1319" s="417"/>
      <c r="AF1319" s="416"/>
      <c r="AG1319" s="416"/>
      <c r="AH1319" s="416"/>
      <c r="AI1319" s="416"/>
      <c r="AJ1319" s="416"/>
    </row>
    <row r="1320" spans="3:36" x14ac:dyDescent="0.25">
      <c r="C1320" s="416"/>
      <c r="D1320" s="416"/>
      <c r="E1320" s="416"/>
      <c r="F1320" s="417"/>
      <c r="G1320" s="416"/>
      <c r="H1320" s="416"/>
      <c r="I1320" s="416"/>
      <c r="J1320" s="416"/>
      <c r="K1320" s="417"/>
      <c r="L1320" s="416"/>
      <c r="M1320" s="416"/>
      <c r="N1320" s="416"/>
      <c r="O1320" s="416"/>
      <c r="P1320" s="417"/>
      <c r="Q1320" s="416"/>
      <c r="R1320" s="416"/>
      <c r="S1320" s="416"/>
      <c r="T1320" s="416"/>
      <c r="U1320" s="417"/>
      <c r="V1320" s="416"/>
      <c r="W1320" s="416"/>
      <c r="X1320" s="416"/>
      <c r="Y1320" s="416"/>
      <c r="Z1320" s="417"/>
      <c r="AA1320" s="416"/>
      <c r="AB1320" s="416"/>
      <c r="AC1320" s="416"/>
      <c r="AD1320" s="416"/>
      <c r="AE1320" s="417"/>
      <c r="AF1320" s="416"/>
      <c r="AG1320" s="416"/>
      <c r="AH1320" s="416"/>
      <c r="AI1320" s="416"/>
      <c r="AJ1320" s="416"/>
    </row>
    <row r="1321" spans="3:36" x14ac:dyDescent="0.25">
      <c r="C1321" s="416"/>
      <c r="D1321" s="416"/>
      <c r="E1321" s="416"/>
      <c r="F1321" s="417"/>
      <c r="G1321" s="416"/>
      <c r="H1321" s="416"/>
      <c r="I1321" s="416"/>
      <c r="J1321" s="416"/>
      <c r="K1321" s="417"/>
      <c r="L1321" s="416"/>
      <c r="M1321" s="416"/>
      <c r="N1321" s="416"/>
      <c r="O1321" s="416"/>
      <c r="P1321" s="417"/>
      <c r="Q1321" s="416"/>
      <c r="R1321" s="416"/>
      <c r="S1321" s="416"/>
      <c r="T1321" s="416"/>
      <c r="U1321" s="417"/>
      <c r="V1321" s="416"/>
      <c r="W1321" s="416"/>
      <c r="X1321" s="416"/>
      <c r="Y1321" s="416"/>
      <c r="Z1321" s="417"/>
      <c r="AA1321" s="416"/>
      <c r="AB1321" s="416"/>
      <c r="AC1321" s="416"/>
      <c r="AD1321" s="416"/>
      <c r="AE1321" s="417"/>
      <c r="AF1321" s="416"/>
      <c r="AG1321" s="416"/>
      <c r="AH1321" s="416"/>
      <c r="AI1321" s="416"/>
      <c r="AJ1321" s="416"/>
    </row>
    <row r="1322" spans="3:36" x14ac:dyDescent="0.25">
      <c r="C1322" s="416"/>
      <c r="D1322" s="416"/>
      <c r="E1322" s="416"/>
      <c r="F1322" s="417"/>
      <c r="G1322" s="416"/>
      <c r="H1322" s="416"/>
      <c r="I1322" s="416"/>
      <c r="J1322" s="416"/>
      <c r="K1322" s="417"/>
      <c r="L1322" s="416"/>
      <c r="M1322" s="416"/>
      <c r="N1322" s="416"/>
      <c r="O1322" s="416"/>
      <c r="P1322" s="417"/>
      <c r="Q1322" s="416"/>
      <c r="R1322" s="416"/>
      <c r="S1322" s="416"/>
      <c r="T1322" s="416"/>
      <c r="U1322" s="417"/>
      <c r="V1322" s="416"/>
      <c r="W1322" s="416"/>
      <c r="X1322" s="416"/>
      <c r="Y1322" s="416"/>
      <c r="Z1322" s="417"/>
      <c r="AA1322" s="416"/>
      <c r="AB1322" s="416"/>
      <c r="AC1322" s="416"/>
      <c r="AD1322" s="416"/>
      <c r="AE1322" s="417"/>
      <c r="AF1322" s="416"/>
      <c r="AG1322" s="416"/>
      <c r="AH1322" s="416"/>
      <c r="AI1322" s="416"/>
      <c r="AJ1322" s="416"/>
    </row>
    <row r="1323" spans="3:36" x14ac:dyDescent="0.25">
      <c r="C1323" s="416"/>
      <c r="D1323" s="416"/>
      <c r="E1323" s="416"/>
      <c r="F1323" s="417"/>
      <c r="G1323" s="416"/>
      <c r="H1323" s="416"/>
      <c r="I1323" s="416"/>
      <c r="J1323" s="416"/>
      <c r="K1323" s="417"/>
      <c r="L1323" s="416"/>
      <c r="M1323" s="416"/>
      <c r="N1323" s="416"/>
      <c r="O1323" s="416"/>
      <c r="P1323" s="417"/>
      <c r="Q1323" s="416"/>
      <c r="R1323" s="416"/>
      <c r="S1323" s="416"/>
      <c r="T1323" s="416"/>
      <c r="U1323" s="417"/>
      <c r="V1323" s="416"/>
      <c r="W1323" s="416"/>
      <c r="X1323" s="416"/>
      <c r="Y1323" s="416"/>
      <c r="Z1323" s="417"/>
      <c r="AA1323" s="416"/>
      <c r="AB1323" s="416"/>
      <c r="AC1323" s="416"/>
      <c r="AD1323" s="416"/>
      <c r="AE1323" s="417"/>
      <c r="AF1323" s="416"/>
      <c r="AG1323" s="416"/>
      <c r="AH1323" s="416"/>
      <c r="AI1323" s="416"/>
      <c r="AJ1323" s="416"/>
    </row>
    <row r="1324" spans="3:36" x14ac:dyDescent="0.25">
      <c r="C1324" s="416"/>
      <c r="D1324" s="416"/>
      <c r="E1324" s="416"/>
      <c r="F1324" s="417"/>
      <c r="G1324" s="416"/>
      <c r="H1324" s="416"/>
      <c r="I1324" s="416"/>
      <c r="J1324" s="416"/>
      <c r="K1324" s="417"/>
      <c r="L1324" s="416"/>
      <c r="M1324" s="416"/>
      <c r="N1324" s="416"/>
      <c r="O1324" s="416"/>
      <c r="P1324" s="417"/>
      <c r="Q1324" s="416"/>
      <c r="R1324" s="416"/>
      <c r="S1324" s="416"/>
      <c r="T1324" s="416"/>
      <c r="U1324" s="417"/>
      <c r="V1324" s="416"/>
      <c r="W1324" s="416"/>
      <c r="X1324" s="416"/>
      <c r="Y1324" s="416"/>
      <c r="Z1324" s="417"/>
      <c r="AA1324" s="416"/>
      <c r="AB1324" s="416"/>
      <c r="AC1324" s="416"/>
      <c r="AD1324" s="416"/>
      <c r="AE1324" s="417"/>
      <c r="AF1324" s="416"/>
      <c r="AG1324" s="416"/>
      <c r="AH1324" s="416"/>
      <c r="AI1324" s="416"/>
      <c r="AJ1324" s="416"/>
    </row>
    <row r="1325" spans="3:36" x14ac:dyDescent="0.25">
      <c r="C1325" s="416"/>
      <c r="D1325" s="416"/>
      <c r="E1325" s="416"/>
      <c r="F1325" s="417"/>
      <c r="G1325" s="416"/>
      <c r="H1325" s="416"/>
      <c r="I1325" s="416"/>
      <c r="J1325" s="416"/>
      <c r="K1325" s="417"/>
      <c r="L1325" s="416"/>
      <c r="M1325" s="416"/>
      <c r="N1325" s="416"/>
      <c r="O1325" s="416"/>
      <c r="P1325" s="417"/>
      <c r="Q1325" s="416"/>
      <c r="R1325" s="416"/>
      <c r="S1325" s="416"/>
      <c r="T1325" s="416"/>
      <c r="U1325" s="417"/>
      <c r="V1325" s="416"/>
      <c r="W1325" s="416"/>
      <c r="X1325" s="416"/>
      <c r="Y1325" s="416"/>
      <c r="Z1325" s="417"/>
      <c r="AA1325" s="416"/>
      <c r="AB1325" s="416"/>
      <c r="AC1325" s="416"/>
      <c r="AD1325" s="416"/>
      <c r="AE1325" s="417"/>
      <c r="AF1325" s="416"/>
      <c r="AG1325" s="416"/>
      <c r="AH1325" s="416"/>
      <c r="AI1325" s="416"/>
      <c r="AJ1325" s="416"/>
    </row>
    <row r="1326" spans="3:36" x14ac:dyDescent="0.25">
      <c r="C1326" s="416"/>
      <c r="D1326" s="416"/>
      <c r="E1326" s="416"/>
      <c r="F1326" s="417"/>
      <c r="G1326" s="416"/>
      <c r="H1326" s="416"/>
      <c r="I1326" s="416"/>
      <c r="J1326" s="416"/>
      <c r="K1326" s="417"/>
      <c r="L1326" s="416"/>
      <c r="M1326" s="416"/>
      <c r="N1326" s="416"/>
      <c r="O1326" s="416"/>
      <c r="P1326" s="417"/>
      <c r="Q1326" s="416"/>
      <c r="R1326" s="416"/>
      <c r="S1326" s="416"/>
      <c r="T1326" s="416"/>
      <c r="U1326" s="417"/>
      <c r="V1326" s="416"/>
      <c r="W1326" s="416"/>
      <c r="X1326" s="416"/>
      <c r="Y1326" s="416"/>
      <c r="Z1326" s="417"/>
      <c r="AA1326" s="416"/>
      <c r="AB1326" s="416"/>
      <c r="AC1326" s="416"/>
      <c r="AD1326" s="416"/>
      <c r="AE1326" s="417"/>
      <c r="AF1326" s="416"/>
      <c r="AG1326" s="416"/>
      <c r="AH1326" s="416"/>
      <c r="AI1326" s="416"/>
      <c r="AJ1326" s="416"/>
    </row>
    <row r="1327" spans="3:36" x14ac:dyDescent="0.25">
      <c r="C1327" s="416"/>
      <c r="D1327" s="416"/>
      <c r="E1327" s="416"/>
      <c r="F1327" s="417"/>
      <c r="G1327" s="416"/>
      <c r="H1327" s="416"/>
      <c r="I1327" s="416"/>
      <c r="J1327" s="416"/>
      <c r="K1327" s="417"/>
      <c r="L1327" s="416"/>
      <c r="M1327" s="416"/>
      <c r="N1327" s="416"/>
      <c r="O1327" s="416"/>
      <c r="P1327" s="417"/>
      <c r="Q1327" s="416"/>
      <c r="R1327" s="416"/>
      <c r="S1327" s="416"/>
      <c r="T1327" s="416"/>
      <c r="U1327" s="417"/>
      <c r="V1327" s="416"/>
      <c r="W1327" s="416"/>
      <c r="X1327" s="416"/>
      <c r="Y1327" s="416"/>
      <c r="Z1327" s="417"/>
      <c r="AA1327" s="416"/>
      <c r="AB1327" s="416"/>
      <c r="AC1327" s="416"/>
      <c r="AD1327" s="416"/>
      <c r="AE1327" s="417"/>
      <c r="AF1327" s="416"/>
      <c r="AG1327" s="416"/>
      <c r="AH1327" s="416"/>
      <c r="AI1327" s="416"/>
      <c r="AJ1327" s="416"/>
    </row>
    <row r="1328" spans="3:36" x14ac:dyDescent="0.25">
      <c r="C1328" s="416"/>
      <c r="D1328" s="416"/>
      <c r="E1328" s="416"/>
      <c r="F1328" s="417"/>
      <c r="G1328" s="416"/>
      <c r="H1328" s="416"/>
      <c r="I1328" s="416"/>
      <c r="J1328" s="416"/>
      <c r="K1328" s="417"/>
      <c r="L1328" s="416"/>
      <c r="M1328" s="416"/>
      <c r="N1328" s="416"/>
      <c r="O1328" s="416"/>
      <c r="P1328" s="417"/>
      <c r="Q1328" s="416"/>
      <c r="R1328" s="416"/>
      <c r="S1328" s="416"/>
      <c r="T1328" s="416"/>
      <c r="U1328" s="417"/>
      <c r="V1328" s="416"/>
      <c r="W1328" s="416"/>
      <c r="X1328" s="416"/>
      <c r="Y1328" s="416"/>
      <c r="Z1328" s="417"/>
      <c r="AA1328" s="416"/>
      <c r="AB1328" s="416"/>
      <c r="AC1328" s="416"/>
      <c r="AD1328" s="416"/>
      <c r="AE1328" s="417"/>
      <c r="AF1328" s="416"/>
      <c r="AG1328" s="416"/>
      <c r="AH1328" s="416"/>
      <c r="AI1328" s="416"/>
      <c r="AJ1328" s="416"/>
    </row>
    <row r="1329" spans="3:36" x14ac:dyDescent="0.25">
      <c r="C1329" s="416"/>
      <c r="D1329" s="416"/>
      <c r="E1329" s="416"/>
      <c r="F1329" s="417"/>
      <c r="G1329" s="416"/>
      <c r="H1329" s="416"/>
      <c r="I1329" s="416"/>
      <c r="J1329" s="416"/>
      <c r="K1329" s="417"/>
      <c r="L1329" s="416"/>
      <c r="M1329" s="416"/>
      <c r="N1329" s="416"/>
      <c r="O1329" s="416"/>
      <c r="P1329" s="417"/>
      <c r="Q1329" s="416"/>
      <c r="R1329" s="416"/>
      <c r="S1329" s="416"/>
      <c r="T1329" s="416"/>
      <c r="U1329" s="417"/>
      <c r="V1329" s="416"/>
      <c r="W1329" s="416"/>
      <c r="X1329" s="416"/>
      <c r="Y1329" s="416"/>
      <c r="Z1329" s="417"/>
      <c r="AA1329" s="416"/>
      <c r="AB1329" s="416"/>
      <c r="AC1329" s="416"/>
      <c r="AD1329" s="416"/>
      <c r="AE1329" s="417"/>
      <c r="AF1329" s="416"/>
      <c r="AG1329" s="416"/>
      <c r="AH1329" s="416"/>
      <c r="AI1329" s="416"/>
      <c r="AJ1329" s="416"/>
    </row>
    <row r="1330" spans="3:36" x14ac:dyDescent="0.25">
      <c r="C1330" s="416"/>
      <c r="D1330" s="416"/>
      <c r="E1330" s="416"/>
      <c r="F1330" s="417"/>
      <c r="G1330" s="416"/>
      <c r="H1330" s="416"/>
      <c r="I1330" s="416"/>
      <c r="J1330" s="416"/>
      <c r="K1330" s="417"/>
      <c r="L1330" s="416"/>
      <c r="M1330" s="416"/>
      <c r="N1330" s="416"/>
      <c r="O1330" s="416"/>
      <c r="P1330" s="417"/>
      <c r="Q1330" s="416"/>
      <c r="R1330" s="416"/>
      <c r="S1330" s="416"/>
      <c r="T1330" s="416"/>
      <c r="U1330" s="417"/>
      <c r="V1330" s="416"/>
      <c r="W1330" s="416"/>
      <c r="X1330" s="416"/>
      <c r="Y1330" s="416"/>
      <c r="Z1330" s="417"/>
      <c r="AA1330" s="416"/>
      <c r="AB1330" s="416"/>
      <c r="AC1330" s="416"/>
      <c r="AD1330" s="416"/>
      <c r="AE1330" s="417"/>
      <c r="AF1330" s="416"/>
      <c r="AG1330" s="416"/>
      <c r="AH1330" s="416"/>
      <c r="AI1330" s="416"/>
      <c r="AJ1330" s="416"/>
    </row>
    <row r="1331" spans="3:36" x14ac:dyDescent="0.25">
      <c r="C1331" s="416"/>
      <c r="D1331" s="416"/>
      <c r="E1331" s="416"/>
      <c r="F1331" s="417"/>
      <c r="G1331" s="416"/>
      <c r="H1331" s="416"/>
      <c r="I1331" s="416"/>
      <c r="J1331" s="416"/>
      <c r="K1331" s="417"/>
      <c r="L1331" s="416"/>
      <c r="M1331" s="416"/>
      <c r="N1331" s="416"/>
      <c r="O1331" s="416"/>
      <c r="P1331" s="417"/>
      <c r="Q1331" s="416"/>
      <c r="R1331" s="416"/>
      <c r="S1331" s="416"/>
      <c r="T1331" s="416"/>
      <c r="U1331" s="417"/>
      <c r="V1331" s="416"/>
      <c r="W1331" s="416"/>
      <c r="X1331" s="416"/>
      <c r="Y1331" s="416"/>
      <c r="Z1331" s="417"/>
      <c r="AA1331" s="416"/>
      <c r="AB1331" s="416"/>
      <c r="AC1331" s="416"/>
      <c r="AD1331" s="416"/>
      <c r="AE1331" s="417"/>
      <c r="AF1331" s="416"/>
      <c r="AG1331" s="416"/>
      <c r="AH1331" s="416"/>
      <c r="AI1331" s="416"/>
      <c r="AJ1331" s="416"/>
    </row>
    <row r="1332" spans="3:36" x14ac:dyDescent="0.25">
      <c r="C1332" s="416"/>
      <c r="D1332" s="416"/>
      <c r="E1332" s="416"/>
      <c r="F1332" s="417"/>
      <c r="G1332" s="416"/>
      <c r="H1332" s="416"/>
      <c r="I1332" s="416"/>
      <c r="J1332" s="416"/>
      <c r="K1332" s="417"/>
      <c r="L1332" s="416"/>
      <c r="M1332" s="416"/>
      <c r="N1332" s="416"/>
      <c r="O1332" s="416"/>
      <c r="P1332" s="417"/>
      <c r="Q1332" s="416"/>
      <c r="R1332" s="416"/>
      <c r="S1332" s="416"/>
      <c r="T1332" s="416"/>
      <c r="U1332" s="417"/>
      <c r="V1332" s="416"/>
      <c r="W1332" s="416"/>
      <c r="X1332" s="416"/>
      <c r="Y1332" s="416"/>
      <c r="Z1332" s="417"/>
      <c r="AA1332" s="416"/>
      <c r="AB1332" s="416"/>
      <c r="AC1332" s="416"/>
      <c r="AD1332" s="416"/>
      <c r="AE1332" s="417"/>
      <c r="AF1332" s="416"/>
      <c r="AG1332" s="416"/>
      <c r="AH1332" s="416"/>
      <c r="AI1332" s="416"/>
      <c r="AJ1332" s="416"/>
    </row>
    <row r="1333" spans="3:36" x14ac:dyDescent="0.25">
      <c r="C1333" s="416"/>
      <c r="D1333" s="416"/>
      <c r="E1333" s="416"/>
      <c r="F1333" s="417"/>
      <c r="G1333" s="416"/>
      <c r="H1333" s="416"/>
      <c r="I1333" s="416"/>
      <c r="J1333" s="416"/>
      <c r="K1333" s="417"/>
      <c r="L1333" s="416"/>
      <c r="M1333" s="416"/>
      <c r="N1333" s="416"/>
      <c r="O1333" s="416"/>
      <c r="P1333" s="417"/>
      <c r="Q1333" s="416"/>
      <c r="R1333" s="416"/>
      <c r="S1333" s="416"/>
      <c r="T1333" s="416"/>
      <c r="U1333" s="417"/>
      <c r="V1333" s="416"/>
      <c r="W1333" s="416"/>
      <c r="X1333" s="416"/>
      <c r="Y1333" s="416"/>
      <c r="Z1333" s="417"/>
      <c r="AA1333" s="416"/>
      <c r="AB1333" s="416"/>
      <c r="AC1333" s="416"/>
      <c r="AD1333" s="416"/>
      <c r="AE1333" s="417"/>
      <c r="AF1333" s="416"/>
      <c r="AG1333" s="416"/>
      <c r="AH1333" s="416"/>
      <c r="AI1333" s="416"/>
      <c r="AJ1333" s="416"/>
    </row>
    <row r="1334" spans="3:36" x14ac:dyDescent="0.25">
      <c r="C1334" s="416"/>
      <c r="D1334" s="416"/>
      <c r="E1334" s="416"/>
      <c r="F1334" s="417"/>
      <c r="G1334" s="416"/>
      <c r="H1334" s="416"/>
      <c r="I1334" s="416"/>
      <c r="J1334" s="416"/>
      <c r="K1334" s="417"/>
      <c r="L1334" s="416"/>
      <c r="M1334" s="416"/>
      <c r="N1334" s="416"/>
      <c r="O1334" s="416"/>
      <c r="P1334" s="417"/>
      <c r="Q1334" s="416"/>
      <c r="R1334" s="416"/>
      <c r="S1334" s="416"/>
      <c r="T1334" s="416"/>
      <c r="U1334" s="417"/>
      <c r="V1334" s="416"/>
      <c r="W1334" s="416"/>
      <c r="X1334" s="416"/>
      <c r="Y1334" s="416"/>
      <c r="Z1334" s="417"/>
      <c r="AA1334" s="416"/>
      <c r="AB1334" s="416"/>
      <c r="AC1334" s="416"/>
      <c r="AD1334" s="416"/>
      <c r="AE1334" s="417"/>
      <c r="AF1334" s="416"/>
      <c r="AG1334" s="416"/>
      <c r="AH1334" s="416"/>
      <c r="AI1334" s="416"/>
      <c r="AJ1334" s="416"/>
    </row>
    <row r="1335" spans="3:36" x14ac:dyDescent="0.25">
      <c r="C1335" s="416"/>
      <c r="D1335" s="416"/>
      <c r="E1335" s="416"/>
      <c r="F1335" s="417"/>
      <c r="G1335" s="416"/>
      <c r="H1335" s="416"/>
      <c r="I1335" s="416"/>
      <c r="J1335" s="416"/>
      <c r="K1335" s="417"/>
      <c r="L1335" s="416"/>
      <c r="M1335" s="416"/>
      <c r="N1335" s="416"/>
      <c r="O1335" s="416"/>
      <c r="P1335" s="417"/>
      <c r="Q1335" s="416"/>
      <c r="R1335" s="416"/>
      <c r="S1335" s="416"/>
      <c r="T1335" s="416"/>
      <c r="U1335" s="417"/>
      <c r="V1335" s="416"/>
      <c r="W1335" s="416"/>
      <c r="X1335" s="416"/>
      <c r="Y1335" s="416"/>
      <c r="Z1335" s="417"/>
      <c r="AA1335" s="416"/>
      <c r="AB1335" s="416"/>
      <c r="AC1335" s="416"/>
      <c r="AD1335" s="416"/>
      <c r="AE1335" s="417"/>
      <c r="AF1335" s="416"/>
      <c r="AG1335" s="416"/>
      <c r="AH1335" s="416"/>
      <c r="AI1335" s="416"/>
      <c r="AJ1335" s="416"/>
    </row>
    <row r="1336" spans="3:36" x14ac:dyDescent="0.25">
      <c r="C1336" s="416"/>
      <c r="D1336" s="416"/>
      <c r="E1336" s="416"/>
      <c r="F1336" s="417"/>
      <c r="G1336" s="416"/>
      <c r="H1336" s="416"/>
      <c r="I1336" s="416"/>
      <c r="J1336" s="416"/>
      <c r="K1336" s="417"/>
      <c r="L1336" s="416"/>
      <c r="M1336" s="416"/>
      <c r="N1336" s="416"/>
      <c r="O1336" s="416"/>
      <c r="P1336" s="417"/>
      <c r="Q1336" s="416"/>
      <c r="R1336" s="416"/>
      <c r="S1336" s="416"/>
      <c r="T1336" s="416"/>
      <c r="U1336" s="417"/>
      <c r="V1336" s="416"/>
      <c r="W1336" s="416"/>
      <c r="X1336" s="416"/>
      <c r="Y1336" s="416"/>
      <c r="Z1336" s="417"/>
      <c r="AA1336" s="416"/>
      <c r="AB1336" s="416"/>
      <c r="AC1336" s="416"/>
      <c r="AD1336" s="416"/>
      <c r="AE1336" s="417"/>
      <c r="AF1336" s="416"/>
      <c r="AG1336" s="416"/>
      <c r="AH1336" s="416"/>
      <c r="AI1336" s="416"/>
      <c r="AJ1336" s="416"/>
    </row>
    <row r="1337" spans="3:36" x14ac:dyDescent="0.25">
      <c r="C1337" s="416"/>
      <c r="D1337" s="416"/>
      <c r="E1337" s="416"/>
      <c r="F1337" s="417"/>
      <c r="G1337" s="416"/>
      <c r="H1337" s="416"/>
      <c r="I1337" s="416"/>
      <c r="J1337" s="416"/>
      <c r="K1337" s="417"/>
      <c r="L1337" s="416"/>
      <c r="M1337" s="416"/>
      <c r="N1337" s="416"/>
      <c r="O1337" s="416"/>
      <c r="P1337" s="417"/>
      <c r="Q1337" s="416"/>
      <c r="R1337" s="416"/>
      <c r="S1337" s="416"/>
      <c r="T1337" s="416"/>
      <c r="U1337" s="417"/>
      <c r="V1337" s="416"/>
      <c r="W1337" s="416"/>
      <c r="X1337" s="416"/>
      <c r="Y1337" s="416"/>
      <c r="Z1337" s="417"/>
      <c r="AA1337" s="416"/>
      <c r="AB1337" s="416"/>
      <c r="AC1337" s="416"/>
      <c r="AD1337" s="416"/>
      <c r="AE1337" s="417"/>
      <c r="AF1337" s="416"/>
      <c r="AG1337" s="416"/>
      <c r="AH1337" s="416"/>
      <c r="AI1337" s="416"/>
      <c r="AJ1337" s="416"/>
    </row>
    <row r="1338" spans="3:36" x14ac:dyDescent="0.25">
      <c r="C1338" s="416"/>
      <c r="D1338" s="416"/>
      <c r="E1338" s="416"/>
      <c r="F1338" s="417"/>
      <c r="G1338" s="416"/>
      <c r="H1338" s="416"/>
      <c r="I1338" s="416"/>
      <c r="J1338" s="416"/>
      <c r="K1338" s="417"/>
      <c r="L1338" s="416"/>
      <c r="M1338" s="416"/>
      <c r="N1338" s="416"/>
      <c r="O1338" s="416"/>
      <c r="P1338" s="417"/>
      <c r="Q1338" s="416"/>
      <c r="R1338" s="416"/>
      <c r="S1338" s="416"/>
      <c r="T1338" s="416"/>
      <c r="U1338" s="417"/>
      <c r="V1338" s="416"/>
      <c r="W1338" s="416"/>
      <c r="X1338" s="416"/>
      <c r="Y1338" s="416"/>
      <c r="Z1338" s="417"/>
      <c r="AA1338" s="416"/>
      <c r="AB1338" s="416"/>
      <c r="AC1338" s="416"/>
      <c r="AD1338" s="416"/>
      <c r="AE1338" s="417"/>
      <c r="AF1338" s="416"/>
      <c r="AG1338" s="416"/>
      <c r="AH1338" s="416"/>
      <c r="AI1338" s="416"/>
      <c r="AJ1338" s="416"/>
    </row>
    <row r="1339" spans="3:36" x14ac:dyDescent="0.25">
      <c r="C1339" s="416"/>
      <c r="D1339" s="416"/>
      <c r="E1339" s="416"/>
      <c r="F1339" s="417"/>
      <c r="G1339" s="416"/>
      <c r="H1339" s="416"/>
      <c r="I1339" s="416"/>
      <c r="J1339" s="416"/>
      <c r="K1339" s="417"/>
      <c r="L1339" s="416"/>
      <c r="M1339" s="416"/>
      <c r="N1339" s="416"/>
      <c r="O1339" s="416"/>
      <c r="P1339" s="417"/>
      <c r="Q1339" s="416"/>
      <c r="R1339" s="416"/>
      <c r="S1339" s="416"/>
      <c r="T1339" s="416"/>
      <c r="U1339" s="417"/>
      <c r="V1339" s="416"/>
      <c r="W1339" s="416"/>
      <c r="X1339" s="416"/>
      <c r="Y1339" s="416"/>
      <c r="Z1339" s="417"/>
      <c r="AA1339" s="416"/>
      <c r="AB1339" s="416"/>
      <c r="AC1339" s="416"/>
      <c r="AD1339" s="416"/>
      <c r="AE1339" s="417"/>
      <c r="AF1339" s="416"/>
      <c r="AG1339" s="416"/>
      <c r="AH1339" s="416"/>
      <c r="AI1339" s="416"/>
      <c r="AJ1339" s="416"/>
    </row>
    <row r="1340" spans="3:36" x14ac:dyDescent="0.25">
      <c r="C1340" s="416"/>
      <c r="D1340" s="416"/>
      <c r="E1340" s="416"/>
      <c r="F1340" s="417"/>
      <c r="G1340" s="416"/>
      <c r="H1340" s="416"/>
      <c r="I1340" s="416"/>
      <c r="J1340" s="416"/>
      <c r="K1340" s="417"/>
      <c r="L1340" s="416"/>
      <c r="M1340" s="416"/>
      <c r="N1340" s="416"/>
      <c r="O1340" s="416"/>
      <c r="P1340" s="417"/>
      <c r="Q1340" s="416"/>
      <c r="R1340" s="416"/>
      <c r="S1340" s="416"/>
      <c r="T1340" s="416"/>
      <c r="U1340" s="417"/>
      <c r="V1340" s="416"/>
      <c r="W1340" s="416"/>
      <c r="X1340" s="416"/>
      <c r="Y1340" s="416"/>
      <c r="Z1340" s="417"/>
      <c r="AA1340" s="416"/>
      <c r="AB1340" s="416"/>
      <c r="AC1340" s="416"/>
      <c r="AD1340" s="416"/>
      <c r="AE1340" s="417"/>
      <c r="AF1340" s="416"/>
      <c r="AG1340" s="416"/>
      <c r="AH1340" s="416"/>
      <c r="AI1340" s="416"/>
      <c r="AJ1340" s="416"/>
    </row>
    <row r="1341" spans="3:36" x14ac:dyDescent="0.25">
      <c r="C1341" s="416"/>
      <c r="D1341" s="416"/>
      <c r="E1341" s="416"/>
      <c r="F1341" s="417"/>
      <c r="G1341" s="416"/>
      <c r="H1341" s="416"/>
      <c r="I1341" s="416"/>
      <c r="J1341" s="416"/>
      <c r="K1341" s="417"/>
      <c r="L1341" s="416"/>
      <c r="M1341" s="416"/>
      <c r="N1341" s="416"/>
      <c r="O1341" s="416"/>
      <c r="P1341" s="417"/>
      <c r="Q1341" s="416"/>
      <c r="R1341" s="416"/>
      <c r="S1341" s="416"/>
      <c r="T1341" s="416"/>
      <c r="U1341" s="417"/>
      <c r="V1341" s="416"/>
      <c r="W1341" s="416"/>
      <c r="X1341" s="416"/>
      <c r="Y1341" s="416"/>
      <c r="Z1341" s="417"/>
      <c r="AA1341" s="416"/>
      <c r="AB1341" s="416"/>
      <c r="AC1341" s="416"/>
      <c r="AD1341" s="416"/>
      <c r="AE1341" s="417"/>
      <c r="AF1341" s="416"/>
      <c r="AG1341" s="416"/>
      <c r="AH1341" s="416"/>
      <c r="AI1341" s="416"/>
      <c r="AJ1341" s="416"/>
    </row>
    <row r="1342" spans="3:36" x14ac:dyDescent="0.25">
      <c r="C1342" s="416"/>
      <c r="D1342" s="416"/>
      <c r="E1342" s="416"/>
      <c r="F1342" s="417"/>
      <c r="G1342" s="416"/>
      <c r="H1342" s="416"/>
      <c r="I1342" s="416"/>
      <c r="J1342" s="416"/>
      <c r="K1342" s="417"/>
      <c r="L1342" s="416"/>
      <c r="M1342" s="416"/>
      <c r="N1342" s="416"/>
      <c r="O1342" s="416"/>
      <c r="P1342" s="417"/>
      <c r="Q1342" s="416"/>
      <c r="R1342" s="416"/>
      <c r="S1342" s="416"/>
      <c r="T1342" s="416"/>
      <c r="U1342" s="417"/>
      <c r="V1342" s="416"/>
      <c r="W1342" s="416"/>
      <c r="X1342" s="416"/>
      <c r="Y1342" s="416"/>
      <c r="Z1342" s="417"/>
      <c r="AA1342" s="416"/>
      <c r="AB1342" s="416"/>
      <c r="AC1342" s="416"/>
      <c r="AD1342" s="416"/>
      <c r="AE1342" s="417"/>
      <c r="AF1342" s="416"/>
      <c r="AG1342" s="416"/>
      <c r="AH1342" s="416"/>
      <c r="AI1342" s="416"/>
      <c r="AJ1342" s="416"/>
    </row>
    <row r="1343" spans="3:36" x14ac:dyDescent="0.25">
      <c r="C1343" s="416"/>
      <c r="D1343" s="416"/>
      <c r="E1343" s="416"/>
      <c r="F1343" s="417"/>
      <c r="G1343" s="416"/>
      <c r="H1343" s="416"/>
      <c r="I1343" s="416"/>
      <c r="J1343" s="416"/>
      <c r="K1343" s="417"/>
      <c r="L1343" s="416"/>
      <c r="M1343" s="416"/>
      <c r="N1343" s="416"/>
      <c r="O1343" s="416"/>
      <c r="P1343" s="417"/>
      <c r="Q1343" s="416"/>
      <c r="R1343" s="416"/>
      <c r="S1343" s="416"/>
      <c r="T1343" s="416"/>
      <c r="U1343" s="417"/>
      <c r="V1343" s="416"/>
      <c r="W1343" s="416"/>
      <c r="X1343" s="416"/>
      <c r="Y1343" s="416"/>
      <c r="Z1343" s="417"/>
      <c r="AA1343" s="416"/>
      <c r="AB1343" s="416"/>
      <c r="AC1343" s="416"/>
      <c r="AD1343" s="416"/>
      <c r="AE1343" s="417"/>
      <c r="AF1343" s="416"/>
      <c r="AG1343" s="416"/>
      <c r="AH1343" s="416"/>
      <c r="AI1343" s="416"/>
      <c r="AJ1343" s="416"/>
    </row>
    <row r="1344" spans="3:36" x14ac:dyDescent="0.25">
      <c r="C1344" s="416"/>
      <c r="D1344" s="416"/>
      <c r="E1344" s="416"/>
      <c r="F1344" s="417"/>
      <c r="G1344" s="416"/>
      <c r="H1344" s="416"/>
      <c r="I1344" s="416"/>
      <c r="J1344" s="416"/>
      <c r="K1344" s="417"/>
      <c r="L1344" s="416"/>
      <c r="M1344" s="416"/>
      <c r="N1344" s="416"/>
      <c r="O1344" s="416"/>
      <c r="P1344" s="417"/>
      <c r="Q1344" s="416"/>
      <c r="R1344" s="416"/>
      <c r="S1344" s="416"/>
      <c r="T1344" s="416"/>
      <c r="U1344" s="417"/>
      <c r="V1344" s="416"/>
      <c r="W1344" s="416"/>
      <c r="X1344" s="416"/>
      <c r="Y1344" s="416"/>
      <c r="Z1344" s="417"/>
      <c r="AA1344" s="416"/>
      <c r="AB1344" s="416"/>
      <c r="AC1344" s="416"/>
      <c r="AD1344" s="416"/>
      <c r="AE1344" s="417"/>
      <c r="AF1344" s="416"/>
      <c r="AG1344" s="416"/>
      <c r="AH1344" s="416"/>
      <c r="AI1344" s="416"/>
      <c r="AJ1344" s="416"/>
    </row>
    <row r="1345" spans="3:36" x14ac:dyDescent="0.25">
      <c r="C1345" s="416"/>
      <c r="D1345" s="416"/>
      <c r="E1345" s="416"/>
      <c r="F1345" s="417"/>
      <c r="G1345" s="416"/>
      <c r="H1345" s="416"/>
      <c r="I1345" s="416"/>
      <c r="J1345" s="416"/>
      <c r="K1345" s="417"/>
      <c r="L1345" s="416"/>
      <c r="M1345" s="416"/>
      <c r="N1345" s="416"/>
      <c r="O1345" s="416"/>
      <c r="P1345" s="417"/>
      <c r="Q1345" s="416"/>
      <c r="R1345" s="416"/>
      <c r="S1345" s="416"/>
      <c r="T1345" s="416"/>
      <c r="U1345" s="417"/>
      <c r="V1345" s="416"/>
      <c r="W1345" s="416"/>
      <c r="X1345" s="416"/>
      <c r="Y1345" s="416"/>
      <c r="Z1345" s="417"/>
      <c r="AA1345" s="416"/>
      <c r="AB1345" s="416"/>
      <c r="AC1345" s="416"/>
      <c r="AD1345" s="416"/>
      <c r="AE1345" s="417"/>
      <c r="AF1345" s="416"/>
      <c r="AG1345" s="416"/>
      <c r="AH1345" s="416"/>
      <c r="AI1345" s="416"/>
      <c r="AJ1345" s="416"/>
    </row>
    <row r="1346" spans="3:36" x14ac:dyDescent="0.25">
      <c r="C1346" s="416"/>
      <c r="D1346" s="416"/>
      <c r="E1346" s="416"/>
      <c r="F1346" s="417"/>
      <c r="G1346" s="416"/>
      <c r="H1346" s="416"/>
      <c r="I1346" s="416"/>
      <c r="J1346" s="416"/>
      <c r="K1346" s="417"/>
      <c r="L1346" s="416"/>
      <c r="M1346" s="416"/>
      <c r="N1346" s="416"/>
      <c r="O1346" s="416"/>
      <c r="P1346" s="417"/>
      <c r="Q1346" s="416"/>
      <c r="R1346" s="416"/>
      <c r="S1346" s="416"/>
      <c r="T1346" s="416"/>
      <c r="U1346" s="417"/>
      <c r="V1346" s="416"/>
      <c r="W1346" s="416"/>
      <c r="X1346" s="416"/>
      <c r="Y1346" s="416"/>
      <c r="Z1346" s="417"/>
      <c r="AA1346" s="416"/>
      <c r="AB1346" s="416"/>
      <c r="AC1346" s="416"/>
      <c r="AD1346" s="416"/>
      <c r="AE1346" s="417"/>
      <c r="AF1346" s="416"/>
      <c r="AG1346" s="416"/>
      <c r="AH1346" s="416"/>
      <c r="AI1346" s="416"/>
      <c r="AJ1346" s="416"/>
    </row>
    <row r="1347" spans="3:36" x14ac:dyDescent="0.25">
      <c r="C1347" s="416"/>
      <c r="D1347" s="416"/>
      <c r="E1347" s="416"/>
      <c r="F1347" s="417"/>
      <c r="G1347" s="416"/>
      <c r="H1347" s="416"/>
      <c r="I1347" s="416"/>
      <c r="J1347" s="416"/>
      <c r="K1347" s="417"/>
      <c r="L1347" s="416"/>
      <c r="M1347" s="416"/>
      <c r="N1347" s="416"/>
      <c r="O1347" s="416"/>
      <c r="P1347" s="417"/>
      <c r="Q1347" s="416"/>
      <c r="R1347" s="416"/>
      <c r="S1347" s="416"/>
      <c r="T1347" s="416"/>
      <c r="U1347" s="417"/>
      <c r="V1347" s="416"/>
      <c r="W1347" s="416"/>
      <c r="X1347" s="416"/>
      <c r="Y1347" s="416"/>
      <c r="Z1347" s="417"/>
      <c r="AA1347" s="416"/>
      <c r="AB1347" s="416"/>
      <c r="AC1347" s="416"/>
      <c r="AD1347" s="416"/>
      <c r="AE1347" s="417"/>
      <c r="AF1347" s="416"/>
      <c r="AG1347" s="416"/>
      <c r="AH1347" s="416"/>
      <c r="AI1347" s="416"/>
      <c r="AJ1347" s="416"/>
    </row>
    <row r="1348" spans="3:36" x14ac:dyDescent="0.25">
      <c r="C1348" s="416"/>
      <c r="D1348" s="416"/>
      <c r="E1348" s="416"/>
      <c r="F1348" s="417"/>
      <c r="G1348" s="416"/>
      <c r="H1348" s="416"/>
      <c r="I1348" s="416"/>
      <c r="J1348" s="416"/>
      <c r="K1348" s="417"/>
      <c r="L1348" s="416"/>
      <c r="M1348" s="416"/>
      <c r="N1348" s="416"/>
      <c r="O1348" s="416"/>
      <c r="P1348" s="417"/>
      <c r="Q1348" s="416"/>
      <c r="R1348" s="416"/>
      <c r="S1348" s="416"/>
      <c r="T1348" s="416"/>
      <c r="U1348" s="417"/>
      <c r="V1348" s="416"/>
      <c r="W1348" s="416"/>
      <c r="X1348" s="416"/>
      <c r="Y1348" s="416"/>
      <c r="Z1348" s="417"/>
      <c r="AA1348" s="416"/>
      <c r="AB1348" s="416"/>
      <c r="AC1348" s="416"/>
      <c r="AD1348" s="416"/>
      <c r="AE1348" s="417"/>
      <c r="AF1348" s="416"/>
      <c r="AG1348" s="416"/>
      <c r="AH1348" s="416"/>
      <c r="AI1348" s="416"/>
      <c r="AJ1348" s="416"/>
    </row>
    <row r="1349" spans="3:36" x14ac:dyDescent="0.25">
      <c r="C1349" s="416"/>
      <c r="D1349" s="416"/>
      <c r="E1349" s="416"/>
      <c r="F1349" s="417"/>
      <c r="G1349" s="416"/>
      <c r="H1349" s="416"/>
      <c r="I1349" s="416"/>
      <c r="J1349" s="416"/>
      <c r="K1349" s="417"/>
      <c r="L1349" s="416"/>
      <c r="M1349" s="416"/>
      <c r="N1349" s="416"/>
      <c r="O1349" s="416"/>
      <c r="P1349" s="417"/>
      <c r="Q1349" s="416"/>
      <c r="R1349" s="416"/>
      <c r="S1349" s="416"/>
      <c r="T1349" s="416"/>
      <c r="U1349" s="417"/>
      <c r="V1349" s="416"/>
      <c r="W1349" s="416"/>
      <c r="X1349" s="416"/>
      <c r="Y1349" s="416"/>
      <c r="Z1349" s="417"/>
      <c r="AA1349" s="416"/>
      <c r="AB1349" s="416"/>
      <c r="AC1349" s="416"/>
      <c r="AD1349" s="416"/>
      <c r="AE1349" s="417"/>
      <c r="AF1349" s="416"/>
      <c r="AG1349" s="416"/>
      <c r="AH1349" s="416"/>
      <c r="AI1349" s="416"/>
      <c r="AJ1349" s="416"/>
    </row>
    <row r="1350" spans="3:36" x14ac:dyDescent="0.25">
      <c r="C1350" s="416"/>
      <c r="D1350" s="416"/>
      <c r="E1350" s="416"/>
      <c r="F1350" s="417"/>
      <c r="G1350" s="416"/>
      <c r="H1350" s="416"/>
      <c r="I1350" s="416"/>
      <c r="J1350" s="416"/>
      <c r="K1350" s="417"/>
      <c r="L1350" s="416"/>
      <c r="M1350" s="416"/>
      <c r="N1350" s="416"/>
      <c r="O1350" s="416"/>
      <c r="P1350" s="417"/>
      <c r="Q1350" s="416"/>
      <c r="R1350" s="416"/>
      <c r="S1350" s="416"/>
      <c r="T1350" s="416"/>
      <c r="U1350" s="417"/>
      <c r="V1350" s="416"/>
      <c r="W1350" s="416"/>
      <c r="X1350" s="416"/>
      <c r="Y1350" s="416"/>
      <c r="Z1350" s="417"/>
      <c r="AA1350" s="416"/>
      <c r="AB1350" s="416"/>
      <c r="AC1350" s="416"/>
      <c r="AD1350" s="416"/>
      <c r="AE1350" s="417"/>
      <c r="AF1350" s="416"/>
      <c r="AG1350" s="416"/>
      <c r="AH1350" s="416"/>
      <c r="AI1350" s="416"/>
      <c r="AJ1350" s="416"/>
    </row>
    <row r="1351" spans="3:36" x14ac:dyDescent="0.25">
      <c r="C1351" s="416"/>
      <c r="D1351" s="416"/>
      <c r="E1351" s="416"/>
      <c r="F1351" s="417"/>
      <c r="G1351" s="416"/>
      <c r="H1351" s="416"/>
      <c r="I1351" s="416"/>
      <c r="J1351" s="416"/>
      <c r="K1351" s="417"/>
      <c r="L1351" s="416"/>
      <c r="M1351" s="416"/>
      <c r="N1351" s="416"/>
      <c r="O1351" s="416"/>
      <c r="P1351" s="417"/>
      <c r="Q1351" s="416"/>
      <c r="R1351" s="416"/>
      <c r="S1351" s="416"/>
      <c r="T1351" s="416"/>
      <c r="U1351" s="417"/>
      <c r="V1351" s="416"/>
      <c r="W1351" s="416"/>
      <c r="X1351" s="416"/>
      <c r="Y1351" s="416"/>
      <c r="Z1351" s="417"/>
      <c r="AA1351" s="416"/>
      <c r="AB1351" s="416"/>
      <c r="AC1351" s="416"/>
      <c r="AD1351" s="416"/>
      <c r="AE1351" s="417"/>
      <c r="AF1351" s="416"/>
      <c r="AG1351" s="416"/>
      <c r="AH1351" s="416"/>
      <c r="AI1351" s="416"/>
      <c r="AJ1351" s="416"/>
    </row>
    <row r="1352" spans="3:36" x14ac:dyDescent="0.25">
      <c r="C1352" s="416"/>
      <c r="D1352" s="416"/>
      <c r="E1352" s="416"/>
      <c r="F1352" s="417"/>
      <c r="G1352" s="416"/>
      <c r="H1352" s="416"/>
      <c r="I1352" s="416"/>
      <c r="J1352" s="416"/>
      <c r="K1352" s="417"/>
      <c r="L1352" s="416"/>
      <c r="M1352" s="416"/>
      <c r="N1352" s="416"/>
      <c r="O1352" s="416"/>
      <c r="P1352" s="417"/>
      <c r="Q1352" s="416"/>
      <c r="R1352" s="416"/>
      <c r="S1352" s="416"/>
      <c r="T1352" s="416"/>
      <c r="U1352" s="417"/>
      <c r="V1352" s="416"/>
      <c r="W1352" s="416"/>
      <c r="X1352" s="416"/>
      <c r="Y1352" s="416"/>
      <c r="Z1352" s="417"/>
      <c r="AA1352" s="416"/>
      <c r="AB1352" s="416"/>
      <c r="AC1352" s="416"/>
      <c r="AD1352" s="416"/>
      <c r="AE1352" s="417"/>
      <c r="AF1352" s="416"/>
      <c r="AG1352" s="416"/>
      <c r="AH1352" s="416"/>
      <c r="AI1352" s="416"/>
      <c r="AJ1352" s="416"/>
    </row>
    <row r="1353" spans="3:36" x14ac:dyDescent="0.25">
      <c r="C1353" s="416"/>
      <c r="D1353" s="416"/>
      <c r="E1353" s="416"/>
      <c r="F1353" s="417"/>
      <c r="G1353" s="416"/>
      <c r="H1353" s="416"/>
      <c r="I1353" s="416"/>
      <c r="J1353" s="416"/>
      <c r="K1353" s="417"/>
      <c r="L1353" s="416"/>
      <c r="M1353" s="416"/>
      <c r="N1353" s="416"/>
      <c r="O1353" s="416"/>
      <c r="P1353" s="417"/>
      <c r="Q1353" s="416"/>
      <c r="R1353" s="416"/>
      <c r="S1353" s="416"/>
      <c r="T1353" s="416"/>
      <c r="U1353" s="417"/>
      <c r="V1353" s="416"/>
      <c r="W1353" s="416"/>
      <c r="X1353" s="416"/>
      <c r="Y1353" s="416"/>
      <c r="Z1353" s="417"/>
      <c r="AA1353" s="416"/>
      <c r="AB1353" s="416"/>
      <c r="AC1353" s="416"/>
      <c r="AD1353" s="416"/>
      <c r="AE1353" s="417"/>
      <c r="AF1353" s="416"/>
      <c r="AG1353" s="416"/>
      <c r="AH1353" s="416"/>
      <c r="AI1353" s="416"/>
      <c r="AJ1353" s="416"/>
    </row>
    <row r="1354" spans="3:36" x14ac:dyDescent="0.25">
      <c r="C1354" s="416"/>
      <c r="D1354" s="416"/>
      <c r="E1354" s="416"/>
      <c r="F1354" s="417"/>
      <c r="G1354" s="416"/>
      <c r="H1354" s="416"/>
      <c r="I1354" s="416"/>
      <c r="J1354" s="416"/>
      <c r="K1354" s="417"/>
      <c r="L1354" s="416"/>
      <c r="M1354" s="416"/>
      <c r="N1354" s="416"/>
      <c r="O1354" s="416"/>
      <c r="P1354" s="417"/>
      <c r="Q1354" s="416"/>
      <c r="R1354" s="416"/>
      <c r="S1354" s="416"/>
      <c r="T1354" s="416"/>
      <c r="U1354" s="417"/>
      <c r="V1354" s="416"/>
      <c r="W1354" s="416"/>
      <c r="X1354" s="416"/>
      <c r="Y1354" s="416"/>
      <c r="Z1354" s="417"/>
      <c r="AA1354" s="416"/>
      <c r="AB1354" s="416"/>
      <c r="AC1354" s="416"/>
      <c r="AD1354" s="416"/>
      <c r="AE1354" s="417"/>
      <c r="AF1354" s="416"/>
      <c r="AG1354" s="416"/>
      <c r="AH1354" s="416"/>
      <c r="AI1354" s="416"/>
      <c r="AJ1354" s="416"/>
    </row>
    <row r="1355" spans="3:36" x14ac:dyDescent="0.25">
      <c r="C1355" s="416"/>
      <c r="D1355" s="416"/>
      <c r="E1355" s="416"/>
      <c r="F1355" s="417"/>
      <c r="G1355" s="416"/>
      <c r="H1355" s="416"/>
      <c r="I1355" s="416"/>
      <c r="J1355" s="416"/>
      <c r="K1355" s="417"/>
      <c r="L1355" s="416"/>
      <c r="M1355" s="416"/>
      <c r="N1355" s="416"/>
      <c r="O1355" s="416"/>
      <c r="P1355" s="417"/>
      <c r="Q1355" s="416"/>
      <c r="R1355" s="416"/>
      <c r="S1355" s="416"/>
      <c r="T1355" s="416"/>
      <c r="U1355" s="417"/>
      <c r="V1355" s="416"/>
      <c r="W1355" s="416"/>
      <c r="X1355" s="416"/>
      <c r="Y1355" s="416"/>
      <c r="Z1355" s="417"/>
      <c r="AA1355" s="416"/>
      <c r="AB1355" s="416"/>
      <c r="AC1355" s="416"/>
      <c r="AD1355" s="416"/>
      <c r="AE1355" s="417"/>
      <c r="AF1355" s="416"/>
      <c r="AG1355" s="416"/>
      <c r="AH1355" s="416"/>
      <c r="AI1355" s="416"/>
      <c r="AJ1355" s="416"/>
    </row>
    <row r="1356" spans="3:36" x14ac:dyDescent="0.25">
      <c r="C1356" s="416"/>
      <c r="D1356" s="416"/>
      <c r="E1356" s="416"/>
      <c r="F1356" s="417"/>
      <c r="G1356" s="416"/>
      <c r="H1356" s="416"/>
      <c r="I1356" s="416"/>
      <c r="J1356" s="416"/>
      <c r="K1356" s="417"/>
      <c r="L1356" s="416"/>
      <c r="M1356" s="416"/>
      <c r="N1356" s="416"/>
      <c r="O1356" s="416"/>
      <c r="P1356" s="417"/>
      <c r="Q1356" s="416"/>
      <c r="R1356" s="416"/>
      <c r="S1356" s="416"/>
      <c r="T1356" s="416"/>
      <c r="U1356" s="417"/>
      <c r="V1356" s="416"/>
      <c r="W1356" s="416"/>
      <c r="X1356" s="416"/>
      <c r="Y1356" s="416"/>
      <c r="Z1356" s="417"/>
      <c r="AA1356" s="416"/>
      <c r="AB1356" s="416"/>
      <c r="AC1356" s="416"/>
      <c r="AD1356" s="416"/>
      <c r="AE1356" s="417"/>
      <c r="AF1356" s="416"/>
      <c r="AG1356" s="416"/>
      <c r="AH1356" s="416"/>
      <c r="AI1356" s="416"/>
      <c r="AJ1356" s="416"/>
    </row>
    <row r="1357" spans="3:36" x14ac:dyDescent="0.25">
      <c r="C1357" s="416"/>
      <c r="D1357" s="416"/>
      <c r="E1357" s="416"/>
      <c r="F1357" s="417"/>
      <c r="G1357" s="416"/>
      <c r="H1357" s="416"/>
      <c r="I1357" s="416"/>
      <c r="J1357" s="416"/>
      <c r="K1357" s="417"/>
      <c r="L1357" s="416"/>
      <c r="M1357" s="416"/>
      <c r="N1357" s="416"/>
      <c r="O1357" s="416"/>
      <c r="P1357" s="417"/>
      <c r="Q1357" s="416"/>
      <c r="R1357" s="416"/>
      <c r="S1357" s="416"/>
      <c r="T1357" s="416"/>
      <c r="U1357" s="417"/>
      <c r="V1357" s="416"/>
      <c r="W1357" s="416"/>
      <c r="X1357" s="416"/>
      <c r="Y1357" s="416"/>
      <c r="Z1357" s="417"/>
      <c r="AA1357" s="416"/>
      <c r="AB1357" s="416"/>
      <c r="AC1357" s="416"/>
      <c r="AD1357" s="416"/>
      <c r="AE1357" s="417"/>
      <c r="AF1357" s="416"/>
      <c r="AG1357" s="416"/>
      <c r="AH1357" s="416"/>
      <c r="AI1357" s="416"/>
      <c r="AJ1357" s="416"/>
    </row>
    <row r="1358" spans="3:36" x14ac:dyDescent="0.25">
      <c r="C1358" s="416"/>
      <c r="D1358" s="416"/>
      <c r="E1358" s="416"/>
      <c r="F1358" s="417"/>
      <c r="G1358" s="416"/>
      <c r="H1358" s="416"/>
      <c r="I1358" s="416"/>
      <c r="J1358" s="416"/>
      <c r="K1358" s="417"/>
      <c r="L1358" s="416"/>
      <c r="M1358" s="416"/>
      <c r="N1358" s="416"/>
      <c r="O1358" s="416"/>
      <c r="P1358" s="417"/>
      <c r="Q1358" s="416"/>
      <c r="R1358" s="416"/>
      <c r="S1358" s="416"/>
      <c r="T1358" s="416"/>
      <c r="U1358" s="417"/>
      <c r="V1358" s="416"/>
      <c r="W1358" s="416"/>
      <c r="X1358" s="416"/>
      <c r="Y1358" s="416"/>
      <c r="Z1358" s="417"/>
      <c r="AA1358" s="416"/>
      <c r="AB1358" s="416"/>
      <c r="AC1358" s="416"/>
      <c r="AD1358" s="416"/>
      <c r="AE1358" s="417"/>
      <c r="AF1358" s="416"/>
      <c r="AG1358" s="416"/>
      <c r="AH1358" s="416"/>
      <c r="AI1358" s="416"/>
      <c r="AJ1358" s="416"/>
    </row>
    <row r="1359" spans="3:36" x14ac:dyDescent="0.25">
      <c r="C1359" s="416"/>
      <c r="D1359" s="416"/>
      <c r="E1359" s="416"/>
      <c r="F1359" s="417"/>
      <c r="G1359" s="416"/>
      <c r="H1359" s="416"/>
      <c r="I1359" s="416"/>
      <c r="J1359" s="416"/>
      <c r="K1359" s="417"/>
      <c r="L1359" s="416"/>
      <c r="M1359" s="416"/>
      <c r="N1359" s="416"/>
      <c r="O1359" s="416"/>
      <c r="P1359" s="417"/>
      <c r="Q1359" s="416"/>
      <c r="R1359" s="416"/>
      <c r="S1359" s="416"/>
      <c r="T1359" s="416"/>
      <c r="U1359" s="417"/>
      <c r="V1359" s="416"/>
      <c r="W1359" s="416"/>
      <c r="X1359" s="416"/>
      <c r="Y1359" s="416"/>
      <c r="Z1359" s="417"/>
      <c r="AA1359" s="416"/>
      <c r="AB1359" s="416"/>
      <c r="AC1359" s="416"/>
      <c r="AD1359" s="416"/>
      <c r="AE1359" s="417"/>
      <c r="AF1359" s="416"/>
      <c r="AG1359" s="416"/>
      <c r="AH1359" s="416"/>
      <c r="AI1359" s="416"/>
      <c r="AJ1359" s="416"/>
    </row>
    <row r="1360" spans="3:36" x14ac:dyDescent="0.25">
      <c r="C1360" s="416"/>
      <c r="D1360" s="416"/>
      <c r="E1360" s="416"/>
      <c r="F1360" s="417"/>
      <c r="G1360" s="416"/>
      <c r="H1360" s="416"/>
      <c r="I1360" s="416"/>
      <c r="J1360" s="416"/>
      <c r="K1360" s="417"/>
      <c r="L1360" s="416"/>
      <c r="M1360" s="416"/>
      <c r="N1360" s="416"/>
      <c r="O1360" s="416"/>
      <c r="P1360" s="417"/>
      <c r="Q1360" s="416"/>
      <c r="R1360" s="416"/>
      <c r="S1360" s="416"/>
      <c r="T1360" s="416"/>
      <c r="U1360" s="417"/>
      <c r="V1360" s="416"/>
      <c r="W1360" s="416"/>
      <c r="X1360" s="416"/>
      <c r="Y1360" s="416"/>
      <c r="Z1360" s="417"/>
      <c r="AA1360" s="416"/>
      <c r="AB1360" s="416"/>
      <c r="AC1360" s="416"/>
      <c r="AD1360" s="416"/>
      <c r="AE1360" s="417"/>
      <c r="AF1360" s="416"/>
      <c r="AG1360" s="416"/>
      <c r="AH1360" s="416"/>
      <c r="AI1360" s="416"/>
      <c r="AJ1360" s="416"/>
    </row>
    <row r="1361" spans="3:36" x14ac:dyDescent="0.25">
      <c r="C1361" s="416"/>
      <c r="D1361" s="416"/>
      <c r="E1361" s="416"/>
      <c r="F1361" s="417"/>
      <c r="G1361" s="416"/>
      <c r="H1361" s="416"/>
      <c r="I1361" s="416"/>
      <c r="J1361" s="416"/>
      <c r="K1361" s="417"/>
      <c r="L1361" s="416"/>
      <c r="M1361" s="416"/>
      <c r="N1361" s="416"/>
      <c r="O1361" s="416"/>
      <c r="P1361" s="417"/>
      <c r="Q1361" s="416"/>
      <c r="R1361" s="416"/>
      <c r="S1361" s="416"/>
      <c r="T1361" s="416"/>
      <c r="U1361" s="417"/>
      <c r="V1361" s="416"/>
      <c r="W1361" s="416"/>
      <c r="X1361" s="416"/>
      <c r="Y1361" s="416"/>
      <c r="Z1361" s="417"/>
      <c r="AA1361" s="416"/>
      <c r="AB1361" s="416"/>
      <c r="AC1361" s="416"/>
      <c r="AD1361" s="416"/>
      <c r="AE1361" s="417"/>
      <c r="AF1361" s="416"/>
      <c r="AG1361" s="416"/>
      <c r="AH1361" s="416"/>
      <c r="AI1361" s="416"/>
      <c r="AJ1361" s="416"/>
    </row>
    <row r="1362" spans="3:36" x14ac:dyDescent="0.25">
      <c r="C1362" s="416"/>
      <c r="D1362" s="416"/>
      <c r="E1362" s="416"/>
      <c r="F1362" s="417"/>
      <c r="G1362" s="416"/>
      <c r="H1362" s="416"/>
      <c r="I1362" s="416"/>
      <c r="J1362" s="416"/>
      <c r="K1362" s="417"/>
      <c r="L1362" s="416"/>
      <c r="M1362" s="416"/>
      <c r="N1362" s="416"/>
      <c r="O1362" s="416"/>
      <c r="P1362" s="417"/>
      <c r="Q1362" s="416"/>
      <c r="R1362" s="416"/>
      <c r="S1362" s="416"/>
      <c r="T1362" s="416"/>
      <c r="U1362" s="417"/>
      <c r="V1362" s="416"/>
      <c r="W1362" s="416"/>
      <c r="X1362" s="416"/>
      <c r="Y1362" s="416"/>
      <c r="Z1362" s="417"/>
      <c r="AA1362" s="416"/>
      <c r="AB1362" s="416"/>
      <c r="AC1362" s="416"/>
      <c r="AD1362" s="416"/>
      <c r="AE1362" s="417"/>
      <c r="AF1362" s="416"/>
      <c r="AG1362" s="416"/>
      <c r="AH1362" s="416"/>
      <c r="AI1362" s="416"/>
      <c r="AJ1362" s="416"/>
    </row>
    <row r="1363" spans="3:36" x14ac:dyDescent="0.25">
      <c r="C1363" s="416"/>
      <c r="D1363" s="416"/>
      <c r="E1363" s="416"/>
      <c r="F1363" s="417"/>
      <c r="G1363" s="416"/>
      <c r="H1363" s="416"/>
      <c r="I1363" s="416"/>
      <c r="J1363" s="416"/>
      <c r="K1363" s="417"/>
      <c r="L1363" s="416"/>
      <c r="M1363" s="416"/>
      <c r="N1363" s="416"/>
      <c r="O1363" s="416"/>
      <c r="P1363" s="417"/>
      <c r="Q1363" s="416"/>
      <c r="R1363" s="416"/>
      <c r="S1363" s="416"/>
      <c r="T1363" s="416"/>
      <c r="U1363" s="417"/>
      <c r="V1363" s="416"/>
      <c r="W1363" s="416"/>
      <c r="X1363" s="416"/>
      <c r="Y1363" s="416"/>
      <c r="Z1363" s="417"/>
      <c r="AA1363" s="416"/>
      <c r="AB1363" s="416"/>
      <c r="AC1363" s="416"/>
      <c r="AD1363" s="416"/>
      <c r="AE1363" s="417"/>
      <c r="AF1363" s="416"/>
      <c r="AG1363" s="416"/>
      <c r="AH1363" s="416"/>
      <c r="AI1363" s="416"/>
      <c r="AJ1363" s="416"/>
    </row>
    <row r="1364" spans="3:36" x14ac:dyDescent="0.25">
      <c r="C1364" s="416"/>
      <c r="D1364" s="416"/>
      <c r="E1364" s="416"/>
      <c r="F1364" s="417"/>
      <c r="G1364" s="416"/>
      <c r="H1364" s="416"/>
      <c r="I1364" s="416"/>
      <c r="J1364" s="416"/>
      <c r="K1364" s="417"/>
      <c r="L1364" s="416"/>
      <c r="M1364" s="416"/>
      <c r="N1364" s="416"/>
      <c r="O1364" s="416"/>
      <c r="P1364" s="417"/>
      <c r="Q1364" s="416"/>
      <c r="R1364" s="416"/>
      <c r="S1364" s="416"/>
      <c r="T1364" s="416"/>
      <c r="U1364" s="417"/>
      <c r="V1364" s="416"/>
      <c r="W1364" s="416"/>
      <c r="X1364" s="416"/>
      <c r="Y1364" s="416"/>
      <c r="Z1364" s="417"/>
      <c r="AA1364" s="416"/>
      <c r="AB1364" s="416"/>
      <c r="AC1364" s="416"/>
      <c r="AD1364" s="416"/>
      <c r="AE1364" s="417"/>
      <c r="AF1364" s="416"/>
      <c r="AG1364" s="416"/>
      <c r="AH1364" s="416"/>
      <c r="AI1364" s="416"/>
      <c r="AJ1364" s="416"/>
    </row>
    <row r="1365" spans="3:36" x14ac:dyDescent="0.25">
      <c r="C1365" s="416"/>
      <c r="D1365" s="416"/>
      <c r="E1365" s="416"/>
      <c r="F1365" s="417"/>
      <c r="G1365" s="416"/>
      <c r="H1365" s="416"/>
      <c r="I1365" s="416"/>
      <c r="J1365" s="416"/>
      <c r="K1365" s="417"/>
      <c r="L1365" s="416"/>
      <c r="M1365" s="416"/>
      <c r="N1365" s="416"/>
      <c r="O1365" s="416"/>
      <c r="P1365" s="417"/>
      <c r="Q1365" s="416"/>
      <c r="R1365" s="416"/>
      <c r="S1365" s="416"/>
      <c r="T1365" s="416"/>
      <c r="U1365" s="417"/>
      <c r="V1365" s="416"/>
      <c r="W1365" s="416"/>
      <c r="X1365" s="416"/>
      <c r="Y1365" s="416"/>
      <c r="Z1365" s="417"/>
      <c r="AA1365" s="416"/>
      <c r="AB1365" s="416"/>
      <c r="AC1365" s="416"/>
      <c r="AD1365" s="416"/>
      <c r="AE1365" s="417"/>
      <c r="AF1365" s="416"/>
      <c r="AG1365" s="416"/>
      <c r="AH1365" s="416"/>
      <c r="AI1365" s="416"/>
      <c r="AJ1365" s="416"/>
    </row>
    <row r="1366" spans="3:36" x14ac:dyDescent="0.25">
      <c r="C1366" s="416"/>
      <c r="D1366" s="416"/>
      <c r="E1366" s="416"/>
      <c r="F1366" s="417"/>
      <c r="G1366" s="416"/>
      <c r="H1366" s="416"/>
      <c r="I1366" s="416"/>
      <c r="J1366" s="416"/>
      <c r="K1366" s="417"/>
      <c r="L1366" s="416"/>
      <c r="M1366" s="416"/>
      <c r="N1366" s="416"/>
      <c r="O1366" s="416"/>
      <c r="P1366" s="417"/>
      <c r="Q1366" s="416"/>
      <c r="R1366" s="416"/>
      <c r="S1366" s="416"/>
      <c r="T1366" s="416"/>
      <c r="U1366" s="417"/>
      <c r="V1366" s="416"/>
      <c r="W1366" s="416"/>
      <c r="X1366" s="416"/>
      <c r="Y1366" s="416"/>
      <c r="Z1366" s="417"/>
      <c r="AA1366" s="416"/>
      <c r="AB1366" s="416"/>
      <c r="AC1366" s="416"/>
      <c r="AD1366" s="416"/>
      <c r="AE1366" s="417"/>
      <c r="AF1366" s="416"/>
      <c r="AG1366" s="416"/>
      <c r="AH1366" s="416"/>
      <c r="AI1366" s="416"/>
      <c r="AJ1366" s="416"/>
    </row>
    <row r="1367" spans="3:36" x14ac:dyDescent="0.25">
      <c r="C1367" s="416"/>
      <c r="D1367" s="416"/>
      <c r="E1367" s="416"/>
      <c r="F1367" s="417"/>
      <c r="G1367" s="416"/>
      <c r="H1367" s="416"/>
      <c r="I1367" s="416"/>
      <c r="J1367" s="416"/>
      <c r="K1367" s="417"/>
      <c r="L1367" s="416"/>
      <c r="M1367" s="416"/>
      <c r="N1367" s="416"/>
      <c r="O1367" s="416"/>
      <c r="P1367" s="417"/>
      <c r="Q1367" s="416"/>
      <c r="R1367" s="416"/>
      <c r="S1367" s="416"/>
      <c r="T1367" s="416"/>
      <c r="U1367" s="417"/>
      <c r="V1367" s="416"/>
      <c r="W1367" s="416"/>
      <c r="X1367" s="416"/>
      <c r="Y1367" s="416"/>
      <c r="Z1367" s="417"/>
      <c r="AA1367" s="416"/>
      <c r="AB1367" s="416"/>
      <c r="AC1367" s="416"/>
      <c r="AD1367" s="416"/>
      <c r="AE1367" s="417"/>
      <c r="AF1367" s="416"/>
      <c r="AG1367" s="416"/>
      <c r="AH1367" s="416"/>
      <c r="AI1367" s="416"/>
      <c r="AJ1367" s="416"/>
    </row>
    <row r="1368" spans="3:36" x14ac:dyDescent="0.25">
      <c r="C1368" s="416"/>
      <c r="D1368" s="416"/>
      <c r="E1368" s="416"/>
      <c r="F1368" s="417"/>
      <c r="G1368" s="416"/>
      <c r="H1368" s="416"/>
      <c r="I1368" s="416"/>
      <c r="J1368" s="416"/>
      <c r="K1368" s="417"/>
      <c r="L1368" s="416"/>
      <c r="M1368" s="416"/>
      <c r="N1368" s="416"/>
      <c r="O1368" s="416"/>
      <c r="P1368" s="417"/>
      <c r="Q1368" s="416"/>
      <c r="R1368" s="416"/>
      <c r="S1368" s="416"/>
      <c r="T1368" s="416"/>
      <c r="U1368" s="417"/>
      <c r="V1368" s="416"/>
      <c r="W1368" s="416"/>
      <c r="X1368" s="416"/>
      <c r="Y1368" s="416"/>
      <c r="Z1368" s="417"/>
      <c r="AA1368" s="416"/>
      <c r="AB1368" s="416"/>
      <c r="AC1368" s="416"/>
      <c r="AD1368" s="416"/>
      <c r="AE1368" s="417"/>
      <c r="AF1368" s="416"/>
      <c r="AG1368" s="416"/>
      <c r="AH1368" s="416"/>
      <c r="AI1368" s="416"/>
      <c r="AJ1368" s="416"/>
    </row>
    <row r="1369" spans="3:36" x14ac:dyDescent="0.25">
      <c r="C1369" s="416"/>
      <c r="D1369" s="416"/>
      <c r="E1369" s="416"/>
      <c r="F1369" s="417"/>
      <c r="G1369" s="416"/>
      <c r="H1369" s="416"/>
      <c r="I1369" s="416"/>
      <c r="J1369" s="416"/>
      <c r="K1369" s="417"/>
      <c r="L1369" s="416"/>
      <c r="M1369" s="416"/>
      <c r="N1369" s="416"/>
      <c r="O1369" s="416"/>
      <c r="P1369" s="417"/>
      <c r="Q1369" s="416"/>
      <c r="R1369" s="416"/>
      <c r="S1369" s="416"/>
      <c r="T1369" s="416"/>
      <c r="U1369" s="417"/>
      <c r="V1369" s="416"/>
      <c r="W1369" s="416"/>
      <c r="X1369" s="416"/>
      <c r="Y1369" s="416"/>
      <c r="Z1369" s="417"/>
      <c r="AA1369" s="416"/>
      <c r="AB1369" s="416"/>
      <c r="AC1369" s="416"/>
      <c r="AD1369" s="416"/>
      <c r="AE1369" s="417"/>
      <c r="AF1369" s="416"/>
      <c r="AG1369" s="416"/>
      <c r="AH1369" s="416"/>
      <c r="AI1369" s="416"/>
      <c r="AJ1369" s="416"/>
    </row>
    <row r="1370" spans="3:36" x14ac:dyDescent="0.25">
      <c r="C1370" s="416"/>
      <c r="D1370" s="416"/>
      <c r="E1370" s="416"/>
      <c r="F1370" s="417"/>
      <c r="G1370" s="416"/>
      <c r="H1370" s="416"/>
      <c r="I1370" s="416"/>
      <c r="J1370" s="416"/>
      <c r="K1370" s="417"/>
      <c r="L1370" s="416"/>
      <c r="M1370" s="416"/>
      <c r="N1370" s="416"/>
      <c r="O1370" s="416"/>
      <c r="P1370" s="417"/>
      <c r="Q1370" s="416"/>
      <c r="R1370" s="416"/>
      <c r="S1370" s="416"/>
      <c r="T1370" s="416"/>
      <c r="U1370" s="417"/>
      <c r="V1370" s="416"/>
      <c r="W1370" s="416"/>
      <c r="X1370" s="416"/>
      <c r="Y1370" s="416"/>
      <c r="Z1370" s="417"/>
      <c r="AA1370" s="416"/>
      <c r="AB1370" s="416"/>
      <c r="AC1370" s="416"/>
      <c r="AD1370" s="416"/>
      <c r="AE1370" s="417"/>
      <c r="AF1370" s="416"/>
      <c r="AG1370" s="416"/>
      <c r="AH1370" s="416"/>
      <c r="AI1370" s="416"/>
      <c r="AJ1370" s="416"/>
    </row>
    <row r="1371" spans="3:36" x14ac:dyDescent="0.25">
      <c r="C1371" s="416"/>
      <c r="D1371" s="416"/>
      <c r="E1371" s="416"/>
      <c r="F1371" s="417"/>
      <c r="G1371" s="416"/>
      <c r="H1371" s="416"/>
      <c r="I1371" s="416"/>
      <c r="J1371" s="416"/>
      <c r="K1371" s="417"/>
      <c r="L1371" s="416"/>
      <c r="M1371" s="416"/>
      <c r="N1371" s="416"/>
      <c r="O1371" s="416"/>
      <c r="P1371" s="417"/>
      <c r="Q1371" s="416"/>
      <c r="R1371" s="416"/>
      <c r="S1371" s="416"/>
      <c r="T1371" s="416"/>
      <c r="U1371" s="417"/>
      <c r="V1371" s="416"/>
      <c r="W1371" s="416"/>
      <c r="X1371" s="416"/>
      <c r="Y1371" s="416"/>
      <c r="Z1371" s="417"/>
      <c r="AA1371" s="416"/>
      <c r="AB1371" s="416"/>
      <c r="AC1371" s="416"/>
      <c r="AD1371" s="416"/>
      <c r="AE1371" s="417"/>
      <c r="AF1371" s="416"/>
      <c r="AG1371" s="416"/>
      <c r="AH1371" s="416"/>
      <c r="AI1371" s="416"/>
      <c r="AJ1371" s="416"/>
    </row>
    <row r="1372" spans="3:36" x14ac:dyDescent="0.25">
      <c r="C1372" s="416"/>
      <c r="D1372" s="416"/>
      <c r="E1372" s="416"/>
      <c r="F1372" s="417"/>
      <c r="G1372" s="416"/>
      <c r="H1372" s="416"/>
      <c r="I1372" s="416"/>
      <c r="J1372" s="416"/>
      <c r="K1372" s="417"/>
      <c r="L1372" s="416"/>
      <c r="M1372" s="416"/>
      <c r="N1372" s="416"/>
      <c r="O1372" s="416"/>
      <c r="P1372" s="417"/>
      <c r="Q1372" s="416"/>
      <c r="R1372" s="416"/>
      <c r="S1372" s="416"/>
      <c r="T1372" s="416"/>
      <c r="U1372" s="417"/>
      <c r="V1372" s="416"/>
      <c r="W1372" s="416"/>
      <c r="X1372" s="416"/>
      <c r="Y1372" s="416"/>
      <c r="Z1372" s="417"/>
      <c r="AA1372" s="416"/>
      <c r="AB1372" s="416"/>
      <c r="AC1372" s="416"/>
      <c r="AD1372" s="416"/>
      <c r="AE1372" s="417"/>
      <c r="AF1372" s="416"/>
      <c r="AG1372" s="416"/>
      <c r="AH1372" s="416"/>
      <c r="AI1372" s="416"/>
      <c r="AJ1372" s="416"/>
    </row>
    <row r="1373" spans="3:36" x14ac:dyDescent="0.25">
      <c r="C1373" s="416"/>
      <c r="D1373" s="416"/>
      <c r="E1373" s="416"/>
      <c r="F1373" s="417"/>
      <c r="G1373" s="416"/>
      <c r="H1373" s="416"/>
      <c r="I1373" s="416"/>
      <c r="J1373" s="416"/>
      <c r="K1373" s="417"/>
      <c r="L1373" s="416"/>
      <c r="M1373" s="416"/>
      <c r="N1373" s="416"/>
      <c r="O1373" s="416"/>
      <c r="P1373" s="417"/>
      <c r="Q1373" s="416"/>
      <c r="R1373" s="416"/>
      <c r="S1373" s="416"/>
      <c r="T1373" s="416"/>
      <c r="U1373" s="417"/>
      <c r="V1373" s="416"/>
      <c r="W1373" s="416"/>
      <c r="X1373" s="416"/>
      <c r="Y1373" s="416"/>
      <c r="Z1373" s="417"/>
      <c r="AA1373" s="416"/>
      <c r="AB1373" s="416"/>
      <c r="AC1373" s="416"/>
      <c r="AD1373" s="416"/>
      <c r="AE1373" s="417"/>
      <c r="AF1373" s="416"/>
      <c r="AG1373" s="416"/>
      <c r="AH1373" s="416"/>
      <c r="AI1373" s="416"/>
      <c r="AJ1373" s="416"/>
    </row>
    <row r="1374" spans="3:36" x14ac:dyDescent="0.25">
      <c r="C1374" s="416"/>
      <c r="D1374" s="416"/>
      <c r="E1374" s="416"/>
      <c r="F1374" s="417"/>
      <c r="G1374" s="416"/>
      <c r="H1374" s="416"/>
      <c r="I1374" s="416"/>
      <c r="J1374" s="416"/>
      <c r="K1374" s="417"/>
      <c r="L1374" s="416"/>
      <c r="M1374" s="416"/>
      <c r="N1374" s="416"/>
      <c r="O1374" s="416"/>
      <c r="P1374" s="417"/>
      <c r="Q1374" s="416"/>
      <c r="R1374" s="416"/>
      <c r="S1374" s="416"/>
      <c r="T1374" s="416"/>
      <c r="U1374" s="417"/>
      <c r="V1374" s="416"/>
      <c r="W1374" s="416"/>
      <c r="X1374" s="416"/>
      <c r="Y1374" s="416"/>
      <c r="Z1374" s="417"/>
      <c r="AA1374" s="416"/>
      <c r="AB1374" s="416"/>
      <c r="AC1374" s="416"/>
      <c r="AD1374" s="416"/>
      <c r="AE1374" s="417"/>
      <c r="AF1374" s="416"/>
      <c r="AG1374" s="416"/>
      <c r="AH1374" s="416"/>
      <c r="AI1374" s="416"/>
      <c r="AJ1374" s="416"/>
    </row>
    <row r="1375" spans="3:36" x14ac:dyDescent="0.25">
      <c r="C1375" s="416"/>
      <c r="D1375" s="416"/>
      <c r="E1375" s="416"/>
      <c r="F1375" s="417"/>
      <c r="G1375" s="416"/>
      <c r="H1375" s="416"/>
      <c r="I1375" s="416"/>
      <c r="J1375" s="416"/>
      <c r="K1375" s="417"/>
      <c r="L1375" s="416"/>
      <c r="M1375" s="416"/>
      <c r="N1375" s="416"/>
      <c r="O1375" s="416"/>
      <c r="P1375" s="417"/>
      <c r="Q1375" s="416"/>
      <c r="R1375" s="416"/>
      <c r="S1375" s="416"/>
      <c r="T1375" s="416"/>
      <c r="U1375" s="417"/>
      <c r="V1375" s="416"/>
      <c r="W1375" s="416"/>
      <c r="X1375" s="416"/>
      <c r="Y1375" s="416"/>
      <c r="Z1375" s="417"/>
      <c r="AA1375" s="416"/>
      <c r="AB1375" s="416"/>
      <c r="AC1375" s="416"/>
      <c r="AD1375" s="416"/>
      <c r="AE1375" s="417"/>
      <c r="AF1375" s="416"/>
      <c r="AG1375" s="416"/>
      <c r="AH1375" s="416"/>
      <c r="AI1375" s="416"/>
      <c r="AJ1375" s="416"/>
    </row>
    <row r="1376" spans="3:36" x14ac:dyDescent="0.25">
      <c r="C1376" s="416"/>
      <c r="D1376" s="416"/>
      <c r="E1376" s="416"/>
      <c r="F1376" s="417"/>
      <c r="G1376" s="416"/>
      <c r="H1376" s="416"/>
      <c r="I1376" s="416"/>
      <c r="J1376" s="416"/>
      <c r="K1376" s="417"/>
      <c r="L1376" s="416"/>
      <c r="M1376" s="416"/>
      <c r="N1376" s="416"/>
      <c r="O1376" s="416"/>
      <c r="P1376" s="417"/>
      <c r="Q1376" s="416"/>
      <c r="R1376" s="416"/>
      <c r="S1376" s="416"/>
      <c r="T1376" s="416"/>
      <c r="U1376" s="417"/>
      <c r="V1376" s="416"/>
      <c r="W1376" s="416"/>
      <c r="X1376" s="416"/>
      <c r="Y1376" s="416"/>
      <c r="Z1376" s="417"/>
      <c r="AA1376" s="416"/>
      <c r="AB1376" s="416"/>
      <c r="AC1376" s="416"/>
      <c r="AD1376" s="416"/>
      <c r="AE1376" s="417"/>
      <c r="AF1376" s="416"/>
      <c r="AG1376" s="416"/>
      <c r="AH1376" s="416"/>
      <c r="AI1376" s="416"/>
      <c r="AJ1376" s="416"/>
    </row>
    <row r="1377" spans="3:36" x14ac:dyDescent="0.25">
      <c r="C1377" s="416"/>
      <c r="D1377" s="416"/>
      <c r="E1377" s="416"/>
      <c r="F1377" s="417"/>
      <c r="G1377" s="416"/>
      <c r="H1377" s="416"/>
      <c r="I1377" s="416"/>
      <c r="J1377" s="416"/>
      <c r="K1377" s="417"/>
      <c r="L1377" s="416"/>
      <c r="M1377" s="416"/>
      <c r="N1377" s="416"/>
      <c r="O1377" s="416"/>
      <c r="P1377" s="417"/>
      <c r="Q1377" s="416"/>
      <c r="R1377" s="416"/>
      <c r="S1377" s="416"/>
      <c r="T1377" s="416"/>
      <c r="U1377" s="417"/>
      <c r="V1377" s="416"/>
      <c r="W1377" s="416"/>
      <c r="X1377" s="416"/>
      <c r="Y1377" s="416"/>
      <c r="Z1377" s="417"/>
      <c r="AA1377" s="416"/>
      <c r="AB1377" s="416"/>
      <c r="AC1377" s="416"/>
      <c r="AD1377" s="416"/>
      <c r="AE1377" s="417"/>
      <c r="AF1377" s="416"/>
      <c r="AG1377" s="416"/>
      <c r="AH1377" s="416"/>
      <c r="AI1377" s="416"/>
      <c r="AJ1377" s="416"/>
    </row>
    <row r="1378" spans="3:36" x14ac:dyDescent="0.25">
      <c r="C1378" s="416"/>
      <c r="D1378" s="416"/>
      <c r="E1378" s="416"/>
      <c r="F1378" s="417"/>
      <c r="G1378" s="416"/>
      <c r="H1378" s="416"/>
      <c r="I1378" s="416"/>
      <c r="J1378" s="416"/>
      <c r="K1378" s="417"/>
      <c r="L1378" s="416"/>
      <c r="M1378" s="416"/>
      <c r="N1378" s="416"/>
      <c r="O1378" s="416"/>
      <c r="P1378" s="417"/>
      <c r="Q1378" s="416"/>
      <c r="R1378" s="416"/>
      <c r="S1378" s="416"/>
      <c r="T1378" s="416"/>
      <c r="U1378" s="417"/>
      <c r="V1378" s="416"/>
      <c r="W1378" s="416"/>
      <c r="X1378" s="416"/>
      <c r="Y1378" s="416"/>
      <c r="Z1378" s="417"/>
      <c r="AA1378" s="416"/>
      <c r="AB1378" s="416"/>
      <c r="AC1378" s="416"/>
      <c r="AD1378" s="416"/>
      <c r="AE1378" s="417"/>
      <c r="AF1378" s="416"/>
      <c r="AG1378" s="416"/>
      <c r="AH1378" s="416"/>
      <c r="AI1378" s="416"/>
      <c r="AJ1378" s="416"/>
    </row>
    <row r="1379" spans="3:36" x14ac:dyDescent="0.25">
      <c r="C1379" s="416"/>
      <c r="D1379" s="416"/>
      <c r="E1379" s="416"/>
      <c r="F1379" s="417"/>
      <c r="G1379" s="416"/>
      <c r="H1379" s="416"/>
      <c r="I1379" s="416"/>
      <c r="J1379" s="416"/>
      <c r="K1379" s="417"/>
      <c r="L1379" s="416"/>
      <c r="M1379" s="416"/>
      <c r="N1379" s="416"/>
      <c r="O1379" s="416"/>
      <c r="P1379" s="417"/>
      <c r="Q1379" s="416"/>
      <c r="R1379" s="416"/>
      <c r="S1379" s="416"/>
      <c r="T1379" s="416"/>
      <c r="U1379" s="417"/>
      <c r="V1379" s="416"/>
      <c r="W1379" s="416"/>
      <c r="X1379" s="416"/>
      <c r="Y1379" s="416"/>
      <c r="Z1379" s="417"/>
      <c r="AA1379" s="416"/>
      <c r="AB1379" s="416"/>
      <c r="AC1379" s="416"/>
      <c r="AD1379" s="416"/>
      <c r="AE1379" s="417"/>
      <c r="AF1379" s="416"/>
      <c r="AG1379" s="416"/>
      <c r="AH1379" s="416"/>
      <c r="AI1379" s="416"/>
      <c r="AJ1379" s="416"/>
    </row>
    <row r="1380" spans="3:36" x14ac:dyDescent="0.25">
      <c r="C1380" s="416"/>
      <c r="D1380" s="416"/>
      <c r="E1380" s="416"/>
      <c r="F1380" s="417"/>
      <c r="G1380" s="416"/>
      <c r="H1380" s="416"/>
      <c r="I1380" s="416"/>
      <c r="J1380" s="416"/>
      <c r="K1380" s="417"/>
      <c r="L1380" s="416"/>
      <c r="M1380" s="416"/>
      <c r="N1380" s="416"/>
      <c r="O1380" s="416"/>
      <c r="P1380" s="417"/>
      <c r="Q1380" s="416"/>
      <c r="R1380" s="416"/>
      <c r="S1380" s="416"/>
      <c r="T1380" s="416"/>
      <c r="U1380" s="417"/>
      <c r="V1380" s="416"/>
      <c r="W1380" s="416"/>
      <c r="X1380" s="416"/>
      <c r="Y1380" s="416"/>
      <c r="Z1380" s="417"/>
      <c r="AA1380" s="416"/>
      <c r="AB1380" s="416"/>
      <c r="AC1380" s="416"/>
      <c r="AD1380" s="416"/>
      <c r="AE1380" s="417"/>
      <c r="AF1380" s="416"/>
      <c r="AG1380" s="416"/>
      <c r="AH1380" s="416"/>
      <c r="AI1380" s="416"/>
      <c r="AJ1380" s="416"/>
    </row>
    <row r="1381" spans="3:36" x14ac:dyDescent="0.25">
      <c r="C1381" s="416"/>
      <c r="D1381" s="416"/>
      <c r="E1381" s="416"/>
      <c r="F1381" s="417"/>
      <c r="G1381" s="416"/>
      <c r="H1381" s="416"/>
      <c r="I1381" s="416"/>
      <c r="J1381" s="416"/>
      <c r="K1381" s="417"/>
      <c r="L1381" s="416"/>
      <c r="M1381" s="416"/>
      <c r="N1381" s="416"/>
      <c r="O1381" s="416"/>
      <c r="P1381" s="417"/>
      <c r="Q1381" s="416"/>
      <c r="R1381" s="416"/>
      <c r="S1381" s="416"/>
      <c r="T1381" s="416"/>
      <c r="U1381" s="417"/>
      <c r="V1381" s="416"/>
      <c r="W1381" s="416"/>
      <c r="X1381" s="416"/>
      <c r="Y1381" s="416"/>
      <c r="Z1381" s="417"/>
      <c r="AA1381" s="416"/>
      <c r="AB1381" s="416"/>
      <c r="AC1381" s="416"/>
      <c r="AD1381" s="416"/>
      <c r="AE1381" s="417"/>
      <c r="AF1381" s="416"/>
      <c r="AG1381" s="416"/>
      <c r="AH1381" s="416"/>
      <c r="AI1381" s="416"/>
      <c r="AJ1381" s="416"/>
    </row>
    <row r="1382" spans="3:36" x14ac:dyDescent="0.25">
      <c r="C1382" s="416"/>
      <c r="D1382" s="416"/>
      <c r="E1382" s="416"/>
      <c r="F1382" s="417"/>
      <c r="G1382" s="416"/>
      <c r="H1382" s="416"/>
      <c r="I1382" s="416"/>
      <c r="J1382" s="416"/>
      <c r="K1382" s="417"/>
      <c r="L1382" s="416"/>
      <c r="M1382" s="416"/>
      <c r="N1382" s="416"/>
      <c r="O1382" s="416"/>
      <c r="P1382" s="417"/>
      <c r="Q1382" s="416"/>
      <c r="R1382" s="416"/>
      <c r="S1382" s="416"/>
      <c r="T1382" s="416"/>
      <c r="U1382" s="417"/>
      <c r="V1382" s="416"/>
      <c r="W1382" s="416"/>
      <c r="X1382" s="416"/>
      <c r="Y1382" s="416"/>
      <c r="Z1382" s="417"/>
      <c r="AA1382" s="416"/>
      <c r="AB1382" s="416"/>
      <c r="AC1382" s="416"/>
      <c r="AD1382" s="416"/>
      <c r="AE1382" s="417"/>
      <c r="AF1382" s="416"/>
      <c r="AG1382" s="416"/>
      <c r="AH1382" s="416"/>
      <c r="AI1382" s="416"/>
      <c r="AJ1382" s="416"/>
    </row>
    <row r="1383" spans="3:36" x14ac:dyDescent="0.25">
      <c r="C1383" s="416"/>
      <c r="D1383" s="416"/>
      <c r="E1383" s="416"/>
      <c r="F1383" s="417"/>
      <c r="G1383" s="416"/>
      <c r="H1383" s="416"/>
      <c r="I1383" s="416"/>
      <c r="J1383" s="416"/>
      <c r="K1383" s="417"/>
      <c r="L1383" s="416"/>
      <c r="M1383" s="416"/>
      <c r="N1383" s="416"/>
      <c r="O1383" s="416"/>
      <c r="P1383" s="417"/>
      <c r="Q1383" s="416"/>
      <c r="R1383" s="416"/>
      <c r="S1383" s="416"/>
      <c r="T1383" s="416"/>
      <c r="U1383" s="417"/>
      <c r="V1383" s="416"/>
      <c r="W1383" s="416"/>
      <c r="X1383" s="416"/>
      <c r="Y1383" s="416"/>
      <c r="Z1383" s="417"/>
      <c r="AA1383" s="416"/>
      <c r="AB1383" s="416"/>
      <c r="AC1383" s="416"/>
      <c r="AD1383" s="416"/>
      <c r="AE1383" s="417"/>
      <c r="AF1383" s="416"/>
      <c r="AG1383" s="416"/>
      <c r="AH1383" s="416"/>
      <c r="AI1383" s="416"/>
      <c r="AJ1383" s="416"/>
    </row>
    <row r="1384" spans="3:36" x14ac:dyDescent="0.25">
      <c r="C1384" s="416"/>
      <c r="D1384" s="416"/>
      <c r="E1384" s="416"/>
      <c r="F1384" s="417"/>
      <c r="G1384" s="416"/>
      <c r="H1384" s="416"/>
      <c r="I1384" s="416"/>
      <c r="J1384" s="416"/>
      <c r="K1384" s="417"/>
      <c r="L1384" s="416"/>
      <c r="M1384" s="416"/>
      <c r="N1384" s="416"/>
      <c r="O1384" s="416"/>
      <c r="P1384" s="417"/>
      <c r="Q1384" s="416"/>
      <c r="R1384" s="416"/>
      <c r="S1384" s="416"/>
      <c r="T1384" s="416"/>
      <c r="U1384" s="417"/>
      <c r="V1384" s="416"/>
      <c r="W1384" s="416"/>
      <c r="X1384" s="416"/>
      <c r="Y1384" s="416"/>
      <c r="Z1384" s="417"/>
      <c r="AA1384" s="416"/>
      <c r="AB1384" s="416"/>
      <c r="AC1384" s="416"/>
      <c r="AD1384" s="416"/>
      <c r="AE1384" s="417"/>
      <c r="AF1384" s="416"/>
      <c r="AG1384" s="416"/>
      <c r="AH1384" s="416"/>
      <c r="AI1384" s="416"/>
      <c r="AJ1384" s="416"/>
    </row>
    <row r="1385" spans="3:36" x14ac:dyDescent="0.25">
      <c r="C1385" s="416"/>
      <c r="D1385" s="416"/>
      <c r="E1385" s="416"/>
      <c r="F1385" s="417"/>
      <c r="G1385" s="416"/>
      <c r="H1385" s="416"/>
      <c r="I1385" s="416"/>
      <c r="J1385" s="416"/>
      <c r="K1385" s="417"/>
      <c r="L1385" s="416"/>
      <c r="M1385" s="416"/>
      <c r="N1385" s="416"/>
      <c r="O1385" s="416"/>
      <c r="P1385" s="417"/>
      <c r="Q1385" s="416"/>
      <c r="R1385" s="416"/>
      <c r="S1385" s="416"/>
      <c r="T1385" s="416"/>
      <c r="U1385" s="417"/>
      <c r="V1385" s="416"/>
      <c r="W1385" s="416"/>
      <c r="X1385" s="416"/>
      <c r="Y1385" s="416"/>
      <c r="Z1385" s="417"/>
      <c r="AA1385" s="416"/>
      <c r="AB1385" s="416"/>
      <c r="AC1385" s="416"/>
      <c r="AD1385" s="416"/>
      <c r="AE1385" s="417"/>
      <c r="AF1385" s="416"/>
      <c r="AG1385" s="416"/>
      <c r="AH1385" s="416"/>
      <c r="AI1385" s="416"/>
      <c r="AJ1385" s="416"/>
    </row>
    <row r="1386" spans="3:36" x14ac:dyDescent="0.25">
      <c r="C1386" s="416"/>
      <c r="D1386" s="416"/>
      <c r="E1386" s="416"/>
      <c r="F1386" s="417"/>
      <c r="G1386" s="416"/>
      <c r="H1386" s="416"/>
      <c r="I1386" s="416"/>
      <c r="J1386" s="416"/>
      <c r="K1386" s="417"/>
      <c r="L1386" s="416"/>
      <c r="M1386" s="416"/>
      <c r="N1386" s="416"/>
      <c r="O1386" s="416"/>
      <c r="P1386" s="417"/>
      <c r="Q1386" s="416"/>
      <c r="R1386" s="416"/>
      <c r="S1386" s="416"/>
      <c r="T1386" s="416"/>
      <c r="U1386" s="417"/>
      <c r="V1386" s="416"/>
      <c r="W1386" s="416"/>
      <c r="X1386" s="416"/>
      <c r="Y1386" s="416"/>
      <c r="Z1386" s="417"/>
      <c r="AA1386" s="416"/>
      <c r="AB1386" s="416"/>
      <c r="AC1386" s="416"/>
      <c r="AD1386" s="416"/>
      <c r="AE1386" s="417"/>
      <c r="AF1386" s="416"/>
      <c r="AG1386" s="416"/>
      <c r="AH1386" s="416"/>
      <c r="AI1386" s="416"/>
      <c r="AJ1386" s="416"/>
    </row>
    <row r="1387" spans="3:36" x14ac:dyDescent="0.25">
      <c r="C1387" s="416"/>
      <c r="D1387" s="416"/>
      <c r="E1387" s="416"/>
      <c r="F1387" s="417"/>
      <c r="G1387" s="416"/>
      <c r="H1387" s="416"/>
      <c r="I1387" s="416"/>
      <c r="J1387" s="416"/>
      <c r="K1387" s="417"/>
      <c r="L1387" s="416"/>
      <c r="M1387" s="416"/>
      <c r="N1387" s="416"/>
      <c r="O1387" s="416"/>
      <c r="P1387" s="417"/>
      <c r="Q1387" s="416"/>
      <c r="R1387" s="416"/>
      <c r="S1387" s="416"/>
      <c r="T1387" s="416"/>
      <c r="U1387" s="417"/>
      <c r="V1387" s="416"/>
      <c r="W1387" s="416"/>
      <c r="X1387" s="416"/>
      <c r="Y1387" s="416"/>
      <c r="Z1387" s="417"/>
      <c r="AA1387" s="416"/>
      <c r="AB1387" s="416"/>
      <c r="AC1387" s="416"/>
      <c r="AD1387" s="416"/>
      <c r="AE1387" s="417"/>
      <c r="AF1387" s="416"/>
      <c r="AG1387" s="416"/>
      <c r="AH1387" s="416"/>
      <c r="AI1387" s="416"/>
      <c r="AJ1387" s="416"/>
    </row>
    <row r="1388" spans="3:36" x14ac:dyDescent="0.25">
      <c r="C1388" s="416"/>
      <c r="D1388" s="416"/>
      <c r="E1388" s="416"/>
      <c r="F1388" s="417"/>
      <c r="G1388" s="416"/>
      <c r="H1388" s="416"/>
      <c r="I1388" s="416"/>
      <c r="J1388" s="416"/>
      <c r="K1388" s="417"/>
      <c r="L1388" s="416"/>
      <c r="M1388" s="416"/>
      <c r="N1388" s="416"/>
      <c r="O1388" s="416"/>
      <c r="P1388" s="417"/>
      <c r="Q1388" s="416"/>
      <c r="R1388" s="416"/>
      <c r="S1388" s="416"/>
      <c r="T1388" s="416"/>
      <c r="U1388" s="417"/>
      <c r="V1388" s="416"/>
      <c r="W1388" s="416"/>
      <c r="X1388" s="416"/>
      <c r="Y1388" s="416"/>
      <c r="Z1388" s="417"/>
      <c r="AA1388" s="416"/>
      <c r="AB1388" s="416"/>
      <c r="AC1388" s="416"/>
      <c r="AD1388" s="416"/>
      <c r="AE1388" s="417"/>
      <c r="AF1388" s="416"/>
      <c r="AG1388" s="416"/>
      <c r="AH1388" s="416"/>
      <c r="AI1388" s="416"/>
      <c r="AJ1388" s="416"/>
    </row>
    <row r="1389" spans="3:36" x14ac:dyDescent="0.25">
      <c r="C1389" s="416"/>
      <c r="D1389" s="416"/>
      <c r="E1389" s="416"/>
      <c r="F1389" s="417"/>
      <c r="G1389" s="416"/>
      <c r="H1389" s="416"/>
      <c r="I1389" s="416"/>
      <c r="J1389" s="416"/>
      <c r="K1389" s="417"/>
      <c r="L1389" s="416"/>
      <c r="M1389" s="416"/>
      <c r="N1389" s="416"/>
      <c r="O1389" s="416"/>
      <c r="P1389" s="417"/>
      <c r="Q1389" s="416"/>
      <c r="R1389" s="416"/>
      <c r="S1389" s="416"/>
      <c r="T1389" s="416"/>
      <c r="U1389" s="417"/>
      <c r="V1389" s="416"/>
      <c r="W1389" s="416"/>
      <c r="X1389" s="416"/>
      <c r="Y1389" s="416"/>
      <c r="Z1389" s="417"/>
      <c r="AA1389" s="416"/>
      <c r="AB1389" s="416"/>
      <c r="AC1389" s="416"/>
      <c r="AD1389" s="416"/>
      <c r="AE1389" s="417"/>
      <c r="AF1389" s="416"/>
      <c r="AG1389" s="416"/>
      <c r="AH1389" s="416"/>
      <c r="AI1389" s="416"/>
      <c r="AJ1389" s="416"/>
    </row>
    <row r="1390" spans="3:36" x14ac:dyDescent="0.25">
      <c r="C1390" s="416"/>
      <c r="D1390" s="416"/>
      <c r="E1390" s="416"/>
      <c r="F1390" s="417"/>
      <c r="G1390" s="416"/>
      <c r="H1390" s="416"/>
      <c r="I1390" s="416"/>
      <c r="J1390" s="416"/>
      <c r="K1390" s="417"/>
      <c r="L1390" s="416"/>
      <c r="M1390" s="416"/>
      <c r="N1390" s="416"/>
      <c r="O1390" s="416"/>
      <c r="P1390" s="417"/>
      <c r="Q1390" s="416"/>
      <c r="R1390" s="416"/>
      <c r="S1390" s="416"/>
      <c r="T1390" s="416"/>
      <c r="U1390" s="417"/>
      <c r="V1390" s="416"/>
      <c r="W1390" s="416"/>
      <c r="X1390" s="416"/>
      <c r="Y1390" s="416"/>
      <c r="Z1390" s="417"/>
      <c r="AA1390" s="416"/>
      <c r="AB1390" s="416"/>
      <c r="AC1390" s="416"/>
      <c r="AD1390" s="416"/>
      <c r="AE1390" s="417"/>
      <c r="AF1390" s="416"/>
      <c r="AG1390" s="416"/>
      <c r="AH1390" s="416"/>
      <c r="AI1390" s="416"/>
      <c r="AJ1390" s="416"/>
    </row>
    <row r="1391" spans="3:36" x14ac:dyDescent="0.25">
      <c r="C1391" s="416"/>
      <c r="D1391" s="416"/>
      <c r="E1391" s="416"/>
      <c r="F1391" s="417"/>
      <c r="G1391" s="416"/>
      <c r="H1391" s="416"/>
      <c r="I1391" s="416"/>
      <c r="J1391" s="416"/>
      <c r="K1391" s="417"/>
      <c r="L1391" s="416"/>
      <c r="M1391" s="416"/>
      <c r="N1391" s="416"/>
      <c r="O1391" s="416"/>
      <c r="P1391" s="417"/>
      <c r="Q1391" s="416"/>
      <c r="R1391" s="416"/>
      <c r="S1391" s="416"/>
      <c r="T1391" s="416"/>
      <c r="U1391" s="417"/>
      <c r="V1391" s="416"/>
      <c r="W1391" s="416"/>
      <c r="X1391" s="416"/>
      <c r="Y1391" s="416"/>
      <c r="Z1391" s="417"/>
      <c r="AA1391" s="416"/>
      <c r="AB1391" s="416"/>
      <c r="AC1391" s="416"/>
      <c r="AD1391" s="416"/>
      <c r="AE1391" s="417"/>
      <c r="AF1391" s="416"/>
      <c r="AG1391" s="416"/>
      <c r="AH1391" s="416"/>
      <c r="AI1391" s="416"/>
      <c r="AJ1391" s="416"/>
    </row>
    <row r="1392" spans="3:36" x14ac:dyDescent="0.25">
      <c r="C1392" s="416"/>
      <c r="D1392" s="416"/>
      <c r="E1392" s="416"/>
      <c r="F1392" s="417"/>
      <c r="G1392" s="416"/>
      <c r="H1392" s="416"/>
      <c r="I1392" s="416"/>
      <c r="J1392" s="416"/>
      <c r="K1392" s="417"/>
      <c r="L1392" s="416"/>
      <c r="M1392" s="416"/>
      <c r="N1392" s="416"/>
      <c r="O1392" s="416"/>
      <c r="P1392" s="417"/>
      <c r="Q1392" s="416"/>
      <c r="R1392" s="416"/>
      <c r="S1392" s="416"/>
      <c r="T1392" s="416"/>
      <c r="U1392" s="417"/>
      <c r="V1392" s="416"/>
      <c r="W1392" s="416"/>
      <c r="X1392" s="416"/>
      <c r="Y1392" s="416"/>
      <c r="Z1392" s="417"/>
      <c r="AA1392" s="416"/>
      <c r="AB1392" s="416"/>
      <c r="AC1392" s="416"/>
      <c r="AD1392" s="416"/>
      <c r="AE1392" s="417"/>
      <c r="AF1392" s="416"/>
      <c r="AG1392" s="416"/>
      <c r="AH1392" s="416"/>
      <c r="AI1392" s="416"/>
      <c r="AJ1392" s="416"/>
    </row>
    <row r="1393" spans="3:36" x14ac:dyDescent="0.25">
      <c r="C1393" s="416"/>
      <c r="D1393" s="416"/>
      <c r="E1393" s="416"/>
      <c r="F1393" s="417"/>
      <c r="G1393" s="416"/>
      <c r="H1393" s="416"/>
      <c r="I1393" s="416"/>
      <c r="J1393" s="416"/>
      <c r="K1393" s="417"/>
      <c r="L1393" s="416"/>
      <c r="M1393" s="416"/>
      <c r="N1393" s="416"/>
      <c r="O1393" s="416"/>
      <c r="P1393" s="417"/>
      <c r="Q1393" s="416"/>
      <c r="R1393" s="416"/>
      <c r="S1393" s="416"/>
      <c r="T1393" s="416"/>
      <c r="U1393" s="417"/>
      <c r="V1393" s="416"/>
      <c r="W1393" s="416"/>
      <c r="X1393" s="416"/>
      <c r="Y1393" s="416"/>
      <c r="Z1393" s="417"/>
      <c r="AA1393" s="416"/>
      <c r="AB1393" s="416"/>
      <c r="AC1393" s="416"/>
      <c r="AD1393" s="416"/>
      <c r="AE1393" s="417"/>
      <c r="AF1393" s="416"/>
      <c r="AG1393" s="416"/>
      <c r="AH1393" s="416"/>
      <c r="AI1393" s="416"/>
      <c r="AJ1393" s="416"/>
    </row>
    <row r="1394" spans="3:36" x14ac:dyDescent="0.25">
      <c r="C1394" s="416"/>
      <c r="D1394" s="416"/>
      <c r="E1394" s="416"/>
      <c r="F1394" s="417"/>
      <c r="G1394" s="416"/>
      <c r="H1394" s="416"/>
      <c r="I1394" s="416"/>
      <c r="J1394" s="416"/>
      <c r="K1394" s="417"/>
      <c r="L1394" s="416"/>
      <c r="M1394" s="416"/>
      <c r="N1394" s="416"/>
      <c r="O1394" s="416"/>
      <c r="P1394" s="417"/>
      <c r="Q1394" s="416"/>
      <c r="R1394" s="416"/>
      <c r="S1394" s="416"/>
      <c r="T1394" s="416"/>
      <c r="U1394" s="417"/>
      <c r="V1394" s="416"/>
      <c r="W1394" s="416"/>
      <c r="X1394" s="416"/>
      <c r="Y1394" s="416"/>
      <c r="Z1394" s="417"/>
      <c r="AA1394" s="416"/>
      <c r="AB1394" s="416"/>
      <c r="AC1394" s="416"/>
      <c r="AD1394" s="416"/>
      <c r="AE1394" s="417"/>
      <c r="AF1394" s="416"/>
      <c r="AG1394" s="416"/>
      <c r="AH1394" s="416"/>
      <c r="AI1394" s="416"/>
      <c r="AJ1394" s="416"/>
    </row>
    <row r="1395" spans="3:36" x14ac:dyDescent="0.25">
      <c r="C1395" s="416"/>
      <c r="D1395" s="416"/>
      <c r="E1395" s="416"/>
      <c r="F1395" s="417"/>
      <c r="G1395" s="416"/>
      <c r="H1395" s="416"/>
      <c r="I1395" s="416"/>
      <c r="J1395" s="416"/>
      <c r="K1395" s="417"/>
      <c r="L1395" s="416"/>
      <c r="M1395" s="416"/>
      <c r="N1395" s="416"/>
      <c r="O1395" s="416"/>
      <c r="P1395" s="417"/>
      <c r="Q1395" s="416"/>
      <c r="R1395" s="416"/>
      <c r="S1395" s="416"/>
      <c r="T1395" s="416"/>
      <c r="U1395" s="417"/>
      <c r="V1395" s="416"/>
      <c r="W1395" s="416"/>
      <c r="X1395" s="416"/>
      <c r="Y1395" s="416"/>
      <c r="Z1395" s="417"/>
      <c r="AA1395" s="416"/>
      <c r="AB1395" s="416"/>
      <c r="AC1395" s="416"/>
      <c r="AD1395" s="416"/>
      <c r="AE1395" s="417"/>
      <c r="AF1395" s="416"/>
      <c r="AG1395" s="416"/>
      <c r="AH1395" s="416"/>
      <c r="AI1395" s="416"/>
      <c r="AJ1395" s="416"/>
    </row>
    <row r="1396" spans="3:36" x14ac:dyDescent="0.25">
      <c r="C1396" s="416"/>
      <c r="D1396" s="416"/>
      <c r="E1396" s="416"/>
      <c r="F1396" s="417"/>
      <c r="G1396" s="416"/>
      <c r="H1396" s="416"/>
      <c r="I1396" s="416"/>
      <c r="J1396" s="416"/>
      <c r="K1396" s="417"/>
      <c r="L1396" s="416"/>
      <c r="M1396" s="416"/>
      <c r="N1396" s="416"/>
      <c r="O1396" s="416"/>
      <c r="P1396" s="417"/>
      <c r="Q1396" s="416"/>
      <c r="R1396" s="416"/>
      <c r="S1396" s="416"/>
      <c r="T1396" s="416"/>
      <c r="U1396" s="417"/>
      <c r="V1396" s="416"/>
      <c r="W1396" s="416"/>
      <c r="X1396" s="416"/>
      <c r="Y1396" s="416"/>
      <c r="Z1396" s="417"/>
      <c r="AA1396" s="416"/>
      <c r="AB1396" s="416"/>
      <c r="AC1396" s="416"/>
      <c r="AD1396" s="416"/>
      <c r="AE1396" s="417"/>
      <c r="AF1396" s="416"/>
      <c r="AG1396" s="416"/>
      <c r="AH1396" s="416"/>
      <c r="AI1396" s="416"/>
      <c r="AJ1396" s="416"/>
    </row>
    <row r="1397" spans="3:36" x14ac:dyDescent="0.25">
      <c r="C1397" s="416"/>
      <c r="D1397" s="416"/>
      <c r="E1397" s="416"/>
      <c r="F1397" s="417"/>
      <c r="G1397" s="416"/>
      <c r="H1397" s="416"/>
      <c r="I1397" s="416"/>
      <c r="J1397" s="416"/>
      <c r="K1397" s="417"/>
      <c r="L1397" s="416"/>
      <c r="M1397" s="416"/>
      <c r="N1397" s="416"/>
      <c r="O1397" s="416"/>
      <c r="P1397" s="417"/>
      <c r="Q1397" s="416"/>
      <c r="R1397" s="416"/>
      <c r="S1397" s="416"/>
      <c r="T1397" s="416"/>
      <c r="U1397" s="417"/>
      <c r="V1397" s="416"/>
      <c r="W1397" s="416"/>
      <c r="X1397" s="416"/>
      <c r="Y1397" s="416"/>
      <c r="Z1397" s="417"/>
      <c r="AA1397" s="416"/>
      <c r="AB1397" s="416"/>
      <c r="AC1397" s="416"/>
      <c r="AD1397" s="416"/>
      <c r="AE1397" s="417"/>
      <c r="AF1397" s="416"/>
      <c r="AG1397" s="416"/>
      <c r="AH1397" s="416"/>
      <c r="AI1397" s="416"/>
      <c r="AJ1397" s="416"/>
    </row>
    <row r="1398" spans="3:36" x14ac:dyDescent="0.25">
      <c r="C1398" s="416"/>
      <c r="D1398" s="416"/>
      <c r="E1398" s="416"/>
      <c r="F1398" s="417"/>
      <c r="G1398" s="416"/>
      <c r="H1398" s="416"/>
      <c r="I1398" s="416"/>
      <c r="J1398" s="416"/>
      <c r="K1398" s="417"/>
      <c r="L1398" s="416"/>
      <c r="M1398" s="416"/>
      <c r="N1398" s="416"/>
      <c r="O1398" s="416"/>
      <c r="P1398" s="417"/>
      <c r="Q1398" s="416"/>
      <c r="R1398" s="416"/>
      <c r="S1398" s="416"/>
      <c r="T1398" s="416"/>
      <c r="U1398" s="417"/>
      <c r="V1398" s="416"/>
      <c r="W1398" s="416"/>
      <c r="X1398" s="416"/>
      <c r="Y1398" s="416"/>
      <c r="Z1398" s="417"/>
      <c r="AA1398" s="416"/>
      <c r="AB1398" s="416"/>
      <c r="AC1398" s="416"/>
      <c r="AD1398" s="416"/>
      <c r="AE1398" s="417"/>
      <c r="AF1398" s="416"/>
      <c r="AG1398" s="416"/>
      <c r="AH1398" s="416"/>
      <c r="AI1398" s="416"/>
      <c r="AJ1398" s="416"/>
    </row>
    <row r="1399" spans="3:36" x14ac:dyDescent="0.25">
      <c r="C1399" s="416"/>
      <c r="D1399" s="416"/>
      <c r="E1399" s="416"/>
      <c r="F1399" s="417"/>
      <c r="G1399" s="416"/>
      <c r="H1399" s="416"/>
      <c r="I1399" s="416"/>
      <c r="J1399" s="416"/>
      <c r="K1399" s="417"/>
      <c r="L1399" s="416"/>
      <c r="M1399" s="416"/>
      <c r="N1399" s="416"/>
      <c r="O1399" s="416"/>
      <c r="P1399" s="417"/>
      <c r="Q1399" s="416"/>
      <c r="R1399" s="416"/>
      <c r="S1399" s="416"/>
      <c r="T1399" s="416"/>
      <c r="U1399" s="417"/>
      <c r="V1399" s="416"/>
      <c r="W1399" s="416"/>
      <c r="X1399" s="416"/>
      <c r="Y1399" s="416"/>
      <c r="Z1399" s="417"/>
      <c r="AA1399" s="416"/>
      <c r="AB1399" s="416"/>
      <c r="AC1399" s="416"/>
      <c r="AD1399" s="416"/>
      <c r="AE1399" s="417"/>
      <c r="AF1399" s="416"/>
      <c r="AG1399" s="416"/>
      <c r="AH1399" s="416"/>
      <c r="AI1399" s="416"/>
      <c r="AJ1399" s="416"/>
    </row>
    <row r="1400" spans="3:36" x14ac:dyDescent="0.25">
      <c r="C1400" s="416"/>
      <c r="D1400" s="416"/>
      <c r="E1400" s="416"/>
      <c r="F1400" s="417"/>
      <c r="G1400" s="416"/>
      <c r="H1400" s="416"/>
      <c r="I1400" s="416"/>
      <c r="J1400" s="416"/>
      <c r="K1400" s="417"/>
      <c r="L1400" s="416"/>
      <c r="M1400" s="416"/>
      <c r="N1400" s="416"/>
      <c r="O1400" s="416"/>
      <c r="P1400" s="417"/>
      <c r="Q1400" s="416"/>
      <c r="R1400" s="416"/>
      <c r="S1400" s="416"/>
      <c r="T1400" s="416"/>
      <c r="U1400" s="417"/>
      <c r="V1400" s="416"/>
      <c r="W1400" s="416"/>
      <c r="X1400" s="416"/>
      <c r="Y1400" s="416"/>
      <c r="Z1400" s="417"/>
      <c r="AA1400" s="416"/>
      <c r="AB1400" s="416"/>
      <c r="AC1400" s="416"/>
      <c r="AD1400" s="416"/>
      <c r="AE1400" s="417"/>
      <c r="AF1400" s="416"/>
      <c r="AG1400" s="416"/>
      <c r="AH1400" s="416"/>
      <c r="AI1400" s="416"/>
      <c r="AJ1400" s="416"/>
    </row>
    <row r="1401" spans="3:36" x14ac:dyDescent="0.25">
      <c r="C1401" s="416"/>
      <c r="D1401" s="416"/>
      <c r="E1401" s="416"/>
      <c r="F1401" s="417"/>
      <c r="G1401" s="416"/>
      <c r="H1401" s="416"/>
      <c r="I1401" s="416"/>
      <c r="J1401" s="416"/>
      <c r="K1401" s="417"/>
      <c r="L1401" s="416"/>
      <c r="M1401" s="416"/>
      <c r="N1401" s="416"/>
      <c r="O1401" s="416"/>
      <c r="P1401" s="417"/>
      <c r="Q1401" s="416"/>
      <c r="R1401" s="416"/>
      <c r="S1401" s="416"/>
      <c r="T1401" s="416"/>
      <c r="U1401" s="417"/>
      <c r="V1401" s="416"/>
      <c r="W1401" s="416"/>
      <c r="X1401" s="416"/>
      <c r="Y1401" s="416"/>
      <c r="Z1401" s="417"/>
      <c r="AA1401" s="416"/>
      <c r="AB1401" s="416"/>
      <c r="AC1401" s="416"/>
      <c r="AD1401" s="416"/>
      <c r="AE1401" s="417"/>
      <c r="AF1401" s="416"/>
      <c r="AG1401" s="416"/>
      <c r="AH1401" s="416"/>
      <c r="AI1401" s="416"/>
      <c r="AJ1401" s="416"/>
    </row>
    <row r="1402" spans="3:36" x14ac:dyDescent="0.25">
      <c r="C1402" s="416"/>
      <c r="D1402" s="416"/>
      <c r="E1402" s="416"/>
      <c r="F1402" s="417"/>
      <c r="G1402" s="416"/>
      <c r="H1402" s="416"/>
      <c r="I1402" s="416"/>
      <c r="J1402" s="416"/>
      <c r="K1402" s="417"/>
      <c r="L1402" s="416"/>
      <c r="M1402" s="416"/>
      <c r="N1402" s="416"/>
      <c r="O1402" s="416"/>
      <c r="P1402" s="417"/>
      <c r="Q1402" s="416"/>
      <c r="R1402" s="416"/>
      <c r="S1402" s="416"/>
      <c r="T1402" s="416"/>
      <c r="U1402" s="417"/>
      <c r="V1402" s="416"/>
      <c r="W1402" s="416"/>
      <c r="X1402" s="416"/>
      <c r="Y1402" s="416"/>
      <c r="Z1402" s="417"/>
      <c r="AA1402" s="416"/>
      <c r="AB1402" s="416"/>
      <c r="AC1402" s="416"/>
      <c r="AD1402" s="416"/>
      <c r="AE1402" s="417"/>
      <c r="AF1402" s="416"/>
      <c r="AG1402" s="416"/>
      <c r="AH1402" s="416"/>
      <c r="AI1402" s="416"/>
      <c r="AJ1402" s="416"/>
    </row>
    <row r="1403" spans="3:36" x14ac:dyDescent="0.25">
      <c r="C1403" s="416"/>
      <c r="D1403" s="416"/>
      <c r="E1403" s="416"/>
      <c r="F1403" s="417"/>
      <c r="G1403" s="416"/>
      <c r="H1403" s="416"/>
      <c r="I1403" s="416"/>
      <c r="J1403" s="416"/>
      <c r="K1403" s="417"/>
      <c r="L1403" s="416"/>
      <c r="M1403" s="416"/>
      <c r="N1403" s="416"/>
      <c r="O1403" s="416"/>
      <c r="P1403" s="417"/>
      <c r="Q1403" s="416"/>
      <c r="R1403" s="416"/>
      <c r="S1403" s="416"/>
      <c r="T1403" s="416"/>
      <c r="U1403" s="417"/>
      <c r="V1403" s="416"/>
      <c r="W1403" s="416"/>
      <c r="X1403" s="416"/>
      <c r="Y1403" s="416"/>
      <c r="Z1403" s="417"/>
      <c r="AA1403" s="416"/>
      <c r="AB1403" s="416"/>
      <c r="AC1403" s="416"/>
      <c r="AD1403" s="416"/>
      <c r="AE1403" s="417"/>
      <c r="AF1403" s="416"/>
      <c r="AG1403" s="416"/>
      <c r="AH1403" s="416"/>
      <c r="AI1403" s="416"/>
      <c r="AJ1403" s="416"/>
    </row>
    <row r="1404" spans="3:36" x14ac:dyDescent="0.25">
      <c r="C1404" s="416"/>
      <c r="D1404" s="416"/>
      <c r="E1404" s="416"/>
      <c r="F1404" s="417"/>
      <c r="G1404" s="416"/>
      <c r="H1404" s="416"/>
      <c r="I1404" s="416"/>
      <c r="J1404" s="416"/>
      <c r="K1404" s="417"/>
      <c r="L1404" s="416"/>
      <c r="M1404" s="416"/>
      <c r="N1404" s="416"/>
      <c r="O1404" s="416"/>
      <c r="P1404" s="417"/>
      <c r="Q1404" s="416"/>
      <c r="R1404" s="416"/>
      <c r="S1404" s="416"/>
      <c r="T1404" s="416"/>
      <c r="U1404" s="417"/>
      <c r="V1404" s="416"/>
      <c r="W1404" s="416"/>
      <c r="X1404" s="416"/>
      <c r="Y1404" s="416"/>
      <c r="Z1404" s="417"/>
      <c r="AA1404" s="416"/>
      <c r="AB1404" s="416"/>
      <c r="AC1404" s="416"/>
      <c r="AD1404" s="416"/>
      <c r="AE1404" s="417"/>
      <c r="AF1404" s="416"/>
      <c r="AG1404" s="416"/>
      <c r="AH1404" s="416"/>
      <c r="AI1404" s="416"/>
      <c r="AJ1404" s="416"/>
    </row>
    <row r="1405" spans="3:36" x14ac:dyDescent="0.25">
      <c r="C1405" s="416"/>
      <c r="D1405" s="416"/>
      <c r="E1405" s="416"/>
      <c r="F1405" s="417"/>
      <c r="G1405" s="416"/>
      <c r="H1405" s="416"/>
      <c r="I1405" s="416"/>
      <c r="J1405" s="416"/>
      <c r="K1405" s="417"/>
      <c r="L1405" s="416"/>
      <c r="M1405" s="416"/>
      <c r="N1405" s="416"/>
      <c r="O1405" s="416"/>
      <c r="P1405" s="417"/>
      <c r="Q1405" s="416"/>
      <c r="R1405" s="416"/>
      <c r="S1405" s="416"/>
      <c r="T1405" s="416"/>
      <c r="U1405" s="417"/>
      <c r="V1405" s="416"/>
      <c r="W1405" s="416"/>
      <c r="X1405" s="416"/>
      <c r="Y1405" s="416"/>
      <c r="Z1405" s="417"/>
      <c r="AA1405" s="416"/>
      <c r="AB1405" s="416"/>
      <c r="AC1405" s="416"/>
      <c r="AD1405" s="416"/>
      <c r="AE1405" s="417"/>
      <c r="AF1405" s="416"/>
      <c r="AG1405" s="416"/>
      <c r="AH1405" s="416"/>
      <c r="AI1405" s="416"/>
      <c r="AJ1405" s="416"/>
    </row>
    <row r="1406" spans="3:36" x14ac:dyDescent="0.25">
      <c r="C1406" s="416"/>
      <c r="D1406" s="416"/>
      <c r="E1406" s="416"/>
      <c r="F1406" s="417"/>
      <c r="G1406" s="416"/>
      <c r="H1406" s="416"/>
      <c r="I1406" s="416"/>
      <c r="J1406" s="416"/>
      <c r="K1406" s="417"/>
      <c r="L1406" s="416"/>
      <c r="M1406" s="416"/>
      <c r="N1406" s="416"/>
      <c r="O1406" s="416"/>
      <c r="P1406" s="417"/>
      <c r="Q1406" s="416"/>
      <c r="R1406" s="416"/>
      <c r="S1406" s="416"/>
      <c r="T1406" s="416"/>
      <c r="U1406" s="417"/>
      <c r="V1406" s="416"/>
      <c r="W1406" s="416"/>
      <c r="X1406" s="416"/>
      <c r="Y1406" s="416"/>
      <c r="Z1406" s="417"/>
      <c r="AA1406" s="416"/>
      <c r="AB1406" s="416"/>
      <c r="AC1406" s="416"/>
      <c r="AD1406" s="416"/>
      <c r="AE1406" s="417"/>
      <c r="AF1406" s="416"/>
      <c r="AG1406" s="416"/>
      <c r="AH1406" s="416"/>
      <c r="AI1406" s="416"/>
      <c r="AJ1406" s="416"/>
    </row>
    <row r="1407" spans="3:36" x14ac:dyDescent="0.25">
      <c r="C1407" s="416"/>
      <c r="D1407" s="416"/>
      <c r="E1407" s="416"/>
      <c r="F1407" s="417"/>
      <c r="G1407" s="416"/>
      <c r="H1407" s="416"/>
      <c r="I1407" s="416"/>
      <c r="J1407" s="416"/>
      <c r="K1407" s="417"/>
      <c r="L1407" s="416"/>
      <c r="M1407" s="416"/>
      <c r="N1407" s="416"/>
      <c r="O1407" s="416"/>
      <c r="P1407" s="417"/>
      <c r="Q1407" s="416"/>
      <c r="R1407" s="416"/>
      <c r="S1407" s="416"/>
      <c r="T1407" s="416"/>
      <c r="U1407" s="417"/>
      <c r="V1407" s="416"/>
      <c r="W1407" s="416"/>
      <c r="X1407" s="416"/>
      <c r="Y1407" s="416"/>
      <c r="Z1407" s="417"/>
      <c r="AA1407" s="416"/>
      <c r="AB1407" s="416"/>
      <c r="AC1407" s="416"/>
      <c r="AD1407" s="416"/>
      <c r="AE1407" s="417"/>
      <c r="AF1407" s="416"/>
      <c r="AG1407" s="416"/>
      <c r="AH1407" s="416"/>
      <c r="AI1407" s="416"/>
      <c r="AJ1407" s="416"/>
    </row>
    <row r="1408" spans="3:36" x14ac:dyDescent="0.25">
      <c r="C1408" s="416"/>
      <c r="D1408" s="416"/>
      <c r="E1408" s="416"/>
      <c r="F1408" s="417"/>
      <c r="G1408" s="416"/>
      <c r="H1408" s="416"/>
      <c r="I1408" s="416"/>
      <c r="J1408" s="416"/>
      <c r="K1408" s="417"/>
      <c r="L1408" s="416"/>
      <c r="M1408" s="416"/>
      <c r="N1408" s="416"/>
      <c r="O1408" s="416"/>
      <c r="P1408" s="417"/>
      <c r="Q1408" s="416"/>
      <c r="R1408" s="416"/>
      <c r="S1408" s="416"/>
      <c r="T1408" s="416"/>
      <c r="U1408" s="417"/>
      <c r="V1408" s="416"/>
      <c r="W1408" s="416"/>
      <c r="X1408" s="416"/>
      <c r="Y1408" s="416"/>
      <c r="Z1408" s="417"/>
      <c r="AA1408" s="416"/>
      <c r="AB1408" s="416"/>
      <c r="AC1408" s="416"/>
      <c r="AD1408" s="416"/>
      <c r="AE1408" s="417"/>
      <c r="AF1408" s="416"/>
      <c r="AG1408" s="416"/>
      <c r="AH1408" s="416"/>
      <c r="AI1408" s="416"/>
      <c r="AJ1408" s="416"/>
    </row>
    <row r="1409" spans="3:36" x14ac:dyDescent="0.25">
      <c r="C1409" s="416"/>
      <c r="D1409" s="416"/>
      <c r="E1409" s="416"/>
      <c r="F1409" s="417"/>
      <c r="G1409" s="416"/>
      <c r="H1409" s="416"/>
      <c r="I1409" s="416"/>
      <c r="J1409" s="416"/>
      <c r="K1409" s="417"/>
      <c r="L1409" s="416"/>
      <c r="M1409" s="416"/>
      <c r="N1409" s="416"/>
      <c r="O1409" s="416"/>
      <c r="P1409" s="417"/>
      <c r="Q1409" s="416"/>
      <c r="R1409" s="416"/>
      <c r="S1409" s="416"/>
      <c r="T1409" s="416"/>
      <c r="U1409" s="417"/>
      <c r="V1409" s="416"/>
      <c r="W1409" s="416"/>
      <c r="X1409" s="416"/>
      <c r="Y1409" s="416"/>
      <c r="Z1409" s="417"/>
      <c r="AA1409" s="416"/>
      <c r="AB1409" s="416"/>
      <c r="AC1409" s="416"/>
      <c r="AD1409" s="416"/>
      <c r="AE1409" s="417"/>
      <c r="AF1409" s="416"/>
      <c r="AG1409" s="416"/>
      <c r="AH1409" s="416"/>
      <c r="AI1409" s="416"/>
      <c r="AJ1409" s="416"/>
    </row>
    <row r="1410" spans="3:36" x14ac:dyDescent="0.25">
      <c r="C1410" s="416"/>
      <c r="D1410" s="416"/>
      <c r="E1410" s="416"/>
      <c r="F1410" s="417"/>
      <c r="G1410" s="416"/>
      <c r="H1410" s="416"/>
      <c r="I1410" s="416"/>
      <c r="J1410" s="416"/>
      <c r="K1410" s="417"/>
      <c r="L1410" s="416"/>
      <c r="M1410" s="416"/>
      <c r="N1410" s="416"/>
      <c r="O1410" s="416"/>
      <c r="P1410" s="417"/>
      <c r="Q1410" s="416"/>
      <c r="R1410" s="416"/>
      <c r="S1410" s="416"/>
      <c r="T1410" s="416"/>
      <c r="U1410" s="417"/>
      <c r="V1410" s="416"/>
      <c r="W1410" s="416"/>
      <c r="X1410" s="416"/>
      <c r="Y1410" s="416"/>
      <c r="Z1410" s="417"/>
      <c r="AA1410" s="416"/>
      <c r="AB1410" s="416"/>
      <c r="AC1410" s="416"/>
      <c r="AD1410" s="416"/>
      <c r="AE1410" s="417"/>
      <c r="AF1410" s="416"/>
      <c r="AG1410" s="416"/>
      <c r="AH1410" s="416"/>
      <c r="AI1410" s="416"/>
      <c r="AJ1410" s="416"/>
    </row>
    <row r="1411" spans="3:36" x14ac:dyDescent="0.25">
      <c r="C1411" s="416"/>
      <c r="D1411" s="416"/>
      <c r="E1411" s="416"/>
      <c r="F1411" s="417"/>
      <c r="G1411" s="416"/>
      <c r="H1411" s="416"/>
      <c r="I1411" s="416"/>
      <c r="J1411" s="416"/>
      <c r="K1411" s="417"/>
      <c r="L1411" s="416"/>
      <c r="M1411" s="416"/>
      <c r="N1411" s="416"/>
      <c r="O1411" s="416"/>
      <c r="P1411" s="417"/>
      <c r="Q1411" s="416"/>
      <c r="R1411" s="416"/>
      <c r="S1411" s="416"/>
      <c r="T1411" s="416"/>
      <c r="U1411" s="417"/>
      <c r="V1411" s="416"/>
      <c r="W1411" s="416"/>
      <c r="X1411" s="416"/>
      <c r="Y1411" s="416"/>
      <c r="Z1411" s="417"/>
      <c r="AA1411" s="416"/>
      <c r="AB1411" s="416"/>
      <c r="AC1411" s="416"/>
      <c r="AD1411" s="416"/>
      <c r="AE1411" s="417"/>
      <c r="AF1411" s="416"/>
      <c r="AG1411" s="416"/>
      <c r="AH1411" s="416"/>
      <c r="AI1411" s="416"/>
      <c r="AJ1411" s="416"/>
    </row>
    <row r="1412" spans="3:36" x14ac:dyDescent="0.25">
      <c r="C1412" s="416"/>
      <c r="D1412" s="416"/>
      <c r="E1412" s="416"/>
      <c r="F1412" s="417"/>
      <c r="G1412" s="416"/>
      <c r="H1412" s="416"/>
      <c r="I1412" s="416"/>
      <c r="J1412" s="416"/>
      <c r="K1412" s="417"/>
      <c r="L1412" s="416"/>
      <c r="M1412" s="416"/>
      <c r="N1412" s="416"/>
      <c r="O1412" s="416"/>
      <c r="P1412" s="417"/>
      <c r="Q1412" s="416"/>
      <c r="R1412" s="416"/>
      <c r="S1412" s="416"/>
      <c r="T1412" s="416"/>
      <c r="U1412" s="417"/>
      <c r="V1412" s="416"/>
      <c r="W1412" s="416"/>
      <c r="X1412" s="416"/>
      <c r="Y1412" s="416"/>
      <c r="Z1412" s="417"/>
      <c r="AA1412" s="416"/>
      <c r="AB1412" s="416"/>
      <c r="AC1412" s="416"/>
      <c r="AD1412" s="416"/>
      <c r="AE1412" s="417"/>
      <c r="AF1412" s="416"/>
      <c r="AG1412" s="416"/>
      <c r="AH1412" s="416"/>
      <c r="AI1412" s="416"/>
      <c r="AJ1412" s="416"/>
    </row>
    <row r="1413" spans="3:36" x14ac:dyDescent="0.25">
      <c r="C1413" s="416"/>
      <c r="D1413" s="416"/>
      <c r="E1413" s="416"/>
      <c r="F1413" s="417"/>
      <c r="G1413" s="416"/>
      <c r="H1413" s="416"/>
      <c r="I1413" s="416"/>
      <c r="J1413" s="416"/>
      <c r="K1413" s="417"/>
      <c r="L1413" s="416"/>
      <c r="M1413" s="416"/>
      <c r="N1413" s="416"/>
      <c r="O1413" s="416"/>
      <c r="P1413" s="417"/>
      <c r="Q1413" s="416"/>
      <c r="R1413" s="416"/>
      <c r="S1413" s="416"/>
      <c r="T1413" s="416"/>
      <c r="U1413" s="417"/>
      <c r="V1413" s="416"/>
      <c r="W1413" s="416"/>
      <c r="X1413" s="416"/>
      <c r="Y1413" s="416"/>
      <c r="Z1413" s="417"/>
      <c r="AA1413" s="416"/>
      <c r="AB1413" s="416"/>
      <c r="AC1413" s="416"/>
      <c r="AD1413" s="416"/>
      <c r="AE1413" s="417"/>
      <c r="AF1413" s="416"/>
      <c r="AG1413" s="416"/>
      <c r="AH1413" s="416"/>
      <c r="AI1413" s="416"/>
      <c r="AJ1413" s="416"/>
    </row>
    <row r="1414" spans="3:36" x14ac:dyDescent="0.25">
      <c r="C1414" s="416"/>
      <c r="D1414" s="416"/>
      <c r="E1414" s="416"/>
      <c r="F1414" s="417"/>
      <c r="G1414" s="416"/>
      <c r="H1414" s="416"/>
      <c r="I1414" s="416"/>
      <c r="J1414" s="416"/>
      <c r="K1414" s="417"/>
      <c r="L1414" s="416"/>
      <c r="M1414" s="416"/>
      <c r="N1414" s="416"/>
      <c r="O1414" s="416"/>
      <c r="P1414" s="417"/>
      <c r="Q1414" s="416"/>
      <c r="R1414" s="416"/>
      <c r="S1414" s="416"/>
      <c r="T1414" s="416"/>
      <c r="U1414" s="417"/>
      <c r="V1414" s="416"/>
      <c r="W1414" s="416"/>
      <c r="X1414" s="416"/>
      <c r="Y1414" s="416"/>
      <c r="Z1414" s="417"/>
      <c r="AA1414" s="416"/>
      <c r="AB1414" s="416"/>
      <c r="AC1414" s="416"/>
      <c r="AD1414" s="416"/>
      <c r="AE1414" s="417"/>
      <c r="AF1414" s="416"/>
      <c r="AG1414" s="416"/>
      <c r="AH1414" s="416"/>
      <c r="AI1414" s="416"/>
      <c r="AJ1414" s="416"/>
    </row>
    <row r="1415" spans="3:36" x14ac:dyDescent="0.25">
      <c r="C1415" s="416"/>
      <c r="D1415" s="416"/>
      <c r="E1415" s="416"/>
      <c r="F1415" s="417"/>
      <c r="G1415" s="416"/>
      <c r="H1415" s="416"/>
      <c r="I1415" s="416"/>
      <c r="J1415" s="416"/>
      <c r="K1415" s="417"/>
      <c r="L1415" s="416"/>
      <c r="M1415" s="416"/>
      <c r="N1415" s="416"/>
      <c r="O1415" s="416"/>
      <c r="P1415" s="417"/>
      <c r="Q1415" s="416"/>
      <c r="R1415" s="416"/>
      <c r="S1415" s="416"/>
      <c r="T1415" s="416"/>
      <c r="U1415" s="417"/>
      <c r="V1415" s="416"/>
      <c r="W1415" s="416"/>
      <c r="X1415" s="416"/>
      <c r="Y1415" s="416"/>
      <c r="Z1415" s="417"/>
      <c r="AA1415" s="416"/>
      <c r="AB1415" s="416"/>
      <c r="AC1415" s="416"/>
      <c r="AD1415" s="416"/>
      <c r="AE1415" s="417"/>
      <c r="AF1415" s="416"/>
      <c r="AG1415" s="416"/>
      <c r="AH1415" s="416"/>
      <c r="AI1415" s="416"/>
      <c r="AJ1415" s="416"/>
    </row>
    <row r="1416" spans="3:36" x14ac:dyDescent="0.25">
      <c r="C1416" s="416"/>
      <c r="D1416" s="416"/>
      <c r="E1416" s="416"/>
      <c r="F1416" s="417"/>
      <c r="G1416" s="416"/>
      <c r="H1416" s="416"/>
      <c r="I1416" s="416"/>
      <c r="J1416" s="416"/>
      <c r="K1416" s="417"/>
      <c r="L1416" s="416"/>
      <c r="M1416" s="416"/>
      <c r="N1416" s="416"/>
      <c r="O1416" s="416"/>
      <c r="P1416" s="417"/>
      <c r="Q1416" s="416"/>
      <c r="R1416" s="416"/>
      <c r="S1416" s="416"/>
      <c r="T1416" s="416"/>
      <c r="U1416" s="417"/>
      <c r="V1416" s="416"/>
      <c r="W1416" s="416"/>
      <c r="X1416" s="416"/>
      <c r="Y1416" s="416"/>
      <c r="Z1416" s="417"/>
      <c r="AA1416" s="416"/>
      <c r="AB1416" s="416"/>
      <c r="AC1416" s="416"/>
      <c r="AD1416" s="416"/>
      <c r="AE1416" s="417"/>
      <c r="AF1416" s="416"/>
      <c r="AG1416" s="416"/>
      <c r="AH1416" s="416"/>
      <c r="AI1416" s="416"/>
      <c r="AJ1416" s="416"/>
    </row>
    <row r="1417" spans="3:36" x14ac:dyDescent="0.25">
      <c r="C1417" s="416"/>
      <c r="D1417" s="416"/>
      <c r="E1417" s="416"/>
      <c r="F1417" s="417"/>
      <c r="G1417" s="416"/>
      <c r="H1417" s="416"/>
      <c r="I1417" s="416"/>
      <c r="J1417" s="416"/>
      <c r="K1417" s="417"/>
      <c r="L1417" s="416"/>
      <c r="M1417" s="416"/>
      <c r="N1417" s="416"/>
      <c r="O1417" s="416"/>
      <c r="P1417" s="417"/>
      <c r="Q1417" s="416"/>
      <c r="R1417" s="416"/>
      <c r="S1417" s="416"/>
      <c r="T1417" s="416"/>
      <c r="U1417" s="417"/>
      <c r="V1417" s="416"/>
      <c r="W1417" s="416"/>
      <c r="X1417" s="416"/>
      <c r="Y1417" s="416"/>
      <c r="Z1417" s="417"/>
      <c r="AA1417" s="416"/>
      <c r="AB1417" s="416"/>
      <c r="AC1417" s="416"/>
      <c r="AD1417" s="416"/>
      <c r="AE1417" s="417"/>
      <c r="AF1417" s="416"/>
      <c r="AG1417" s="416"/>
      <c r="AH1417" s="416"/>
      <c r="AI1417" s="416"/>
      <c r="AJ1417" s="416"/>
    </row>
    <row r="1418" spans="3:36" x14ac:dyDescent="0.25">
      <c r="C1418" s="416"/>
      <c r="D1418" s="416"/>
      <c r="E1418" s="416"/>
      <c r="F1418" s="417"/>
      <c r="G1418" s="416"/>
      <c r="H1418" s="416"/>
      <c r="I1418" s="416"/>
      <c r="J1418" s="416"/>
      <c r="K1418" s="417"/>
      <c r="L1418" s="416"/>
      <c r="M1418" s="416"/>
      <c r="N1418" s="416"/>
      <c r="O1418" s="416"/>
      <c r="P1418" s="417"/>
      <c r="Q1418" s="416"/>
      <c r="R1418" s="416"/>
      <c r="S1418" s="416"/>
      <c r="T1418" s="416"/>
      <c r="U1418" s="417"/>
      <c r="V1418" s="416"/>
      <c r="W1418" s="416"/>
      <c r="X1418" s="416"/>
      <c r="Y1418" s="416"/>
      <c r="Z1418" s="417"/>
      <c r="AA1418" s="416"/>
      <c r="AB1418" s="416"/>
      <c r="AC1418" s="416"/>
      <c r="AD1418" s="416"/>
      <c r="AE1418" s="417"/>
      <c r="AF1418" s="416"/>
      <c r="AG1418" s="416"/>
      <c r="AH1418" s="416"/>
      <c r="AI1418" s="416"/>
      <c r="AJ1418" s="416"/>
    </row>
    <row r="1419" spans="3:36" x14ac:dyDescent="0.25">
      <c r="C1419" s="416"/>
      <c r="D1419" s="416"/>
      <c r="E1419" s="416"/>
      <c r="F1419" s="417"/>
      <c r="G1419" s="416"/>
      <c r="H1419" s="416"/>
      <c r="I1419" s="416"/>
      <c r="J1419" s="416"/>
      <c r="K1419" s="417"/>
      <c r="L1419" s="416"/>
      <c r="M1419" s="416"/>
      <c r="N1419" s="416"/>
      <c r="O1419" s="416"/>
      <c r="P1419" s="417"/>
      <c r="Q1419" s="416"/>
      <c r="R1419" s="416"/>
      <c r="S1419" s="416"/>
      <c r="T1419" s="416"/>
      <c r="U1419" s="417"/>
      <c r="V1419" s="416"/>
      <c r="W1419" s="416"/>
      <c r="X1419" s="416"/>
      <c r="Y1419" s="416"/>
      <c r="Z1419" s="417"/>
      <c r="AA1419" s="416"/>
      <c r="AB1419" s="416"/>
      <c r="AC1419" s="416"/>
      <c r="AD1419" s="416"/>
      <c r="AE1419" s="417"/>
      <c r="AF1419" s="416"/>
      <c r="AG1419" s="416"/>
      <c r="AH1419" s="416"/>
      <c r="AI1419" s="416"/>
      <c r="AJ1419" s="416"/>
    </row>
    <row r="1420" spans="3:36" x14ac:dyDescent="0.25">
      <c r="C1420" s="416"/>
      <c r="D1420" s="416"/>
      <c r="E1420" s="416"/>
      <c r="F1420" s="417"/>
      <c r="G1420" s="416"/>
      <c r="H1420" s="416"/>
      <c r="I1420" s="416"/>
      <c r="J1420" s="416"/>
      <c r="K1420" s="417"/>
      <c r="L1420" s="416"/>
      <c r="M1420" s="416"/>
      <c r="N1420" s="416"/>
      <c r="O1420" s="416"/>
      <c r="P1420" s="417"/>
      <c r="Q1420" s="416"/>
      <c r="R1420" s="416"/>
      <c r="S1420" s="416"/>
      <c r="T1420" s="416"/>
      <c r="U1420" s="417"/>
      <c r="V1420" s="416"/>
      <c r="W1420" s="416"/>
      <c r="X1420" s="416"/>
      <c r="Y1420" s="416"/>
      <c r="Z1420" s="417"/>
      <c r="AA1420" s="416"/>
      <c r="AB1420" s="416"/>
      <c r="AC1420" s="416"/>
      <c r="AD1420" s="416"/>
      <c r="AE1420" s="417"/>
      <c r="AF1420" s="416"/>
      <c r="AG1420" s="416"/>
      <c r="AH1420" s="416"/>
      <c r="AI1420" s="416"/>
      <c r="AJ1420" s="416"/>
    </row>
    <row r="1421" spans="3:36" x14ac:dyDescent="0.25">
      <c r="C1421" s="416"/>
      <c r="D1421" s="416"/>
      <c r="E1421" s="416"/>
      <c r="F1421" s="417"/>
      <c r="G1421" s="416"/>
      <c r="H1421" s="416"/>
      <c r="I1421" s="416"/>
      <c r="J1421" s="416"/>
      <c r="K1421" s="417"/>
      <c r="L1421" s="416"/>
      <c r="M1421" s="416"/>
      <c r="N1421" s="416"/>
      <c r="O1421" s="416"/>
      <c r="P1421" s="417"/>
      <c r="Q1421" s="416"/>
      <c r="R1421" s="416"/>
      <c r="S1421" s="416"/>
      <c r="T1421" s="416"/>
      <c r="U1421" s="417"/>
      <c r="V1421" s="416"/>
      <c r="W1421" s="416"/>
      <c r="X1421" s="416"/>
      <c r="Y1421" s="416"/>
      <c r="Z1421" s="417"/>
      <c r="AA1421" s="416"/>
      <c r="AB1421" s="416"/>
      <c r="AC1421" s="416"/>
      <c r="AD1421" s="416"/>
      <c r="AE1421" s="417"/>
      <c r="AF1421" s="416"/>
      <c r="AG1421" s="416"/>
      <c r="AH1421" s="416"/>
      <c r="AI1421" s="416"/>
      <c r="AJ1421" s="416"/>
    </row>
    <row r="1422" spans="3:36" x14ac:dyDescent="0.25">
      <c r="C1422" s="416"/>
      <c r="D1422" s="416"/>
      <c r="E1422" s="416"/>
      <c r="F1422" s="417"/>
      <c r="G1422" s="416"/>
      <c r="H1422" s="416"/>
      <c r="I1422" s="416"/>
      <c r="J1422" s="416"/>
      <c r="K1422" s="417"/>
      <c r="L1422" s="416"/>
      <c r="M1422" s="416"/>
      <c r="N1422" s="416"/>
      <c r="O1422" s="416"/>
      <c r="P1422" s="417"/>
      <c r="Q1422" s="416"/>
      <c r="R1422" s="416"/>
      <c r="S1422" s="416"/>
      <c r="T1422" s="416"/>
      <c r="U1422" s="417"/>
      <c r="V1422" s="416"/>
      <c r="W1422" s="416"/>
      <c r="X1422" s="416"/>
      <c r="Y1422" s="416"/>
      <c r="Z1422" s="417"/>
      <c r="AA1422" s="416"/>
      <c r="AB1422" s="416"/>
      <c r="AC1422" s="416"/>
      <c r="AD1422" s="416"/>
      <c r="AE1422" s="417"/>
      <c r="AF1422" s="416"/>
      <c r="AG1422" s="416"/>
      <c r="AH1422" s="416"/>
      <c r="AI1422" s="416"/>
      <c r="AJ1422" s="416"/>
    </row>
    <row r="1423" spans="3:36" x14ac:dyDescent="0.25">
      <c r="C1423" s="416"/>
      <c r="D1423" s="416"/>
      <c r="E1423" s="416"/>
      <c r="F1423" s="417"/>
      <c r="G1423" s="416"/>
      <c r="H1423" s="416"/>
      <c r="I1423" s="416"/>
      <c r="J1423" s="416"/>
      <c r="K1423" s="417"/>
      <c r="L1423" s="416"/>
      <c r="M1423" s="416"/>
      <c r="N1423" s="416"/>
      <c r="O1423" s="416"/>
      <c r="P1423" s="417"/>
      <c r="Q1423" s="416"/>
      <c r="R1423" s="416"/>
      <c r="S1423" s="416"/>
      <c r="T1423" s="416"/>
      <c r="U1423" s="417"/>
      <c r="V1423" s="416"/>
      <c r="W1423" s="416"/>
      <c r="X1423" s="416"/>
      <c r="Y1423" s="416"/>
      <c r="Z1423" s="417"/>
      <c r="AA1423" s="416"/>
      <c r="AB1423" s="416"/>
      <c r="AC1423" s="416"/>
      <c r="AD1423" s="416"/>
      <c r="AE1423" s="417"/>
      <c r="AF1423" s="416"/>
      <c r="AG1423" s="416"/>
      <c r="AH1423" s="416"/>
      <c r="AI1423" s="416"/>
      <c r="AJ1423" s="416"/>
    </row>
    <row r="1424" spans="3:36" x14ac:dyDescent="0.25">
      <c r="C1424" s="416"/>
      <c r="D1424" s="416"/>
      <c r="E1424" s="416"/>
      <c r="F1424" s="417"/>
      <c r="G1424" s="416"/>
      <c r="H1424" s="416"/>
      <c r="I1424" s="416"/>
      <c r="J1424" s="416"/>
      <c r="K1424" s="417"/>
      <c r="L1424" s="416"/>
      <c r="M1424" s="416"/>
      <c r="N1424" s="416"/>
      <c r="O1424" s="416"/>
      <c r="P1424" s="417"/>
      <c r="Q1424" s="416"/>
      <c r="R1424" s="416"/>
      <c r="S1424" s="416"/>
      <c r="T1424" s="416"/>
      <c r="U1424" s="417"/>
      <c r="V1424" s="416"/>
      <c r="W1424" s="416"/>
      <c r="X1424" s="416"/>
      <c r="Y1424" s="416"/>
      <c r="Z1424" s="417"/>
      <c r="AA1424" s="416"/>
      <c r="AB1424" s="416"/>
      <c r="AC1424" s="416"/>
      <c r="AD1424" s="416"/>
      <c r="AE1424" s="417"/>
      <c r="AF1424" s="416"/>
      <c r="AG1424" s="416"/>
      <c r="AH1424" s="416"/>
      <c r="AI1424" s="416"/>
      <c r="AJ1424" s="416"/>
    </row>
    <row r="1425" spans="3:36" x14ac:dyDescent="0.25">
      <c r="C1425" s="416"/>
      <c r="D1425" s="416"/>
      <c r="E1425" s="416"/>
      <c r="F1425" s="417"/>
      <c r="G1425" s="416"/>
      <c r="H1425" s="416"/>
      <c r="I1425" s="416"/>
      <c r="J1425" s="416"/>
      <c r="K1425" s="417"/>
      <c r="L1425" s="416"/>
      <c r="M1425" s="416"/>
      <c r="N1425" s="416"/>
      <c r="O1425" s="416"/>
      <c r="P1425" s="417"/>
      <c r="Q1425" s="416"/>
      <c r="R1425" s="416"/>
      <c r="S1425" s="416"/>
      <c r="T1425" s="416"/>
      <c r="U1425" s="417"/>
      <c r="V1425" s="416"/>
      <c r="W1425" s="416"/>
      <c r="X1425" s="416"/>
      <c r="Y1425" s="416"/>
      <c r="Z1425" s="417"/>
      <c r="AA1425" s="416"/>
      <c r="AB1425" s="416"/>
      <c r="AC1425" s="416"/>
      <c r="AD1425" s="416"/>
      <c r="AE1425" s="417"/>
      <c r="AF1425" s="416"/>
      <c r="AG1425" s="416"/>
      <c r="AH1425" s="416"/>
      <c r="AI1425" s="416"/>
      <c r="AJ1425" s="416"/>
    </row>
    <row r="1426" spans="3:36" x14ac:dyDescent="0.25">
      <c r="C1426" s="416"/>
      <c r="D1426" s="416"/>
      <c r="E1426" s="416"/>
      <c r="F1426" s="417"/>
      <c r="G1426" s="416"/>
      <c r="H1426" s="416"/>
      <c r="I1426" s="416"/>
      <c r="J1426" s="416"/>
      <c r="K1426" s="417"/>
      <c r="L1426" s="416"/>
      <c r="M1426" s="416"/>
      <c r="N1426" s="416"/>
      <c r="O1426" s="416"/>
      <c r="P1426" s="417"/>
      <c r="Q1426" s="416"/>
      <c r="R1426" s="416"/>
      <c r="S1426" s="416"/>
      <c r="T1426" s="416"/>
      <c r="U1426" s="417"/>
      <c r="V1426" s="416"/>
      <c r="W1426" s="416"/>
      <c r="X1426" s="416"/>
      <c r="Y1426" s="416"/>
      <c r="Z1426" s="417"/>
      <c r="AA1426" s="416"/>
      <c r="AB1426" s="416"/>
      <c r="AC1426" s="416"/>
      <c r="AD1426" s="416"/>
      <c r="AE1426" s="417"/>
      <c r="AF1426" s="416"/>
      <c r="AG1426" s="416"/>
      <c r="AH1426" s="416"/>
      <c r="AI1426" s="416"/>
      <c r="AJ1426" s="416"/>
    </row>
    <row r="1427" spans="3:36" x14ac:dyDescent="0.25">
      <c r="C1427" s="416"/>
      <c r="D1427" s="416"/>
      <c r="E1427" s="416"/>
      <c r="F1427" s="417"/>
      <c r="G1427" s="416"/>
      <c r="H1427" s="416"/>
      <c r="I1427" s="416"/>
      <c r="J1427" s="416"/>
      <c r="K1427" s="417"/>
      <c r="L1427" s="416"/>
      <c r="M1427" s="416"/>
      <c r="N1427" s="416"/>
      <c r="O1427" s="416"/>
      <c r="P1427" s="417"/>
      <c r="Q1427" s="416"/>
      <c r="R1427" s="416"/>
      <c r="S1427" s="416"/>
      <c r="T1427" s="416"/>
      <c r="U1427" s="417"/>
      <c r="V1427" s="416"/>
      <c r="W1427" s="416"/>
      <c r="X1427" s="416"/>
      <c r="Y1427" s="416"/>
      <c r="Z1427" s="417"/>
      <c r="AA1427" s="416"/>
      <c r="AB1427" s="416"/>
      <c r="AC1427" s="416"/>
      <c r="AD1427" s="416"/>
      <c r="AE1427" s="417"/>
      <c r="AF1427" s="416"/>
      <c r="AG1427" s="416"/>
      <c r="AH1427" s="416"/>
      <c r="AI1427" s="416"/>
      <c r="AJ1427" s="416"/>
    </row>
    <row r="1428" spans="3:36" x14ac:dyDescent="0.25">
      <c r="C1428" s="416"/>
      <c r="D1428" s="416"/>
      <c r="E1428" s="416"/>
      <c r="F1428" s="417"/>
      <c r="G1428" s="416"/>
      <c r="H1428" s="416"/>
      <c r="I1428" s="416"/>
      <c r="J1428" s="416"/>
      <c r="K1428" s="417"/>
      <c r="L1428" s="416"/>
      <c r="M1428" s="416"/>
      <c r="N1428" s="416"/>
      <c r="O1428" s="416"/>
      <c r="P1428" s="417"/>
      <c r="Q1428" s="416"/>
      <c r="R1428" s="416"/>
      <c r="S1428" s="416"/>
      <c r="T1428" s="416"/>
      <c r="U1428" s="417"/>
      <c r="V1428" s="416"/>
      <c r="W1428" s="416"/>
      <c r="X1428" s="416"/>
      <c r="Y1428" s="416"/>
      <c r="Z1428" s="417"/>
      <c r="AA1428" s="416"/>
      <c r="AB1428" s="416"/>
      <c r="AC1428" s="416"/>
      <c r="AD1428" s="416"/>
      <c r="AE1428" s="417"/>
      <c r="AF1428" s="416"/>
      <c r="AG1428" s="416"/>
      <c r="AH1428" s="416"/>
      <c r="AI1428" s="416"/>
      <c r="AJ1428" s="416"/>
    </row>
    <row r="1429" spans="3:36" x14ac:dyDescent="0.25">
      <c r="C1429" s="416"/>
      <c r="D1429" s="416"/>
      <c r="E1429" s="416"/>
      <c r="F1429" s="417"/>
      <c r="G1429" s="416"/>
      <c r="H1429" s="416"/>
      <c r="I1429" s="416"/>
      <c r="J1429" s="416"/>
      <c r="K1429" s="417"/>
      <c r="L1429" s="416"/>
      <c r="M1429" s="416"/>
      <c r="N1429" s="416"/>
      <c r="O1429" s="416"/>
      <c r="P1429" s="417"/>
      <c r="Q1429" s="416"/>
      <c r="R1429" s="416"/>
      <c r="S1429" s="416"/>
      <c r="T1429" s="416"/>
      <c r="U1429" s="417"/>
      <c r="V1429" s="416"/>
      <c r="W1429" s="416"/>
      <c r="X1429" s="416"/>
      <c r="Y1429" s="416"/>
      <c r="Z1429" s="417"/>
      <c r="AA1429" s="416"/>
      <c r="AB1429" s="416"/>
      <c r="AC1429" s="416"/>
      <c r="AD1429" s="416"/>
      <c r="AE1429" s="417"/>
      <c r="AF1429" s="416"/>
      <c r="AG1429" s="416"/>
      <c r="AH1429" s="416"/>
      <c r="AI1429" s="416"/>
      <c r="AJ1429" s="416"/>
    </row>
    <row r="1430" spans="3:36" x14ac:dyDescent="0.25">
      <c r="C1430" s="416"/>
      <c r="D1430" s="416"/>
      <c r="E1430" s="416"/>
      <c r="F1430" s="417"/>
      <c r="G1430" s="416"/>
      <c r="H1430" s="416"/>
      <c r="I1430" s="416"/>
      <c r="J1430" s="416"/>
      <c r="K1430" s="417"/>
      <c r="L1430" s="416"/>
      <c r="M1430" s="416"/>
      <c r="N1430" s="416"/>
      <c r="O1430" s="416"/>
      <c r="P1430" s="417"/>
      <c r="Q1430" s="416"/>
      <c r="R1430" s="416"/>
      <c r="S1430" s="416"/>
      <c r="T1430" s="416"/>
      <c r="U1430" s="417"/>
      <c r="V1430" s="416"/>
      <c r="W1430" s="416"/>
      <c r="X1430" s="416"/>
      <c r="Y1430" s="416"/>
      <c r="Z1430" s="417"/>
      <c r="AA1430" s="416"/>
      <c r="AB1430" s="416"/>
      <c r="AC1430" s="416"/>
      <c r="AD1430" s="416"/>
      <c r="AE1430" s="417"/>
      <c r="AF1430" s="416"/>
      <c r="AG1430" s="416"/>
      <c r="AH1430" s="416"/>
      <c r="AI1430" s="416"/>
      <c r="AJ1430" s="416"/>
    </row>
    <row r="1431" spans="3:36" x14ac:dyDescent="0.25">
      <c r="C1431" s="416"/>
      <c r="D1431" s="416"/>
      <c r="E1431" s="416"/>
      <c r="F1431" s="417"/>
      <c r="G1431" s="416"/>
      <c r="H1431" s="416"/>
      <c r="I1431" s="416"/>
      <c r="J1431" s="416"/>
      <c r="K1431" s="417"/>
      <c r="L1431" s="416"/>
      <c r="M1431" s="416"/>
      <c r="N1431" s="416"/>
      <c r="O1431" s="416"/>
      <c r="P1431" s="417"/>
      <c r="Q1431" s="416"/>
      <c r="R1431" s="416"/>
      <c r="S1431" s="416"/>
      <c r="T1431" s="416"/>
      <c r="U1431" s="417"/>
      <c r="V1431" s="416"/>
      <c r="W1431" s="416"/>
      <c r="X1431" s="416"/>
      <c r="Y1431" s="416"/>
      <c r="Z1431" s="417"/>
      <c r="AA1431" s="416"/>
      <c r="AB1431" s="416"/>
      <c r="AC1431" s="416"/>
      <c r="AD1431" s="416"/>
      <c r="AE1431" s="417"/>
      <c r="AF1431" s="416"/>
      <c r="AG1431" s="416"/>
      <c r="AH1431" s="416"/>
      <c r="AI1431" s="416"/>
      <c r="AJ1431" s="416"/>
    </row>
    <row r="1432" spans="3:36" x14ac:dyDescent="0.25">
      <c r="C1432" s="416"/>
      <c r="D1432" s="416"/>
      <c r="E1432" s="416"/>
      <c r="F1432" s="417"/>
      <c r="G1432" s="416"/>
      <c r="H1432" s="416"/>
      <c r="I1432" s="416"/>
      <c r="J1432" s="416"/>
      <c r="K1432" s="417"/>
      <c r="L1432" s="416"/>
      <c r="M1432" s="416"/>
      <c r="N1432" s="416"/>
      <c r="O1432" s="416"/>
      <c r="P1432" s="417"/>
      <c r="Q1432" s="416"/>
      <c r="R1432" s="416"/>
      <c r="S1432" s="416"/>
      <c r="T1432" s="416"/>
      <c r="U1432" s="417"/>
      <c r="V1432" s="416"/>
      <c r="W1432" s="416"/>
      <c r="X1432" s="416"/>
      <c r="Y1432" s="416"/>
      <c r="Z1432" s="417"/>
      <c r="AA1432" s="416"/>
      <c r="AB1432" s="416"/>
      <c r="AC1432" s="416"/>
      <c r="AD1432" s="416"/>
      <c r="AE1432" s="417"/>
      <c r="AF1432" s="416"/>
      <c r="AG1432" s="416"/>
      <c r="AH1432" s="416"/>
      <c r="AI1432" s="416"/>
      <c r="AJ1432" s="416"/>
    </row>
    <row r="1433" spans="3:36" x14ac:dyDescent="0.25">
      <c r="C1433" s="416"/>
      <c r="D1433" s="416"/>
      <c r="E1433" s="416"/>
      <c r="F1433" s="417"/>
      <c r="G1433" s="416"/>
      <c r="H1433" s="416"/>
      <c r="I1433" s="416"/>
      <c r="J1433" s="416"/>
      <c r="K1433" s="417"/>
      <c r="L1433" s="416"/>
      <c r="M1433" s="416"/>
      <c r="N1433" s="416"/>
      <c r="O1433" s="416"/>
      <c r="P1433" s="417"/>
      <c r="Q1433" s="416"/>
      <c r="R1433" s="416"/>
      <c r="S1433" s="416"/>
      <c r="T1433" s="416"/>
      <c r="U1433" s="417"/>
      <c r="V1433" s="416"/>
      <c r="W1433" s="416"/>
      <c r="X1433" s="416"/>
      <c r="Y1433" s="416"/>
      <c r="Z1433" s="417"/>
      <c r="AA1433" s="416"/>
      <c r="AB1433" s="416"/>
      <c r="AC1433" s="416"/>
      <c r="AD1433" s="416"/>
      <c r="AE1433" s="417"/>
      <c r="AF1433" s="416"/>
      <c r="AG1433" s="416"/>
      <c r="AH1433" s="416"/>
      <c r="AI1433" s="416"/>
      <c r="AJ1433" s="416"/>
    </row>
    <row r="1434" spans="3:36" x14ac:dyDescent="0.25">
      <c r="C1434" s="416"/>
      <c r="D1434" s="416"/>
      <c r="E1434" s="416"/>
      <c r="F1434" s="417"/>
      <c r="G1434" s="416"/>
      <c r="H1434" s="416"/>
      <c r="I1434" s="416"/>
      <c r="J1434" s="416"/>
      <c r="K1434" s="417"/>
      <c r="L1434" s="416"/>
      <c r="M1434" s="416"/>
      <c r="N1434" s="416"/>
      <c r="O1434" s="416"/>
      <c r="P1434" s="417"/>
      <c r="Q1434" s="416"/>
      <c r="R1434" s="416"/>
      <c r="S1434" s="416"/>
      <c r="T1434" s="416"/>
      <c r="U1434" s="417"/>
      <c r="V1434" s="416"/>
      <c r="W1434" s="416"/>
      <c r="X1434" s="416"/>
      <c r="Y1434" s="416"/>
      <c r="Z1434" s="417"/>
      <c r="AA1434" s="416"/>
      <c r="AB1434" s="416"/>
      <c r="AC1434" s="416"/>
      <c r="AD1434" s="416"/>
      <c r="AE1434" s="417"/>
      <c r="AF1434" s="416"/>
      <c r="AG1434" s="416"/>
      <c r="AH1434" s="416"/>
      <c r="AI1434" s="416"/>
      <c r="AJ1434" s="416"/>
    </row>
    <row r="1435" spans="3:36" x14ac:dyDescent="0.25">
      <c r="C1435" s="416"/>
      <c r="D1435" s="416"/>
      <c r="E1435" s="416"/>
      <c r="F1435" s="417"/>
      <c r="G1435" s="416"/>
      <c r="H1435" s="416"/>
      <c r="I1435" s="416"/>
      <c r="J1435" s="416"/>
      <c r="K1435" s="417"/>
      <c r="L1435" s="416"/>
      <c r="M1435" s="416"/>
      <c r="N1435" s="416"/>
      <c r="O1435" s="416"/>
      <c r="P1435" s="417"/>
      <c r="Q1435" s="416"/>
      <c r="R1435" s="416"/>
      <c r="S1435" s="416"/>
      <c r="T1435" s="416"/>
      <c r="U1435" s="417"/>
      <c r="V1435" s="416"/>
      <c r="W1435" s="416"/>
      <c r="X1435" s="416"/>
      <c r="Y1435" s="416"/>
      <c r="Z1435" s="417"/>
      <c r="AA1435" s="416"/>
      <c r="AB1435" s="416"/>
      <c r="AC1435" s="416"/>
      <c r="AD1435" s="416"/>
      <c r="AE1435" s="417"/>
      <c r="AF1435" s="416"/>
      <c r="AG1435" s="416"/>
      <c r="AH1435" s="416"/>
      <c r="AI1435" s="416"/>
      <c r="AJ1435" s="416"/>
    </row>
    <row r="1436" spans="3:36" x14ac:dyDescent="0.25">
      <c r="C1436" s="416"/>
      <c r="D1436" s="416"/>
      <c r="E1436" s="416"/>
      <c r="F1436" s="417"/>
      <c r="G1436" s="416"/>
      <c r="H1436" s="416"/>
      <c r="I1436" s="416"/>
      <c r="J1436" s="416"/>
      <c r="K1436" s="417"/>
      <c r="L1436" s="416"/>
      <c r="M1436" s="416"/>
      <c r="N1436" s="416"/>
      <c r="O1436" s="416"/>
      <c r="P1436" s="417"/>
      <c r="Q1436" s="416"/>
      <c r="R1436" s="416"/>
      <c r="S1436" s="416"/>
      <c r="T1436" s="416"/>
      <c r="U1436" s="417"/>
      <c r="V1436" s="416"/>
      <c r="W1436" s="416"/>
      <c r="X1436" s="416"/>
      <c r="Y1436" s="416"/>
      <c r="Z1436" s="417"/>
      <c r="AA1436" s="416"/>
      <c r="AB1436" s="416"/>
      <c r="AC1436" s="416"/>
      <c r="AD1436" s="416"/>
      <c r="AE1436" s="417"/>
      <c r="AF1436" s="416"/>
      <c r="AG1436" s="416"/>
      <c r="AH1436" s="416"/>
      <c r="AI1436" s="416"/>
      <c r="AJ1436" s="416"/>
    </row>
    <row r="1437" spans="3:36" x14ac:dyDescent="0.25">
      <c r="C1437" s="416"/>
      <c r="D1437" s="416"/>
      <c r="E1437" s="416"/>
      <c r="F1437" s="417"/>
      <c r="G1437" s="416"/>
      <c r="H1437" s="416"/>
      <c r="I1437" s="416"/>
      <c r="J1437" s="416"/>
      <c r="K1437" s="417"/>
      <c r="L1437" s="416"/>
      <c r="M1437" s="416"/>
      <c r="N1437" s="416"/>
      <c r="O1437" s="416"/>
      <c r="P1437" s="417"/>
      <c r="Q1437" s="416"/>
      <c r="R1437" s="416"/>
      <c r="S1437" s="416"/>
      <c r="T1437" s="416"/>
      <c r="U1437" s="417"/>
      <c r="V1437" s="416"/>
      <c r="W1437" s="416"/>
      <c r="X1437" s="416"/>
      <c r="Y1437" s="416"/>
      <c r="Z1437" s="417"/>
      <c r="AA1437" s="416"/>
      <c r="AB1437" s="416"/>
      <c r="AC1437" s="416"/>
      <c r="AD1437" s="416"/>
      <c r="AE1437" s="417"/>
      <c r="AF1437" s="416"/>
      <c r="AG1437" s="416"/>
      <c r="AH1437" s="416"/>
      <c r="AI1437" s="416"/>
      <c r="AJ1437" s="416"/>
    </row>
    <row r="1438" spans="3:36" x14ac:dyDescent="0.25">
      <c r="C1438" s="416"/>
      <c r="D1438" s="416"/>
      <c r="E1438" s="416"/>
      <c r="F1438" s="417"/>
      <c r="G1438" s="416"/>
      <c r="H1438" s="416"/>
      <c r="I1438" s="416"/>
      <c r="J1438" s="416"/>
      <c r="K1438" s="417"/>
      <c r="L1438" s="416"/>
      <c r="M1438" s="416"/>
      <c r="N1438" s="416"/>
      <c r="O1438" s="416"/>
      <c r="P1438" s="417"/>
      <c r="Q1438" s="416"/>
      <c r="R1438" s="416"/>
      <c r="S1438" s="416"/>
      <c r="T1438" s="416"/>
      <c r="U1438" s="417"/>
      <c r="V1438" s="416"/>
      <c r="W1438" s="416"/>
      <c r="X1438" s="416"/>
      <c r="Y1438" s="416"/>
      <c r="Z1438" s="417"/>
      <c r="AA1438" s="416"/>
      <c r="AB1438" s="416"/>
      <c r="AC1438" s="416"/>
      <c r="AD1438" s="416"/>
      <c r="AE1438" s="417"/>
      <c r="AF1438" s="416"/>
      <c r="AG1438" s="416"/>
      <c r="AH1438" s="416"/>
      <c r="AI1438" s="416"/>
      <c r="AJ1438" s="416"/>
    </row>
    <row r="1439" spans="3:36" x14ac:dyDescent="0.25">
      <c r="C1439" s="416"/>
      <c r="D1439" s="416"/>
      <c r="E1439" s="416"/>
      <c r="F1439" s="417"/>
      <c r="G1439" s="416"/>
      <c r="H1439" s="416"/>
      <c r="I1439" s="416"/>
      <c r="J1439" s="416"/>
      <c r="K1439" s="417"/>
      <c r="L1439" s="416"/>
      <c r="M1439" s="416"/>
      <c r="N1439" s="416"/>
      <c r="O1439" s="416"/>
      <c r="P1439" s="417"/>
      <c r="Q1439" s="416"/>
      <c r="R1439" s="416"/>
      <c r="S1439" s="416"/>
      <c r="T1439" s="416"/>
      <c r="U1439" s="417"/>
      <c r="V1439" s="416"/>
      <c r="W1439" s="416"/>
      <c r="X1439" s="416"/>
      <c r="Y1439" s="416"/>
      <c r="Z1439" s="417"/>
      <c r="AA1439" s="416"/>
      <c r="AB1439" s="416"/>
      <c r="AC1439" s="416"/>
      <c r="AD1439" s="416"/>
      <c r="AE1439" s="417"/>
      <c r="AF1439" s="416"/>
      <c r="AG1439" s="416"/>
      <c r="AH1439" s="416"/>
      <c r="AI1439" s="416"/>
      <c r="AJ1439" s="416"/>
    </row>
    <row r="1440" spans="3:36" x14ac:dyDescent="0.25">
      <c r="C1440" s="416"/>
      <c r="D1440" s="416"/>
      <c r="E1440" s="416"/>
      <c r="F1440" s="417"/>
      <c r="G1440" s="416"/>
      <c r="H1440" s="416"/>
      <c r="I1440" s="416"/>
      <c r="J1440" s="416"/>
      <c r="K1440" s="417"/>
      <c r="L1440" s="416"/>
      <c r="M1440" s="416"/>
      <c r="N1440" s="416"/>
      <c r="O1440" s="416"/>
      <c r="P1440" s="417"/>
      <c r="Q1440" s="416"/>
      <c r="R1440" s="416"/>
      <c r="S1440" s="416"/>
      <c r="T1440" s="416"/>
      <c r="U1440" s="417"/>
      <c r="V1440" s="416"/>
      <c r="W1440" s="416"/>
      <c r="X1440" s="416"/>
      <c r="Y1440" s="416"/>
      <c r="Z1440" s="417"/>
      <c r="AA1440" s="416"/>
      <c r="AB1440" s="416"/>
      <c r="AC1440" s="416"/>
      <c r="AD1440" s="416"/>
      <c r="AE1440" s="417"/>
      <c r="AF1440" s="416"/>
      <c r="AG1440" s="416"/>
      <c r="AH1440" s="416"/>
      <c r="AI1440" s="416"/>
      <c r="AJ1440" s="416"/>
    </row>
    <row r="1441" spans="3:36" x14ac:dyDescent="0.25">
      <c r="C1441" s="416"/>
      <c r="D1441" s="416"/>
      <c r="E1441" s="416"/>
      <c r="F1441" s="417"/>
      <c r="G1441" s="416"/>
      <c r="H1441" s="416"/>
      <c r="I1441" s="416"/>
      <c r="J1441" s="416"/>
      <c r="K1441" s="417"/>
      <c r="L1441" s="416"/>
      <c r="M1441" s="416"/>
      <c r="N1441" s="416"/>
      <c r="O1441" s="416"/>
      <c r="P1441" s="417"/>
      <c r="Q1441" s="416"/>
      <c r="R1441" s="416"/>
      <c r="S1441" s="416"/>
      <c r="T1441" s="416"/>
      <c r="U1441" s="417"/>
      <c r="V1441" s="416"/>
      <c r="W1441" s="416"/>
      <c r="X1441" s="416"/>
      <c r="Y1441" s="416"/>
      <c r="Z1441" s="417"/>
      <c r="AA1441" s="416"/>
      <c r="AB1441" s="416"/>
      <c r="AC1441" s="416"/>
      <c r="AD1441" s="416"/>
      <c r="AE1441" s="417"/>
      <c r="AF1441" s="416"/>
      <c r="AG1441" s="416"/>
      <c r="AH1441" s="416"/>
      <c r="AI1441" s="416"/>
      <c r="AJ1441" s="416"/>
    </row>
    <row r="1442" spans="3:36" x14ac:dyDescent="0.25">
      <c r="C1442" s="416"/>
      <c r="D1442" s="416"/>
      <c r="E1442" s="416"/>
      <c r="F1442" s="417"/>
      <c r="G1442" s="416"/>
      <c r="H1442" s="416"/>
      <c r="I1442" s="416"/>
      <c r="J1442" s="416"/>
      <c r="K1442" s="417"/>
      <c r="L1442" s="416"/>
      <c r="M1442" s="416"/>
      <c r="N1442" s="416"/>
      <c r="O1442" s="416"/>
      <c r="P1442" s="417"/>
      <c r="Q1442" s="416"/>
      <c r="R1442" s="416"/>
      <c r="S1442" s="416"/>
      <c r="T1442" s="416"/>
      <c r="U1442" s="417"/>
      <c r="V1442" s="416"/>
      <c r="W1442" s="416"/>
      <c r="X1442" s="416"/>
      <c r="Y1442" s="416"/>
      <c r="Z1442" s="417"/>
      <c r="AA1442" s="416"/>
      <c r="AB1442" s="416"/>
      <c r="AC1442" s="416"/>
      <c r="AD1442" s="416"/>
      <c r="AE1442" s="417"/>
      <c r="AF1442" s="416"/>
      <c r="AG1442" s="416"/>
      <c r="AH1442" s="416"/>
      <c r="AI1442" s="416"/>
      <c r="AJ1442" s="416"/>
    </row>
    <row r="1443" spans="3:36" x14ac:dyDescent="0.25">
      <c r="C1443" s="416"/>
      <c r="D1443" s="416"/>
      <c r="E1443" s="416"/>
      <c r="F1443" s="417"/>
      <c r="G1443" s="416"/>
      <c r="H1443" s="416"/>
      <c r="I1443" s="416"/>
      <c r="J1443" s="416"/>
      <c r="K1443" s="417"/>
      <c r="L1443" s="416"/>
      <c r="M1443" s="416"/>
      <c r="N1443" s="416"/>
      <c r="O1443" s="416"/>
      <c r="P1443" s="417"/>
      <c r="Q1443" s="416"/>
      <c r="R1443" s="416"/>
      <c r="S1443" s="416"/>
      <c r="T1443" s="416"/>
      <c r="U1443" s="417"/>
      <c r="V1443" s="416"/>
      <c r="W1443" s="416"/>
      <c r="X1443" s="416"/>
      <c r="Y1443" s="416"/>
      <c r="Z1443" s="417"/>
      <c r="AA1443" s="416"/>
      <c r="AB1443" s="416"/>
      <c r="AC1443" s="416"/>
      <c r="AD1443" s="416"/>
      <c r="AE1443" s="417"/>
      <c r="AF1443" s="416"/>
      <c r="AG1443" s="416"/>
      <c r="AH1443" s="416"/>
      <c r="AI1443" s="416"/>
      <c r="AJ1443" s="416"/>
    </row>
    <row r="1444" spans="3:36" x14ac:dyDescent="0.25">
      <c r="C1444" s="416"/>
      <c r="D1444" s="416"/>
      <c r="E1444" s="416"/>
      <c r="F1444" s="417"/>
      <c r="G1444" s="416"/>
      <c r="H1444" s="416"/>
      <c r="I1444" s="416"/>
      <c r="J1444" s="416"/>
      <c r="K1444" s="417"/>
      <c r="L1444" s="416"/>
      <c r="M1444" s="416"/>
      <c r="N1444" s="416"/>
      <c r="O1444" s="416"/>
      <c r="P1444" s="417"/>
      <c r="Q1444" s="416"/>
      <c r="R1444" s="416"/>
      <c r="S1444" s="416"/>
      <c r="T1444" s="416"/>
      <c r="U1444" s="417"/>
      <c r="V1444" s="416"/>
      <c r="W1444" s="416"/>
      <c r="X1444" s="416"/>
      <c r="Y1444" s="416"/>
      <c r="Z1444" s="417"/>
      <c r="AA1444" s="416"/>
      <c r="AB1444" s="416"/>
      <c r="AC1444" s="416"/>
      <c r="AD1444" s="416"/>
      <c r="AE1444" s="417"/>
      <c r="AF1444" s="416"/>
      <c r="AG1444" s="416"/>
      <c r="AH1444" s="416"/>
      <c r="AI1444" s="416"/>
      <c r="AJ1444" s="416"/>
    </row>
    <row r="1445" spans="3:36" x14ac:dyDescent="0.25">
      <c r="C1445" s="416"/>
      <c r="D1445" s="416"/>
      <c r="E1445" s="416"/>
      <c r="F1445" s="417"/>
      <c r="G1445" s="416"/>
      <c r="H1445" s="416"/>
      <c r="I1445" s="416"/>
      <c r="J1445" s="416"/>
      <c r="K1445" s="417"/>
      <c r="L1445" s="416"/>
      <c r="M1445" s="416"/>
      <c r="N1445" s="416"/>
      <c r="O1445" s="416"/>
      <c r="P1445" s="417"/>
      <c r="Q1445" s="416"/>
      <c r="R1445" s="416"/>
      <c r="S1445" s="416"/>
      <c r="T1445" s="416"/>
      <c r="U1445" s="417"/>
      <c r="V1445" s="416"/>
      <c r="W1445" s="416"/>
      <c r="X1445" s="416"/>
      <c r="Y1445" s="416"/>
      <c r="Z1445" s="417"/>
      <c r="AA1445" s="416"/>
      <c r="AB1445" s="416"/>
      <c r="AC1445" s="416"/>
      <c r="AD1445" s="416"/>
      <c r="AE1445" s="417"/>
      <c r="AF1445" s="416"/>
      <c r="AG1445" s="416"/>
      <c r="AH1445" s="416"/>
      <c r="AI1445" s="416"/>
      <c r="AJ1445" s="416"/>
    </row>
    <row r="1446" spans="3:36" x14ac:dyDescent="0.25">
      <c r="C1446" s="416"/>
      <c r="D1446" s="416"/>
      <c r="E1446" s="416"/>
      <c r="F1446" s="417"/>
      <c r="G1446" s="416"/>
      <c r="H1446" s="416"/>
      <c r="I1446" s="416"/>
      <c r="J1446" s="416"/>
      <c r="K1446" s="417"/>
      <c r="L1446" s="416"/>
      <c r="M1446" s="416"/>
      <c r="N1446" s="416"/>
      <c r="O1446" s="416"/>
      <c r="P1446" s="417"/>
      <c r="Q1446" s="416"/>
      <c r="R1446" s="416"/>
      <c r="S1446" s="416"/>
      <c r="T1446" s="416"/>
      <c r="U1446" s="417"/>
      <c r="V1446" s="416"/>
      <c r="W1446" s="416"/>
      <c r="X1446" s="416"/>
      <c r="Y1446" s="416"/>
      <c r="Z1446" s="417"/>
      <c r="AA1446" s="416"/>
      <c r="AB1446" s="416"/>
      <c r="AC1446" s="416"/>
      <c r="AD1446" s="416"/>
      <c r="AE1446" s="417"/>
      <c r="AF1446" s="416"/>
      <c r="AG1446" s="416"/>
      <c r="AH1446" s="416"/>
      <c r="AI1446" s="416"/>
      <c r="AJ1446" s="416"/>
    </row>
    <row r="1447" spans="3:36" x14ac:dyDescent="0.25">
      <c r="C1447" s="416"/>
      <c r="D1447" s="416"/>
      <c r="E1447" s="416"/>
      <c r="F1447" s="417"/>
      <c r="G1447" s="416"/>
      <c r="H1447" s="416"/>
      <c r="I1447" s="416"/>
      <c r="J1447" s="416"/>
      <c r="K1447" s="417"/>
      <c r="L1447" s="416"/>
      <c r="M1447" s="416"/>
      <c r="N1447" s="416"/>
      <c r="O1447" s="416"/>
      <c r="P1447" s="417"/>
      <c r="Q1447" s="416"/>
      <c r="R1447" s="416"/>
      <c r="S1447" s="416"/>
      <c r="T1447" s="416"/>
      <c r="U1447" s="417"/>
      <c r="V1447" s="416"/>
      <c r="W1447" s="416"/>
      <c r="X1447" s="416"/>
      <c r="Y1447" s="416"/>
      <c r="Z1447" s="417"/>
      <c r="AA1447" s="416"/>
      <c r="AB1447" s="416"/>
      <c r="AC1447" s="416"/>
      <c r="AD1447" s="416"/>
      <c r="AE1447" s="417"/>
      <c r="AF1447" s="416"/>
      <c r="AG1447" s="416"/>
      <c r="AH1447" s="416"/>
      <c r="AI1447" s="416"/>
      <c r="AJ1447" s="416"/>
    </row>
    <row r="1448" spans="3:36" x14ac:dyDescent="0.25">
      <c r="C1448" s="416"/>
      <c r="D1448" s="416"/>
      <c r="E1448" s="416"/>
      <c r="F1448" s="417"/>
      <c r="G1448" s="416"/>
      <c r="H1448" s="416"/>
      <c r="I1448" s="416"/>
      <c r="J1448" s="416"/>
      <c r="K1448" s="417"/>
      <c r="L1448" s="416"/>
      <c r="M1448" s="416"/>
      <c r="N1448" s="416"/>
      <c r="O1448" s="416"/>
      <c r="P1448" s="417"/>
      <c r="Q1448" s="416"/>
      <c r="R1448" s="416"/>
      <c r="S1448" s="416"/>
      <c r="T1448" s="416"/>
      <c r="U1448" s="417"/>
      <c r="V1448" s="416"/>
      <c r="W1448" s="416"/>
      <c r="X1448" s="416"/>
      <c r="Y1448" s="416"/>
      <c r="Z1448" s="417"/>
      <c r="AA1448" s="416"/>
      <c r="AB1448" s="416"/>
      <c r="AC1448" s="416"/>
      <c r="AD1448" s="416"/>
      <c r="AE1448" s="417"/>
      <c r="AF1448" s="416"/>
      <c r="AG1448" s="416"/>
      <c r="AH1448" s="416"/>
      <c r="AI1448" s="416"/>
      <c r="AJ1448" s="416"/>
    </row>
    <row r="1449" spans="3:36" x14ac:dyDescent="0.25">
      <c r="C1449" s="416"/>
      <c r="D1449" s="416"/>
      <c r="E1449" s="416"/>
      <c r="F1449" s="417"/>
      <c r="G1449" s="416"/>
      <c r="H1449" s="416"/>
      <c r="I1449" s="416"/>
      <c r="J1449" s="416"/>
      <c r="K1449" s="417"/>
      <c r="L1449" s="416"/>
      <c r="M1449" s="416"/>
      <c r="N1449" s="416"/>
      <c r="O1449" s="416"/>
      <c r="P1449" s="417"/>
      <c r="Q1449" s="416"/>
      <c r="R1449" s="416"/>
      <c r="S1449" s="416"/>
      <c r="T1449" s="416"/>
      <c r="U1449" s="417"/>
      <c r="V1449" s="416"/>
      <c r="W1449" s="416"/>
      <c r="X1449" s="416"/>
      <c r="Y1449" s="416"/>
      <c r="Z1449" s="417"/>
      <c r="AA1449" s="416"/>
      <c r="AB1449" s="416"/>
      <c r="AC1449" s="416"/>
      <c r="AD1449" s="416"/>
      <c r="AE1449" s="417"/>
      <c r="AF1449" s="416"/>
      <c r="AG1449" s="416"/>
      <c r="AH1449" s="416"/>
      <c r="AI1449" s="416"/>
      <c r="AJ1449" s="416"/>
    </row>
    <row r="1450" spans="3:36" x14ac:dyDescent="0.25">
      <c r="C1450" s="416"/>
      <c r="D1450" s="416"/>
      <c r="E1450" s="416"/>
      <c r="F1450" s="417"/>
      <c r="G1450" s="416"/>
      <c r="H1450" s="416"/>
      <c r="I1450" s="416"/>
      <c r="J1450" s="416"/>
      <c r="K1450" s="417"/>
      <c r="L1450" s="416"/>
      <c r="M1450" s="416"/>
      <c r="N1450" s="416"/>
      <c r="O1450" s="416"/>
      <c r="P1450" s="417"/>
      <c r="Q1450" s="416"/>
      <c r="R1450" s="416"/>
      <c r="S1450" s="416"/>
      <c r="T1450" s="416"/>
      <c r="U1450" s="417"/>
      <c r="V1450" s="416"/>
      <c r="W1450" s="416"/>
      <c r="X1450" s="416"/>
      <c r="Y1450" s="416"/>
      <c r="Z1450" s="417"/>
      <c r="AA1450" s="416"/>
      <c r="AB1450" s="416"/>
      <c r="AC1450" s="416"/>
      <c r="AD1450" s="416"/>
      <c r="AE1450" s="417"/>
      <c r="AF1450" s="416"/>
      <c r="AG1450" s="416"/>
      <c r="AH1450" s="416"/>
      <c r="AI1450" s="416"/>
      <c r="AJ1450" s="416"/>
    </row>
    <row r="1451" spans="3:36" x14ac:dyDescent="0.25">
      <c r="C1451" s="416"/>
      <c r="D1451" s="416"/>
      <c r="E1451" s="416"/>
      <c r="F1451" s="417"/>
      <c r="G1451" s="416"/>
      <c r="H1451" s="416"/>
      <c r="I1451" s="416"/>
      <c r="J1451" s="416"/>
      <c r="K1451" s="417"/>
      <c r="L1451" s="416"/>
      <c r="M1451" s="416"/>
      <c r="N1451" s="416"/>
      <c r="O1451" s="416"/>
      <c r="P1451" s="417"/>
      <c r="Q1451" s="416"/>
      <c r="R1451" s="416"/>
      <c r="S1451" s="416"/>
      <c r="T1451" s="416"/>
      <c r="U1451" s="417"/>
      <c r="V1451" s="416"/>
      <c r="W1451" s="416"/>
      <c r="X1451" s="416"/>
      <c r="Y1451" s="416"/>
      <c r="Z1451" s="417"/>
      <c r="AA1451" s="416"/>
      <c r="AB1451" s="416"/>
      <c r="AC1451" s="416"/>
      <c r="AD1451" s="416"/>
      <c r="AE1451" s="417"/>
      <c r="AF1451" s="416"/>
      <c r="AG1451" s="416"/>
      <c r="AH1451" s="416"/>
      <c r="AI1451" s="416"/>
      <c r="AJ1451" s="416"/>
    </row>
    <row r="1452" spans="3:36" x14ac:dyDescent="0.25">
      <c r="C1452" s="416"/>
      <c r="D1452" s="416"/>
      <c r="E1452" s="416"/>
      <c r="F1452" s="417"/>
      <c r="G1452" s="416"/>
      <c r="H1452" s="416"/>
      <c r="I1452" s="416"/>
      <c r="J1452" s="416"/>
      <c r="K1452" s="417"/>
      <c r="L1452" s="416"/>
      <c r="M1452" s="416"/>
      <c r="N1452" s="416"/>
      <c r="O1452" s="416"/>
      <c r="P1452" s="417"/>
      <c r="Q1452" s="416"/>
      <c r="R1452" s="416"/>
      <c r="S1452" s="416"/>
      <c r="T1452" s="416"/>
      <c r="U1452" s="417"/>
      <c r="V1452" s="416"/>
      <c r="W1452" s="416"/>
      <c r="X1452" s="416"/>
      <c r="Y1452" s="416"/>
      <c r="Z1452" s="417"/>
      <c r="AA1452" s="416"/>
      <c r="AB1452" s="416"/>
      <c r="AC1452" s="416"/>
      <c r="AD1452" s="416"/>
      <c r="AE1452" s="417"/>
      <c r="AF1452" s="416"/>
      <c r="AG1452" s="416"/>
      <c r="AH1452" s="416"/>
      <c r="AI1452" s="416"/>
      <c r="AJ1452" s="416"/>
    </row>
    <row r="1453" spans="3:36" x14ac:dyDescent="0.25">
      <c r="C1453" s="416"/>
      <c r="D1453" s="416"/>
      <c r="E1453" s="416"/>
      <c r="F1453" s="417"/>
      <c r="G1453" s="416"/>
      <c r="H1453" s="416"/>
      <c r="I1453" s="416"/>
      <c r="J1453" s="416"/>
      <c r="K1453" s="417"/>
      <c r="L1453" s="416"/>
      <c r="M1453" s="416"/>
      <c r="N1453" s="416"/>
      <c r="O1453" s="416"/>
      <c r="P1453" s="417"/>
      <c r="Q1453" s="416"/>
      <c r="R1453" s="416"/>
      <c r="S1453" s="416"/>
      <c r="T1453" s="416"/>
      <c r="U1453" s="417"/>
      <c r="V1453" s="416"/>
      <c r="W1453" s="416"/>
      <c r="X1453" s="416"/>
      <c r="Y1453" s="416"/>
      <c r="Z1453" s="417"/>
      <c r="AA1453" s="416"/>
      <c r="AB1453" s="416"/>
      <c r="AC1453" s="416"/>
      <c r="AD1453" s="416"/>
      <c r="AE1453" s="417"/>
      <c r="AF1453" s="416"/>
      <c r="AG1453" s="416"/>
      <c r="AH1453" s="416"/>
      <c r="AI1453" s="416"/>
      <c r="AJ1453" s="416"/>
    </row>
    <row r="1454" spans="3:36" x14ac:dyDescent="0.25">
      <c r="C1454" s="416"/>
      <c r="D1454" s="416"/>
      <c r="E1454" s="416"/>
      <c r="F1454" s="417"/>
      <c r="G1454" s="416"/>
      <c r="H1454" s="416"/>
      <c r="I1454" s="416"/>
      <c r="J1454" s="416"/>
      <c r="K1454" s="417"/>
      <c r="L1454" s="416"/>
      <c r="M1454" s="416"/>
      <c r="N1454" s="416"/>
      <c r="O1454" s="416"/>
      <c r="P1454" s="417"/>
      <c r="Q1454" s="416"/>
      <c r="R1454" s="416"/>
      <c r="S1454" s="416"/>
      <c r="T1454" s="416"/>
      <c r="U1454" s="417"/>
      <c r="V1454" s="416"/>
      <c r="W1454" s="416"/>
      <c r="X1454" s="416"/>
      <c r="Y1454" s="416"/>
      <c r="Z1454" s="417"/>
      <c r="AA1454" s="416"/>
      <c r="AB1454" s="416"/>
      <c r="AC1454" s="416"/>
      <c r="AD1454" s="416"/>
      <c r="AE1454" s="417"/>
      <c r="AF1454" s="416"/>
      <c r="AG1454" s="416"/>
      <c r="AH1454" s="416"/>
      <c r="AI1454" s="416"/>
      <c r="AJ1454" s="416"/>
    </row>
    <row r="1455" spans="3:36" x14ac:dyDescent="0.25">
      <c r="C1455" s="416"/>
      <c r="D1455" s="416"/>
      <c r="E1455" s="416"/>
      <c r="F1455" s="417"/>
      <c r="G1455" s="416"/>
      <c r="H1455" s="416"/>
      <c r="I1455" s="416"/>
      <c r="J1455" s="416"/>
      <c r="K1455" s="417"/>
      <c r="L1455" s="416"/>
      <c r="M1455" s="416"/>
      <c r="N1455" s="416"/>
      <c r="O1455" s="416"/>
      <c r="P1455" s="417"/>
      <c r="Q1455" s="416"/>
      <c r="R1455" s="416"/>
      <c r="S1455" s="416"/>
      <c r="T1455" s="416"/>
      <c r="U1455" s="417"/>
      <c r="V1455" s="416"/>
      <c r="W1455" s="416"/>
      <c r="X1455" s="416"/>
      <c r="Y1455" s="416"/>
      <c r="Z1455" s="417"/>
      <c r="AA1455" s="416"/>
      <c r="AB1455" s="416"/>
      <c r="AC1455" s="416"/>
      <c r="AD1455" s="416"/>
      <c r="AE1455" s="417"/>
      <c r="AF1455" s="416"/>
      <c r="AG1455" s="416"/>
      <c r="AH1455" s="416"/>
      <c r="AI1455" s="416"/>
      <c r="AJ1455" s="416"/>
    </row>
    <row r="1456" spans="3:36" x14ac:dyDescent="0.25">
      <c r="C1456" s="416"/>
      <c r="D1456" s="416"/>
      <c r="E1456" s="416"/>
      <c r="F1456" s="417"/>
      <c r="G1456" s="416"/>
      <c r="H1456" s="416"/>
      <c r="I1456" s="416"/>
      <c r="J1456" s="416"/>
      <c r="K1456" s="417"/>
      <c r="L1456" s="416"/>
      <c r="M1456" s="416"/>
      <c r="N1456" s="416"/>
      <c r="O1456" s="416"/>
      <c r="P1456" s="417"/>
      <c r="Q1456" s="416"/>
      <c r="R1456" s="416"/>
      <c r="S1456" s="416"/>
      <c r="T1456" s="416"/>
      <c r="U1456" s="417"/>
      <c r="V1456" s="416"/>
      <c r="W1456" s="416"/>
      <c r="X1456" s="416"/>
      <c r="Y1456" s="416"/>
      <c r="Z1456" s="417"/>
      <c r="AA1456" s="416"/>
      <c r="AB1456" s="416"/>
      <c r="AC1456" s="416"/>
      <c r="AD1456" s="416"/>
      <c r="AE1456" s="417"/>
      <c r="AF1456" s="416"/>
      <c r="AG1456" s="416"/>
      <c r="AH1456" s="416"/>
      <c r="AI1456" s="416"/>
      <c r="AJ1456" s="416"/>
    </row>
    <row r="1457" spans="3:36" x14ac:dyDescent="0.25">
      <c r="C1457" s="416"/>
      <c r="D1457" s="416"/>
      <c r="E1457" s="416"/>
      <c r="F1457" s="417"/>
      <c r="G1457" s="416"/>
      <c r="H1457" s="416"/>
      <c r="I1457" s="416"/>
      <c r="J1457" s="416"/>
      <c r="K1457" s="417"/>
      <c r="L1457" s="416"/>
      <c r="M1457" s="416"/>
      <c r="N1457" s="416"/>
      <c r="O1457" s="416"/>
      <c r="P1457" s="417"/>
      <c r="Q1457" s="416"/>
      <c r="R1457" s="416"/>
      <c r="S1457" s="416"/>
      <c r="T1457" s="416"/>
      <c r="U1457" s="417"/>
      <c r="V1457" s="416"/>
      <c r="W1457" s="416"/>
      <c r="X1457" s="416"/>
      <c r="Y1457" s="416"/>
      <c r="Z1457" s="417"/>
      <c r="AA1457" s="416"/>
      <c r="AB1457" s="416"/>
      <c r="AC1457" s="416"/>
      <c r="AD1457" s="416"/>
      <c r="AE1457" s="417"/>
      <c r="AF1457" s="416"/>
      <c r="AG1457" s="416"/>
      <c r="AH1457" s="416"/>
      <c r="AI1457" s="416"/>
      <c r="AJ1457" s="416"/>
    </row>
  </sheetData>
  <autoFilter ref="A3:AJ1251">
    <filterColumn colId="1">
      <filters>
        <filter val="5070 &amp; 8034"/>
        <filter val="5086"/>
        <filter val="5862"/>
        <filter val="8056"/>
        <filter val="8367"/>
      </filters>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FF0000"/>
  </sheetPr>
  <dimension ref="A1:AT1355"/>
  <sheetViews>
    <sheetView zoomScale="80" zoomScaleNormal="80" workbookViewId="0">
      <pane xSplit="2" ySplit="3" topLeftCell="C4" activePane="bottomRight" state="frozen"/>
      <selection pane="topRight" activeCell="C1" sqref="C1"/>
      <selection pane="bottomLeft" activeCell="A4" sqref="A4"/>
      <selection pane="bottomRight"/>
    </sheetView>
  </sheetViews>
  <sheetFormatPr defaultColWidth="9.140625" defaultRowHeight="15" x14ac:dyDescent="0.25"/>
  <cols>
    <col min="1" max="1" width="19.42578125" style="403" customWidth="1"/>
    <col min="2" max="2" width="15.28515625" style="470" bestFit="1" customWidth="1"/>
    <col min="3" max="4" width="13.85546875" style="403" bestFit="1" customWidth="1"/>
    <col min="5" max="5" width="16.28515625" style="403" bestFit="1" customWidth="1"/>
    <col min="6" max="6" width="14.85546875" style="401" bestFit="1" customWidth="1"/>
    <col min="7" max="7" width="14" style="437" bestFit="1" customWidth="1"/>
    <col min="8" max="9" width="14.85546875" style="403" bestFit="1" customWidth="1"/>
    <col min="10" max="10" width="16.28515625" style="403" bestFit="1" customWidth="1"/>
    <col min="11" max="11" width="14.85546875" style="401" bestFit="1" customWidth="1"/>
    <col min="12" max="12" width="15.42578125" style="451" customWidth="1"/>
    <col min="13" max="15" width="16.28515625" style="403" bestFit="1" customWidth="1"/>
    <col min="16" max="16" width="16.28515625" style="401" bestFit="1" customWidth="1"/>
    <col min="17" max="17" width="16.85546875" style="451" customWidth="1"/>
    <col min="18" max="18" width="10.7109375" style="403" bestFit="1" customWidth="1"/>
    <col min="19" max="19" width="11.140625" style="403" bestFit="1" customWidth="1"/>
    <col min="20" max="20" width="16.28515625" style="403" bestFit="1" customWidth="1"/>
    <col min="21" max="21" width="14.85546875" style="401" bestFit="1" customWidth="1"/>
    <col min="22" max="22" width="14" style="437" bestFit="1" customWidth="1"/>
    <col min="23" max="23" width="12.140625" style="401" bestFit="1" customWidth="1"/>
    <col min="24" max="24" width="11.140625" style="403" bestFit="1" customWidth="1"/>
    <col min="25" max="25" width="16.28515625" style="403" bestFit="1" customWidth="1"/>
    <col min="26" max="26" width="14.85546875" style="401" bestFit="1" customWidth="1"/>
    <col min="27" max="27" width="14" style="437" bestFit="1" customWidth="1"/>
    <col min="28" max="28" width="12.85546875" style="401" bestFit="1" customWidth="1"/>
    <col min="29" max="29" width="12.85546875" style="403" bestFit="1" customWidth="1"/>
    <col min="30" max="30" width="16.28515625" style="403" bestFit="1" customWidth="1"/>
    <col min="31" max="31" width="16.28515625" style="401" bestFit="1" customWidth="1"/>
    <col min="32" max="32" width="14" style="437" bestFit="1" customWidth="1"/>
    <col min="33" max="33" width="14.140625" style="403" customWidth="1"/>
    <col min="34" max="34" width="9.140625" style="403"/>
    <col min="35" max="35" width="15.28515625" style="403" bestFit="1" customWidth="1"/>
    <col min="36" max="36" width="13.5703125" style="403" bestFit="1" customWidth="1"/>
    <col min="37" max="16384" width="9.140625" style="403"/>
  </cols>
  <sheetData>
    <row r="1" spans="1:36" ht="15.75" x14ac:dyDescent="0.25">
      <c r="A1" s="468" t="s">
        <v>3190</v>
      </c>
      <c r="C1" s="907" t="s">
        <v>294</v>
      </c>
      <c r="D1" s="907"/>
      <c r="E1" s="907"/>
      <c r="F1" s="907"/>
      <c r="G1" s="436"/>
      <c r="H1" s="907" t="s">
        <v>294</v>
      </c>
      <c r="I1" s="907"/>
      <c r="J1" s="907"/>
      <c r="K1" s="907"/>
      <c r="L1" s="492"/>
      <c r="M1" s="907" t="s">
        <v>294</v>
      </c>
      <c r="N1" s="907"/>
      <c r="O1" s="907"/>
      <c r="P1" s="907"/>
      <c r="Q1" s="492"/>
      <c r="R1" s="907" t="s">
        <v>294</v>
      </c>
      <c r="S1" s="907"/>
      <c r="T1" s="907"/>
      <c r="U1" s="907"/>
      <c r="V1" s="436"/>
      <c r="W1" s="906" t="s">
        <v>294</v>
      </c>
      <c r="X1" s="907"/>
      <c r="Y1" s="907"/>
      <c r="Z1" s="907"/>
      <c r="AA1" s="436"/>
      <c r="AB1" s="906" t="s">
        <v>294</v>
      </c>
      <c r="AC1" s="907"/>
      <c r="AD1" s="907"/>
      <c r="AE1" s="907"/>
    </row>
    <row r="2" spans="1:36" x14ac:dyDescent="0.25">
      <c r="A2" s="403" t="s">
        <v>1721</v>
      </c>
      <c r="C2" s="903">
        <v>350</v>
      </c>
      <c r="D2" s="904"/>
      <c r="E2" s="904"/>
      <c r="F2" s="905"/>
      <c r="G2" s="440"/>
      <c r="H2" s="903">
        <v>352</v>
      </c>
      <c r="I2" s="904"/>
      <c r="J2" s="904"/>
      <c r="K2" s="905"/>
      <c r="L2" s="493"/>
      <c r="M2" s="903">
        <v>353</v>
      </c>
      <c r="N2" s="904"/>
      <c r="O2" s="904"/>
      <c r="P2" s="905"/>
      <c r="Q2" s="493"/>
      <c r="R2" s="903">
        <v>360</v>
      </c>
      <c r="S2" s="904"/>
      <c r="T2" s="904"/>
      <c r="U2" s="905"/>
      <c r="V2" s="440"/>
      <c r="W2" s="908">
        <v>361</v>
      </c>
      <c r="X2" s="909"/>
      <c r="Y2" s="909"/>
      <c r="Z2" s="910"/>
      <c r="AA2" s="440"/>
      <c r="AB2" s="908">
        <v>362</v>
      </c>
      <c r="AC2" s="909"/>
      <c r="AD2" s="909"/>
      <c r="AE2" s="910"/>
      <c r="AF2" s="441"/>
    </row>
    <row r="3" spans="1:36" x14ac:dyDescent="0.25">
      <c r="A3" s="442" t="s">
        <v>185</v>
      </c>
      <c r="B3" s="470" t="s">
        <v>186</v>
      </c>
      <c r="C3" s="487" t="s">
        <v>295</v>
      </c>
      <c r="D3" s="487" t="s">
        <v>296</v>
      </c>
      <c r="E3" s="487" t="s">
        <v>187</v>
      </c>
      <c r="F3" s="488" t="s">
        <v>297</v>
      </c>
      <c r="G3" s="441" t="s">
        <v>3114</v>
      </c>
      <c r="H3" s="487" t="s">
        <v>295</v>
      </c>
      <c r="I3" s="487" t="s">
        <v>296</v>
      </c>
      <c r="J3" s="487" t="s">
        <v>187</v>
      </c>
      <c r="K3" s="488" t="s">
        <v>297</v>
      </c>
      <c r="L3" s="494" t="s">
        <v>3114</v>
      </c>
      <c r="M3" s="487" t="s">
        <v>295</v>
      </c>
      <c r="N3" s="487" t="s">
        <v>296</v>
      </c>
      <c r="O3" s="487" t="s">
        <v>187</v>
      </c>
      <c r="P3" s="488" t="s">
        <v>297</v>
      </c>
      <c r="Q3" s="494" t="s">
        <v>3114</v>
      </c>
      <c r="R3" s="487" t="s">
        <v>295</v>
      </c>
      <c r="S3" s="487" t="s">
        <v>296</v>
      </c>
      <c r="T3" s="487" t="s">
        <v>187</v>
      </c>
      <c r="U3" s="488" t="s">
        <v>297</v>
      </c>
      <c r="V3" s="441" t="s">
        <v>3114</v>
      </c>
      <c r="W3" s="488" t="s">
        <v>295</v>
      </c>
      <c r="X3" s="487" t="s">
        <v>296</v>
      </c>
      <c r="Y3" s="487" t="s">
        <v>187</v>
      </c>
      <c r="Z3" s="488" t="s">
        <v>297</v>
      </c>
      <c r="AA3" s="441" t="s">
        <v>3114</v>
      </c>
      <c r="AB3" s="488" t="s">
        <v>295</v>
      </c>
      <c r="AC3" s="487" t="s">
        <v>296</v>
      </c>
      <c r="AD3" s="487" t="s">
        <v>187</v>
      </c>
      <c r="AE3" s="488" t="s">
        <v>297</v>
      </c>
      <c r="AF3" s="441" t="s">
        <v>3114</v>
      </c>
      <c r="AI3" s="403" t="s">
        <v>3047</v>
      </c>
      <c r="AJ3" s="403" t="s">
        <v>3048</v>
      </c>
    </row>
    <row r="4" spans="1:36" collapsed="1" x14ac:dyDescent="0.25">
      <c r="A4" s="471" t="s">
        <v>188</v>
      </c>
      <c r="B4" s="470">
        <v>5067</v>
      </c>
      <c r="C4" s="450">
        <v>1152611.2846912511</v>
      </c>
      <c r="D4" s="450">
        <v>218518.63530874887</v>
      </c>
      <c r="E4" s="450">
        <v>0</v>
      </c>
      <c r="F4" s="401">
        <f t="shared" ref="F4:F35" si="0">SUM(C4:E4)</f>
        <v>1371129.92</v>
      </c>
      <c r="G4" s="447">
        <f>SUMIF('AH Data Pivot'!$B$3:$B$1320,'Mix Substation Location Summary'!$B4,'AH Data Pivot'!$C$3:$C$1320)-F4</f>
        <v>0</v>
      </c>
      <c r="H4" s="450">
        <v>19394369.014813889</v>
      </c>
      <c r="I4" s="450">
        <v>3682880.0251861112</v>
      </c>
      <c r="J4" s="450">
        <v>0</v>
      </c>
      <c r="K4" s="401">
        <f t="shared" ref="K4:K35" si="1">SUM(H4:J4)</f>
        <v>23077249.039999999</v>
      </c>
      <c r="L4" s="451">
        <f>SUMIF('AH Data Pivot'!$B$3:$B$1320,'Mix Substation Location Summary'!$B4,'AH Data Pivot'!$D$3:$D$1320)-K4</f>
        <v>0</v>
      </c>
      <c r="M4" s="450">
        <v>171245666.07484645</v>
      </c>
      <c r="N4" s="450">
        <v>32459727.20515354</v>
      </c>
      <c r="O4" s="450">
        <v>0</v>
      </c>
      <c r="P4" s="417">
        <f>SUM(M4:O4)</f>
        <v>203705393.27999997</v>
      </c>
      <c r="Q4" s="451">
        <f>SUMIF('AH Data Pivot'!$B$3:$B$1320,'Mix Substation Location Summary'!$B4,'AH Data Pivot'!$E$3:$E$1320)-P4</f>
        <v>-5.6624412536621094E-7</v>
      </c>
      <c r="R4" s="450">
        <v>0</v>
      </c>
      <c r="S4" s="450">
        <v>0</v>
      </c>
      <c r="T4" s="450">
        <v>0</v>
      </c>
      <c r="U4" s="401">
        <f t="shared" ref="U4:U35" si="2">SUM(R4:T4)</f>
        <v>0</v>
      </c>
      <c r="V4" s="447">
        <f>SUMIF('AH Data Pivot'!$B$3:$B$1261,'Mix Substation Location Summary'!$B4,'AH Data Pivot'!$F$3:$F$1261)-U4</f>
        <v>0</v>
      </c>
      <c r="W4" s="450">
        <v>0</v>
      </c>
      <c r="X4" s="450">
        <v>0</v>
      </c>
      <c r="Y4" s="450">
        <v>0</v>
      </c>
      <c r="Z4" s="401">
        <f t="shared" ref="Z4:Z35" si="3">SUM(W4:Y4)</f>
        <v>0</v>
      </c>
      <c r="AA4" s="447">
        <f>SUMIF('AH Data Pivot'!$B$3:$B$1261,'Mix Substation Location Summary'!$B4,'AH Data Pivot'!$G$3:$G$1261)-Z4</f>
        <v>0</v>
      </c>
      <c r="AB4" s="401">
        <v>0</v>
      </c>
      <c r="AC4" s="450">
        <v>0</v>
      </c>
      <c r="AD4" s="450">
        <v>0</v>
      </c>
      <c r="AE4" s="401">
        <f t="shared" ref="AE4:AE35" si="4">SUM(AB4:AD4)</f>
        <v>0</v>
      </c>
      <c r="AF4" s="447">
        <f>SUMIF('AH Data Pivot'!$B$3:$B$1320,'Mix Substation Location Summary'!$B4,'AH Data Pivot'!$H$3:$H$1320)-AE4</f>
        <v>0</v>
      </c>
      <c r="AI4" s="473">
        <f>IF(F4+K4+P5=0,"",1)</f>
        <v>1</v>
      </c>
      <c r="AJ4" s="474" t="str">
        <f t="shared" ref="AJ4:AJ7" si="5">IF(U4+Z4+AE4=0,"",1)</f>
        <v/>
      </c>
    </row>
    <row r="5" spans="1:36" collapsed="1" x14ac:dyDescent="0.25">
      <c r="A5" s="475" t="s">
        <v>189</v>
      </c>
      <c r="B5" s="470">
        <v>5090</v>
      </c>
      <c r="C5" s="450">
        <v>13182.65</v>
      </c>
      <c r="D5" s="450">
        <v>0</v>
      </c>
      <c r="E5" s="450">
        <v>0</v>
      </c>
      <c r="F5" s="401">
        <f t="shared" si="0"/>
        <v>13182.65</v>
      </c>
      <c r="G5" s="447">
        <f>SUMIF('AH Data Pivot'!$B$3:$B$1320,'Mix Substation Location Summary'!$B5,'AH Data Pivot'!$C$3:$C$1320)-F5</f>
        <v>0</v>
      </c>
      <c r="H5" s="450">
        <v>30481063.169999998</v>
      </c>
      <c r="I5" s="450">
        <v>0</v>
      </c>
      <c r="J5" s="450">
        <v>0</v>
      </c>
      <c r="K5" s="401">
        <f t="shared" si="1"/>
        <v>30481063.169999998</v>
      </c>
      <c r="L5" s="451">
        <f>SUMIF('AH Data Pivot'!$B$3:$B$1320,'Mix Substation Location Summary'!$B5,'AH Data Pivot'!$D$3:$D$1320)-K5</f>
        <v>0</v>
      </c>
      <c r="M5" s="450">
        <v>192240046.06</v>
      </c>
      <c r="N5" s="450">
        <v>0</v>
      </c>
      <c r="O5" s="450">
        <v>0</v>
      </c>
      <c r="P5" s="417">
        <f t="shared" ref="P5:P64" si="6">SUM(M5:O5)</f>
        <v>192240046.06</v>
      </c>
      <c r="Q5" s="451">
        <f>SUMIF('AH Data Pivot'!$B$3:$B$1320,'Mix Substation Location Summary'!$B5,'AH Data Pivot'!$E$3:$E$1320)-P5</f>
        <v>-5.9604644775390625E-7</v>
      </c>
      <c r="R5" s="450">
        <v>0</v>
      </c>
      <c r="S5" s="450">
        <v>0</v>
      </c>
      <c r="T5" s="450">
        <v>0</v>
      </c>
      <c r="U5" s="401">
        <f t="shared" si="2"/>
        <v>0</v>
      </c>
      <c r="V5" s="447">
        <f>SUMIF('AH Data Pivot'!$B$3:$B$1320,'Mix Substation Location Summary'!$B5,'AH Data Pivot'!$F$3:$F$1320)-U5</f>
        <v>0</v>
      </c>
      <c r="W5" s="450">
        <v>-0.02</v>
      </c>
      <c r="X5" s="450">
        <v>0</v>
      </c>
      <c r="Y5" s="450">
        <v>0</v>
      </c>
      <c r="Z5" s="401">
        <f t="shared" si="3"/>
        <v>-0.02</v>
      </c>
      <c r="AA5" s="447">
        <f>SUMIF('AH Data Pivot'!$B$3:$B$1320,'Mix Substation Location Summary'!$B5,'AH Data Pivot'!$G$3:$G$1320)-Z5</f>
        <v>0</v>
      </c>
      <c r="AB5" s="401">
        <v>0</v>
      </c>
      <c r="AC5" s="401">
        <v>0</v>
      </c>
      <c r="AD5" s="401">
        <v>0</v>
      </c>
      <c r="AE5" s="401">
        <f t="shared" si="4"/>
        <v>0</v>
      </c>
      <c r="AF5" s="447">
        <f>SUMIF('AH Data Pivot'!$B$3:$B$1320,'Mix Substation Location Summary'!$B5,'AH Data Pivot'!$H$3:$H$1320)-AE5</f>
        <v>0</v>
      </c>
      <c r="AI5" s="473">
        <f>IF(F5+K5+P6=0,"",1)</f>
        <v>1</v>
      </c>
      <c r="AJ5" s="474">
        <f t="shared" si="5"/>
        <v>1</v>
      </c>
    </row>
    <row r="6" spans="1:36" collapsed="1" x14ac:dyDescent="0.25">
      <c r="A6" s="475" t="s">
        <v>190</v>
      </c>
      <c r="B6" s="470">
        <v>5043</v>
      </c>
      <c r="C6" s="450">
        <v>207.23817522561873</v>
      </c>
      <c r="D6" s="450">
        <v>1616.7218247743815</v>
      </c>
      <c r="E6" s="450">
        <v>0</v>
      </c>
      <c r="F6" s="401">
        <f t="shared" si="0"/>
        <v>1823.9600000000003</v>
      </c>
      <c r="G6" s="447">
        <f>SUMIF('AH Data Pivot'!$B$3:$B$1320,'Mix Substation Location Summary'!$B6,'AH Data Pivot'!$C$3:$C$1320)-F6</f>
        <v>0</v>
      </c>
      <c r="H6" s="450">
        <v>1945.498987601422</v>
      </c>
      <c r="I6" s="450">
        <v>15177.371012398578</v>
      </c>
      <c r="J6" s="450">
        <v>0</v>
      </c>
      <c r="K6" s="401">
        <f t="shared" si="1"/>
        <v>17122.87</v>
      </c>
      <c r="L6" s="451">
        <f>SUMIF('AH Data Pivot'!$B$3:$B$1320,'Mix Substation Location Summary'!$B6,'AH Data Pivot'!$D$3:$D$1320)-K6</f>
        <v>0</v>
      </c>
      <c r="M6" s="450">
        <v>372292.84013736149</v>
      </c>
      <c r="N6" s="450">
        <v>2904358.5198626383</v>
      </c>
      <c r="O6" s="450">
        <v>0</v>
      </c>
      <c r="P6" s="417">
        <f t="shared" si="6"/>
        <v>3276651.36</v>
      </c>
      <c r="Q6" s="451">
        <f>SUMIF('AH Data Pivot'!$B$3:$B$1320,'Mix Substation Location Summary'!$B6,'AH Data Pivot'!$E$3:$E$1320)-P6</f>
        <v>0</v>
      </c>
      <c r="R6" s="450">
        <v>0</v>
      </c>
      <c r="S6" s="450">
        <v>0</v>
      </c>
      <c r="T6" s="450">
        <v>0</v>
      </c>
      <c r="U6" s="401">
        <f t="shared" si="2"/>
        <v>0</v>
      </c>
      <c r="V6" s="447">
        <f>SUMIF('AH Data Pivot'!$B$3:$B$1320,'Mix Substation Location Summary'!$B6,'AH Data Pivot'!$F$3:$F$1320)-U6</f>
        <v>0</v>
      </c>
      <c r="W6" s="450">
        <v>0</v>
      </c>
      <c r="X6" s="450">
        <v>0</v>
      </c>
      <c r="Y6" s="450">
        <v>0</v>
      </c>
      <c r="Z6" s="401">
        <f t="shared" si="3"/>
        <v>0</v>
      </c>
      <c r="AA6" s="447">
        <f>SUMIF('AH Data Pivot'!$B$3:$B$1320,'Mix Substation Location Summary'!$B6,'AH Data Pivot'!$G$3:$G$1320)-Z6</f>
        <v>0</v>
      </c>
      <c r="AB6" s="401">
        <v>0</v>
      </c>
      <c r="AC6" s="450">
        <v>0</v>
      </c>
      <c r="AD6" s="450">
        <v>0</v>
      </c>
      <c r="AE6" s="401">
        <f t="shared" si="4"/>
        <v>0</v>
      </c>
      <c r="AF6" s="447">
        <f>SUMIF('AH Data Pivot'!$B$3:$B$1320,'Mix Substation Location Summary'!$B6,'AH Data Pivot'!$H$3:$H$1320)-AE6</f>
        <v>0</v>
      </c>
      <c r="AI6" s="473">
        <f>IF(F6+K6+P7=0,"",1)</f>
        <v>1</v>
      </c>
      <c r="AJ6" s="474" t="str">
        <f t="shared" si="5"/>
        <v/>
      </c>
    </row>
    <row r="7" spans="1:36" collapsed="1" x14ac:dyDescent="0.25">
      <c r="A7" s="475" t="s">
        <v>191</v>
      </c>
      <c r="B7" s="470">
        <v>5069</v>
      </c>
      <c r="C7" s="450">
        <v>403742.06393653114</v>
      </c>
      <c r="D7" s="450">
        <v>71091.716063468804</v>
      </c>
      <c r="E7" s="450">
        <v>0</v>
      </c>
      <c r="F7" s="401">
        <f t="shared" si="0"/>
        <v>474833.77999999991</v>
      </c>
      <c r="G7" s="447">
        <f>SUMIF('AH Data Pivot'!$B$3:$B$1320,'Mix Substation Location Summary'!$B7,'AH Data Pivot'!$C$3:$C$1320)-F7</f>
        <v>0</v>
      </c>
      <c r="H7" s="450">
        <v>22744425.247359864</v>
      </c>
      <c r="I7" s="450">
        <v>3871219.4126401334</v>
      </c>
      <c r="J7" s="450">
        <v>0</v>
      </c>
      <c r="K7" s="401">
        <f t="shared" si="1"/>
        <v>26615644.659999996</v>
      </c>
      <c r="L7" s="451">
        <f>SUMIF('AH Data Pivot'!$B$3:$B$1320,'Mix Substation Location Summary'!$B7,'AH Data Pivot'!$D$3:$D$1320)-K7</f>
        <v>0</v>
      </c>
      <c r="M7" s="450">
        <v>180441940.66920066</v>
      </c>
      <c r="N7" s="450">
        <v>31906245.270799324</v>
      </c>
      <c r="O7" s="450">
        <v>0</v>
      </c>
      <c r="P7" s="417">
        <f t="shared" si="6"/>
        <v>212348185.94</v>
      </c>
      <c r="Q7" s="451">
        <f>SUMIF('AH Data Pivot'!$B$3:$B$1320,'Mix Substation Location Summary'!$B7,'AH Data Pivot'!$E$3:$E$1320)-P7</f>
        <v>5.9604644775390625E-7</v>
      </c>
      <c r="R7" s="450">
        <v>0</v>
      </c>
      <c r="S7" s="450">
        <v>0</v>
      </c>
      <c r="T7" s="450">
        <v>0</v>
      </c>
      <c r="U7" s="401">
        <f t="shared" si="2"/>
        <v>0</v>
      </c>
      <c r="V7" s="447">
        <f>SUMIF('AH Data Pivot'!$B$3:$B$1320,'Mix Substation Location Summary'!$B7,'AH Data Pivot'!$F$3:$F$1320)-U7</f>
        <v>0</v>
      </c>
      <c r="W7" s="401">
        <v>0</v>
      </c>
      <c r="X7" s="450">
        <v>0</v>
      </c>
      <c r="Y7" s="450">
        <v>0</v>
      </c>
      <c r="Z7" s="401">
        <f t="shared" si="3"/>
        <v>0</v>
      </c>
      <c r="AA7" s="447">
        <f>SUMIF('AH Data Pivot'!$B$3:$B$1320,'Mix Substation Location Summary'!$B7,'AH Data Pivot'!$G$3:$G$1320)-Z7</f>
        <v>0</v>
      </c>
      <c r="AB7" s="401">
        <v>0</v>
      </c>
      <c r="AC7" s="450">
        <v>0</v>
      </c>
      <c r="AD7" s="450">
        <v>0</v>
      </c>
      <c r="AE7" s="401">
        <f t="shared" si="4"/>
        <v>0</v>
      </c>
      <c r="AF7" s="447">
        <f>SUMIF('AH Data Pivot'!$B$3:$B$1320,'Mix Substation Location Summary'!$B7,'AH Data Pivot'!$H$3:$H$1320)-AE7</f>
        <v>0</v>
      </c>
      <c r="AI7" s="473">
        <f>IF(F7+K7+P8=0,"",1)</f>
        <v>1</v>
      </c>
      <c r="AJ7" s="474" t="str">
        <f t="shared" si="5"/>
        <v/>
      </c>
    </row>
    <row r="8" spans="1:36" collapsed="1" x14ac:dyDescent="0.25">
      <c r="A8" s="475" t="s">
        <v>192</v>
      </c>
      <c r="B8" s="470" t="s">
        <v>245</v>
      </c>
      <c r="C8" s="450">
        <v>17324278.57</v>
      </c>
      <c r="D8" s="450">
        <v>0</v>
      </c>
      <c r="E8" s="450">
        <v>0</v>
      </c>
      <c r="F8" s="401">
        <f t="shared" si="0"/>
        <v>17324278.57</v>
      </c>
      <c r="G8" s="447">
        <f>SUMIF('AH Data Pivot'!$B$3:$B$1320,'Mix Substation Location Summary'!$B8,'AH Data Pivot'!$C$3:$C$1320)-F8</f>
        <v>-17324278.57</v>
      </c>
      <c r="H8" s="450">
        <v>17865479.57</v>
      </c>
      <c r="I8" s="450">
        <v>0</v>
      </c>
      <c r="J8" s="450">
        <v>0</v>
      </c>
      <c r="K8" s="401">
        <f t="shared" si="1"/>
        <v>17865479.57</v>
      </c>
      <c r="L8" s="451">
        <f>SUMIF('AH Data Pivot'!$B$3:$B$1320,'Mix Substation Location Summary'!$B8,'AH Data Pivot'!$D$3:$D$1320)-K8</f>
        <v>-17865479.57</v>
      </c>
      <c r="M8" s="450">
        <v>219407168.53000003</v>
      </c>
      <c r="N8" s="450">
        <v>0</v>
      </c>
      <c r="O8" s="450">
        <v>0</v>
      </c>
      <c r="P8" s="417">
        <f t="shared" si="6"/>
        <v>219407168.53000003</v>
      </c>
      <c r="Q8" s="451">
        <f>SUMIF('AH Data Pivot'!$B$3:$B$1320,'Mix Substation Location Summary'!$B8,'AH Data Pivot'!$E$3:$E$1320)-P8</f>
        <v>-219407168.53000003</v>
      </c>
      <c r="R8" s="450">
        <v>0</v>
      </c>
      <c r="S8" s="450">
        <v>0</v>
      </c>
      <c r="T8" s="450">
        <v>0</v>
      </c>
      <c r="U8" s="401">
        <f t="shared" si="2"/>
        <v>0</v>
      </c>
      <c r="V8" s="447">
        <f>SUMIF('AH Data Pivot'!$B$3:$B$1320,'Mix Substation Location Summary'!$B8,'AH Data Pivot'!$F$3:$F$1320)-U8</f>
        <v>0</v>
      </c>
      <c r="W8" s="401">
        <v>0</v>
      </c>
      <c r="X8" s="450">
        <v>0</v>
      </c>
      <c r="Y8" s="450">
        <v>0</v>
      </c>
      <c r="Z8" s="401">
        <f t="shared" si="3"/>
        <v>0</v>
      </c>
      <c r="AA8" s="447">
        <f>SUMIF('AH Data Pivot'!$B$3:$B$1320,'Mix Substation Location Summary'!$B8,'AH Data Pivot'!$G$3:$G$1320)-Z8</f>
        <v>0</v>
      </c>
      <c r="AC8" s="450">
        <v>0</v>
      </c>
      <c r="AD8" s="450">
        <v>0</v>
      </c>
      <c r="AE8" s="401">
        <f t="shared" si="4"/>
        <v>0</v>
      </c>
      <c r="AF8" s="447">
        <f>SUMIF('AH Data Pivot'!$B$3:$B$1320,'Mix Substation Location Summary'!$B8,'AH Data Pivot'!$H$3:$H$1320)-AE8</f>
        <v>0</v>
      </c>
      <c r="AI8" s="473">
        <f t="shared" ref="AI8:AI71" si="7">IF(F8+K8+P9=0,"",1)</f>
        <v>1</v>
      </c>
      <c r="AJ8" s="474" t="str">
        <f t="shared" ref="AJ8:AJ71" si="8">IF(U8+Z8+AE8=0,"",1)</f>
        <v/>
      </c>
    </row>
    <row r="9" spans="1:36" collapsed="1" x14ac:dyDescent="0.25">
      <c r="A9" s="475" t="s">
        <v>246</v>
      </c>
      <c r="B9" s="470">
        <v>5081</v>
      </c>
      <c r="C9" s="450">
        <v>28830.171074332837</v>
      </c>
      <c r="D9" s="450">
        <v>57357.738925667167</v>
      </c>
      <c r="E9" s="450">
        <v>0</v>
      </c>
      <c r="F9" s="401">
        <f t="shared" si="0"/>
        <v>86187.91</v>
      </c>
      <c r="G9" s="447">
        <f>SUMIF('AH Data Pivot'!$B$3:$B$1320,'Mix Substation Location Summary'!$B9,'AH Data Pivot'!$C$3:$C$1320)-F9</f>
        <v>0</v>
      </c>
      <c r="H9" s="450">
        <v>1067389.5679020544</v>
      </c>
      <c r="I9" s="450">
        <v>2145168.1620979453</v>
      </c>
      <c r="J9" s="450">
        <v>0</v>
      </c>
      <c r="K9" s="401">
        <f t="shared" si="1"/>
        <v>3212557.7299999995</v>
      </c>
      <c r="L9" s="451">
        <f>SUMIF('AH Data Pivot'!$B$3:$B$1320,'Mix Substation Location Summary'!$B9,'AH Data Pivot'!$D$3:$D$1320)-K9</f>
        <v>0</v>
      </c>
      <c r="M9" s="450">
        <v>19821659.975463465</v>
      </c>
      <c r="N9" s="450">
        <v>38987336.944536552</v>
      </c>
      <c r="O9" s="450">
        <v>0</v>
      </c>
      <c r="P9" s="417">
        <f t="shared" si="6"/>
        <v>58808996.920000017</v>
      </c>
      <c r="Q9" s="451">
        <f>SUMIF('AH Data Pivot'!$B$3:$B$1320,'Mix Substation Location Summary'!$B9,'AH Data Pivot'!$E$3:$E$1320)-P9</f>
        <v>0</v>
      </c>
      <c r="R9" s="450">
        <v>0</v>
      </c>
      <c r="S9" s="450">
        <v>0</v>
      </c>
      <c r="T9" s="450">
        <v>0</v>
      </c>
      <c r="U9" s="401">
        <f t="shared" si="2"/>
        <v>0</v>
      </c>
      <c r="V9" s="447">
        <f>SUMIF('AH Data Pivot'!$B$3:$B$1320,'Mix Substation Location Summary'!$B9,'AH Data Pivot'!$F$3:$F$1320)-U9</f>
        <v>0</v>
      </c>
      <c r="W9" s="401">
        <v>0</v>
      </c>
      <c r="X9" s="401">
        <v>0</v>
      </c>
      <c r="Y9" s="450">
        <v>0</v>
      </c>
      <c r="Z9" s="401">
        <f t="shared" si="3"/>
        <v>0</v>
      </c>
      <c r="AA9" s="447">
        <f>SUMIF('AH Data Pivot'!$B$3:$B$1320,'Mix Substation Location Summary'!$B9,'AH Data Pivot'!$G$3:$G$1320)-Z9</f>
        <v>0</v>
      </c>
      <c r="AB9" s="401">
        <v>0</v>
      </c>
      <c r="AC9" s="450">
        <v>426341.25</v>
      </c>
      <c r="AD9" s="450">
        <v>0</v>
      </c>
      <c r="AE9" s="401">
        <f t="shared" si="4"/>
        <v>426341.25</v>
      </c>
      <c r="AF9" s="447">
        <f>SUMIF('AH Data Pivot'!$B$3:$B$1320,'Mix Substation Location Summary'!$B9,'AH Data Pivot'!$H$3:$H$1320)-AE9</f>
        <v>0</v>
      </c>
      <c r="AI9" s="473">
        <f t="shared" si="7"/>
        <v>1</v>
      </c>
      <c r="AJ9" s="474">
        <f t="shared" si="8"/>
        <v>1</v>
      </c>
    </row>
    <row r="10" spans="1:36" collapsed="1" x14ac:dyDescent="0.25">
      <c r="A10" s="475" t="s">
        <v>247</v>
      </c>
      <c r="B10" s="470">
        <v>5084</v>
      </c>
      <c r="C10" s="450">
        <v>9595.4243134897515</v>
      </c>
      <c r="D10" s="450">
        <v>62206.495686510243</v>
      </c>
      <c r="E10" s="450">
        <v>0</v>
      </c>
      <c r="F10" s="401">
        <f t="shared" si="0"/>
        <v>71801.919999999998</v>
      </c>
      <c r="G10" s="447">
        <f>SUMIF('AH Data Pivot'!$B$3:$B$1320,'Mix Substation Location Summary'!$B10,'AH Data Pivot'!$C$3:$C$1320)-F10</f>
        <v>0</v>
      </c>
      <c r="H10" s="450">
        <v>468621.00619073177</v>
      </c>
      <c r="I10" s="450">
        <v>3894941.6438092683</v>
      </c>
      <c r="J10" s="450">
        <v>0</v>
      </c>
      <c r="K10" s="401">
        <f t="shared" si="1"/>
        <v>4363562.6500000004</v>
      </c>
      <c r="L10" s="451">
        <f>SUMIF('AH Data Pivot'!$B$3:$B$1320,'Mix Substation Location Summary'!$B10,'AH Data Pivot'!$D$3:$D$1320)-K10</f>
        <v>0</v>
      </c>
      <c r="M10" s="450">
        <v>4881465.0046793837</v>
      </c>
      <c r="N10" s="450">
        <v>30789309.045320615</v>
      </c>
      <c r="O10" s="450">
        <v>0</v>
      </c>
      <c r="P10" s="417">
        <f t="shared" si="6"/>
        <v>35670774.049999997</v>
      </c>
      <c r="Q10" s="451">
        <f>SUMIF('AH Data Pivot'!$B$3:$B$1320,'Mix Substation Location Summary'!$B10,'AH Data Pivot'!$E$3:$E$1320)-P10</f>
        <v>0</v>
      </c>
      <c r="R10" s="450">
        <v>0</v>
      </c>
      <c r="S10" s="450">
        <v>0</v>
      </c>
      <c r="T10" s="450">
        <v>0</v>
      </c>
      <c r="U10" s="401">
        <f t="shared" si="2"/>
        <v>0</v>
      </c>
      <c r="V10" s="447">
        <f>SUMIF('AH Data Pivot'!$B$3:$B$1320,'Mix Substation Location Summary'!$B10,'AH Data Pivot'!$F$3:$F$1320)-U10</f>
        <v>0</v>
      </c>
      <c r="W10" s="450">
        <v>0</v>
      </c>
      <c r="X10" s="450">
        <v>0</v>
      </c>
      <c r="Y10" s="450">
        <v>0</v>
      </c>
      <c r="Z10" s="401">
        <f t="shared" si="3"/>
        <v>0</v>
      </c>
      <c r="AA10" s="447">
        <f>SUMIF('AH Data Pivot'!$B$3:$B$1320,'Mix Substation Location Summary'!$B10,'AH Data Pivot'!$G$3:$G$1320)-Z10</f>
        <v>0</v>
      </c>
      <c r="AB10" s="401">
        <v>0</v>
      </c>
      <c r="AC10" s="450">
        <v>0</v>
      </c>
      <c r="AD10" s="450">
        <v>0</v>
      </c>
      <c r="AE10" s="401">
        <f t="shared" si="4"/>
        <v>0</v>
      </c>
      <c r="AF10" s="447">
        <f>SUMIF('AH Data Pivot'!$B$3:$B$1320,'Mix Substation Location Summary'!$B10,'AH Data Pivot'!$H$3:$H$1320)-AE10</f>
        <v>0</v>
      </c>
      <c r="AI10" s="473">
        <f t="shared" si="7"/>
        <v>1</v>
      </c>
      <c r="AJ10" s="474" t="str">
        <f t="shared" si="8"/>
        <v/>
      </c>
    </row>
    <row r="11" spans="1:36" collapsed="1" x14ac:dyDescent="0.25">
      <c r="A11" s="471" t="s">
        <v>248</v>
      </c>
      <c r="B11" s="470">
        <v>8063</v>
      </c>
      <c r="C11" s="450">
        <v>0</v>
      </c>
      <c r="D11" s="450">
        <v>0</v>
      </c>
      <c r="E11" s="450">
        <v>0</v>
      </c>
      <c r="F11" s="401">
        <f t="shared" si="0"/>
        <v>0</v>
      </c>
      <c r="G11" s="447">
        <f>SUMIF('AH Data Pivot'!$B$3:$B$1320,'Mix Substation Location Summary'!$B11,'AH Data Pivot'!$C$3:$C$1320)-F11</f>
        <v>0</v>
      </c>
      <c r="H11" s="450">
        <v>85937.093850842299</v>
      </c>
      <c r="I11" s="450">
        <v>276829.26614915772</v>
      </c>
      <c r="J11" s="450">
        <v>0</v>
      </c>
      <c r="K11" s="401">
        <f t="shared" si="1"/>
        <v>362766.36</v>
      </c>
      <c r="L11" s="451">
        <f>SUMIF('AH Data Pivot'!$B$3:$B$1320,'Mix Substation Location Summary'!$B11,'AH Data Pivot'!$D$3:$D$1320)-K11</f>
        <v>0</v>
      </c>
      <c r="M11" s="450">
        <v>3631556.7389516504</v>
      </c>
      <c r="N11" s="450">
        <v>11698338.191048337</v>
      </c>
      <c r="O11" s="450">
        <v>0</v>
      </c>
      <c r="P11" s="417">
        <f t="shared" si="6"/>
        <v>15329894.929999989</v>
      </c>
      <c r="Q11" s="451">
        <f>SUMIF('AH Data Pivot'!$B$3:$B$1320,'Mix Substation Location Summary'!$B11,'AH Data Pivot'!$E$3:$E$1320)-P11</f>
        <v>0</v>
      </c>
      <c r="R11" s="450">
        <v>0</v>
      </c>
      <c r="S11" s="450">
        <v>0</v>
      </c>
      <c r="T11" s="450">
        <v>0</v>
      </c>
      <c r="U11" s="401">
        <f t="shared" si="2"/>
        <v>0</v>
      </c>
      <c r="V11" s="447">
        <f>SUMIF('AH Data Pivot'!$B$3:$B$1320,'Mix Substation Location Summary'!$B11,'AH Data Pivot'!$F$3:$F$1320)-U11</f>
        <v>0</v>
      </c>
      <c r="W11" s="401">
        <v>0</v>
      </c>
      <c r="X11" s="401">
        <v>0</v>
      </c>
      <c r="Y11" s="450">
        <v>0</v>
      </c>
      <c r="Z11" s="401">
        <f t="shared" si="3"/>
        <v>0</v>
      </c>
      <c r="AA11" s="447">
        <f>SUMIF('AH Data Pivot'!$B$3:$B$1320,'Mix Substation Location Summary'!$B11,'AH Data Pivot'!$G$3:$G$1320)-Z11</f>
        <v>0</v>
      </c>
      <c r="AB11" s="401">
        <v>0</v>
      </c>
      <c r="AC11" s="450">
        <v>0</v>
      </c>
      <c r="AD11" s="450">
        <v>0</v>
      </c>
      <c r="AE11" s="401">
        <f t="shared" si="4"/>
        <v>0</v>
      </c>
      <c r="AF11" s="447">
        <f>SUMIF('AH Data Pivot'!$B$3:$B$1320,'Mix Substation Location Summary'!$B11,'AH Data Pivot'!$H$3:$H$1320)-AE11</f>
        <v>0</v>
      </c>
      <c r="AI11" s="473">
        <f t="shared" si="7"/>
        <v>1</v>
      </c>
      <c r="AJ11" s="474" t="str">
        <f t="shared" si="8"/>
        <v/>
      </c>
    </row>
    <row r="12" spans="1:36" ht="18" customHeight="1" collapsed="1" x14ac:dyDescent="0.25">
      <c r="A12" s="471" t="s">
        <v>249</v>
      </c>
      <c r="B12" s="470">
        <v>5062</v>
      </c>
      <c r="C12" s="450">
        <v>7964.7580332475118</v>
      </c>
      <c r="D12" s="450">
        <v>26499.841966752494</v>
      </c>
      <c r="E12" s="450">
        <v>0</v>
      </c>
      <c r="F12" s="401">
        <f t="shared" si="0"/>
        <v>34464.600000000006</v>
      </c>
      <c r="G12" s="447">
        <f>SUMIF('AH Data Pivot'!$B$3:$B$1320,'Mix Substation Location Summary'!$B12,'AH Data Pivot'!$C$3:$C$1320)-F12</f>
        <v>0</v>
      </c>
      <c r="H12" s="450">
        <v>866526.06880124775</v>
      </c>
      <c r="I12" s="450">
        <v>2961260.6911987523</v>
      </c>
      <c r="J12" s="450">
        <v>0</v>
      </c>
      <c r="K12" s="401">
        <f t="shared" si="1"/>
        <v>3827786.76</v>
      </c>
      <c r="L12" s="451">
        <f>SUMIF('AH Data Pivot'!$B$3:$B$1320,'Mix Substation Location Summary'!$B12,'AH Data Pivot'!$D$3:$D$1320)-K12</f>
        <v>0</v>
      </c>
      <c r="M12" s="450">
        <v>8790242.9468037207</v>
      </c>
      <c r="N12" s="450">
        <v>29168133.79319628</v>
      </c>
      <c r="O12" s="450">
        <v>0</v>
      </c>
      <c r="P12" s="417">
        <f t="shared" si="6"/>
        <v>37958376.740000002</v>
      </c>
      <c r="Q12" s="451">
        <f>SUMIF('AH Data Pivot'!$B$3:$B$1320,'Mix Substation Location Summary'!$B12,'AH Data Pivot'!$E$3:$E$1320)-P12</f>
        <v>-2.0116567611694336E-7</v>
      </c>
      <c r="R12" s="450">
        <v>0</v>
      </c>
      <c r="S12" s="450">
        <v>0</v>
      </c>
      <c r="T12" s="450">
        <v>0</v>
      </c>
      <c r="U12" s="401">
        <f t="shared" si="2"/>
        <v>0</v>
      </c>
      <c r="V12" s="447">
        <f>SUMIF('AH Data Pivot'!$B$3:$B$1320,'Mix Substation Location Summary'!$B12,'AH Data Pivot'!$F$3:$F$1320)-U12</f>
        <v>0</v>
      </c>
      <c r="W12" s="401">
        <v>0</v>
      </c>
      <c r="X12" s="450">
        <v>0</v>
      </c>
      <c r="Y12" s="450">
        <v>0</v>
      </c>
      <c r="Z12" s="401">
        <f t="shared" si="3"/>
        <v>0</v>
      </c>
      <c r="AA12" s="447">
        <f>SUMIF('AH Data Pivot'!$B$3:$B$1320,'Mix Substation Location Summary'!$B12,'AH Data Pivot'!$G$3:$G$1320)-Z12</f>
        <v>0</v>
      </c>
      <c r="AB12" s="401">
        <v>0</v>
      </c>
      <c r="AC12" s="450">
        <v>0</v>
      </c>
      <c r="AD12" s="450">
        <v>0</v>
      </c>
      <c r="AE12" s="401">
        <f t="shared" si="4"/>
        <v>0</v>
      </c>
      <c r="AF12" s="447">
        <f>SUMIF('AH Data Pivot'!$B$3:$B$1320,'Mix Substation Location Summary'!$B12,'AH Data Pivot'!$H$3:$H$1320)-AE12</f>
        <v>0</v>
      </c>
      <c r="AI12" s="473">
        <f t="shared" si="7"/>
        <v>1</v>
      </c>
      <c r="AJ12" s="474" t="str">
        <f t="shared" si="8"/>
        <v/>
      </c>
    </row>
    <row r="13" spans="1:36" collapsed="1" x14ac:dyDescent="0.25">
      <c r="A13" s="475" t="s">
        <v>250</v>
      </c>
      <c r="B13" s="470">
        <v>5075</v>
      </c>
      <c r="C13" s="450">
        <v>32712.648160707908</v>
      </c>
      <c r="D13" s="450">
        <v>153269.49183929208</v>
      </c>
      <c r="E13" s="450">
        <v>0</v>
      </c>
      <c r="F13" s="401">
        <f t="shared" si="0"/>
        <v>185982.13999999998</v>
      </c>
      <c r="G13" s="447">
        <f>SUMIF('AH Data Pivot'!$B$3:$B$1320,'Mix Substation Location Summary'!$B13,'AH Data Pivot'!$C$3:$C$1320)-F13</f>
        <v>0</v>
      </c>
      <c r="H13" s="450">
        <v>967265.33959367545</v>
      </c>
      <c r="I13" s="450">
        <v>5463862.7504063239</v>
      </c>
      <c r="J13" s="450">
        <v>0</v>
      </c>
      <c r="K13" s="401">
        <f t="shared" si="1"/>
        <v>6431128.0899999999</v>
      </c>
      <c r="L13" s="451">
        <f>SUMIF('AH Data Pivot'!$B$3:$B$1320,'Mix Substation Location Summary'!$B13,'AH Data Pivot'!$D$3:$D$1320)-K13</f>
        <v>0</v>
      </c>
      <c r="M13" s="450">
        <v>10424359.58854085</v>
      </c>
      <c r="N13" s="450">
        <v>47887749.451459266</v>
      </c>
      <c r="O13" s="450">
        <v>0</v>
      </c>
      <c r="P13" s="417">
        <f t="shared" si="6"/>
        <v>58312109.040000118</v>
      </c>
      <c r="Q13" s="451">
        <f>SUMIF('AH Data Pivot'!$B$3:$B$1320,'Mix Substation Location Summary'!$B13,'AH Data Pivot'!$E$3:$E$1320)-P13</f>
        <v>0</v>
      </c>
      <c r="R13" s="450">
        <v>0</v>
      </c>
      <c r="S13" s="450">
        <v>0</v>
      </c>
      <c r="T13" s="450">
        <v>0</v>
      </c>
      <c r="U13" s="401">
        <f t="shared" si="2"/>
        <v>0</v>
      </c>
      <c r="V13" s="447">
        <f>SUMIF('AH Data Pivot'!$B$3:$B$1320,'Mix Substation Location Summary'!$B13,'AH Data Pivot'!$F$3:$F$1320)-U13</f>
        <v>0</v>
      </c>
      <c r="W13" s="401">
        <v>-3850.075027800227</v>
      </c>
      <c r="X13" s="450">
        <v>3850.075027800227</v>
      </c>
      <c r="Y13" s="450">
        <v>0</v>
      </c>
      <c r="Z13" s="401">
        <f t="shared" si="3"/>
        <v>0</v>
      </c>
      <c r="AA13" s="447">
        <f>SUMIF('AH Data Pivot'!$B$3:$B$1320,'Mix Substation Location Summary'!$B13,'AH Data Pivot'!$G$3:$G$1320)-Z13</f>
        <v>0</v>
      </c>
      <c r="AB13" s="401">
        <v>0</v>
      </c>
      <c r="AC13" s="450">
        <v>0</v>
      </c>
      <c r="AD13" s="450">
        <v>0</v>
      </c>
      <c r="AE13" s="401">
        <f t="shared" si="4"/>
        <v>0</v>
      </c>
      <c r="AF13" s="447">
        <f>SUMIF('AH Data Pivot'!$B$3:$B$1320,'Mix Substation Location Summary'!$B13,'AH Data Pivot'!$H$3:$H$1320)-AE13</f>
        <v>0</v>
      </c>
      <c r="AI13" s="473">
        <f t="shared" si="7"/>
        <v>1</v>
      </c>
      <c r="AJ13" s="474" t="str">
        <f t="shared" si="8"/>
        <v/>
      </c>
    </row>
    <row r="14" spans="1:36" collapsed="1" x14ac:dyDescent="0.25">
      <c r="A14" s="475" t="s">
        <v>251</v>
      </c>
      <c r="B14" s="470">
        <v>5011</v>
      </c>
      <c r="C14" s="450">
        <v>3300.7948045948019</v>
      </c>
      <c r="D14" s="450">
        <v>16312.405195405197</v>
      </c>
      <c r="E14" s="450">
        <v>0</v>
      </c>
      <c r="F14" s="401">
        <f t="shared" si="0"/>
        <v>19613.2</v>
      </c>
      <c r="G14" s="447">
        <f>SUMIF('AH Data Pivot'!$B$3:$B$1320,'Mix Substation Location Summary'!$B14,'AH Data Pivot'!$C$3:$C$1320)-F14</f>
        <v>0</v>
      </c>
      <c r="H14" s="450">
        <v>397407.34087773022</v>
      </c>
      <c r="I14" s="450">
        <v>3300528.9091222691</v>
      </c>
      <c r="J14" s="450">
        <v>0</v>
      </c>
      <c r="K14" s="401">
        <f t="shared" si="1"/>
        <v>3697936.2499999995</v>
      </c>
      <c r="L14" s="451">
        <f>SUMIF('AH Data Pivot'!$B$3:$B$1320,'Mix Substation Location Summary'!$B14,'AH Data Pivot'!$D$3:$D$1320)-K14</f>
        <v>0</v>
      </c>
      <c r="M14" s="450">
        <v>6335198.4533327715</v>
      </c>
      <c r="N14" s="450">
        <v>29971758.596667238</v>
      </c>
      <c r="O14" s="450">
        <v>0</v>
      </c>
      <c r="P14" s="417">
        <f t="shared" si="6"/>
        <v>36306957.050000012</v>
      </c>
      <c r="Q14" s="451">
        <f>SUMIF('AH Data Pivot'!$B$3:$B$1320,'Mix Substation Location Summary'!$B14,'AH Data Pivot'!$E$3:$E$1320)-P14</f>
        <v>0</v>
      </c>
      <c r="R14" s="450">
        <v>0</v>
      </c>
      <c r="S14" s="450">
        <v>0</v>
      </c>
      <c r="T14" s="450">
        <v>0</v>
      </c>
      <c r="U14" s="401">
        <f t="shared" si="2"/>
        <v>0</v>
      </c>
      <c r="V14" s="447">
        <f>SUMIF('AH Data Pivot'!$B$3:$B$1320,'Mix Substation Location Summary'!$B14,'AH Data Pivot'!$F$3:$F$1320)-U14</f>
        <v>0</v>
      </c>
      <c r="W14" s="450">
        <v>0</v>
      </c>
      <c r="X14" s="450">
        <v>0</v>
      </c>
      <c r="Y14" s="450">
        <v>0</v>
      </c>
      <c r="Z14" s="401">
        <f t="shared" si="3"/>
        <v>0</v>
      </c>
      <c r="AA14" s="447">
        <f>SUMIF('AH Data Pivot'!$B$3:$B$1320,'Mix Substation Location Summary'!$B14,'AH Data Pivot'!$G$3:$G$1320)-Z14</f>
        <v>0</v>
      </c>
      <c r="AB14" s="401">
        <v>0</v>
      </c>
      <c r="AC14" s="450">
        <v>0</v>
      </c>
      <c r="AD14" s="450">
        <v>0</v>
      </c>
      <c r="AE14" s="401">
        <f t="shared" si="4"/>
        <v>0</v>
      </c>
      <c r="AF14" s="447">
        <f>SUMIF('AH Data Pivot'!$B$3:$B$1320,'Mix Substation Location Summary'!$B14,'AH Data Pivot'!$H$3:$H$1320)-AE14</f>
        <v>0</v>
      </c>
      <c r="AI14" s="473">
        <f t="shared" si="7"/>
        <v>1</v>
      </c>
      <c r="AJ14" s="474" t="str">
        <f t="shared" si="8"/>
        <v/>
      </c>
    </row>
    <row r="15" spans="1:36" collapsed="1" x14ac:dyDescent="0.25">
      <c r="A15" s="475" t="s">
        <v>252</v>
      </c>
      <c r="B15" s="470">
        <v>5023</v>
      </c>
      <c r="C15" s="450">
        <v>83300.583051511509</v>
      </c>
      <c r="D15" s="450">
        <v>202319.30694848849</v>
      </c>
      <c r="E15" s="450">
        <v>0</v>
      </c>
      <c r="F15" s="401">
        <f t="shared" si="0"/>
        <v>285619.89</v>
      </c>
      <c r="G15" s="447">
        <f>SUMIF('AH Data Pivot'!$B$3:$B$1320,'Mix Substation Location Summary'!$B15,'AH Data Pivot'!$C$3:$C$1320)-F15</f>
        <v>0</v>
      </c>
      <c r="H15" s="450">
        <v>2093107.9548941748</v>
      </c>
      <c r="I15" s="450">
        <v>5078740.7851058254</v>
      </c>
      <c r="J15" s="450">
        <v>0</v>
      </c>
      <c r="K15" s="401">
        <f t="shared" si="1"/>
        <v>7171848.7400000002</v>
      </c>
      <c r="L15" s="451">
        <f>SUMIF('AH Data Pivot'!$B$3:$B$1320,'Mix Substation Location Summary'!$B15,'AH Data Pivot'!$D$3:$D$1320)-K15</f>
        <v>0</v>
      </c>
      <c r="M15" s="450">
        <v>9282923.0621051956</v>
      </c>
      <c r="N15" s="450">
        <v>25049716.407894809</v>
      </c>
      <c r="O15" s="450">
        <v>0</v>
      </c>
      <c r="P15" s="417">
        <f t="shared" si="6"/>
        <v>34332639.470000006</v>
      </c>
      <c r="Q15" s="451">
        <f>SUMIF('AH Data Pivot'!$B$3:$B$1320,'Mix Substation Location Summary'!$B15,'AH Data Pivot'!$E$3:$E$1320)-P15</f>
        <v>0</v>
      </c>
      <c r="R15" s="450">
        <v>0</v>
      </c>
      <c r="S15" s="450">
        <v>0</v>
      </c>
      <c r="T15" s="450">
        <v>0</v>
      </c>
      <c r="U15" s="401">
        <f t="shared" si="2"/>
        <v>0</v>
      </c>
      <c r="V15" s="447">
        <f>SUMIF('AH Data Pivot'!$B$3:$B$1320,'Mix Substation Location Summary'!$B15,'AH Data Pivot'!$F$3:$F$1320)-U15</f>
        <v>0</v>
      </c>
      <c r="W15" s="401">
        <v>0</v>
      </c>
      <c r="X15" s="450">
        <v>0</v>
      </c>
      <c r="Y15" s="450">
        <v>0</v>
      </c>
      <c r="Z15" s="401">
        <f t="shared" si="3"/>
        <v>0</v>
      </c>
      <c r="AA15" s="447">
        <f>SUMIF('AH Data Pivot'!$B$3:$B$1320,'Mix Substation Location Summary'!$B15,'AH Data Pivot'!$G$3:$G$1320)-Z15</f>
        <v>0</v>
      </c>
      <c r="AB15" s="401">
        <v>1081394.25</v>
      </c>
      <c r="AC15" s="450">
        <v>127965.44</v>
      </c>
      <c r="AD15" s="450">
        <v>0</v>
      </c>
      <c r="AE15" s="401">
        <f t="shared" si="4"/>
        <v>1209359.69</v>
      </c>
      <c r="AF15" s="447">
        <f>SUMIF('AH Data Pivot'!$B$3:$B$1320,'Mix Substation Location Summary'!$B15,'AH Data Pivot'!$H$3:$H$1320)-AE15</f>
        <v>0</v>
      </c>
      <c r="AI15" s="473">
        <f t="shared" si="7"/>
        <v>1</v>
      </c>
      <c r="AJ15" s="474">
        <f t="shared" si="8"/>
        <v>1</v>
      </c>
    </row>
    <row r="16" spans="1:36" collapsed="1" x14ac:dyDescent="0.25">
      <c r="A16" s="475" t="s">
        <v>253</v>
      </c>
      <c r="B16" s="470">
        <v>5086</v>
      </c>
      <c r="C16" s="450">
        <v>15060.689635733597</v>
      </c>
      <c r="D16" s="450">
        <v>42858.65234041409</v>
      </c>
      <c r="E16" s="450">
        <v>1817.9480238523138</v>
      </c>
      <c r="F16" s="401">
        <f t="shared" si="0"/>
        <v>59737.289999999994</v>
      </c>
      <c r="G16" s="447">
        <f>SUMIF('AH Data Pivot'!$B$3:$B$1320,'Mix Substation Location Summary'!$B16,'AH Data Pivot'!$C$3:$C$1320)-F16</f>
        <v>0</v>
      </c>
      <c r="H16" s="450">
        <v>759388.81884548883</v>
      </c>
      <c r="I16" s="450">
        <v>2125704.8454023646</v>
      </c>
      <c r="J16" s="450">
        <v>90166.645752146374</v>
      </c>
      <c r="K16" s="401">
        <f t="shared" si="1"/>
        <v>2975260.31</v>
      </c>
      <c r="L16" s="451">
        <f>SUMIF('AH Data Pivot'!$B$3:$B$1320,'Mix Substation Location Summary'!$B16,'AH Data Pivot'!$D$3:$D$1320)-K16</f>
        <v>0</v>
      </c>
      <c r="M16" s="450">
        <v>16535856.319551449</v>
      </c>
      <c r="N16" s="450">
        <v>47091888.535585292</v>
      </c>
      <c r="O16" s="450">
        <v>1997510.4448632684</v>
      </c>
      <c r="P16" s="417">
        <f t="shared" si="6"/>
        <v>65625255.300000004</v>
      </c>
      <c r="Q16" s="451">
        <f>SUMIF('AH Data Pivot'!$B$3:$B$1320,'Mix Substation Location Summary'!$B16,'AH Data Pivot'!$E$3:$E$1320)-P16</f>
        <v>0</v>
      </c>
      <c r="R16" s="450">
        <v>0</v>
      </c>
      <c r="S16" s="450">
        <v>0</v>
      </c>
      <c r="T16" s="450">
        <v>0</v>
      </c>
      <c r="U16" s="401">
        <f t="shared" si="2"/>
        <v>0</v>
      </c>
      <c r="V16" s="447">
        <f>SUMIF('AH Data Pivot'!$B$3:$B$1320,'Mix Substation Location Summary'!$B16,'AH Data Pivot'!$F$3:$F$1320)-U16</f>
        <v>0</v>
      </c>
      <c r="W16" s="450">
        <v>0</v>
      </c>
      <c r="X16" s="450">
        <v>0</v>
      </c>
      <c r="Y16" s="450">
        <v>0</v>
      </c>
      <c r="Z16" s="401">
        <f t="shared" si="3"/>
        <v>0</v>
      </c>
      <c r="AA16" s="447">
        <f>SUMIF('AH Data Pivot'!$B$3:$B$1320,'Mix Substation Location Summary'!$B16,'AH Data Pivot'!$G$3:$G$1320)-Z16</f>
        <v>0</v>
      </c>
      <c r="AC16" s="450"/>
      <c r="AD16" s="450">
        <v>0</v>
      </c>
      <c r="AE16" s="401">
        <f t="shared" si="4"/>
        <v>0</v>
      </c>
      <c r="AF16" s="447">
        <f>SUMIF('AH Data Pivot'!$B$3:$B$1320,'Mix Substation Location Summary'!$B16,'AH Data Pivot'!$H$3:$H$1320)-AE16</f>
        <v>0</v>
      </c>
      <c r="AI16" s="473">
        <f t="shared" si="7"/>
        <v>1</v>
      </c>
      <c r="AJ16" s="474" t="str">
        <f t="shared" si="8"/>
        <v/>
      </c>
    </row>
    <row r="17" spans="1:36" collapsed="1" x14ac:dyDescent="0.25">
      <c r="A17" s="475" t="s">
        <v>3105</v>
      </c>
      <c r="B17" s="470">
        <v>5096</v>
      </c>
      <c r="C17" s="450">
        <v>44880.686559434973</v>
      </c>
      <c r="D17" s="450">
        <v>141263.52344056501</v>
      </c>
      <c r="E17" s="450">
        <v>0</v>
      </c>
      <c r="F17" s="401">
        <f t="shared" si="0"/>
        <v>186144.21</v>
      </c>
      <c r="G17" s="447">
        <f>SUMIF('AH Data Pivot'!$B$3:$B$1320,'Mix Substation Location Summary'!$B17,'AH Data Pivot'!$C$3:$C$1320)-F17</f>
        <v>0</v>
      </c>
      <c r="H17" s="450">
        <v>957124.5372565086</v>
      </c>
      <c r="I17" s="450">
        <v>3012582.8027434922</v>
      </c>
      <c r="J17" s="450">
        <v>0</v>
      </c>
      <c r="K17" s="401">
        <f t="shared" si="1"/>
        <v>3969707.3400000008</v>
      </c>
      <c r="L17" s="451">
        <f>SUMIF('AH Data Pivot'!$B$3:$B$1320,'Mix Substation Location Summary'!$B17,'AH Data Pivot'!$D$3:$D$1320)-K17</f>
        <v>0</v>
      </c>
      <c r="M17" s="450">
        <v>11657499.134662876</v>
      </c>
      <c r="N17" s="450">
        <v>36692384.375337139</v>
      </c>
      <c r="O17" s="450">
        <v>0</v>
      </c>
      <c r="P17" s="417">
        <f t="shared" si="6"/>
        <v>48349883.510000013</v>
      </c>
      <c r="Q17" s="451">
        <f>SUMIF('AH Data Pivot'!$B$3:$B$1320,'Mix Substation Location Summary'!$B17,'AH Data Pivot'!$E$3:$E$1320)-P17</f>
        <v>0</v>
      </c>
      <c r="R17" s="450">
        <v>0</v>
      </c>
      <c r="S17" s="450">
        <v>0</v>
      </c>
      <c r="T17" s="450">
        <v>0</v>
      </c>
      <c r="U17" s="401">
        <f t="shared" si="2"/>
        <v>0</v>
      </c>
      <c r="V17" s="447">
        <f>SUMIF('AH Data Pivot'!$B$3:$B$1320,'Mix Substation Location Summary'!$B17,'AH Data Pivot'!$F$3:$F$1320)-U17</f>
        <v>0</v>
      </c>
      <c r="W17" s="450">
        <v>0</v>
      </c>
      <c r="X17" s="450">
        <v>0</v>
      </c>
      <c r="Y17" s="450">
        <v>0</v>
      </c>
      <c r="Z17" s="401">
        <f t="shared" si="3"/>
        <v>0</v>
      </c>
      <c r="AA17" s="447">
        <f>SUMIF('AH Data Pivot'!$B$3:$B$1320,'Mix Substation Location Summary'!$B17,'AH Data Pivot'!$G$3:$G$1320)-Z17</f>
        <v>0</v>
      </c>
      <c r="AB17" s="401">
        <v>0</v>
      </c>
      <c r="AC17" s="450">
        <v>-5.6843418860808015E-14</v>
      </c>
      <c r="AD17" s="450">
        <v>0</v>
      </c>
      <c r="AE17" s="401">
        <f t="shared" si="4"/>
        <v>-5.6843418860808015E-14</v>
      </c>
      <c r="AF17" s="447">
        <f>SUMIF('AH Data Pivot'!$B$3:$B$1320,'Mix Substation Location Summary'!$B17,'AH Data Pivot'!$H$3:$H$1320)-AE17</f>
        <v>5.6843418860808015E-14</v>
      </c>
      <c r="AI17" s="473">
        <f t="shared" si="7"/>
        <v>1</v>
      </c>
      <c r="AJ17" s="474">
        <f t="shared" si="8"/>
        <v>1</v>
      </c>
    </row>
    <row r="18" spans="1:36" collapsed="1" x14ac:dyDescent="0.25">
      <c r="A18" s="475" t="s">
        <v>254</v>
      </c>
      <c r="B18" s="470">
        <v>5055</v>
      </c>
      <c r="C18" s="450">
        <v>84457.070389101224</v>
      </c>
      <c r="D18" s="450">
        <v>151736.47961089879</v>
      </c>
      <c r="E18" s="450">
        <v>0</v>
      </c>
      <c r="F18" s="401">
        <f t="shared" si="0"/>
        <v>236193.55000000002</v>
      </c>
      <c r="G18" s="447">
        <f>SUMIF('AH Data Pivot'!$B$3:$B$1320,'Mix Substation Location Summary'!$B18,'AH Data Pivot'!$C$3:$C$1320)-F18</f>
        <v>0</v>
      </c>
      <c r="H18" s="450">
        <v>1717194.5397096945</v>
      </c>
      <c r="I18" s="450">
        <v>3094353.3602903057</v>
      </c>
      <c r="J18" s="450">
        <v>0</v>
      </c>
      <c r="K18" s="401">
        <f t="shared" si="1"/>
        <v>4811547.9000000004</v>
      </c>
      <c r="L18" s="451">
        <f>SUMIF('AH Data Pivot'!$B$3:$B$1320,'Mix Substation Location Summary'!$B18,'AH Data Pivot'!$D$3:$D$1320)-K18</f>
        <v>0</v>
      </c>
      <c r="M18" s="450">
        <v>10284956.284085229</v>
      </c>
      <c r="N18" s="450">
        <v>18205760.84591477</v>
      </c>
      <c r="O18" s="450">
        <v>0</v>
      </c>
      <c r="P18" s="417">
        <f t="shared" si="6"/>
        <v>28490717.129999999</v>
      </c>
      <c r="Q18" s="451">
        <f>SUMIF('AH Data Pivot'!$B$3:$B$1320,'Mix Substation Location Summary'!$B18,'AH Data Pivot'!$E$3:$E$1320)-P18</f>
        <v>-4.4703483581542969E-8</v>
      </c>
      <c r="R18" s="450">
        <v>0</v>
      </c>
      <c r="S18" s="450">
        <v>0</v>
      </c>
      <c r="T18" s="450">
        <v>0</v>
      </c>
      <c r="U18" s="401">
        <f t="shared" si="2"/>
        <v>0</v>
      </c>
      <c r="V18" s="447">
        <f>SUMIF('AH Data Pivot'!$B$3:$B$1320,'Mix Substation Location Summary'!$B18,'AH Data Pivot'!$F$3:$F$1320)-U18</f>
        <v>0</v>
      </c>
      <c r="W18" s="450">
        <v>0</v>
      </c>
      <c r="X18" s="450">
        <v>0</v>
      </c>
      <c r="Y18" s="450">
        <v>0</v>
      </c>
      <c r="Z18" s="401">
        <f t="shared" si="3"/>
        <v>0</v>
      </c>
      <c r="AA18" s="447">
        <f>SUMIF('AH Data Pivot'!$B$3:$B$1320,'Mix Substation Location Summary'!$B18,'AH Data Pivot'!$G$3:$G$1320)-Z18</f>
        <v>0</v>
      </c>
      <c r="AB18" s="401">
        <v>0</v>
      </c>
      <c r="AC18" s="450">
        <v>263078.84999999998</v>
      </c>
      <c r="AD18" s="450">
        <v>0</v>
      </c>
      <c r="AE18" s="401">
        <f t="shared" si="4"/>
        <v>263078.84999999998</v>
      </c>
      <c r="AF18" s="447">
        <f>SUMIF('AH Data Pivot'!$B$3:$B$1320,'Mix Substation Location Summary'!$B18,'AH Data Pivot'!$H$3:$H$1320)-AE18</f>
        <v>0</v>
      </c>
      <c r="AI18" s="473">
        <f t="shared" si="7"/>
        <v>1</v>
      </c>
      <c r="AJ18" s="474">
        <f t="shared" si="8"/>
        <v>1</v>
      </c>
    </row>
    <row r="19" spans="1:36" collapsed="1" x14ac:dyDescent="0.25">
      <c r="A19" s="475" t="s">
        <v>255</v>
      </c>
      <c r="B19" s="470">
        <v>5015</v>
      </c>
      <c r="C19" s="450">
        <v>10824.88786421053</v>
      </c>
      <c r="D19" s="450">
        <v>18475.412135789469</v>
      </c>
      <c r="E19" s="450">
        <v>0</v>
      </c>
      <c r="F19" s="401">
        <f t="shared" si="0"/>
        <v>29300.3</v>
      </c>
      <c r="G19" s="447">
        <f>SUMIF('AH Data Pivot'!$B$3:$B$1320,'Mix Substation Location Summary'!$B19,'AH Data Pivot'!$C$3:$C$1320)-F19</f>
        <v>0</v>
      </c>
      <c r="H19" s="450">
        <v>314469.73425872356</v>
      </c>
      <c r="I19" s="450">
        <v>520569.34574127645</v>
      </c>
      <c r="J19" s="450">
        <v>0</v>
      </c>
      <c r="K19" s="401">
        <f t="shared" si="1"/>
        <v>835039.08000000007</v>
      </c>
      <c r="L19" s="451">
        <f>SUMIF('AH Data Pivot'!$B$3:$B$1320,'Mix Substation Location Summary'!$B19,'AH Data Pivot'!$D$3:$D$1320)-K19</f>
        <v>0</v>
      </c>
      <c r="M19" s="450">
        <v>11826181.07196057</v>
      </c>
      <c r="N19" s="450">
        <v>20200525.418039434</v>
      </c>
      <c r="O19" s="450">
        <v>0</v>
      </c>
      <c r="P19" s="417">
        <f t="shared" si="6"/>
        <v>32026706.490000002</v>
      </c>
      <c r="Q19" s="451">
        <f>SUMIF('AH Data Pivot'!$B$3:$B$1320,'Mix Substation Location Summary'!$B19,'AH Data Pivot'!$E$3:$E$1320)-P19</f>
        <v>0</v>
      </c>
      <c r="R19" s="450">
        <v>0</v>
      </c>
      <c r="S19" s="450">
        <v>0</v>
      </c>
      <c r="T19" s="450">
        <v>0</v>
      </c>
      <c r="U19" s="401">
        <f t="shared" si="2"/>
        <v>0</v>
      </c>
      <c r="V19" s="447">
        <f>SUMIF('AH Data Pivot'!$B$3:$B$1320,'Mix Substation Location Summary'!$B19,'AH Data Pivot'!$F$3:$F$1320)-U19</f>
        <v>0</v>
      </c>
      <c r="W19" s="450">
        <v>0</v>
      </c>
      <c r="X19" s="450">
        <v>0</v>
      </c>
      <c r="Y19" s="450">
        <v>0</v>
      </c>
      <c r="Z19" s="401">
        <f t="shared" si="3"/>
        <v>0</v>
      </c>
      <c r="AA19" s="447">
        <f>SUMIF('AH Data Pivot'!$B$3:$B$1320,'Mix Substation Location Summary'!$B19,'AH Data Pivot'!$G$3:$G$1320)-Z19</f>
        <v>0</v>
      </c>
      <c r="AB19" s="401">
        <v>0</v>
      </c>
      <c r="AC19" s="450">
        <v>0</v>
      </c>
      <c r="AD19" s="450">
        <v>0</v>
      </c>
      <c r="AE19" s="401">
        <f t="shared" si="4"/>
        <v>0</v>
      </c>
      <c r="AF19" s="447">
        <f>SUMIF('AH Data Pivot'!$B$3:$B$1320,'Mix Substation Location Summary'!$B19,'AH Data Pivot'!$H$3:$H$1320)-AE19</f>
        <v>0</v>
      </c>
      <c r="AI19" s="473">
        <f t="shared" si="7"/>
        <v>1</v>
      </c>
      <c r="AJ19" s="474" t="str">
        <f t="shared" si="8"/>
        <v/>
      </c>
    </row>
    <row r="20" spans="1:36" collapsed="1" x14ac:dyDescent="0.25">
      <c r="A20" s="475" t="s">
        <v>256</v>
      </c>
      <c r="B20" s="470">
        <v>5071</v>
      </c>
      <c r="C20" s="450">
        <v>169673.27755709193</v>
      </c>
      <c r="D20" s="450">
        <v>508604.26244290813</v>
      </c>
      <c r="E20" s="450">
        <v>0</v>
      </c>
      <c r="F20" s="401">
        <f t="shared" si="0"/>
        <v>678277.54</v>
      </c>
      <c r="G20" s="447">
        <f>SUMIF('AH Data Pivot'!$B$3:$B$1320,'Mix Substation Location Summary'!$B20,'AH Data Pivot'!$C$3:$C$1320)-F20</f>
        <v>0</v>
      </c>
      <c r="H20" s="450">
        <v>149112.01770267251</v>
      </c>
      <c r="I20" s="450">
        <v>457949.93229732761</v>
      </c>
      <c r="J20" s="450">
        <v>0</v>
      </c>
      <c r="K20" s="401">
        <f t="shared" si="1"/>
        <v>607061.95000000019</v>
      </c>
      <c r="L20" s="451">
        <f>SUMIF('AH Data Pivot'!$B$3:$B$1320,'Mix Substation Location Summary'!$B20,'AH Data Pivot'!$D$3:$D$1320)-K20</f>
        <v>0</v>
      </c>
      <c r="M20" s="450">
        <v>6806788.9679331854</v>
      </c>
      <c r="N20" s="450">
        <v>20397557.952066816</v>
      </c>
      <c r="O20" s="450">
        <v>0</v>
      </c>
      <c r="P20" s="417">
        <f t="shared" si="6"/>
        <v>27204346.920000002</v>
      </c>
      <c r="Q20" s="451">
        <f>SUMIF('AH Data Pivot'!$B$3:$B$1320,'Mix Substation Location Summary'!$B20,'AH Data Pivot'!$E$3:$E$1320)-P20</f>
        <v>0</v>
      </c>
      <c r="R20" s="450">
        <v>0</v>
      </c>
      <c r="S20" s="450">
        <v>0</v>
      </c>
      <c r="T20" s="450">
        <v>0</v>
      </c>
      <c r="U20" s="401">
        <f t="shared" si="2"/>
        <v>0</v>
      </c>
      <c r="V20" s="447">
        <f>SUMIF('AH Data Pivot'!$B$3:$B$1320,'Mix Substation Location Summary'!$B20,'AH Data Pivot'!$F$3:$F$1320)-U20</f>
        <v>0</v>
      </c>
      <c r="W20" s="450">
        <v>0</v>
      </c>
      <c r="X20" s="450">
        <v>0</v>
      </c>
      <c r="Y20" s="450">
        <v>0</v>
      </c>
      <c r="Z20" s="401">
        <f t="shared" si="3"/>
        <v>0</v>
      </c>
      <c r="AA20" s="447">
        <f>SUMIF('AH Data Pivot'!$B$3:$B$1320,'Mix Substation Location Summary'!$B20,'AH Data Pivot'!$G$3:$G$1320)-Z20</f>
        <v>0</v>
      </c>
      <c r="AB20" s="401">
        <v>1615.18</v>
      </c>
      <c r="AC20" s="450">
        <v>0</v>
      </c>
      <c r="AD20" s="450">
        <v>0</v>
      </c>
      <c r="AE20" s="401">
        <f t="shared" si="4"/>
        <v>1615.18</v>
      </c>
      <c r="AF20" s="447">
        <f>SUMIF('AH Data Pivot'!$B$3:$B$1320,'Mix Substation Location Summary'!$B20,'AH Data Pivot'!$H$3:$H$1320)-AE20</f>
        <v>0</v>
      </c>
      <c r="AI20" s="473">
        <f t="shared" si="7"/>
        <v>1</v>
      </c>
      <c r="AJ20" s="474">
        <f t="shared" si="8"/>
        <v>1</v>
      </c>
    </row>
    <row r="21" spans="1:36" collapsed="1" x14ac:dyDescent="0.25">
      <c r="A21" s="475" t="s">
        <v>1797</v>
      </c>
      <c r="B21" s="470">
        <v>5027</v>
      </c>
      <c r="C21" s="450">
        <v>33611.022959899128</v>
      </c>
      <c r="D21" s="450">
        <v>63602.19704010088</v>
      </c>
      <c r="E21" s="450">
        <v>0</v>
      </c>
      <c r="F21" s="401">
        <f t="shared" si="0"/>
        <v>97213.22</v>
      </c>
      <c r="G21" s="447">
        <f>SUMIF('AH Data Pivot'!$B$3:$B$1320,'Mix Substation Location Summary'!$B21,'AH Data Pivot'!$C$3:$C$1320)-F21</f>
        <v>0</v>
      </c>
      <c r="H21" s="450">
        <v>457581.65349234157</v>
      </c>
      <c r="I21" s="450">
        <v>865882.55650765868</v>
      </c>
      <c r="J21" s="450">
        <v>0</v>
      </c>
      <c r="K21" s="401">
        <f t="shared" si="1"/>
        <v>1323464.2100000002</v>
      </c>
      <c r="L21" s="451">
        <f>SUMIF('AH Data Pivot'!$B$3:$B$1320,'Mix Substation Location Summary'!$B21,'AH Data Pivot'!$D$3:$D$1320)-K21</f>
        <v>0</v>
      </c>
      <c r="M21" s="450">
        <v>2991867.3204965503</v>
      </c>
      <c r="N21" s="450">
        <v>5661515.7195034493</v>
      </c>
      <c r="O21" s="450">
        <v>0</v>
      </c>
      <c r="P21" s="417">
        <f t="shared" si="6"/>
        <v>8653383.0399999991</v>
      </c>
      <c r="Q21" s="451">
        <f>SUMIF('AH Data Pivot'!$B$3:$B$1320,'Mix Substation Location Summary'!$B21,'AH Data Pivot'!$E$3:$E$1320)-P21</f>
        <v>1.862645149230957E-8</v>
      </c>
      <c r="R21" s="450">
        <v>0</v>
      </c>
      <c r="S21" s="450">
        <v>0</v>
      </c>
      <c r="T21" s="450">
        <v>0</v>
      </c>
      <c r="U21" s="401">
        <f t="shared" si="2"/>
        <v>0</v>
      </c>
      <c r="V21" s="447">
        <f>SUMIF('AH Data Pivot'!$B$3:$B$1320,'Mix Substation Location Summary'!$B21,'AH Data Pivot'!$F$3:$F$1320)-U21</f>
        <v>0</v>
      </c>
      <c r="W21" s="450">
        <v>0</v>
      </c>
      <c r="X21" s="450">
        <v>0</v>
      </c>
      <c r="Y21" s="450">
        <v>0</v>
      </c>
      <c r="Z21" s="401">
        <f t="shared" si="3"/>
        <v>0</v>
      </c>
      <c r="AA21" s="447">
        <f>SUMIF('AH Data Pivot'!$B$3:$B$1320,'Mix Substation Location Summary'!$B21,'AH Data Pivot'!$G$3:$G$1320)-Z21</f>
        <v>0</v>
      </c>
      <c r="AB21" s="401">
        <v>0</v>
      </c>
      <c r="AC21" s="450">
        <v>0</v>
      </c>
      <c r="AD21" s="450">
        <v>0</v>
      </c>
      <c r="AE21" s="401">
        <f t="shared" si="4"/>
        <v>0</v>
      </c>
      <c r="AF21" s="447">
        <f>SUMIF('AH Data Pivot'!$B$3:$B$1320,'Mix Substation Location Summary'!$B21,'AH Data Pivot'!$H$3:$H$1320)-AE21</f>
        <v>0</v>
      </c>
      <c r="AI21" s="473">
        <f t="shared" si="7"/>
        <v>1</v>
      </c>
      <c r="AJ21" s="474" t="str">
        <f t="shared" si="8"/>
        <v/>
      </c>
    </row>
    <row r="22" spans="1:36" collapsed="1" x14ac:dyDescent="0.25">
      <c r="A22" s="475" t="s">
        <v>244</v>
      </c>
      <c r="B22" s="470" t="s">
        <v>243</v>
      </c>
      <c r="C22" s="450">
        <v>385875.45632023748</v>
      </c>
      <c r="D22" s="450">
        <v>427540.59367976256</v>
      </c>
      <c r="E22" s="450">
        <v>0</v>
      </c>
      <c r="F22" s="401">
        <f t="shared" si="0"/>
        <v>813416.05</v>
      </c>
      <c r="G22" s="447">
        <f>SUMIF('AH Data Pivot'!$B$3:$B$1320,'Mix Substation Location Summary'!$B22,'AH Data Pivot'!$C$3:$C$1320)-F22</f>
        <v>-813416.05</v>
      </c>
      <c r="H22" s="450">
        <v>2154799.0641253884</v>
      </c>
      <c r="I22" s="450">
        <v>2389197.4658746114</v>
      </c>
      <c r="J22" s="450">
        <v>0</v>
      </c>
      <c r="K22" s="401">
        <f t="shared" si="1"/>
        <v>4543996.5299999993</v>
      </c>
      <c r="L22" s="451">
        <f>SUMIF('AH Data Pivot'!$B$3:$B$1320,'Mix Substation Location Summary'!$B22,'AH Data Pivot'!$D$3:$D$1320)-K22</f>
        <v>-4543996.5299999993</v>
      </c>
      <c r="M22" s="450">
        <v>11316727.162255682</v>
      </c>
      <c r="N22" s="450">
        <v>10660341.597744314</v>
      </c>
      <c r="O22" s="450">
        <v>0</v>
      </c>
      <c r="P22" s="417">
        <f t="shared" si="6"/>
        <v>21977068.759999998</v>
      </c>
      <c r="Q22" s="451">
        <f>SUMIF('AH Data Pivot'!$B$3:$B$1320,'Mix Substation Location Summary'!$B22,'AH Data Pivot'!$E$3:$E$1320)-P22</f>
        <v>-21977068.759999998</v>
      </c>
      <c r="R22" s="450">
        <v>0</v>
      </c>
      <c r="S22" s="450">
        <v>0</v>
      </c>
      <c r="T22" s="450">
        <v>0</v>
      </c>
      <c r="U22" s="401">
        <f t="shared" si="2"/>
        <v>0</v>
      </c>
      <c r="V22" s="447">
        <f>SUMIF('AH Data Pivot'!$B$3:$B$1320,'Mix Substation Location Summary'!$B22,'AH Data Pivot'!$F$3:$F$1320)-U22</f>
        <v>0</v>
      </c>
      <c r="W22" s="401">
        <v>-825.37482532818422</v>
      </c>
      <c r="X22" s="450">
        <v>825.3748253281841</v>
      </c>
      <c r="Y22" s="450">
        <v>0</v>
      </c>
      <c r="Z22" s="401">
        <f t="shared" si="3"/>
        <v>-1.1368683772161603E-13</v>
      </c>
      <c r="AA22" s="447">
        <f>SUMIF('AH Data Pivot'!$B$3:$B$1320,'Mix Substation Location Summary'!$B22,'AH Data Pivot'!$G$3:$G$1320)-Z22</f>
        <v>1.1368683772161603E-13</v>
      </c>
      <c r="AB22" s="401">
        <v>0</v>
      </c>
      <c r="AC22" s="450">
        <v>1874843.5399999998</v>
      </c>
      <c r="AD22" s="450">
        <v>0</v>
      </c>
      <c r="AE22" s="401">
        <f t="shared" si="4"/>
        <v>1874843.5399999998</v>
      </c>
      <c r="AF22" s="447">
        <f>SUMIF('AH Data Pivot'!$B$3:$B$1320,'Mix Substation Location Summary'!$B22,'AH Data Pivot'!$H$3:$H$1320)-AE22</f>
        <v>-1874843.5399999998</v>
      </c>
      <c r="AI22" s="473">
        <f t="shared" si="7"/>
        <v>1</v>
      </c>
      <c r="AJ22" s="474">
        <f t="shared" si="8"/>
        <v>1</v>
      </c>
    </row>
    <row r="23" spans="1:36" collapsed="1" x14ac:dyDescent="0.25">
      <c r="A23" s="475" t="s">
        <v>257</v>
      </c>
      <c r="B23" s="470">
        <v>5024</v>
      </c>
      <c r="C23" s="450">
        <v>620253.24043373251</v>
      </c>
      <c r="D23" s="450">
        <v>1479973.6695662676</v>
      </c>
      <c r="E23" s="450">
        <v>0</v>
      </c>
      <c r="F23" s="401">
        <f t="shared" si="0"/>
        <v>2100226.91</v>
      </c>
      <c r="G23" s="447">
        <f>SUMIF('AH Data Pivot'!$B$3:$B$1320,'Mix Substation Location Summary'!$B23,'AH Data Pivot'!$C$3:$C$1320)-F23</f>
        <v>0</v>
      </c>
      <c r="H23" s="450">
        <v>1609050.1967939937</v>
      </c>
      <c r="I23" s="450">
        <v>3847744.4532060078</v>
      </c>
      <c r="J23" s="450">
        <v>0</v>
      </c>
      <c r="K23" s="401">
        <f t="shared" si="1"/>
        <v>5456794.6500000013</v>
      </c>
      <c r="L23" s="451">
        <f>SUMIF('AH Data Pivot'!$B$3:$B$1320,'Mix Substation Location Summary'!$B23,'AH Data Pivot'!$D$3:$D$1320)-K23</f>
        <v>0</v>
      </c>
      <c r="M23" s="450">
        <v>13231664.30005507</v>
      </c>
      <c r="N23" s="450">
        <v>31563383.229944922</v>
      </c>
      <c r="O23" s="450">
        <v>0</v>
      </c>
      <c r="P23" s="417">
        <f t="shared" si="6"/>
        <v>44795047.529999994</v>
      </c>
      <c r="Q23" s="451">
        <f>SUMIF('AH Data Pivot'!$B$3:$B$1320,'Mix Substation Location Summary'!$B23,'AH Data Pivot'!$E$3:$E$1320)-P23</f>
        <v>0</v>
      </c>
      <c r="R23" s="450">
        <v>0</v>
      </c>
      <c r="S23" s="450">
        <v>0</v>
      </c>
      <c r="T23" s="450">
        <v>0</v>
      </c>
      <c r="U23" s="401">
        <f t="shared" si="2"/>
        <v>0</v>
      </c>
      <c r="V23" s="447">
        <f>SUMIF('AH Data Pivot'!$B$3:$B$1320,'Mix Substation Location Summary'!$B23,'AH Data Pivot'!$F$3:$F$1320)-U23</f>
        <v>0</v>
      </c>
      <c r="W23" s="450">
        <v>0</v>
      </c>
      <c r="X23" s="450">
        <v>0</v>
      </c>
      <c r="Y23" s="450">
        <v>0</v>
      </c>
      <c r="Z23" s="401">
        <f t="shared" si="3"/>
        <v>0</v>
      </c>
      <c r="AA23" s="447">
        <f>SUMIF('AH Data Pivot'!$B$3:$B$1320,'Mix Substation Location Summary'!$B23,'AH Data Pivot'!$G$3:$G$1320)-Z23</f>
        <v>0</v>
      </c>
      <c r="AC23" s="450"/>
      <c r="AD23" s="450">
        <v>0</v>
      </c>
      <c r="AE23" s="401">
        <f t="shared" si="4"/>
        <v>0</v>
      </c>
      <c r="AF23" s="447">
        <f>SUMIF('AH Data Pivot'!$B$3:$B$1320,'Mix Substation Location Summary'!$B23,'AH Data Pivot'!$H$3:$H$1320)-AE23</f>
        <v>0</v>
      </c>
      <c r="AI23" s="473">
        <f t="shared" si="7"/>
        <v>1</v>
      </c>
      <c r="AJ23" s="474" t="str">
        <f t="shared" si="8"/>
        <v/>
      </c>
    </row>
    <row r="24" spans="1:36" collapsed="1" x14ac:dyDescent="0.25">
      <c r="A24" s="475" t="s">
        <v>258</v>
      </c>
      <c r="B24" s="470">
        <v>5021</v>
      </c>
      <c r="C24" s="450">
        <v>22952.70363072442</v>
      </c>
      <c r="D24" s="450">
        <v>78417.296369275573</v>
      </c>
      <c r="E24" s="450">
        <v>0</v>
      </c>
      <c r="F24" s="401">
        <f t="shared" si="0"/>
        <v>101370</v>
      </c>
      <c r="G24" s="447">
        <f>SUMIF('AH Data Pivot'!$B$3:$B$1320,'Mix Substation Location Summary'!$B24,'AH Data Pivot'!$C$3:$C$1320)-F24</f>
        <v>0</v>
      </c>
      <c r="H24" s="450">
        <v>1269785.9327433533</v>
      </c>
      <c r="I24" s="450">
        <v>4336131.7872566469</v>
      </c>
      <c r="J24" s="450">
        <v>0</v>
      </c>
      <c r="K24" s="401">
        <f t="shared" si="1"/>
        <v>5605917.7200000007</v>
      </c>
      <c r="L24" s="451">
        <f>SUMIF('AH Data Pivot'!$B$3:$B$1320,'Mix Substation Location Summary'!$B24,'AH Data Pivot'!$D$3:$D$1320)-K24</f>
        <v>0</v>
      </c>
      <c r="M24" s="450">
        <v>14386916.154514128</v>
      </c>
      <c r="N24" s="450">
        <v>49154570.985485762</v>
      </c>
      <c r="O24" s="450">
        <v>0</v>
      </c>
      <c r="P24" s="417">
        <f t="shared" si="6"/>
        <v>63541487.139999889</v>
      </c>
      <c r="Q24" s="451">
        <f>SUMIF('AH Data Pivot'!$B$3:$B$1320,'Mix Substation Location Summary'!$B24,'AH Data Pivot'!$E$3:$E$1320)-P24</f>
        <v>-2.0861625671386719E-7</v>
      </c>
      <c r="R24" s="450">
        <v>0</v>
      </c>
      <c r="S24" s="450">
        <v>0</v>
      </c>
      <c r="T24" s="450">
        <v>0</v>
      </c>
      <c r="U24" s="401">
        <f t="shared" si="2"/>
        <v>0</v>
      </c>
      <c r="V24" s="447">
        <f>SUMIF('AH Data Pivot'!$B$3:$B$1320,'Mix Substation Location Summary'!$B24,'AH Data Pivot'!$F$3:$F$1320)-U24</f>
        <v>0</v>
      </c>
      <c r="W24" s="450">
        <v>0</v>
      </c>
      <c r="X24" s="450">
        <v>0</v>
      </c>
      <c r="Y24" s="450">
        <v>0</v>
      </c>
      <c r="Z24" s="401">
        <f t="shared" si="3"/>
        <v>0</v>
      </c>
      <c r="AA24" s="447">
        <f>SUMIF('AH Data Pivot'!$B$3:$B$1320,'Mix Substation Location Summary'!$B24,'AH Data Pivot'!$G$3:$G$1320)-Z24</f>
        <v>0</v>
      </c>
      <c r="AB24" s="401">
        <v>0</v>
      </c>
      <c r="AC24" s="450">
        <v>0</v>
      </c>
      <c r="AD24" s="450">
        <v>0</v>
      </c>
      <c r="AE24" s="401">
        <f t="shared" si="4"/>
        <v>0</v>
      </c>
      <c r="AF24" s="447">
        <f>SUMIF('AH Data Pivot'!$B$3:$B$1320,'Mix Substation Location Summary'!$B24,'AH Data Pivot'!$H$3:$H$1320)-AE24</f>
        <v>0</v>
      </c>
      <c r="AI24" s="473">
        <f t="shared" si="7"/>
        <v>1</v>
      </c>
      <c r="AJ24" s="474" t="str">
        <f t="shared" si="8"/>
        <v/>
      </c>
    </row>
    <row r="25" spans="1:36" collapsed="1" x14ac:dyDescent="0.25">
      <c r="A25" s="475" t="s">
        <v>259</v>
      </c>
      <c r="B25" s="470">
        <v>5028</v>
      </c>
      <c r="C25" s="450">
        <v>9040.5959771814196</v>
      </c>
      <c r="D25" s="450">
        <v>3977.7040228185811</v>
      </c>
      <c r="E25" s="450">
        <v>0</v>
      </c>
      <c r="F25" s="401">
        <f t="shared" si="0"/>
        <v>13018.300000000001</v>
      </c>
      <c r="G25" s="447">
        <f>SUMIF('AH Data Pivot'!$B$3:$B$1320,'Mix Substation Location Summary'!$B25,'AH Data Pivot'!$C$3:$C$1320)-F25</f>
        <v>0</v>
      </c>
      <c r="H25" s="450">
        <v>27612.113334680515</v>
      </c>
      <c r="I25" s="450">
        <v>12148.846665319488</v>
      </c>
      <c r="J25" s="450">
        <v>0</v>
      </c>
      <c r="K25" s="401">
        <f t="shared" si="1"/>
        <v>39760.960000000006</v>
      </c>
      <c r="L25" s="451">
        <f>SUMIF('AH Data Pivot'!$B$3:$B$1320,'Mix Substation Location Summary'!$B25,'AH Data Pivot'!$D$3:$D$1320)-K25</f>
        <v>0</v>
      </c>
      <c r="M25" s="450">
        <v>3963915.7271412644</v>
      </c>
      <c r="N25" s="450">
        <v>1744053.5528587357</v>
      </c>
      <c r="O25" s="450">
        <v>0</v>
      </c>
      <c r="P25" s="417">
        <f t="shared" si="6"/>
        <v>5707969.2800000003</v>
      </c>
      <c r="Q25" s="451">
        <f>SUMIF('AH Data Pivot'!$B$3:$B$1320,'Mix Substation Location Summary'!$B25,'AH Data Pivot'!$E$3:$E$1320)-P25</f>
        <v>0</v>
      </c>
      <c r="R25" s="450">
        <v>0</v>
      </c>
      <c r="S25" s="450">
        <v>0</v>
      </c>
      <c r="T25" s="450">
        <v>0</v>
      </c>
      <c r="U25" s="401">
        <f t="shared" si="2"/>
        <v>0</v>
      </c>
      <c r="V25" s="447">
        <f>SUMIF('AH Data Pivot'!$B$3:$B$1320,'Mix Substation Location Summary'!$B25,'AH Data Pivot'!$F$3:$F$1320)-U25</f>
        <v>0</v>
      </c>
      <c r="W25" s="450">
        <v>0</v>
      </c>
      <c r="X25" s="450">
        <v>0</v>
      </c>
      <c r="Y25" s="450">
        <v>0</v>
      </c>
      <c r="Z25" s="401">
        <f t="shared" si="3"/>
        <v>0</v>
      </c>
      <c r="AA25" s="447">
        <f>SUMIF('AH Data Pivot'!$B$3:$B$1320,'Mix Substation Location Summary'!$B25,'AH Data Pivot'!$G$3:$G$1320)-Z25</f>
        <v>0</v>
      </c>
      <c r="AB25" s="401">
        <v>0</v>
      </c>
      <c r="AC25" s="450">
        <v>0</v>
      </c>
      <c r="AD25" s="450">
        <v>0</v>
      </c>
      <c r="AE25" s="401">
        <f t="shared" si="4"/>
        <v>0</v>
      </c>
      <c r="AF25" s="447">
        <f>SUMIF('AH Data Pivot'!$B$3:$B$1320,'Mix Substation Location Summary'!$B25,'AH Data Pivot'!$H$3:$H$1320)-AE25</f>
        <v>0</v>
      </c>
      <c r="AI25" s="473">
        <f t="shared" si="7"/>
        <v>1</v>
      </c>
      <c r="AJ25" s="474" t="str">
        <f t="shared" si="8"/>
        <v/>
      </c>
    </row>
    <row r="26" spans="1:36" collapsed="1" x14ac:dyDescent="0.25">
      <c r="A26" s="475" t="s">
        <v>260</v>
      </c>
      <c r="B26" s="470">
        <v>5074</v>
      </c>
      <c r="C26" s="450">
        <v>32857.384290699636</v>
      </c>
      <c r="D26" s="450">
        <v>98405.115709300371</v>
      </c>
      <c r="E26" s="450">
        <v>0</v>
      </c>
      <c r="F26" s="401">
        <f t="shared" si="0"/>
        <v>131262.5</v>
      </c>
      <c r="G26" s="447">
        <f>SUMIF('AH Data Pivot'!$B$3:$B$1320,'Mix Substation Location Summary'!$B26,'AH Data Pivot'!$C$3:$C$1320)-F26</f>
        <v>0</v>
      </c>
      <c r="H26" s="450">
        <v>705365.19457137131</v>
      </c>
      <c r="I26" s="450">
        <v>2110747.9454286289</v>
      </c>
      <c r="J26" s="450">
        <v>0</v>
      </c>
      <c r="K26" s="401">
        <f t="shared" si="1"/>
        <v>2816113.14</v>
      </c>
      <c r="L26" s="451">
        <f>SUMIF('AH Data Pivot'!$B$3:$B$1320,'Mix Substation Location Summary'!$B26,'AH Data Pivot'!$D$3:$D$1320)-K26</f>
        <v>0</v>
      </c>
      <c r="M26" s="450">
        <v>12832529.439729951</v>
      </c>
      <c r="N26" s="450">
        <v>38113216.790270053</v>
      </c>
      <c r="O26" s="450">
        <v>0</v>
      </c>
      <c r="P26" s="417">
        <f t="shared" si="6"/>
        <v>50945746.230000004</v>
      </c>
      <c r="Q26" s="451">
        <f>SUMIF('AH Data Pivot'!$B$3:$B$1320,'Mix Substation Location Summary'!$B26,'AH Data Pivot'!$E$3:$E$1320)-P26</f>
        <v>0</v>
      </c>
      <c r="R26" s="450">
        <v>0</v>
      </c>
      <c r="S26" s="450">
        <v>0</v>
      </c>
      <c r="T26" s="450">
        <v>0</v>
      </c>
      <c r="U26" s="401">
        <f t="shared" si="2"/>
        <v>0</v>
      </c>
      <c r="V26" s="447">
        <f>SUMIF('AH Data Pivot'!$B$3:$B$1320,'Mix Substation Location Summary'!$B26,'AH Data Pivot'!$F$3:$F$1320)-U26</f>
        <v>0</v>
      </c>
      <c r="W26" s="450">
        <v>0</v>
      </c>
      <c r="X26" s="450">
        <v>510.56</v>
      </c>
      <c r="Y26" s="450">
        <v>0</v>
      </c>
      <c r="Z26" s="401">
        <f t="shared" si="3"/>
        <v>510.56</v>
      </c>
      <c r="AA26" s="447">
        <f>SUMIF('AH Data Pivot'!$B$3:$B$1320,'Mix Substation Location Summary'!$B26,'AH Data Pivot'!$G$3:$G$1320)-Z26</f>
        <v>0</v>
      </c>
      <c r="AB26" s="401">
        <v>0</v>
      </c>
      <c r="AC26" s="450">
        <v>320385.98</v>
      </c>
      <c r="AD26" s="450">
        <v>0</v>
      </c>
      <c r="AE26" s="401">
        <f t="shared" si="4"/>
        <v>320385.98</v>
      </c>
      <c r="AF26" s="447">
        <f>SUMIF('AH Data Pivot'!$B$3:$B$1320,'Mix Substation Location Summary'!$B26,'AH Data Pivot'!$H$3:$H$1320)-AE26</f>
        <v>0</v>
      </c>
      <c r="AI26" s="473">
        <f t="shared" si="7"/>
        <v>1</v>
      </c>
      <c r="AJ26" s="474">
        <f t="shared" si="8"/>
        <v>1</v>
      </c>
    </row>
    <row r="27" spans="1:36" x14ac:dyDescent="0.25">
      <c r="A27" s="475" t="s">
        <v>261</v>
      </c>
      <c r="B27" s="470">
        <v>5073</v>
      </c>
      <c r="C27" s="450">
        <v>49088.822661566679</v>
      </c>
      <c r="D27" s="450">
        <v>115590.7973384333</v>
      </c>
      <c r="E27" s="450">
        <v>0</v>
      </c>
      <c r="F27" s="401">
        <f t="shared" si="0"/>
        <v>164679.62</v>
      </c>
      <c r="G27" s="447">
        <f>SUMIF('AH Data Pivot'!$B$3:$B$1320,'Mix Substation Location Summary'!$B27,'AH Data Pivot'!$C$3:$C$1320)-F27</f>
        <v>0</v>
      </c>
      <c r="H27" s="450">
        <v>4387161.4422875894</v>
      </c>
      <c r="I27" s="450">
        <v>10330569.397898631</v>
      </c>
      <c r="J27" s="450">
        <v>0</v>
      </c>
      <c r="K27" s="401">
        <f t="shared" si="1"/>
        <v>14717730.84018622</v>
      </c>
      <c r="L27" s="451">
        <f>SUMIF('AH Data Pivot'!$B$3:$B$1320,'Mix Substation Location Summary'!$B27,'AH Data Pivot'!$D$3:$D$1320)-K27</f>
        <v>-1.8622353672981262E-4</v>
      </c>
      <c r="M27" s="450">
        <v>11166918.6633613</v>
      </c>
      <c r="N27" s="450">
        <v>26295049.71040934</v>
      </c>
      <c r="O27" s="450">
        <v>0</v>
      </c>
      <c r="P27" s="417">
        <f t="shared" si="6"/>
        <v>37461968.373770639</v>
      </c>
      <c r="Q27" s="451">
        <f>SUMIF('AH Data Pivot'!$B$3:$B$1320,'Mix Substation Location Summary'!$B27,'AH Data Pivot'!$E$3:$E$1320)-P27</f>
        <v>-3.7706941366195679E-3</v>
      </c>
      <c r="R27" s="450">
        <v>0</v>
      </c>
      <c r="S27" s="450">
        <v>0</v>
      </c>
      <c r="T27" s="450">
        <v>0</v>
      </c>
      <c r="U27" s="401">
        <f t="shared" si="2"/>
        <v>0</v>
      </c>
      <c r="V27" s="447">
        <f>SUMIF('AH Data Pivot'!$B$3:$B$1320,'Mix Substation Location Summary'!$B27,'AH Data Pivot'!$F$3:$F$1320)-U27</f>
        <v>0</v>
      </c>
      <c r="W27" s="401">
        <v>0</v>
      </c>
      <c r="X27" s="450">
        <v>0</v>
      </c>
      <c r="Y27" s="450">
        <v>0</v>
      </c>
      <c r="Z27" s="401">
        <f t="shared" si="3"/>
        <v>0</v>
      </c>
      <c r="AA27" s="447">
        <f>SUMIF('AH Data Pivot'!$B$3:$B$1320,'Mix Substation Location Summary'!$B27,'AH Data Pivot'!$G$3:$G$1320)-Z27</f>
        <v>0</v>
      </c>
      <c r="AB27" s="401">
        <v>0</v>
      </c>
      <c r="AC27" s="450">
        <v>0</v>
      </c>
      <c r="AD27" s="450">
        <v>0</v>
      </c>
      <c r="AE27" s="401">
        <f t="shared" si="4"/>
        <v>0</v>
      </c>
      <c r="AF27" s="447">
        <f>SUMIF('AH Data Pivot'!$B$3:$B$1320,'Mix Substation Location Summary'!$B27,'AH Data Pivot'!$H$3:$H$1320)-AE27</f>
        <v>0</v>
      </c>
      <c r="AI27" s="473">
        <f t="shared" si="7"/>
        <v>1</v>
      </c>
      <c r="AJ27" s="474" t="str">
        <f t="shared" si="8"/>
        <v/>
      </c>
    </row>
    <row r="28" spans="1:36" collapsed="1" x14ac:dyDescent="0.25">
      <c r="A28" s="475" t="s">
        <v>262</v>
      </c>
      <c r="B28" s="470">
        <v>5012</v>
      </c>
      <c r="C28" s="401">
        <v>54290.977818571366</v>
      </c>
      <c r="D28" s="401">
        <v>114957.67218142863</v>
      </c>
      <c r="E28" s="401">
        <v>0</v>
      </c>
      <c r="F28" s="401">
        <f t="shared" si="0"/>
        <v>169248.65</v>
      </c>
      <c r="G28" s="447">
        <f>SUMIF('AH Data Pivot'!$B$3:$B$1320,'Mix Substation Location Summary'!$B28,'AH Data Pivot'!$C$3:$C$1320)-F28</f>
        <v>0</v>
      </c>
      <c r="H28" s="401">
        <v>3390317.260514142</v>
      </c>
      <c r="I28" s="401">
        <v>7082385.4994858578</v>
      </c>
      <c r="J28" s="401">
        <v>0</v>
      </c>
      <c r="K28" s="401">
        <f t="shared" si="1"/>
        <v>10472702.76</v>
      </c>
      <c r="L28" s="451">
        <f>SUMIF('AH Data Pivot'!$B$3:$B$1320,'Mix Substation Location Summary'!$B28,'AH Data Pivot'!$D$3:$D$1320)-K28</f>
        <v>0</v>
      </c>
      <c r="M28" s="450">
        <v>15269888.338701788</v>
      </c>
      <c r="N28" s="450">
        <v>32429406.041298211</v>
      </c>
      <c r="O28" s="450">
        <v>0</v>
      </c>
      <c r="P28" s="417">
        <f t="shared" si="6"/>
        <v>47699294.379999995</v>
      </c>
      <c r="Q28" s="451">
        <f>SUMIF('AH Data Pivot'!$B$3:$B$1320,'Mix Substation Location Summary'!$B28,'AH Data Pivot'!$E$3:$E$1320)-P28</f>
        <v>0</v>
      </c>
      <c r="R28" s="450">
        <v>0</v>
      </c>
      <c r="S28" s="450">
        <v>0</v>
      </c>
      <c r="T28" s="450">
        <v>0</v>
      </c>
      <c r="U28" s="401">
        <f t="shared" si="2"/>
        <v>0</v>
      </c>
      <c r="V28" s="447">
        <f>SUMIF('AH Data Pivot'!$B$3:$B$1320,'Mix Substation Location Summary'!$B28,'AH Data Pivot'!$F$3:$F$1320)-U28</f>
        <v>0</v>
      </c>
      <c r="W28" s="450">
        <v>0</v>
      </c>
      <c r="X28" s="450">
        <v>0</v>
      </c>
      <c r="Y28" s="450">
        <v>0</v>
      </c>
      <c r="Z28" s="401">
        <f t="shared" si="3"/>
        <v>0</v>
      </c>
      <c r="AA28" s="447">
        <f>SUMIF('AH Data Pivot'!$B$3:$B$1320,'Mix Substation Location Summary'!$B28,'AH Data Pivot'!$G$3:$G$1320)-Z28</f>
        <v>0</v>
      </c>
      <c r="AB28" s="401">
        <v>0</v>
      </c>
      <c r="AC28" s="450">
        <v>0</v>
      </c>
      <c r="AD28" s="450">
        <v>0</v>
      </c>
      <c r="AE28" s="401">
        <f t="shared" si="4"/>
        <v>0</v>
      </c>
      <c r="AF28" s="447">
        <f>SUMIF('AH Data Pivot'!$B$3:$B$1320,'Mix Substation Location Summary'!$B28,'AH Data Pivot'!$H$3:$H$1320)-AE28</f>
        <v>0</v>
      </c>
      <c r="AI28" s="473">
        <f t="shared" si="7"/>
        <v>1</v>
      </c>
      <c r="AJ28" s="474" t="str">
        <f t="shared" si="8"/>
        <v/>
      </c>
    </row>
    <row r="29" spans="1:36" collapsed="1" x14ac:dyDescent="0.25">
      <c r="A29" s="475" t="s">
        <v>263</v>
      </c>
      <c r="B29" s="470">
        <v>5056</v>
      </c>
      <c r="C29" s="450">
        <v>26380.700264190516</v>
      </c>
      <c r="D29" s="450">
        <v>155961.2242164411</v>
      </c>
      <c r="E29" s="450">
        <v>1749.0655193684024</v>
      </c>
      <c r="F29" s="401">
        <f t="shared" si="0"/>
        <v>184090.99000000002</v>
      </c>
      <c r="G29" s="447">
        <f>SUMIF('AH Data Pivot'!$B$3:$B$1320,'Mix Substation Location Summary'!$B29,'AH Data Pivot'!$C$3:$C$1320)-F29</f>
        <v>0</v>
      </c>
      <c r="H29" s="450">
        <v>927492.02987040521</v>
      </c>
      <c r="I29" s="450">
        <v>5483280.9963704348</v>
      </c>
      <c r="J29" s="450">
        <v>61493.603759161342</v>
      </c>
      <c r="K29" s="401">
        <f t="shared" si="1"/>
        <v>6472266.6300000008</v>
      </c>
      <c r="L29" s="451">
        <f>SUMIF('AH Data Pivot'!$B$3:$B$1320,'Mix Substation Location Summary'!$B29,'AH Data Pivot'!$D$3:$D$1320)-K29</f>
        <v>0</v>
      </c>
      <c r="M29" s="450">
        <v>8360857.5121254716</v>
      </c>
      <c r="N29" s="450">
        <v>49428921.902438685</v>
      </c>
      <c r="O29" s="450">
        <v>554332.80543584831</v>
      </c>
      <c r="P29" s="417">
        <f t="shared" si="6"/>
        <v>58344112.220000006</v>
      </c>
      <c r="Q29" s="451">
        <f>SUMIF('AH Data Pivot'!$B$3:$B$1320,'Mix Substation Location Summary'!$B29,'AH Data Pivot'!$E$3:$E$1320)-P29</f>
        <v>0</v>
      </c>
      <c r="R29" s="450">
        <v>0</v>
      </c>
      <c r="S29" s="450">
        <v>0</v>
      </c>
      <c r="T29" s="450">
        <v>0</v>
      </c>
      <c r="U29" s="401">
        <f t="shared" si="2"/>
        <v>0</v>
      </c>
      <c r="V29" s="447">
        <f>SUMIF('AH Data Pivot'!$B$3:$B$1320,'Mix Substation Location Summary'!$B29,'AH Data Pivot'!$F$3:$F$1320)-U29</f>
        <v>0</v>
      </c>
      <c r="W29" s="401">
        <v>0</v>
      </c>
      <c r="X29" s="450">
        <v>0</v>
      </c>
      <c r="Y29" s="450">
        <v>0</v>
      </c>
      <c r="Z29" s="401">
        <f t="shared" si="3"/>
        <v>0</v>
      </c>
      <c r="AA29" s="447">
        <f>SUMIF('AH Data Pivot'!$B$3:$B$1320,'Mix Substation Location Summary'!$B29,'AH Data Pivot'!$G$3:$G$1320)-Z29</f>
        <v>0</v>
      </c>
      <c r="AB29" s="401">
        <v>0</v>
      </c>
      <c r="AC29" s="450">
        <v>0</v>
      </c>
      <c r="AD29" s="450">
        <v>0</v>
      </c>
      <c r="AE29" s="401">
        <f t="shared" si="4"/>
        <v>0</v>
      </c>
      <c r="AF29" s="447">
        <f>SUMIF('AH Data Pivot'!$B$3:$B$1320,'Mix Substation Location Summary'!$B29,'AH Data Pivot'!$H$3:$H$1320)-AE29</f>
        <v>0</v>
      </c>
      <c r="AI29" s="473">
        <f t="shared" si="7"/>
        <v>1</v>
      </c>
      <c r="AJ29" s="474" t="str">
        <f t="shared" si="8"/>
        <v/>
      </c>
    </row>
    <row r="30" spans="1:36" collapsed="1" x14ac:dyDescent="0.25">
      <c r="A30" s="475" t="s">
        <v>264</v>
      </c>
      <c r="B30" s="470">
        <v>5087</v>
      </c>
      <c r="C30" s="450">
        <v>59967.086187159024</v>
      </c>
      <c r="D30" s="450">
        <v>330570.92381284095</v>
      </c>
      <c r="E30" s="450">
        <v>0</v>
      </c>
      <c r="F30" s="401">
        <f t="shared" si="0"/>
        <v>390538.00999999995</v>
      </c>
      <c r="G30" s="447">
        <f>SUMIF('AH Data Pivot'!$B$3:$B$1320,'Mix Substation Location Summary'!$B30,'AH Data Pivot'!$C$3:$C$1320)-F30</f>
        <v>0</v>
      </c>
      <c r="H30" s="450">
        <v>315135.87278524839</v>
      </c>
      <c r="I30" s="450">
        <v>1737198.9072147515</v>
      </c>
      <c r="J30" s="450">
        <v>0</v>
      </c>
      <c r="K30" s="401">
        <f t="shared" si="1"/>
        <v>2052334.7799999998</v>
      </c>
      <c r="L30" s="451">
        <f>SUMIF('AH Data Pivot'!$B$3:$B$1320,'Mix Substation Location Summary'!$B30,'AH Data Pivot'!$D$3:$D$1320)-K30</f>
        <v>0</v>
      </c>
      <c r="M30" s="450">
        <v>4281346.1975958478</v>
      </c>
      <c r="N30" s="450">
        <v>23601089.492404155</v>
      </c>
      <c r="O30" s="450">
        <v>0</v>
      </c>
      <c r="P30" s="417">
        <f t="shared" si="6"/>
        <v>27882435.690000005</v>
      </c>
      <c r="Q30" s="451">
        <f>SUMIF('AH Data Pivot'!$B$3:$B$1320,'Mix Substation Location Summary'!$B30,'AH Data Pivot'!$E$3:$E$1320)-P30</f>
        <v>0</v>
      </c>
      <c r="R30" s="450">
        <v>0</v>
      </c>
      <c r="S30" s="450">
        <v>0</v>
      </c>
      <c r="T30" s="450">
        <v>0</v>
      </c>
      <c r="U30" s="401">
        <f t="shared" si="2"/>
        <v>0</v>
      </c>
      <c r="V30" s="447">
        <f>SUMIF('AH Data Pivot'!$B$3:$B$1320,'Mix Substation Location Summary'!$B30,'AH Data Pivot'!$F$3:$F$1320)-U30</f>
        <v>0</v>
      </c>
      <c r="W30" s="450">
        <v>0</v>
      </c>
      <c r="X30" s="450">
        <v>0</v>
      </c>
      <c r="Y30" s="450">
        <v>0</v>
      </c>
      <c r="Z30" s="401">
        <f t="shared" si="3"/>
        <v>0</v>
      </c>
      <c r="AA30" s="447">
        <f>SUMIF('AH Data Pivot'!$B$3:$B$1320,'Mix Substation Location Summary'!$B30,'AH Data Pivot'!$G$3:$G$1320)-Z30</f>
        <v>0</v>
      </c>
      <c r="AB30" s="401">
        <v>0</v>
      </c>
      <c r="AC30" s="450">
        <v>0</v>
      </c>
      <c r="AD30" s="450">
        <v>0</v>
      </c>
      <c r="AE30" s="401">
        <f t="shared" si="4"/>
        <v>0</v>
      </c>
      <c r="AF30" s="447">
        <f>SUMIF('AH Data Pivot'!$B$3:$B$1320,'Mix Substation Location Summary'!$B30,'AH Data Pivot'!$H$3:$H$1320)-AE30</f>
        <v>0</v>
      </c>
      <c r="AI30" s="473">
        <f t="shared" si="7"/>
        <v>1</v>
      </c>
      <c r="AJ30" s="474" t="str">
        <f t="shared" si="8"/>
        <v/>
      </c>
    </row>
    <row r="31" spans="1:36" x14ac:dyDescent="0.25">
      <c r="A31" s="475" t="s">
        <v>265</v>
      </c>
      <c r="B31" s="470">
        <v>5060</v>
      </c>
      <c r="C31" s="450">
        <v>59864.586854441855</v>
      </c>
      <c r="D31" s="450">
        <v>89682.453145558131</v>
      </c>
      <c r="E31" s="450">
        <v>0</v>
      </c>
      <c r="F31" s="401">
        <f t="shared" si="0"/>
        <v>149547.03999999998</v>
      </c>
      <c r="G31" s="447">
        <f>SUMIF('AH Data Pivot'!$B$3:$B$1320,'Mix Substation Location Summary'!$B31,'AH Data Pivot'!$C$3:$C$1320)-F31</f>
        <v>0</v>
      </c>
      <c r="H31" s="450">
        <v>1853758.2487397729</v>
      </c>
      <c r="I31" s="450">
        <v>2630812.6412602277</v>
      </c>
      <c r="J31" s="450">
        <v>0</v>
      </c>
      <c r="K31" s="401">
        <f t="shared" si="1"/>
        <v>4484570.8900000006</v>
      </c>
      <c r="L31" s="451">
        <f>SUMIF('AH Data Pivot'!$B$3:$B$1320,'Mix Substation Location Summary'!$B31,'AH Data Pivot'!$D$3:$D$1320)-K31</f>
        <v>0</v>
      </c>
      <c r="M31" s="450">
        <v>21852353.191042058</v>
      </c>
      <c r="N31" s="450">
        <v>32937519.478957947</v>
      </c>
      <c r="O31" s="450">
        <v>0</v>
      </c>
      <c r="P31" s="417">
        <f t="shared" si="6"/>
        <v>54789872.670000002</v>
      </c>
      <c r="Q31" s="451">
        <f>SUMIF('AH Data Pivot'!$B$3:$B$1320,'Mix Substation Location Summary'!$B31,'AH Data Pivot'!$E$3:$E$1320)-P31</f>
        <v>0</v>
      </c>
      <c r="R31" s="450">
        <v>0</v>
      </c>
      <c r="S31" s="450">
        <v>0</v>
      </c>
      <c r="T31" s="450">
        <v>0</v>
      </c>
      <c r="U31" s="401">
        <f t="shared" si="2"/>
        <v>0</v>
      </c>
      <c r="V31" s="447">
        <f>SUMIF('AH Data Pivot'!$B$3:$B$1320,'Mix Substation Location Summary'!$B31,'AH Data Pivot'!$F$3:$F$1320)-U31</f>
        <v>0</v>
      </c>
      <c r="W31" s="450">
        <v>0</v>
      </c>
      <c r="X31" s="450">
        <v>0</v>
      </c>
      <c r="Y31" s="450">
        <v>0</v>
      </c>
      <c r="Z31" s="401">
        <f t="shared" si="3"/>
        <v>0</v>
      </c>
      <c r="AA31" s="447">
        <f>SUMIF('AH Data Pivot'!$B$3:$B$1320,'Mix Substation Location Summary'!$B31,'AH Data Pivot'!$G$3:$G$1320)-Z31</f>
        <v>0</v>
      </c>
      <c r="AB31" s="401">
        <v>21807.713591800559</v>
      </c>
      <c r="AC31" s="450">
        <v>-21807.713591800559</v>
      </c>
      <c r="AD31" s="450">
        <v>0</v>
      </c>
      <c r="AE31" s="401">
        <f t="shared" si="4"/>
        <v>0</v>
      </c>
      <c r="AF31" s="447">
        <f>SUMIF('AH Data Pivot'!$B$3:$B$1320,'Mix Substation Location Summary'!$B31,'AH Data Pivot'!$H$3:$H$1320)-AE31</f>
        <v>0</v>
      </c>
      <c r="AI31" s="473">
        <f t="shared" si="7"/>
        <v>1</v>
      </c>
      <c r="AJ31" s="474" t="str">
        <f t="shared" si="8"/>
        <v/>
      </c>
    </row>
    <row r="32" spans="1:36" collapsed="1" x14ac:dyDescent="0.25">
      <c r="A32" s="475" t="s">
        <v>266</v>
      </c>
      <c r="B32" s="470">
        <v>5013</v>
      </c>
      <c r="C32" s="450">
        <v>141800.7027973677</v>
      </c>
      <c r="D32" s="450">
        <v>315728.97720263229</v>
      </c>
      <c r="E32" s="450">
        <v>0</v>
      </c>
      <c r="F32" s="401">
        <f t="shared" si="0"/>
        <v>457529.68</v>
      </c>
      <c r="G32" s="447">
        <f>SUMIF('AH Data Pivot'!$B$3:$B$1320,'Mix Substation Location Summary'!$B32,'AH Data Pivot'!$C$3:$C$1320)-F32</f>
        <v>0</v>
      </c>
      <c r="H32" s="450">
        <v>3240802.2471764581</v>
      </c>
      <c r="I32" s="450">
        <v>1869900.6528235415</v>
      </c>
      <c r="J32" s="450">
        <v>0</v>
      </c>
      <c r="K32" s="401">
        <f t="shared" si="1"/>
        <v>5110702.8999999994</v>
      </c>
      <c r="L32" s="451">
        <f>SUMIF('AH Data Pivot'!$B$3:$B$1320,'Mix Substation Location Summary'!$B32,'AH Data Pivot'!$D$3:$D$1320)-K32</f>
        <v>0</v>
      </c>
      <c r="M32" s="450">
        <v>24735955.544351019</v>
      </c>
      <c r="N32" s="450">
        <v>60422266.795649186</v>
      </c>
      <c r="O32" s="450">
        <v>0</v>
      </c>
      <c r="P32" s="417">
        <f t="shared" si="6"/>
        <v>85158222.340000212</v>
      </c>
      <c r="Q32" s="451">
        <f>SUMIF('AH Data Pivot'!$B$3:$B$1320,'Mix Substation Location Summary'!$B32,'AH Data Pivot'!$E$3:$E$1320)-P32</f>
        <v>0</v>
      </c>
      <c r="R32" s="450">
        <v>0</v>
      </c>
      <c r="S32" s="450">
        <v>0</v>
      </c>
      <c r="T32" s="450">
        <v>0</v>
      </c>
      <c r="U32" s="401">
        <f t="shared" si="2"/>
        <v>0</v>
      </c>
      <c r="V32" s="447">
        <f>SUMIF('AH Data Pivot'!$B$3:$B$1320,'Mix Substation Location Summary'!$B32,'AH Data Pivot'!$F$3:$F$1320)-U32</f>
        <v>0</v>
      </c>
      <c r="W32" s="450">
        <v>0</v>
      </c>
      <c r="X32" s="450">
        <v>0</v>
      </c>
      <c r="Y32" s="450">
        <v>0</v>
      </c>
      <c r="Z32" s="401">
        <f t="shared" si="3"/>
        <v>0</v>
      </c>
      <c r="AA32" s="447">
        <f>SUMIF('AH Data Pivot'!$B$3:$B$1320,'Mix Substation Location Summary'!$B32,'AH Data Pivot'!$G$3:$G$1320)-Z32</f>
        <v>0</v>
      </c>
      <c r="AB32" s="401">
        <v>0</v>
      </c>
      <c r="AC32" s="450">
        <v>0</v>
      </c>
      <c r="AD32" s="450">
        <v>0</v>
      </c>
      <c r="AE32" s="401">
        <f t="shared" si="4"/>
        <v>0</v>
      </c>
      <c r="AF32" s="447">
        <f>SUMIF('AH Data Pivot'!$B$3:$B$1320,'Mix Substation Location Summary'!$B32,'AH Data Pivot'!$H$3:$H$1320)-AE32</f>
        <v>0</v>
      </c>
      <c r="AI32" s="473">
        <f t="shared" si="7"/>
        <v>1</v>
      </c>
      <c r="AJ32" s="474" t="str">
        <f t="shared" si="8"/>
        <v/>
      </c>
    </row>
    <row r="33" spans="1:36" collapsed="1" x14ac:dyDescent="0.25">
      <c r="A33" s="475" t="s">
        <v>176</v>
      </c>
      <c r="B33" s="470" t="s">
        <v>267</v>
      </c>
      <c r="C33" s="450">
        <v>78626.911254097184</v>
      </c>
      <c r="D33" s="450">
        <v>223765.56874590286</v>
      </c>
      <c r="E33" s="450">
        <v>0</v>
      </c>
      <c r="F33" s="401">
        <f t="shared" si="0"/>
        <v>302392.48000000004</v>
      </c>
      <c r="G33" s="447">
        <f>SUMIF('AH Data Pivot'!$B$3:$B$1320,'Mix Substation Location Summary'!$B33,'AH Data Pivot'!$C$3:$C$1320)-F33</f>
        <v>-302392.48000000004</v>
      </c>
      <c r="H33" s="450">
        <v>1320827.6517636585</v>
      </c>
      <c r="I33" s="450">
        <v>3764564.488236343</v>
      </c>
      <c r="J33" s="450">
        <v>0</v>
      </c>
      <c r="K33" s="401">
        <f t="shared" si="1"/>
        <v>5085392.1400000015</v>
      </c>
      <c r="L33" s="451">
        <f>SUMIF('AH Data Pivot'!$B$3:$B$1320,'Mix Substation Location Summary'!$B33,'AH Data Pivot'!$D$3:$D$1320)-K33</f>
        <v>-5085392.1400000015</v>
      </c>
      <c r="M33" s="450">
        <v>12828095.294886554</v>
      </c>
      <c r="N33" s="450">
        <v>36502078.825113446</v>
      </c>
      <c r="O33" s="450">
        <v>0</v>
      </c>
      <c r="P33" s="417">
        <f t="shared" si="6"/>
        <v>49330174.119999997</v>
      </c>
      <c r="Q33" s="451">
        <f>SUMIF('AH Data Pivot'!$B$3:$B$1320,'Mix Substation Location Summary'!$B33,'AH Data Pivot'!$E$3:$E$1320)-P33</f>
        <v>-49330174.119999997</v>
      </c>
      <c r="R33" s="450">
        <v>0</v>
      </c>
      <c r="S33" s="450">
        <v>0</v>
      </c>
      <c r="T33" s="450">
        <v>0</v>
      </c>
      <c r="U33" s="401">
        <f t="shared" si="2"/>
        <v>0</v>
      </c>
      <c r="V33" s="447">
        <f>SUMIF('AH Data Pivot'!$B$3:$B$1320,'Mix Substation Location Summary'!$B33,'AH Data Pivot'!$F$3:$F$1320)-U33</f>
        <v>0</v>
      </c>
      <c r="W33" s="450">
        <v>0</v>
      </c>
      <c r="X33" s="450">
        <v>0</v>
      </c>
      <c r="Y33" s="450">
        <v>0</v>
      </c>
      <c r="Z33" s="401">
        <f t="shared" si="3"/>
        <v>0</v>
      </c>
      <c r="AA33" s="447">
        <f>SUMIF('AH Data Pivot'!$B$3:$B$1320,'Mix Substation Location Summary'!$B33,'AH Data Pivot'!$G$3:$G$1320)-Z33</f>
        <v>0</v>
      </c>
      <c r="AB33" s="401">
        <v>0</v>
      </c>
      <c r="AC33" s="450">
        <v>0</v>
      </c>
      <c r="AD33" s="450">
        <v>0</v>
      </c>
      <c r="AE33" s="401">
        <f t="shared" si="4"/>
        <v>0</v>
      </c>
      <c r="AF33" s="447">
        <f>SUMIF('AH Data Pivot'!$B$3:$B$1320,'Mix Substation Location Summary'!$B33,'AH Data Pivot'!$H$3:$H$1320)-AE33</f>
        <v>0</v>
      </c>
      <c r="AI33" s="473">
        <f t="shared" si="7"/>
        <v>1</v>
      </c>
      <c r="AJ33" s="474" t="str">
        <f t="shared" si="8"/>
        <v/>
      </c>
    </row>
    <row r="34" spans="1:36" collapsed="1" x14ac:dyDescent="0.25">
      <c r="A34" s="475" t="s">
        <v>268</v>
      </c>
      <c r="B34" s="470">
        <v>5053</v>
      </c>
      <c r="C34" s="450">
        <v>36806.878572280119</v>
      </c>
      <c r="D34" s="450">
        <v>102269.59648121416</v>
      </c>
      <c r="E34" s="450">
        <v>1662.724946505715</v>
      </c>
      <c r="F34" s="401">
        <f t="shared" si="0"/>
        <v>140739.19999999998</v>
      </c>
      <c r="G34" s="447">
        <f>SUMIF('AH Data Pivot'!$B$3:$B$1320,'Mix Substation Location Summary'!$B34,'AH Data Pivot'!$C$3:$C$1320)-F34</f>
        <v>0</v>
      </c>
      <c r="H34" s="450">
        <v>733434.03932672658</v>
      </c>
      <c r="I34" s="450">
        <v>3303114.781912087</v>
      </c>
      <c r="J34" s="450">
        <v>33132.36876118659</v>
      </c>
      <c r="K34" s="401">
        <f t="shared" si="1"/>
        <v>4069681.19</v>
      </c>
      <c r="L34" s="451">
        <f>SUMIF('AH Data Pivot'!$B$3:$B$1320,'Mix Substation Location Summary'!$B34,'AH Data Pivot'!$D$3:$D$1320)-K34</f>
        <v>0</v>
      </c>
      <c r="M34" s="450">
        <v>13746848.826229442</v>
      </c>
      <c r="N34" s="450">
        <v>36931013.811365426</v>
      </c>
      <c r="O34" s="450">
        <v>621004.26240514359</v>
      </c>
      <c r="P34" s="417">
        <f t="shared" si="6"/>
        <v>51298866.900000006</v>
      </c>
      <c r="Q34" s="451">
        <f>SUMIF('AH Data Pivot'!$B$3:$B$1320,'Mix Substation Location Summary'!$B34,'AH Data Pivot'!$E$3:$E$1320)-P34</f>
        <v>-6.7055225372314453E-8</v>
      </c>
      <c r="R34" s="450">
        <v>0</v>
      </c>
      <c r="S34" s="450">
        <v>0</v>
      </c>
      <c r="T34" s="450">
        <v>0</v>
      </c>
      <c r="U34" s="401">
        <f t="shared" si="2"/>
        <v>0</v>
      </c>
      <c r="V34" s="447">
        <f>SUMIF('AH Data Pivot'!$B$3:$B$1320,'Mix Substation Location Summary'!$B34,'AH Data Pivot'!$F$3:$F$1320)-U34</f>
        <v>0</v>
      </c>
      <c r="W34" s="401">
        <v>0</v>
      </c>
      <c r="X34" s="450">
        <v>0</v>
      </c>
      <c r="Y34" s="450">
        <v>0</v>
      </c>
      <c r="Z34" s="401">
        <f t="shared" si="3"/>
        <v>0</v>
      </c>
      <c r="AA34" s="447">
        <f>SUMIF('AH Data Pivot'!$B$3:$B$1320,'Mix Substation Location Summary'!$B34,'AH Data Pivot'!$G$3:$G$1320)-Z34</f>
        <v>0</v>
      </c>
      <c r="AB34" s="401">
        <v>0</v>
      </c>
      <c r="AC34" s="450">
        <v>0</v>
      </c>
      <c r="AD34" s="450">
        <v>0</v>
      </c>
      <c r="AE34" s="401">
        <f t="shared" si="4"/>
        <v>0</v>
      </c>
      <c r="AF34" s="447">
        <f>SUMIF('AH Data Pivot'!$B$3:$B$1320,'Mix Substation Location Summary'!$B34,'AH Data Pivot'!$H$3:$H$1320)-AE34</f>
        <v>0</v>
      </c>
      <c r="AI34" s="473">
        <f t="shared" si="7"/>
        <v>1</v>
      </c>
      <c r="AJ34" s="474" t="str">
        <f t="shared" si="8"/>
        <v/>
      </c>
    </row>
    <row r="35" spans="1:36" collapsed="1" x14ac:dyDescent="0.25">
      <c r="A35" s="475" t="s">
        <v>269</v>
      </c>
      <c r="B35" s="470">
        <v>5088</v>
      </c>
      <c r="C35" s="450">
        <v>208704.59545593688</v>
      </c>
      <c r="D35" s="450">
        <v>349271.82454406313</v>
      </c>
      <c r="E35" s="450">
        <v>0</v>
      </c>
      <c r="F35" s="401">
        <f t="shared" si="0"/>
        <v>557976.42000000004</v>
      </c>
      <c r="G35" s="447">
        <f>SUMIF('AH Data Pivot'!$B$3:$B$1320,'Mix Substation Location Summary'!$B35,'AH Data Pivot'!$C$3:$C$1320)-F35</f>
        <v>0</v>
      </c>
      <c r="H35" s="450">
        <v>1657801.2579917745</v>
      </c>
      <c r="I35" s="450">
        <v>2774367.6120082252</v>
      </c>
      <c r="J35" s="450">
        <v>0</v>
      </c>
      <c r="K35" s="401">
        <f t="shared" si="1"/>
        <v>4432168.8699999992</v>
      </c>
      <c r="L35" s="451">
        <f>SUMIF('AH Data Pivot'!$B$3:$B$1320,'Mix Substation Location Summary'!$B35,'AH Data Pivot'!$D$3:$D$1320)-K35</f>
        <v>0</v>
      </c>
      <c r="M35" s="450">
        <v>25804318.58327572</v>
      </c>
      <c r="N35" s="450">
        <v>43184106.286724336</v>
      </c>
      <c r="O35" s="450">
        <v>0</v>
      </c>
      <c r="P35" s="417">
        <f t="shared" si="6"/>
        <v>68988424.870000064</v>
      </c>
      <c r="Q35" s="451">
        <f>SUMIF('AH Data Pivot'!$B$3:$B$1320,'Mix Substation Location Summary'!$B35,'AH Data Pivot'!$E$3:$E$1320)-P35</f>
        <v>1.4901161193847656E-7</v>
      </c>
      <c r="R35" s="450">
        <v>0</v>
      </c>
      <c r="S35" s="450">
        <v>0</v>
      </c>
      <c r="T35" s="450">
        <v>0</v>
      </c>
      <c r="U35" s="401">
        <f t="shared" si="2"/>
        <v>0</v>
      </c>
      <c r="V35" s="447">
        <f>SUMIF('AH Data Pivot'!$B$3:$B$1320,'Mix Substation Location Summary'!$B35,'AH Data Pivot'!$F$3:$F$1320)-U35</f>
        <v>0</v>
      </c>
      <c r="W35" s="450"/>
      <c r="X35" s="450"/>
      <c r="Y35" s="450">
        <v>0</v>
      </c>
      <c r="Z35" s="401">
        <f t="shared" si="3"/>
        <v>0</v>
      </c>
      <c r="AA35" s="447">
        <f>SUMIF('AH Data Pivot'!$B$3:$B$1320,'Mix Substation Location Summary'!$B35,'AH Data Pivot'!$G$3:$G$1320)-Z35</f>
        <v>0</v>
      </c>
      <c r="AC35" s="450"/>
      <c r="AD35" s="450">
        <v>0</v>
      </c>
      <c r="AE35" s="401">
        <f t="shared" si="4"/>
        <v>0</v>
      </c>
      <c r="AF35" s="447">
        <f>SUMIF('AH Data Pivot'!$B$3:$B$1320,'Mix Substation Location Summary'!$B35,'AH Data Pivot'!$H$3:$H$1320)-AE35</f>
        <v>0</v>
      </c>
      <c r="AI35" s="473">
        <f t="shared" si="7"/>
        <v>1</v>
      </c>
      <c r="AJ35" s="474" t="str">
        <f t="shared" si="8"/>
        <v/>
      </c>
    </row>
    <row r="36" spans="1:36" collapsed="1" x14ac:dyDescent="0.25">
      <c r="A36" s="475" t="s">
        <v>270</v>
      </c>
      <c r="B36" s="470">
        <v>5050</v>
      </c>
      <c r="C36" s="450">
        <v>864464.22589086741</v>
      </c>
      <c r="D36" s="450">
        <v>105799.1441091325</v>
      </c>
      <c r="E36" s="450">
        <v>0</v>
      </c>
      <c r="F36" s="401">
        <f t="shared" ref="F36:F64" si="9">SUM(C36:E36)</f>
        <v>970263.36999999988</v>
      </c>
      <c r="G36" s="447">
        <f>SUMIF('AH Data Pivot'!$B$3:$B$1320,'Mix Substation Location Summary'!$B36,'AH Data Pivot'!$C$3:$C$1320)-F36</f>
        <v>0</v>
      </c>
      <c r="H36" s="450">
        <v>3097303.5073657944</v>
      </c>
      <c r="I36" s="450">
        <v>378236.33263420517</v>
      </c>
      <c r="J36" s="450">
        <v>0</v>
      </c>
      <c r="K36" s="401">
        <f t="shared" ref="K36:K64" si="10">SUM(H36:J36)</f>
        <v>3475539.8399999994</v>
      </c>
      <c r="L36" s="451">
        <f>SUMIF('AH Data Pivot'!$B$3:$B$1320,'Mix Substation Location Summary'!$B36,'AH Data Pivot'!$D$3:$D$1320)-K36</f>
        <v>0</v>
      </c>
      <c r="M36" s="450">
        <v>30557393.760516483</v>
      </c>
      <c r="N36" s="450">
        <v>3740659.5794835165</v>
      </c>
      <c r="O36" s="450">
        <v>0</v>
      </c>
      <c r="P36" s="417">
        <f t="shared" si="6"/>
        <v>34298053.340000004</v>
      </c>
      <c r="Q36" s="451">
        <f>SUMIF('AH Data Pivot'!$B$3:$B$1320,'Mix Substation Location Summary'!$B36,'AH Data Pivot'!$E$3:$E$1320)-P36</f>
        <v>0</v>
      </c>
      <c r="R36" s="450">
        <v>0</v>
      </c>
      <c r="S36" s="450">
        <v>0</v>
      </c>
      <c r="T36" s="450">
        <v>0</v>
      </c>
      <c r="U36" s="401">
        <f t="shared" ref="U36:U64" si="11">SUM(R36:T36)</f>
        <v>0</v>
      </c>
      <c r="V36" s="447">
        <f>SUMIF('AH Data Pivot'!$B$3:$B$1320,'Mix Substation Location Summary'!$B36,'AH Data Pivot'!$F$3:$F$1320)-U36</f>
        <v>0</v>
      </c>
      <c r="W36" s="450">
        <v>0</v>
      </c>
      <c r="X36" s="450">
        <v>0</v>
      </c>
      <c r="Y36" s="450">
        <v>0</v>
      </c>
      <c r="Z36" s="401">
        <f t="shared" ref="Z36:Z64" si="12">SUM(W36:Y36)</f>
        <v>0</v>
      </c>
      <c r="AA36" s="447">
        <f>SUMIF('AH Data Pivot'!$B$3:$B$1320,'Mix Substation Location Summary'!$B36,'AH Data Pivot'!$G$3:$G$1320)-Z36</f>
        <v>0</v>
      </c>
      <c r="AB36" s="401">
        <v>0</v>
      </c>
      <c r="AC36" s="450">
        <v>0</v>
      </c>
      <c r="AD36" s="450">
        <v>0</v>
      </c>
      <c r="AE36" s="401">
        <f t="shared" ref="AE36:AE64" si="13">SUM(AB36:AD36)</f>
        <v>0</v>
      </c>
      <c r="AF36" s="447">
        <f>SUMIF('AH Data Pivot'!$B$3:$B$1320,'Mix Substation Location Summary'!$B36,'AH Data Pivot'!$H$3:$H$1320)-AE36</f>
        <v>0</v>
      </c>
      <c r="AI36" s="473">
        <f t="shared" si="7"/>
        <v>1</v>
      </c>
      <c r="AJ36" s="474" t="str">
        <f t="shared" si="8"/>
        <v/>
      </c>
    </row>
    <row r="37" spans="1:36" collapsed="1" x14ac:dyDescent="0.25">
      <c r="A37" s="475" t="s">
        <v>271</v>
      </c>
      <c r="B37" s="470">
        <v>5083</v>
      </c>
      <c r="C37" s="450">
        <v>3216341.4729573359</v>
      </c>
      <c r="D37" s="450">
        <v>10069629.787042664</v>
      </c>
      <c r="E37" s="450">
        <v>0</v>
      </c>
      <c r="F37" s="401">
        <f t="shared" si="9"/>
        <v>13285971.26</v>
      </c>
      <c r="G37" s="447">
        <f>SUMIF('AH Data Pivot'!$B$3:$B$1320,'Mix Substation Location Summary'!$B37,'AH Data Pivot'!$C$3:$C$1320)-F37</f>
        <v>0</v>
      </c>
      <c r="H37" s="450">
        <v>2087149.7917057893</v>
      </c>
      <c r="I37" s="450">
        <v>6534729.7982942117</v>
      </c>
      <c r="J37" s="450">
        <v>0</v>
      </c>
      <c r="K37" s="401">
        <f t="shared" si="10"/>
        <v>8621879.5900000017</v>
      </c>
      <c r="L37" s="451">
        <f>SUMIF('AH Data Pivot'!$B$3:$B$1320,'Mix Substation Location Summary'!$B37,'AH Data Pivot'!$D$3:$D$1320)-K37</f>
        <v>0</v>
      </c>
      <c r="M37" s="450">
        <v>8484199.6319565959</v>
      </c>
      <c r="N37" s="450">
        <v>26561748.278043136</v>
      </c>
      <c r="O37" s="450">
        <v>0</v>
      </c>
      <c r="P37" s="417">
        <f t="shared" si="6"/>
        <v>35045947.909999728</v>
      </c>
      <c r="Q37" s="451">
        <f>SUMIF('AH Data Pivot'!$B$3:$B$1320,'Mix Substation Location Summary'!$B37,'AH Data Pivot'!$E$3:$E$1320)-P37</f>
        <v>2.0000271499156952E-2</v>
      </c>
      <c r="R37" s="450">
        <v>0</v>
      </c>
      <c r="S37" s="450">
        <v>0</v>
      </c>
      <c r="T37" s="450">
        <v>0</v>
      </c>
      <c r="U37" s="401">
        <f t="shared" si="11"/>
        <v>0</v>
      </c>
      <c r="V37" s="447">
        <f>SUMIF('AH Data Pivot'!$B$3:$B$1320,'Mix Substation Location Summary'!$B37,'AH Data Pivot'!$F$3:$F$1320)-U37</f>
        <v>0</v>
      </c>
      <c r="W37" s="450">
        <v>0</v>
      </c>
      <c r="X37" s="450">
        <v>0</v>
      </c>
      <c r="Y37" s="450">
        <v>0</v>
      </c>
      <c r="Z37" s="401">
        <f t="shared" si="12"/>
        <v>0</v>
      </c>
      <c r="AA37" s="447">
        <f>SUMIF('AH Data Pivot'!$B$3:$B$1320,'Mix Substation Location Summary'!$B37,'AH Data Pivot'!$G$3:$G$1320)-Z37</f>
        <v>0</v>
      </c>
      <c r="AB37" s="401">
        <v>0</v>
      </c>
      <c r="AC37" s="401">
        <v>0</v>
      </c>
      <c r="AD37" s="450">
        <v>0</v>
      </c>
      <c r="AE37" s="401">
        <f t="shared" si="13"/>
        <v>0</v>
      </c>
      <c r="AF37" s="447">
        <f>SUMIF('AH Data Pivot'!$B$3:$B$1320,'Mix Substation Location Summary'!$B37,'AH Data Pivot'!$H$3:$H$1320)-AE37</f>
        <v>0</v>
      </c>
      <c r="AI37" s="473">
        <f t="shared" si="7"/>
        <v>1</v>
      </c>
      <c r="AJ37" s="474" t="str">
        <f t="shared" si="8"/>
        <v/>
      </c>
    </row>
    <row r="38" spans="1:36" collapsed="1" x14ac:dyDescent="0.25">
      <c r="A38" s="475" t="s">
        <v>272</v>
      </c>
      <c r="B38" s="470">
        <v>5082</v>
      </c>
      <c r="C38" s="450">
        <v>95351.206938209201</v>
      </c>
      <c r="D38" s="450">
        <v>175218.82306179078</v>
      </c>
      <c r="E38" s="450">
        <v>0</v>
      </c>
      <c r="F38" s="401">
        <f t="shared" si="9"/>
        <v>270570.02999999997</v>
      </c>
      <c r="G38" s="447">
        <f>SUMIF('AH Data Pivot'!$B$3:$B$1320,'Mix Substation Location Summary'!$B38,'AH Data Pivot'!$C$3:$C$1320)-F38</f>
        <v>0</v>
      </c>
      <c r="H38" s="450">
        <v>2510310.0565961702</v>
      </c>
      <c r="I38" s="450">
        <v>3579630.6234038291</v>
      </c>
      <c r="J38" s="450">
        <v>0</v>
      </c>
      <c r="K38" s="401">
        <f t="shared" si="10"/>
        <v>6089940.6799999997</v>
      </c>
      <c r="L38" s="451">
        <f>SUMIF('AH Data Pivot'!$B$3:$B$1320,'Mix Substation Location Summary'!$B38,'AH Data Pivot'!$D$3:$D$1320)-K38</f>
        <v>0</v>
      </c>
      <c r="M38" s="450">
        <v>14196218.521543697</v>
      </c>
      <c r="N38" s="450">
        <v>27062897.00845632</v>
      </c>
      <c r="O38" s="450">
        <v>0</v>
      </c>
      <c r="P38" s="417">
        <f t="shared" si="6"/>
        <v>41259115.530000016</v>
      </c>
      <c r="Q38" s="451">
        <f>SUMIF('AH Data Pivot'!$B$3:$B$1320,'Mix Substation Location Summary'!$B38,'AH Data Pivot'!$E$3:$E$1320)-P38</f>
        <v>0</v>
      </c>
      <c r="R38" s="450">
        <v>0</v>
      </c>
      <c r="S38" s="450">
        <v>0</v>
      </c>
      <c r="T38" s="450">
        <v>0</v>
      </c>
      <c r="U38" s="401">
        <f t="shared" si="11"/>
        <v>0</v>
      </c>
      <c r="V38" s="447">
        <f>SUMIF('AH Data Pivot'!$B$3:$B$1320,'Mix Substation Location Summary'!$B38,'AH Data Pivot'!$F$3:$F$1320)-U38</f>
        <v>0</v>
      </c>
      <c r="W38" s="401">
        <v>-17693.578352154022</v>
      </c>
      <c r="X38" s="450">
        <v>17693.578352154022</v>
      </c>
      <c r="Y38" s="450">
        <v>0</v>
      </c>
      <c r="Z38" s="401">
        <f t="shared" si="12"/>
        <v>0</v>
      </c>
      <c r="AA38" s="447">
        <f>SUMIF('AH Data Pivot'!$B$3:$B$1320,'Mix Substation Location Summary'!$B38,'AH Data Pivot'!$G$3:$G$1320)-Z38</f>
        <v>0</v>
      </c>
      <c r="AB38" s="401">
        <v>0</v>
      </c>
      <c r="AC38" s="450">
        <v>7434.93</v>
      </c>
      <c r="AD38" s="450">
        <v>0</v>
      </c>
      <c r="AE38" s="401">
        <f t="shared" si="13"/>
        <v>7434.93</v>
      </c>
      <c r="AF38" s="447">
        <f>SUMIF('AH Data Pivot'!$B$3:$B$1320,'Mix Substation Location Summary'!$B38,'AH Data Pivot'!$H$3:$H$1320)-AE38</f>
        <v>0</v>
      </c>
      <c r="AI38" s="473">
        <f t="shared" si="7"/>
        <v>1</v>
      </c>
      <c r="AJ38" s="474">
        <f t="shared" si="8"/>
        <v>1</v>
      </c>
    </row>
    <row r="39" spans="1:36" collapsed="1" x14ac:dyDescent="0.25">
      <c r="A39" s="475" t="s">
        <v>273</v>
      </c>
      <c r="B39" s="470">
        <v>5014</v>
      </c>
      <c r="C39" s="450">
        <v>8394.983356075134</v>
      </c>
      <c r="D39" s="450">
        <v>89559.976643924878</v>
      </c>
      <c r="E39" s="450">
        <v>0</v>
      </c>
      <c r="F39" s="401">
        <f t="shared" si="9"/>
        <v>97954.96</v>
      </c>
      <c r="G39" s="447">
        <f>SUMIF('AH Data Pivot'!$B$3:$B$1320,'Mix Substation Location Summary'!$B39,'AH Data Pivot'!$C$3:$C$1320)-F39</f>
        <v>0</v>
      </c>
      <c r="H39" s="450">
        <v>340498.89935197891</v>
      </c>
      <c r="I39" s="450">
        <v>3626302.2306480212</v>
      </c>
      <c r="J39" s="450">
        <v>0</v>
      </c>
      <c r="K39" s="401">
        <f t="shared" si="10"/>
        <v>3966801.13</v>
      </c>
      <c r="L39" s="451">
        <f>SUMIF('AH Data Pivot'!$B$3:$B$1320,'Mix Substation Location Summary'!$B39,'AH Data Pivot'!$D$3:$D$1320)-K39</f>
        <v>0</v>
      </c>
      <c r="M39" s="450">
        <v>3069229.4792217528</v>
      </c>
      <c r="N39" s="450">
        <v>32749611.930778239</v>
      </c>
      <c r="O39" s="450">
        <v>0</v>
      </c>
      <c r="P39" s="417">
        <f>SUM(M39:O39)</f>
        <v>35818841.409999989</v>
      </c>
      <c r="Q39" s="451">
        <f>SUMIF('AH Data Pivot'!$B$3:$B$1320,'Mix Substation Location Summary'!$B39,'AH Data Pivot'!$E$3:$E$1320)-P39</f>
        <v>0</v>
      </c>
      <c r="R39" s="450">
        <v>0</v>
      </c>
      <c r="S39" s="450">
        <v>0</v>
      </c>
      <c r="T39" s="450">
        <v>0</v>
      </c>
      <c r="U39" s="401">
        <f t="shared" si="11"/>
        <v>0</v>
      </c>
      <c r="V39" s="447">
        <f>SUMIF('AH Data Pivot'!$B$3:$B$1320,'Mix Substation Location Summary'!$B39,'AH Data Pivot'!$F$3:$F$1320)-U39</f>
        <v>0</v>
      </c>
      <c r="W39" s="450">
        <v>0</v>
      </c>
      <c r="X39" s="450">
        <v>0</v>
      </c>
      <c r="Y39" s="450">
        <v>0</v>
      </c>
      <c r="Z39" s="401">
        <f t="shared" si="12"/>
        <v>0</v>
      </c>
      <c r="AA39" s="447">
        <f>SUMIF('AH Data Pivot'!$B$3:$B$1320,'Mix Substation Location Summary'!$B39,'AH Data Pivot'!$G$3:$G$1320)-Z39</f>
        <v>0</v>
      </c>
      <c r="AB39" s="401">
        <v>0</v>
      </c>
      <c r="AC39" s="450">
        <v>0</v>
      </c>
      <c r="AD39" s="450">
        <v>0</v>
      </c>
      <c r="AE39" s="401">
        <f t="shared" si="13"/>
        <v>0</v>
      </c>
      <c r="AF39" s="447">
        <f>SUMIF('AH Data Pivot'!$B$3:$B$1320,'Mix Substation Location Summary'!$B39,'AH Data Pivot'!$H$3:$H$1320)-AE39</f>
        <v>0</v>
      </c>
      <c r="AI39" s="473">
        <f t="shared" si="7"/>
        <v>1</v>
      </c>
      <c r="AJ39" s="474" t="str">
        <f t="shared" si="8"/>
        <v/>
      </c>
    </row>
    <row r="40" spans="1:36" collapsed="1" x14ac:dyDescent="0.25">
      <c r="A40" s="475" t="s">
        <v>274</v>
      </c>
      <c r="B40" s="470">
        <v>2211</v>
      </c>
      <c r="C40" s="450">
        <v>0</v>
      </c>
      <c r="D40" s="450">
        <v>0</v>
      </c>
      <c r="E40" s="450">
        <v>0</v>
      </c>
      <c r="F40" s="401">
        <f t="shared" si="9"/>
        <v>0</v>
      </c>
      <c r="G40" s="447">
        <f>SUMIF('AH Data Pivot'!$B$3:$B$1320,'Mix Substation Location Summary'!$B40,'AH Data Pivot'!$C$3:$C$1320)-F40</f>
        <v>0</v>
      </c>
      <c r="H40" s="450">
        <v>135115.1011135836</v>
      </c>
      <c r="I40" s="450">
        <v>129296.49888641639</v>
      </c>
      <c r="J40" s="450">
        <v>0</v>
      </c>
      <c r="K40" s="401">
        <f t="shared" si="10"/>
        <v>264411.59999999998</v>
      </c>
      <c r="L40" s="451">
        <f>SUMIF('AH Data Pivot'!$B$3:$B$1320,'Mix Substation Location Summary'!$B40,'AH Data Pivot'!$D$3:$D$1320)-K40</f>
        <v>0</v>
      </c>
      <c r="M40" s="450">
        <v>4684955.741415211</v>
      </c>
      <c r="N40" s="450">
        <v>4502228.1585847884</v>
      </c>
      <c r="O40" s="450">
        <v>0</v>
      </c>
      <c r="P40" s="417">
        <f t="shared" si="6"/>
        <v>9187183.8999999985</v>
      </c>
      <c r="Q40" s="451">
        <f>SUMIF('AH Data Pivot'!$B$3:$B$1320,'Mix Substation Location Summary'!$B40,'AH Data Pivot'!$E$3:$E$1320)-P40</f>
        <v>0</v>
      </c>
      <c r="R40" s="450">
        <v>0</v>
      </c>
      <c r="S40" s="450">
        <v>0</v>
      </c>
      <c r="T40" s="450">
        <v>0</v>
      </c>
      <c r="U40" s="401">
        <f t="shared" si="11"/>
        <v>0</v>
      </c>
      <c r="V40" s="447">
        <f>SUMIF('AH Data Pivot'!$B$3:$B$1320,'Mix Substation Location Summary'!$B40,'AH Data Pivot'!$F$3:$F$1320)-U40</f>
        <v>0</v>
      </c>
      <c r="W40" s="401">
        <v>0</v>
      </c>
      <c r="X40" s="450">
        <v>0</v>
      </c>
      <c r="Y40" s="450">
        <v>0</v>
      </c>
      <c r="Z40" s="401">
        <f t="shared" si="12"/>
        <v>0</v>
      </c>
      <c r="AA40" s="447">
        <f>SUMIF('AH Data Pivot'!$B$3:$B$1320,'Mix Substation Location Summary'!$B40,'AH Data Pivot'!$G$3:$G$1320)-Z40</f>
        <v>0</v>
      </c>
      <c r="AB40" s="401">
        <v>19881.73</v>
      </c>
      <c r="AC40" s="450">
        <v>0</v>
      </c>
      <c r="AD40" s="450">
        <v>0</v>
      </c>
      <c r="AE40" s="401">
        <f t="shared" si="13"/>
        <v>19881.73</v>
      </c>
      <c r="AF40" s="447">
        <f>SUMIF('AH Data Pivot'!$B$3:$B$1320,'Mix Substation Location Summary'!$B40,'AH Data Pivot'!$H$3:$H$1320)-AE40</f>
        <v>0</v>
      </c>
      <c r="AI40" s="473">
        <f t="shared" si="7"/>
        <v>1</v>
      </c>
      <c r="AJ40" s="474">
        <f t="shared" si="8"/>
        <v>1</v>
      </c>
    </row>
    <row r="41" spans="1:36" collapsed="1" x14ac:dyDescent="0.25">
      <c r="A41" s="475" t="s">
        <v>275</v>
      </c>
      <c r="B41" s="470">
        <v>2230</v>
      </c>
      <c r="C41" s="450">
        <v>0</v>
      </c>
      <c r="D41" s="450">
        <v>0</v>
      </c>
      <c r="E41" s="450">
        <v>0</v>
      </c>
      <c r="F41" s="401">
        <f t="shared" si="9"/>
        <v>0</v>
      </c>
      <c r="G41" s="447">
        <f>SUMIF('AH Data Pivot'!$B$3:$B$1320,'Mix Substation Location Summary'!$B41,'AH Data Pivot'!$C$3:$C$1320)-F41</f>
        <v>0</v>
      </c>
      <c r="H41" s="450">
        <v>1951346.8470581821</v>
      </c>
      <c r="I41" s="450">
        <v>379111.27294181823</v>
      </c>
      <c r="J41" s="450">
        <v>0</v>
      </c>
      <c r="K41" s="401">
        <f t="shared" si="10"/>
        <v>2330458.12</v>
      </c>
      <c r="L41" s="451">
        <f>SUMIF('AH Data Pivot'!$B$3:$B$1320,'Mix Substation Location Summary'!$B41,'AH Data Pivot'!$D$3:$D$1320)-K41</f>
        <v>0</v>
      </c>
      <c r="M41" s="450">
        <v>14825646.446364427</v>
      </c>
      <c r="N41" s="450">
        <v>3011117.3936355738</v>
      </c>
      <c r="O41" s="450">
        <v>0</v>
      </c>
      <c r="P41" s="417">
        <f t="shared" si="6"/>
        <v>17836763.84</v>
      </c>
      <c r="Q41" s="451">
        <f>SUMIF('AH Data Pivot'!$B$3:$B$1320,'Mix Substation Location Summary'!$B41,'AH Data Pivot'!$E$3:$E$1320)-P41</f>
        <v>0</v>
      </c>
      <c r="R41" s="450">
        <v>0</v>
      </c>
      <c r="S41" s="450">
        <v>0</v>
      </c>
      <c r="T41" s="450">
        <v>0</v>
      </c>
      <c r="U41" s="401">
        <f t="shared" si="11"/>
        <v>0</v>
      </c>
      <c r="V41" s="447">
        <f>SUMIF('AH Data Pivot'!$B$3:$B$1320,'Mix Substation Location Summary'!$B41,'AH Data Pivot'!$F$3:$F$1320)-U41</f>
        <v>0</v>
      </c>
      <c r="W41" s="450">
        <v>0</v>
      </c>
      <c r="X41" s="450">
        <v>0</v>
      </c>
      <c r="Y41" s="450">
        <v>0</v>
      </c>
      <c r="Z41" s="401">
        <f t="shared" si="12"/>
        <v>0</v>
      </c>
      <c r="AA41" s="447">
        <f>SUMIF('AH Data Pivot'!$B$3:$B$1320,'Mix Substation Location Summary'!$B41,'AH Data Pivot'!$G$3:$G$1320)-Z41</f>
        <v>0</v>
      </c>
      <c r="AB41" s="401">
        <v>900225.33182406356</v>
      </c>
      <c r="AC41" s="450">
        <v>44134.048175936245</v>
      </c>
      <c r="AD41" s="450">
        <v>0</v>
      </c>
      <c r="AE41" s="401">
        <f t="shared" si="13"/>
        <v>944359.37999999977</v>
      </c>
      <c r="AF41" s="447">
        <f>SUMIF('AH Data Pivot'!$B$3:$B$1320,'Mix Substation Location Summary'!$B41,'AH Data Pivot'!$H$3:$H$1320)-AE41</f>
        <v>0</v>
      </c>
      <c r="AI41" s="473">
        <f t="shared" si="7"/>
        <v>1</v>
      </c>
      <c r="AJ41" s="474">
        <f t="shared" si="8"/>
        <v>1</v>
      </c>
    </row>
    <row r="42" spans="1:36" collapsed="1" x14ac:dyDescent="0.25">
      <c r="A42" s="475" t="s">
        <v>276</v>
      </c>
      <c r="B42" s="470">
        <v>2229</v>
      </c>
      <c r="C42" s="450">
        <v>0</v>
      </c>
      <c r="D42" s="450">
        <v>0</v>
      </c>
      <c r="E42" s="450">
        <v>0</v>
      </c>
      <c r="F42" s="401">
        <f t="shared" si="9"/>
        <v>0</v>
      </c>
      <c r="G42" s="447">
        <f>SUMIF('AH Data Pivot'!$B$3:$B$1320,'Mix Substation Location Summary'!$B42,'AH Data Pivot'!$C$3:$C$1320)-F42</f>
        <v>0</v>
      </c>
      <c r="H42" s="450">
        <v>273154.34049079858</v>
      </c>
      <c r="I42" s="450">
        <v>9494.6695092014379</v>
      </c>
      <c r="J42" s="450">
        <v>0</v>
      </c>
      <c r="K42" s="401">
        <f t="shared" si="10"/>
        <v>282649.01</v>
      </c>
      <c r="L42" s="451">
        <f>SUMIF('AH Data Pivot'!$B$3:$B$1320,'Mix Substation Location Summary'!$B42,'AH Data Pivot'!$D$3:$D$1320)-K42</f>
        <v>0</v>
      </c>
      <c r="M42" s="450">
        <v>2327323.6210053717</v>
      </c>
      <c r="N42" s="450">
        <v>110704.64899462748</v>
      </c>
      <c r="O42" s="450">
        <v>0</v>
      </c>
      <c r="P42" s="417">
        <f t="shared" si="6"/>
        <v>2438028.2699999991</v>
      </c>
      <c r="Q42" s="451">
        <f>SUMIF('AH Data Pivot'!$B$3:$B$1320,'Mix Substation Location Summary'!$B42,'AH Data Pivot'!$E$3:$E$1320)-P42</f>
        <v>0</v>
      </c>
      <c r="R42" s="450">
        <v>0</v>
      </c>
      <c r="S42" s="450">
        <v>0</v>
      </c>
      <c r="T42" s="450">
        <v>0</v>
      </c>
      <c r="U42" s="401">
        <f t="shared" si="11"/>
        <v>0</v>
      </c>
      <c r="V42" s="447">
        <f>SUMIF('AH Data Pivot'!$B$3:$B$1320,'Mix Substation Location Summary'!$B42,'AH Data Pivot'!$F$3:$F$1320)-U42</f>
        <v>0</v>
      </c>
      <c r="W42" s="450">
        <v>0</v>
      </c>
      <c r="X42" s="450">
        <v>0</v>
      </c>
      <c r="Y42" s="450">
        <v>0</v>
      </c>
      <c r="Z42" s="401">
        <f t="shared" si="12"/>
        <v>0</v>
      </c>
      <c r="AA42" s="447">
        <f>SUMIF('AH Data Pivot'!$B$3:$B$1320,'Mix Substation Location Summary'!$B42,'AH Data Pivot'!$G$3:$G$1320)-Z42</f>
        <v>0</v>
      </c>
      <c r="AB42" s="401">
        <v>857564</v>
      </c>
      <c r="AC42" s="450">
        <v>-4.8882402177619102E-13</v>
      </c>
      <c r="AD42" s="450">
        <v>0</v>
      </c>
      <c r="AE42" s="401">
        <f t="shared" si="13"/>
        <v>857564</v>
      </c>
      <c r="AF42" s="447">
        <f>SUMIF('AH Data Pivot'!$B$3:$B$1320,'Mix Substation Location Summary'!$B42,'AH Data Pivot'!$H$3:$H$1320)-AE42</f>
        <v>0</v>
      </c>
      <c r="AI42" s="473">
        <f t="shared" si="7"/>
        <v>1</v>
      </c>
      <c r="AJ42" s="474">
        <f t="shared" si="8"/>
        <v>1</v>
      </c>
    </row>
    <row r="43" spans="1:36" collapsed="1" x14ac:dyDescent="0.25">
      <c r="A43" s="475" t="s">
        <v>277</v>
      </c>
      <c r="B43" s="470">
        <v>5031</v>
      </c>
      <c r="C43" s="450">
        <v>7931.438911679601</v>
      </c>
      <c r="D43" s="450">
        <v>431.56108832039888</v>
      </c>
      <c r="E43" s="450">
        <v>0</v>
      </c>
      <c r="F43" s="401">
        <f t="shared" si="9"/>
        <v>8363</v>
      </c>
      <c r="G43" s="447">
        <f>SUMIF('AH Data Pivot'!$B$3:$B$1320,'Mix Substation Location Summary'!$B43,'AH Data Pivot'!$C$3:$C$1320)-F43</f>
        <v>0</v>
      </c>
      <c r="H43" s="450">
        <v>2868374.8463369184</v>
      </c>
      <c r="I43" s="450">
        <v>155891.59366308147</v>
      </c>
      <c r="J43" s="450">
        <v>0</v>
      </c>
      <c r="K43" s="401">
        <f t="shared" si="10"/>
        <v>3024266.44</v>
      </c>
      <c r="L43" s="451">
        <f>SUMIF('AH Data Pivot'!$B$3:$B$1320,'Mix Substation Location Summary'!$B43,'AH Data Pivot'!$D$3:$D$1320)-K43</f>
        <v>0</v>
      </c>
      <c r="M43" s="450">
        <v>15729957.124313798</v>
      </c>
      <c r="N43" s="450">
        <v>886438.4256862012</v>
      </c>
      <c r="O43" s="450">
        <v>0</v>
      </c>
      <c r="P43" s="417">
        <f t="shared" si="6"/>
        <v>16616395.549999999</v>
      </c>
      <c r="Q43" s="451">
        <f>SUMIF('AH Data Pivot'!$B$3:$B$1320,'Mix Substation Location Summary'!$B43,'AH Data Pivot'!$E$3:$E$1320)-P43</f>
        <v>1.862645149230957E-8</v>
      </c>
      <c r="R43" s="450">
        <v>0</v>
      </c>
      <c r="S43" s="450">
        <v>0</v>
      </c>
      <c r="T43" s="450">
        <v>0</v>
      </c>
      <c r="U43" s="401">
        <f t="shared" si="11"/>
        <v>0</v>
      </c>
      <c r="V43" s="447">
        <f>SUMIF('AH Data Pivot'!$B$3:$B$1320,'Mix Substation Location Summary'!$B43,'AH Data Pivot'!$F$3:$F$1320)-U43</f>
        <v>0</v>
      </c>
      <c r="W43" s="401">
        <v>0</v>
      </c>
      <c r="X43" s="450">
        <v>0</v>
      </c>
      <c r="Y43" s="450"/>
      <c r="Z43" s="401">
        <f t="shared" si="12"/>
        <v>0</v>
      </c>
      <c r="AA43" s="447">
        <f>SUMIF('AH Data Pivot'!$B$3:$B$1320,'Mix Substation Location Summary'!$B43,'AH Data Pivot'!$G$3:$G$1320)-Z43</f>
        <v>0</v>
      </c>
      <c r="AB43" s="401">
        <v>558114.47</v>
      </c>
      <c r="AC43" s="450">
        <v>0</v>
      </c>
      <c r="AD43" s="450">
        <v>0</v>
      </c>
      <c r="AE43" s="401">
        <f t="shared" si="13"/>
        <v>558114.47</v>
      </c>
      <c r="AF43" s="447">
        <f>SUMIF('AH Data Pivot'!$B$3:$B$1320,'Mix Substation Location Summary'!$B43,'AH Data Pivot'!$H$3:$H$1320)-AE43</f>
        <v>0</v>
      </c>
      <c r="AI43" s="473">
        <f t="shared" si="7"/>
        <v>1</v>
      </c>
      <c r="AJ43" s="474">
        <f t="shared" si="8"/>
        <v>1</v>
      </c>
    </row>
    <row r="44" spans="1:36" collapsed="1" x14ac:dyDescent="0.25">
      <c r="A44" s="475" t="s">
        <v>278</v>
      </c>
      <c r="B44" s="470">
        <v>5034</v>
      </c>
      <c r="C44" s="450">
        <v>4268.596583704868</v>
      </c>
      <c r="D44" s="450">
        <v>7929.0834162951323</v>
      </c>
      <c r="E44" s="450">
        <v>0</v>
      </c>
      <c r="F44" s="401">
        <f t="shared" si="9"/>
        <v>12197.68</v>
      </c>
      <c r="G44" s="447">
        <f>SUMIF('AH Data Pivot'!$B$3:$B$1320,'Mix Substation Location Summary'!$B44,'AH Data Pivot'!$C$3:$C$1320)-F44</f>
        <v>0</v>
      </c>
      <c r="H44" s="450">
        <v>321018.9485286859</v>
      </c>
      <c r="I44" s="450">
        <v>738616.3614713141</v>
      </c>
      <c r="J44" s="450">
        <v>0</v>
      </c>
      <c r="K44" s="401">
        <f t="shared" si="10"/>
        <v>1059635.31</v>
      </c>
      <c r="L44" s="451">
        <f>SUMIF('AH Data Pivot'!$B$3:$B$1320,'Mix Substation Location Summary'!$B44,'AH Data Pivot'!$D$3:$D$1320)-K44</f>
        <v>0</v>
      </c>
      <c r="M44" s="450">
        <v>9747303.1886593606</v>
      </c>
      <c r="N44" s="450">
        <v>17963681.811340641</v>
      </c>
      <c r="O44" s="450">
        <v>0</v>
      </c>
      <c r="P44" s="417">
        <f t="shared" si="6"/>
        <v>27710985</v>
      </c>
      <c r="Q44" s="451">
        <f>SUMIF('AH Data Pivot'!$B$3:$B$1320,'Mix Substation Location Summary'!$B44,'AH Data Pivot'!$E$3:$E$1320)-P44</f>
        <v>0</v>
      </c>
      <c r="R44" s="450">
        <v>0</v>
      </c>
      <c r="S44" s="450">
        <v>0</v>
      </c>
      <c r="T44" s="450">
        <v>0</v>
      </c>
      <c r="U44" s="401">
        <f t="shared" si="11"/>
        <v>0</v>
      </c>
      <c r="V44" s="447">
        <f>SUMIF('AH Data Pivot'!$B$3:$B$1320,'Mix Substation Location Summary'!$B44,'AH Data Pivot'!$F$3:$F$1320)-U44</f>
        <v>0</v>
      </c>
      <c r="W44" s="401">
        <v>-6.3655809578306674E-13</v>
      </c>
      <c r="X44" s="450">
        <v>-1.1824313077627897E-12</v>
      </c>
      <c r="Y44" s="450">
        <v>0</v>
      </c>
      <c r="Z44" s="401">
        <f t="shared" si="12"/>
        <v>-1.8189894035458565E-12</v>
      </c>
      <c r="AA44" s="447">
        <f>SUMIF('AH Data Pivot'!$B$3:$B$1320,'Mix Substation Location Summary'!$B44,'AH Data Pivot'!$G$3:$G$1320)-Z44</f>
        <v>1.8189894035458565E-12</v>
      </c>
      <c r="AB44" s="401">
        <v>0</v>
      </c>
      <c r="AC44" s="450">
        <v>0</v>
      </c>
      <c r="AD44" s="450">
        <v>0</v>
      </c>
      <c r="AE44" s="401">
        <f t="shared" si="13"/>
        <v>0</v>
      </c>
      <c r="AF44" s="447">
        <f>SUMIF('AH Data Pivot'!$B$3:$B$1320,'Mix Substation Location Summary'!$B44,'AH Data Pivot'!$H$3:$H$1320)-AE44</f>
        <v>0</v>
      </c>
      <c r="AI44" s="473">
        <f t="shared" si="7"/>
        <v>1</v>
      </c>
      <c r="AJ44" s="474">
        <f t="shared" si="8"/>
        <v>1</v>
      </c>
    </row>
    <row r="45" spans="1:36" collapsed="1" x14ac:dyDescent="0.25">
      <c r="A45" s="475" t="s">
        <v>279</v>
      </c>
      <c r="B45" s="470">
        <v>5033</v>
      </c>
      <c r="C45" s="450">
        <v>228330.25312830924</v>
      </c>
      <c r="D45" s="450">
        <v>166513.13687169077</v>
      </c>
      <c r="E45" s="450">
        <v>0</v>
      </c>
      <c r="F45" s="401">
        <f t="shared" si="9"/>
        <v>394843.39</v>
      </c>
      <c r="G45" s="447">
        <f>SUMIF('AH Data Pivot'!$B$3:$B$1320,'Mix Substation Location Summary'!$B45,'AH Data Pivot'!$C$3:$C$1320)-F45</f>
        <v>0</v>
      </c>
      <c r="H45" s="450">
        <v>10749103.900585482</v>
      </c>
      <c r="I45" s="450">
        <v>7405058.5894145202</v>
      </c>
      <c r="J45" s="450">
        <v>0</v>
      </c>
      <c r="K45" s="401">
        <f t="shared" si="10"/>
        <v>18154162.490000002</v>
      </c>
      <c r="L45" s="451">
        <f>SUMIF('AH Data Pivot'!$B$3:$B$1320,'Mix Substation Location Summary'!$B45,'AH Data Pivot'!$D$3:$D$1320)-K45</f>
        <v>0</v>
      </c>
      <c r="M45" s="450">
        <v>65824684.273656815</v>
      </c>
      <c r="N45" s="450">
        <v>48511262.286343187</v>
      </c>
      <c r="O45" s="450">
        <v>0</v>
      </c>
      <c r="P45" s="417">
        <f t="shared" si="6"/>
        <v>114335946.56</v>
      </c>
      <c r="Q45" s="451">
        <f>SUMIF('AH Data Pivot'!$B$3:$B$1320,'Mix Substation Location Summary'!$B45,'AH Data Pivot'!$E$3:$E$1320)-P45</f>
        <v>0</v>
      </c>
      <c r="R45" s="450">
        <v>0</v>
      </c>
      <c r="S45" s="450">
        <v>0</v>
      </c>
      <c r="T45" s="450">
        <v>0</v>
      </c>
      <c r="U45" s="401">
        <f t="shared" si="11"/>
        <v>0</v>
      </c>
      <c r="V45" s="447">
        <f>SUMIF('AH Data Pivot'!$B$3:$B$1320,'Mix Substation Location Summary'!$B45,'AH Data Pivot'!$F$3:$F$1320)-U45</f>
        <v>0</v>
      </c>
      <c r="W45" s="401">
        <v>0</v>
      </c>
      <c r="X45" s="450">
        <v>0</v>
      </c>
      <c r="Y45" s="450">
        <v>0</v>
      </c>
      <c r="Z45" s="401">
        <f t="shared" si="12"/>
        <v>0</v>
      </c>
      <c r="AA45" s="447">
        <f>SUMIF('AH Data Pivot'!$B$3:$B$1320,'Mix Substation Location Summary'!$B45,'AH Data Pivot'!$G$3:$G$1320)-Z45</f>
        <v>0</v>
      </c>
      <c r="AB45" s="401">
        <v>42665.089376464181</v>
      </c>
      <c r="AC45" s="450">
        <v>-42665.089376464595</v>
      </c>
      <c r="AD45" s="450">
        <v>0</v>
      </c>
      <c r="AE45" s="401">
        <f t="shared" si="13"/>
        <v>-4.1472958400845528E-10</v>
      </c>
      <c r="AF45" s="447">
        <f>SUMIF('AH Data Pivot'!$B$3:$B$1320,'Mix Substation Location Summary'!$B45,'AH Data Pivot'!$H$3:$H$1320)-AE45</f>
        <v>4.1472958400845528E-10</v>
      </c>
      <c r="AI45" s="473">
        <f t="shared" si="7"/>
        <v>1</v>
      </c>
      <c r="AJ45" s="474">
        <f t="shared" si="8"/>
        <v>1</v>
      </c>
    </row>
    <row r="46" spans="1:36" collapsed="1" x14ac:dyDescent="0.25">
      <c r="A46" s="475" t="s">
        <v>280</v>
      </c>
      <c r="B46" s="470">
        <v>5035</v>
      </c>
      <c r="C46" s="450">
        <v>3102.4807081157587</v>
      </c>
      <c r="D46" s="450">
        <v>4140.3992918842414</v>
      </c>
      <c r="E46" s="450">
        <v>0</v>
      </c>
      <c r="F46" s="401">
        <f t="shared" si="9"/>
        <v>7242.88</v>
      </c>
      <c r="G46" s="447">
        <f>SUMIF('AH Data Pivot'!$B$3:$B$1320,'Mix Substation Location Summary'!$B46,'AH Data Pivot'!$C$3:$C$1320)-F46</f>
        <v>0</v>
      </c>
      <c r="H46" s="450">
        <v>626303.33173644368</v>
      </c>
      <c r="I46" s="450">
        <v>836263.06826355634</v>
      </c>
      <c r="J46" s="450">
        <v>0</v>
      </c>
      <c r="K46" s="401">
        <f t="shared" si="10"/>
        <v>1462566.4</v>
      </c>
      <c r="L46" s="451">
        <f>SUMIF('AH Data Pivot'!$B$3:$B$1320,'Mix Substation Location Summary'!$B46,'AH Data Pivot'!$D$3:$D$1320)-K46</f>
        <v>0</v>
      </c>
      <c r="M46" s="450">
        <v>11929918.595458919</v>
      </c>
      <c r="N46" s="450">
        <v>18028102.214541081</v>
      </c>
      <c r="O46" s="450">
        <v>0</v>
      </c>
      <c r="P46" s="417">
        <f t="shared" si="6"/>
        <v>29958020.810000002</v>
      </c>
      <c r="Q46" s="451">
        <f>SUMIF('AH Data Pivot'!$B$3:$B$1320,'Mix Substation Location Summary'!$B46,'AH Data Pivot'!$E$3:$E$1320)-P46</f>
        <v>3.7252902984619141E-8</v>
      </c>
      <c r="R46" s="450">
        <v>0</v>
      </c>
      <c r="S46" s="450">
        <v>0</v>
      </c>
      <c r="T46" s="450">
        <v>0</v>
      </c>
      <c r="U46" s="401">
        <f t="shared" si="11"/>
        <v>0</v>
      </c>
      <c r="V46" s="447">
        <f>SUMIF('AH Data Pivot'!$B$3:$B$1320,'Mix Substation Location Summary'!$B46,'AH Data Pivot'!$F$3:$F$1320)-U46</f>
        <v>0</v>
      </c>
      <c r="W46" s="450">
        <v>0</v>
      </c>
      <c r="X46" s="450">
        <v>0</v>
      </c>
      <c r="Y46" s="450">
        <v>0</v>
      </c>
      <c r="Z46" s="401">
        <f t="shared" si="12"/>
        <v>0</v>
      </c>
      <c r="AA46" s="447">
        <f>SUMIF('AH Data Pivot'!$B$3:$B$1320,'Mix Substation Location Summary'!$B46,'AH Data Pivot'!$G$3:$G$1320)-Z46</f>
        <v>0</v>
      </c>
      <c r="AB46" s="401">
        <v>1579209.28</v>
      </c>
      <c r="AC46" s="450">
        <v>0</v>
      </c>
      <c r="AD46" s="450">
        <v>0</v>
      </c>
      <c r="AE46" s="401">
        <f t="shared" si="13"/>
        <v>1579209.28</v>
      </c>
      <c r="AF46" s="447">
        <f>SUMIF('AH Data Pivot'!$B$3:$B$1320,'Mix Substation Location Summary'!$B46,'AH Data Pivot'!$H$3:$H$1320)-AE46</f>
        <v>0</v>
      </c>
      <c r="AI46" s="473">
        <f t="shared" si="7"/>
        <v>1</v>
      </c>
      <c r="AJ46" s="474">
        <f t="shared" si="8"/>
        <v>1</v>
      </c>
    </row>
    <row r="47" spans="1:36" collapsed="1" x14ac:dyDescent="0.25">
      <c r="A47" s="475" t="s">
        <v>177</v>
      </c>
      <c r="B47" s="470" t="s">
        <v>281</v>
      </c>
      <c r="C47" s="450">
        <v>38032.427832987705</v>
      </c>
      <c r="D47" s="450">
        <v>10623.105916755365</v>
      </c>
      <c r="E47" s="450">
        <v>155.87625025693393</v>
      </c>
      <c r="F47" s="401">
        <f t="shared" si="9"/>
        <v>48811.410000000011</v>
      </c>
      <c r="G47" s="447">
        <f>SUMIF('AH Data Pivot'!$B$3:$B$1320,'Mix Substation Location Summary'!$B47,'AH Data Pivot'!$C$3:$C$1320)-F47</f>
        <v>-48811.410000000011</v>
      </c>
      <c r="H47" s="450">
        <v>1443822.0478652436</v>
      </c>
      <c r="I47" s="450">
        <v>486378.04904051952</v>
      </c>
      <c r="J47" s="450">
        <v>3957.513094236755</v>
      </c>
      <c r="K47" s="401">
        <f t="shared" si="10"/>
        <v>1934157.61</v>
      </c>
      <c r="L47" s="451">
        <f>SUMIF('AH Data Pivot'!$B$3:$B$1320,'Mix Substation Location Summary'!$B47,'AH Data Pivot'!$D$3:$D$1320)-K47</f>
        <v>-1934157.61</v>
      </c>
      <c r="M47" s="450">
        <v>35453676.066788539</v>
      </c>
      <c r="N47" s="450">
        <v>9819722.6357880719</v>
      </c>
      <c r="O47" s="450">
        <v>147267.21742338652</v>
      </c>
      <c r="P47" s="417">
        <f t="shared" si="6"/>
        <v>45420665.919999994</v>
      </c>
      <c r="Q47" s="451">
        <f>SUMIF('AH Data Pivot'!$B$3:$B$1320,'Mix Substation Location Summary'!$B47,'AH Data Pivot'!$E$3:$E$1320)-P47</f>
        <v>-45420665.919999994</v>
      </c>
      <c r="R47" s="450">
        <v>0</v>
      </c>
      <c r="S47" s="450">
        <v>0</v>
      </c>
      <c r="T47" s="450">
        <v>0</v>
      </c>
      <c r="U47" s="401">
        <f t="shared" si="11"/>
        <v>0</v>
      </c>
      <c r="V47" s="447">
        <f>SUMIF('AH Data Pivot'!$B$3:$B$1320,'Mix Substation Location Summary'!$B47,'AH Data Pivot'!$F$3:$F$1320)-U47</f>
        <v>0</v>
      </c>
      <c r="W47" s="450">
        <v>0</v>
      </c>
      <c r="X47" s="450">
        <v>0</v>
      </c>
      <c r="Y47" s="450">
        <v>0</v>
      </c>
      <c r="Z47" s="401">
        <f t="shared" si="12"/>
        <v>0</v>
      </c>
      <c r="AA47" s="447">
        <f>SUMIF('AH Data Pivot'!$B$3:$B$1320,'Mix Substation Location Summary'!$B47,'AH Data Pivot'!$G$3:$G$1320)-Z47</f>
        <v>0</v>
      </c>
      <c r="AB47" s="401">
        <v>-6.6810170793011088E-13</v>
      </c>
      <c r="AC47" s="450">
        <v>-2.4139299384281735E-13</v>
      </c>
      <c r="AD47" s="450">
        <v>0</v>
      </c>
      <c r="AE47" s="401">
        <f t="shared" si="13"/>
        <v>-9.0949470177292824E-13</v>
      </c>
      <c r="AF47" s="447">
        <f>SUMIF('AH Data Pivot'!$B$3:$B$1320,'Mix Substation Location Summary'!$B47,'AH Data Pivot'!$H$3:$H$1320)-AE47</f>
        <v>9.0949470177292824E-13</v>
      </c>
      <c r="AI47" s="473">
        <f t="shared" si="7"/>
        <v>1</v>
      </c>
      <c r="AJ47" s="474">
        <f t="shared" si="8"/>
        <v>1</v>
      </c>
    </row>
    <row r="48" spans="1:36" collapsed="1" x14ac:dyDescent="0.25">
      <c r="A48" s="475" t="s">
        <v>282</v>
      </c>
      <c r="B48" s="470">
        <v>5063</v>
      </c>
      <c r="C48" s="450">
        <v>0</v>
      </c>
      <c r="D48" s="450">
        <v>0</v>
      </c>
      <c r="E48" s="450">
        <v>0</v>
      </c>
      <c r="F48" s="401">
        <f t="shared" si="9"/>
        <v>0</v>
      </c>
      <c r="G48" s="447">
        <f>SUMIF('AH Data Pivot'!$B$3:$B$1320,'Mix Substation Location Summary'!$B48,'AH Data Pivot'!$C$3:$C$1320)-F48</f>
        <v>0</v>
      </c>
      <c r="H48" s="450">
        <v>1186802.2428059794</v>
      </c>
      <c r="I48" s="450">
        <v>10384.287194020742</v>
      </c>
      <c r="J48" s="450">
        <v>0</v>
      </c>
      <c r="K48" s="401">
        <f t="shared" si="10"/>
        <v>1197186.5300000003</v>
      </c>
      <c r="L48" s="451">
        <f>SUMIF('AH Data Pivot'!$B$3:$B$1320,'Mix Substation Location Summary'!$B48,'AH Data Pivot'!$D$3:$D$1320)-K48</f>
        <v>0</v>
      </c>
      <c r="M48" s="450">
        <v>23577332.270163465</v>
      </c>
      <c r="N48" s="450">
        <v>206297.03983653183</v>
      </c>
      <c r="O48" s="450">
        <v>0</v>
      </c>
      <c r="P48" s="417">
        <f t="shared" si="6"/>
        <v>23783629.309999999</v>
      </c>
      <c r="Q48" s="451">
        <f>SUMIF('AH Data Pivot'!$B$3:$B$1320,'Mix Substation Location Summary'!$B48,'AH Data Pivot'!$E$3:$E$1320)-P48</f>
        <v>0</v>
      </c>
      <c r="R48" s="450">
        <v>0</v>
      </c>
      <c r="S48" s="450">
        <v>0</v>
      </c>
      <c r="T48" s="450">
        <v>0</v>
      </c>
      <c r="U48" s="401">
        <f t="shared" si="11"/>
        <v>0</v>
      </c>
      <c r="V48" s="447">
        <f>SUMIF('AH Data Pivot'!$B$3:$B$1320,'Mix Substation Location Summary'!$B48,'AH Data Pivot'!$F$3:$F$1320)-U48</f>
        <v>0</v>
      </c>
      <c r="W48" s="450">
        <v>0</v>
      </c>
      <c r="X48" s="450">
        <v>0</v>
      </c>
      <c r="Y48" s="450">
        <v>0</v>
      </c>
      <c r="Z48" s="401">
        <f t="shared" si="12"/>
        <v>0</v>
      </c>
      <c r="AA48" s="447">
        <f>SUMIF('AH Data Pivot'!$B$3:$B$1320,'Mix Substation Location Summary'!$B48,'AH Data Pivot'!$G$3:$G$1320)-Z48</f>
        <v>0</v>
      </c>
      <c r="AB48" s="401">
        <v>0</v>
      </c>
      <c r="AC48" s="450">
        <v>0</v>
      </c>
      <c r="AD48" s="450">
        <v>0</v>
      </c>
      <c r="AE48" s="401">
        <f t="shared" si="13"/>
        <v>0</v>
      </c>
      <c r="AF48" s="447">
        <f>SUMIF('AH Data Pivot'!$B$3:$B$1320,'Mix Substation Location Summary'!$B48,'AH Data Pivot'!$H$3:$H$1320)-AE48</f>
        <v>0</v>
      </c>
      <c r="AI48" s="473">
        <f t="shared" si="7"/>
        <v>1</v>
      </c>
      <c r="AJ48" s="474" t="str">
        <f t="shared" si="8"/>
        <v/>
      </c>
    </row>
    <row r="49" spans="1:36" collapsed="1" x14ac:dyDescent="0.25">
      <c r="A49" s="475" t="s">
        <v>283</v>
      </c>
      <c r="B49" s="470">
        <v>5040</v>
      </c>
      <c r="C49" s="450">
        <v>0</v>
      </c>
      <c r="D49" s="450">
        <v>0</v>
      </c>
      <c r="E49" s="450">
        <v>0</v>
      </c>
      <c r="F49" s="401">
        <f t="shared" si="9"/>
        <v>0</v>
      </c>
      <c r="G49" s="447">
        <f>SUMIF('AH Data Pivot'!$B$3:$B$1320,'Mix Substation Location Summary'!$B49,'AH Data Pivot'!$C$3:$C$1320)-F49</f>
        <v>0</v>
      </c>
      <c r="H49" s="450">
        <v>60706.989252754989</v>
      </c>
      <c r="I49" s="450">
        <v>276035.27074724506</v>
      </c>
      <c r="J49" s="450">
        <v>0</v>
      </c>
      <c r="K49" s="401">
        <f t="shared" si="10"/>
        <v>336742.26000000007</v>
      </c>
      <c r="L49" s="451">
        <f>SUMIF('AH Data Pivot'!$B$3:$B$1320,'Mix Substation Location Summary'!$B49,'AH Data Pivot'!$D$3:$D$1320)-K49</f>
        <v>0</v>
      </c>
      <c r="M49" s="450">
        <v>1484416.8880817615</v>
      </c>
      <c r="N49" s="450">
        <v>6749658.0319182398</v>
      </c>
      <c r="O49" s="450">
        <v>0</v>
      </c>
      <c r="P49" s="417">
        <f t="shared" si="6"/>
        <v>8234074.9200000018</v>
      </c>
      <c r="Q49" s="451">
        <f>SUMIF('AH Data Pivot'!$B$3:$B$1320,'Mix Substation Location Summary'!$B49,'AH Data Pivot'!$E$3:$E$1320)-P49</f>
        <v>0</v>
      </c>
      <c r="R49" s="450">
        <v>0</v>
      </c>
      <c r="S49" s="450">
        <v>0</v>
      </c>
      <c r="T49" s="450">
        <v>0</v>
      </c>
      <c r="U49" s="401">
        <f t="shared" si="11"/>
        <v>0</v>
      </c>
      <c r="V49" s="447">
        <f>SUMIF('AH Data Pivot'!$B$3:$B$1320,'Mix Substation Location Summary'!$B49,'AH Data Pivot'!$F$3:$F$1320)-U49</f>
        <v>0</v>
      </c>
      <c r="W49" s="450">
        <v>0</v>
      </c>
      <c r="X49" s="450">
        <v>0</v>
      </c>
      <c r="Y49" s="450">
        <v>0</v>
      </c>
      <c r="Z49" s="401">
        <f t="shared" si="12"/>
        <v>0</v>
      </c>
      <c r="AA49" s="447">
        <f>SUMIF('AH Data Pivot'!$B$3:$B$1320,'Mix Substation Location Summary'!$B49,'AH Data Pivot'!$G$3:$G$1320)-Z49</f>
        <v>0</v>
      </c>
      <c r="AB49" s="401">
        <v>0</v>
      </c>
      <c r="AC49" s="450">
        <v>0</v>
      </c>
      <c r="AD49" s="450">
        <v>0</v>
      </c>
      <c r="AE49" s="401">
        <f t="shared" si="13"/>
        <v>0</v>
      </c>
      <c r="AF49" s="447">
        <f>SUMIF('AH Data Pivot'!$B$3:$B$1320,'Mix Substation Location Summary'!$B49,'AH Data Pivot'!$H$3:$H$1320)-AE49</f>
        <v>0</v>
      </c>
      <c r="AI49" s="473">
        <f t="shared" si="7"/>
        <v>1</v>
      </c>
      <c r="AJ49" s="474" t="str">
        <f t="shared" si="8"/>
        <v/>
      </c>
    </row>
    <row r="50" spans="1:36" collapsed="1" x14ac:dyDescent="0.25">
      <c r="A50" s="475" t="s">
        <v>284</v>
      </c>
      <c r="B50" s="470">
        <v>2556</v>
      </c>
      <c r="C50" s="450">
        <v>0</v>
      </c>
      <c r="D50" s="450">
        <v>0</v>
      </c>
      <c r="E50" s="450">
        <v>0</v>
      </c>
      <c r="F50" s="401">
        <f t="shared" si="9"/>
        <v>0</v>
      </c>
      <c r="G50" s="447">
        <f>SUMIF('AH Data Pivot'!$B$3:$B$1320,'Mix Substation Location Summary'!$B50,'AH Data Pivot'!$C$3:$C$1320)-F50</f>
        <v>0</v>
      </c>
      <c r="H50" s="450">
        <v>1269018.466960999</v>
      </c>
      <c r="I50" s="450">
        <v>248978.61303900112</v>
      </c>
      <c r="J50" s="450">
        <v>0</v>
      </c>
      <c r="K50" s="401">
        <f t="shared" si="10"/>
        <v>1517997.08</v>
      </c>
      <c r="L50" s="451">
        <f>SUMIF('AH Data Pivot'!$B$3:$B$1320,'Mix Substation Location Summary'!$B50,'AH Data Pivot'!$D$3:$D$1320)-K50</f>
        <v>0</v>
      </c>
      <c r="M50" s="450">
        <v>13286153.967209779</v>
      </c>
      <c r="N50" s="450">
        <v>2143383.2327902224</v>
      </c>
      <c r="O50" s="450">
        <v>0</v>
      </c>
      <c r="P50" s="417">
        <f t="shared" si="6"/>
        <v>15429537.200000001</v>
      </c>
      <c r="Q50" s="451">
        <f>SUMIF('AH Data Pivot'!$B$3:$B$1320,'Mix Substation Location Summary'!$B50,'AH Data Pivot'!$E$3:$E$1320)-P50</f>
        <v>0</v>
      </c>
      <c r="R50" s="450">
        <v>0</v>
      </c>
      <c r="S50" s="450">
        <v>0</v>
      </c>
      <c r="T50" s="450">
        <v>0</v>
      </c>
      <c r="U50" s="401">
        <f t="shared" si="11"/>
        <v>0</v>
      </c>
      <c r="V50" s="447">
        <f>SUMIF('AH Data Pivot'!$B$3:$B$1320,'Mix Substation Location Summary'!$B50,'AH Data Pivot'!$F$3:$F$1320)-U50</f>
        <v>0</v>
      </c>
      <c r="W50" s="401">
        <v>21545.536595433012</v>
      </c>
      <c r="X50" s="450">
        <v>3526.7634045669897</v>
      </c>
      <c r="Y50" s="450">
        <v>0</v>
      </c>
      <c r="Z50" s="401">
        <f t="shared" si="12"/>
        <v>25072.300000000003</v>
      </c>
      <c r="AA50" s="447">
        <f>SUMIF('AH Data Pivot'!$B$3:$B$1320,'Mix Substation Location Summary'!$B50,'AH Data Pivot'!$G$3:$G$1320)-Z50</f>
        <v>0</v>
      </c>
      <c r="AB50" s="401">
        <v>8458.346894200673</v>
      </c>
      <c r="AC50" s="450">
        <v>-8458.346894200673</v>
      </c>
      <c r="AD50" s="450">
        <v>0</v>
      </c>
      <c r="AE50" s="401">
        <f t="shared" si="13"/>
        <v>0</v>
      </c>
      <c r="AF50" s="447">
        <f>SUMIF('AH Data Pivot'!$B$3:$B$1320,'Mix Substation Location Summary'!$B50,'AH Data Pivot'!$H$3:$H$1320)-AE50</f>
        <v>0</v>
      </c>
      <c r="AI50" s="473">
        <f t="shared" si="7"/>
        <v>1</v>
      </c>
      <c r="AJ50" s="474">
        <f t="shared" si="8"/>
        <v>1</v>
      </c>
    </row>
    <row r="51" spans="1:36" collapsed="1" x14ac:dyDescent="0.25">
      <c r="A51" s="475" t="s">
        <v>285</v>
      </c>
      <c r="B51" s="470">
        <v>8012</v>
      </c>
      <c r="C51" s="450">
        <v>278539.14901008917</v>
      </c>
      <c r="D51" s="450">
        <v>351001.43098991085</v>
      </c>
      <c r="E51" s="450">
        <v>0</v>
      </c>
      <c r="F51" s="401">
        <f t="shared" si="9"/>
        <v>629540.58000000007</v>
      </c>
      <c r="G51" s="447">
        <f>SUMIF('AH Data Pivot'!$B$3:$B$1320,'Mix Substation Location Summary'!$B51,'AH Data Pivot'!$C$3:$C$1320)-F51</f>
        <v>0</v>
      </c>
      <c r="H51" s="450">
        <v>2147138.3775174986</v>
      </c>
      <c r="I51" s="450">
        <v>2672906.4024825022</v>
      </c>
      <c r="J51" s="450">
        <v>0</v>
      </c>
      <c r="K51" s="401">
        <f t="shared" si="10"/>
        <v>4820044.7800000012</v>
      </c>
      <c r="L51" s="451">
        <f>SUMIF('AH Data Pivot'!$B$3:$B$1320,'Mix Substation Location Summary'!$B51,'AH Data Pivot'!$D$3:$D$1320)-K51</f>
        <v>0</v>
      </c>
      <c r="M51" s="450">
        <v>23345613.522217754</v>
      </c>
      <c r="N51" s="450">
        <v>29451814.407782238</v>
      </c>
      <c r="O51" s="450">
        <v>0</v>
      </c>
      <c r="P51" s="417">
        <f t="shared" si="6"/>
        <v>52797427.929999992</v>
      </c>
      <c r="Q51" s="451">
        <f>SUMIF('AH Data Pivot'!$B$3:$B$1320,'Mix Substation Location Summary'!$B51,'AH Data Pivot'!$E$3:$E$1320)-P51</f>
        <v>0</v>
      </c>
      <c r="R51" s="450">
        <v>0</v>
      </c>
      <c r="S51" s="450">
        <v>0</v>
      </c>
      <c r="T51" s="450">
        <v>0</v>
      </c>
      <c r="U51" s="401">
        <f t="shared" si="11"/>
        <v>0</v>
      </c>
      <c r="V51" s="447">
        <f>SUMIF('AH Data Pivot'!$B$3:$B$1320,'Mix Substation Location Summary'!$B51,'AH Data Pivot'!$F$3:$F$1320)-U51</f>
        <v>0</v>
      </c>
      <c r="W51" s="401">
        <v>0</v>
      </c>
      <c r="X51" s="450">
        <v>0</v>
      </c>
      <c r="Y51" s="450">
        <v>0</v>
      </c>
      <c r="Z51" s="401">
        <f t="shared" si="12"/>
        <v>0</v>
      </c>
      <c r="AA51" s="447">
        <f>SUMIF('AH Data Pivot'!$B$3:$B$1320,'Mix Substation Location Summary'!$B51,'AH Data Pivot'!$G$3:$G$1320)-Z51</f>
        <v>0</v>
      </c>
      <c r="AB51" s="401">
        <v>0</v>
      </c>
      <c r="AC51" s="450">
        <v>0</v>
      </c>
      <c r="AD51" s="450">
        <v>0</v>
      </c>
      <c r="AE51" s="401">
        <f t="shared" si="13"/>
        <v>0</v>
      </c>
      <c r="AF51" s="447">
        <f>SUMIF('AH Data Pivot'!$B$3:$B$1320,'Mix Substation Location Summary'!$B51,'AH Data Pivot'!$H$3:$H$1320)-AE51</f>
        <v>0</v>
      </c>
      <c r="AI51" s="473">
        <f t="shared" si="7"/>
        <v>1</v>
      </c>
      <c r="AJ51" s="474" t="str">
        <f t="shared" si="8"/>
        <v/>
      </c>
    </row>
    <row r="52" spans="1:36" collapsed="1" x14ac:dyDescent="0.25">
      <c r="A52" s="475" t="s">
        <v>286</v>
      </c>
      <c r="B52" s="470">
        <v>8037</v>
      </c>
      <c r="C52" s="450">
        <v>5444.3180178032826</v>
      </c>
      <c r="D52" s="450">
        <v>11669.431982196718</v>
      </c>
      <c r="E52" s="450">
        <v>0</v>
      </c>
      <c r="F52" s="401">
        <f t="shared" si="9"/>
        <v>17113.75</v>
      </c>
      <c r="G52" s="447">
        <f>SUMIF('AH Data Pivot'!$B$3:$B$1320,'Mix Substation Location Summary'!$B52,'AH Data Pivot'!$C$3:$C$1320)-F52</f>
        <v>0</v>
      </c>
      <c r="H52" s="450">
        <v>141283.82110721245</v>
      </c>
      <c r="I52" s="450">
        <v>233642.70889278763</v>
      </c>
      <c r="J52" s="450">
        <v>0</v>
      </c>
      <c r="K52" s="401">
        <f t="shared" si="10"/>
        <v>374926.53000000009</v>
      </c>
      <c r="L52" s="451">
        <f>SUMIF('AH Data Pivot'!$B$3:$B$1320,'Mix Substation Location Summary'!$B52,'AH Data Pivot'!$D$3:$D$1320)-K52</f>
        <v>0</v>
      </c>
      <c r="M52" s="450">
        <v>4339410.71294396</v>
      </c>
      <c r="N52" s="450">
        <v>9370344.4070560392</v>
      </c>
      <c r="O52" s="450">
        <v>0</v>
      </c>
      <c r="P52" s="417">
        <f t="shared" si="6"/>
        <v>13709755.119999999</v>
      </c>
      <c r="Q52" s="451">
        <f>SUMIF('AH Data Pivot'!$B$3:$B$1320,'Mix Substation Location Summary'!$B52,'AH Data Pivot'!$E$3:$E$1320)-P52</f>
        <v>0</v>
      </c>
      <c r="R52" s="450">
        <v>0</v>
      </c>
      <c r="S52" s="450">
        <v>0</v>
      </c>
      <c r="T52" s="450">
        <v>0</v>
      </c>
      <c r="U52" s="401">
        <f t="shared" si="11"/>
        <v>0</v>
      </c>
      <c r="V52" s="447">
        <f>SUMIF('AH Data Pivot'!$B$3:$B$1320,'Mix Substation Location Summary'!$B52,'AH Data Pivot'!$F$3:$F$1320)-U52</f>
        <v>0</v>
      </c>
      <c r="W52" s="450">
        <v>0</v>
      </c>
      <c r="X52" s="450">
        <v>0</v>
      </c>
      <c r="Y52" s="450">
        <v>0</v>
      </c>
      <c r="Z52" s="401">
        <f t="shared" si="12"/>
        <v>0</v>
      </c>
      <c r="AA52" s="447">
        <f>SUMIF('AH Data Pivot'!$B$3:$B$1320,'Mix Substation Location Summary'!$B52,'AH Data Pivot'!$G$3:$G$1320)-Z52</f>
        <v>0</v>
      </c>
      <c r="AC52" s="450"/>
      <c r="AD52" s="450"/>
      <c r="AE52" s="401">
        <f t="shared" si="13"/>
        <v>0</v>
      </c>
      <c r="AF52" s="447">
        <f>SUMIF('AH Data Pivot'!$B$3:$B$1320,'Mix Substation Location Summary'!$B52,'AH Data Pivot'!$H$3:$H$1320)-AE52</f>
        <v>0</v>
      </c>
      <c r="AI52" s="473">
        <f t="shared" si="7"/>
        <v>1</v>
      </c>
      <c r="AJ52" s="474" t="str">
        <f t="shared" si="8"/>
        <v/>
      </c>
    </row>
    <row r="53" spans="1:36" collapsed="1" x14ac:dyDescent="0.25">
      <c r="A53" s="475" t="s">
        <v>178</v>
      </c>
      <c r="B53" s="470" t="s">
        <v>287</v>
      </c>
      <c r="C53" s="450">
        <v>3022.46264761461</v>
      </c>
      <c r="D53" s="450">
        <v>4941.9773523853883</v>
      </c>
      <c r="E53" s="450">
        <v>0</v>
      </c>
      <c r="F53" s="401">
        <f t="shared" si="9"/>
        <v>7964.4399999999987</v>
      </c>
      <c r="G53" s="447">
        <f>SUMIF('AH Data Pivot'!$B$3:$B$1320,'Mix Substation Location Summary'!$B53,'AH Data Pivot'!$C$3:$C$1320)-F53</f>
        <v>-7964.4399999999987</v>
      </c>
      <c r="H53" s="450">
        <v>75553.039246282686</v>
      </c>
      <c r="I53" s="450">
        <v>123445.46075371729</v>
      </c>
      <c r="J53" s="450">
        <v>0</v>
      </c>
      <c r="K53" s="401">
        <f t="shared" si="10"/>
        <v>198998.49999999997</v>
      </c>
      <c r="L53" s="451">
        <f>SUMIF('AH Data Pivot'!$B$3:$B$1320,'Mix Substation Location Summary'!$B53,'AH Data Pivot'!$D$3:$D$1320)-K53</f>
        <v>-198998.49999999997</v>
      </c>
      <c r="M53" s="450">
        <v>4830378.9196382696</v>
      </c>
      <c r="N53" s="450">
        <v>7898160.5803617276</v>
      </c>
      <c r="O53" s="450">
        <v>0</v>
      </c>
      <c r="P53" s="417">
        <f t="shared" si="6"/>
        <v>12728539.499999996</v>
      </c>
      <c r="Q53" s="451">
        <f>SUMIF('AH Data Pivot'!$B$3:$B$1320,'Mix Substation Location Summary'!$B53,'AH Data Pivot'!$E$3:$E$1320)-P53</f>
        <v>-12728539.499999996</v>
      </c>
      <c r="R53" s="450">
        <v>0</v>
      </c>
      <c r="S53" s="450">
        <v>0</v>
      </c>
      <c r="T53" s="450">
        <v>0</v>
      </c>
      <c r="U53" s="401">
        <f t="shared" si="11"/>
        <v>0</v>
      </c>
      <c r="V53" s="447">
        <f>SUMIF('AH Data Pivot'!$B$3:$B$1320,'Mix Substation Location Summary'!$B53,'AH Data Pivot'!$F$3:$F$1320)-U53</f>
        <v>0</v>
      </c>
      <c r="W53" s="450">
        <v>0</v>
      </c>
      <c r="X53" s="450">
        <v>0</v>
      </c>
      <c r="Y53" s="450">
        <v>0</v>
      </c>
      <c r="Z53" s="401">
        <f t="shared" si="12"/>
        <v>0</v>
      </c>
      <c r="AA53" s="447">
        <f>SUMIF('AH Data Pivot'!$B$3:$B$1320,'Mix Substation Location Summary'!$B53,'AH Data Pivot'!$G$3:$G$1320)-Z53</f>
        <v>0</v>
      </c>
      <c r="AB53" s="401">
        <v>0</v>
      </c>
      <c r="AC53" s="450">
        <v>0</v>
      </c>
      <c r="AD53" s="450">
        <v>0</v>
      </c>
      <c r="AE53" s="401">
        <f t="shared" si="13"/>
        <v>0</v>
      </c>
      <c r="AF53" s="447">
        <f>SUMIF('AH Data Pivot'!$B$3:$B$1320,'Mix Substation Location Summary'!$B53,'AH Data Pivot'!$H$3:$H$1320)-AE53</f>
        <v>0</v>
      </c>
      <c r="AI53" s="473">
        <f t="shared" si="7"/>
        <v>1</v>
      </c>
      <c r="AJ53" s="474" t="str">
        <f t="shared" si="8"/>
        <v/>
      </c>
    </row>
    <row r="54" spans="1:36" collapsed="1" x14ac:dyDescent="0.25">
      <c r="A54" s="476" t="s">
        <v>179</v>
      </c>
      <c r="B54" s="477" t="s">
        <v>288</v>
      </c>
      <c r="C54" s="450">
        <v>108995.30007519184</v>
      </c>
      <c r="D54" s="450">
        <v>202362.43992480816</v>
      </c>
      <c r="E54" s="450">
        <v>0</v>
      </c>
      <c r="F54" s="401">
        <f t="shared" si="9"/>
        <v>311357.74</v>
      </c>
      <c r="G54" s="447">
        <f>SUMIF('AH Data Pivot'!$B$3:$B$1320,'Mix Substation Location Summary'!$B54,'AH Data Pivot'!$C$3:$C$1320)-F54</f>
        <v>-311357.74</v>
      </c>
      <c r="H54" s="450">
        <v>12475905.236259717</v>
      </c>
      <c r="I54" s="450">
        <v>34499935.163740285</v>
      </c>
      <c r="J54" s="450">
        <v>0</v>
      </c>
      <c r="K54" s="401">
        <f t="shared" si="10"/>
        <v>46975840.400000006</v>
      </c>
      <c r="L54" s="451">
        <f>SUMIF('AH Data Pivot'!$B$3:$B$1320,'Mix Substation Location Summary'!$B54,'AH Data Pivot'!$D$3:$D$1320)-K54</f>
        <v>-46975840.400000006</v>
      </c>
      <c r="M54" s="450">
        <v>75287005.633628443</v>
      </c>
      <c r="N54" s="450">
        <v>128670048.93637158</v>
      </c>
      <c r="O54" s="450">
        <v>0</v>
      </c>
      <c r="P54" s="417">
        <f t="shared" si="6"/>
        <v>203957054.57000002</v>
      </c>
      <c r="Q54" s="451">
        <f>SUMIF('AH Data Pivot'!$B$3:$B$1320,'Mix Substation Location Summary'!$B54,'AH Data Pivot'!$E$3:$E$1320)-P54</f>
        <v>-203957054.57000002</v>
      </c>
      <c r="R54" s="450">
        <v>0</v>
      </c>
      <c r="S54" s="450">
        <v>0</v>
      </c>
      <c r="T54" s="450">
        <v>0</v>
      </c>
      <c r="U54" s="401">
        <f t="shared" si="11"/>
        <v>0</v>
      </c>
      <c r="V54" s="447">
        <f>SUMIF('AH Data Pivot'!$B$3:$B$1320,'Mix Substation Location Summary'!$B54,'AH Data Pivot'!$F$3:$F$1320)-U54</f>
        <v>0</v>
      </c>
      <c r="W54" s="450">
        <v>0.1</v>
      </c>
      <c r="X54" s="450">
        <v>0</v>
      </c>
      <c r="Y54" s="450">
        <v>0</v>
      </c>
      <c r="Z54" s="401">
        <f t="shared" si="12"/>
        <v>0.1</v>
      </c>
      <c r="AA54" s="447">
        <f>SUMIF('AH Data Pivot'!$B$3:$B$1320,'Mix Substation Location Summary'!$B54,'AH Data Pivot'!$G$3:$G$1320)-Z54</f>
        <v>-0.1</v>
      </c>
      <c r="AB54" s="401">
        <v>79794.327533629577</v>
      </c>
      <c r="AC54" s="450">
        <v>-79794.327533629577</v>
      </c>
      <c r="AD54" s="450">
        <v>0</v>
      </c>
      <c r="AE54" s="401">
        <f t="shared" si="13"/>
        <v>0</v>
      </c>
      <c r="AF54" s="447">
        <f>SUMIF('AH Data Pivot'!$B$3:$B$1320,'Mix Substation Location Summary'!$B54,'AH Data Pivot'!$H$3:$H$1320)-AE54</f>
        <v>0</v>
      </c>
      <c r="AI54" s="473">
        <f t="shared" si="7"/>
        <v>1</v>
      </c>
      <c r="AJ54" s="474">
        <f t="shared" si="8"/>
        <v>1</v>
      </c>
    </row>
    <row r="55" spans="1:36" collapsed="1" x14ac:dyDescent="0.25">
      <c r="A55" s="475" t="s">
        <v>289</v>
      </c>
      <c r="B55" s="470">
        <v>8049</v>
      </c>
      <c r="C55" s="450">
        <v>19168.55303965649</v>
      </c>
      <c r="D55" s="450">
        <v>2919.5169603435074</v>
      </c>
      <c r="E55" s="450">
        <v>0</v>
      </c>
      <c r="F55" s="401">
        <f t="shared" si="9"/>
        <v>22088.069999999996</v>
      </c>
      <c r="G55" s="447">
        <f>SUMIF('AH Data Pivot'!$B$3:$B$1320,'Mix Substation Location Summary'!$B55,'AH Data Pivot'!$C$3:$C$1320)-F55</f>
        <v>0</v>
      </c>
      <c r="H55" s="450">
        <v>10028905.3297987</v>
      </c>
      <c r="I55" s="450">
        <v>1516399.2802012987</v>
      </c>
      <c r="J55" s="450">
        <v>0</v>
      </c>
      <c r="K55" s="401">
        <f t="shared" si="10"/>
        <v>11545304.609999999</v>
      </c>
      <c r="L55" s="451">
        <f>SUMIF('AH Data Pivot'!$B$3:$B$1320,'Mix Substation Location Summary'!$B55,'AH Data Pivot'!$D$3:$D$1320)-K55</f>
        <v>0</v>
      </c>
      <c r="M55" s="450">
        <v>84716267.947107196</v>
      </c>
      <c r="N55" s="450">
        <v>12914013.892892756</v>
      </c>
      <c r="O55" s="450">
        <v>0</v>
      </c>
      <c r="P55" s="417">
        <f t="shared" si="6"/>
        <v>97630281.839999944</v>
      </c>
      <c r="Q55" s="451">
        <f>SUMIF('AH Data Pivot'!$B$3:$B$1320,'Mix Substation Location Summary'!$B55,'AH Data Pivot'!$E$3:$E$1320)-P55</f>
        <v>-2.6822090148925781E-7</v>
      </c>
      <c r="R55" s="450">
        <v>0</v>
      </c>
      <c r="S55" s="450">
        <v>0</v>
      </c>
      <c r="T55" s="450">
        <v>0</v>
      </c>
      <c r="U55" s="401">
        <f t="shared" si="11"/>
        <v>0</v>
      </c>
      <c r="V55" s="447">
        <f>SUMIF('AH Data Pivot'!$B$3:$B$1320,'Mix Substation Location Summary'!$B55,'AH Data Pivot'!$F$3:$F$1320)-U55</f>
        <v>0</v>
      </c>
      <c r="W55" s="450">
        <v>0</v>
      </c>
      <c r="X55" s="450">
        <v>0</v>
      </c>
      <c r="Y55" s="450">
        <v>0</v>
      </c>
      <c r="Z55" s="401">
        <f t="shared" si="12"/>
        <v>0</v>
      </c>
      <c r="AA55" s="447">
        <f>SUMIF('AH Data Pivot'!$B$3:$B$1320,'Mix Substation Location Summary'!$B55,'AH Data Pivot'!$G$3:$G$1320)-Z55</f>
        <v>0</v>
      </c>
      <c r="AB55" s="401">
        <v>0</v>
      </c>
      <c r="AC55" s="450"/>
      <c r="AD55" s="450">
        <v>0</v>
      </c>
      <c r="AE55" s="401">
        <f t="shared" si="13"/>
        <v>0</v>
      </c>
      <c r="AF55" s="447">
        <f>SUMIF('AH Data Pivot'!$B$3:$B$1320,'Mix Substation Location Summary'!$B55,'AH Data Pivot'!$H$3:$H$1320)-AE55</f>
        <v>0</v>
      </c>
      <c r="AI55" s="473">
        <f t="shared" si="7"/>
        <v>1</v>
      </c>
      <c r="AJ55" s="474" t="str">
        <f t="shared" si="8"/>
        <v/>
      </c>
    </row>
    <row r="56" spans="1:36" collapsed="1" x14ac:dyDescent="0.25">
      <c r="A56" s="475" t="s">
        <v>290</v>
      </c>
      <c r="B56" s="470">
        <v>5064</v>
      </c>
      <c r="C56" s="450">
        <v>9678.5766695034181</v>
      </c>
      <c r="D56" s="450">
        <v>42430.41333049658</v>
      </c>
      <c r="E56" s="450">
        <v>0</v>
      </c>
      <c r="F56" s="401">
        <f t="shared" si="9"/>
        <v>52108.99</v>
      </c>
      <c r="G56" s="447">
        <f>SUMIF('AH Data Pivot'!$B$3:$B$1320,'Mix Substation Location Summary'!$B56,'AH Data Pivot'!$C$3:$C$1320)-F56</f>
        <v>0</v>
      </c>
      <c r="H56" s="450">
        <v>4648821.2048391057</v>
      </c>
      <c r="I56" s="450">
        <v>20048256.965160895</v>
      </c>
      <c r="J56" s="450">
        <v>0</v>
      </c>
      <c r="K56" s="401">
        <f t="shared" si="10"/>
        <v>24697078.170000002</v>
      </c>
      <c r="L56" s="451">
        <f>SUMIF('AH Data Pivot'!$B$3:$B$1320,'Mix Substation Location Summary'!$B56,'AH Data Pivot'!$D$3:$D$1320)-K56</f>
        <v>0</v>
      </c>
      <c r="M56" s="450">
        <v>12956066.827685591</v>
      </c>
      <c r="N56" s="450">
        <v>57130723.10231439</v>
      </c>
      <c r="O56" s="450">
        <v>0</v>
      </c>
      <c r="P56" s="417">
        <f t="shared" si="6"/>
        <v>70086789.929999977</v>
      </c>
      <c r="Q56" s="451">
        <f>SUMIF('AH Data Pivot'!$B$3:$B$1320,'Mix Substation Location Summary'!$B56,'AH Data Pivot'!$E$3:$E$1320)-P56</f>
        <v>0</v>
      </c>
      <c r="R56" s="450">
        <v>0</v>
      </c>
      <c r="S56" s="450">
        <v>0</v>
      </c>
      <c r="T56" s="450">
        <v>0</v>
      </c>
      <c r="U56" s="401">
        <f t="shared" si="11"/>
        <v>0</v>
      </c>
      <c r="V56" s="447">
        <f>SUMIF('AH Data Pivot'!$B$3:$B$1320,'Mix Substation Location Summary'!$B56,'AH Data Pivot'!$F$3:$F$1320)-U56</f>
        <v>0</v>
      </c>
      <c r="W56" s="401">
        <v>0</v>
      </c>
      <c r="X56" s="450">
        <v>0</v>
      </c>
      <c r="Y56" s="450">
        <v>0</v>
      </c>
      <c r="Z56" s="401">
        <f t="shared" si="12"/>
        <v>0</v>
      </c>
      <c r="AA56" s="447">
        <f>SUMIF('AH Data Pivot'!$B$3:$B$1320,'Mix Substation Location Summary'!$B56,'AH Data Pivot'!$G$3:$G$1320)-Z56</f>
        <v>0</v>
      </c>
      <c r="AB56" s="401">
        <v>0</v>
      </c>
      <c r="AC56" s="450">
        <v>0</v>
      </c>
      <c r="AD56" s="450">
        <v>0</v>
      </c>
      <c r="AE56" s="401">
        <f t="shared" si="13"/>
        <v>0</v>
      </c>
      <c r="AF56" s="447">
        <f>SUMIF('AH Data Pivot'!$B$3:$B$1320,'Mix Substation Location Summary'!$B56,'AH Data Pivot'!$H$3:$H$1320)-AE56</f>
        <v>0</v>
      </c>
      <c r="AI56" s="473">
        <f t="shared" si="7"/>
        <v>1</v>
      </c>
      <c r="AJ56" s="474" t="str">
        <f t="shared" si="8"/>
        <v/>
      </c>
    </row>
    <row r="57" spans="1:36" x14ac:dyDescent="0.25">
      <c r="A57" s="475" t="s">
        <v>291</v>
      </c>
      <c r="B57" s="470">
        <v>5025</v>
      </c>
      <c r="C57" s="450">
        <v>29352.971662314332</v>
      </c>
      <c r="D57" s="450">
        <v>34204.198337685673</v>
      </c>
      <c r="E57" s="450">
        <v>0</v>
      </c>
      <c r="F57" s="401">
        <f t="shared" si="9"/>
        <v>63557.170000000006</v>
      </c>
      <c r="G57" s="447">
        <f>SUMIF('AH Data Pivot'!$B$3:$B$1320,'Mix Substation Location Summary'!$B57,'AH Data Pivot'!$C$3:$C$1320)-F57</f>
        <v>0</v>
      </c>
      <c r="H57" s="450">
        <v>343271.06368250196</v>
      </c>
      <c r="I57" s="450">
        <v>400004.18631749816</v>
      </c>
      <c r="J57" s="450">
        <v>0</v>
      </c>
      <c r="K57" s="401">
        <f t="shared" si="10"/>
        <v>743275.25000000012</v>
      </c>
      <c r="L57" s="451">
        <f>SUMIF('AH Data Pivot'!$B$3:$B$1320,'Mix Substation Location Summary'!$B57,'AH Data Pivot'!$D$3:$D$1320)-K57</f>
        <v>0</v>
      </c>
      <c r="M57" s="450">
        <v>6486281.0318055721</v>
      </c>
      <c r="N57" s="450">
        <v>7558282.1881944286</v>
      </c>
      <c r="O57" s="450">
        <v>0</v>
      </c>
      <c r="P57" s="417">
        <f t="shared" si="6"/>
        <v>14044563.220000001</v>
      </c>
      <c r="Q57" s="451">
        <f>SUMIF('AH Data Pivot'!$B$3:$B$1320,'Mix Substation Location Summary'!$B57,'AH Data Pivot'!$E$3:$E$1320)-P57</f>
        <v>0</v>
      </c>
      <c r="R57" s="450">
        <v>0</v>
      </c>
      <c r="S57" s="450">
        <v>0</v>
      </c>
      <c r="T57" s="450">
        <v>0</v>
      </c>
      <c r="U57" s="401">
        <f t="shared" si="11"/>
        <v>0</v>
      </c>
      <c r="V57" s="447">
        <f>SUMIF('AH Data Pivot'!$B$3:$B$1320,'Mix Substation Location Summary'!$B57,'AH Data Pivot'!$F$3:$F$1320)-U57</f>
        <v>0</v>
      </c>
      <c r="W57" s="450">
        <v>0</v>
      </c>
      <c r="X57" s="450">
        <v>0</v>
      </c>
      <c r="Y57" s="450">
        <v>0</v>
      </c>
      <c r="Z57" s="401">
        <f t="shared" si="12"/>
        <v>0</v>
      </c>
      <c r="AA57" s="447">
        <f>SUMIF('AH Data Pivot'!$B$3:$B$1320,'Mix Substation Location Summary'!$B57,'AH Data Pivot'!$G$3:$G$1320)-Z57</f>
        <v>0</v>
      </c>
      <c r="AB57" s="401">
        <v>0</v>
      </c>
      <c r="AC57" s="450">
        <v>0</v>
      </c>
      <c r="AD57" s="450">
        <v>0</v>
      </c>
      <c r="AE57" s="401">
        <f t="shared" si="13"/>
        <v>0</v>
      </c>
      <c r="AF57" s="447">
        <f>SUMIF('AH Data Pivot'!$B$3:$B$1320,'Mix Substation Location Summary'!$B57,'AH Data Pivot'!$H$3:$H$1320)-AE57</f>
        <v>0</v>
      </c>
      <c r="AI57" s="473">
        <f t="shared" si="7"/>
        <v>1</v>
      </c>
      <c r="AJ57" s="474" t="str">
        <f t="shared" si="8"/>
        <v/>
      </c>
    </row>
    <row r="58" spans="1:36" collapsed="1" x14ac:dyDescent="0.25">
      <c r="A58" s="475" t="s">
        <v>292</v>
      </c>
      <c r="B58" s="470">
        <v>5052</v>
      </c>
      <c r="C58" s="450">
        <v>21982.382317130094</v>
      </c>
      <c r="D58" s="450">
        <v>0.3576828699090388</v>
      </c>
      <c r="E58" s="450">
        <v>0</v>
      </c>
      <c r="F58" s="401">
        <f t="shared" si="9"/>
        <v>21982.74</v>
      </c>
      <c r="G58" s="447">
        <f>SUMIF('AH Data Pivot'!$B$3:$B$1320,'Mix Substation Location Summary'!$B58,'AH Data Pivot'!$C$3:$C$1320)-F58</f>
        <v>0</v>
      </c>
      <c r="H58" s="450">
        <v>6974658.5348283872</v>
      </c>
      <c r="I58" s="450">
        <v>107.58517161409087</v>
      </c>
      <c r="J58" s="450">
        <v>0</v>
      </c>
      <c r="K58" s="401">
        <f t="shared" si="10"/>
        <v>6974766.120000001</v>
      </c>
      <c r="L58" s="451">
        <f>SUMIF('AH Data Pivot'!$B$3:$B$1320,'Mix Substation Location Summary'!$B58,'AH Data Pivot'!$D$3:$D$1320)-K58</f>
        <v>0</v>
      </c>
      <c r="M58" s="450">
        <v>204297726.12985674</v>
      </c>
      <c r="N58" s="450">
        <v>1547.040143343929</v>
      </c>
      <c r="O58" s="450">
        <v>0</v>
      </c>
      <c r="P58" s="417">
        <f t="shared" si="6"/>
        <v>204299273.17000008</v>
      </c>
      <c r="Q58" s="451">
        <f>SUMIF('AH Data Pivot'!$B$3:$B$1320,'Mix Substation Location Summary'!$B58,'AH Data Pivot'!$E$3:$E$1320)-P58</f>
        <v>0</v>
      </c>
      <c r="R58" s="450">
        <v>0</v>
      </c>
      <c r="S58" s="450">
        <v>0</v>
      </c>
      <c r="T58" s="450">
        <v>0</v>
      </c>
      <c r="U58" s="401">
        <f t="shared" si="11"/>
        <v>0</v>
      </c>
      <c r="V58" s="447">
        <f>SUMIF('AH Data Pivot'!$B$3:$B$1320,'Mix Substation Location Summary'!$B58,'AH Data Pivot'!$F$3:$F$1320)-U58</f>
        <v>0</v>
      </c>
      <c r="W58" s="450">
        <v>0</v>
      </c>
      <c r="X58" s="450">
        <v>0</v>
      </c>
      <c r="Y58" s="450">
        <v>0</v>
      </c>
      <c r="Z58" s="401">
        <f t="shared" si="12"/>
        <v>0</v>
      </c>
      <c r="AA58" s="447">
        <f>SUMIF('AH Data Pivot'!$B$3:$B$1320,'Mix Substation Location Summary'!$B58,'AH Data Pivot'!$G$3:$G$1320)-Z58</f>
        <v>0</v>
      </c>
      <c r="AB58" s="401">
        <v>0</v>
      </c>
      <c r="AC58" s="450">
        <v>1783.06</v>
      </c>
      <c r="AD58" s="450">
        <v>0</v>
      </c>
      <c r="AE58" s="401">
        <f t="shared" si="13"/>
        <v>1783.06</v>
      </c>
      <c r="AF58" s="447">
        <f>SUMIF('AH Data Pivot'!$B$3:$B$1320,'Mix Substation Location Summary'!$B58,'AH Data Pivot'!$H$3:$H$1320)-AE58</f>
        <v>0</v>
      </c>
      <c r="AI58" s="473">
        <f t="shared" si="7"/>
        <v>1</v>
      </c>
      <c r="AJ58" s="474">
        <f t="shared" si="8"/>
        <v>1</v>
      </c>
    </row>
    <row r="59" spans="1:36" x14ac:dyDescent="0.25">
      <c r="A59" s="475" t="s">
        <v>293</v>
      </c>
      <c r="B59" s="470">
        <v>5059</v>
      </c>
      <c r="C59" s="450">
        <v>110311.89189267319</v>
      </c>
      <c r="D59" s="450">
        <v>751.46810732680376</v>
      </c>
      <c r="E59" s="450">
        <v>0</v>
      </c>
      <c r="F59" s="401">
        <f t="shared" si="9"/>
        <v>111063.35999999999</v>
      </c>
      <c r="G59" s="447">
        <f>SUMIF('AH Data Pivot'!$B$3:$B$1320,'Mix Substation Location Summary'!$B59,'AH Data Pivot'!$C$3:$C$1320)-F59</f>
        <v>0</v>
      </c>
      <c r="H59" s="450">
        <v>889855.7331795207</v>
      </c>
      <c r="I59" s="450">
        <v>6061.8868204791806</v>
      </c>
      <c r="J59" s="450">
        <v>0</v>
      </c>
      <c r="K59" s="401">
        <f t="shared" si="10"/>
        <v>895917.61999999988</v>
      </c>
      <c r="L59" s="451">
        <f>SUMIF('AH Data Pivot'!$B$3:$B$1320,'Mix Substation Location Summary'!$B59,'AH Data Pivot'!$D$3:$D$1320)-K59</f>
        <v>0</v>
      </c>
      <c r="M59" s="450">
        <v>21179335.027953614</v>
      </c>
      <c r="N59" s="450">
        <v>144278.1420463851</v>
      </c>
      <c r="O59" s="450">
        <v>0</v>
      </c>
      <c r="P59" s="417">
        <f t="shared" si="6"/>
        <v>21323613.169999998</v>
      </c>
      <c r="Q59" s="451">
        <f>SUMIF('AH Data Pivot'!$B$3:$B$1320,'Mix Substation Location Summary'!$B59,'AH Data Pivot'!$E$3:$E$1320)-P59</f>
        <v>0</v>
      </c>
      <c r="R59" s="450">
        <v>0</v>
      </c>
      <c r="S59" s="450">
        <v>0</v>
      </c>
      <c r="T59" s="450">
        <v>0</v>
      </c>
      <c r="U59" s="401">
        <f t="shared" si="11"/>
        <v>0</v>
      </c>
      <c r="V59" s="447">
        <f>SUMIF('AH Data Pivot'!$B$3:$B$1320,'Mix Substation Location Summary'!$B59,'AH Data Pivot'!$F$3:$F$1320)-U59</f>
        <v>0</v>
      </c>
      <c r="W59" s="450">
        <v>0</v>
      </c>
      <c r="X59" s="450">
        <v>0</v>
      </c>
      <c r="Y59" s="450">
        <v>0</v>
      </c>
      <c r="Z59" s="401">
        <f t="shared" si="12"/>
        <v>0</v>
      </c>
      <c r="AA59" s="447">
        <f>SUMIF('AH Data Pivot'!$B$3:$B$1320,'Mix Substation Location Summary'!$B59,'AH Data Pivot'!$G$3:$G$1320)-Z59</f>
        <v>0</v>
      </c>
      <c r="AB59" s="401">
        <v>0</v>
      </c>
      <c r="AC59" s="450">
        <v>0</v>
      </c>
      <c r="AD59" s="450">
        <v>0</v>
      </c>
      <c r="AE59" s="401">
        <f t="shared" si="13"/>
        <v>0</v>
      </c>
      <c r="AF59" s="447">
        <f>SUMIF('AH Data Pivot'!$B$3:$B$1320,'Mix Substation Location Summary'!$B59,'AH Data Pivot'!$H$3:$H$1320)-AE59</f>
        <v>0</v>
      </c>
      <c r="AI59" s="473">
        <f t="shared" si="7"/>
        <v>1</v>
      </c>
      <c r="AJ59" s="474" t="str">
        <f t="shared" si="8"/>
        <v/>
      </c>
    </row>
    <row r="60" spans="1:36" x14ac:dyDescent="0.25">
      <c r="A60" s="475" t="s">
        <v>1705</v>
      </c>
      <c r="B60" s="470">
        <v>5079</v>
      </c>
      <c r="C60" s="450">
        <v>1083631.7662927161</v>
      </c>
      <c r="D60" s="450">
        <v>148293.85370728391</v>
      </c>
      <c r="E60" s="450">
        <v>0</v>
      </c>
      <c r="F60" s="401">
        <f t="shared" si="9"/>
        <v>1231925.6200000001</v>
      </c>
      <c r="G60" s="447">
        <f>SUMIF('AH Data Pivot'!$B$3:$B$1320,'Mix Substation Location Summary'!$B60,'AH Data Pivot'!$C$3:$C$1320)-F60</f>
        <v>0</v>
      </c>
      <c r="H60" s="450">
        <v>27276200.769766845</v>
      </c>
      <c r="I60" s="450">
        <v>3738417.6202331572</v>
      </c>
      <c r="J60" s="450">
        <v>0</v>
      </c>
      <c r="K60" s="401">
        <f t="shared" si="10"/>
        <v>31014618.390000001</v>
      </c>
      <c r="L60" s="451">
        <f>SUMIF('AH Data Pivot'!$B$3:$B$1320,'Mix Substation Location Summary'!$B60,'AH Data Pivot'!$D$3:$D$1320)-K60</f>
        <v>0</v>
      </c>
      <c r="M60" s="450">
        <v>189775771.90788785</v>
      </c>
      <c r="N60" s="450">
        <v>25964913.792112008</v>
      </c>
      <c r="O60" s="450">
        <v>0</v>
      </c>
      <c r="P60" s="417">
        <f t="shared" si="6"/>
        <v>215740685.69999987</v>
      </c>
      <c r="Q60" s="451">
        <f>SUMIF('AH Data Pivot'!$B$3:$B$1320,'Mix Substation Location Summary'!$B60,'AH Data Pivot'!$E$3:$E$1320)-P60</f>
        <v>-4.1723251342773438E-7</v>
      </c>
      <c r="R60" s="450">
        <v>0</v>
      </c>
      <c r="S60" s="450">
        <v>0</v>
      </c>
      <c r="T60" s="450">
        <v>0</v>
      </c>
      <c r="U60" s="401">
        <f t="shared" si="11"/>
        <v>0</v>
      </c>
      <c r="V60" s="447">
        <f>SUMIF('AH Data Pivot'!$B$3:$B$1320,'Mix Substation Location Summary'!$B60,'AH Data Pivot'!$F$3:$F$1320)-U60</f>
        <v>0</v>
      </c>
      <c r="W60" s="450">
        <v>0</v>
      </c>
      <c r="X60" s="450">
        <v>0</v>
      </c>
      <c r="Y60" s="450">
        <v>0</v>
      </c>
      <c r="Z60" s="401">
        <f t="shared" si="12"/>
        <v>0</v>
      </c>
      <c r="AA60" s="447">
        <f>SUMIF('AH Data Pivot'!$B$3:$B$1320,'Mix Substation Location Summary'!$B60,'AH Data Pivot'!$G$3:$G$1320)-Z60</f>
        <v>0</v>
      </c>
      <c r="AB60" s="401">
        <v>0</v>
      </c>
      <c r="AC60" s="450">
        <v>-5.4569682106375694E-12</v>
      </c>
      <c r="AD60" s="450">
        <v>0</v>
      </c>
      <c r="AE60" s="401">
        <f t="shared" si="13"/>
        <v>-5.4569682106375694E-12</v>
      </c>
      <c r="AF60" s="447">
        <f>SUMIF('AH Data Pivot'!$B$3:$B$1320,'Mix Substation Location Summary'!$B60,'AH Data Pivot'!$H$3:$H$1320)-AE60</f>
        <v>5.4569682106375694E-12</v>
      </c>
      <c r="AI60" s="473">
        <f t="shared" si="7"/>
        <v>1</v>
      </c>
      <c r="AJ60" s="474">
        <f t="shared" si="8"/>
        <v>1</v>
      </c>
    </row>
    <row r="61" spans="1:36" collapsed="1" x14ac:dyDescent="0.25">
      <c r="A61" s="475" t="s">
        <v>175</v>
      </c>
      <c r="B61" s="470" t="s">
        <v>300</v>
      </c>
      <c r="C61" s="450">
        <v>0</v>
      </c>
      <c r="D61" s="450">
        <v>0</v>
      </c>
      <c r="E61" s="450">
        <v>0</v>
      </c>
      <c r="F61" s="401">
        <f t="shared" si="9"/>
        <v>0</v>
      </c>
      <c r="G61" s="447">
        <f>SUMIF('AH Data Pivot'!$B$3:$B$1320,'Mix Substation Location Summary'!$B61,'AH Data Pivot'!$C$3:$C$1320)-F61</f>
        <v>0</v>
      </c>
      <c r="H61" s="450"/>
      <c r="I61" s="450"/>
      <c r="J61" s="450"/>
      <c r="K61" s="401">
        <f t="shared" si="10"/>
        <v>0</v>
      </c>
      <c r="L61" s="451">
        <f>SUMIF('AH Data Pivot'!$B$3:$B$1320,'Mix Substation Location Summary'!$B61,'AH Data Pivot'!$D$3:$D$1320)-K61</f>
        <v>0</v>
      </c>
      <c r="M61" s="450"/>
      <c r="N61" s="450"/>
      <c r="O61" s="450"/>
      <c r="P61" s="417">
        <f t="shared" si="6"/>
        <v>0</v>
      </c>
      <c r="Q61" s="451">
        <f>SUMIF('AH Data Pivot'!$B$3:$B$1320,'Mix Substation Location Summary'!$B61,'AH Data Pivot'!$E$3:$E$1320)-P61</f>
        <v>0</v>
      </c>
      <c r="R61" s="450">
        <v>0</v>
      </c>
      <c r="S61" s="450">
        <v>0</v>
      </c>
      <c r="T61" s="450">
        <v>0</v>
      </c>
      <c r="U61" s="401">
        <f t="shared" si="11"/>
        <v>0</v>
      </c>
      <c r="V61" s="447">
        <f>SUMIF('AH Data Pivot'!$B$3:$B$1320,'Mix Substation Location Summary'!$B61,'AH Data Pivot'!$F$3:$F$1320)-U61</f>
        <v>0</v>
      </c>
      <c r="W61" s="450">
        <v>0</v>
      </c>
      <c r="X61" s="450">
        <v>0</v>
      </c>
      <c r="Y61" s="450">
        <v>0</v>
      </c>
      <c r="Z61" s="401">
        <f t="shared" si="12"/>
        <v>0</v>
      </c>
      <c r="AA61" s="447">
        <f>SUMIF('AH Data Pivot'!$B$3:$B$1320,'Mix Substation Location Summary'!$B61,'AH Data Pivot'!$G$3:$G$1320)-Z61</f>
        <v>0</v>
      </c>
      <c r="AC61" s="450"/>
      <c r="AD61" s="450">
        <v>0</v>
      </c>
      <c r="AE61" s="401">
        <f t="shared" si="13"/>
        <v>0</v>
      </c>
      <c r="AF61" s="447">
        <f>SUMIF('AH Data Pivot'!$B$3:$B$1320,'Mix Substation Location Summary'!$B61,'AH Data Pivot'!$H$3:$H$1320)-AE61</f>
        <v>0</v>
      </c>
      <c r="AI61" s="473">
        <f t="shared" si="7"/>
        <v>1</v>
      </c>
      <c r="AJ61" s="474" t="str">
        <f t="shared" si="8"/>
        <v/>
      </c>
    </row>
    <row r="62" spans="1:36" collapsed="1" x14ac:dyDescent="0.25">
      <c r="A62" s="475" t="s">
        <v>174</v>
      </c>
      <c r="B62" s="470">
        <v>5048</v>
      </c>
      <c r="C62" s="450">
        <v>0</v>
      </c>
      <c r="D62" s="450">
        <v>45795.102707751968</v>
      </c>
      <c r="E62" s="450">
        <v>3309.1272922480334</v>
      </c>
      <c r="F62" s="401">
        <f t="shared" si="9"/>
        <v>49104.23</v>
      </c>
      <c r="G62" s="447">
        <f>SUMIF('AH Data Pivot'!$B$3:$B$1320,'Mix Substation Location Summary'!$B62,'AH Data Pivot'!$C$3:$C$1320)-F62</f>
        <v>0</v>
      </c>
      <c r="H62" s="450">
        <v>0</v>
      </c>
      <c r="I62" s="450">
        <v>27555.290828231638</v>
      </c>
      <c r="J62" s="450">
        <v>1991.1291717683614</v>
      </c>
      <c r="K62" s="401">
        <f t="shared" si="10"/>
        <v>29546.42</v>
      </c>
      <c r="L62" s="451">
        <f>SUMIF('AH Data Pivot'!$B$3:$B$1320,'Mix Substation Location Summary'!$B62,'AH Data Pivot'!$D$3:$D$1320)-K62</f>
        <v>0</v>
      </c>
      <c r="M62" s="450">
        <v>0</v>
      </c>
      <c r="N62" s="450">
        <v>2388564.8810541821</v>
      </c>
      <c r="O62" s="450">
        <v>172596.29894581743</v>
      </c>
      <c r="P62" s="417">
        <f t="shared" si="6"/>
        <v>2561161.1799999997</v>
      </c>
      <c r="Q62" s="451">
        <f>SUMIF('AH Data Pivot'!$B$3:$B$1320,'Mix Substation Location Summary'!$B62,'AH Data Pivot'!$E$3:$E$1320)-P62</f>
        <v>0</v>
      </c>
      <c r="R62" s="450">
        <v>0</v>
      </c>
      <c r="S62" s="450">
        <v>0</v>
      </c>
      <c r="T62" s="450">
        <v>0</v>
      </c>
      <c r="U62" s="401">
        <f t="shared" si="11"/>
        <v>0</v>
      </c>
      <c r="V62" s="447">
        <f>SUMIF('AH Data Pivot'!$B$3:$B$1320,'Mix Substation Location Summary'!$B62,'AH Data Pivot'!$F$3:$F$1320)-U62</f>
        <v>0</v>
      </c>
      <c r="W62" s="450">
        <v>0</v>
      </c>
      <c r="X62" s="450">
        <v>0</v>
      </c>
      <c r="Y62" s="450">
        <v>0</v>
      </c>
      <c r="Z62" s="401">
        <f t="shared" si="12"/>
        <v>0</v>
      </c>
      <c r="AA62" s="447">
        <f>SUMIF('AH Data Pivot'!$B$3:$B$1320,'Mix Substation Location Summary'!$B62,'AH Data Pivot'!$G$3:$G$1320)-Z62</f>
        <v>0</v>
      </c>
      <c r="AB62" s="401">
        <v>0</v>
      </c>
      <c r="AC62" s="450">
        <v>0</v>
      </c>
      <c r="AD62" s="450">
        <v>0</v>
      </c>
      <c r="AE62" s="401">
        <f t="shared" si="13"/>
        <v>0</v>
      </c>
      <c r="AF62" s="447">
        <f>SUMIF('AH Data Pivot'!$B$3:$B$1320,'Mix Substation Location Summary'!$B62,'AH Data Pivot'!$H$3:$H$1320)-AE62</f>
        <v>0</v>
      </c>
      <c r="AI62" s="473">
        <f t="shared" si="7"/>
        <v>1</v>
      </c>
      <c r="AJ62" s="474" t="str">
        <f t="shared" si="8"/>
        <v/>
      </c>
    </row>
    <row r="63" spans="1:36" x14ac:dyDescent="0.25">
      <c r="A63" s="475" t="s">
        <v>656</v>
      </c>
      <c r="B63" s="470">
        <v>8006</v>
      </c>
      <c r="C63" s="450">
        <v>0</v>
      </c>
      <c r="D63" s="450">
        <v>0</v>
      </c>
      <c r="E63" s="450">
        <v>0</v>
      </c>
      <c r="F63" s="401">
        <f t="shared" si="9"/>
        <v>0</v>
      </c>
      <c r="G63" s="447">
        <f>SUMIF('AH Data Pivot'!$B$3:$B$1320,'Mix Substation Location Summary'!$B63,'AH Data Pivot'!$C$3:$C$1320)-F63</f>
        <v>0</v>
      </c>
      <c r="H63" s="450">
        <v>3286905.9790857253</v>
      </c>
      <c r="I63" s="450">
        <v>26750235.380914286</v>
      </c>
      <c r="J63" s="450">
        <v>0</v>
      </c>
      <c r="K63" s="401">
        <f t="shared" si="10"/>
        <v>30037141.360000011</v>
      </c>
      <c r="L63" s="451">
        <f>SUMIF('AH Data Pivot'!$B$3:$B$1320,'Mix Substation Location Summary'!$B63,'AH Data Pivot'!$D$3:$D$1320)-K63</f>
        <v>0</v>
      </c>
      <c r="M63" s="450">
        <v>5837153.0808967613</v>
      </c>
      <c r="N63" s="450">
        <v>47505228.279103421</v>
      </c>
      <c r="O63" s="450">
        <v>0</v>
      </c>
      <c r="P63" s="417">
        <f t="shared" si="6"/>
        <v>53342381.360000178</v>
      </c>
      <c r="Q63" s="451">
        <f>SUMIF('AH Data Pivot'!$B$3:$B$1320,'Mix Substation Location Summary'!$B63,'AH Data Pivot'!$E$3:$E$1320)-P63</f>
        <v>-9.6857547760009766E-8</v>
      </c>
      <c r="R63" s="450">
        <v>0</v>
      </c>
      <c r="S63" s="450">
        <v>0</v>
      </c>
      <c r="T63" s="450">
        <v>0</v>
      </c>
      <c r="U63" s="401">
        <f t="shared" si="11"/>
        <v>0</v>
      </c>
      <c r="V63" s="447">
        <f>SUMIF('AH Data Pivot'!$B$3:$B$1320,'Mix Substation Location Summary'!$B63,'AH Data Pivot'!$F$3:$F$1320)-U63</f>
        <v>0</v>
      </c>
      <c r="W63" s="450">
        <v>0</v>
      </c>
      <c r="X63" s="450">
        <v>0</v>
      </c>
      <c r="Y63" s="450">
        <v>0</v>
      </c>
      <c r="Z63" s="401">
        <f t="shared" si="12"/>
        <v>0</v>
      </c>
      <c r="AA63" s="447">
        <f>SUMIF('AH Data Pivot'!$B$3:$B$1320,'Mix Substation Location Summary'!$B63,'AH Data Pivot'!$G$3:$G$1320)-Z63</f>
        <v>0</v>
      </c>
      <c r="AB63" s="401">
        <v>0</v>
      </c>
      <c r="AC63" s="450">
        <v>0</v>
      </c>
      <c r="AD63" s="450">
        <v>0</v>
      </c>
      <c r="AE63" s="401">
        <f t="shared" si="13"/>
        <v>0</v>
      </c>
      <c r="AF63" s="447">
        <f>SUMIF('AH Data Pivot'!$B$3:$B$1320,'Mix Substation Location Summary'!$B63,'AH Data Pivot'!$H$3:$H$1320)-AE63</f>
        <v>0</v>
      </c>
      <c r="AI63" s="473">
        <f t="shared" si="7"/>
        <v>1</v>
      </c>
      <c r="AJ63" s="474" t="str">
        <f t="shared" si="8"/>
        <v/>
      </c>
    </row>
    <row r="64" spans="1:36" x14ac:dyDescent="0.25">
      <c r="A64" s="475" t="s">
        <v>3106</v>
      </c>
      <c r="B64" s="470">
        <v>8000</v>
      </c>
      <c r="C64" s="450">
        <v>24273.310609594442</v>
      </c>
      <c r="D64" s="450">
        <v>86369.369390405569</v>
      </c>
      <c r="E64" s="450">
        <v>0</v>
      </c>
      <c r="F64" s="401">
        <f t="shared" si="9"/>
        <v>110642.68000000001</v>
      </c>
      <c r="G64" s="447">
        <f>SUMIF('AH Data Pivot'!$B$3:$B$1320,'Mix Substation Location Summary'!$B64,'AH Data Pivot'!$C$3:$C$1320)-F64</f>
        <v>0</v>
      </c>
      <c r="H64" s="450">
        <v>115519.57577747558</v>
      </c>
      <c r="I64" s="450">
        <v>411042.11422252451</v>
      </c>
      <c r="J64" s="450">
        <v>0</v>
      </c>
      <c r="K64" s="401">
        <f t="shared" si="10"/>
        <v>526561.69000000006</v>
      </c>
      <c r="L64" s="451">
        <f>SUMIF('AH Data Pivot'!$B$3:$B$1320,'Mix Substation Location Summary'!$B64,'AH Data Pivot'!$D$3:$D$1320)-K64</f>
        <v>0</v>
      </c>
      <c r="M64" s="450">
        <v>2157861.6868735515</v>
      </c>
      <c r="N64" s="450">
        <v>7678110.1731264554</v>
      </c>
      <c r="O64" s="450">
        <v>0</v>
      </c>
      <c r="P64" s="417">
        <f t="shared" si="6"/>
        <v>9835971.8600000069</v>
      </c>
      <c r="Q64" s="451">
        <f>SUMIF('AH Data Pivot'!$B$3:$B$1320,'Mix Substation Location Summary'!$B64,'AH Data Pivot'!$E$3:$E$1320)-P64</f>
        <v>-1.4901161193847656E-8</v>
      </c>
      <c r="R64" s="450">
        <v>0</v>
      </c>
      <c r="S64" s="450">
        <v>0</v>
      </c>
      <c r="T64" s="450">
        <v>0</v>
      </c>
      <c r="U64" s="401">
        <f t="shared" si="11"/>
        <v>0</v>
      </c>
      <c r="V64" s="447">
        <f>SUMIF('AH Data Pivot'!$B$3:$B$1320,'Mix Substation Location Summary'!$B64,'AH Data Pivot'!$F$3:$F$1320)-U64</f>
        <v>0</v>
      </c>
      <c r="W64" s="450">
        <v>0</v>
      </c>
      <c r="X64" s="450">
        <v>0</v>
      </c>
      <c r="Y64" s="450">
        <v>0</v>
      </c>
      <c r="Z64" s="401">
        <f t="shared" si="12"/>
        <v>0</v>
      </c>
      <c r="AA64" s="447">
        <f>SUMIF('AH Data Pivot'!$B$3:$B$1320,'Mix Substation Location Summary'!$B64,'AH Data Pivot'!$G$3:$G$1320)-Z64</f>
        <v>0</v>
      </c>
      <c r="AB64" s="401">
        <v>0</v>
      </c>
      <c r="AC64" s="450">
        <v>0</v>
      </c>
      <c r="AD64" s="450">
        <v>0</v>
      </c>
      <c r="AE64" s="401">
        <f t="shared" si="13"/>
        <v>0</v>
      </c>
      <c r="AF64" s="447">
        <f>SUMIF('AH Data Pivot'!$B$3:$B$1320,'Mix Substation Location Summary'!$B64,'AH Data Pivot'!$H$3:$H$1320)-AE64</f>
        <v>0</v>
      </c>
      <c r="AI64" s="473">
        <f t="shared" si="7"/>
        <v>1</v>
      </c>
      <c r="AJ64" s="474" t="str">
        <f t="shared" si="8"/>
        <v/>
      </c>
    </row>
    <row r="65" spans="1:36" x14ac:dyDescent="0.25">
      <c r="A65" s="475"/>
      <c r="B65" s="469">
        <v>1000</v>
      </c>
      <c r="C65" s="450"/>
      <c r="D65" s="450"/>
      <c r="E65" s="450"/>
      <c r="F65" s="401">
        <f>SUMIF('AH Data Pivot'!$B$3:$B$1320,'Mix Substation Location Summary'!$B65,'AH Data Pivot'!$C$3:$C$1320)</f>
        <v>0</v>
      </c>
      <c r="G65" s="447">
        <f>SUMIF('AH Data Pivot'!$B$3:$B$1320,'Mix Substation Location Summary'!$B65,'AH Data Pivot'!$C$3:$C$1320)-F65</f>
        <v>0</v>
      </c>
      <c r="H65" s="450"/>
      <c r="I65" s="450"/>
      <c r="J65" s="450"/>
      <c r="K65" s="401">
        <f>SUMIF('AH Data Pivot'!$B$3:$B$1320,'Mix Substation Location Summary'!$B65,'AH Data Pivot'!$D$3:$D$1320)</f>
        <v>0</v>
      </c>
      <c r="L65" s="456">
        <f>SUMIF('AH Data Pivot'!$B$3:$B$1320,'Mix Substation Location Summary'!$B65,'AH Data Pivot'!$D$3:$D$1320)-K65</f>
        <v>0</v>
      </c>
      <c r="M65" s="450"/>
      <c r="N65" s="450"/>
      <c r="O65" s="450"/>
      <c r="P65" s="417">
        <f>SUMIF('AH Data Pivot'!$B$3:$B$1320,'Mix Substation Location Summary'!$B65,'AH Data Pivot'!$E$3:$E$1320)</f>
        <v>6285.26</v>
      </c>
      <c r="Q65" s="451">
        <f>SUMIF('AH Data Pivot'!$B$3:$B$1320,'Mix Substation Location Summary'!$B65,'AH Data Pivot'!$E$3:$E$1320)-P65</f>
        <v>0</v>
      </c>
      <c r="R65" s="450"/>
      <c r="S65" s="450"/>
      <c r="T65" s="450"/>
      <c r="U65" s="417">
        <f>SUMIF('AH Data Pivot'!$B$3:$B$1320,'Mix Substation Location Summary'!$B65,'AH Data Pivot'!$F$3:$F$1320)</f>
        <v>0</v>
      </c>
      <c r="V65" s="454">
        <f>SUMIF('AH Data Pivot'!$B$3:$B$1320,'Mix Substation Location Summary'!$B65,'AH Data Pivot'!$F$3:$F$1320)-U65</f>
        <v>0</v>
      </c>
      <c r="W65" s="450"/>
      <c r="X65" s="450"/>
      <c r="Y65" s="450"/>
      <c r="Z65" s="417">
        <f>SUMIF('AH Data Pivot'!$B$3:$B$1320,'Mix Substation Location Summary'!$B65,'AH Data Pivot'!$G$3:$G$1320)</f>
        <v>0</v>
      </c>
      <c r="AA65" s="447">
        <f>SUMIF('AH Data Pivot'!$B$3:$B$1320,'Mix Substation Location Summary'!$B65,'AH Data Pivot'!$G$3:$G$1320)-Z65</f>
        <v>0</v>
      </c>
      <c r="AC65" s="450"/>
      <c r="AD65" s="450"/>
      <c r="AE65" s="417">
        <f>SUMIF('AH Data Pivot'!$B$3:$B$1320,'Mix Substation Location Summary'!$B65,'AH Data Pivot'!$H$3:$H$1320)</f>
        <v>0</v>
      </c>
      <c r="AF65" s="454">
        <f>SUMIF('AH Data Pivot'!$B$3:$B$1320,'Mix Substation Location Summary'!$B65,'AH Data Pivot'!$H$3:$H$1320)-AE65</f>
        <v>0</v>
      </c>
      <c r="AI65" s="473" t="str">
        <f t="shared" si="7"/>
        <v/>
      </c>
      <c r="AJ65" s="474" t="str">
        <f t="shared" si="8"/>
        <v/>
      </c>
    </row>
    <row r="66" spans="1:36" x14ac:dyDescent="0.25">
      <c r="B66" s="407">
        <v>1094</v>
      </c>
      <c r="C66" s="403" t="str">
        <f t="shared" ref="C66" si="14">IFERROR(MATCH(B66,$B$4:$B$60,0),"")</f>
        <v/>
      </c>
      <c r="F66" s="401">
        <f>SUMIF('AH Data Pivot'!$B$3:$B$1320,'Mix Substation Location Summary'!$B66,'AH Data Pivot'!$C$3:$C$1320)</f>
        <v>0</v>
      </c>
      <c r="G66" s="447">
        <f>SUMIF('AH Data Pivot'!$B$3:$B$1320,'Mix Substation Location Summary'!$B66,'AH Data Pivot'!$C$3:$C$1320)-F66</f>
        <v>0</v>
      </c>
      <c r="K66" s="401">
        <f>SUMIF('AH Data Pivot'!$B$3:$B$1320,'Mix Substation Location Summary'!$B66,'AH Data Pivot'!$D$3:$D$1320)</f>
        <v>0</v>
      </c>
      <c r="L66" s="456">
        <f>SUMIF('AH Data Pivot'!$B$3:$B$1320,'Mix Substation Location Summary'!$B66,'AH Data Pivot'!$D$3:$D$1320)-K66</f>
        <v>0</v>
      </c>
      <c r="P66" s="417">
        <f>SUMIF('AH Data Pivot'!$B$3:$B$1320,'Mix Substation Location Summary'!$B66,'AH Data Pivot'!$E$3:$E$1320)</f>
        <v>0</v>
      </c>
      <c r="Q66" s="451">
        <f>SUMIF('AH Data Pivot'!$B$3:$B$1320,'Mix Substation Location Summary'!$B66,'AH Data Pivot'!$E$3:$E$1320)-P66</f>
        <v>0</v>
      </c>
      <c r="U66" s="417">
        <f>SUMIF('AH Data Pivot'!$B$3:$B$1320,'Mix Substation Location Summary'!$B66,'AH Data Pivot'!$F$3:$F$1320)</f>
        <v>0</v>
      </c>
      <c r="V66" s="454">
        <f>SUMIF('AH Data Pivot'!$B$3:$B$1320,'Mix Substation Location Summary'!$B66,'AH Data Pivot'!$F$3:$F$1320)-U66</f>
        <v>0</v>
      </c>
      <c r="W66" s="403"/>
      <c r="Z66" s="417">
        <f>SUMIF('AH Data Pivot'!$B$3:$B$1320,'Mix Substation Location Summary'!$B66,'AH Data Pivot'!$G$3:$G$1320)</f>
        <v>0</v>
      </c>
      <c r="AA66" s="447">
        <f>SUMIF('AH Data Pivot'!$B$3:$B$1320,'Mix Substation Location Summary'!$B66,'AH Data Pivot'!$G$3:$G$1320)-Z66</f>
        <v>0</v>
      </c>
      <c r="AE66" s="417">
        <f>SUMIF('AH Data Pivot'!$B$3:$B$1320,'Mix Substation Location Summary'!$B66,'AH Data Pivot'!$H$3:$H$1320)</f>
        <v>0</v>
      </c>
      <c r="AF66" s="454">
        <f>SUMIF('AH Data Pivot'!$B$3:$B$1320,'Mix Substation Location Summary'!$B66,'AH Data Pivot'!$H$3:$H$1320)-AE66</f>
        <v>0</v>
      </c>
      <c r="AI66" s="473">
        <f t="shared" si="7"/>
        <v>1</v>
      </c>
      <c r="AJ66" s="474" t="str">
        <f t="shared" si="8"/>
        <v/>
      </c>
    </row>
    <row r="67" spans="1:36" x14ac:dyDescent="0.25">
      <c r="B67" s="403">
        <v>1250</v>
      </c>
      <c r="C67" s="403" t="str">
        <f t="shared" ref="C67:C131" si="15">IFERROR(MATCH(B67,$B$4:$B$60,0),"")</f>
        <v/>
      </c>
      <c r="F67" s="401">
        <f>SUMIF('AH Data Pivot'!$B$3:$B$1320,'Mix Substation Location Summary'!$B67,'AH Data Pivot'!$C$3:$C$1320)</f>
        <v>0</v>
      </c>
      <c r="G67" s="447">
        <f>SUMIF('AH Data Pivot'!$B$3:$B$1320,'Mix Substation Location Summary'!$B67,'AH Data Pivot'!$C$3:$C$1320)-F67</f>
        <v>0</v>
      </c>
      <c r="K67" s="401">
        <f>SUMIF('AH Data Pivot'!$B$3:$B$1320,'Mix Substation Location Summary'!$B67,'AH Data Pivot'!$D$3:$D$1320)</f>
        <v>0</v>
      </c>
      <c r="L67" s="456">
        <f>SUMIF('AH Data Pivot'!$B$3:$B$1320,'Mix Substation Location Summary'!$B67,'AH Data Pivot'!$D$3:$D$1320)-K67</f>
        <v>0</v>
      </c>
      <c r="P67" s="417">
        <f>SUMIF('AH Data Pivot'!$B$3:$B$1320,'Mix Substation Location Summary'!$B67,'AH Data Pivot'!$E$3:$E$1320)</f>
        <v>23588991.670000002</v>
      </c>
      <c r="Q67" s="451">
        <f>SUMIF('AH Data Pivot'!$B$3:$B$1320,'Mix Substation Location Summary'!$B67,'AH Data Pivot'!$E$3:$E$1320)-P67</f>
        <v>0</v>
      </c>
      <c r="U67" s="417">
        <f>SUMIF('AH Data Pivot'!$B$3:$B$1320,'Mix Substation Location Summary'!$B67,'AH Data Pivot'!$F$3:$F$1320)</f>
        <v>0</v>
      </c>
      <c r="V67" s="454">
        <f>SUMIF('AH Data Pivot'!$B$3:$B$1320,'Mix Substation Location Summary'!$B67,'AH Data Pivot'!$F$3:$F$1320)-U67</f>
        <v>0</v>
      </c>
      <c r="W67" s="403"/>
      <c r="Z67" s="417">
        <f>SUMIF('AH Data Pivot'!$B$3:$B$1320,'Mix Substation Location Summary'!$B67,'AH Data Pivot'!$G$3:$G$1320)</f>
        <v>0</v>
      </c>
      <c r="AA67" s="447">
        <f>SUMIF('AH Data Pivot'!$B$3:$B$1320,'Mix Substation Location Summary'!$B67,'AH Data Pivot'!$G$3:$G$1320)-Z67</f>
        <v>0</v>
      </c>
      <c r="AE67" s="417">
        <f>SUMIF('AH Data Pivot'!$B$3:$B$1320,'Mix Substation Location Summary'!$B67,'AH Data Pivot'!$H$3:$H$1320)</f>
        <v>0</v>
      </c>
      <c r="AF67" s="454">
        <f>SUMIF('AH Data Pivot'!$B$3:$B$1320,'Mix Substation Location Summary'!$B67,'AH Data Pivot'!$H$3:$H$1320)-AE67</f>
        <v>0</v>
      </c>
      <c r="AI67" s="473">
        <f t="shared" si="7"/>
        <v>1</v>
      </c>
      <c r="AJ67" s="474" t="str">
        <f t="shared" si="8"/>
        <v/>
      </c>
    </row>
    <row r="68" spans="1:36" x14ac:dyDescent="0.25">
      <c r="B68" s="403">
        <v>1451</v>
      </c>
      <c r="C68" s="403" t="str">
        <f t="shared" si="15"/>
        <v/>
      </c>
      <c r="F68" s="401">
        <f>SUMIF('AH Data Pivot'!$B$3:$B$1320,'Mix Substation Location Summary'!$B68,'AH Data Pivot'!$C$3:$C$1320)</f>
        <v>0</v>
      </c>
      <c r="G68" s="447">
        <f>SUMIF('AH Data Pivot'!$B$3:$B$1320,'Mix Substation Location Summary'!$B68,'AH Data Pivot'!$C$3:$C$1320)-F68</f>
        <v>0</v>
      </c>
      <c r="K68" s="401">
        <f>SUMIF('AH Data Pivot'!$B$3:$B$1320,'Mix Substation Location Summary'!$B68,'AH Data Pivot'!$D$3:$D$1320)</f>
        <v>0</v>
      </c>
      <c r="L68" s="456">
        <f>SUMIF('AH Data Pivot'!$B$3:$B$1320,'Mix Substation Location Summary'!$B68,'AH Data Pivot'!$D$3:$D$1320)-K68</f>
        <v>0</v>
      </c>
      <c r="P68" s="417">
        <f>SUMIF('AH Data Pivot'!$B$3:$B$1320,'Mix Substation Location Summary'!$B68,'AH Data Pivot'!$E$3:$E$1320)</f>
        <v>35854.54</v>
      </c>
      <c r="Q68" s="451">
        <f>SUMIF('AH Data Pivot'!$B$3:$B$1320,'Mix Substation Location Summary'!$B68,'AH Data Pivot'!$E$3:$E$1320)-P68</f>
        <v>0</v>
      </c>
      <c r="U68" s="417">
        <f>SUMIF('AH Data Pivot'!$B$3:$B$1320,'Mix Substation Location Summary'!$B68,'AH Data Pivot'!$F$3:$F$1320)</f>
        <v>0</v>
      </c>
      <c r="V68" s="454">
        <f>SUMIF('AH Data Pivot'!$B$3:$B$1320,'Mix Substation Location Summary'!$B68,'AH Data Pivot'!$F$3:$F$1320)-U68</f>
        <v>0</v>
      </c>
      <c r="W68" s="403"/>
      <c r="Z68" s="417">
        <f>SUMIF('AH Data Pivot'!$B$3:$B$1320,'Mix Substation Location Summary'!$B68,'AH Data Pivot'!$G$3:$G$1320)</f>
        <v>0</v>
      </c>
      <c r="AA68" s="447">
        <f>SUMIF('AH Data Pivot'!$B$3:$B$1320,'Mix Substation Location Summary'!$B68,'AH Data Pivot'!$G$3:$G$1320)-Z68</f>
        <v>0</v>
      </c>
      <c r="AE68" s="417">
        <f>SUMIF('AH Data Pivot'!$B$3:$B$1320,'Mix Substation Location Summary'!$B68,'AH Data Pivot'!$H$3:$H$1320)</f>
        <v>0</v>
      </c>
      <c r="AF68" s="454">
        <f>SUMIF('AH Data Pivot'!$B$3:$B$1320,'Mix Substation Location Summary'!$B68,'AH Data Pivot'!$H$3:$H$1320)-AE68</f>
        <v>0</v>
      </c>
      <c r="AI68" s="473" t="str">
        <f t="shared" si="7"/>
        <v/>
      </c>
      <c r="AJ68" s="474" t="str">
        <f t="shared" si="8"/>
        <v/>
      </c>
    </row>
    <row r="69" spans="1:36" x14ac:dyDescent="0.25">
      <c r="B69" s="403">
        <v>1808</v>
      </c>
      <c r="C69" s="403" t="str">
        <f t="shared" si="15"/>
        <v/>
      </c>
      <c r="F69" s="401">
        <f>SUMIF('AH Data Pivot'!$B$3:$B$1320,'Mix Substation Location Summary'!$B69,'AH Data Pivot'!$C$3:$C$1320)</f>
        <v>0</v>
      </c>
      <c r="G69" s="447">
        <f>SUMIF('AH Data Pivot'!$B$3:$B$1320,'Mix Substation Location Summary'!$B69,'AH Data Pivot'!$C$3:$C$1320)-F69</f>
        <v>0</v>
      </c>
      <c r="K69" s="401">
        <f>SUMIF('AH Data Pivot'!$B$3:$B$1320,'Mix Substation Location Summary'!$B69,'AH Data Pivot'!$D$3:$D$1320)</f>
        <v>0</v>
      </c>
      <c r="L69" s="456">
        <f>SUMIF('AH Data Pivot'!$B$3:$B$1320,'Mix Substation Location Summary'!$B69,'AH Data Pivot'!$D$3:$D$1320)-K69</f>
        <v>0</v>
      </c>
      <c r="P69" s="401">
        <f>SUMIF('AH Data Pivot'!$B$3:$B$1320,'Mix Substation Location Summary'!$B69,'AH Data Pivot'!$E$3:$E$1320)</f>
        <v>0</v>
      </c>
      <c r="Q69" s="451">
        <f>SUMIF('AH Data Pivot'!$B$3:$B$1320,'Mix Substation Location Summary'!$B69,'AH Data Pivot'!$E$3:$E$1320)-P69</f>
        <v>0</v>
      </c>
      <c r="U69" s="401">
        <f>SUMIF('AH Data Pivot'!$B$3:$B$1320,'Mix Substation Location Summary'!$B69,'AH Data Pivot'!$F$3:$F$1320)</f>
        <v>0</v>
      </c>
      <c r="V69" s="454">
        <f>SUMIF('AH Data Pivot'!$B$3:$B$1320,'Mix Substation Location Summary'!$B69,'AH Data Pivot'!$F$3:$F$1320)-U69</f>
        <v>0</v>
      </c>
      <c r="W69" s="403"/>
      <c r="Z69" s="401">
        <f>SUMIF('AH Data Pivot'!$B$3:$B$1320,'Mix Substation Location Summary'!$B69,'AH Data Pivot'!$G$3:$G$1320)</f>
        <v>0</v>
      </c>
      <c r="AA69" s="447">
        <f>SUMIF('AH Data Pivot'!$B$3:$B$1320,'Mix Substation Location Summary'!$B69,'AH Data Pivot'!$G$3:$G$1320)-Z69</f>
        <v>0</v>
      </c>
      <c r="AE69" s="401">
        <f>SUMIF('AH Data Pivot'!$B$3:$B$1320,'Mix Substation Location Summary'!$B69,'AH Data Pivot'!$H$3:$H$1320)</f>
        <v>0</v>
      </c>
      <c r="AF69" s="454">
        <f>SUMIF('AH Data Pivot'!$B$3:$B$1320,'Mix Substation Location Summary'!$B69,'AH Data Pivot'!$H$3:$H$1320)-AE69</f>
        <v>0</v>
      </c>
      <c r="AI69" s="473" t="str">
        <f t="shared" si="7"/>
        <v/>
      </c>
      <c r="AJ69" s="474" t="str">
        <f t="shared" si="8"/>
        <v/>
      </c>
    </row>
    <row r="70" spans="1:36" x14ac:dyDescent="0.25">
      <c r="B70" s="403">
        <v>1809</v>
      </c>
      <c r="C70" s="403" t="str">
        <f t="shared" si="15"/>
        <v/>
      </c>
      <c r="F70" s="401">
        <f>SUMIF('AH Data Pivot'!$B$3:$B$1320,'Mix Substation Location Summary'!$B70,'AH Data Pivot'!$C$3:$C$1320)</f>
        <v>0</v>
      </c>
      <c r="G70" s="447">
        <f>SUMIF('AH Data Pivot'!$B$3:$B$1320,'Mix Substation Location Summary'!$B70,'AH Data Pivot'!$C$3:$C$1320)-F70</f>
        <v>0</v>
      </c>
      <c r="K70" s="401">
        <f>SUMIF('AH Data Pivot'!$B$3:$B$1320,'Mix Substation Location Summary'!$B70,'AH Data Pivot'!$D$3:$D$1320)</f>
        <v>0</v>
      </c>
      <c r="L70" s="456">
        <f>SUMIF('AH Data Pivot'!$B$3:$B$1320,'Mix Substation Location Summary'!$B70,'AH Data Pivot'!$D$3:$D$1320)-K70</f>
        <v>0</v>
      </c>
      <c r="P70" s="401">
        <f>SUMIF('AH Data Pivot'!$B$3:$B$1320,'Mix Substation Location Summary'!$B70,'AH Data Pivot'!$E$3:$E$1320)</f>
        <v>0</v>
      </c>
      <c r="Q70" s="451">
        <f>SUMIF('AH Data Pivot'!$B$3:$B$1320,'Mix Substation Location Summary'!$B70,'AH Data Pivot'!$E$3:$E$1320)-P70</f>
        <v>0</v>
      </c>
      <c r="U70" s="401">
        <f>SUMIF('AH Data Pivot'!$B$3:$B$1320,'Mix Substation Location Summary'!$B70,'AH Data Pivot'!$F$3:$F$1320)</f>
        <v>0</v>
      </c>
      <c r="V70" s="454">
        <f>SUMIF('AH Data Pivot'!$B$3:$B$1320,'Mix Substation Location Summary'!$B70,'AH Data Pivot'!$F$3:$F$1320)-U70</f>
        <v>0</v>
      </c>
      <c r="W70" s="403"/>
      <c r="Z70" s="401">
        <f>SUMIF('AH Data Pivot'!$B$3:$B$1320,'Mix Substation Location Summary'!$B70,'AH Data Pivot'!$G$3:$G$1320)</f>
        <v>0</v>
      </c>
      <c r="AA70" s="447">
        <f>SUMIF('AH Data Pivot'!$B$3:$B$1320,'Mix Substation Location Summary'!$B70,'AH Data Pivot'!$G$3:$G$1320)-Z70</f>
        <v>0</v>
      </c>
      <c r="AE70" s="401">
        <f>SUMIF('AH Data Pivot'!$B$3:$B$1320,'Mix Substation Location Summary'!$B70,'AH Data Pivot'!$H$3:$H$1320)</f>
        <v>0</v>
      </c>
      <c r="AF70" s="454">
        <f>SUMIF('AH Data Pivot'!$B$3:$B$1320,'Mix Substation Location Summary'!$B70,'AH Data Pivot'!$H$3:$H$1320)-AE70</f>
        <v>0</v>
      </c>
      <c r="AI70" s="473" t="str">
        <f t="shared" si="7"/>
        <v/>
      </c>
      <c r="AJ70" s="474" t="str">
        <f t="shared" si="8"/>
        <v/>
      </c>
    </row>
    <row r="71" spans="1:36" x14ac:dyDescent="0.25">
      <c r="B71" s="403">
        <v>1810</v>
      </c>
      <c r="C71" s="403" t="str">
        <f t="shared" si="15"/>
        <v/>
      </c>
      <c r="F71" s="401">
        <f>SUMIF('AH Data Pivot'!$B$3:$B$1320,'Mix Substation Location Summary'!$B71,'AH Data Pivot'!$C$3:$C$1320)</f>
        <v>0</v>
      </c>
      <c r="G71" s="447">
        <f>SUMIF('AH Data Pivot'!$B$3:$B$1320,'Mix Substation Location Summary'!$B71,'AH Data Pivot'!$C$3:$C$1320)-F71</f>
        <v>0</v>
      </c>
      <c r="K71" s="401">
        <f>SUMIF('AH Data Pivot'!$B$3:$B$1320,'Mix Substation Location Summary'!$B71,'AH Data Pivot'!$D$3:$D$1320)</f>
        <v>0</v>
      </c>
      <c r="L71" s="456">
        <f>SUMIF('AH Data Pivot'!$B$3:$B$1320,'Mix Substation Location Summary'!$B71,'AH Data Pivot'!$D$3:$D$1320)-K71</f>
        <v>0</v>
      </c>
      <c r="P71" s="401">
        <f>SUMIF('AH Data Pivot'!$B$3:$B$1320,'Mix Substation Location Summary'!$B71,'AH Data Pivot'!$E$3:$E$1320)</f>
        <v>0</v>
      </c>
      <c r="Q71" s="451">
        <f>SUMIF('AH Data Pivot'!$B$3:$B$1320,'Mix Substation Location Summary'!$B71,'AH Data Pivot'!$E$3:$E$1320)-P71</f>
        <v>0</v>
      </c>
      <c r="U71" s="401">
        <f>SUMIF('AH Data Pivot'!$B$3:$B$1320,'Mix Substation Location Summary'!$B71,'AH Data Pivot'!$F$3:$F$1320)</f>
        <v>0</v>
      </c>
      <c r="V71" s="454">
        <f>SUMIF('AH Data Pivot'!$B$3:$B$1320,'Mix Substation Location Summary'!$B71,'AH Data Pivot'!$F$3:$F$1320)-U71</f>
        <v>0</v>
      </c>
      <c r="W71" s="403"/>
      <c r="Z71" s="401">
        <f>SUMIF('AH Data Pivot'!$B$3:$B$1320,'Mix Substation Location Summary'!$B71,'AH Data Pivot'!$G$3:$G$1320)</f>
        <v>0</v>
      </c>
      <c r="AA71" s="447">
        <f>SUMIF('AH Data Pivot'!$B$3:$B$1320,'Mix Substation Location Summary'!$B71,'AH Data Pivot'!$G$3:$G$1320)-Z71</f>
        <v>0</v>
      </c>
      <c r="AE71" s="401">
        <f>SUMIF('AH Data Pivot'!$B$3:$B$1320,'Mix Substation Location Summary'!$B71,'AH Data Pivot'!$H$3:$H$1320)</f>
        <v>0</v>
      </c>
      <c r="AF71" s="454">
        <f>SUMIF('AH Data Pivot'!$B$3:$B$1320,'Mix Substation Location Summary'!$B71,'AH Data Pivot'!$H$3:$H$1320)-AE71</f>
        <v>0</v>
      </c>
      <c r="AI71" s="473" t="str">
        <f t="shared" si="7"/>
        <v/>
      </c>
      <c r="AJ71" s="474" t="str">
        <f t="shared" si="8"/>
        <v/>
      </c>
    </row>
    <row r="72" spans="1:36" x14ac:dyDescent="0.25">
      <c r="B72" s="403">
        <v>1812</v>
      </c>
      <c r="C72" s="403" t="str">
        <f t="shared" si="15"/>
        <v/>
      </c>
      <c r="F72" s="401">
        <f>SUMIF('AH Data Pivot'!$B$3:$B$1320,'Mix Substation Location Summary'!$B72,'AH Data Pivot'!$C$3:$C$1320)</f>
        <v>0</v>
      </c>
      <c r="G72" s="447">
        <f>SUMIF('AH Data Pivot'!$B$3:$B$1320,'Mix Substation Location Summary'!$B72,'AH Data Pivot'!$C$3:$C$1320)-F72</f>
        <v>0</v>
      </c>
      <c r="K72" s="401">
        <f>SUMIF('AH Data Pivot'!$B$3:$B$1320,'Mix Substation Location Summary'!$B72,'AH Data Pivot'!$D$3:$D$1320)</f>
        <v>0</v>
      </c>
      <c r="L72" s="456">
        <f>SUMIF('AH Data Pivot'!$B$3:$B$1320,'Mix Substation Location Summary'!$B72,'AH Data Pivot'!$D$3:$D$1320)-K72</f>
        <v>0</v>
      </c>
      <c r="P72" s="401">
        <f>SUMIF('AH Data Pivot'!$B$3:$B$1320,'Mix Substation Location Summary'!$B72,'AH Data Pivot'!$E$3:$E$1320)</f>
        <v>0</v>
      </c>
      <c r="Q72" s="451">
        <f>SUMIF('AH Data Pivot'!$B$3:$B$1320,'Mix Substation Location Summary'!$B72,'AH Data Pivot'!$E$3:$E$1320)-P72</f>
        <v>0</v>
      </c>
      <c r="U72" s="401">
        <f>SUMIF('AH Data Pivot'!$B$3:$B$1320,'Mix Substation Location Summary'!$B72,'AH Data Pivot'!$F$3:$F$1320)</f>
        <v>0</v>
      </c>
      <c r="V72" s="454">
        <f>SUMIF('AH Data Pivot'!$B$3:$B$1320,'Mix Substation Location Summary'!$B72,'AH Data Pivot'!$F$3:$F$1320)-U72</f>
        <v>0</v>
      </c>
      <c r="W72" s="403"/>
      <c r="Z72" s="401">
        <f>SUMIF('AH Data Pivot'!$B$3:$B$1320,'Mix Substation Location Summary'!$B72,'AH Data Pivot'!$G$3:$G$1320)</f>
        <v>0</v>
      </c>
      <c r="AA72" s="447">
        <f>SUMIF('AH Data Pivot'!$B$3:$B$1320,'Mix Substation Location Summary'!$B72,'AH Data Pivot'!$G$3:$G$1320)-Z72</f>
        <v>0</v>
      </c>
      <c r="AE72" s="401">
        <f>SUMIF('AH Data Pivot'!$B$3:$B$1320,'Mix Substation Location Summary'!$B72,'AH Data Pivot'!$H$3:$H$1320)</f>
        <v>0</v>
      </c>
      <c r="AF72" s="454">
        <f>SUMIF('AH Data Pivot'!$B$3:$B$1320,'Mix Substation Location Summary'!$B72,'AH Data Pivot'!$H$3:$H$1320)-AE72</f>
        <v>0</v>
      </c>
      <c r="AI72" s="473" t="str">
        <f t="shared" ref="AI72:AI135" si="16">IF(F72+K72+P73=0,"",1)</f>
        <v/>
      </c>
      <c r="AJ72" s="474" t="str">
        <f t="shared" ref="AJ72:AJ135" si="17">IF(U72+Z72+AE72=0,"",1)</f>
        <v/>
      </c>
    </row>
    <row r="73" spans="1:36" x14ac:dyDescent="0.25">
      <c r="B73" s="403">
        <v>1818</v>
      </c>
      <c r="C73" s="403" t="str">
        <f t="shared" si="15"/>
        <v/>
      </c>
      <c r="F73" s="401">
        <f>SUMIF('AH Data Pivot'!$B$3:$B$1320,'Mix Substation Location Summary'!$B73,'AH Data Pivot'!$C$3:$C$1320)</f>
        <v>0</v>
      </c>
      <c r="G73" s="447">
        <f>SUMIF('AH Data Pivot'!$B$3:$B$1320,'Mix Substation Location Summary'!$B73,'AH Data Pivot'!$C$3:$C$1320)-F73</f>
        <v>0</v>
      </c>
      <c r="K73" s="401">
        <f>SUMIF('AH Data Pivot'!$B$3:$B$1320,'Mix Substation Location Summary'!$B73,'AH Data Pivot'!$D$3:$D$1320)</f>
        <v>0</v>
      </c>
      <c r="L73" s="456">
        <f>SUMIF('AH Data Pivot'!$B$3:$B$1320,'Mix Substation Location Summary'!$B73,'AH Data Pivot'!$D$3:$D$1320)-K73</f>
        <v>0</v>
      </c>
      <c r="P73" s="401">
        <f>SUMIF('AH Data Pivot'!$B$3:$B$1320,'Mix Substation Location Summary'!$B73,'AH Data Pivot'!$E$3:$E$1320)</f>
        <v>0</v>
      </c>
      <c r="Q73" s="451">
        <f>SUMIF('AH Data Pivot'!$B$3:$B$1320,'Mix Substation Location Summary'!$B73,'AH Data Pivot'!$E$3:$E$1320)-P73</f>
        <v>0</v>
      </c>
      <c r="U73" s="401">
        <f>SUMIF('AH Data Pivot'!$B$3:$B$1320,'Mix Substation Location Summary'!$B73,'AH Data Pivot'!$F$3:$F$1320)</f>
        <v>0</v>
      </c>
      <c r="V73" s="454">
        <f>SUMIF('AH Data Pivot'!$B$3:$B$1320,'Mix Substation Location Summary'!$B73,'AH Data Pivot'!$F$3:$F$1320)-U73</f>
        <v>0</v>
      </c>
      <c r="W73" s="403"/>
      <c r="Z73" s="401">
        <f>SUMIF('AH Data Pivot'!$B$3:$B$1320,'Mix Substation Location Summary'!$B73,'AH Data Pivot'!$G$3:$G$1320)</f>
        <v>0</v>
      </c>
      <c r="AA73" s="447">
        <f>SUMIF('AH Data Pivot'!$B$3:$B$1320,'Mix Substation Location Summary'!$B73,'AH Data Pivot'!$G$3:$G$1320)-Z73</f>
        <v>0</v>
      </c>
      <c r="AE73" s="401">
        <f>SUMIF('AH Data Pivot'!$B$3:$B$1320,'Mix Substation Location Summary'!$B73,'AH Data Pivot'!$H$3:$H$1320)</f>
        <v>0</v>
      </c>
      <c r="AF73" s="454">
        <f>SUMIF('AH Data Pivot'!$B$3:$B$1320,'Mix Substation Location Summary'!$B73,'AH Data Pivot'!$H$3:$H$1320)-AE73</f>
        <v>0</v>
      </c>
      <c r="AI73" s="473" t="str">
        <f t="shared" si="16"/>
        <v/>
      </c>
      <c r="AJ73" s="474" t="str">
        <f t="shared" si="17"/>
        <v/>
      </c>
    </row>
    <row r="74" spans="1:36" x14ac:dyDescent="0.25">
      <c r="B74" s="403">
        <v>1824</v>
      </c>
      <c r="C74" s="403" t="str">
        <f t="shared" si="15"/>
        <v/>
      </c>
      <c r="F74" s="401">
        <f>SUMIF('AH Data Pivot'!$B$3:$B$1320,'Mix Substation Location Summary'!$B74,'AH Data Pivot'!$C$3:$C$1320)</f>
        <v>0</v>
      </c>
      <c r="G74" s="447">
        <f>SUMIF('AH Data Pivot'!$B$3:$B$1320,'Mix Substation Location Summary'!$B74,'AH Data Pivot'!$C$3:$C$1320)-F74</f>
        <v>0</v>
      </c>
      <c r="K74" s="401">
        <f>SUMIF('AH Data Pivot'!$B$3:$B$1320,'Mix Substation Location Summary'!$B74,'AH Data Pivot'!$D$3:$D$1320)</f>
        <v>0</v>
      </c>
      <c r="L74" s="456">
        <f>SUMIF('AH Data Pivot'!$B$3:$B$1320,'Mix Substation Location Summary'!$B74,'AH Data Pivot'!$D$3:$D$1320)-K74</f>
        <v>0</v>
      </c>
      <c r="P74" s="401">
        <f>SUMIF('AH Data Pivot'!$B$3:$B$1320,'Mix Substation Location Summary'!$B74,'AH Data Pivot'!$E$3:$E$1320)</f>
        <v>0</v>
      </c>
      <c r="Q74" s="451">
        <f>SUMIF('AH Data Pivot'!$B$3:$B$1320,'Mix Substation Location Summary'!$B74,'AH Data Pivot'!$E$3:$E$1320)-P74</f>
        <v>0</v>
      </c>
      <c r="U74" s="401">
        <f>SUMIF('AH Data Pivot'!$B$3:$B$1320,'Mix Substation Location Summary'!$B74,'AH Data Pivot'!$F$3:$F$1320)</f>
        <v>0</v>
      </c>
      <c r="V74" s="454">
        <f>SUMIF('AH Data Pivot'!$B$3:$B$1320,'Mix Substation Location Summary'!$B74,'AH Data Pivot'!$F$3:$F$1320)-U74</f>
        <v>0</v>
      </c>
      <c r="W74" s="403"/>
      <c r="Z74" s="401">
        <f>SUMIF('AH Data Pivot'!$B$3:$B$1320,'Mix Substation Location Summary'!$B74,'AH Data Pivot'!$G$3:$G$1320)</f>
        <v>0</v>
      </c>
      <c r="AA74" s="447">
        <f>SUMIF('AH Data Pivot'!$B$3:$B$1320,'Mix Substation Location Summary'!$B74,'AH Data Pivot'!$G$3:$G$1320)-Z74</f>
        <v>0</v>
      </c>
      <c r="AE74" s="401">
        <f>SUMIF('AH Data Pivot'!$B$3:$B$1320,'Mix Substation Location Summary'!$B74,'AH Data Pivot'!$H$3:$H$1320)</f>
        <v>0</v>
      </c>
      <c r="AF74" s="454">
        <f>SUMIF('AH Data Pivot'!$B$3:$B$1320,'Mix Substation Location Summary'!$B74,'AH Data Pivot'!$H$3:$H$1320)-AE74</f>
        <v>0</v>
      </c>
      <c r="AI74" s="473" t="str">
        <f t="shared" si="16"/>
        <v/>
      </c>
      <c r="AJ74" s="474" t="str">
        <f t="shared" si="17"/>
        <v/>
      </c>
    </row>
    <row r="75" spans="1:36" x14ac:dyDescent="0.25">
      <c r="B75" s="403">
        <v>1839</v>
      </c>
      <c r="C75" s="403" t="str">
        <f t="shared" si="15"/>
        <v/>
      </c>
      <c r="F75" s="401">
        <f>SUMIF('AH Data Pivot'!$B$3:$B$1320,'Mix Substation Location Summary'!$B75,'AH Data Pivot'!$C$3:$C$1320)</f>
        <v>0</v>
      </c>
      <c r="G75" s="447">
        <f>SUMIF('AH Data Pivot'!$B$3:$B$1320,'Mix Substation Location Summary'!$B75,'AH Data Pivot'!$C$3:$C$1320)-F75</f>
        <v>0</v>
      </c>
      <c r="K75" s="401">
        <f>SUMIF('AH Data Pivot'!$B$3:$B$1320,'Mix Substation Location Summary'!$B75,'AH Data Pivot'!$D$3:$D$1320)</f>
        <v>0</v>
      </c>
      <c r="L75" s="456">
        <f>SUMIF('AH Data Pivot'!$B$3:$B$1320,'Mix Substation Location Summary'!$B75,'AH Data Pivot'!$D$3:$D$1320)-K75</f>
        <v>0</v>
      </c>
      <c r="P75" s="401">
        <f>SUMIF('AH Data Pivot'!$B$3:$B$1320,'Mix Substation Location Summary'!$B75,'AH Data Pivot'!$E$3:$E$1320)</f>
        <v>0</v>
      </c>
      <c r="Q75" s="451">
        <f>SUMIF('AH Data Pivot'!$B$3:$B$1320,'Mix Substation Location Summary'!$B75,'AH Data Pivot'!$E$3:$E$1320)-P75</f>
        <v>0</v>
      </c>
      <c r="U75" s="401">
        <f>SUMIF('AH Data Pivot'!$B$3:$B$1320,'Mix Substation Location Summary'!$B75,'AH Data Pivot'!$F$3:$F$1320)</f>
        <v>0</v>
      </c>
      <c r="V75" s="454">
        <f>SUMIF('AH Data Pivot'!$B$3:$B$1320,'Mix Substation Location Summary'!$B75,'AH Data Pivot'!$F$3:$F$1320)-U75</f>
        <v>0</v>
      </c>
      <c r="W75" s="403"/>
      <c r="Z75" s="401">
        <f>SUMIF('AH Data Pivot'!$B$3:$B$1320,'Mix Substation Location Summary'!$B75,'AH Data Pivot'!$G$3:$G$1320)</f>
        <v>0</v>
      </c>
      <c r="AA75" s="447">
        <f>SUMIF('AH Data Pivot'!$B$3:$B$1320,'Mix Substation Location Summary'!$B75,'AH Data Pivot'!$G$3:$G$1320)-Z75</f>
        <v>0</v>
      </c>
      <c r="AE75" s="401">
        <f>SUMIF('AH Data Pivot'!$B$3:$B$1320,'Mix Substation Location Summary'!$B75,'AH Data Pivot'!$H$3:$H$1320)</f>
        <v>0</v>
      </c>
      <c r="AF75" s="454">
        <f>SUMIF('AH Data Pivot'!$B$3:$B$1320,'Mix Substation Location Summary'!$B75,'AH Data Pivot'!$H$3:$H$1320)-AE75</f>
        <v>0</v>
      </c>
      <c r="AI75" s="473">
        <f t="shared" si="16"/>
        <v>1</v>
      </c>
      <c r="AJ75" s="474" t="str">
        <f t="shared" si="17"/>
        <v/>
      </c>
    </row>
    <row r="76" spans="1:36" x14ac:dyDescent="0.25">
      <c r="B76" s="403">
        <v>1860</v>
      </c>
      <c r="C76" s="403" t="str">
        <f t="shared" si="15"/>
        <v/>
      </c>
      <c r="F76" s="401">
        <f>SUMIF('AH Data Pivot'!$B$3:$B$1320,'Mix Substation Location Summary'!$B76,'AH Data Pivot'!$C$3:$C$1320)</f>
        <v>0</v>
      </c>
      <c r="G76" s="447">
        <f>SUMIF('AH Data Pivot'!$B$3:$B$1320,'Mix Substation Location Summary'!$B76,'AH Data Pivot'!$C$3:$C$1320)-F76</f>
        <v>0</v>
      </c>
      <c r="K76" s="401">
        <f>SUMIF('AH Data Pivot'!$B$3:$B$1320,'Mix Substation Location Summary'!$B76,'AH Data Pivot'!$D$3:$D$1320)</f>
        <v>0</v>
      </c>
      <c r="L76" s="456">
        <f>SUMIF('AH Data Pivot'!$B$3:$B$1320,'Mix Substation Location Summary'!$B76,'AH Data Pivot'!$D$3:$D$1320)-K76</f>
        <v>0</v>
      </c>
      <c r="P76" s="417">
        <f>SUMIF('AH Data Pivot'!$B$3:$B$1320,'Mix Substation Location Summary'!$B76,'AH Data Pivot'!$E$3:$E$1320)</f>
        <v>2542930.61</v>
      </c>
      <c r="Q76" s="451">
        <f>SUMIF('AH Data Pivot'!$B$3:$B$1320,'Mix Substation Location Summary'!$B76,'AH Data Pivot'!$E$3:$E$1320)-P76</f>
        <v>0</v>
      </c>
      <c r="U76" s="417">
        <f>SUMIF('AH Data Pivot'!$B$3:$B$1320,'Mix Substation Location Summary'!$B76,'AH Data Pivot'!$F$3:$F$1320)</f>
        <v>0</v>
      </c>
      <c r="V76" s="454">
        <f>SUMIF('AH Data Pivot'!$B$3:$B$1320,'Mix Substation Location Summary'!$B76,'AH Data Pivot'!$F$3:$F$1320)-U76</f>
        <v>0</v>
      </c>
      <c r="W76" s="403"/>
      <c r="Z76" s="417">
        <f>SUMIF('AH Data Pivot'!$B$3:$B$1320,'Mix Substation Location Summary'!$B76,'AH Data Pivot'!$G$3:$G$1320)</f>
        <v>0</v>
      </c>
      <c r="AA76" s="447">
        <f>SUMIF('AH Data Pivot'!$B$3:$B$1320,'Mix Substation Location Summary'!$B76,'AH Data Pivot'!$G$3:$G$1320)-Z76</f>
        <v>0</v>
      </c>
      <c r="AE76" s="417">
        <f>SUMIF('AH Data Pivot'!$B$3:$B$1320,'Mix Substation Location Summary'!$B76,'AH Data Pivot'!$H$3:$H$1320)</f>
        <v>0</v>
      </c>
      <c r="AF76" s="454">
        <f>SUMIF('AH Data Pivot'!$B$3:$B$1320,'Mix Substation Location Summary'!$B76,'AH Data Pivot'!$H$3:$H$1320)-AE76</f>
        <v>0</v>
      </c>
      <c r="AI76" s="473">
        <f t="shared" si="16"/>
        <v>1</v>
      </c>
      <c r="AJ76" s="474" t="str">
        <f t="shared" si="17"/>
        <v/>
      </c>
    </row>
    <row r="77" spans="1:36" x14ac:dyDescent="0.25">
      <c r="B77" s="403">
        <v>1864</v>
      </c>
      <c r="C77" s="403" t="str">
        <f t="shared" si="15"/>
        <v/>
      </c>
      <c r="F77" s="401">
        <f>SUMIF('AH Data Pivot'!$B$3:$B$1320,'Mix Substation Location Summary'!$B77,'AH Data Pivot'!$C$3:$C$1320)</f>
        <v>0</v>
      </c>
      <c r="G77" s="447">
        <f>SUMIF('AH Data Pivot'!$B$3:$B$1320,'Mix Substation Location Summary'!$B77,'AH Data Pivot'!$C$3:$C$1320)-F77</f>
        <v>0</v>
      </c>
      <c r="K77" s="401">
        <f>SUMIF('AH Data Pivot'!$B$3:$B$1320,'Mix Substation Location Summary'!$B77,'AH Data Pivot'!$D$3:$D$1320)</f>
        <v>0</v>
      </c>
      <c r="L77" s="456">
        <f>SUMIF('AH Data Pivot'!$B$3:$B$1320,'Mix Substation Location Summary'!$B77,'AH Data Pivot'!$D$3:$D$1320)-K77</f>
        <v>0</v>
      </c>
      <c r="P77" s="417">
        <f>SUMIF('AH Data Pivot'!$B$3:$B$1320,'Mix Substation Location Summary'!$B77,'AH Data Pivot'!$E$3:$E$1320)</f>
        <v>2488613.54</v>
      </c>
      <c r="Q77" s="451">
        <f>SUMIF('AH Data Pivot'!$B$3:$B$1320,'Mix Substation Location Summary'!$B77,'AH Data Pivot'!$E$3:$E$1320)-P77</f>
        <v>0</v>
      </c>
      <c r="U77" s="417">
        <f>SUMIF('AH Data Pivot'!$B$3:$B$1320,'Mix Substation Location Summary'!$B77,'AH Data Pivot'!$F$3:$F$1320)</f>
        <v>0</v>
      </c>
      <c r="V77" s="454">
        <f>SUMIF('AH Data Pivot'!$B$3:$B$1320,'Mix Substation Location Summary'!$B77,'AH Data Pivot'!$F$3:$F$1320)-U77</f>
        <v>0</v>
      </c>
      <c r="W77" s="403"/>
      <c r="Z77" s="417">
        <f>SUMIF('AH Data Pivot'!$B$3:$B$1320,'Mix Substation Location Summary'!$B77,'AH Data Pivot'!$G$3:$G$1320)</f>
        <v>0</v>
      </c>
      <c r="AA77" s="447">
        <f>SUMIF('AH Data Pivot'!$B$3:$B$1320,'Mix Substation Location Summary'!$B77,'AH Data Pivot'!$G$3:$G$1320)-Z77</f>
        <v>0</v>
      </c>
      <c r="AE77" s="417">
        <f>SUMIF('AH Data Pivot'!$B$3:$B$1320,'Mix Substation Location Summary'!$B77,'AH Data Pivot'!$H$3:$H$1320)</f>
        <v>0</v>
      </c>
      <c r="AF77" s="454">
        <f>SUMIF('AH Data Pivot'!$B$3:$B$1320,'Mix Substation Location Summary'!$B77,'AH Data Pivot'!$H$3:$H$1320)-AE77</f>
        <v>0</v>
      </c>
      <c r="AI77" s="473">
        <f t="shared" si="16"/>
        <v>1</v>
      </c>
      <c r="AJ77" s="474" t="str">
        <f t="shared" si="17"/>
        <v/>
      </c>
    </row>
    <row r="78" spans="1:36" x14ac:dyDescent="0.25">
      <c r="B78" s="403">
        <v>1866</v>
      </c>
      <c r="C78" s="403" t="str">
        <f t="shared" si="15"/>
        <v/>
      </c>
      <c r="F78" s="401">
        <f>SUMIF('AH Data Pivot'!$B$3:$B$1320,'Mix Substation Location Summary'!$B78,'AH Data Pivot'!$C$3:$C$1320)</f>
        <v>0</v>
      </c>
      <c r="G78" s="447">
        <f>SUMIF('AH Data Pivot'!$B$3:$B$1320,'Mix Substation Location Summary'!$B78,'AH Data Pivot'!$C$3:$C$1320)-F78</f>
        <v>0</v>
      </c>
      <c r="K78" s="401">
        <f>SUMIF('AH Data Pivot'!$B$3:$B$1320,'Mix Substation Location Summary'!$B78,'AH Data Pivot'!$D$3:$D$1320)</f>
        <v>0</v>
      </c>
      <c r="L78" s="456">
        <f>SUMIF('AH Data Pivot'!$B$3:$B$1320,'Mix Substation Location Summary'!$B78,'AH Data Pivot'!$D$3:$D$1320)-K78</f>
        <v>0</v>
      </c>
      <c r="P78" s="417">
        <f>SUMIF('AH Data Pivot'!$B$3:$B$1320,'Mix Substation Location Summary'!$B78,'AH Data Pivot'!$E$3:$E$1320)</f>
        <v>3783320.3800000004</v>
      </c>
      <c r="Q78" s="451">
        <f>SUMIF('AH Data Pivot'!$B$3:$B$1320,'Mix Substation Location Summary'!$B78,'AH Data Pivot'!$E$3:$E$1320)-P78</f>
        <v>0</v>
      </c>
      <c r="U78" s="417">
        <f>SUMIF('AH Data Pivot'!$B$3:$B$1320,'Mix Substation Location Summary'!$B78,'AH Data Pivot'!$F$3:$F$1320)</f>
        <v>0</v>
      </c>
      <c r="V78" s="454">
        <f>SUMIF('AH Data Pivot'!$B$3:$B$1320,'Mix Substation Location Summary'!$B78,'AH Data Pivot'!$F$3:$F$1320)-U78</f>
        <v>0</v>
      </c>
      <c r="W78" s="403"/>
      <c r="Z78" s="417">
        <f>SUMIF('AH Data Pivot'!$B$3:$B$1320,'Mix Substation Location Summary'!$B78,'AH Data Pivot'!$G$3:$G$1320)</f>
        <v>0</v>
      </c>
      <c r="AA78" s="447">
        <f>SUMIF('AH Data Pivot'!$B$3:$B$1320,'Mix Substation Location Summary'!$B78,'AH Data Pivot'!$G$3:$G$1320)-Z78</f>
        <v>0</v>
      </c>
      <c r="AE78" s="417">
        <f>SUMIF('AH Data Pivot'!$B$3:$B$1320,'Mix Substation Location Summary'!$B78,'AH Data Pivot'!$H$3:$H$1320)</f>
        <v>0</v>
      </c>
      <c r="AF78" s="454">
        <f>SUMIF('AH Data Pivot'!$B$3:$B$1320,'Mix Substation Location Summary'!$B78,'AH Data Pivot'!$H$3:$H$1320)-AE78</f>
        <v>0</v>
      </c>
      <c r="AI78" s="473">
        <f t="shared" si="16"/>
        <v>1</v>
      </c>
      <c r="AJ78" s="474" t="str">
        <f t="shared" si="17"/>
        <v/>
      </c>
    </row>
    <row r="79" spans="1:36" x14ac:dyDescent="0.25">
      <c r="B79" s="403">
        <v>1867</v>
      </c>
      <c r="C79" s="403" t="str">
        <f t="shared" si="15"/>
        <v/>
      </c>
      <c r="F79" s="401">
        <f>SUMIF('AH Data Pivot'!$B$3:$B$1320,'Mix Substation Location Summary'!$B79,'AH Data Pivot'!$C$3:$C$1320)</f>
        <v>7766</v>
      </c>
      <c r="G79" s="447">
        <f>SUMIF('AH Data Pivot'!$B$3:$B$1320,'Mix Substation Location Summary'!$B79,'AH Data Pivot'!$C$3:$C$1320)-F79</f>
        <v>0</v>
      </c>
      <c r="K79" s="401">
        <f>SUMIF('AH Data Pivot'!$B$3:$B$1320,'Mix Substation Location Summary'!$B79,'AH Data Pivot'!$D$3:$D$1320)</f>
        <v>0</v>
      </c>
      <c r="L79" s="456">
        <f>SUMIF('AH Data Pivot'!$B$3:$B$1320,'Mix Substation Location Summary'!$B79,'AH Data Pivot'!$D$3:$D$1320)-K79</f>
        <v>0</v>
      </c>
      <c r="P79" s="417">
        <f>SUMIF('AH Data Pivot'!$B$3:$B$1320,'Mix Substation Location Summary'!$B79,'AH Data Pivot'!$E$3:$E$1320)</f>
        <v>2668494.67</v>
      </c>
      <c r="Q79" s="451">
        <f>SUMIF('AH Data Pivot'!$B$3:$B$1320,'Mix Substation Location Summary'!$B79,'AH Data Pivot'!$E$3:$E$1320)-P79</f>
        <v>0</v>
      </c>
      <c r="U79" s="417">
        <f>SUMIF('AH Data Pivot'!$B$3:$B$1320,'Mix Substation Location Summary'!$B79,'AH Data Pivot'!$F$3:$F$1320)</f>
        <v>0</v>
      </c>
      <c r="V79" s="454">
        <f>SUMIF('AH Data Pivot'!$B$3:$B$1320,'Mix Substation Location Summary'!$B79,'AH Data Pivot'!$F$3:$F$1320)-U79</f>
        <v>0</v>
      </c>
      <c r="W79" s="403"/>
      <c r="Z79" s="417">
        <f>SUMIF('AH Data Pivot'!$B$3:$B$1320,'Mix Substation Location Summary'!$B79,'AH Data Pivot'!$G$3:$G$1320)</f>
        <v>0</v>
      </c>
      <c r="AA79" s="447">
        <f>SUMIF('AH Data Pivot'!$B$3:$B$1320,'Mix Substation Location Summary'!$B79,'AH Data Pivot'!$G$3:$G$1320)-Z79</f>
        <v>0</v>
      </c>
      <c r="AE79" s="417">
        <f>SUMIF('AH Data Pivot'!$B$3:$B$1320,'Mix Substation Location Summary'!$B79,'AH Data Pivot'!$H$3:$H$1320)</f>
        <v>7774.81</v>
      </c>
      <c r="AF79" s="454">
        <f>SUMIF('AH Data Pivot'!$B$3:$B$1320,'Mix Substation Location Summary'!$B79,'AH Data Pivot'!$H$3:$H$1320)-AE79</f>
        <v>0</v>
      </c>
      <c r="AI79" s="473">
        <f t="shared" si="16"/>
        <v>1</v>
      </c>
      <c r="AJ79" s="474">
        <f t="shared" si="17"/>
        <v>1</v>
      </c>
    </row>
    <row r="80" spans="1:36" x14ac:dyDescent="0.25">
      <c r="B80" s="403">
        <v>1869</v>
      </c>
      <c r="C80" s="403" t="str">
        <f t="shared" si="15"/>
        <v/>
      </c>
      <c r="F80" s="401">
        <f>SUMIF('AH Data Pivot'!$B$3:$B$1320,'Mix Substation Location Summary'!$B80,'AH Data Pivot'!$C$3:$C$1320)</f>
        <v>0</v>
      </c>
      <c r="G80" s="447">
        <f>SUMIF('AH Data Pivot'!$B$3:$B$1320,'Mix Substation Location Summary'!$B80,'AH Data Pivot'!$C$3:$C$1320)-F80</f>
        <v>0</v>
      </c>
      <c r="K80" s="401">
        <f>SUMIF('AH Data Pivot'!$B$3:$B$1320,'Mix Substation Location Summary'!$B80,'AH Data Pivot'!$D$3:$D$1320)</f>
        <v>2465520.09</v>
      </c>
      <c r="L80" s="456">
        <f>SUMIF('AH Data Pivot'!$B$3:$B$1320,'Mix Substation Location Summary'!$B80,'AH Data Pivot'!$D$3:$D$1320)-K80</f>
        <v>0</v>
      </c>
      <c r="P80" s="417">
        <f>SUMIF('AH Data Pivot'!$B$3:$B$1320,'Mix Substation Location Summary'!$B80,'AH Data Pivot'!$E$3:$E$1320)</f>
        <v>7901074.3400000008</v>
      </c>
      <c r="Q80" s="451">
        <f>SUMIF('AH Data Pivot'!$B$3:$B$1320,'Mix Substation Location Summary'!$B80,'AH Data Pivot'!$E$3:$E$1320)-P80</f>
        <v>0</v>
      </c>
      <c r="U80" s="417">
        <f>SUMIF('AH Data Pivot'!$B$3:$B$1320,'Mix Substation Location Summary'!$B80,'AH Data Pivot'!$F$3:$F$1320)</f>
        <v>0</v>
      </c>
      <c r="V80" s="454">
        <f>SUMIF('AH Data Pivot'!$B$3:$B$1320,'Mix Substation Location Summary'!$B80,'AH Data Pivot'!$F$3:$F$1320)-U80</f>
        <v>0</v>
      </c>
      <c r="W80" s="403"/>
      <c r="Z80" s="417">
        <f>SUMIF('AH Data Pivot'!$B$3:$B$1320,'Mix Substation Location Summary'!$B80,'AH Data Pivot'!$G$3:$G$1320)</f>
        <v>0</v>
      </c>
      <c r="AA80" s="447">
        <f>SUMIF('AH Data Pivot'!$B$3:$B$1320,'Mix Substation Location Summary'!$B80,'AH Data Pivot'!$G$3:$G$1320)-Z80</f>
        <v>0</v>
      </c>
      <c r="AE80" s="417">
        <f>SUMIF('AH Data Pivot'!$B$3:$B$1320,'Mix Substation Location Summary'!$B80,'AH Data Pivot'!$H$3:$H$1320)</f>
        <v>0</v>
      </c>
      <c r="AF80" s="454">
        <f>SUMIF('AH Data Pivot'!$B$3:$B$1320,'Mix Substation Location Summary'!$B80,'AH Data Pivot'!$H$3:$H$1320)-AE80</f>
        <v>0</v>
      </c>
      <c r="AI80" s="473">
        <f t="shared" si="16"/>
        <v>1</v>
      </c>
      <c r="AJ80" s="474" t="str">
        <f t="shared" si="17"/>
        <v/>
      </c>
    </row>
    <row r="81" spans="2:36" x14ac:dyDescent="0.25">
      <c r="B81" s="469">
        <v>1870</v>
      </c>
      <c r="C81" s="403" t="str">
        <f t="shared" si="15"/>
        <v/>
      </c>
      <c r="F81" s="401">
        <f>SUMIF('AH Data Pivot'!$B$3:$B$1320,'Mix Substation Location Summary'!$B81,'AH Data Pivot'!$C$3:$C$1320)</f>
        <v>0</v>
      </c>
      <c r="G81" s="447">
        <f>SUMIF('AH Data Pivot'!$B$3:$B$1320,'Mix Substation Location Summary'!$B81,'AH Data Pivot'!$C$3:$C$1320)-F81</f>
        <v>0</v>
      </c>
      <c r="K81" s="401">
        <f>SUMIF('AH Data Pivot'!$B$3:$B$1320,'Mix Substation Location Summary'!$B81,'AH Data Pivot'!$D$3:$D$1320)</f>
        <v>0</v>
      </c>
      <c r="L81" s="456">
        <f>SUMIF('AH Data Pivot'!$B$3:$B$1320,'Mix Substation Location Summary'!$B81,'AH Data Pivot'!$D$3:$D$1320)-K81</f>
        <v>0</v>
      </c>
      <c r="P81" s="417">
        <f>SUMIF('AH Data Pivot'!$B$3:$B$1320,'Mix Substation Location Summary'!$B81,'AH Data Pivot'!$E$3:$E$1320)</f>
        <v>194958.65</v>
      </c>
      <c r="Q81" s="451">
        <f>SUMIF('AH Data Pivot'!$B$3:$B$1320,'Mix Substation Location Summary'!$B81,'AH Data Pivot'!$E$3:$E$1320)-P81</f>
        <v>0</v>
      </c>
      <c r="U81" s="417">
        <f>SUMIF('AH Data Pivot'!$B$3:$B$1320,'Mix Substation Location Summary'!$B81,'AH Data Pivot'!$F$3:$F$1320)</f>
        <v>0</v>
      </c>
      <c r="V81" s="454">
        <f>SUMIF('AH Data Pivot'!$B$3:$B$1320,'Mix Substation Location Summary'!$B81,'AH Data Pivot'!$F$3:$F$1320)-U81</f>
        <v>0</v>
      </c>
      <c r="W81" s="403"/>
      <c r="Z81" s="417">
        <f>SUMIF('AH Data Pivot'!$B$3:$B$1320,'Mix Substation Location Summary'!$B81,'AH Data Pivot'!$G$3:$G$1320)</f>
        <v>0</v>
      </c>
      <c r="AA81" s="447">
        <f>SUMIF('AH Data Pivot'!$B$3:$B$1320,'Mix Substation Location Summary'!$B81,'AH Data Pivot'!$G$3:$G$1320)-Z81</f>
        <v>0</v>
      </c>
      <c r="AE81" s="417">
        <f>SUMIF('AH Data Pivot'!$B$3:$B$1320,'Mix Substation Location Summary'!$B81,'AH Data Pivot'!$H$3:$H$1320)</f>
        <v>0</v>
      </c>
      <c r="AF81" s="454">
        <f>SUMIF('AH Data Pivot'!$B$3:$B$1320,'Mix Substation Location Summary'!$B81,'AH Data Pivot'!$H$3:$H$1320)-AE81</f>
        <v>0</v>
      </c>
      <c r="AI81" s="473" t="e">
        <f>IF(F81+K81+#REF!=0,"",1)</f>
        <v>#REF!</v>
      </c>
      <c r="AJ81" s="474" t="str">
        <f t="shared" si="17"/>
        <v/>
      </c>
    </row>
    <row r="82" spans="2:36" x14ac:dyDescent="0.25">
      <c r="B82" s="469">
        <v>2110</v>
      </c>
      <c r="C82" s="403" t="str">
        <f t="shared" si="15"/>
        <v/>
      </c>
      <c r="F82" s="401">
        <f>SUMIF('AH Data Pivot'!$B$3:$B$1320,'Mix Substation Location Summary'!$B82,'AH Data Pivot'!$C$3:$C$1320)</f>
        <v>0</v>
      </c>
      <c r="G82" s="447">
        <f>SUMIF('AH Data Pivot'!$B$3:$B$1320,'Mix Substation Location Summary'!$B82,'AH Data Pivot'!$C$3:$C$1320)-F82</f>
        <v>0</v>
      </c>
      <c r="K82" s="401">
        <f>SUMIF('AH Data Pivot'!$B$3:$B$1320,'Mix Substation Location Summary'!$B82,'AH Data Pivot'!$D$3:$D$1320)</f>
        <v>0</v>
      </c>
      <c r="L82" s="456">
        <f>SUMIF('AH Data Pivot'!$B$3:$B$1320,'Mix Substation Location Summary'!$B82,'AH Data Pivot'!$D$3:$D$1320)-K82</f>
        <v>0</v>
      </c>
      <c r="P82" s="417">
        <f>SUMIF('AH Data Pivot'!$B$3:$B$1320,'Mix Substation Location Summary'!$B82,'AH Data Pivot'!$E$3:$E$1320)</f>
        <v>0</v>
      </c>
      <c r="Q82" s="451">
        <f>SUMIF('AH Data Pivot'!$B$3:$B$1320,'Mix Substation Location Summary'!$B82,'AH Data Pivot'!$E$3:$E$1320)-P82</f>
        <v>0</v>
      </c>
      <c r="U82" s="417">
        <f>SUMIF('AH Data Pivot'!$B$3:$B$1320,'Mix Substation Location Summary'!$B82,'AH Data Pivot'!$F$3:$F$1320)</f>
        <v>0</v>
      </c>
      <c r="V82" s="454">
        <f>SUMIF('AH Data Pivot'!$B$3:$B$1320,'Mix Substation Location Summary'!$B82,'AH Data Pivot'!$F$3:$F$1320)-U82</f>
        <v>0</v>
      </c>
      <c r="W82" s="403"/>
      <c r="Z82" s="417">
        <f>SUMIF('AH Data Pivot'!$B$3:$B$1320,'Mix Substation Location Summary'!$B82,'AH Data Pivot'!$G$3:$G$1320)</f>
        <v>0</v>
      </c>
      <c r="AA82" s="447">
        <f>SUMIF('AH Data Pivot'!$B$3:$B$1320,'Mix Substation Location Summary'!$B82,'AH Data Pivot'!$G$3:$G$1320)-Z82</f>
        <v>0</v>
      </c>
      <c r="AE82" s="417">
        <f>SUMIF('AH Data Pivot'!$B$3:$B$1320,'Mix Substation Location Summary'!$B82,'AH Data Pivot'!$H$3:$H$1320)</f>
        <v>61855.119999999995</v>
      </c>
      <c r="AF82" s="454">
        <f>SUMIF('AH Data Pivot'!$B$3:$B$1320,'Mix Substation Location Summary'!$B82,'AH Data Pivot'!$H$3:$H$1320)-AE82</f>
        <v>0</v>
      </c>
      <c r="AI82" s="473" t="str">
        <f t="shared" si="16"/>
        <v/>
      </c>
      <c r="AJ82" s="474">
        <f t="shared" si="17"/>
        <v>1</v>
      </c>
    </row>
    <row r="83" spans="2:36" x14ac:dyDescent="0.25">
      <c r="B83" s="469">
        <v>2120</v>
      </c>
      <c r="C83" s="403" t="str">
        <f t="shared" si="15"/>
        <v/>
      </c>
      <c r="F83" s="401">
        <f>SUMIF('AH Data Pivot'!$B$3:$B$1320,'Mix Substation Location Summary'!$B83,'AH Data Pivot'!$C$3:$C$1320)</f>
        <v>0</v>
      </c>
      <c r="G83" s="447">
        <f>SUMIF('AH Data Pivot'!$B$3:$B$1320,'Mix Substation Location Summary'!$B83,'AH Data Pivot'!$C$3:$C$1320)-F83</f>
        <v>0</v>
      </c>
      <c r="K83" s="401">
        <f>SUMIF('AH Data Pivot'!$B$3:$B$1320,'Mix Substation Location Summary'!$B83,'AH Data Pivot'!$D$3:$D$1320)</f>
        <v>0</v>
      </c>
      <c r="L83" s="456">
        <f>SUMIF('AH Data Pivot'!$B$3:$B$1320,'Mix Substation Location Summary'!$B83,'AH Data Pivot'!$D$3:$D$1320)-K83</f>
        <v>0</v>
      </c>
      <c r="P83" s="417">
        <f>SUMIF('AH Data Pivot'!$B$3:$B$1320,'Mix Substation Location Summary'!$B83,'AH Data Pivot'!$E$3:$E$1320)</f>
        <v>0</v>
      </c>
      <c r="Q83" s="451">
        <f>SUMIF('AH Data Pivot'!$B$3:$B$1320,'Mix Substation Location Summary'!$B83,'AH Data Pivot'!$E$3:$E$1320)-P83</f>
        <v>0</v>
      </c>
      <c r="U83" s="417">
        <f>SUMIF('AH Data Pivot'!$B$3:$B$1320,'Mix Substation Location Summary'!$B83,'AH Data Pivot'!$F$3:$F$1320)</f>
        <v>0</v>
      </c>
      <c r="V83" s="454">
        <f>SUMIF('AH Data Pivot'!$B$3:$B$1320,'Mix Substation Location Summary'!$B83,'AH Data Pivot'!$F$3:$F$1320)-U83</f>
        <v>0</v>
      </c>
      <c r="W83" s="403"/>
      <c r="Z83" s="417">
        <f>SUMIF('AH Data Pivot'!$B$3:$B$1320,'Mix Substation Location Summary'!$B83,'AH Data Pivot'!$G$3:$G$1320)</f>
        <v>0</v>
      </c>
      <c r="AA83" s="447">
        <f>SUMIF('AH Data Pivot'!$B$3:$B$1320,'Mix Substation Location Summary'!$B83,'AH Data Pivot'!$G$3:$G$1320)-Z83</f>
        <v>0</v>
      </c>
      <c r="AE83" s="417">
        <f>SUMIF('AH Data Pivot'!$B$3:$B$1320,'Mix Substation Location Summary'!$B83,'AH Data Pivot'!$H$3:$H$1320)</f>
        <v>56092.58</v>
      </c>
      <c r="AF83" s="454">
        <f>SUMIF('AH Data Pivot'!$B$3:$B$1320,'Mix Substation Location Summary'!$B83,'AH Data Pivot'!$H$3:$H$1320)-AE83</f>
        <v>0</v>
      </c>
      <c r="AI83" s="473">
        <f t="shared" si="16"/>
        <v>1</v>
      </c>
      <c r="AJ83" s="474">
        <f t="shared" si="17"/>
        <v>1</v>
      </c>
    </row>
    <row r="84" spans="2:36" x14ac:dyDescent="0.25">
      <c r="B84" s="403">
        <v>2150</v>
      </c>
      <c r="C84" s="403" t="str">
        <f t="shared" si="15"/>
        <v/>
      </c>
      <c r="F84" s="401">
        <f>SUMIF('AH Data Pivot'!$B$3:$B$1320,'Mix Substation Location Summary'!$B84,'AH Data Pivot'!$C$3:$C$1320)</f>
        <v>0</v>
      </c>
      <c r="G84" s="447">
        <f>SUMIF('AH Data Pivot'!$B$3:$B$1320,'Mix Substation Location Summary'!$B84,'AH Data Pivot'!$C$3:$C$1320)-F84</f>
        <v>0</v>
      </c>
      <c r="K84" s="401">
        <f>SUMIF('AH Data Pivot'!$B$3:$B$1320,'Mix Substation Location Summary'!$B84,'AH Data Pivot'!$D$3:$D$1320)</f>
        <v>0</v>
      </c>
      <c r="L84" s="456">
        <f>SUMIF('AH Data Pivot'!$B$3:$B$1320,'Mix Substation Location Summary'!$B84,'AH Data Pivot'!$D$3:$D$1320)-K84</f>
        <v>0</v>
      </c>
      <c r="P84" s="417">
        <f>SUMIF('AH Data Pivot'!$B$3:$B$1320,'Mix Substation Location Summary'!$B84,'AH Data Pivot'!$E$3:$E$1320)</f>
        <v>24015.599999999999</v>
      </c>
      <c r="Q84" s="451">
        <f>SUMIF('AH Data Pivot'!$B$3:$B$1320,'Mix Substation Location Summary'!$B84,'AH Data Pivot'!$E$3:$E$1320)-P84</f>
        <v>0</v>
      </c>
      <c r="U84" s="417">
        <f>SUMIF('AH Data Pivot'!$B$3:$B$1320,'Mix Substation Location Summary'!$B84,'AH Data Pivot'!$F$3:$F$1320)</f>
        <v>0</v>
      </c>
      <c r="V84" s="454">
        <f>SUMIF('AH Data Pivot'!$B$3:$B$1320,'Mix Substation Location Summary'!$B84,'AH Data Pivot'!$F$3:$F$1320)-U84</f>
        <v>0</v>
      </c>
      <c r="W84" s="403"/>
      <c r="Z84" s="417">
        <f>SUMIF('AH Data Pivot'!$B$3:$B$1320,'Mix Substation Location Summary'!$B84,'AH Data Pivot'!$G$3:$G$1320)</f>
        <v>0</v>
      </c>
      <c r="AA84" s="447">
        <f>SUMIF('AH Data Pivot'!$B$3:$B$1320,'Mix Substation Location Summary'!$B84,'AH Data Pivot'!$G$3:$G$1320)-Z84</f>
        <v>0</v>
      </c>
      <c r="AE84" s="417">
        <f>SUMIF('AH Data Pivot'!$B$3:$B$1320,'Mix Substation Location Summary'!$B84,'AH Data Pivot'!$H$3:$H$1320)</f>
        <v>0</v>
      </c>
      <c r="AF84" s="454">
        <f>SUMIF('AH Data Pivot'!$B$3:$B$1320,'Mix Substation Location Summary'!$B84,'AH Data Pivot'!$H$3:$H$1320)-AE84</f>
        <v>0</v>
      </c>
      <c r="AI84" s="473">
        <f t="shared" si="16"/>
        <v>1</v>
      </c>
      <c r="AJ84" s="474" t="str">
        <f t="shared" si="17"/>
        <v/>
      </c>
    </row>
    <row r="85" spans="2:36" x14ac:dyDescent="0.25">
      <c r="B85" s="403">
        <v>2202</v>
      </c>
      <c r="C85" s="403" t="str">
        <f t="shared" si="15"/>
        <v/>
      </c>
      <c r="F85" s="401">
        <f>SUMIF('AH Data Pivot'!$B$3:$B$1320,'Mix Substation Location Summary'!$B85,'AH Data Pivot'!$C$3:$C$1320)</f>
        <v>0</v>
      </c>
      <c r="G85" s="447">
        <f>SUMIF('AH Data Pivot'!$B$3:$B$1320,'Mix Substation Location Summary'!$B85,'AH Data Pivot'!$C$3:$C$1320)-F85</f>
        <v>0</v>
      </c>
      <c r="K85" s="401">
        <f>SUMIF('AH Data Pivot'!$B$3:$B$1320,'Mix Substation Location Summary'!$B85,'AH Data Pivot'!$D$3:$D$1320)</f>
        <v>0</v>
      </c>
      <c r="L85" s="456">
        <f>SUMIF('AH Data Pivot'!$B$3:$B$1320,'Mix Substation Location Summary'!$B85,'AH Data Pivot'!$D$3:$D$1320)-K85</f>
        <v>0</v>
      </c>
      <c r="P85" s="417">
        <f>SUMIF('AH Data Pivot'!$B$3:$B$1320,'Mix Substation Location Summary'!$B85,'AH Data Pivot'!$E$3:$E$1320)</f>
        <v>1641021.78</v>
      </c>
      <c r="Q85" s="451">
        <f>SUMIF('AH Data Pivot'!$B$3:$B$1320,'Mix Substation Location Summary'!$B85,'AH Data Pivot'!$E$3:$E$1320)-P85</f>
        <v>0</v>
      </c>
      <c r="U85" s="417">
        <f>SUMIF('AH Data Pivot'!$B$3:$B$1320,'Mix Substation Location Summary'!$B85,'AH Data Pivot'!$F$3:$F$1320)</f>
        <v>0</v>
      </c>
      <c r="V85" s="454">
        <f>SUMIF('AH Data Pivot'!$B$3:$B$1320,'Mix Substation Location Summary'!$B85,'AH Data Pivot'!$F$3:$F$1320)-U85</f>
        <v>0</v>
      </c>
      <c r="W85" s="403"/>
      <c r="Z85" s="417">
        <f>SUMIF('AH Data Pivot'!$B$3:$B$1320,'Mix Substation Location Summary'!$B85,'AH Data Pivot'!$G$3:$G$1320)</f>
        <v>0</v>
      </c>
      <c r="AA85" s="447">
        <f>SUMIF('AH Data Pivot'!$B$3:$B$1320,'Mix Substation Location Summary'!$B85,'AH Data Pivot'!$G$3:$G$1320)-Z85</f>
        <v>0</v>
      </c>
      <c r="AE85" s="417">
        <f>SUMIF('AH Data Pivot'!$B$3:$B$1320,'Mix Substation Location Summary'!$B85,'AH Data Pivot'!$H$3:$H$1320)</f>
        <v>99245.03</v>
      </c>
      <c r="AF85" s="454">
        <f>SUMIF('AH Data Pivot'!$B$3:$B$1320,'Mix Substation Location Summary'!$B85,'AH Data Pivot'!$H$3:$H$1320)-AE85</f>
        <v>0</v>
      </c>
      <c r="AI85" s="473">
        <f t="shared" si="16"/>
        <v>1</v>
      </c>
      <c r="AJ85" s="474">
        <f t="shared" si="17"/>
        <v>1</v>
      </c>
    </row>
    <row r="86" spans="2:36" x14ac:dyDescent="0.25">
      <c r="B86" s="403">
        <v>2212</v>
      </c>
      <c r="C86" s="403" t="str">
        <f t="shared" si="15"/>
        <v/>
      </c>
      <c r="F86" s="401">
        <f>SUMIF('AH Data Pivot'!$B$3:$B$1320,'Mix Substation Location Summary'!$B86,'AH Data Pivot'!$C$3:$C$1320)</f>
        <v>0</v>
      </c>
      <c r="G86" s="447">
        <f>SUMIF('AH Data Pivot'!$B$3:$B$1320,'Mix Substation Location Summary'!$B86,'AH Data Pivot'!$C$3:$C$1320)-F86</f>
        <v>0</v>
      </c>
      <c r="K86" s="401">
        <f>SUMIF('AH Data Pivot'!$B$3:$B$1320,'Mix Substation Location Summary'!$B86,'AH Data Pivot'!$D$3:$D$1320)</f>
        <v>0</v>
      </c>
      <c r="L86" s="456">
        <f>SUMIF('AH Data Pivot'!$B$3:$B$1320,'Mix Substation Location Summary'!$B86,'AH Data Pivot'!$D$3:$D$1320)-K86</f>
        <v>0</v>
      </c>
      <c r="P86" s="417">
        <f>SUMIF('AH Data Pivot'!$B$3:$B$1320,'Mix Substation Location Summary'!$B86,'AH Data Pivot'!$E$3:$E$1320)</f>
        <v>1516245.82</v>
      </c>
      <c r="Q86" s="451">
        <f>SUMIF('AH Data Pivot'!$B$3:$B$1320,'Mix Substation Location Summary'!$B86,'AH Data Pivot'!$E$3:$E$1320)-P86</f>
        <v>0</v>
      </c>
      <c r="U86" s="417">
        <f>SUMIF('AH Data Pivot'!$B$3:$B$1320,'Mix Substation Location Summary'!$B86,'AH Data Pivot'!$F$3:$F$1320)</f>
        <v>0</v>
      </c>
      <c r="V86" s="454">
        <f>SUMIF('AH Data Pivot'!$B$3:$B$1320,'Mix Substation Location Summary'!$B86,'AH Data Pivot'!$F$3:$F$1320)-U86</f>
        <v>0</v>
      </c>
      <c r="W86" s="403"/>
      <c r="Z86" s="417">
        <f>SUMIF('AH Data Pivot'!$B$3:$B$1320,'Mix Substation Location Summary'!$B86,'AH Data Pivot'!$G$3:$G$1320)</f>
        <v>0</v>
      </c>
      <c r="AA86" s="447">
        <f>SUMIF('AH Data Pivot'!$B$3:$B$1320,'Mix Substation Location Summary'!$B86,'AH Data Pivot'!$G$3:$G$1320)-Z86</f>
        <v>0</v>
      </c>
      <c r="AE86" s="417">
        <f>SUMIF('AH Data Pivot'!$B$3:$B$1320,'Mix Substation Location Summary'!$B86,'AH Data Pivot'!$H$3:$H$1320)</f>
        <v>0</v>
      </c>
      <c r="AF86" s="454">
        <f>SUMIF('AH Data Pivot'!$B$3:$B$1320,'Mix Substation Location Summary'!$B86,'AH Data Pivot'!$H$3:$H$1320)-AE86</f>
        <v>0</v>
      </c>
      <c r="AI86" s="473">
        <f t="shared" si="16"/>
        <v>1</v>
      </c>
      <c r="AJ86" s="474" t="str">
        <f t="shared" si="17"/>
        <v/>
      </c>
    </row>
    <row r="87" spans="2:36" x14ac:dyDescent="0.25">
      <c r="B87" s="403">
        <v>2234</v>
      </c>
      <c r="C87" s="403" t="str">
        <f t="shared" si="15"/>
        <v/>
      </c>
      <c r="F87" s="401">
        <f>SUMIF('AH Data Pivot'!$B$3:$B$1320,'Mix Substation Location Summary'!$B87,'AH Data Pivot'!$C$3:$C$1320)</f>
        <v>0</v>
      </c>
      <c r="G87" s="447">
        <f>SUMIF('AH Data Pivot'!$B$3:$B$1320,'Mix Substation Location Summary'!$B87,'AH Data Pivot'!$C$3:$C$1320)-F87</f>
        <v>0</v>
      </c>
      <c r="K87" s="401">
        <f>SUMIF('AH Data Pivot'!$B$3:$B$1320,'Mix Substation Location Summary'!$B87,'AH Data Pivot'!$D$3:$D$1320)</f>
        <v>0</v>
      </c>
      <c r="L87" s="456">
        <f>SUMIF('AH Data Pivot'!$B$3:$B$1320,'Mix Substation Location Summary'!$B87,'AH Data Pivot'!$D$3:$D$1320)-K87</f>
        <v>0</v>
      </c>
      <c r="P87" s="417">
        <f>SUMIF('AH Data Pivot'!$B$3:$B$1320,'Mix Substation Location Summary'!$B87,'AH Data Pivot'!$E$3:$E$1320)</f>
        <v>1031433.8299999998</v>
      </c>
      <c r="Q87" s="451">
        <f>SUMIF('AH Data Pivot'!$B$3:$B$1320,'Mix Substation Location Summary'!$B87,'AH Data Pivot'!$E$3:$E$1320)-P87</f>
        <v>0</v>
      </c>
      <c r="U87" s="417">
        <f>SUMIF('AH Data Pivot'!$B$3:$B$1320,'Mix Substation Location Summary'!$B87,'AH Data Pivot'!$F$3:$F$1320)</f>
        <v>0</v>
      </c>
      <c r="V87" s="454">
        <f>SUMIF('AH Data Pivot'!$B$3:$B$1320,'Mix Substation Location Summary'!$B87,'AH Data Pivot'!$F$3:$F$1320)-U87</f>
        <v>0</v>
      </c>
      <c r="W87" s="403"/>
      <c r="Z87" s="417">
        <f>SUMIF('AH Data Pivot'!$B$3:$B$1320,'Mix Substation Location Summary'!$B87,'AH Data Pivot'!$G$3:$G$1320)</f>
        <v>0</v>
      </c>
      <c r="AA87" s="447">
        <f>SUMIF('AH Data Pivot'!$B$3:$B$1320,'Mix Substation Location Summary'!$B87,'AH Data Pivot'!$G$3:$G$1320)-Z87</f>
        <v>0</v>
      </c>
      <c r="AE87" s="417">
        <f>SUMIF('AH Data Pivot'!$B$3:$B$1320,'Mix Substation Location Summary'!$B87,'AH Data Pivot'!$H$3:$H$1320)</f>
        <v>46173.16</v>
      </c>
      <c r="AF87" s="454">
        <f>SUMIF('AH Data Pivot'!$B$3:$B$1320,'Mix Substation Location Summary'!$B87,'AH Data Pivot'!$H$3:$H$1320)-AE87</f>
        <v>0</v>
      </c>
      <c r="AI87" s="473">
        <f t="shared" si="16"/>
        <v>1</v>
      </c>
      <c r="AJ87" s="474">
        <f t="shared" si="17"/>
        <v>1</v>
      </c>
    </row>
    <row r="88" spans="2:36" x14ac:dyDescent="0.25">
      <c r="B88" s="403">
        <v>2236</v>
      </c>
      <c r="C88" s="403" t="str">
        <f t="shared" si="15"/>
        <v/>
      </c>
      <c r="F88" s="401">
        <f>SUMIF('AH Data Pivot'!$B$3:$B$1320,'Mix Substation Location Summary'!$B88,'AH Data Pivot'!$C$3:$C$1320)</f>
        <v>0</v>
      </c>
      <c r="G88" s="447">
        <f>SUMIF('AH Data Pivot'!$B$3:$B$1320,'Mix Substation Location Summary'!$B88,'AH Data Pivot'!$C$3:$C$1320)-F88</f>
        <v>0</v>
      </c>
      <c r="K88" s="401">
        <f>SUMIF('AH Data Pivot'!$B$3:$B$1320,'Mix Substation Location Summary'!$B88,'AH Data Pivot'!$D$3:$D$1320)</f>
        <v>0</v>
      </c>
      <c r="L88" s="456">
        <f>SUMIF('AH Data Pivot'!$B$3:$B$1320,'Mix Substation Location Summary'!$B88,'AH Data Pivot'!$D$3:$D$1320)-K88</f>
        <v>0</v>
      </c>
      <c r="P88" s="417">
        <f>SUMIF('AH Data Pivot'!$B$3:$B$1320,'Mix Substation Location Summary'!$B88,'AH Data Pivot'!$E$3:$E$1320)</f>
        <v>4842007.4999999991</v>
      </c>
      <c r="Q88" s="451">
        <f>SUMIF('AH Data Pivot'!$B$3:$B$1320,'Mix Substation Location Summary'!$B88,'AH Data Pivot'!$E$3:$E$1320)-P88</f>
        <v>0</v>
      </c>
      <c r="U88" s="417">
        <f>SUMIF('AH Data Pivot'!$B$3:$B$1320,'Mix Substation Location Summary'!$B88,'AH Data Pivot'!$F$3:$F$1320)</f>
        <v>0</v>
      </c>
      <c r="V88" s="454">
        <f>SUMIF('AH Data Pivot'!$B$3:$B$1320,'Mix Substation Location Summary'!$B88,'AH Data Pivot'!$F$3:$F$1320)-U88</f>
        <v>0</v>
      </c>
      <c r="W88" s="403"/>
      <c r="Z88" s="417">
        <f>SUMIF('AH Data Pivot'!$B$3:$B$1320,'Mix Substation Location Summary'!$B88,'AH Data Pivot'!$G$3:$G$1320)</f>
        <v>0</v>
      </c>
      <c r="AA88" s="447">
        <f>SUMIF('AH Data Pivot'!$B$3:$B$1320,'Mix Substation Location Summary'!$B88,'AH Data Pivot'!$G$3:$G$1320)-Z88</f>
        <v>0</v>
      </c>
      <c r="AE88" s="417">
        <f>SUMIF('AH Data Pivot'!$B$3:$B$1320,'Mix Substation Location Summary'!$B88,'AH Data Pivot'!$H$3:$H$1320)</f>
        <v>0</v>
      </c>
      <c r="AF88" s="454">
        <f>SUMIF('AH Data Pivot'!$B$3:$B$1320,'Mix Substation Location Summary'!$B88,'AH Data Pivot'!$H$3:$H$1320)-AE88</f>
        <v>0</v>
      </c>
      <c r="AI88" s="473">
        <f t="shared" si="16"/>
        <v>1</v>
      </c>
      <c r="AJ88" s="474" t="str">
        <f t="shared" si="17"/>
        <v/>
      </c>
    </row>
    <row r="89" spans="2:36" x14ac:dyDescent="0.25">
      <c r="B89" s="403">
        <v>2237</v>
      </c>
      <c r="C89" s="403" t="str">
        <f t="shared" si="15"/>
        <v/>
      </c>
      <c r="F89" s="401">
        <f>SUMIF('AH Data Pivot'!$B$3:$B$1320,'Mix Substation Location Summary'!$B89,'AH Data Pivot'!$C$3:$C$1320)</f>
        <v>0</v>
      </c>
      <c r="G89" s="447">
        <f>SUMIF('AH Data Pivot'!$B$3:$B$1320,'Mix Substation Location Summary'!$B89,'AH Data Pivot'!$C$3:$C$1320)-F89</f>
        <v>0</v>
      </c>
      <c r="K89" s="401">
        <f>SUMIF('AH Data Pivot'!$B$3:$B$1320,'Mix Substation Location Summary'!$B89,'AH Data Pivot'!$D$3:$D$1320)</f>
        <v>0</v>
      </c>
      <c r="L89" s="456">
        <f>SUMIF('AH Data Pivot'!$B$3:$B$1320,'Mix Substation Location Summary'!$B89,'AH Data Pivot'!$D$3:$D$1320)-K89</f>
        <v>0</v>
      </c>
      <c r="P89" s="417">
        <f>SUMIF('AH Data Pivot'!$B$3:$B$1320,'Mix Substation Location Summary'!$B89,'AH Data Pivot'!$E$3:$E$1320)</f>
        <v>68245.7</v>
      </c>
      <c r="Q89" s="451">
        <f>SUMIF('AH Data Pivot'!$B$3:$B$1320,'Mix Substation Location Summary'!$B89,'AH Data Pivot'!$E$3:$E$1320)-P89</f>
        <v>0</v>
      </c>
      <c r="U89" s="417">
        <f>SUMIF('AH Data Pivot'!$B$3:$B$1320,'Mix Substation Location Summary'!$B89,'AH Data Pivot'!$F$3:$F$1320)</f>
        <v>0</v>
      </c>
      <c r="V89" s="454">
        <f>SUMIF('AH Data Pivot'!$B$3:$B$1320,'Mix Substation Location Summary'!$B89,'AH Data Pivot'!$F$3:$F$1320)-U89</f>
        <v>0</v>
      </c>
      <c r="W89" s="403"/>
      <c r="Z89" s="417">
        <f>SUMIF('AH Data Pivot'!$B$3:$B$1320,'Mix Substation Location Summary'!$B89,'AH Data Pivot'!$G$3:$G$1320)</f>
        <v>0</v>
      </c>
      <c r="AA89" s="447">
        <f>SUMIF('AH Data Pivot'!$B$3:$B$1320,'Mix Substation Location Summary'!$B89,'AH Data Pivot'!$G$3:$G$1320)-Z89</f>
        <v>0</v>
      </c>
      <c r="AE89" s="417">
        <f>SUMIF('AH Data Pivot'!$B$3:$B$1320,'Mix Substation Location Summary'!$B89,'AH Data Pivot'!$H$3:$H$1320)</f>
        <v>26635.75</v>
      </c>
      <c r="AF89" s="454">
        <f>SUMIF('AH Data Pivot'!$B$3:$B$1320,'Mix Substation Location Summary'!$B89,'AH Data Pivot'!$H$3:$H$1320)-AE89</f>
        <v>0</v>
      </c>
      <c r="AI89" s="473">
        <f t="shared" si="16"/>
        <v>1</v>
      </c>
      <c r="AJ89" s="474">
        <f t="shared" si="17"/>
        <v>1</v>
      </c>
    </row>
    <row r="90" spans="2:36" x14ac:dyDescent="0.25">
      <c r="B90" s="403">
        <v>2238</v>
      </c>
      <c r="C90" s="403" t="str">
        <f t="shared" si="15"/>
        <v/>
      </c>
      <c r="F90" s="401">
        <f>SUMIF('AH Data Pivot'!$B$3:$B$1320,'Mix Substation Location Summary'!$B90,'AH Data Pivot'!$C$3:$C$1320)</f>
        <v>0</v>
      </c>
      <c r="G90" s="447">
        <f>SUMIF('AH Data Pivot'!$B$3:$B$1320,'Mix Substation Location Summary'!$B90,'AH Data Pivot'!$C$3:$C$1320)-F90</f>
        <v>0</v>
      </c>
      <c r="K90" s="401">
        <f>SUMIF('AH Data Pivot'!$B$3:$B$1320,'Mix Substation Location Summary'!$B90,'AH Data Pivot'!$D$3:$D$1320)</f>
        <v>0</v>
      </c>
      <c r="L90" s="456">
        <f>SUMIF('AH Data Pivot'!$B$3:$B$1320,'Mix Substation Location Summary'!$B90,'AH Data Pivot'!$D$3:$D$1320)-K90</f>
        <v>0</v>
      </c>
      <c r="P90" s="417">
        <f>SUMIF('AH Data Pivot'!$B$3:$B$1320,'Mix Substation Location Summary'!$B90,'AH Data Pivot'!$E$3:$E$1320)</f>
        <v>2840762.2899999996</v>
      </c>
      <c r="Q90" s="451">
        <f>SUMIF('AH Data Pivot'!$B$3:$B$1320,'Mix Substation Location Summary'!$B90,'AH Data Pivot'!$E$3:$E$1320)-P90</f>
        <v>0</v>
      </c>
      <c r="U90" s="417">
        <f>SUMIF('AH Data Pivot'!$B$3:$B$1320,'Mix Substation Location Summary'!$B90,'AH Data Pivot'!$F$3:$F$1320)</f>
        <v>0</v>
      </c>
      <c r="V90" s="454">
        <f>SUMIF('AH Data Pivot'!$B$3:$B$1320,'Mix Substation Location Summary'!$B90,'AH Data Pivot'!$F$3:$F$1320)-U90</f>
        <v>0</v>
      </c>
      <c r="W90" s="403"/>
      <c r="Z90" s="417">
        <f>SUMIF('AH Data Pivot'!$B$3:$B$1320,'Mix Substation Location Summary'!$B90,'AH Data Pivot'!$G$3:$G$1320)</f>
        <v>0</v>
      </c>
      <c r="AA90" s="447">
        <f>SUMIF('AH Data Pivot'!$B$3:$B$1320,'Mix Substation Location Summary'!$B90,'AH Data Pivot'!$G$3:$G$1320)-Z90</f>
        <v>0</v>
      </c>
      <c r="AE90" s="417">
        <f>SUMIF('AH Data Pivot'!$B$3:$B$1320,'Mix Substation Location Summary'!$B90,'AH Data Pivot'!$H$3:$H$1320)</f>
        <v>108398.26</v>
      </c>
      <c r="AF90" s="454">
        <f>SUMIF('AH Data Pivot'!$B$3:$B$1320,'Mix Substation Location Summary'!$B90,'AH Data Pivot'!$H$3:$H$1320)-AE90</f>
        <v>0</v>
      </c>
      <c r="AI90" s="473">
        <f t="shared" si="16"/>
        <v>1</v>
      </c>
      <c r="AJ90" s="474">
        <f t="shared" si="17"/>
        <v>1</v>
      </c>
    </row>
    <row r="91" spans="2:36" x14ac:dyDescent="0.25">
      <c r="B91" s="403">
        <v>2239</v>
      </c>
      <c r="C91" s="403" t="str">
        <f t="shared" si="15"/>
        <v/>
      </c>
      <c r="F91" s="401">
        <f>SUMIF('AH Data Pivot'!$B$3:$B$1320,'Mix Substation Location Summary'!$B91,'AH Data Pivot'!$C$3:$C$1320)</f>
        <v>0</v>
      </c>
      <c r="G91" s="447">
        <f>SUMIF('AH Data Pivot'!$B$3:$B$1320,'Mix Substation Location Summary'!$B91,'AH Data Pivot'!$C$3:$C$1320)-F91</f>
        <v>0</v>
      </c>
      <c r="K91" s="401">
        <f>SUMIF('AH Data Pivot'!$B$3:$B$1320,'Mix Substation Location Summary'!$B91,'AH Data Pivot'!$D$3:$D$1320)</f>
        <v>627754</v>
      </c>
      <c r="L91" s="456">
        <f>SUMIF('AH Data Pivot'!$B$3:$B$1320,'Mix Substation Location Summary'!$B91,'AH Data Pivot'!$D$3:$D$1320)-K91</f>
        <v>0</v>
      </c>
      <c r="P91" s="417">
        <f>SUMIF('AH Data Pivot'!$B$3:$B$1320,'Mix Substation Location Summary'!$B91,'AH Data Pivot'!$E$3:$E$1320)</f>
        <v>4940310.5500000017</v>
      </c>
      <c r="Q91" s="451">
        <f>SUMIF('AH Data Pivot'!$B$3:$B$1320,'Mix Substation Location Summary'!$B91,'AH Data Pivot'!$E$3:$E$1320)-P91</f>
        <v>0</v>
      </c>
      <c r="U91" s="417">
        <f>SUMIF('AH Data Pivot'!$B$3:$B$1320,'Mix Substation Location Summary'!$B91,'AH Data Pivot'!$F$3:$F$1320)</f>
        <v>0</v>
      </c>
      <c r="V91" s="454">
        <f>SUMIF('AH Data Pivot'!$B$3:$B$1320,'Mix Substation Location Summary'!$B91,'AH Data Pivot'!$F$3:$F$1320)-U91</f>
        <v>0</v>
      </c>
      <c r="W91" s="403"/>
      <c r="Z91" s="417">
        <f>SUMIF('AH Data Pivot'!$B$3:$B$1320,'Mix Substation Location Summary'!$B91,'AH Data Pivot'!$G$3:$G$1320)</f>
        <v>1181219.8799999999</v>
      </c>
      <c r="AA91" s="447">
        <f>SUMIF('AH Data Pivot'!$B$3:$B$1320,'Mix Substation Location Summary'!$B91,'AH Data Pivot'!$G$3:$G$1320)-Z91</f>
        <v>0</v>
      </c>
      <c r="AE91" s="417">
        <f>SUMIF('AH Data Pivot'!$B$3:$B$1320,'Mix Substation Location Summary'!$B91,'AH Data Pivot'!$H$3:$H$1320)</f>
        <v>3047271.53</v>
      </c>
      <c r="AF91" s="454">
        <f>SUMIF('AH Data Pivot'!$B$3:$B$1320,'Mix Substation Location Summary'!$B91,'AH Data Pivot'!$H$3:$H$1320)-AE91</f>
        <v>0</v>
      </c>
      <c r="AI91" s="473">
        <f>IF(F91+K91+P93=0,"",1)</f>
        <v>1</v>
      </c>
      <c r="AJ91" s="474">
        <f t="shared" si="17"/>
        <v>1</v>
      </c>
    </row>
    <row r="92" spans="2:36" x14ac:dyDescent="0.25">
      <c r="B92" s="403">
        <v>2260</v>
      </c>
      <c r="C92" s="403" t="str">
        <f t="shared" si="15"/>
        <v/>
      </c>
      <c r="F92" s="401">
        <f>SUMIF('AH Data Pivot'!$B$3:$B$1320,'Mix Substation Location Summary'!$B92,'AH Data Pivot'!$C$3:$C$1320)</f>
        <v>0</v>
      </c>
      <c r="G92" s="447">
        <f>SUMIF('AH Data Pivot'!$B$3:$B$1320,'Mix Substation Location Summary'!$B92,'AH Data Pivot'!$C$3:$C$1320)-F92</f>
        <v>0</v>
      </c>
      <c r="K92" s="401">
        <f>SUMIF('AH Data Pivot'!$B$3:$B$1320,'Mix Substation Location Summary'!$B92,'AH Data Pivot'!$D$3:$D$1320)</f>
        <v>0</v>
      </c>
      <c r="L92" s="456">
        <f>SUMIF('AH Data Pivot'!$B$3:$B$1320,'Mix Substation Location Summary'!$B92,'AH Data Pivot'!$D$3:$D$1320)-K92</f>
        <v>0</v>
      </c>
      <c r="P92" s="417">
        <f>SUMIF('AH Data Pivot'!$B$3:$B$1320,'Mix Substation Location Summary'!$B92,'AH Data Pivot'!$E$3:$E$1320)</f>
        <v>0</v>
      </c>
      <c r="Q92" s="451">
        <f>SUMIF('AH Data Pivot'!$B$3:$B$1320,'Mix Substation Location Summary'!$B92,'AH Data Pivot'!$E$3:$E$1320)-P92</f>
        <v>0</v>
      </c>
      <c r="U92" s="417">
        <f>SUMIF('AH Data Pivot'!$B$3:$B$1320,'Mix Substation Location Summary'!$B92,'AH Data Pivot'!$F$3:$F$1320)</f>
        <v>0</v>
      </c>
      <c r="V92" s="454">
        <f>SUMIF('AH Data Pivot'!$B$3:$B$1320,'Mix Substation Location Summary'!$B92,'AH Data Pivot'!$F$3:$F$1320)-U92</f>
        <v>0</v>
      </c>
      <c r="W92" s="403"/>
      <c r="Z92" s="417">
        <f>SUMIF('AH Data Pivot'!$B$3:$B$1320,'Mix Substation Location Summary'!$B92,'AH Data Pivot'!$G$3:$G$1320)</f>
        <v>71617.47</v>
      </c>
      <c r="AA92" s="447">
        <f>SUMIF('AH Data Pivot'!$B$3:$B$1320,'Mix Substation Location Summary'!$B92,'AH Data Pivot'!$G$3:$G$1320)-Z92</f>
        <v>0</v>
      </c>
      <c r="AE92" s="417">
        <f>SUMIF('AH Data Pivot'!$B$3:$B$1320,'Mix Substation Location Summary'!$B92,'AH Data Pivot'!$H$3:$H$1320)</f>
        <v>184756.3</v>
      </c>
      <c r="AF92" s="454">
        <f>SUMIF('AH Data Pivot'!$B$3:$B$1320,'Mix Substation Location Summary'!$B92,'AH Data Pivot'!$H$3:$H$1320)-AE92</f>
        <v>0</v>
      </c>
      <c r="AI92" s="473">
        <f>IF(F92+K92+P94=0,"",1)</f>
        <v>1</v>
      </c>
      <c r="AJ92" s="474">
        <f t="shared" ref="AJ92" si="18">IF(U92+Z92+AE92=0,"",1)</f>
        <v>1</v>
      </c>
    </row>
    <row r="93" spans="2:36" x14ac:dyDescent="0.25">
      <c r="B93" s="403">
        <v>2300</v>
      </c>
      <c r="C93" s="403" t="str">
        <f t="shared" si="15"/>
        <v/>
      </c>
      <c r="F93" s="401">
        <f>SUMIF('AH Data Pivot'!$B$3:$B$1320,'Mix Substation Location Summary'!$B93,'AH Data Pivot'!$C$3:$C$1320)</f>
        <v>0</v>
      </c>
      <c r="G93" s="447">
        <f>SUMIF('AH Data Pivot'!$B$3:$B$1320,'Mix Substation Location Summary'!$B93,'AH Data Pivot'!$C$3:$C$1320)-F93</f>
        <v>0</v>
      </c>
      <c r="K93" s="401">
        <f>SUMIF('AH Data Pivot'!$B$3:$B$1320,'Mix Substation Location Summary'!$B93,'AH Data Pivot'!$D$3:$D$1320)</f>
        <v>0</v>
      </c>
      <c r="L93" s="456">
        <f>SUMIF('AH Data Pivot'!$B$3:$B$1320,'Mix Substation Location Summary'!$B93,'AH Data Pivot'!$D$3:$D$1320)-K93</f>
        <v>0</v>
      </c>
      <c r="P93" s="417">
        <f>SUMIF('AH Data Pivot'!$B$3:$B$1320,'Mix Substation Location Summary'!$B93,'AH Data Pivot'!$E$3:$E$1320)</f>
        <v>10366.790000000001</v>
      </c>
      <c r="Q93" s="451">
        <f>SUMIF('AH Data Pivot'!$B$3:$B$1320,'Mix Substation Location Summary'!$B93,'AH Data Pivot'!$E$3:$E$1320)-P93</f>
        <v>0</v>
      </c>
      <c r="U93" s="417">
        <f>SUMIF('AH Data Pivot'!$B$3:$B$1320,'Mix Substation Location Summary'!$B93,'AH Data Pivot'!$F$3:$F$1320)</f>
        <v>0</v>
      </c>
      <c r="V93" s="454">
        <f>SUMIF('AH Data Pivot'!$B$3:$B$1320,'Mix Substation Location Summary'!$B93,'AH Data Pivot'!$F$3:$F$1320)-U93</f>
        <v>0</v>
      </c>
      <c r="W93" s="403"/>
      <c r="Z93" s="417">
        <f>SUMIF('AH Data Pivot'!$B$3:$B$1320,'Mix Substation Location Summary'!$B93,'AH Data Pivot'!$G$3:$G$1320)</f>
        <v>0</v>
      </c>
      <c r="AA93" s="447">
        <f>SUMIF('AH Data Pivot'!$B$3:$B$1320,'Mix Substation Location Summary'!$B93,'AH Data Pivot'!$G$3:$G$1320)-Z93</f>
        <v>0</v>
      </c>
      <c r="AE93" s="417">
        <f>SUMIF('AH Data Pivot'!$B$3:$B$1320,'Mix Substation Location Summary'!$B93,'AH Data Pivot'!$H$3:$H$1320)</f>
        <v>0</v>
      </c>
      <c r="AF93" s="454">
        <f>SUMIF('AH Data Pivot'!$B$3:$B$1320,'Mix Substation Location Summary'!$B93,'AH Data Pivot'!$H$3:$H$1320)-AE93</f>
        <v>0</v>
      </c>
      <c r="AI93" s="473">
        <f t="shared" si="16"/>
        <v>1</v>
      </c>
      <c r="AJ93" s="474" t="str">
        <f t="shared" si="17"/>
        <v/>
      </c>
    </row>
    <row r="94" spans="2:36" x14ac:dyDescent="0.25">
      <c r="B94" s="403">
        <v>2301</v>
      </c>
      <c r="C94" s="403" t="str">
        <f t="shared" si="15"/>
        <v/>
      </c>
      <c r="F94" s="401">
        <f>SUMIF('AH Data Pivot'!$B$3:$B$1320,'Mix Substation Location Summary'!$B94,'AH Data Pivot'!$C$3:$C$1320)</f>
        <v>0</v>
      </c>
      <c r="G94" s="447">
        <f>SUMIF('AH Data Pivot'!$B$3:$B$1320,'Mix Substation Location Summary'!$B94,'AH Data Pivot'!$C$3:$C$1320)-F94</f>
        <v>0</v>
      </c>
      <c r="K94" s="401">
        <f>SUMIF('AH Data Pivot'!$B$3:$B$1320,'Mix Substation Location Summary'!$B94,'AH Data Pivot'!$D$3:$D$1320)</f>
        <v>0</v>
      </c>
      <c r="L94" s="456">
        <f>SUMIF('AH Data Pivot'!$B$3:$B$1320,'Mix Substation Location Summary'!$B94,'AH Data Pivot'!$D$3:$D$1320)-K94</f>
        <v>0</v>
      </c>
      <c r="P94" s="417">
        <f>SUMIF('AH Data Pivot'!$B$3:$B$1320,'Mix Substation Location Summary'!$B94,'AH Data Pivot'!$E$3:$E$1320)</f>
        <v>421923.88</v>
      </c>
      <c r="Q94" s="451">
        <f>SUMIF('AH Data Pivot'!$B$3:$B$1320,'Mix Substation Location Summary'!$B94,'AH Data Pivot'!$E$3:$E$1320)-P94</f>
        <v>0</v>
      </c>
      <c r="U94" s="417">
        <f>SUMIF('AH Data Pivot'!$B$3:$B$1320,'Mix Substation Location Summary'!$B94,'AH Data Pivot'!$F$3:$F$1320)</f>
        <v>0</v>
      </c>
      <c r="V94" s="454">
        <f>SUMIF('AH Data Pivot'!$B$3:$B$1320,'Mix Substation Location Summary'!$B94,'AH Data Pivot'!$F$3:$F$1320)-U94</f>
        <v>0</v>
      </c>
      <c r="W94" s="403"/>
      <c r="Z94" s="417">
        <f>SUMIF('AH Data Pivot'!$B$3:$B$1320,'Mix Substation Location Summary'!$B94,'AH Data Pivot'!$G$3:$G$1320)</f>
        <v>0</v>
      </c>
      <c r="AA94" s="447">
        <f>SUMIF('AH Data Pivot'!$B$3:$B$1320,'Mix Substation Location Summary'!$B94,'AH Data Pivot'!$G$3:$G$1320)-Z94</f>
        <v>0</v>
      </c>
      <c r="AE94" s="417">
        <f>SUMIF('AH Data Pivot'!$B$3:$B$1320,'Mix Substation Location Summary'!$B94,'AH Data Pivot'!$H$3:$H$1320)</f>
        <v>0</v>
      </c>
      <c r="AF94" s="454">
        <f>SUMIF('AH Data Pivot'!$B$3:$B$1320,'Mix Substation Location Summary'!$B94,'AH Data Pivot'!$H$3:$H$1320)-AE94</f>
        <v>0</v>
      </c>
      <c r="AI94" s="473">
        <f t="shared" si="16"/>
        <v>1</v>
      </c>
      <c r="AJ94" s="474" t="str">
        <f t="shared" si="17"/>
        <v/>
      </c>
    </row>
    <row r="95" spans="2:36" x14ac:dyDescent="0.25">
      <c r="B95" s="403">
        <v>2303</v>
      </c>
      <c r="C95" s="403" t="str">
        <f t="shared" si="15"/>
        <v/>
      </c>
      <c r="F95" s="401">
        <f>SUMIF('AH Data Pivot'!$B$3:$B$1320,'Mix Substation Location Summary'!$B95,'AH Data Pivot'!$C$3:$C$1320)</f>
        <v>0</v>
      </c>
      <c r="G95" s="447">
        <f>SUMIF('AH Data Pivot'!$B$3:$B$1320,'Mix Substation Location Summary'!$B95,'AH Data Pivot'!$C$3:$C$1320)-F95</f>
        <v>0</v>
      </c>
      <c r="K95" s="401">
        <f>SUMIF('AH Data Pivot'!$B$3:$B$1320,'Mix Substation Location Summary'!$B95,'AH Data Pivot'!$D$3:$D$1320)</f>
        <v>0</v>
      </c>
      <c r="L95" s="456">
        <f>SUMIF('AH Data Pivot'!$B$3:$B$1320,'Mix Substation Location Summary'!$B95,'AH Data Pivot'!$D$3:$D$1320)-K95</f>
        <v>0</v>
      </c>
      <c r="P95" s="417">
        <f>SUMIF('AH Data Pivot'!$B$3:$B$1320,'Mix Substation Location Summary'!$B95,'AH Data Pivot'!$E$3:$E$1320)</f>
        <v>140225.87</v>
      </c>
      <c r="Q95" s="451">
        <f>SUMIF('AH Data Pivot'!$B$3:$B$1320,'Mix Substation Location Summary'!$B95,'AH Data Pivot'!$E$3:$E$1320)-P95</f>
        <v>0</v>
      </c>
      <c r="U95" s="417">
        <f>SUMIF('AH Data Pivot'!$B$3:$B$1320,'Mix Substation Location Summary'!$B95,'AH Data Pivot'!$F$3:$F$1320)</f>
        <v>0</v>
      </c>
      <c r="V95" s="454">
        <f>SUMIF('AH Data Pivot'!$B$3:$B$1320,'Mix Substation Location Summary'!$B95,'AH Data Pivot'!$F$3:$F$1320)-U95</f>
        <v>0</v>
      </c>
      <c r="W95" s="403"/>
      <c r="Z95" s="417">
        <f>SUMIF('AH Data Pivot'!$B$3:$B$1320,'Mix Substation Location Summary'!$B95,'AH Data Pivot'!$G$3:$G$1320)</f>
        <v>0</v>
      </c>
      <c r="AA95" s="447">
        <f>SUMIF('AH Data Pivot'!$B$3:$B$1320,'Mix Substation Location Summary'!$B95,'AH Data Pivot'!$G$3:$G$1320)-Z95</f>
        <v>0</v>
      </c>
      <c r="AE95" s="417">
        <f>SUMIF('AH Data Pivot'!$B$3:$B$1320,'Mix Substation Location Summary'!$B95,'AH Data Pivot'!$H$3:$H$1320)</f>
        <v>0</v>
      </c>
      <c r="AF95" s="454">
        <f>SUMIF('AH Data Pivot'!$B$3:$B$1320,'Mix Substation Location Summary'!$B95,'AH Data Pivot'!$H$3:$H$1320)-AE95</f>
        <v>0</v>
      </c>
      <c r="AI95" s="473" t="str">
        <f t="shared" ref="AI95:AI105" si="19">IF(F95+K95+P96=0,"",1)</f>
        <v/>
      </c>
      <c r="AJ95" s="474" t="str">
        <f t="shared" ref="AJ95:AJ105" si="20">IF(U95+Z95+AE95=0,"",1)</f>
        <v/>
      </c>
    </row>
    <row r="96" spans="2:36" x14ac:dyDescent="0.25">
      <c r="B96" s="403">
        <v>2304</v>
      </c>
      <c r="C96" s="403" t="str">
        <f t="shared" si="15"/>
        <v/>
      </c>
      <c r="F96" s="401">
        <f>SUMIF('AH Data Pivot'!$B$3:$B$1320,'Mix Substation Location Summary'!$B96,'AH Data Pivot'!$C$3:$C$1320)</f>
        <v>0</v>
      </c>
      <c r="G96" s="447">
        <f>SUMIF('AH Data Pivot'!$B$3:$B$1320,'Mix Substation Location Summary'!$B96,'AH Data Pivot'!$C$3:$C$1320)-F96</f>
        <v>0</v>
      </c>
      <c r="K96" s="401">
        <f>SUMIF('AH Data Pivot'!$B$3:$B$1320,'Mix Substation Location Summary'!$B96,'AH Data Pivot'!$D$3:$D$1320)</f>
        <v>0</v>
      </c>
      <c r="L96" s="456">
        <f>SUMIF('AH Data Pivot'!$B$3:$B$1320,'Mix Substation Location Summary'!$B96,'AH Data Pivot'!$D$3:$D$1320)-K96</f>
        <v>0</v>
      </c>
      <c r="P96" s="417">
        <f>SUMIF('AH Data Pivot'!$B$3:$B$1320,'Mix Substation Location Summary'!$B96,'AH Data Pivot'!$E$3:$E$1320)</f>
        <v>0</v>
      </c>
      <c r="Q96" s="451">
        <f>SUMIF('AH Data Pivot'!$B$3:$B$1320,'Mix Substation Location Summary'!$B96,'AH Data Pivot'!$E$3:$E$1320)-P96</f>
        <v>0</v>
      </c>
      <c r="U96" s="417">
        <f>SUMIF('AH Data Pivot'!$B$3:$B$1320,'Mix Substation Location Summary'!$B96,'AH Data Pivot'!$F$3:$F$1320)</f>
        <v>0</v>
      </c>
      <c r="V96" s="454">
        <f>SUMIF('AH Data Pivot'!$B$3:$B$1320,'Mix Substation Location Summary'!$B96,'AH Data Pivot'!$F$3:$F$1320)-U96</f>
        <v>0</v>
      </c>
      <c r="W96" s="403"/>
      <c r="Z96" s="417">
        <f>SUMIF('AH Data Pivot'!$B$3:$B$1320,'Mix Substation Location Summary'!$B96,'AH Data Pivot'!$G$3:$G$1320)</f>
        <v>9117.44</v>
      </c>
      <c r="AA96" s="447">
        <f>SUMIF('AH Data Pivot'!$B$3:$B$1320,'Mix Substation Location Summary'!$B96,'AH Data Pivot'!$G$3:$G$1320)-Z96</f>
        <v>0</v>
      </c>
      <c r="AE96" s="417">
        <f>SUMIF('AH Data Pivot'!$B$3:$B$1320,'Mix Substation Location Summary'!$B96,'AH Data Pivot'!$H$3:$H$1320)</f>
        <v>0</v>
      </c>
      <c r="AF96" s="454">
        <f>SUMIF('AH Data Pivot'!$B$3:$B$1320,'Mix Substation Location Summary'!$B96,'AH Data Pivot'!$H$3:$H$1320)-AE96</f>
        <v>0</v>
      </c>
      <c r="AI96" s="473">
        <f t="shared" si="19"/>
        <v>1</v>
      </c>
      <c r="AJ96" s="474">
        <f t="shared" si="20"/>
        <v>1</v>
      </c>
    </row>
    <row r="97" spans="2:36" x14ac:dyDescent="0.25">
      <c r="B97" s="403">
        <v>2305</v>
      </c>
      <c r="C97" s="403" t="str">
        <f t="shared" si="15"/>
        <v/>
      </c>
      <c r="F97" s="401">
        <f>SUMIF('AH Data Pivot'!$B$3:$B$1320,'Mix Substation Location Summary'!$B97,'AH Data Pivot'!$C$3:$C$1320)</f>
        <v>0</v>
      </c>
      <c r="G97" s="447">
        <f>SUMIF('AH Data Pivot'!$B$3:$B$1320,'Mix Substation Location Summary'!$B97,'AH Data Pivot'!$C$3:$C$1320)-F97</f>
        <v>0</v>
      </c>
      <c r="K97" s="401">
        <f>SUMIF('AH Data Pivot'!$B$3:$B$1320,'Mix Substation Location Summary'!$B97,'AH Data Pivot'!$D$3:$D$1320)</f>
        <v>0</v>
      </c>
      <c r="L97" s="456">
        <f>SUMIF('AH Data Pivot'!$B$3:$B$1320,'Mix Substation Location Summary'!$B97,'AH Data Pivot'!$D$3:$D$1320)-K97</f>
        <v>0</v>
      </c>
      <c r="P97" s="417">
        <f>SUMIF('AH Data Pivot'!$B$3:$B$1320,'Mix Substation Location Summary'!$B97,'AH Data Pivot'!$E$3:$E$1320)</f>
        <v>692139.9</v>
      </c>
      <c r="Q97" s="451">
        <f>SUMIF('AH Data Pivot'!$B$3:$B$1320,'Mix Substation Location Summary'!$B97,'AH Data Pivot'!$E$3:$E$1320)-P97</f>
        <v>0</v>
      </c>
      <c r="U97" s="417">
        <f>SUMIF('AH Data Pivot'!$B$3:$B$1320,'Mix Substation Location Summary'!$B97,'AH Data Pivot'!$F$3:$F$1320)</f>
        <v>0</v>
      </c>
      <c r="V97" s="454">
        <f>SUMIF('AH Data Pivot'!$B$3:$B$1320,'Mix Substation Location Summary'!$B97,'AH Data Pivot'!$F$3:$F$1320)-U97</f>
        <v>0</v>
      </c>
      <c r="W97" s="403"/>
      <c r="Z97" s="417">
        <f>SUMIF('AH Data Pivot'!$B$3:$B$1320,'Mix Substation Location Summary'!$B97,'AH Data Pivot'!$G$3:$G$1320)</f>
        <v>0</v>
      </c>
      <c r="AA97" s="447">
        <f>SUMIF('AH Data Pivot'!$B$3:$B$1320,'Mix Substation Location Summary'!$B97,'AH Data Pivot'!$G$3:$G$1320)-Z97</f>
        <v>0</v>
      </c>
      <c r="AE97" s="417">
        <f>SUMIF('AH Data Pivot'!$B$3:$B$1320,'Mix Substation Location Summary'!$B97,'AH Data Pivot'!$H$3:$H$1320)</f>
        <v>0</v>
      </c>
      <c r="AF97" s="454">
        <f>SUMIF('AH Data Pivot'!$B$3:$B$1320,'Mix Substation Location Summary'!$B97,'AH Data Pivot'!$H$3:$H$1320)-AE97</f>
        <v>0</v>
      </c>
      <c r="AI97" s="473">
        <f t="shared" si="19"/>
        <v>1</v>
      </c>
      <c r="AJ97" s="474" t="str">
        <f t="shared" si="20"/>
        <v/>
      </c>
    </row>
    <row r="98" spans="2:36" x14ac:dyDescent="0.25">
      <c r="B98" s="403">
        <v>2307</v>
      </c>
      <c r="C98" s="403" t="str">
        <f t="shared" si="15"/>
        <v/>
      </c>
      <c r="F98" s="401">
        <f>SUMIF('AH Data Pivot'!$B$3:$B$1320,'Mix Substation Location Summary'!$B98,'AH Data Pivot'!$C$3:$C$1320)</f>
        <v>0</v>
      </c>
      <c r="G98" s="447">
        <f>SUMIF('AH Data Pivot'!$B$3:$B$1320,'Mix Substation Location Summary'!$B98,'AH Data Pivot'!$C$3:$C$1320)-F98</f>
        <v>0</v>
      </c>
      <c r="K98" s="401">
        <f>SUMIF('AH Data Pivot'!$B$3:$B$1320,'Mix Substation Location Summary'!$B98,'AH Data Pivot'!$D$3:$D$1320)</f>
        <v>0</v>
      </c>
      <c r="L98" s="456">
        <f>SUMIF('AH Data Pivot'!$B$3:$B$1320,'Mix Substation Location Summary'!$B98,'AH Data Pivot'!$D$3:$D$1320)-K98</f>
        <v>0</v>
      </c>
      <c r="P98" s="417">
        <f>SUMIF('AH Data Pivot'!$B$3:$B$1320,'Mix Substation Location Summary'!$B98,'AH Data Pivot'!$E$3:$E$1320)</f>
        <v>572929.49</v>
      </c>
      <c r="Q98" s="451">
        <f>SUMIF('AH Data Pivot'!$B$3:$B$1320,'Mix Substation Location Summary'!$B98,'AH Data Pivot'!$E$3:$E$1320)-P98</f>
        <v>0</v>
      </c>
      <c r="U98" s="417">
        <f>SUMIF('AH Data Pivot'!$B$3:$B$1320,'Mix Substation Location Summary'!$B98,'AH Data Pivot'!$F$3:$F$1320)</f>
        <v>0</v>
      </c>
      <c r="V98" s="454">
        <f>SUMIF('AH Data Pivot'!$B$3:$B$1320,'Mix Substation Location Summary'!$B98,'AH Data Pivot'!$F$3:$F$1320)-U98</f>
        <v>0</v>
      </c>
      <c r="W98" s="403"/>
      <c r="Z98" s="417">
        <f>SUMIF('AH Data Pivot'!$B$3:$B$1320,'Mix Substation Location Summary'!$B98,'AH Data Pivot'!$G$3:$G$1320)</f>
        <v>0</v>
      </c>
      <c r="AA98" s="447">
        <f>SUMIF('AH Data Pivot'!$B$3:$B$1320,'Mix Substation Location Summary'!$B98,'AH Data Pivot'!$G$3:$G$1320)-Z98</f>
        <v>0</v>
      </c>
      <c r="AE98" s="417">
        <f>SUMIF('AH Data Pivot'!$B$3:$B$1320,'Mix Substation Location Summary'!$B98,'AH Data Pivot'!$H$3:$H$1320)</f>
        <v>0</v>
      </c>
      <c r="AF98" s="454">
        <f>SUMIF('AH Data Pivot'!$B$3:$B$1320,'Mix Substation Location Summary'!$B98,'AH Data Pivot'!$H$3:$H$1320)-AE98</f>
        <v>0</v>
      </c>
      <c r="AI98" s="473">
        <f t="shared" si="19"/>
        <v>1</v>
      </c>
      <c r="AJ98" s="474" t="str">
        <f t="shared" si="20"/>
        <v/>
      </c>
    </row>
    <row r="99" spans="2:36" x14ac:dyDescent="0.25">
      <c r="B99" s="403">
        <v>2309</v>
      </c>
      <c r="C99" s="403" t="str">
        <f t="shared" si="15"/>
        <v/>
      </c>
      <c r="F99" s="401">
        <f>SUMIF('AH Data Pivot'!$B$3:$B$1320,'Mix Substation Location Summary'!$B99,'AH Data Pivot'!$C$3:$C$1320)</f>
        <v>0</v>
      </c>
      <c r="G99" s="447">
        <f>SUMIF('AH Data Pivot'!$B$3:$B$1320,'Mix Substation Location Summary'!$B99,'AH Data Pivot'!$C$3:$C$1320)-F99</f>
        <v>0</v>
      </c>
      <c r="K99" s="401">
        <f>SUMIF('AH Data Pivot'!$B$3:$B$1320,'Mix Substation Location Summary'!$B99,'AH Data Pivot'!$D$3:$D$1320)</f>
        <v>0</v>
      </c>
      <c r="L99" s="456">
        <f>SUMIF('AH Data Pivot'!$B$3:$B$1320,'Mix Substation Location Summary'!$B99,'AH Data Pivot'!$D$3:$D$1320)-K99</f>
        <v>0</v>
      </c>
      <c r="P99" s="417">
        <f>SUMIF('AH Data Pivot'!$B$3:$B$1320,'Mix Substation Location Summary'!$B99,'AH Data Pivot'!$E$3:$E$1320)</f>
        <v>193975.41</v>
      </c>
      <c r="Q99" s="451">
        <f>SUMIF('AH Data Pivot'!$B$3:$B$1320,'Mix Substation Location Summary'!$B99,'AH Data Pivot'!$E$3:$E$1320)-P99</f>
        <v>0</v>
      </c>
      <c r="U99" s="417">
        <f>SUMIF('AH Data Pivot'!$B$3:$B$1320,'Mix Substation Location Summary'!$B99,'AH Data Pivot'!$F$3:$F$1320)</f>
        <v>0</v>
      </c>
      <c r="V99" s="454">
        <f>SUMIF('AH Data Pivot'!$B$3:$B$1320,'Mix Substation Location Summary'!$B99,'AH Data Pivot'!$F$3:$F$1320)-U99</f>
        <v>0</v>
      </c>
      <c r="W99" s="403"/>
      <c r="Z99" s="417">
        <f>SUMIF('AH Data Pivot'!$B$3:$B$1320,'Mix Substation Location Summary'!$B99,'AH Data Pivot'!$G$3:$G$1320)</f>
        <v>0</v>
      </c>
      <c r="AA99" s="447">
        <f>SUMIF('AH Data Pivot'!$B$3:$B$1320,'Mix Substation Location Summary'!$B99,'AH Data Pivot'!$G$3:$G$1320)-Z99</f>
        <v>0</v>
      </c>
      <c r="AE99" s="417">
        <f>SUMIF('AH Data Pivot'!$B$3:$B$1320,'Mix Substation Location Summary'!$B99,'AH Data Pivot'!$H$3:$H$1320)</f>
        <v>0</v>
      </c>
      <c r="AF99" s="454">
        <f>SUMIF('AH Data Pivot'!$B$3:$B$1320,'Mix Substation Location Summary'!$B99,'AH Data Pivot'!$H$3:$H$1320)-AE99</f>
        <v>0</v>
      </c>
      <c r="AI99" s="473">
        <f t="shared" si="19"/>
        <v>1</v>
      </c>
      <c r="AJ99" s="474" t="str">
        <f t="shared" si="20"/>
        <v/>
      </c>
    </row>
    <row r="100" spans="2:36" x14ac:dyDescent="0.25">
      <c r="B100" s="403">
        <v>2313</v>
      </c>
      <c r="C100" s="403" t="str">
        <f t="shared" si="15"/>
        <v/>
      </c>
      <c r="F100" s="401">
        <f>SUMIF('AH Data Pivot'!$B$3:$B$1320,'Mix Substation Location Summary'!$B100,'AH Data Pivot'!$C$3:$C$1320)</f>
        <v>0</v>
      </c>
      <c r="G100" s="447">
        <f>SUMIF('AH Data Pivot'!$B$3:$B$1320,'Mix Substation Location Summary'!$B100,'AH Data Pivot'!$C$3:$C$1320)-F100</f>
        <v>0</v>
      </c>
      <c r="K100" s="401">
        <f>SUMIF('AH Data Pivot'!$B$3:$B$1320,'Mix Substation Location Summary'!$B100,'AH Data Pivot'!$D$3:$D$1320)</f>
        <v>4183.66</v>
      </c>
      <c r="L100" s="456">
        <f>SUMIF('AH Data Pivot'!$B$3:$B$1320,'Mix Substation Location Summary'!$B100,'AH Data Pivot'!$D$3:$D$1320)-K100</f>
        <v>0</v>
      </c>
      <c r="P100" s="417">
        <f>SUMIF('AH Data Pivot'!$B$3:$B$1320,'Mix Substation Location Summary'!$B100,'AH Data Pivot'!$E$3:$E$1320)</f>
        <v>354262.18000000005</v>
      </c>
      <c r="Q100" s="451">
        <f>SUMIF('AH Data Pivot'!$B$3:$B$1320,'Mix Substation Location Summary'!$B100,'AH Data Pivot'!$E$3:$E$1320)-P100</f>
        <v>0</v>
      </c>
      <c r="U100" s="417">
        <f>SUMIF('AH Data Pivot'!$B$3:$B$1320,'Mix Substation Location Summary'!$B100,'AH Data Pivot'!$F$3:$F$1320)</f>
        <v>0</v>
      </c>
      <c r="V100" s="454">
        <f>SUMIF('AH Data Pivot'!$B$3:$B$1320,'Mix Substation Location Summary'!$B100,'AH Data Pivot'!$F$3:$F$1320)-U100</f>
        <v>0</v>
      </c>
      <c r="W100" s="403"/>
      <c r="Z100" s="417">
        <f>SUMIF('AH Data Pivot'!$B$3:$B$1320,'Mix Substation Location Summary'!$B100,'AH Data Pivot'!$G$3:$G$1320)</f>
        <v>0</v>
      </c>
      <c r="AA100" s="447">
        <f>SUMIF('AH Data Pivot'!$B$3:$B$1320,'Mix Substation Location Summary'!$B100,'AH Data Pivot'!$G$3:$G$1320)-Z100</f>
        <v>0</v>
      </c>
      <c r="AE100" s="417">
        <f>SUMIF('AH Data Pivot'!$B$3:$B$1320,'Mix Substation Location Summary'!$B100,'AH Data Pivot'!$H$3:$H$1320)</f>
        <v>0</v>
      </c>
      <c r="AF100" s="454">
        <f>SUMIF('AH Data Pivot'!$B$3:$B$1320,'Mix Substation Location Summary'!$B100,'AH Data Pivot'!$H$3:$H$1320)-AE100</f>
        <v>0</v>
      </c>
      <c r="AI100" s="473">
        <f t="shared" si="19"/>
        <v>1</v>
      </c>
      <c r="AJ100" s="474" t="str">
        <f t="shared" si="20"/>
        <v/>
      </c>
    </row>
    <row r="101" spans="2:36" x14ac:dyDescent="0.25">
      <c r="B101" s="403">
        <v>2314</v>
      </c>
      <c r="C101" s="403" t="str">
        <f t="shared" si="15"/>
        <v/>
      </c>
      <c r="F101" s="401">
        <f>SUMIF('AH Data Pivot'!$B$3:$B$1320,'Mix Substation Location Summary'!$B101,'AH Data Pivot'!$C$3:$C$1320)</f>
        <v>0</v>
      </c>
      <c r="G101" s="447">
        <f>SUMIF('AH Data Pivot'!$B$3:$B$1320,'Mix Substation Location Summary'!$B101,'AH Data Pivot'!$C$3:$C$1320)-F101</f>
        <v>0</v>
      </c>
      <c r="K101" s="401">
        <f>SUMIF('AH Data Pivot'!$B$3:$B$1320,'Mix Substation Location Summary'!$B101,'AH Data Pivot'!$D$3:$D$1320)</f>
        <v>1382.76</v>
      </c>
      <c r="L101" s="456">
        <f>SUMIF('AH Data Pivot'!$B$3:$B$1320,'Mix Substation Location Summary'!$B101,'AH Data Pivot'!$D$3:$D$1320)-K101</f>
        <v>0</v>
      </c>
      <c r="P101" s="417">
        <f>SUMIF('AH Data Pivot'!$B$3:$B$1320,'Mix Substation Location Summary'!$B101,'AH Data Pivot'!$E$3:$E$1320)</f>
        <v>259590.77000000002</v>
      </c>
      <c r="Q101" s="451">
        <f>SUMIF('AH Data Pivot'!$B$3:$B$1320,'Mix Substation Location Summary'!$B101,'AH Data Pivot'!$E$3:$E$1320)-P101</f>
        <v>0</v>
      </c>
      <c r="U101" s="417">
        <f>SUMIF('AH Data Pivot'!$B$3:$B$1320,'Mix Substation Location Summary'!$B101,'AH Data Pivot'!$F$3:$F$1320)</f>
        <v>0</v>
      </c>
      <c r="V101" s="454">
        <f>SUMIF('AH Data Pivot'!$B$3:$B$1320,'Mix Substation Location Summary'!$B101,'AH Data Pivot'!$F$3:$F$1320)-U101</f>
        <v>0</v>
      </c>
      <c r="W101" s="403"/>
      <c r="Z101" s="417">
        <f>SUMIF('AH Data Pivot'!$B$3:$B$1320,'Mix Substation Location Summary'!$B101,'AH Data Pivot'!$G$3:$G$1320)</f>
        <v>0</v>
      </c>
      <c r="AA101" s="447">
        <f>SUMIF('AH Data Pivot'!$B$3:$B$1320,'Mix Substation Location Summary'!$B101,'AH Data Pivot'!$G$3:$G$1320)-Z101</f>
        <v>0</v>
      </c>
      <c r="AE101" s="417">
        <f>SUMIF('AH Data Pivot'!$B$3:$B$1320,'Mix Substation Location Summary'!$B101,'AH Data Pivot'!$H$3:$H$1320)</f>
        <v>0</v>
      </c>
      <c r="AF101" s="454">
        <f>SUMIF('AH Data Pivot'!$B$3:$B$1320,'Mix Substation Location Summary'!$B101,'AH Data Pivot'!$H$3:$H$1320)-AE101</f>
        <v>0</v>
      </c>
      <c r="AI101" s="473">
        <f t="shared" si="19"/>
        <v>1</v>
      </c>
      <c r="AJ101" s="474" t="str">
        <f t="shared" si="20"/>
        <v/>
      </c>
    </row>
    <row r="102" spans="2:36" x14ac:dyDescent="0.25">
      <c r="B102" s="403">
        <v>2315</v>
      </c>
      <c r="C102" s="403" t="str">
        <f t="shared" si="15"/>
        <v/>
      </c>
      <c r="F102" s="401">
        <f>SUMIF('AH Data Pivot'!$B$3:$B$1320,'Mix Substation Location Summary'!$B102,'AH Data Pivot'!$C$3:$C$1320)</f>
        <v>0</v>
      </c>
      <c r="G102" s="447">
        <f>SUMIF('AH Data Pivot'!$B$3:$B$1320,'Mix Substation Location Summary'!$B102,'AH Data Pivot'!$C$3:$C$1320)-F102</f>
        <v>0</v>
      </c>
      <c r="K102" s="401">
        <f>SUMIF('AH Data Pivot'!$B$3:$B$1320,'Mix Substation Location Summary'!$B102,'AH Data Pivot'!$D$3:$D$1320)</f>
        <v>0</v>
      </c>
      <c r="L102" s="456">
        <f>SUMIF('AH Data Pivot'!$B$3:$B$1320,'Mix Substation Location Summary'!$B102,'AH Data Pivot'!$D$3:$D$1320)-K102</f>
        <v>0</v>
      </c>
      <c r="P102" s="417">
        <f>SUMIF('AH Data Pivot'!$B$3:$B$1320,'Mix Substation Location Summary'!$B102,'AH Data Pivot'!$E$3:$E$1320)</f>
        <v>36406.199999999997</v>
      </c>
      <c r="Q102" s="451">
        <f>SUMIF('AH Data Pivot'!$B$3:$B$1320,'Mix Substation Location Summary'!$B102,'AH Data Pivot'!$E$3:$E$1320)-P102</f>
        <v>0</v>
      </c>
      <c r="U102" s="417">
        <f>SUMIF('AH Data Pivot'!$B$3:$B$1320,'Mix Substation Location Summary'!$B102,'AH Data Pivot'!$F$3:$F$1320)</f>
        <v>0</v>
      </c>
      <c r="V102" s="454">
        <f>SUMIF('AH Data Pivot'!$B$3:$B$1320,'Mix Substation Location Summary'!$B102,'AH Data Pivot'!$F$3:$F$1320)-U102</f>
        <v>0</v>
      </c>
      <c r="W102" s="403"/>
      <c r="Z102" s="417">
        <f>SUMIF('AH Data Pivot'!$B$3:$B$1320,'Mix Substation Location Summary'!$B102,'AH Data Pivot'!$G$3:$G$1320)</f>
        <v>0</v>
      </c>
      <c r="AA102" s="447">
        <f>SUMIF('AH Data Pivot'!$B$3:$B$1320,'Mix Substation Location Summary'!$B102,'AH Data Pivot'!$G$3:$G$1320)-Z102</f>
        <v>0</v>
      </c>
      <c r="AE102" s="417">
        <f>SUMIF('AH Data Pivot'!$B$3:$B$1320,'Mix Substation Location Summary'!$B102,'AH Data Pivot'!$H$3:$H$1320)</f>
        <v>114184.33</v>
      </c>
      <c r="AF102" s="454">
        <f>SUMIF('AH Data Pivot'!$B$3:$B$1320,'Mix Substation Location Summary'!$B102,'AH Data Pivot'!$H$3:$H$1320)-AE102</f>
        <v>0</v>
      </c>
      <c r="AI102" s="473">
        <f t="shared" si="19"/>
        <v>1</v>
      </c>
      <c r="AJ102" s="474">
        <f t="shared" si="20"/>
        <v>1</v>
      </c>
    </row>
    <row r="103" spans="2:36" x14ac:dyDescent="0.25">
      <c r="B103" s="403">
        <v>2317</v>
      </c>
      <c r="C103" s="403" t="str">
        <f t="shared" si="15"/>
        <v/>
      </c>
      <c r="F103" s="401">
        <f>SUMIF('AH Data Pivot'!$B$3:$B$1320,'Mix Substation Location Summary'!$B103,'AH Data Pivot'!$C$3:$C$1320)</f>
        <v>0</v>
      </c>
      <c r="G103" s="447">
        <f>SUMIF('AH Data Pivot'!$B$3:$B$1320,'Mix Substation Location Summary'!$B103,'AH Data Pivot'!$C$3:$C$1320)-F103</f>
        <v>0</v>
      </c>
      <c r="K103" s="401">
        <f>SUMIF('AH Data Pivot'!$B$3:$B$1320,'Mix Substation Location Summary'!$B103,'AH Data Pivot'!$D$3:$D$1320)</f>
        <v>0</v>
      </c>
      <c r="L103" s="456">
        <f>SUMIF('AH Data Pivot'!$B$3:$B$1320,'Mix Substation Location Summary'!$B103,'AH Data Pivot'!$D$3:$D$1320)-K103</f>
        <v>0</v>
      </c>
      <c r="P103" s="417">
        <f>SUMIF('AH Data Pivot'!$B$3:$B$1320,'Mix Substation Location Summary'!$B103,'AH Data Pivot'!$E$3:$E$1320)</f>
        <v>14929.96</v>
      </c>
      <c r="Q103" s="451">
        <f>SUMIF('AH Data Pivot'!$B$3:$B$1320,'Mix Substation Location Summary'!$B103,'AH Data Pivot'!$E$3:$E$1320)-P103</f>
        <v>0</v>
      </c>
      <c r="U103" s="417">
        <f>SUMIF('AH Data Pivot'!$B$3:$B$1320,'Mix Substation Location Summary'!$B103,'AH Data Pivot'!$F$3:$F$1320)</f>
        <v>0</v>
      </c>
      <c r="V103" s="454">
        <f>SUMIF('AH Data Pivot'!$B$3:$B$1320,'Mix Substation Location Summary'!$B103,'AH Data Pivot'!$F$3:$F$1320)-U103</f>
        <v>0</v>
      </c>
      <c r="W103" s="403"/>
      <c r="Z103" s="417">
        <f>SUMIF('AH Data Pivot'!$B$3:$B$1320,'Mix Substation Location Summary'!$B103,'AH Data Pivot'!$G$3:$G$1320)</f>
        <v>-5445.43</v>
      </c>
      <c r="AA103" s="447">
        <f>SUMIF('AH Data Pivot'!$B$3:$B$1320,'Mix Substation Location Summary'!$B103,'AH Data Pivot'!$G$3:$G$1320)-Z103</f>
        <v>0</v>
      </c>
      <c r="AE103" s="417">
        <f>SUMIF('AH Data Pivot'!$B$3:$B$1320,'Mix Substation Location Summary'!$B103,'AH Data Pivot'!$H$3:$H$1320)</f>
        <v>801308.36</v>
      </c>
      <c r="AF103" s="454">
        <f>SUMIF('AH Data Pivot'!$B$3:$B$1320,'Mix Substation Location Summary'!$B103,'AH Data Pivot'!$H$3:$H$1320)-AE103</f>
        <v>0</v>
      </c>
      <c r="AI103" s="473">
        <f t="shared" si="19"/>
        <v>1</v>
      </c>
      <c r="AJ103" s="474">
        <f t="shared" si="20"/>
        <v>1</v>
      </c>
    </row>
    <row r="104" spans="2:36" x14ac:dyDescent="0.25">
      <c r="B104" s="403">
        <v>2318</v>
      </c>
      <c r="C104" s="403" t="str">
        <f t="shared" si="15"/>
        <v/>
      </c>
      <c r="F104" s="401">
        <f>SUMIF('AH Data Pivot'!$B$3:$B$1320,'Mix Substation Location Summary'!$B104,'AH Data Pivot'!$C$3:$C$1320)</f>
        <v>1463.92</v>
      </c>
      <c r="G104" s="447">
        <f>SUMIF('AH Data Pivot'!$B$3:$B$1320,'Mix Substation Location Summary'!$B104,'AH Data Pivot'!$C$3:$C$1320)-F104</f>
        <v>0</v>
      </c>
      <c r="K104" s="401">
        <f>SUMIF('AH Data Pivot'!$B$3:$B$1320,'Mix Substation Location Summary'!$B104,'AH Data Pivot'!$D$3:$D$1320)</f>
        <v>0</v>
      </c>
      <c r="L104" s="456">
        <f>SUMIF('AH Data Pivot'!$B$3:$B$1320,'Mix Substation Location Summary'!$B104,'AH Data Pivot'!$D$3:$D$1320)-K104</f>
        <v>0</v>
      </c>
      <c r="P104" s="417">
        <f>SUMIF('AH Data Pivot'!$B$3:$B$1320,'Mix Substation Location Summary'!$B104,'AH Data Pivot'!$E$3:$E$1320)</f>
        <v>7315.87</v>
      </c>
      <c r="Q104" s="451">
        <f>SUMIF('AH Data Pivot'!$B$3:$B$1320,'Mix Substation Location Summary'!$B104,'AH Data Pivot'!$E$3:$E$1320)-P104</f>
        <v>0</v>
      </c>
      <c r="U104" s="417">
        <f>SUMIF('AH Data Pivot'!$B$3:$B$1320,'Mix Substation Location Summary'!$B104,'AH Data Pivot'!$F$3:$F$1320)</f>
        <v>0</v>
      </c>
      <c r="V104" s="454">
        <f>SUMIF('AH Data Pivot'!$B$3:$B$1320,'Mix Substation Location Summary'!$B104,'AH Data Pivot'!$F$3:$F$1320)-U104</f>
        <v>0</v>
      </c>
      <c r="W104" s="403"/>
      <c r="Z104" s="417">
        <f>SUMIF('AH Data Pivot'!$B$3:$B$1320,'Mix Substation Location Summary'!$B104,'AH Data Pivot'!$G$3:$G$1320)</f>
        <v>0</v>
      </c>
      <c r="AA104" s="447">
        <f>SUMIF('AH Data Pivot'!$B$3:$B$1320,'Mix Substation Location Summary'!$B104,'AH Data Pivot'!$G$3:$G$1320)-Z104</f>
        <v>0</v>
      </c>
      <c r="AE104" s="417">
        <f>SUMIF('AH Data Pivot'!$B$3:$B$1320,'Mix Substation Location Summary'!$B104,'AH Data Pivot'!$H$3:$H$1320)</f>
        <v>0</v>
      </c>
      <c r="AF104" s="454">
        <f>SUMIF('AH Data Pivot'!$B$3:$B$1320,'Mix Substation Location Summary'!$B104,'AH Data Pivot'!$H$3:$H$1320)-AE104</f>
        <v>0</v>
      </c>
      <c r="AI104" s="473">
        <f t="shared" si="19"/>
        <v>1</v>
      </c>
      <c r="AJ104" s="474" t="str">
        <f t="shared" si="20"/>
        <v/>
      </c>
    </row>
    <row r="105" spans="2:36" x14ac:dyDescent="0.25">
      <c r="B105" s="403">
        <v>2319</v>
      </c>
      <c r="C105" s="403" t="str">
        <f t="shared" si="15"/>
        <v/>
      </c>
      <c r="F105" s="401">
        <f>SUMIF('AH Data Pivot'!$B$3:$B$1320,'Mix Substation Location Summary'!$B105,'AH Data Pivot'!$C$3:$C$1320)</f>
        <v>0</v>
      </c>
      <c r="G105" s="447">
        <f>SUMIF('AH Data Pivot'!$B$3:$B$1320,'Mix Substation Location Summary'!$B105,'AH Data Pivot'!$C$3:$C$1320)-F105</f>
        <v>0</v>
      </c>
      <c r="K105" s="401">
        <f>SUMIF('AH Data Pivot'!$B$3:$B$1320,'Mix Substation Location Summary'!$B105,'AH Data Pivot'!$D$3:$D$1320)</f>
        <v>0</v>
      </c>
      <c r="L105" s="456">
        <f>SUMIF('AH Data Pivot'!$B$3:$B$1320,'Mix Substation Location Summary'!$B105,'AH Data Pivot'!$D$3:$D$1320)-K105</f>
        <v>0</v>
      </c>
      <c r="P105" s="417">
        <f>SUMIF('AH Data Pivot'!$B$3:$B$1320,'Mix Substation Location Summary'!$B105,'AH Data Pivot'!$E$3:$E$1320)</f>
        <v>52080.43</v>
      </c>
      <c r="Q105" s="451">
        <f>SUMIF('AH Data Pivot'!$B$3:$B$1320,'Mix Substation Location Summary'!$B105,'AH Data Pivot'!$E$3:$E$1320)-P105</f>
        <v>0</v>
      </c>
      <c r="U105" s="417">
        <f>SUMIF('AH Data Pivot'!$B$3:$B$1320,'Mix Substation Location Summary'!$B105,'AH Data Pivot'!$F$3:$F$1320)</f>
        <v>4.49</v>
      </c>
      <c r="V105" s="454">
        <f>SUMIF('AH Data Pivot'!$B$3:$B$1320,'Mix Substation Location Summary'!$B105,'AH Data Pivot'!$F$3:$F$1320)-U105</f>
        <v>0</v>
      </c>
      <c r="W105" s="403"/>
      <c r="Z105" s="417">
        <f>SUMIF('AH Data Pivot'!$B$3:$B$1320,'Mix Substation Location Summary'!$B105,'AH Data Pivot'!$G$3:$G$1320)</f>
        <v>0</v>
      </c>
      <c r="AA105" s="447">
        <f>SUMIF('AH Data Pivot'!$B$3:$B$1320,'Mix Substation Location Summary'!$B105,'AH Data Pivot'!$G$3:$G$1320)-Z105</f>
        <v>0</v>
      </c>
      <c r="AE105" s="417">
        <f>SUMIF('AH Data Pivot'!$B$3:$B$1320,'Mix Substation Location Summary'!$B105,'AH Data Pivot'!$H$3:$H$1320)</f>
        <v>0</v>
      </c>
      <c r="AF105" s="454">
        <f>SUMIF('AH Data Pivot'!$B$3:$B$1320,'Mix Substation Location Summary'!$B105,'AH Data Pivot'!$H$3:$H$1320)-AE105</f>
        <v>0</v>
      </c>
      <c r="AI105" s="473" t="str">
        <f t="shared" si="19"/>
        <v/>
      </c>
      <c r="AJ105" s="474">
        <f t="shared" si="20"/>
        <v>1</v>
      </c>
    </row>
    <row r="106" spans="2:36" x14ac:dyDescent="0.25">
      <c r="B106" s="403">
        <v>2320</v>
      </c>
      <c r="C106" s="403" t="str">
        <f t="shared" ref="C106" si="21">IFERROR(MATCH(B106,$B$4:$B$60,0),"")</f>
        <v/>
      </c>
      <c r="F106" s="401">
        <f>SUMIF('AH Data Pivot'!$B$3:$B$1320,'Mix Substation Location Summary'!$B106,'AH Data Pivot'!$C$3:$C$1320)</f>
        <v>0</v>
      </c>
      <c r="G106" s="447">
        <f>SUMIF('AH Data Pivot'!$B$3:$B$1320,'Mix Substation Location Summary'!$B106,'AH Data Pivot'!$C$3:$C$1320)-F106</f>
        <v>0</v>
      </c>
      <c r="K106" s="401">
        <f>SUMIF('AH Data Pivot'!$B$3:$B$1320,'Mix Substation Location Summary'!$B106,'AH Data Pivot'!$D$3:$D$1320)</f>
        <v>0</v>
      </c>
      <c r="L106" s="456">
        <f>SUMIF('AH Data Pivot'!$B$3:$B$1320,'Mix Substation Location Summary'!$B106,'AH Data Pivot'!$D$3:$D$1320)-K106</f>
        <v>0</v>
      </c>
      <c r="P106" s="417">
        <f>SUMIF('AH Data Pivot'!$B$3:$B$1320,'Mix Substation Location Summary'!$B106,'AH Data Pivot'!$E$3:$E$1320)</f>
        <v>0</v>
      </c>
      <c r="Q106" s="451">
        <f>SUMIF('AH Data Pivot'!$B$3:$B$1320,'Mix Substation Location Summary'!$B106,'AH Data Pivot'!$E$3:$E$1320)-P106</f>
        <v>0</v>
      </c>
      <c r="U106" s="417">
        <f>SUMIF('AH Data Pivot'!$B$3:$B$1320,'Mix Substation Location Summary'!$B106,'AH Data Pivot'!$F$3:$F$1320)</f>
        <v>0</v>
      </c>
      <c r="V106" s="454">
        <f>SUMIF('AH Data Pivot'!$B$3:$B$1320,'Mix Substation Location Summary'!$B106,'AH Data Pivot'!$F$3:$F$1320)-U106</f>
        <v>0</v>
      </c>
      <c r="W106" s="403"/>
      <c r="Z106" s="417">
        <f>SUMIF('AH Data Pivot'!$B$3:$B$1320,'Mix Substation Location Summary'!$B106,'AH Data Pivot'!$G$3:$G$1320)</f>
        <v>0</v>
      </c>
      <c r="AA106" s="447">
        <f>SUMIF('AH Data Pivot'!$B$3:$B$1320,'Mix Substation Location Summary'!$B106,'AH Data Pivot'!$G$3:$G$1320)-Z106</f>
        <v>0</v>
      </c>
      <c r="AE106" s="417">
        <f>SUMIF('AH Data Pivot'!$B$3:$B$1320,'Mix Substation Location Summary'!$B106,'AH Data Pivot'!$H$3:$H$1320)</f>
        <v>47966.57</v>
      </c>
      <c r="AF106" s="454">
        <f>SUMIF('AH Data Pivot'!$B$3:$B$1320,'Mix Substation Location Summary'!$B106,'AH Data Pivot'!$H$3:$H$1320)-AE106</f>
        <v>0</v>
      </c>
      <c r="AI106" s="473">
        <f t="shared" si="16"/>
        <v>1</v>
      </c>
      <c r="AJ106" s="474">
        <f t="shared" si="17"/>
        <v>1</v>
      </c>
    </row>
    <row r="107" spans="2:36" x14ac:dyDescent="0.25">
      <c r="B107" s="403">
        <v>2324</v>
      </c>
      <c r="C107" s="403" t="str">
        <f t="shared" si="15"/>
        <v/>
      </c>
      <c r="F107" s="401">
        <f>SUMIF('AH Data Pivot'!$B$3:$B$1320,'Mix Substation Location Summary'!$B107,'AH Data Pivot'!$C$3:$C$1320)</f>
        <v>0</v>
      </c>
      <c r="G107" s="447">
        <f>SUMIF('AH Data Pivot'!$B$3:$B$1320,'Mix Substation Location Summary'!$B107,'AH Data Pivot'!$C$3:$C$1320)-F107</f>
        <v>0</v>
      </c>
      <c r="K107" s="401">
        <f>SUMIF('AH Data Pivot'!$B$3:$B$1320,'Mix Substation Location Summary'!$B107,'AH Data Pivot'!$D$3:$D$1320)</f>
        <v>0</v>
      </c>
      <c r="L107" s="456">
        <f>SUMIF('AH Data Pivot'!$B$3:$B$1320,'Mix Substation Location Summary'!$B107,'AH Data Pivot'!$D$3:$D$1320)-K107</f>
        <v>0</v>
      </c>
      <c r="P107" s="417">
        <f>SUMIF('AH Data Pivot'!$B$3:$B$1320,'Mix Substation Location Summary'!$B107,'AH Data Pivot'!$E$3:$E$1320)</f>
        <v>48506.83</v>
      </c>
      <c r="Q107" s="451">
        <f>SUMIF('AH Data Pivot'!$B$3:$B$1320,'Mix Substation Location Summary'!$B107,'AH Data Pivot'!$E$3:$E$1320)-P107</f>
        <v>0</v>
      </c>
      <c r="U107" s="417">
        <f>SUMIF('AH Data Pivot'!$B$3:$B$1320,'Mix Substation Location Summary'!$B107,'AH Data Pivot'!$F$3:$F$1320)</f>
        <v>0</v>
      </c>
      <c r="V107" s="454">
        <f>SUMIF('AH Data Pivot'!$B$3:$B$1320,'Mix Substation Location Summary'!$B107,'AH Data Pivot'!$F$3:$F$1320)-U107</f>
        <v>0</v>
      </c>
      <c r="W107" s="403"/>
      <c r="Z107" s="417">
        <f>SUMIF('AH Data Pivot'!$B$3:$B$1320,'Mix Substation Location Summary'!$B107,'AH Data Pivot'!$G$3:$G$1320)</f>
        <v>0</v>
      </c>
      <c r="AA107" s="447">
        <f>SUMIF('AH Data Pivot'!$B$3:$B$1320,'Mix Substation Location Summary'!$B107,'AH Data Pivot'!$G$3:$G$1320)-Z107</f>
        <v>0</v>
      </c>
      <c r="AE107" s="417">
        <f>SUMIF('AH Data Pivot'!$B$3:$B$1320,'Mix Substation Location Summary'!$B107,'AH Data Pivot'!$H$3:$H$1320)</f>
        <v>0</v>
      </c>
      <c r="AF107" s="454">
        <f>SUMIF('AH Data Pivot'!$B$3:$B$1320,'Mix Substation Location Summary'!$B107,'AH Data Pivot'!$H$3:$H$1320)-AE107</f>
        <v>0</v>
      </c>
      <c r="AI107" s="473">
        <f t="shared" si="16"/>
        <v>1</v>
      </c>
      <c r="AJ107" s="474" t="str">
        <f t="shared" si="17"/>
        <v/>
      </c>
    </row>
    <row r="108" spans="2:36" x14ac:dyDescent="0.25">
      <c r="B108" s="403">
        <v>2325</v>
      </c>
      <c r="C108" s="403" t="str">
        <f t="shared" si="15"/>
        <v/>
      </c>
      <c r="F108" s="401">
        <f>SUMIF('AH Data Pivot'!$B$3:$B$1320,'Mix Substation Location Summary'!$B108,'AH Data Pivot'!$C$3:$C$1320)</f>
        <v>0</v>
      </c>
      <c r="G108" s="447">
        <f>SUMIF('AH Data Pivot'!$B$3:$B$1320,'Mix Substation Location Summary'!$B108,'AH Data Pivot'!$C$3:$C$1320)-F108</f>
        <v>0</v>
      </c>
      <c r="K108" s="401">
        <f>SUMIF('AH Data Pivot'!$B$3:$B$1320,'Mix Substation Location Summary'!$B108,'AH Data Pivot'!$D$3:$D$1320)</f>
        <v>2694.37</v>
      </c>
      <c r="L108" s="456">
        <f>SUMIF('AH Data Pivot'!$B$3:$B$1320,'Mix Substation Location Summary'!$B108,'AH Data Pivot'!$D$3:$D$1320)-K108</f>
        <v>0</v>
      </c>
      <c r="P108" s="417">
        <f>SUMIF('AH Data Pivot'!$B$3:$B$1320,'Mix Substation Location Summary'!$B108,'AH Data Pivot'!$E$3:$E$1320)</f>
        <v>49125.88</v>
      </c>
      <c r="Q108" s="451">
        <f>SUMIF('AH Data Pivot'!$B$3:$B$1320,'Mix Substation Location Summary'!$B108,'AH Data Pivot'!$E$3:$E$1320)-P108</f>
        <v>0</v>
      </c>
      <c r="U108" s="417">
        <f>SUMIF('AH Data Pivot'!$B$3:$B$1320,'Mix Substation Location Summary'!$B108,'AH Data Pivot'!$F$3:$F$1320)</f>
        <v>0</v>
      </c>
      <c r="V108" s="454">
        <f>SUMIF('AH Data Pivot'!$B$3:$B$1320,'Mix Substation Location Summary'!$B108,'AH Data Pivot'!$F$3:$F$1320)-U108</f>
        <v>0</v>
      </c>
      <c r="W108" s="403"/>
      <c r="Z108" s="417">
        <f>SUMIF('AH Data Pivot'!$B$3:$B$1320,'Mix Substation Location Summary'!$B108,'AH Data Pivot'!$G$3:$G$1320)</f>
        <v>0</v>
      </c>
      <c r="AA108" s="447">
        <f>SUMIF('AH Data Pivot'!$B$3:$B$1320,'Mix Substation Location Summary'!$B108,'AH Data Pivot'!$G$3:$G$1320)-Z108</f>
        <v>0</v>
      </c>
      <c r="AE108" s="417">
        <f>SUMIF('AH Data Pivot'!$B$3:$B$1320,'Mix Substation Location Summary'!$B108,'AH Data Pivot'!$H$3:$H$1320)</f>
        <v>0</v>
      </c>
      <c r="AF108" s="454">
        <f>SUMIF('AH Data Pivot'!$B$3:$B$1320,'Mix Substation Location Summary'!$B108,'AH Data Pivot'!$H$3:$H$1320)-AE108</f>
        <v>0</v>
      </c>
      <c r="AI108" s="473">
        <f t="shared" si="16"/>
        <v>1</v>
      </c>
      <c r="AJ108" s="474" t="str">
        <f t="shared" si="17"/>
        <v/>
      </c>
    </row>
    <row r="109" spans="2:36" x14ac:dyDescent="0.25">
      <c r="B109" s="403">
        <v>2326</v>
      </c>
      <c r="C109" s="403" t="str">
        <f t="shared" si="15"/>
        <v/>
      </c>
      <c r="F109" s="401">
        <f>SUMIF('AH Data Pivot'!$B$3:$B$1320,'Mix Substation Location Summary'!$B109,'AH Data Pivot'!$C$3:$C$1320)</f>
        <v>0</v>
      </c>
      <c r="G109" s="447">
        <f>SUMIF('AH Data Pivot'!$B$3:$B$1320,'Mix Substation Location Summary'!$B109,'AH Data Pivot'!$C$3:$C$1320)-F109</f>
        <v>0</v>
      </c>
      <c r="K109" s="401">
        <f>SUMIF('AH Data Pivot'!$B$3:$B$1320,'Mix Substation Location Summary'!$B109,'AH Data Pivot'!$D$3:$D$1320)</f>
        <v>0</v>
      </c>
      <c r="L109" s="456">
        <f>SUMIF('AH Data Pivot'!$B$3:$B$1320,'Mix Substation Location Summary'!$B109,'AH Data Pivot'!$D$3:$D$1320)-K109</f>
        <v>0</v>
      </c>
      <c r="P109" s="417">
        <f>SUMIF('AH Data Pivot'!$B$3:$B$1320,'Mix Substation Location Summary'!$B109,'AH Data Pivot'!$E$3:$E$1320)</f>
        <v>57268.82</v>
      </c>
      <c r="Q109" s="451">
        <f>SUMIF('AH Data Pivot'!$B$3:$B$1320,'Mix Substation Location Summary'!$B109,'AH Data Pivot'!$E$3:$E$1320)-P109</f>
        <v>0</v>
      </c>
      <c r="U109" s="417">
        <f>SUMIF('AH Data Pivot'!$B$3:$B$1320,'Mix Substation Location Summary'!$B109,'AH Data Pivot'!$F$3:$F$1320)</f>
        <v>0</v>
      </c>
      <c r="V109" s="454">
        <f>SUMIF('AH Data Pivot'!$B$3:$B$1320,'Mix Substation Location Summary'!$B109,'AH Data Pivot'!$F$3:$F$1320)-U109</f>
        <v>0</v>
      </c>
      <c r="W109" s="403"/>
      <c r="Z109" s="417">
        <f>SUMIF('AH Data Pivot'!$B$3:$B$1320,'Mix Substation Location Summary'!$B109,'AH Data Pivot'!$G$3:$G$1320)</f>
        <v>0</v>
      </c>
      <c r="AA109" s="447">
        <f>SUMIF('AH Data Pivot'!$B$3:$B$1320,'Mix Substation Location Summary'!$B109,'AH Data Pivot'!$G$3:$G$1320)-Z109</f>
        <v>0</v>
      </c>
      <c r="AE109" s="417">
        <f>SUMIF('AH Data Pivot'!$B$3:$B$1320,'Mix Substation Location Summary'!$B109,'AH Data Pivot'!$H$3:$H$1320)</f>
        <v>0</v>
      </c>
      <c r="AF109" s="454">
        <f>SUMIF('AH Data Pivot'!$B$3:$B$1320,'Mix Substation Location Summary'!$B109,'AH Data Pivot'!$H$3:$H$1320)-AE109</f>
        <v>0</v>
      </c>
      <c r="AI109" s="473">
        <f t="shared" si="16"/>
        <v>1</v>
      </c>
      <c r="AJ109" s="474" t="str">
        <f t="shared" si="17"/>
        <v/>
      </c>
    </row>
    <row r="110" spans="2:36" x14ac:dyDescent="0.25">
      <c r="B110" s="403">
        <v>2327</v>
      </c>
      <c r="C110" s="403" t="str">
        <f t="shared" si="15"/>
        <v/>
      </c>
      <c r="F110" s="401">
        <f>SUMIF('AH Data Pivot'!$B$3:$B$1320,'Mix Substation Location Summary'!$B110,'AH Data Pivot'!$C$3:$C$1320)</f>
        <v>0</v>
      </c>
      <c r="G110" s="447">
        <f>SUMIF('AH Data Pivot'!$B$3:$B$1320,'Mix Substation Location Summary'!$B110,'AH Data Pivot'!$C$3:$C$1320)-F110</f>
        <v>0</v>
      </c>
      <c r="K110" s="401">
        <f>SUMIF('AH Data Pivot'!$B$3:$B$1320,'Mix Substation Location Summary'!$B110,'AH Data Pivot'!$D$3:$D$1320)</f>
        <v>0</v>
      </c>
      <c r="L110" s="456">
        <f>SUMIF('AH Data Pivot'!$B$3:$B$1320,'Mix Substation Location Summary'!$B110,'AH Data Pivot'!$D$3:$D$1320)-K110</f>
        <v>0</v>
      </c>
      <c r="P110" s="417">
        <f>SUMIF('AH Data Pivot'!$B$3:$B$1320,'Mix Substation Location Summary'!$B110,'AH Data Pivot'!$E$3:$E$1320)</f>
        <v>50833.83</v>
      </c>
      <c r="Q110" s="451">
        <f>SUMIF('AH Data Pivot'!$B$3:$B$1320,'Mix Substation Location Summary'!$B110,'AH Data Pivot'!$E$3:$E$1320)-P110</f>
        <v>0</v>
      </c>
      <c r="U110" s="417">
        <f>SUMIF('AH Data Pivot'!$B$3:$B$1320,'Mix Substation Location Summary'!$B110,'AH Data Pivot'!$F$3:$F$1320)</f>
        <v>0</v>
      </c>
      <c r="V110" s="454">
        <f>SUMIF('AH Data Pivot'!$B$3:$B$1320,'Mix Substation Location Summary'!$B110,'AH Data Pivot'!$F$3:$F$1320)-U110</f>
        <v>0</v>
      </c>
      <c r="W110" s="403"/>
      <c r="Z110" s="417">
        <f>SUMIF('AH Data Pivot'!$B$3:$B$1320,'Mix Substation Location Summary'!$B110,'AH Data Pivot'!$G$3:$G$1320)</f>
        <v>0</v>
      </c>
      <c r="AA110" s="447">
        <f>SUMIF('AH Data Pivot'!$B$3:$B$1320,'Mix Substation Location Summary'!$B110,'AH Data Pivot'!$G$3:$G$1320)-Z110</f>
        <v>0</v>
      </c>
      <c r="AE110" s="417">
        <f>SUMIF('AH Data Pivot'!$B$3:$B$1320,'Mix Substation Location Summary'!$B110,'AH Data Pivot'!$H$3:$H$1320)</f>
        <v>0</v>
      </c>
      <c r="AF110" s="454">
        <f>SUMIF('AH Data Pivot'!$B$3:$B$1320,'Mix Substation Location Summary'!$B110,'AH Data Pivot'!$H$3:$H$1320)-AE110</f>
        <v>0</v>
      </c>
      <c r="AI110" s="473">
        <f t="shared" si="16"/>
        <v>1</v>
      </c>
      <c r="AJ110" s="474" t="str">
        <f t="shared" si="17"/>
        <v/>
      </c>
    </row>
    <row r="111" spans="2:36" x14ac:dyDescent="0.25">
      <c r="B111" s="403">
        <v>2328</v>
      </c>
      <c r="C111" s="403" t="str">
        <f t="shared" si="15"/>
        <v/>
      </c>
      <c r="F111" s="401">
        <f>SUMIF('AH Data Pivot'!$B$3:$B$1320,'Mix Substation Location Summary'!$B111,'AH Data Pivot'!$C$3:$C$1320)</f>
        <v>0</v>
      </c>
      <c r="G111" s="447">
        <f>SUMIF('AH Data Pivot'!$B$3:$B$1320,'Mix Substation Location Summary'!$B111,'AH Data Pivot'!$C$3:$C$1320)-F111</f>
        <v>0</v>
      </c>
      <c r="K111" s="401">
        <f>SUMIF('AH Data Pivot'!$B$3:$B$1320,'Mix Substation Location Summary'!$B111,'AH Data Pivot'!$D$3:$D$1320)</f>
        <v>0</v>
      </c>
      <c r="L111" s="456">
        <f>SUMIF('AH Data Pivot'!$B$3:$B$1320,'Mix Substation Location Summary'!$B111,'AH Data Pivot'!$D$3:$D$1320)-K111</f>
        <v>0</v>
      </c>
      <c r="P111" s="417">
        <f>SUMIF('AH Data Pivot'!$B$3:$B$1320,'Mix Substation Location Summary'!$B111,'AH Data Pivot'!$E$3:$E$1320)</f>
        <v>508392.26999999996</v>
      </c>
      <c r="Q111" s="451">
        <f>SUMIF('AH Data Pivot'!$B$3:$B$1320,'Mix Substation Location Summary'!$B111,'AH Data Pivot'!$E$3:$E$1320)-P111</f>
        <v>0</v>
      </c>
      <c r="U111" s="417">
        <f>SUMIF('AH Data Pivot'!$B$3:$B$1320,'Mix Substation Location Summary'!$B111,'AH Data Pivot'!$F$3:$F$1320)</f>
        <v>0</v>
      </c>
      <c r="V111" s="454">
        <f>SUMIF('AH Data Pivot'!$B$3:$B$1320,'Mix Substation Location Summary'!$B111,'AH Data Pivot'!$F$3:$F$1320)-U111</f>
        <v>0</v>
      </c>
      <c r="W111" s="403"/>
      <c r="Z111" s="417">
        <f>SUMIF('AH Data Pivot'!$B$3:$B$1320,'Mix Substation Location Summary'!$B111,'AH Data Pivot'!$G$3:$G$1320)</f>
        <v>0</v>
      </c>
      <c r="AA111" s="447">
        <f>SUMIF('AH Data Pivot'!$B$3:$B$1320,'Mix Substation Location Summary'!$B111,'AH Data Pivot'!$G$3:$G$1320)-Z111</f>
        <v>0</v>
      </c>
      <c r="AE111" s="417">
        <f>SUMIF('AH Data Pivot'!$B$3:$B$1320,'Mix Substation Location Summary'!$B111,'AH Data Pivot'!$H$3:$H$1320)</f>
        <v>1286047.9900000002</v>
      </c>
      <c r="AF111" s="454">
        <f>SUMIF('AH Data Pivot'!$B$3:$B$1320,'Mix Substation Location Summary'!$B111,'AH Data Pivot'!$H$3:$H$1320)-AE111</f>
        <v>0</v>
      </c>
      <c r="AI111" s="473">
        <f t="shared" si="16"/>
        <v>1</v>
      </c>
      <c r="AJ111" s="474">
        <f t="shared" si="17"/>
        <v>1</v>
      </c>
    </row>
    <row r="112" spans="2:36" x14ac:dyDescent="0.25">
      <c r="B112" s="403">
        <v>2331</v>
      </c>
      <c r="C112" s="403" t="str">
        <f t="shared" si="15"/>
        <v/>
      </c>
      <c r="F112" s="401">
        <f>SUMIF('AH Data Pivot'!$B$3:$B$1320,'Mix Substation Location Summary'!$B112,'AH Data Pivot'!$C$3:$C$1320)</f>
        <v>0</v>
      </c>
      <c r="G112" s="447">
        <f>SUMIF('AH Data Pivot'!$B$3:$B$1320,'Mix Substation Location Summary'!$B112,'AH Data Pivot'!$C$3:$C$1320)-F112</f>
        <v>0</v>
      </c>
      <c r="K112" s="401">
        <f>SUMIF('AH Data Pivot'!$B$3:$B$1320,'Mix Substation Location Summary'!$B112,'AH Data Pivot'!$D$3:$D$1320)</f>
        <v>0</v>
      </c>
      <c r="L112" s="456">
        <f>SUMIF('AH Data Pivot'!$B$3:$B$1320,'Mix Substation Location Summary'!$B112,'AH Data Pivot'!$D$3:$D$1320)-K112</f>
        <v>0</v>
      </c>
      <c r="P112" s="417">
        <f>SUMIF('AH Data Pivot'!$B$3:$B$1320,'Mix Substation Location Summary'!$B112,'AH Data Pivot'!$E$3:$E$1320)</f>
        <v>205914.2</v>
      </c>
      <c r="Q112" s="451">
        <f>SUMIF('AH Data Pivot'!$B$3:$B$1320,'Mix Substation Location Summary'!$B112,'AH Data Pivot'!$E$3:$E$1320)-P112</f>
        <v>0</v>
      </c>
      <c r="U112" s="417">
        <f>SUMIF('AH Data Pivot'!$B$3:$B$1320,'Mix Substation Location Summary'!$B112,'AH Data Pivot'!$F$3:$F$1320)</f>
        <v>0</v>
      </c>
      <c r="V112" s="454">
        <f>SUMIF('AH Data Pivot'!$B$3:$B$1320,'Mix Substation Location Summary'!$B112,'AH Data Pivot'!$F$3:$F$1320)-U112</f>
        <v>0</v>
      </c>
      <c r="W112" s="403"/>
      <c r="Z112" s="417">
        <f>SUMIF('AH Data Pivot'!$B$3:$B$1320,'Mix Substation Location Summary'!$B112,'AH Data Pivot'!$G$3:$G$1320)</f>
        <v>0</v>
      </c>
      <c r="AA112" s="447">
        <f>SUMIF('AH Data Pivot'!$B$3:$B$1320,'Mix Substation Location Summary'!$B112,'AH Data Pivot'!$G$3:$G$1320)-Z112</f>
        <v>0</v>
      </c>
      <c r="AE112" s="417">
        <f>SUMIF('AH Data Pivot'!$B$3:$B$1320,'Mix Substation Location Summary'!$B112,'AH Data Pivot'!$H$3:$H$1320)</f>
        <v>0</v>
      </c>
      <c r="AF112" s="454">
        <f>SUMIF('AH Data Pivot'!$B$3:$B$1320,'Mix Substation Location Summary'!$B112,'AH Data Pivot'!$H$3:$H$1320)-AE112</f>
        <v>0</v>
      </c>
      <c r="AI112" s="473" t="str">
        <f t="shared" ref="AI112" si="22">IF(F112+K112+P113=0,"",1)</f>
        <v/>
      </c>
      <c r="AJ112" s="474" t="str">
        <f t="shared" ref="AJ112" si="23">IF(U112+Z112+AE112=0,"",1)</f>
        <v/>
      </c>
    </row>
    <row r="113" spans="2:36" x14ac:dyDescent="0.25">
      <c r="B113" s="403">
        <v>2500</v>
      </c>
      <c r="C113" s="403" t="str">
        <f t="shared" si="15"/>
        <v/>
      </c>
      <c r="F113" s="401">
        <f>SUMIF('AH Data Pivot'!$B$3:$B$1320,'Mix Substation Location Summary'!$B113,'AH Data Pivot'!$C$3:$C$1320)</f>
        <v>0</v>
      </c>
      <c r="G113" s="447">
        <f>SUMIF('AH Data Pivot'!$B$3:$B$1320,'Mix Substation Location Summary'!$B113,'AH Data Pivot'!$C$3:$C$1320)-F113</f>
        <v>0</v>
      </c>
      <c r="K113" s="401">
        <f>SUMIF('AH Data Pivot'!$B$3:$B$1320,'Mix Substation Location Summary'!$B113,'AH Data Pivot'!$D$3:$D$1320)</f>
        <v>7254.01</v>
      </c>
      <c r="L113" s="456">
        <f>SUMIF('AH Data Pivot'!$B$3:$B$1320,'Mix Substation Location Summary'!$B113,'AH Data Pivot'!$D$3:$D$1320)-K113</f>
        <v>0</v>
      </c>
      <c r="P113" s="417">
        <f>SUMIF('AH Data Pivot'!$B$3:$B$1320,'Mix Substation Location Summary'!$B113,'AH Data Pivot'!$E$3:$E$1320)</f>
        <v>0</v>
      </c>
      <c r="Q113" s="451">
        <f>SUMIF('AH Data Pivot'!$B$3:$B$1320,'Mix Substation Location Summary'!$B113,'AH Data Pivot'!$E$3:$E$1320)-P113</f>
        <v>0</v>
      </c>
      <c r="U113" s="417">
        <f>SUMIF('AH Data Pivot'!$B$3:$B$1320,'Mix Substation Location Summary'!$B113,'AH Data Pivot'!$F$3:$F$1320)</f>
        <v>0</v>
      </c>
      <c r="V113" s="454">
        <f>SUMIF('AH Data Pivot'!$B$3:$B$1320,'Mix Substation Location Summary'!$B113,'AH Data Pivot'!$F$3:$F$1320)-U113</f>
        <v>0</v>
      </c>
      <c r="W113" s="403"/>
      <c r="Z113" s="417">
        <f>SUMIF('AH Data Pivot'!$B$3:$B$1320,'Mix Substation Location Summary'!$B113,'AH Data Pivot'!$G$3:$G$1320)</f>
        <v>0</v>
      </c>
      <c r="AA113" s="447">
        <f>SUMIF('AH Data Pivot'!$B$3:$B$1320,'Mix Substation Location Summary'!$B113,'AH Data Pivot'!$G$3:$G$1320)-Z113</f>
        <v>0</v>
      </c>
      <c r="AE113" s="417">
        <f>SUMIF('AH Data Pivot'!$B$3:$B$1320,'Mix Substation Location Summary'!$B113,'AH Data Pivot'!$H$3:$H$1320)</f>
        <v>0</v>
      </c>
      <c r="AF113" s="454">
        <f>SUMIF('AH Data Pivot'!$B$3:$B$1320,'Mix Substation Location Summary'!$B113,'AH Data Pivot'!$H$3:$H$1320)-AE113</f>
        <v>0</v>
      </c>
      <c r="AI113" s="473">
        <f t="shared" si="16"/>
        <v>1</v>
      </c>
      <c r="AJ113" s="474" t="str">
        <f t="shared" si="17"/>
        <v/>
      </c>
    </row>
    <row r="114" spans="2:36" x14ac:dyDescent="0.25">
      <c r="B114" s="403">
        <v>2501</v>
      </c>
      <c r="C114" s="403" t="str">
        <f t="shared" si="15"/>
        <v/>
      </c>
      <c r="F114" s="401">
        <f>SUMIF('AH Data Pivot'!$B$3:$B$1320,'Mix Substation Location Summary'!$B114,'AH Data Pivot'!$C$3:$C$1320)</f>
        <v>0</v>
      </c>
      <c r="G114" s="447">
        <f>SUMIF('AH Data Pivot'!$B$3:$B$1320,'Mix Substation Location Summary'!$B114,'AH Data Pivot'!$C$3:$C$1320)-F114</f>
        <v>0</v>
      </c>
      <c r="K114" s="401">
        <f>SUMIF('AH Data Pivot'!$B$3:$B$1320,'Mix Substation Location Summary'!$B114,'AH Data Pivot'!$D$3:$D$1320)</f>
        <v>0</v>
      </c>
      <c r="L114" s="456">
        <f>SUMIF('AH Data Pivot'!$B$3:$B$1320,'Mix Substation Location Summary'!$B114,'AH Data Pivot'!$D$3:$D$1320)-K114</f>
        <v>0</v>
      </c>
      <c r="P114" s="417">
        <f>SUMIF('AH Data Pivot'!$B$3:$B$1320,'Mix Substation Location Summary'!$B114,'AH Data Pivot'!$E$3:$E$1320)</f>
        <v>697219.7</v>
      </c>
      <c r="Q114" s="451">
        <f>SUMIF('AH Data Pivot'!$B$3:$B$1320,'Mix Substation Location Summary'!$B114,'AH Data Pivot'!$E$3:$E$1320)-P114</f>
        <v>0</v>
      </c>
      <c r="U114" s="417">
        <f>SUMIF('AH Data Pivot'!$B$3:$B$1320,'Mix Substation Location Summary'!$B114,'AH Data Pivot'!$F$3:$F$1320)</f>
        <v>0</v>
      </c>
      <c r="V114" s="454">
        <f>SUMIF('AH Data Pivot'!$B$3:$B$1320,'Mix Substation Location Summary'!$B114,'AH Data Pivot'!$F$3:$F$1320)-U114</f>
        <v>0</v>
      </c>
      <c r="W114" s="403"/>
      <c r="Z114" s="417">
        <f>SUMIF('AH Data Pivot'!$B$3:$B$1320,'Mix Substation Location Summary'!$B114,'AH Data Pivot'!$G$3:$G$1320)</f>
        <v>0</v>
      </c>
      <c r="AA114" s="447">
        <f>SUMIF('AH Data Pivot'!$B$3:$B$1320,'Mix Substation Location Summary'!$B114,'AH Data Pivot'!$G$3:$G$1320)-Z114</f>
        <v>0</v>
      </c>
      <c r="AE114" s="417">
        <f>SUMIF('AH Data Pivot'!$B$3:$B$1320,'Mix Substation Location Summary'!$B114,'AH Data Pivot'!$H$3:$H$1320)</f>
        <v>0</v>
      </c>
      <c r="AF114" s="454">
        <f>SUMIF('AH Data Pivot'!$B$3:$B$1320,'Mix Substation Location Summary'!$B114,'AH Data Pivot'!$H$3:$H$1320)-AE114</f>
        <v>0</v>
      </c>
      <c r="AI114" s="473">
        <f t="shared" si="16"/>
        <v>1</v>
      </c>
      <c r="AJ114" s="474" t="str">
        <f t="shared" si="17"/>
        <v/>
      </c>
    </row>
    <row r="115" spans="2:36" x14ac:dyDescent="0.25">
      <c r="B115" s="403">
        <v>2503</v>
      </c>
      <c r="C115" s="403" t="str">
        <f t="shared" si="15"/>
        <v/>
      </c>
      <c r="F115" s="401">
        <f>SUMIF('AH Data Pivot'!$B$3:$B$1320,'Mix Substation Location Summary'!$B115,'AH Data Pivot'!$C$3:$C$1320)</f>
        <v>0</v>
      </c>
      <c r="G115" s="447">
        <f>SUMIF('AH Data Pivot'!$B$3:$B$1320,'Mix Substation Location Summary'!$B115,'AH Data Pivot'!$C$3:$C$1320)-F115</f>
        <v>0</v>
      </c>
      <c r="K115" s="401">
        <f>SUMIF('AH Data Pivot'!$B$3:$B$1320,'Mix Substation Location Summary'!$B115,'AH Data Pivot'!$D$3:$D$1320)</f>
        <v>0</v>
      </c>
      <c r="L115" s="456">
        <f>SUMIF('AH Data Pivot'!$B$3:$B$1320,'Mix Substation Location Summary'!$B115,'AH Data Pivot'!$D$3:$D$1320)-K115</f>
        <v>0</v>
      </c>
      <c r="P115" s="417">
        <f>SUMIF('AH Data Pivot'!$B$3:$B$1320,'Mix Substation Location Summary'!$B115,'AH Data Pivot'!$E$3:$E$1320)</f>
        <v>196343.73</v>
      </c>
      <c r="Q115" s="451">
        <f>SUMIF('AH Data Pivot'!$B$3:$B$1320,'Mix Substation Location Summary'!$B115,'AH Data Pivot'!$E$3:$E$1320)-P115</f>
        <v>0</v>
      </c>
      <c r="U115" s="417">
        <f>SUMIF('AH Data Pivot'!$B$3:$B$1320,'Mix Substation Location Summary'!$B115,'AH Data Pivot'!$F$3:$F$1320)</f>
        <v>0</v>
      </c>
      <c r="V115" s="454">
        <f>SUMIF('AH Data Pivot'!$B$3:$B$1320,'Mix Substation Location Summary'!$B115,'AH Data Pivot'!$F$3:$F$1320)-U115</f>
        <v>0</v>
      </c>
      <c r="W115" s="403"/>
      <c r="Z115" s="417">
        <f>SUMIF('AH Data Pivot'!$B$3:$B$1320,'Mix Substation Location Summary'!$B115,'AH Data Pivot'!$G$3:$G$1320)</f>
        <v>0</v>
      </c>
      <c r="AA115" s="447">
        <f>SUMIF('AH Data Pivot'!$B$3:$B$1320,'Mix Substation Location Summary'!$B115,'AH Data Pivot'!$G$3:$G$1320)-Z115</f>
        <v>0</v>
      </c>
      <c r="AE115" s="417">
        <f>SUMIF('AH Data Pivot'!$B$3:$B$1320,'Mix Substation Location Summary'!$B115,'AH Data Pivot'!$H$3:$H$1320)</f>
        <v>0</v>
      </c>
      <c r="AF115" s="454">
        <f>SUMIF('AH Data Pivot'!$B$3:$B$1320,'Mix Substation Location Summary'!$B115,'AH Data Pivot'!$H$3:$H$1320)-AE115</f>
        <v>0</v>
      </c>
      <c r="AI115" s="473">
        <f t="shared" si="16"/>
        <v>1</v>
      </c>
      <c r="AJ115" s="474" t="str">
        <f t="shared" si="17"/>
        <v/>
      </c>
    </row>
    <row r="116" spans="2:36" x14ac:dyDescent="0.25">
      <c r="B116" s="470" t="s">
        <v>3063</v>
      </c>
      <c r="C116" s="403" t="str">
        <f t="shared" si="15"/>
        <v/>
      </c>
      <c r="F116" s="401">
        <f>+'AH Data Pivot'!C53+'AH Data Pivot'!C64</f>
        <v>0</v>
      </c>
      <c r="G116" s="447">
        <f>SUMIF('AH Data Pivot'!$B$3:$B$1320,'Mix Substation Location Summary'!$B116,'AH Data Pivot'!$C$3:$C$1320)-F116</f>
        <v>0</v>
      </c>
      <c r="K116" s="401">
        <v>317627.03000000003</v>
      </c>
      <c r="L116" s="456">
        <f>SUMIF('AH Data Pivot'!$B$3:$B$1320,'Mix Substation Location Summary'!$B116,'AH Data Pivot'!$D$3:$D$1320)-K116</f>
        <v>-317627.03000000003</v>
      </c>
      <c r="P116" s="417">
        <v>5816896.0500000017</v>
      </c>
      <c r="Q116" s="451">
        <f>SUMIF('AH Data Pivot'!$B$3:$B$1320,'Mix Substation Location Summary'!$B116,'AH Data Pivot'!$E$3:$E$1320)-P116</f>
        <v>-5816896.0500000017</v>
      </c>
      <c r="U116" s="417">
        <f>+'AH Data Pivot'!F52+'AH Data Pivot'!F63</f>
        <v>0</v>
      </c>
      <c r="V116" s="454">
        <f>SUMIF('AH Data Pivot'!$B$3:$B$1320,'Mix Substation Location Summary'!$B116,'AH Data Pivot'!$F$3:$F$1320)-U116</f>
        <v>0</v>
      </c>
      <c r="W116" s="403"/>
      <c r="Z116" s="417">
        <f>+'AH Data Pivot'!G52+'AH Data Pivot'!G63</f>
        <v>0</v>
      </c>
      <c r="AA116" s="447">
        <f>SUMIF('AH Data Pivot'!$B$3:$B$1320,'Mix Substation Location Summary'!$B116,'AH Data Pivot'!$G$3:$G$1320)-Z116</f>
        <v>0</v>
      </c>
      <c r="AE116" s="417">
        <v>45513.380000000005</v>
      </c>
      <c r="AF116" s="454">
        <f>SUMIF('AH Data Pivot'!$B$3:$B$1320,'Mix Substation Location Summary'!$B116,'AH Data Pivot'!$H$3:$H$1320)-AE116</f>
        <v>-45513.380000000005</v>
      </c>
      <c r="AI116" s="473">
        <f t="shared" si="16"/>
        <v>1</v>
      </c>
      <c r="AJ116" s="474">
        <f t="shared" si="17"/>
        <v>1</v>
      </c>
    </row>
    <row r="117" spans="2:36" x14ac:dyDescent="0.25">
      <c r="B117" s="403">
        <v>2512</v>
      </c>
      <c r="C117" s="403" t="str">
        <f t="shared" si="15"/>
        <v/>
      </c>
      <c r="F117" s="401">
        <f>SUMIF('AH Data Pivot'!$B$3:$B$1320,'Mix Substation Location Summary'!$B117,'AH Data Pivot'!$C$3:$C$1320)</f>
        <v>0</v>
      </c>
      <c r="G117" s="447">
        <f>SUMIF('AH Data Pivot'!$B$3:$B$1320,'Mix Substation Location Summary'!$B117,'AH Data Pivot'!$C$3:$C$1320)-F117</f>
        <v>0</v>
      </c>
      <c r="K117" s="401">
        <f>SUMIF('AH Data Pivot'!$B$3:$B$1320,'Mix Substation Location Summary'!$B117,'AH Data Pivot'!$D$3:$D$1320)</f>
        <v>0</v>
      </c>
      <c r="L117" s="456">
        <f>SUMIF('AH Data Pivot'!$B$3:$B$1320,'Mix Substation Location Summary'!$B117,'AH Data Pivot'!$D$3:$D$1320)-K117</f>
        <v>0</v>
      </c>
      <c r="P117" s="417">
        <f>SUMIF('AH Data Pivot'!$B$3:$B$1320,'Mix Substation Location Summary'!$B117,'AH Data Pivot'!$E$3:$E$1320)</f>
        <v>120052.25000000001</v>
      </c>
      <c r="Q117" s="451">
        <f>SUMIF('AH Data Pivot'!$B$3:$B$1320,'Mix Substation Location Summary'!$B117,'AH Data Pivot'!$E$3:$E$1320)-P117</f>
        <v>0</v>
      </c>
      <c r="U117" s="417">
        <f>SUMIF('AH Data Pivot'!$B$3:$B$1320,'Mix Substation Location Summary'!$B117,'AH Data Pivot'!$F$3:$F$1320)</f>
        <v>0</v>
      </c>
      <c r="V117" s="454">
        <f>SUMIF('AH Data Pivot'!$B$3:$B$1320,'Mix Substation Location Summary'!$B117,'AH Data Pivot'!$F$3:$F$1320)-U117</f>
        <v>0</v>
      </c>
      <c r="W117" s="403"/>
      <c r="Z117" s="417">
        <f>SUMIF('AH Data Pivot'!$B$3:$B$1320,'Mix Substation Location Summary'!$B117,'AH Data Pivot'!$G$3:$G$1320)</f>
        <v>0</v>
      </c>
      <c r="AA117" s="447">
        <f>SUMIF('AH Data Pivot'!$B$3:$B$1320,'Mix Substation Location Summary'!$B117,'AH Data Pivot'!$G$3:$G$1320)-Z117</f>
        <v>0</v>
      </c>
      <c r="AE117" s="417">
        <f>SUMIF('AH Data Pivot'!$B$3:$B$1320,'Mix Substation Location Summary'!$B117,'AH Data Pivot'!$H$3:$H$1320)</f>
        <v>243.99</v>
      </c>
      <c r="AF117" s="454">
        <f>SUMIF('AH Data Pivot'!$B$3:$B$1320,'Mix Substation Location Summary'!$B117,'AH Data Pivot'!$H$3:$H$1320)-AE117</f>
        <v>0</v>
      </c>
      <c r="AI117" s="473">
        <f t="shared" si="16"/>
        <v>1</v>
      </c>
      <c r="AJ117" s="474">
        <f t="shared" si="17"/>
        <v>1</v>
      </c>
    </row>
    <row r="118" spans="2:36" x14ac:dyDescent="0.25">
      <c r="B118" s="403">
        <v>2514</v>
      </c>
      <c r="C118" s="403" t="str">
        <f t="shared" si="15"/>
        <v/>
      </c>
      <c r="F118" s="401">
        <f>SUMIF('AH Data Pivot'!$B$3:$B$1320,'Mix Substation Location Summary'!$B118,'AH Data Pivot'!$C$3:$C$1320)</f>
        <v>0</v>
      </c>
      <c r="G118" s="447">
        <f>SUMIF('AH Data Pivot'!$B$3:$B$1320,'Mix Substation Location Summary'!$B118,'AH Data Pivot'!$C$3:$C$1320)-F118</f>
        <v>0</v>
      </c>
      <c r="K118" s="401">
        <f>SUMIF('AH Data Pivot'!$B$3:$B$1320,'Mix Substation Location Summary'!$B118,'AH Data Pivot'!$D$3:$D$1320)</f>
        <v>0</v>
      </c>
      <c r="L118" s="456">
        <f>SUMIF('AH Data Pivot'!$B$3:$B$1320,'Mix Substation Location Summary'!$B118,'AH Data Pivot'!$D$3:$D$1320)-K118</f>
        <v>0</v>
      </c>
      <c r="P118" s="417">
        <f>SUMIF('AH Data Pivot'!$B$3:$B$1320,'Mix Substation Location Summary'!$B118,'AH Data Pivot'!$E$3:$E$1320)</f>
        <v>175911.84999999998</v>
      </c>
      <c r="Q118" s="451">
        <f>SUMIF('AH Data Pivot'!$B$3:$B$1320,'Mix Substation Location Summary'!$B118,'AH Data Pivot'!$E$3:$E$1320)-P118</f>
        <v>0</v>
      </c>
      <c r="U118" s="417">
        <f>SUMIF('AH Data Pivot'!$B$3:$B$1320,'Mix Substation Location Summary'!$B118,'AH Data Pivot'!$F$3:$F$1320)</f>
        <v>0</v>
      </c>
      <c r="V118" s="454">
        <f>SUMIF('AH Data Pivot'!$B$3:$B$1320,'Mix Substation Location Summary'!$B118,'AH Data Pivot'!$F$3:$F$1320)-U118</f>
        <v>0</v>
      </c>
      <c r="W118" s="403"/>
      <c r="Z118" s="417">
        <f>SUMIF('AH Data Pivot'!$B$3:$B$1320,'Mix Substation Location Summary'!$B118,'AH Data Pivot'!$G$3:$G$1320)</f>
        <v>0</v>
      </c>
      <c r="AA118" s="447">
        <f>SUMIF('AH Data Pivot'!$B$3:$B$1320,'Mix Substation Location Summary'!$B118,'AH Data Pivot'!$G$3:$G$1320)-Z118</f>
        <v>0</v>
      </c>
      <c r="AE118" s="417">
        <f>SUMIF('AH Data Pivot'!$B$3:$B$1320,'Mix Substation Location Summary'!$B118,'AH Data Pivot'!$H$3:$H$1320)</f>
        <v>94633.88</v>
      </c>
      <c r="AF118" s="454">
        <f>SUMIF('AH Data Pivot'!$B$3:$B$1320,'Mix Substation Location Summary'!$B118,'AH Data Pivot'!$H$3:$H$1320)-AE118</f>
        <v>0</v>
      </c>
      <c r="AI118" s="473">
        <f t="shared" si="16"/>
        <v>1</v>
      </c>
      <c r="AJ118" s="474">
        <f t="shared" si="17"/>
        <v>1</v>
      </c>
    </row>
    <row r="119" spans="2:36" x14ac:dyDescent="0.25">
      <c r="B119" s="403">
        <v>2522</v>
      </c>
      <c r="C119" s="403" t="str">
        <f t="shared" si="15"/>
        <v/>
      </c>
      <c r="F119" s="401">
        <f>SUMIF('AH Data Pivot'!$B$3:$B$1320,'Mix Substation Location Summary'!$B119,'AH Data Pivot'!$C$3:$C$1320)</f>
        <v>0</v>
      </c>
      <c r="G119" s="447">
        <f>SUMIF('AH Data Pivot'!$B$3:$B$1320,'Mix Substation Location Summary'!$B119,'AH Data Pivot'!$C$3:$C$1320)-F119</f>
        <v>0</v>
      </c>
      <c r="K119" s="401">
        <f>SUMIF('AH Data Pivot'!$B$3:$B$1320,'Mix Substation Location Summary'!$B119,'AH Data Pivot'!$D$3:$D$1320)</f>
        <v>0</v>
      </c>
      <c r="L119" s="456">
        <f>SUMIF('AH Data Pivot'!$B$3:$B$1320,'Mix Substation Location Summary'!$B119,'AH Data Pivot'!$D$3:$D$1320)-K119</f>
        <v>0</v>
      </c>
      <c r="P119" s="417">
        <f>SUMIF('AH Data Pivot'!$B$3:$B$1320,'Mix Substation Location Summary'!$B119,'AH Data Pivot'!$E$3:$E$1320)</f>
        <v>82629.37</v>
      </c>
      <c r="Q119" s="451">
        <f>SUMIF('AH Data Pivot'!$B$3:$B$1320,'Mix Substation Location Summary'!$B119,'AH Data Pivot'!$E$3:$E$1320)-P119</f>
        <v>0</v>
      </c>
      <c r="U119" s="417">
        <f>SUMIF('AH Data Pivot'!$B$3:$B$1320,'Mix Substation Location Summary'!$B119,'AH Data Pivot'!$F$3:$F$1320)</f>
        <v>0</v>
      </c>
      <c r="V119" s="454">
        <f>SUMIF('AH Data Pivot'!$B$3:$B$1320,'Mix Substation Location Summary'!$B119,'AH Data Pivot'!$F$3:$F$1320)-U119</f>
        <v>0</v>
      </c>
      <c r="W119" s="403"/>
      <c r="Z119" s="417">
        <f>SUMIF('AH Data Pivot'!$B$3:$B$1320,'Mix Substation Location Summary'!$B119,'AH Data Pivot'!$G$3:$G$1320)</f>
        <v>0</v>
      </c>
      <c r="AA119" s="447">
        <f>SUMIF('AH Data Pivot'!$B$3:$B$1320,'Mix Substation Location Summary'!$B119,'AH Data Pivot'!$G$3:$G$1320)-Z119</f>
        <v>0</v>
      </c>
      <c r="AE119" s="417">
        <f>SUMIF('AH Data Pivot'!$B$3:$B$1320,'Mix Substation Location Summary'!$B119,'AH Data Pivot'!$H$3:$H$1320)</f>
        <v>54800.47</v>
      </c>
      <c r="AF119" s="454">
        <f>SUMIF('AH Data Pivot'!$B$3:$B$1320,'Mix Substation Location Summary'!$B119,'AH Data Pivot'!$H$3:$H$1320)-AE119</f>
        <v>0</v>
      </c>
      <c r="AI119" s="473">
        <f t="shared" si="16"/>
        <v>1</v>
      </c>
      <c r="AJ119" s="474">
        <f t="shared" si="17"/>
        <v>1</v>
      </c>
    </row>
    <row r="120" spans="2:36" x14ac:dyDescent="0.25">
      <c r="B120" s="403">
        <v>2523</v>
      </c>
      <c r="C120" s="403" t="str">
        <f t="shared" si="15"/>
        <v/>
      </c>
      <c r="F120" s="401">
        <f>SUMIF('AH Data Pivot'!$B$3:$B$1320,'Mix Substation Location Summary'!$B120,'AH Data Pivot'!$C$3:$C$1320)</f>
        <v>0</v>
      </c>
      <c r="G120" s="447">
        <f>SUMIF('AH Data Pivot'!$B$3:$B$1320,'Mix Substation Location Summary'!$B120,'AH Data Pivot'!$C$3:$C$1320)-F120</f>
        <v>0</v>
      </c>
      <c r="K120" s="401">
        <f>SUMIF('AH Data Pivot'!$B$3:$B$1320,'Mix Substation Location Summary'!$B120,'AH Data Pivot'!$D$3:$D$1320)</f>
        <v>0</v>
      </c>
      <c r="L120" s="456">
        <f>SUMIF('AH Data Pivot'!$B$3:$B$1320,'Mix Substation Location Summary'!$B120,'AH Data Pivot'!$D$3:$D$1320)-K120</f>
        <v>0</v>
      </c>
      <c r="P120" s="417">
        <f>SUMIF('AH Data Pivot'!$B$3:$B$1320,'Mix Substation Location Summary'!$B120,'AH Data Pivot'!$E$3:$E$1320)</f>
        <v>1841376.7200000002</v>
      </c>
      <c r="Q120" s="451">
        <f>SUMIF('AH Data Pivot'!$B$3:$B$1320,'Mix Substation Location Summary'!$B120,'AH Data Pivot'!$E$3:$E$1320)-P120</f>
        <v>0</v>
      </c>
      <c r="U120" s="417">
        <f>SUMIF('AH Data Pivot'!$B$3:$B$1320,'Mix Substation Location Summary'!$B120,'AH Data Pivot'!$F$3:$F$1320)</f>
        <v>0</v>
      </c>
      <c r="V120" s="454">
        <f>SUMIF('AH Data Pivot'!$B$3:$B$1320,'Mix Substation Location Summary'!$B120,'AH Data Pivot'!$F$3:$F$1320)-U120</f>
        <v>0</v>
      </c>
      <c r="W120" s="403"/>
      <c r="Z120" s="417">
        <f>SUMIF('AH Data Pivot'!$B$3:$B$1320,'Mix Substation Location Summary'!$B120,'AH Data Pivot'!$G$3:$G$1320)</f>
        <v>0</v>
      </c>
      <c r="AA120" s="447">
        <f>SUMIF('AH Data Pivot'!$B$3:$B$1320,'Mix Substation Location Summary'!$B120,'AH Data Pivot'!$G$3:$G$1320)-Z120</f>
        <v>0</v>
      </c>
      <c r="AE120" s="417">
        <f>SUMIF('AH Data Pivot'!$B$3:$B$1320,'Mix Substation Location Summary'!$B120,'AH Data Pivot'!$H$3:$H$1320)</f>
        <v>243.99</v>
      </c>
      <c r="AF120" s="454">
        <f>SUMIF('AH Data Pivot'!$B$3:$B$1320,'Mix Substation Location Summary'!$B120,'AH Data Pivot'!$H$3:$H$1320)-AE120</f>
        <v>0</v>
      </c>
      <c r="AI120" s="473">
        <f t="shared" si="16"/>
        <v>1</v>
      </c>
      <c r="AJ120" s="474">
        <f t="shared" si="17"/>
        <v>1</v>
      </c>
    </row>
    <row r="121" spans="2:36" x14ac:dyDescent="0.25">
      <c r="B121" s="403">
        <v>2524</v>
      </c>
      <c r="C121" s="403" t="str">
        <f t="shared" si="15"/>
        <v/>
      </c>
      <c r="F121" s="401">
        <f>SUMIF('AH Data Pivot'!$B$3:$B$1320,'Mix Substation Location Summary'!$B121,'AH Data Pivot'!$C$3:$C$1320)</f>
        <v>0</v>
      </c>
      <c r="G121" s="447">
        <f>SUMIF('AH Data Pivot'!$B$3:$B$1320,'Mix Substation Location Summary'!$B121,'AH Data Pivot'!$C$3:$C$1320)-F121</f>
        <v>0</v>
      </c>
      <c r="K121" s="401">
        <f>SUMIF('AH Data Pivot'!$B$3:$B$1320,'Mix Substation Location Summary'!$B121,'AH Data Pivot'!$D$3:$D$1320)</f>
        <v>0</v>
      </c>
      <c r="L121" s="456">
        <f>SUMIF('AH Data Pivot'!$B$3:$B$1320,'Mix Substation Location Summary'!$B121,'AH Data Pivot'!$D$3:$D$1320)-K121</f>
        <v>0</v>
      </c>
      <c r="P121" s="417">
        <f>SUMIF('AH Data Pivot'!$B$3:$B$1320,'Mix Substation Location Summary'!$B121,'AH Data Pivot'!$E$3:$E$1320)</f>
        <v>117270.98999999999</v>
      </c>
      <c r="Q121" s="451">
        <f>SUMIF('AH Data Pivot'!$B$3:$B$1320,'Mix Substation Location Summary'!$B121,'AH Data Pivot'!$E$3:$E$1320)-P121</f>
        <v>0</v>
      </c>
      <c r="U121" s="417">
        <f>SUMIF('AH Data Pivot'!$B$3:$B$1320,'Mix Substation Location Summary'!$B121,'AH Data Pivot'!$F$3:$F$1320)</f>
        <v>0</v>
      </c>
      <c r="V121" s="454">
        <f>SUMIF('AH Data Pivot'!$B$3:$B$1320,'Mix Substation Location Summary'!$B121,'AH Data Pivot'!$F$3:$F$1320)-U121</f>
        <v>0</v>
      </c>
      <c r="W121" s="403"/>
      <c r="Z121" s="417">
        <f>SUMIF('AH Data Pivot'!$B$3:$B$1320,'Mix Substation Location Summary'!$B121,'AH Data Pivot'!$G$3:$G$1320)</f>
        <v>0</v>
      </c>
      <c r="AA121" s="447">
        <f>SUMIF('AH Data Pivot'!$B$3:$B$1320,'Mix Substation Location Summary'!$B121,'AH Data Pivot'!$G$3:$G$1320)-Z121</f>
        <v>0</v>
      </c>
      <c r="AE121" s="417">
        <f>SUMIF('AH Data Pivot'!$B$3:$B$1320,'Mix Substation Location Summary'!$B121,'AH Data Pivot'!$H$3:$H$1320)</f>
        <v>243.99</v>
      </c>
      <c r="AF121" s="454">
        <f>SUMIF('AH Data Pivot'!$B$3:$B$1320,'Mix Substation Location Summary'!$B121,'AH Data Pivot'!$H$3:$H$1320)-AE121</f>
        <v>0</v>
      </c>
      <c r="AI121" s="473">
        <f t="shared" si="16"/>
        <v>1</v>
      </c>
      <c r="AJ121" s="474">
        <f t="shared" si="17"/>
        <v>1</v>
      </c>
    </row>
    <row r="122" spans="2:36" x14ac:dyDescent="0.25">
      <c r="B122" s="403">
        <v>2525</v>
      </c>
      <c r="C122" s="403" t="str">
        <f t="shared" si="15"/>
        <v/>
      </c>
      <c r="F122" s="401">
        <f>SUMIF('AH Data Pivot'!$B$3:$B$1320,'Mix Substation Location Summary'!$B122,'AH Data Pivot'!$C$3:$C$1320)</f>
        <v>0</v>
      </c>
      <c r="G122" s="447">
        <f>SUMIF('AH Data Pivot'!$B$3:$B$1320,'Mix Substation Location Summary'!$B122,'AH Data Pivot'!$C$3:$C$1320)-F122</f>
        <v>0</v>
      </c>
      <c r="K122" s="401">
        <f>SUMIF('AH Data Pivot'!$B$3:$B$1320,'Mix Substation Location Summary'!$B122,'AH Data Pivot'!$D$3:$D$1320)</f>
        <v>0</v>
      </c>
      <c r="L122" s="456">
        <f>SUMIF('AH Data Pivot'!$B$3:$B$1320,'Mix Substation Location Summary'!$B122,'AH Data Pivot'!$D$3:$D$1320)-K122</f>
        <v>0</v>
      </c>
      <c r="P122" s="417">
        <f>SUMIF('AH Data Pivot'!$B$3:$B$1320,'Mix Substation Location Summary'!$B122,'AH Data Pivot'!$E$3:$E$1320)</f>
        <v>69769.34</v>
      </c>
      <c r="Q122" s="451">
        <f>SUMIF('AH Data Pivot'!$B$3:$B$1320,'Mix Substation Location Summary'!$B122,'AH Data Pivot'!$E$3:$E$1320)-P122</f>
        <v>0</v>
      </c>
      <c r="U122" s="417">
        <f>SUMIF('AH Data Pivot'!$B$3:$B$1320,'Mix Substation Location Summary'!$B122,'AH Data Pivot'!$F$3:$F$1320)</f>
        <v>0</v>
      </c>
      <c r="V122" s="454">
        <f>SUMIF('AH Data Pivot'!$B$3:$B$1320,'Mix Substation Location Summary'!$B122,'AH Data Pivot'!$F$3:$F$1320)-U122</f>
        <v>0</v>
      </c>
      <c r="W122" s="403"/>
      <c r="Z122" s="417">
        <f>SUMIF('AH Data Pivot'!$B$3:$B$1320,'Mix Substation Location Summary'!$B122,'AH Data Pivot'!$G$3:$G$1320)</f>
        <v>0</v>
      </c>
      <c r="AA122" s="447">
        <f>SUMIF('AH Data Pivot'!$B$3:$B$1320,'Mix Substation Location Summary'!$B122,'AH Data Pivot'!$G$3:$G$1320)-Z122</f>
        <v>0</v>
      </c>
      <c r="AE122" s="417">
        <f>SUMIF('AH Data Pivot'!$B$3:$B$1320,'Mix Substation Location Summary'!$B122,'AH Data Pivot'!$H$3:$H$1320)</f>
        <v>9878.43</v>
      </c>
      <c r="AF122" s="454">
        <f>SUMIF('AH Data Pivot'!$B$3:$B$1320,'Mix Substation Location Summary'!$B122,'AH Data Pivot'!$H$3:$H$1320)-AE122</f>
        <v>0</v>
      </c>
      <c r="AI122" s="473">
        <f t="shared" si="16"/>
        <v>1</v>
      </c>
      <c r="AJ122" s="474">
        <f t="shared" si="17"/>
        <v>1</v>
      </c>
    </row>
    <row r="123" spans="2:36" x14ac:dyDescent="0.25">
      <c r="B123" s="403">
        <v>2526</v>
      </c>
      <c r="C123" s="403" t="str">
        <f t="shared" si="15"/>
        <v/>
      </c>
      <c r="F123" s="401">
        <f>SUMIF('AH Data Pivot'!$B$3:$B$1320,'Mix Substation Location Summary'!$B123,'AH Data Pivot'!$C$3:$C$1320)</f>
        <v>0</v>
      </c>
      <c r="G123" s="447">
        <f>SUMIF('AH Data Pivot'!$B$3:$B$1320,'Mix Substation Location Summary'!$B123,'AH Data Pivot'!$C$3:$C$1320)-F123</f>
        <v>0</v>
      </c>
      <c r="K123" s="401">
        <f>SUMIF('AH Data Pivot'!$B$3:$B$1320,'Mix Substation Location Summary'!$B123,'AH Data Pivot'!$D$3:$D$1320)</f>
        <v>0</v>
      </c>
      <c r="L123" s="456">
        <f>SUMIF('AH Data Pivot'!$B$3:$B$1320,'Mix Substation Location Summary'!$B123,'AH Data Pivot'!$D$3:$D$1320)-K123</f>
        <v>0</v>
      </c>
      <c r="P123" s="417">
        <f>SUMIF('AH Data Pivot'!$B$3:$B$1320,'Mix Substation Location Summary'!$B123,'AH Data Pivot'!$E$3:$E$1320)</f>
        <v>65065.51</v>
      </c>
      <c r="Q123" s="451">
        <f>SUMIF('AH Data Pivot'!$B$3:$B$1320,'Mix Substation Location Summary'!$B123,'AH Data Pivot'!$E$3:$E$1320)-P123</f>
        <v>0</v>
      </c>
      <c r="U123" s="417">
        <f>SUMIF('AH Data Pivot'!$B$3:$B$1320,'Mix Substation Location Summary'!$B123,'AH Data Pivot'!$F$3:$F$1320)</f>
        <v>0</v>
      </c>
      <c r="V123" s="454">
        <f>SUMIF('AH Data Pivot'!$B$3:$B$1320,'Mix Substation Location Summary'!$B123,'AH Data Pivot'!$F$3:$F$1320)-U123</f>
        <v>0</v>
      </c>
      <c r="W123" s="403"/>
      <c r="Z123" s="417">
        <f>SUMIF('AH Data Pivot'!$B$3:$B$1320,'Mix Substation Location Summary'!$B123,'AH Data Pivot'!$G$3:$G$1320)</f>
        <v>0</v>
      </c>
      <c r="AA123" s="447">
        <f>SUMIF('AH Data Pivot'!$B$3:$B$1320,'Mix Substation Location Summary'!$B123,'AH Data Pivot'!$G$3:$G$1320)-Z123</f>
        <v>0</v>
      </c>
      <c r="AE123" s="417">
        <f>SUMIF('AH Data Pivot'!$B$3:$B$1320,'Mix Substation Location Summary'!$B123,'AH Data Pivot'!$H$3:$H$1320)</f>
        <v>0</v>
      </c>
      <c r="AF123" s="454">
        <f>SUMIF('AH Data Pivot'!$B$3:$B$1320,'Mix Substation Location Summary'!$B123,'AH Data Pivot'!$H$3:$H$1320)-AE123</f>
        <v>0</v>
      </c>
      <c r="AI123" s="473">
        <f t="shared" si="16"/>
        <v>1</v>
      </c>
      <c r="AJ123" s="474" t="str">
        <f t="shared" si="17"/>
        <v/>
      </c>
    </row>
    <row r="124" spans="2:36" x14ac:dyDescent="0.25">
      <c r="B124" s="403">
        <v>2553</v>
      </c>
      <c r="C124" s="403" t="str">
        <f t="shared" si="15"/>
        <v/>
      </c>
      <c r="F124" s="401">
        <f>SUMIF('AH Data Pivot'!$B$3:$B$1320,'Mix Substation Location Summary'!$B124,'AH Data Pivot'!$C$3:$C$1320)</f>
        <v>0</v>
      </c>
      <c r="G124" s="447">
        <f>SUMIF('AH Data Pivot'!$B$3:$B$1320,'Mix Substation Location Summary'!$B124,'AH Data Pivot'!$C$3:$C$1320)-F124</f>
        <v>0</v>
      </c>
      <c r="K124" s="401">
        <f>SUMIF('AH Data Pivot'!$B$3:$B$1320,'Mix Substation Location Summary'!$B124,'AH Data Pivot'!$D$3:$D$1320)</f>
        <v>1342.64</v>
      </c>
      <c r="L124" s="456">
        <f>SUMIF('AH Data Pivot'!$B$3:$B$1320,'Mix Substation Location Summary'!$B124,'AH Data Pivot'!$D$3:$D$1320)-K124</f>
        <v>0</v>
      </c>
      <c r="P124" s="417">
        <f>SUMIF('AH Data Pivot'!$B$3:$B$1320,'Mix Substation Location Summary'!$B124,'AH Data Pivot'!$E$3:$E$1320)</f>
        <v>12150.29</v>
      </c>
      <c r="Q124" s="451">
        <f>SUMIF('AH Data Pivot'!$B$3:$B$1320,'Mix Substation Location Summary'!$B124,'AH Data Pivot'!$E$3:$E$1320)-P124</f>
        <v>0</v>
      </c>
      <c r="U124" s="417">
        <f>SUMIF('AH Data Pivot'!$B$3:$B$1320,'Mix Substation Location Summary'!$B124,'AH Data Pivot'!$F$3:$F$1320)</f>
        <v>0</v>
      </c>
      <c r="V124" s="454">
        <f>SUMIF('AH Data Pivot'!$B$3:$B$1320,'Mix Substation Location Summary'!$B124,'AH Data Pivot'!$F$3:$F$1320)-U124</f>
        <v>0</v>
      </c>
      <c r="W124" s="403"/>
      <c r="Z124" s="417">
        <f>SUMIF('AH Data Pivot'!$B$3:$B$1320,'Mix Substation Location Summary'!$B124,'AH Data Pivot'!$G$3:$G$1320)</f>
        <v>0</v>
      </c>
      <c r="AA124" s="447">
        <f>SUMIF('AH Data Pivot'!$B$3:$B$1320,'Mix Substation Location Summary'!$B124,'AH Data Pivot'!$G$3:$G$1320)-Z124</f>
        <v>0</v>
      </c>
      <c r="AE124" s="417">
        <f>SUMIF('AH Data Pivot'!$B$3:$B$1320,'Mix Substation Location Summary'!$B124,'AH Data Pivot'!$H$3:$H$1320)</f>
        <v>0</v>
      </c>
      <c r="AF124" s="454">
        <f>SUMIF('AH Data Pivot'!$B$3:$B$1320,'Mix Substation Location Summary'!$B124,'AH Data Pivot'!$H$3:$H$1320)-AE124</f>
        <v>0</v>
      </c>
      <c r="AI124" s="473">
        <f t="shared" si="16"/>
        <v>1</v>
      </c>
      <c r="AJ124" s="474" t="str">
        <f t="shared" si="17"/>
        <v/>
      </c>
    </row>
    <row r="125" spans="2:36" x14ac:dyDescent="0.25">
      <c r="B125" s="403">
        <v>2557</v>
      </c>
      <c r="C125" s="403" t="str">
        <f t="shared" si="15"/>
        <v/>
      </c>
      <c r="F125" s="401">
        <f>SUMIF('AH Data Pivot'!$B$3:$B$1320,'Mix Substation Location Summary'!$B125,'AH Data Pivot'!$C$3:$C$1320)</f>
        <v>2118.52</v>
      </c>
      <c r="G125" s="447">
        <f>SUMIF('AH Data Pivot'!$B$3:$B$1320,'Mix Substation Location Summary'!$B125,'AH Data Pivot'!$C$3:$C$1320)-F125</f>
        <v>0</v>
      </c>
      <c r="K125" s="401">
        <f>SUMIF('AH Data Pivot'!$B$3:$B$1320,'Mix Substation Location Summary'!$B125,'AH Data Pivot'!$D$3:$D$1320)</f>
        <v>290687.31</v>
      </c>
      <c r="L125" s="456">
        <f>SUMIF('AH Data Pivot'!$B$3:$B$1320,'Mix Substation Location Summary'!$B125,'AH Data Pivot'!$D$3:$D$1320)-K125</f>
        <v>0</v>
      </c>
      <c r="P125" s="417">
        <f>SUMIF('AH Data Pivot'!$B$3:$B$1320,'Mix Substation Location Summary'!$B125,'AH Data Pivot'!$E$3:$E$1320)</f>
        <v>3537186.11</v>
      </c>
      <c r="Q125" s="451">
        <f>SUMIF('AH Data Pivot'!$B$3:$B$1320,'Mix Substation Location Summary'!$B125,'AH Data Pivot'!$E$3:$E$1320)-P125</f>
        <v>0</v>
      </c>
      <c r="U125" s="417">
        <f>SUMIF('AH Data Pivot'!$B$3:$B$1320,'Mix Substation Location Summary'!$B125,'AH Data Pivot'!$F$3:$F$1320)</f>
        <v>0</v>
      </c>
      <c r="V125" s="454">
        <f>SUMIF('AH Data Pivot'!$B$3:$B$1320,'Mix Substation Location Summary'!$B125,'AH Data Pivot'!$F$3:$F$1320)-U125</f>
        <v>0</v>
      </c>
      <c r="W125" s="403"/>
      <c r="Z125" s="417">
        <f>SUMIF('AH Data Pivot'!$B$3:$B$1320,'Mix Substation Location Summary'!$B125,'AH Data Pivot'!$G$3:$G$1320)</f>
        <v>0</v>
      </c>
      <c r="AA125" s="447">
        <f>SUMIF('AH Data Pivot'!$B$3:$B$1320,'Mix Substation Location Summary'!$B125,'AH Data Pivot'!$G$3:$G$1320)-Z125</f>
        <v>0</v>
      </c>
      <c r="AE125" s="417">
        <f>SUMIF('AH Data Pivot'!$B$3:$B$1320,'Mix Substation Location Summary'!$B125,'AH Data Pivot'!$H$3:$H$1320)</f>
        <v>569515.52000000002</v>
      </c>
      <c r="AF125" s="454">
        <f>SUMIF('AH Data Pivot'!$B$3:$B$1320,'Mix Substation Location Summary'!$B125,'AH Data Pivot'!$H$3:$H$1320)-AE125</f>
        <v>0</v>
      </c>
      <c r="AI125" s="473">
        <f t="shared" si="16"/>
        <v>1</v>
      </c>
      <c r="AJ125" s="474">
        <f t="shared" si="17"/>
        <v>1</v>
      </c>
    </row>
    <row r="126" spans="2:36" x14ac:dyDescent="0.25">
      <c r="B126" s="403">
        <v>2561</v>
      </c>
      <c r="C126" s="403" t="str">
        <f t="shared" si="15"/>
        <v/>
      </c>
      <c r="F126" s="401">
        <f>SUMIF('AH Data Pivot'!$B$3:$B$1320,'Mix Substation Location Summary'!$B126,'AH Data Pivot'!$C$3:$C$1320)</f>
        <v>343.51</v>
      </c>
      <c r="G126" s="447">
        <f>SUMIF('AH Data Pivot'!$B$3:$B$1320,'Mix Substation Location Summary'!$B126,'AH Data Pivot'!$C$3:$C$1320)-F126</f>
        <v>0</v>
      </c>
      <c r="K126" s="401">
        <f>SUMIF('AH Data Pivot'!$B$3:$B$1320,'Mix Substation Location Summary'!$B126,'AH Data Pivot'!$D$3:$D$1320)</f>
        <v>261722.47</v>
      </c>
      <c r="L126" s="456">
        <f>SUMIF('AH Data Pivot'!$B$3:$B$1320,'Mix Substation Location Summary'!$B126,'AH Data Pivot'!$D$3:$D$1320)-K126</f>
        <v>0</v>
      </c>
      <c r="P126" s="417">
        <f>SUMIF('AH Data Pivot'!$B$3:$B$1320,'Mix Substation Location Summary'!$B126,'AH Data Pivot'!$E$3:$E$1320)</f>
        <v>2091191.8699999996</v>
      </c>
      <c r="Q126" s="451">
        <f>SUMIF('AH Data Pivot'!$B$3:$B$1320,'Mix Substation Location Summary'!$B126,'AH Data Pivot'!$E$3:$E$1320)-P126</f>
        <v>0</v>
      </c>
      <c r="U126" s="417">
        <f>SUMIF('AH Data Pivot'!$B$3:$B$1320,'Mix Substation Location Summary'!$B126,'AH Data Pivot'!$F$3:$F$1320)</f>
        <v>0</v>
      </c>
      <c r="V126" s="454">
        <f>SUMIF('AH Data Pivot'!$B$3:$B$1320,'Mix Substation Location Summary'!$B126,'AH Data Pivot'!$F$3:$F$1320)-U126</f>
        <v>0</v>
      </c>
      <c r="W126" s="403"/>
      <c r="Z126" s="417">
        <f>SUMIF('AH Data Pivot'!$B$3:$B$1320,'Mix Substation Location Summary'!$B126,'AH Data Pivot'!$G$3:$G$1320)</f>
        <v>0</v>
      </c>
      <c r="AA126" s="447">
        <f>SUMIF('AH Data Pivot'!$B$3:$B$1320,'Mix Substation Location Summary'!$B126,'AH Data Pivot'!$G$3:$G$1320)-Z126</f>
        <v>0</v>
      </c>
      <c r="AE126" s="417">
        <f>SUMIF('AH Data Pivot'!$B$3:$B$1320,'Mix Substation Location Summary'!$B126,'AH Data Pivot'!$H$3:$H$1320)</f>
        <v>81508.06</v>
      </c>
      <c r="AF126" s="454">
        <f>SUMIF('AH Data Pivot'!$B$3:$B$1320,'Mix Substation Location Summary'!$B126,'AH Data Pivot'!$H$3:$H$1320)-AE126</f>
        <v>0</v>
      </c>
      <c r="AI126" s="473">
        <f t="shared" si="16"/>
        <v>1</v>
      </c>
      <c r="AJ126" s="474">
        <f t="shared" si="17"/>
        <v>1</v>
      </c>
    </row>
    <row r="127" spans="2:36" x14ac:dyDescent="0.25">
      <c r="B127" s="403">
        <v>2570</v>
      </c>
      <c r="C127" s="403" t="str">
        <f t="shared" si="15"/>
        <v/>
      </c>
      <c r="F127" s="401">
        <f>SUMIF('AH Data Pivot'!$B$3:$B$1320,'Mix Substation Location Summary'!$B127,'AH Data Pivot'!$C$3:$C$1320)</f>
        <v>0</v>
      </c>
      <c r="G127" s="447">
        <f>SUMIF('AH Data Pivot'!$B$3:$B$1320,'Mix Substation Location Summary'!$B127,'AH Data Pivot'!$C$3:$C$1320)-F127</f>
        <v>0</v>
      </c>
      <c r="K127" s="401">
        <f>SUMIF('AH Data Pivot'!$B$3:$B$1320,'Mix Substation Location Summary'!$B127,'AH Data Pivot'!$D$3:$D$1320)</f>
        <v>287755.15999999997</v>
      </c>
      <c r="L127" s="456">
        <f>SUMIF('AH Data Pivot'!$B$3:$B$1320,'Mix Substation Location Summary'!$B127,'AH Data Pivot'!$D$3:$D$1320)-K127</f>
        <v>0</v>
      </c>
      <c r="P127" s="417">
        <f>SUMIF('AH Data Pivot'!$B$3:$B$1320,'Mix Substation Location Summary'!$B127,'AH Data Pivot'!$E$3:$E$1320)</f>
        <v>4204593.07</v>
      </c>
      <c r="Q127" s="451">
        <f>SUMIF('AH Data Pivot'!$B$3:$B$1320,'Mix Substation Location Summary'!$B127,'AH Data Pivot'!$E$3:$E$1320)-P127</f>
        <v>0</v>
      </c>
      <c r="U127" s="417">
        <f>SUMIF('AH Data Pivot'!$B$3:$B$1320,'Mix Substation Location Summary'!$B127,'AH Data Pivot'!$F$3:$F$1320)</f>
        <v>0</v>
      </c>
      <c r="V127" s="454">
        <f>SUMIF('AH Data Pivot'!$B$3:$B$1320,'Mix Substation Location Summary'!$B127,'AH Data Pivot'!$F$3:$F$1320)-U127</f>
        <v>0</v>
      </c>
      <c r="W127" s="403"/>
      <c r="Z127" s="417">
        <f>SUMIF('AH Data Pivot'!$B$3:$B$1320,'Mix Substation Location Summary'!$B127,'AH Data Pivot'!$G$3:$G$1320)</f>
        <v>0</v>
      </c>
      <c r="AA127" s="447">
        <f>SUMIF('AH Data Pivot'!$B$3:$B$1320,'Mix Substation Location Summary'!$B127,'AH Data Pivot'!$G$3:$G$1320)-Z127</f>
        <v>0</v>
      </c>
      <c r="AE127" s="417">
        <f>SUMIF('AH Data Pivot'!$B$3:$B$1320,'Mix Substation Location Summary'!$B127,'AH Data Pivot'!$H$3:$H$1320)</f>
        <v>13269.36</v>
      </c>
      <c r="AF127" s="454">
        <f>SUMIF('AH Data Pivot'!$B$3:$B$1320,'Mix Substation Location Summary'!$B127,'AH Data Pivot'!$H$3:$H$1320)-AE127</f>
        <v>0</v>
      </c>
      <c r="AI127" s="473">
        <f t="shared" si="16"/>
        <v>1</v>
      </c>
      <c r="AJ127" s="474">
        <f t="shared" si="17"/>
        <v>1</v>
      </c>
    </row>
    <row r="128" spans="2:36" x14ac:dyDescent="0.25">
      <c r="B128" s="403">
        <v>2571</v>
      </c>
      <c r="C128" s="403" t="str">
        <f t="shared" si="15"/>
        <v/>
      </c>
      <c r="F128" s="401">
        <f>SUMIF('AH Data Pivot'!$B$3:$B$1320,'Mix Substation Location Summary'!$B128,'AH Data Pivot'!$C$3:$C$1320)</f>
        <v>0</v>
      </c>
      <c r="G128" s="447">
        <f>SUMIF('AH Data Pivot'!$B$3:$B$1320,'Mix Substation Location Summary'!$B128,'AH Data Pivot'!$C$3:$C$1320)-F128</f>
        <v>0</v>
      </c>
      <c r="K128" s="401">
        <f>SUMIF('AH Data Pivot'!$B$3:$B$1320,'Mix Substation Location Summary'!$B128,'AH Data Pivot'!$D$3:$D$1320)</f>
        <v>100771.55000000002</v>
      </c>
      <c r="L128" s="456">
        <f>SUMIF('AH Data Pivot'!$B$3:$B$1320,'Mix Substation Location Summary'!$B128,'AH Data Pivot'!$D$3:$D$1320)-K128</f>
        <v>0</v>
      </c>
      <c r="P128" s="417">
        <f>SUMIF('AH Data Pivot'!$B$3:$B$1320,'Mix Substation Location Summary'!$B128,'AH Data Pivot'!$E$3:$E$1320)</f>
        <v>1071073.1399999997</v>
      </c>
      <c r="Q128" s="451">
        <f>SUMIF('AH Data Pivot'!$B$3:$B$1320,'Mix Substation Location Summary'!$B128,'AH Data Pivot'!$E$3:$E$1320)-P128</f>
        <v>0</v>
      </c>
      <c r="U128" s="417">
        <f>SUMIF('AH Data Pivot'!$B$3:$B$1320,'Mix Substation Location Summary'!$B128,'AH Data Pivot'!$F$3:$F$1320)</f>
        <v>0</v>
      </c>
      <c r="V128" s="454">
        <f>SUMIF('AH Data Pivot'!$B$3:$B$1320,'Mix Substation Location Summary'!$B128,'AH Data Pivot'!$F$3:$F$1320)-U128</f>
        <v>0</v>
      </c>
      <c r="W128" s="403"/>
      <c r="Z128" s="417">
        <f>SUMIF('AH Data Pivot'!$B$3:$B$1320,'Mix Substation Location Summary'!$B128,'AH Data Pivot'!$G$3:$G$1320)</f>
        <v>0</v>
      </c>
      <c r="AA128" s="447">
        <f>SUMIF('AH Data Pivot'!$B$3:$B$1320,'Mix Substation Location Summary'!$B128,'AH Data Pivot'!$G$3:$G$1320)-Z128</f>
        <v>0</v>
      </c>
      <c r="AE128" s="417">
        <f>SUMIF('AH Data Pivot'!$B$3:$B$1320,'Mix Substation Location Summary'!$B128,'AH Data Pivot'!$H$3:$H$1320)</f>
        <v>0</v>
      </c>
      <c r="AF128" s="454">
        <f>SUMIF('AH Data Pivot'!$B$3:$B$1320,'Mix Substation Location Summary'!$B128,'AH Data Pivot'!$H$3:$H$1320)-AE128</f>
        <v>0</v>
      </c>
      <c r="AI128" s="473">
        <f t="shared" si="16"/>
        <v>1</v>
      </c>
      <c r="AJ128" s="474" t="str">
        <f t="shared" si="17"/>
        <v/>
      </c>
    </row>
    <row r="129" spans="2:36" x14ac:dyDescent="0.25">
      <c r="B129" s="403">
        <v>2580</v>
      </c>
      <c r="C129" s="403" t="str">
        <f t="shared" si="15"/>
        <v/>
      </c>
      <c r="F129" s="401">
        <f>SUMIF('AH Data Pivot'!$B$3:$B$1320,'Mix Substation Location Summary'!$B129,'AH Data Pivot'!$C$3:$C$1320)</f>
        <v>0</v>
      </c>
      <c r="G129" s="447">
        <f>SUMIF('AH Data Pivot'!$B$3:$B$1320,'Mix Substation Location Summary'!$B129,'AH Data Pivot'!$C$3:$C$1320)-F129</f>
        <v>0</v>
      </c>
      <c r="K129" s="401">
        <f>SUMIF('AH Data Pivot'!$B$3:$B$1320,'Mix Substation Location Summary'!$B129,'AH Data Pivot'!$D$3:$D$1320)</f>
        <v>0</v>
      </c>
      <c r="L129" s="456">
        <f>SUMIF('AH Data Pivot'!$B$3:$B$1320,'Mix Substation Location Summary'!$B129,'AH Data Pivot'!$D$3:$D$1320)-K129</f>
        <v>0</v>
      </c>
      <c r="P129" s="417">
        <f>SUMIF('AH Data Pivot'!$B$3:$B$1320,'Mix Substation Location Summary'!$B129,'AH Data Pivot'!$E$3:$E$1320)</f>
        <v>0</v>
      </c>
      <c r="Q129" s="451">
        <f>SUMIF('AH Data Pivot'!$B$3:$B$1320,'Mix Substation Location Summary'!$B129,'AH Data Pivot'!$E$3:$E$1320)-P129</f>
        <v>0</v>
      </c>
      <c r="U129" s="417">
        <f>SUMIF('AH Data Pivot'!$B$3:$B$1320,'Mix Substation Location Summary'!$B129,'AH Data Pivot'!$F$3:$F$1320)</f>
        <v>137.96</v>
      </c>
      <c r="V129" s="454">
        <f>SUMIF('AH Data Pivot'!$B$3:$B$1320,'Mix Substation Location Summary'!$B129,'AH Data Pivot'!$F$3:$F$1320)-U129</f>
        <v>0</v>
      </c>
      <c r="W129" s="403"/>
      <c r="Z129" s="417">
        <f>SUMIF('AH Data Pivot'!$B$3:$B$1320,'Mix Substation Location Summary'!$B129,'AH Data Pivot'!$G$3:$G$1320)</f>
        <v>1412.22</v>
      </c>
      <c r="AA129" s="447">
        <f>SUMIF('AH Data Pivot'!$B$3:$B$1320,'Mix Substation Location Summary'!$B129,'AH Data Pivot'!$G$3:$G$1320)-Z129</f>
        <v>0</v>
      </c>
      <c r="AE129" s="417">
        <f>SUMIF('AH Data Pivot'!$B$3:$B$1320,'Mix Substation Location Summary'!$B129,'AH Data Pivot'!$H$3:$H$1320)</f>
        <v>6428.59</v>
      </c>
      <c r="AF129" s="454">
        <f>SUMIF('AH Data Pivot'!$B$3:$B$1320,'Mix Substation Location Summary'!$B129,'AH Data Pivot'!$H$3:$H$1320)-AE129</f>
        <v>0</v>
      </c>
      <c r="AI129" s="473">
        <f t="shared" si="16"/>
        <v>1</v>
      </c>
      <c r="AJ129" s="474">
        <f t="shared" si="17"/>
        <v>1</v>
      </c>
    </row>
    <row r="130" spans="2:36" x14ac:dyDescent="0.25">
      <c r="B130" s="403">
        <v>2582</v>
      </c>
      <c r="C130" s="403" t="str">
        <f t="shared" si="15"/>
        <v/>
      </c>
      <c r="F130" s="401">
        <f>SUMIF('AH Data Pivot'!$B$3:$B$1320,'Mix Substation Location Summary'!$B130,'AH Data Pivot'!$C$3:$C$1320)</f>
        <v>5433.16</v>
      </c>
      <c r="G130" s="447">
        <f>SUMIF('AH Data Pivot'!$B$3:$B$1320,'Mix Substation Location Summary'!$B130,'AH Data Pivot'!$C$3:$C$1320)-F130</f>
        <v>0</v>
      </c>
      <c r="K130" s="401">
        <f>SUMIF('AH Data Pivot'!$B$3:$B$1320,'Mix Substation Location Summary'!$B130,'AH Data Pivot'!$D$3:$D$1320)</f>
        <v>0</v>
      </c>
      <c r="L130" s="456">
        <f>SUMIF('AH Data Pivot'!$B$3:$B$1320,'Mix Substation Location Summary'!$B130,'AH Data Pivot'!$D$3:$D$1320)-K130</f>
        <v>0</v>
      </c>
      <c r="P130" s="417">
        <f>SUMIF('AH Data Pivot'!$B$3:$B$1320,'Mix Substation Location Summary'!$B130,'AH Data Pivot'!$E$3:$E$1320)</f>
        <v>654725.47999999986</v>
      </c>
      <c r="Q130" s="451">
        <f>SUMIF('AH Data Pivot'!$B$3:$B$1320,'Mix Substation Location Summary'!$B130,'AH Data Pivot'!$E$3:$E$1320)-P130</f>
        <v>0</v>
      </c>
      <c r="U130" s="417">
        <f>SUMIF('AH Data Pivot'!$B$3:$B$1320,'Mix Substation Location Summary'!$B130,'AH Data Pivot'!$F$3:$F$1320)</f>
        <v>7434.47</v>
      </c>
      <c r="V130" s="454">
        <f>SUMIF('AH Data Pivot'!$B$3:$B$1320,'Mix Substation Location Summary'!$B130,'AH Data Pivot'!$F$3:$F$1320)-U130</f>
        <v>0</v>
      </c>
      <c r="W130" s="403"/>
      <c r="Z130" s="417">
        <f>SUMIF('AH Data Pivot'!$B$3:$B$1320,'Mix Substation Location Summary'!$B130,'AH Data Pivot'!$G$3:$G$1320)</f>
        <v>5808.13</v>
      </c>
      <c r="AA130" s="447">
        <f>SUMIF('AH Data Pivot'!$B$3:$B$1320,'Mix Substation Location Summary'!$B130,'AH Data Pivot'!$G$3:$G$1320)-Z130</f>
        <v>0</v>
      </c>
      <c r="AE130" s="417">
        <f>SUMIF('AH Data Pivot'!$B$3:$B$1320,'Mix Substation Location Summary'!$B130,'AH Data Pivot'!$H$3:$H$1320)</f>
        <v>259735.86000000002</v>
      </c>
      <c r="AF130" s="454">
        <f>SUMIF('AH Data Pivot'!$B$3:$B$1320,'Mix Substation Location Summary'!$B130,'AH Data Pivot'!$H$3:$H$1320)-AE130</f>
        <v>0</v>
      </c>
      <c r="AI130" s="473">
        <f t="shared" si="16"/>
        <v>1</v>
      </c>
      <c r="AJ130" s="474">
        <f t="shared" si="17"/>
        <v>1</v>
      </c>
    </row>
    <row r="131" spans="2:36" x14ac:dyDescent="0.25">
      <c r="B131" s="403">
        <v>2583</v>
      </c>
      <c r="C131" s="403" t="str">
        <f t="shared" si="15"/>
        <v/>
      </c>
      <c r="F131" s="401">
        <f>SUMIF('AH Data Pivot'!$B$3:$B$1320,'Mix Substation Location Summary'!$B131,'AH Data Pivot'!$C$3:$C$1320)</f>
        <v>0</v>
      </c>
      <c r="G131" s="447">
        <f>SUMIF('AH Data Pivot'!$B$3:$B$1320,'Mix Substation Location Summary'!$B131,'AH Data Pivot'!$C$3:$C$1320)-F131</f>
        <v>0</v>
      </c>
      <c r="K131" s="401">
        <f>SUMIF('AH Data Pivot'!$B$3:$B$1320,'Mix Substation Location Summary'!$B131,'AH Data Pivot'!$D$3:$D$1320)</f>
        <v>0</v>
      </c>
      <c r="L131" s="456">
        <f>SUMIF('AH Data Pivot'!$B$3:$B$1320,'Mix Substation Location Summary'!$B131,'AH Data Pivot'!$D$3:$D$1320)-K131</f>
        <v>0</v>
      </c>
      <c r="P131" s="417">
        <f>SUMIF('AH Data Pivot'!$B$3:$B$1320,'Mix Substation Location Summary'!$B131,'AH Data Pivot'!$E$3:$E$1320)</f>
        <v>0</v>
      </c>
      <c r="Q131" s="451">
        <f>SUMIF('AH Data Pivot'!$B$3:$B$1320,'Mix Substation Location Summary'!$B131,'AH Data Pivot'!$E$3:$E$1320)-P131</f>
        <v>0</v>
      </c>
      <c r="U131" s="417">
        <f>SUMIF('AH Data Pivot'!$B$3:$B$1320,'Mix Substation Location Summary'!$B131,'AH Data Pivot'!$F$3:$F$1320)</f>
        <v>0</v>
      </c>
      <c r="V131" s="454">
        <f>SUMIF('AH Data Pivot'!$B$3:$B$1320,'Mix Substation Location Summary'!$B131,'AH Data Pivot'!$F$3:$F$1320)-U131</f>
        <v>0</v>
      </c>
      <c r="W131" s="403"/>
      <c r="Z131" s="417">
        <f>SUMIF('AH Data Pivot'!$B$3:$B$1320,'Mix Substation Location Summary'!$B131,'AH Data Pivot'!$G$3:$G$1320)</f>
        <v>16176.39</v>
      </c>
      <c r="AA131" s="447">
        <f>SUMIF('AH Data Pivot'!$B$3:$B$1320,'Mix Substation Location Summary'!$B131,'AH Data Pivot'!$G$3:$G$1320)-Z131</f>
        <v>0</v>
      </c>
      <c r="AE131" s="417">
        <f>SUMIF('AH Data Pivot'!$B$3:$B$1320,'Mix Substation Location Summary'!$B131,'AH Data Pivot'!$H$3:$H$1320)</f>
        <v>792337.15999999992</v>
      </c>
      <c r="AF131" s="454">
        <f>SUMIF('AH Data Pivot'!$B$3:$B$1320,'Mix Substation Location Summary'!$B131,'AH Data Pivot'!$H$3:$H$1320)-AE131</f>
        <v>0</v>
      </c>
      <c r="AI131" s="473" t="str">
        <f t="shared" si="16"/>
        <v/>
      </c>
      <c r="AJ131" s="474">
        <f t="shared" si="17"/>
        <v>1</v>
      </c>
    </row>
    <row r="132" spans="2:36" x14ac:dyDescent="0.25">
      <c r="B132" s="403">
        <v>2589</v>
      </c>
      <c r="C132" s="403" t="str">
        <f t="shared" ref="C132:C195" si="24">IFERROR(MATCH(B132,$B$4:$B$60,0),"")</f>
        <v/>
      </c>
      <c r="F132" s="401">
        <f>SUMIF('AH Data Pivot'!$B$3:$B$1320,'Mix Substation Location Summary'!$B132,'AH Data Pivot'!$C$3:$C$1320)</f>
        <v>0</v>
      </c>
      <c r="G132" s="447">
        <f>SUMIF('AH Data Pivot'!$B$3:$B$1320,'Mix Substation Location Summary'!$B132,'AH Data Pivot'!$C$3:$C$1320)-F132</f>
        <v>0</v>
      </c>
      <c r="K132" s="401">
        <f>SUMIF('AH Data Pivot'!$B$3:$B$1320,'Mix Substation Location Summary'!$B132,'AH Data Pivot'!$D$3:$D$1320)</f>
        <v>0</v>
      </c>
      <c r="L132" s="456">
        <f>SUMIF('AH Data Pivot'!$B$3:$B$1320,'Mix Substation Location Summary'!$B132,'AH Data Pivot'!$D$3:$D$1320)-K132</f>
        <v>0</v>
      </c>
      <c r="P132" s="417">
        <f>SUMIF('AH Data Pivot'!$B$3:$B$1320,'Mix Substation Location Summary'!$B132,'AH Data Pivot'!$E$3:$E$1320)</f>
        <v>0</v>
      </c>
      <c r="Q132" s="451">
        <f>SUMIF('AH Data Pivot'!$B$3:$B$1320,'Mix Substation Location Summary'!$B132,'AH Data Pivot'!$E$3:$E$1320)-P132</f>
        <v>0</v>
      </c>
      <c r="U132" s="417">
        <f>SUMIF('AH Data Pivot'!$B$3:$B$1320,'Mix Substation Location Summary'!$B132,'AH Data Pivot'!$F$3:$F$1320)</f>
        <v>0</v>
      </c>
      <c r="V132" s="454">
        <f>SUMIF('AH Data Pivot'!$B$3:$B$1320,'Mix Substation Location Summary'!$B132,'AH Data Pivot'!$F$3:$F$1320)-U132</f>
        <v>0</v>
      </c>
      <c r="W132" s="403"/>
      <c r="Z132" s="417">
        <f>SUMIF('AH Data Pivot'!$B$3:$B$1320,'Mix Substation Location Summary'!$B132,'AH Data Pivot'!$G$3:$G$1320)</f>
        <v>1190.77</v>
      </c>
      <c r="AA132" s="447">
        <f>SUMIF('AH Data Pivot'!$B$3:$B$1320,'Mix Substation Location Summary'!$B132,'AH Data Pivot'!$G$3:$G$1320)-Z132</f>
        <v>0</v>
      </c>
      <c r="AE132" s="417">
        <f>SUMIF('AH Data Pivot'!$B$3:$B$1320,'Mix Substation Location Summary'!$B132,'AH Data Pivot'!$H$3:$H$1320)</f>
        <v>130951.90000000001</v>
      </c>
      <c r="AF132" s="454">
        <f>SUMIF('AH Data Pivot'!$B$3:$B$1320,'Mix Substation Location Summary'!$B132,'AH Data Pivot'!$H$3:$H$1320)-AE132</f>
        <v>0</v>
      </c>
      <c r="AI132" s="473" t="str">
        <f t="shared" si="16"/>
        <v/>
      </c>
      <c r="AJ132" s="474">
        <f t="shared" si="17"/>
        <v>1</v>
      </c>
    </row>
    <row r="133" spans="2:36" x14ac:dyDescent="0.25">
      <c r="B133" s="403">
        <v>2594</v>
      </c>
      <c r="C133" s="403" t="str">
        <f t="shared" si="24"/>
        <v/>
      </c>
      <c r="F133" s="401">
        <f>SUMIF('AH Data Pivot'!$B$3:$B$1320,'Mix Substation Location Summary'!$B133,'AH Data Pivot'!$C$3:$C$1320)</f>
        <v>0</v>
      </c>
      <c r="G133" s="447">
        <f>SUMIF('AH Data Pivot'!$B$3:$B$1320,'Mix Substation Location Summary'!$B133,'AH Data Pivot'!$C$3:$C$1320)-F133</f>
        <v>0</v>
      </c>
      <c r="K133" s="401">
        <f>SUMIF('AH Data Pivot'!$B$3:$B$1320,'Mix Substation Location Summary'!$B133,'AH Data Pivot'!$D$3:$D$1320)</f>
        <v>0</v>
      </c>
      <c r="L133" s="456">
        <f>SUMIF('AH Data Pivot'!$B$3:$B$1320,'Mix Substation Location Summary'!$B133,'AH Data Pivot'!$D$3:$D$1320)-K133</f>
        <v>0</v>
      </c>
      <c r="P133" s="417">
        <f>SUMIF('AH Data Pivot'!$B$3:$B$1320,'Mix Substation Location Summary'!$B133,'AH Data Pivot'!$E$3:$E$1320)</f>
        <v>0</v>
      </c>
      <c r="Q133" s="451">
        <f>SUMIF('AH Data Pivot'!$B$3:$B$1320,'Mix Substation Location Summary'!$B133,'AH Data Pivot'!$E$3:$E$1320)-P133</f>
        <v>0</v>
      </c>
      <c r="U133" s="417">
        <f>SUMIF('AH Data Pivot'!$B$3:$B$1320,'Mix Substation Location Summary'!$B133,'AH Data Pivot'!$F$3:$F$1320)</f>
        <v>0</v>
      </c>
      <c r="V133" s="454">
        <f>SUMIF('AH Data Pivot'!$B$3:$B$1320,'Mix Substation Location Summary'!$B133,'AH Data Pivot'!$F$3:$F$1320)-U133</f>
        <v>0</v>
      </c>
      <c r="W133" s="403"/>
      <c r="Z133" s="417">
        <f>SUMIF('AH Data Pivot'!$B$3:$B$1320,'Mix Substation Location Summary'!$B133,'AH Data Pivot'!$G$3:$G$1320)</f>
        <v>0</v>
      </c>
      <c r="AA133" s="447">
        <f>SUMIF('AH Data Pivot'!$B$3:$B$1320,'Mix Substation Location Summary'!$B133,'AH Data Pivot'!$G$3:$G$1320)-Z133</f>
        <v>0</v>
      </c>
      <c r="AE133" s="417">
        <f>SUMIF('AH Data Pivot'!$B$3:$B$1320,'Mix Substation Location Summary'!$B133,'AH Data Pivot'!$H$3:$H$1320)</f>
        <v>2232538.7399999998</v>
      </c>
      <c r="AF133" s="454">
        <f>SUMIF('AH Data Pivot'!$B$3:$B$1320,'Mix Substation Location Summary'!$B133,'AH Data Pivot'!$H$3:$H$1320)-AE133</f>
        <v>0</v>
      </c>
      <c r="AI133" s="473">
        <f t="shared" si="16"/>
        <v>1</v>
      </c>
      <c r="AJ133" s="474">
        <f t="shared" si="17"/>
        <v>1</v>
      </c>
    </row>
    <row r="134" spans="2:36" x14ac:dyDescent="0.25">
      <c r="B134" s="403">
        <v>2598</v>
      </c>
      <c r="C134" s="403" t="str">
        <f t="shared" si="24"/>
        <v/>
      </c>
      <c r="F134" s="401">
        <f>SUMIF('AH Data Pivot'!$B$3:$B$1320,'Mix Substation Location Summary'!$B134,'AH Data Pivot'!$C$3:$C$1320)</f>
        <v>0</v>
      </c>
      <c r="G134" s="447">
        <f>SUMIF('AH Data Pivot'!$B$3:$B$1320,'Mix Substation Location Summary'!$B134,'AH Data Pivot'!$C$3:$C$1320)-F134</f>
        <v>0</v>
      </c>
      <c r="K134" s="401">
        <f>SUMIF('AH Data Pivot'!$B$3:$B$1320,'Mix Substation Location Summary'!$B134,'AH Data Pivot'!$D$3:$D$1320)</f>
        <v>0</v>
      </c>
      <c r="L134" s="456">
        <f>SUMIF('AH Data Pivot'!$B$3:$B$1320,'Mix Substation Location Summary'!$B134,'AH Data Pivot'!$D$3:$D$1320)-K134</f>
        <v>0</v>
      </c>
      <c r="P134" s="417">
        <f>SUMIF('AH Data Pivot'!$B$3:$B$1320,'Mix Substation Location Summary'!$B134,'AH Data Pivot'!$E$3:$E$1320)</f>
        <v>-229.7</v>
      </c>
      <c r="Q134" s="451">
        <f>SUMIF('AH Data Pivot'!$B$3:$B$1320,'Mix Substation Location Summary'!$B134,'AH Data Pivot'!$E$3:$E$1320)-P134</f>
        <v>0</v>
      </c>
      <c r="U134" s="417">
        <f>SUMIF('AH Data Pivot'!$B$3:$B$1320,'Mix Substation Location Summary'!$B134,'AH Data Pivot'!$F$3:$F$1320)</f>
        <v>0</v>
      </c>
      <c r="V134" s="454">
        <f>SUMIF('AH Data Pivot'!$B$3:$B$1320,'Mix Substation Location Summary'!$B134,'AH Data Pivot'!$F$3:$F$1320)-U134</f>
        <v>0</v>
      </c>
      <c r="W134" s="403"/>
      <c r="Z134" s="417">
        <f>SUMIF('AH Data Pivot'!$B$3:$B$1320,'Mix Substation Location Summary'!$B134,'AH Data Pivot'!$G$3:$G$1320)</f>
        <v>46012.65</v>
      </c>
      <c r="AA134" s="447">
        <f>SUMIF('AH Data Pivot'!$B$3:$B$1320,'Mix Substation Location Summary'!$B134,'AH Data Pivot'!$G$3:$G$1320)-Z134</f>
        <v>0</v>
      </c>
      <c r="AE134" s="417">
        <f>SUMIF('AH Data Pivot'!$B$3:$B$1320,'Mix Substation Location Summary'!$B134,'AH Data Pivot'!$H$3:$H$1320)</f>
        <v>4194459.95</v>
      </c>
      <c r="AF134" s="454">
        <f>SUMIF('AH Data Pivot'!$B$3:$B$1320,'Mix Substation Location Summary'!$B134,'AH Data Pivot'!$H$3:$H$1320)-AE134</f>
        <v>0</v>
      </c>
      <c r="AI134" s="473" t="str">
        <f t="shared" si="16"/>
        <v/>
      </c>
      <c r="AJ134" s="474">
        <f t="shared" si="17"/>
        <v>1</v>
      </c>
    </row>
    <row r="135" spans="2:36" x14ac:dyDescent="0.25">
      <c r="B135" s="403">
        <v>2604</v>
      </c>
      <c r="C135" s="403" t="str">
        <f t="shared" si="24"/>
        <v/>
      </c>
      <c r="F135" s="401">
        <f>SUMIF('AH Data Pivot'!$B$3:$B$1320,'Mix Substation Location Summary'!$B135,'AH Data Pivot'!$C$3:$C$1320)</f>
        <v>0</v>
      </c>
      <c r="G135" s="447">
        <f>SUMIF('AH Data Pivot'!$B$3:$B$1320,'Mix Substation Location Summary'!$B135,'AH Data Pivot'!$C$3:$C$1320)-F135</f>
        <v>0</v>
      </c>
      <c r="K135" s="401">
        <f>SUMIF('AH Data Pivot'!$B$3:$B$1320,'Mix Substation Location Summary'!$B135,'AH Data Pivot'!$D$3:$D$1320)</f>
        <v>0</v>
      </c>
      <c r="L135" s="456">
        <f>SUMIF('AH Data Pivot'!$B$3:$B$1320,'Mix Substation Location Summary'!$B135,'AH Data Pivot'!$D$3:$D$1320)-K135</f>
        <v>0</v>
      </c>
      <c r="P135" s="417">
        <f>SUMIF('AH Data Pivot'!$B$3:$B$1320,'Mix Substation Location Summary'!$B135,'AH Data Pivot'!$E$3:$E$1320)</f>
        <v>0</v>
      </c>
      <c r="Q135" s="451">
        <f>SUMIF('AH Data Pivot'!$B$3:$B$1320,'Mix Substation Location Summary'!$B135,'AH Data Pivot'!$E$3:$E$1320)-P135</f>
        <v>0</v>
      </c>
      <c r="U135" s="417">
        <f>SUMIF('AH Data Pivot'!$B$3:$B$1320,'Mix Substation Location Summary'!$B135,'AH Data Pivot'!$F$3:$F$1320)</f>
        <v>0</v>
      </c>
      <c r="V135" s="454">
        <f>SUMIF('AH Data Pivot'!$B$3:$B$1320,'Mix Substation Location Summary'!$B135,'AH Data Pivot'!$F$3:$F$1320)-U135</f>
        <v>0</v>
      </c>
      <c r="W135" s="403"/>
      <c r="Z135" s="417">
        <f>SUMIF('AH Data Pivot'!$B$3:$B$1320,'Mix Substation Location Summary'!$B135,'AH Data Pivot'!$G$3:$G$1320)</f>
        <v>0</v>
      </c>
      <c r="AA135" s="447">
        <f>SUMIF('AH Data Pivot'!$B$3:$B$1320,'Mix Substation Location Summary'!$B135,'AH Data Pivot'!$G$3:$G$1320)-Z135</f>
        <v>0</v>
      </c>
      <c r="AE135" s="417">
        <f>SUMIF('AH Data Pivot'!$B$3:$B$1320,'Mix Substation Location Summary'!$B135,'AH Data Pivot'!$H$3:$H$1320)</f>
        <v>57327.51</v>
      </c>
      <c r="AF135" s="454">
        <f>SUMIF('AH Data Pivot'!$B$3:$B$1320,'Mix Substation Location Summary'!$B135,'AH Data Pivot'!$H$3:$H$1320)-AE135</f>
        <v>0</v>
      </c>
      <c r="AI135" s="473" t="str">
        <f t="shared" si="16"/>
        <v/>
      </c>
      <c r="AJ135" s="474">
        <f t="shared" si="17"/>
        <v>1</v>
      </c>
    </row>
    <row r="136" spans="2:36" x14ac:dyDescent="0.25">
      <c r="B136" s="403">
        <v>2609</v>
      </c>
      <c r="C136" s="403" t="str">
        <f t="shared" si="24"/>
        <v/>
      </c>
      <c r="F136" s="401">
        <f>SUMIF('AH Data Pivot'!$B$3:$B$1320,'Mix Substation Location Summary'!$B136,'AH Data Pivot'!$C$3:$C$1320)</f>
        <v>0</v>
      </c>
      <c r="G136" s="447">
        <f>SUMIF('AH Data Pivot'!$B$3:$B$1320,'Mix Substation Location Summary'!$B136,'AH Data Pivot'!$C$3:$C$1320)-F136</f>
        <v>0</v>
      </c>
      <c r="K136" s="401">
        <f>SUMIF('AH Data Pivot'!$B$3:$B$1320,'Mix Substation Location Summary'!$B136,'AH Data Pivot'!$D$3:$D$1320)</f>
        <v>0</v>
      </c>
      <c r="L136" s="456">
        <f>SUMIF('AH Data Pivot'!$B$3:$B$1320,'Mix Substation Location Summary'!$B136,'AH Data Pivot'!$D$3:$D$1320)-K136</f>
        <v>0</v>
      </c>
      <c r="P136" s="417">
        <f>SUMIF('AH Data Pivot'!$B$3:$B$1320,'Mix Substation Location Summary'!$B136,'AH Data Pivot'!$E$3:$E$1320)</f>
        <v>0</v>
      </c>
      <c r="Q136" s="451">
        <f>SUMIF('AH Data Pivot'!$B$3:$B$1320,'Mix Substation Location Summary'!$B136,'AH Data Pivot'!$E$3:$E$1320)-P136</f>
        <v>0</v>
      </c>
      <c r="U136" s="417">
        <f>SUMIF('AH Data Pivot'!$B$3:$B$1320,'Mix Substation Location Summary'!$B136,'AH Data Pivot'!$F$3:$F$1320)</f>
        <v>0</v>
      </c>
      <c r="V136" s="454">
        <f>SUMIF('AH Data Pivot'!$B$3:$B$1320,'Mix Substation Location Summary'!$B136,'AH Data Pivot'!$F$3:$F$1320)-U136</f>
        <v>0</v>
      </c>
      <c r="W136" s="403"/>
      <c r="Z136" s="417">
        <f>SUMIF('AH Data Pivot'!$B$3:$B$1320,'Mix Substation Location Summary'!$B136,'AH Data Pivot'!$G$3:$G$1320)</f>
        <v>0</v>
      </c>
      <c r="AA136" s="447">
        <f>SUMIF('AH Data Pivot'!$B$3:$B$1320,'Mix Substation Location Summary'!$B136,'AH Data Pivot'!$G$3:$G$1320)-Z136</f>
        <v>0</v>
      </c>
      <c r="AE136" s="417">
        <f>SUMIF('AH Data Pivot'!$B$3:$B$1320,'Mix Substation Location Summary'!$B136,'AH Data Pivot'!$H$3:$H$1320)</f>
        <v>1660992.12</v>
      </c>
      <c r="AF136" s="454">
        <f>SUMIF('AH Data Pivot'!$B$3:$B$1320,'Mix Substation Location Summary'!$B136,'AH Data Pivot'!$H$3:$H$1320)-AE136</f>
        <v>0</v>
      </c>
      <c r="AI136" s="473" t="str">
        <f t="shared" ref="AI136:AI199" si="25">IF(F136+K136+P137=0,"",1)</f>
        <v/>
      </c>
      <c r="AJ136" s="474">
        <f t="shared" ref="AJ136:AJ199" si="26">IF(U136+Z136+AE136=0,"",1)</f>
        <v>1</v>
      </c>
    </row>
    <row r="137" spans="2:36" x14ac:dyDescent="0.25">
      <c r="B137" s="403">
        <v>2610</v>
      </c>
      <c r="C137" s="403" t="str">
        <f t="shared" si="24"/>
        <v/>
      </c>
      <c r="F137" s="401">
        <f>SUMIF('AH Data Pivot'!$B$3:$B$1320,'Mix Substation Location Summary'!$B137,'AH Data Pivot'!$C$3:$C$1320)</f>
        <v>0</v>
      </c>
      <c r="G137" s="447">
        <f>SUMIF('AH Data Pivot'!$B$3:$B$1320,'Mix Substation Location Summary'!$B137,'AH Data Pivot'!$C$3:$C$1320)-F137</f>
        <v>0</v>
      </c>
      <c r="K137" s="401">
        <f>SUMIF('AH Data Pivot'!$B$3:$B$1320,'Mix Substation Location Summary'!$B137,'AH Data Pivot'!$D$3:$D$1320)</f>
        <v>0</v>
      </c>
      <c r="L137" s="456">
        <f>SUMIF('AH Data Pivot'!$B$3:$B$1320,'Mix Substation Location Summary'!$B137,'AH Data Pivot'!$D$3:$D$1320)-K137</f>
        <v>0</v>
      </c>
      <c r="P137" s="417">
        <f>SUMIF('AH Data Pivot'!$B$3:$B$1320,'Mix Substation Location Summary'!$B137,'AH Data Pivot'!$E$3:$E$1320)</f>
        <v>0</v>
      </c>
      <c r="Q137" s="451">
        <f>SUMIF('AH Data Pivot'!$B$3:$B$1320,'Mix Substation Location Summary'!$B137,'AH Data Pivot'!$E$3:$E$1320)-P137</f>
        <v>0</v>
      </c>
      <c r="U137" s="417">
        <f>SUMIF('AH Data Pivot'!$B$3:$B$1320,'Mix Substation Location Summary'!$B137,'AH Data Pivot'!$F$3:$F$1320)</f>
        <v>24260.5</v>
      </c>
      <c r="V137" s="454">
        <f>SUMIF('AH Data Pivot'!$B$3:$B$1320,'Mix Substation Location Summary'!$B137,'AH Data Pivot'!$F$3:$F$1320)-U137</f>
        <v>0</v>
      </c>
      <c r="W137" s="403"/>
      <c r="Z137" s="417">
        <f>SUMIF('AH Data Pivot'!$B$3:$B$1320,'Mix Substation Location Summary'!$B137,'AH Data Pivot'!$G$3:$G$1320)</f>
        <v>137911.99</v>
      </c>
      <c r="AA137" s="447">
        <f>SUMIF('AH Data Pivot'!$B$3:$B$1320,'Mix Substation Location Summary'!$B137,'AH Data Pivot'!$G$3:$G$1320)-Z137</f>
        <v>0</v>
      </c>
      <c r="AE137" s="417">
        <f>SUMIF('AH Data Pivot'!$B$3:$B$1320,'Mix Substation Location Summary'!$B137,'AH Data Pivot'!$H$3:$H$1320)</f>
        <v>598687.11</v>
      </c>
      <c r="AF137" s="454">
        <f>SUMIF('AH Data Pivot'!$B$3:$B$1320,'Mix Substation Location Summary'!$B137,'AH Data Pivot'!$H$3:$H$1320)-AE137</f>
        <v>0</v>
      </c>
      <c r="AI137" s="473" t="str">
        <f t="shared" si="25"/>
        <v/>
      </c>
      <c r="AJ137" s="474">
        <f t="shared" si="26"/>
        <v>1</v>
      </c>
    </row>
    <row r="138" spans="2:36" x14ac:dyDescent="0.25">
      <c r="B138" s="403">
        <v>2611</v>
      </c>
      <c r="C138" s="403" t="str">
        <f t="shared" si="24"/>
        <v/>
      </c>
      <c r="F138" s="401">
        <f>SUMIF('AH Data Pivot'!$B$3:$B$1320,'Mix Substation Location Summary'!$B138,'AH Data Pivot'!$C$3:$C$1320)</f>
        <v>0</v>
      </c>
      <c r="G138" s="447">
        <f>SUMIF('AH Data Pivot'!$B$3:$B$1320,'Mix Substation Location Summary'!$B138,'AH Data Pivot'!$C$3:$C$1320)-F138</f>
        <v>0</v>
      </c>
      <c r="K138" s="401">
        <f>SUMIF('AH Data Pivot'!$B$3:$B$1320,'Mix Substation Location Summary'!$B138,'AH Data Pivot'!$D$3:$D$1320)</f>
        <v>0</v>
      </c>
      <c r="L138" s="456">
        <f>SUMIF('AH Data Pivot'!$B$3:$B$1320,'Mix Substation Location Summary'!$B138,'AH Data Pivot'!$D$3:$D$1320)-K138</f>
        <v>0</v>
      </c>
      <c r="P138" s="417">
        <f>SUMIF('AH Data Pivot'!$B$3:$B$1320,'Mix Substation Location Summary'!$B138,'AH Data Pivot'!$E$3:$E$1320)</f>
        <v>0</v>
      </c>
      <c r="Q138" s="451">
        <f>SUMIF('AH Data Pivot'!$B$3:$B$1320,'Mix Substation Location Summary'!$B138,'AH Data Pivot'!$E$3:$E$1320)-P138</f>
        <v>0</v>
      </c>
      <c r="U138" s="417">
        <f>SUMIF('AH Data Pivot'!$B$3:$B$1320,'Mix Substation Location Summary'!$B138,'AH Data Pivot'!$F$3:$F$1320)</f>
        <v>62994.73</v>
      </c>
      <c r="V138" s="454">
        <f>SUMIF('AH Data Pivot'!$B$3:$B$1320,'Mix Substation Location Summary'!$B138,'AH Data Pivot'!$F$3:$F$1320)-U138</f>
        <v>0</v>
      </c>
      <c r="W138" s="403"/>
      <c r="Z138" s="417">
        <f>SUMIF('AH Data Pivot'!$B$3:$B$1320,'Mix Substation Location Summary'!$B138,'AH Data Pivot'!$G$3:$G$1320)</f>
        <v>186428.47</v>
      </c>
      <c r="AA138" s="447">
        <f>SUMIF('AH Data Pivot'!$B$3:$B$1320,'Mix Substation Location Summary'!$B138,'AH Data Pivot'!$G$3:$G$1320)-Z138</f>
        <v>0</v>
      </c>
      <c r="AE138" s="417">
        <f>SUMIF('AH Data Pivot'!$B$3:$B$1320,'Mix Substation Location Summary'!$B138,'AH Data Pivot'!$H$3:$H$1320)</f>
        <v>1990208.37</v>
      </c>
      <c r="AF138" s="454">
        <f>SUMIF('AH Data Pivot'!$B$3:$B$1320,'Mix Substation Location Summary'!$B138,'AH Data Pivot'!$H$3:$H$1320)-AE138</f>
        <v>0</v>
      </c>
      <c r="AI138" s="473">
        <f t="shared" si="25"/>
        <v>1</v>
      </c>
      <c r="AJ138" s="474">
        <f t="shared" si="26"/>
        <v>1</v>
      </c>
    </row>
    <row r="139" spans="2:36" x14ac:dyDescent="0.25">
      <c r="B139" s="403">
        <v>2612</v>
      </c>
      <c r="C139" s="403" t="str">
        <f t="shared" si="24"/>
        <v/>
      </c>
      <c r="F139" s="401">
        <f>SUMIF('AH Data Pivot'!$B$3:$B$1320,'Mix Substation Location Summary'!$B139,'AH Data Pivot'!$C$3:$C$1320)</f>
        <v>0</v>
      </c>
      <c r="G139" s="447">
        <f>SUMIF('AH Data Pivot'!$B$3:$B$1320,'Mix Substation Location Summary'!$B139,'AH Data Pivot'!$C$3:$C$1320)-F139</f>
        <v>0</v>
      </c>
      <c r="K139" s="401">
        <f>SUMIF('AH Data Pivot'!$B$3:$B$1320,'Mix Substation Location Summary'!$B139,'AH Data Pivot'!$D$3:$D$1320)</f>
        <v>0</v>
      </c>
      <c r="L139" s="456">
        <f>SUMIF('AH Data Pivot'!$B$3:$B$1320,'Mix Substation Location Summary'!$B139,'AH Data Pivot'!$D$3:$D$1320)-K139</f>
        <v>0</v>
      </c>
      <c r="P139" s="417">
        <f>SUMIF('AH Data Pivot'!$B$3:$B$1320,'Mix Substation Location Summary'!$B139,'AH Data Pivot'!$E$3:$E$1320)</f>
        <v>25534.799999999999</v>
      </c>
      <c r="Q139" s="451">
        <f>SUMIF('AH Data Pivot'!$B$3:$B$1320,'Mix Substation Location Summary'!$B139,'AH Data Pivot'!$E$3:$E$1320)-P139</f>
        <v>0</v>
      </c>
      <c r="U139" s="417">
        <f>SUMIF('AH Data Pivot'!$B$3:$B$1320,'Mix Substation Location Summary'!$B139,'AH Data Pivot'!$F$3:$F$1320)</f>
        <v>0</v>
      </c>
      <c r="V139" s="454">
        <f>SUMIF('AH Data Pivot'!$B$3:$B$1320,'Mix Substation Location Summary'!$B139,'AH Data Pivot'!$F$3:$F$1320)-U139</f>
        <v>0</v>
      </c>
      <c r="W139" s="403"/>
      <c r="Z139" s="417">
        <f>SUMIF('AH Data Pivot'!$B$3:$B$1320,'Mix Substation Location Summary'!$B139,'AH Data Pivot'!$G$3:$G$1320)</f>
        <v>56385.070000000007</v>
      </c>
      <c r="AA139" s="447">
        <f>SUMIF('AH Data Pivot'!$B$3:$B$1320,'Mix Substation Location Summary'!$B139,'AH Data Pivot'!$G$3:$G$1320)-Z139</f>
        <v>0</v>
      </c>
      <c r="AE139" s="417">
        <f>SUMIF('AH Data Pivot'!$B$3:$B$1320,'Mix Substation Location Summary'!$B139,'AH Data Pivot'!$H$3:$H$1320)</f>
        <v>665922.99999999988</v>
      </c>
      <c r="AF139" s="454">
        <f>SUMIF('AH Data Pivot'!$B$3:$B$1320,'Mix Substation Location Summary'!$B139,'AH Data Pivot'!$H$3:$H$1320)-AE139</f>
        <v>0</v>
      </c>
      <c r="AI139" s="473" t="str">
        <f t="shared" si="25"/>
        <v/>
      </c>
      <c r="AJ139" s="474">
        <f t="shared" si="26"/>
        <v>1</v>
      </c>
    </row>
    <row r="140" spans="2:36" x14ac:dyDescent="0.25">
      <c r="B140" s="403">
        <v>3020</v>
      </c>
      <c r="C140" s="403" t="str">
        <f t="shared" si="24"/>
        <v/>
      </c>
      <c r="F140" s="401">
        <f>SUMIF('AH Data Pivot'!$B$3:$B$1320,'Mix Substation Location Summary'!$B140,'AH Data Pivot'!$C$3:$C$1320)</f>
        <v>0</v>
      </c>
      <c r="G140" s="447">
        <f>SUMIF('AH Data Pivot'!$B$3:$B$1320,'Mix Substation Location Summary'!$B140,'AH Data Pivot'!$C$3:$C$1320)-F140</f>
        <v>0</v>
      </c>
      <c r="K140" s="401">
        <f>SUMIF('AH Data Pivot'!$B$3:$B$1320,'Mix Substation Location Summary'!$B140,'AH Data Pivot'!$D$3:$D$1320)</f>
        <v>0</v>
      </c>
      <c r="L140" s="456">
        <f>SUMIF('AH Data Pivot'!$B$3:$B$1320,'Mix Substation Location Summary'!$B140,'AH Data Pivot'!$D$3:$D$1320)-K140</f>
        <v>0</v>
      </c>
      <c r="P140" s="417">
        <f>SUMIF('AH Data Pivot'!$B$3:$B$1320,'Mix Substation Location Summary'!$B140,'AH Data Pivot'!$E$3:$E$1320)</f>
        <v>0</v>
      </c>
      <c r="Q140" s="451">
        <f>SUMIF('AH Data Pivot'!$B$3:$B$1320,'Mix Substation Location Summary'!$B140,'AH Data Pivot'!$E$3:$E$1320)-P140</f>
        <v>0</v>
      </c>
      <c r="U140" s="417">
        <f>SUMIF('AH Data Pivot'!$B$3:$B$1320,'Mix Substation Location Summary'!$B140,'AH Data Pivot'!$F$3:$F$1320)</f>
        <v>0</v>
      </c>
      <c r="V140" s="454">
        <f>SUMIF('AH Data Pivot'!$B$3:$B$1320,'Mix Substation Location Summary'!$B140,'AH Data Pivot'!$F$3:$F$1320)-U140</f>
        <v>0</v>
      </c>
      <c r="W140" s="403"/>
      <c r="Z140" s="417">
        <f>SUMIF('AH Data Pivot'!$B$3:$B$1320,'Mix Substation Location Summary'!$B140,'AH Data Pivot'!$G$3:$G$1320)</f>
        <v>0</v>
      </c>
      <c r="AA140" s="447">
        <f>SUMIF('AH Data Pivot'!$B$3:$B$1320,'Mix Substation Location Summary'!$B140,'AH Data Pivot'!$G$3:$G$1320)-Z140</f>
        <v>0</v>
      </c>
      <c r="AE140" s="417">
        <f>SUMIF('AH Data Pivot'!$B$3:$B$1320,'Mix Substation Location Summary'!$B140,'AH Data Pivot'!$H$3:$H$1320)</f>
        <v>9065.0300000000007</v>
      </c>
      <c r="AF140" s="454">
        <f>SUMIF('AH Data Pivot'!$B$3:$B$1320,'Mix Substation Location Summary'!$B140,'AH Data Pivot'!$H$3:$H$1320)-AE140</f>
        <v>0</v>
      </c>
      <c r="AI140" s="473" t="str">
        <f t="shared" si="25"/>
        <v/>
      </c>
      <c r="AJ140" s="474">
        <f t="shared" si="26"/>
        <v>1</v>
      </c>
    </row>
    <row r="141" spans="2:36" x14ac:dyDescent="0.25">
      <c r="B141" s="403">
        <v>3064</v>
      </c>
      <c r="C141" s="403" t="str">
        <f t="shared" si="24"/>
        <v/>
      </c>
      <c r="F141" s="401">
        <f>SUMIF('AH Data Pivot'!$B$3:$B$1320,'Mix Substation Location Summary'!$B141,'AH Data Pivot'!$C$3:$C$1320)</f>
        <v>0</v>
      </c>
      <c r="G141" s="447">
        <f>SUMIF('AH Data Pivot'!$B$3:$B$1320,'Mix Substation Location Summary'!$B141,'AH Data Pivot'!$C$3:$C$1320)-F141</f>
        <v>0</v>
      </c>
      <c r="K141" s="401">
        <f>SUMIF('AH Data Pivot'!$B$3:$B$1320,'Mix Substation Location Summary'!$B141,'AH Data Pivot'!$D$3:$D$1320)</f>
        <v>0</v>
      </c>
      <c r="L141" s="456">
        <f>SUMIF('AH Data Pivot'!$B$3:$B$1320,'Mix Substation Location Summary'!$B141,'AH Data Pivot'!$D$3:$D$1320)-K141</f>
        <v>0</v>
      </c>
      <c r="P141" s="417">
        <f>SUMIF('AH Data Pivot'!$B$3:$B$1320,'Mix Substation Location Summary'!$B141,'AH Data Pivot'!$E$3:$E$1320)</f>
        <v>0</v>
      </c>
      <c r="Q141" s="451">
        <f>SUMIF('AH Data Pivot'!$B$3:$B$1320,'Mix Substation Location Summary'!$B141,'AH Data Pivot'!$E$3:$E$1320)-P141</f>
        <v>0</v>
      </c>
      <c r="U141" s="417">
        <f>SUMIF('AH Data Pivot'!$B$3:$B$1320,'Mix Substation Location Summary'!$B141,'AH Data Pivot'!$F$3:$F$1320)</f>
        <v>0</v>
      </c>
      <c r="V141" s="454">
        <f>SUMIF('AH Data Pivot'!$B$3:$B$1320,'Mix Substation Location Summary'!$B141,'AH Data Pivot'!$F$3:$F$1320)-U141</f>
        <v>0</v>
      </c>
      <c r="W141" s="403"/>
      <c r="Z141" s="417">
        <f>SUMIF('AH Data Pivot'!$B$3:$B$1320,'Mix Substation Location Summary'!$B141,'AH Data Pivot'!$G$3:$G$1320)</f>
        <v>9715353.5599999987</v>
      </c>
      <c r="AA141" s="447">
        <f>SUMIF('AH Data Pivot'!$B$3:$B$1320,'Mix Substation Location Summary'!$B141,'AH Data Pivot'!$G$3:$G$1320)-Z141</f>
        <v>0</v>
      </c>
      <c r="AE141" s="417">
        <f>SUMIF('AH Data Pivot'!$B$3:$B$1320,'Mix Substation Location Summary'!$B141,'AH Data Pivot'!$H$3:$H$1320)</f>
        <v>9915430.639999995</v>
      </c>
      <c r="AF141" s="454">
        <f>SUMIF('AH Data Pivot'!$B$3:$B$1320,'Mix Substation Location Summary'!$B141,'AH Data Pivot'!$H$3:$H$1320)-AE141</f>
        <v>0</v>
      </c>
      <c r="AI141" s="473" t="str">
        <f t="shared" si="25"/>
        <v/>
      </c>
      <c r="AJ141" s="474">
        <f t="shared" si="26"/>
        <v>1</v>
      </c>
    </row>
    <row r="142" spans="2:36" x14ac:dyDescent="0.25">
      <c r="B142" s="403">
        <v>3717</v>
      </c>
      <c r="C142" s="403" t="str">
        <f t="shared" si="24"/>
        <v/>
      </c>
      <c r="F142" s="401">
        <f>SUMIF('AH Data Pivot'!$B$3:$B$1320,'Mix Substation Location Summary'!$B142,'AH Data Pivot'!$C$3:$C$1320)</f>
        <v>714.16</v>
      </c>
      <c r="G142" s="447">
        <f>SUMIF('AH Data Pivot'!$B$3:$B$1320,'Mix Substation Location Summary'!$B142,'AH Data Pivot'!$C$3:$C$1320)-F142</f>
        <v>0</v>
      </c>
      <c r="K142" s="401">
        <f>SUMIF('AH Data Pivot'!$B$3:$B$1320,'Mix Substation Location Summary'!$B142,'AH Data Pivot'!$D$3:$D$1320)</f>
        <v>0</v>
      </c>
      <c r="L142" s="456">
        <f>SUMIF('AH Data Pivot'!$B$3:$B$1320,'Mix Substation Location Summary'!$B142,'AH Data Pivot'!$D$3:$D$1320)-K142</f>
        <v>0</v>
      </c>
      <c r="P142" s="417">
        <f>SUMIF('AH Data Pivot'!$B$3:$B$1320,'Mix Substation Location Summary'!$B142,'AH Data Pivot'!$E$3:$E$1320)</f>
        <v>0</v>
      </c>
      <c r="Q142" s="451">
        <f>SUMIF('AH Data Pivot'!$B$3:$B$1320,'Mix Substation Location Summary'!$B142,'AH Data Pivot'!$E$3:$E$1320)-P142</f>
        <v>0</v>
      </c>
      <c r="U142" s="417">
        <f>SUMIF('AH Data Pivot'!$B$3:$B$1320,'Mix Substation Location Summary'!$B142,'AH Data Pivot'!$F$3:$F$1320)</f>
        <v>0</v>
      </c>
      <c r="V142" s="454">
        <f>SUMIF('AH Data Pivot'!$B$3:$B$1320,'Mix Substation Location Summary'!$B142,'AH Data Pivot'!$F$3:$F$1320)-U142</f>
        <v>0</v>
      </c>
      <c r="W142" s="403"/>
      <c r="Z142" s="417">
        <f>SUMIF('AH Data Pivot'!$B$3:$B$1320,'Mix Substation Location Summary'!$B142,'AH Data Pivot'!$G$3:$G$1320)</f>
        <v>0</v>
      </c>
      <c r="AA142" s="447">
        <f>SUMIF('AH Data Pivot'!$B$3:$B$1320,'Mix Substation Location Summary'!$B142,'AH Data Pivot'!$G$3:$G$1320)-Z142</f>
        <v>0</v>
      </c>
      <c r="AE142" s="417">
        <f>SUMIF('AH Data Pivot'!$B$3:$B$1320,'Mix Substation Location Summary'!$B142,'AH Data Pivot'!$H$3:$H$1320)</f>
        <v>0</v>
      </c>
      <c r="AF142" s="454">
        <f>SUMIF('AH Data Pivot'!$B$3:$B$1320,'Mix Substation Location Summary'!$B142,'AH Data Pivot'!$H$3:$H$1320)-AE142</f>
        <v>0</v>
      </c>
      <c r="AI142" s="473">
        <f t="shared" si="25"/>
        <v>1</v>
      </c>
      <c r="AJ142" s="474" t="str">
        <f t="shared" si="26"/>
        <v/>
      </c>
    </row>
    <row r="143" spans="2:36" x14ac:dyDescent="0.25">
      <c r="B143" s="407">
        <v>4000</v>
      </c>
      <c r="C143" s="403" t="str">
        <f t="shared" ref="C143" si="27">IFERROR(MATCH(B143,$B$4:$B$60,0),"")</f>
        <v/>
      </c>
      <c r="F143" s="401">
        <f>SUMIF('AH Data Pivot'!$B$3:$B$1320,'Mix Substation Location Summary'!$B143,'AH Data Pivot'!$C$3:$C$1320)</f>
        <v>0</v>
      </c>
      <c r="G143" s="447">
        <f>SUMIF('AH Data Pivot'!$B$3:$B$1320,'Mix Substation Location Summary'!$B143,'AH Data Pivot'!$C$3:$C$1320)-F143</f>
        <v>0</v>
      </c>
      <c r="K143" s="401">
        <f>SUMIF('AH Data Pivot'!$B$3:$B$1320,'Mix Substation Location Summary'!$B143,'AH Data Pivot'!$D$3:$D$1320)</f>
        <v>0</v>
      </c>
      <c r="L143" s="456">
        <f>SUMIF('AH Data Pivot'!$B$3:$B$1320,'Mix Substation Location Summary'!$B143,'AH Data Pivot'!$D$3:$D$1320)-K143</f>
        <v>0</v>
      </c>
      <c r="P143" s="417">
        <f>SUMIF('AH Data Pivot'!$B$3:$B$1320,'Mix Substation Location Summary'!$B143,'AH Data Pivot'!$E$3:$E$1320)</f>
        <v>0</v>
      </c>
      <c r="Q143" s="451">
        <f>SUMIF('AH Data Pivot'!$B$3:$B$1320,'Mix Substation Location Summary'!$B143,'AH Data Pivot'!$E$3:$E$1320)-P143</f>
        <v>0</v>
      </c>
      <c r="U143" s="417">
        <f>SUMIF('AH Data Pivot'!$B$3:$B$1320,'Mix Substation Location Summary'!$B143,'AH Data Pivot'!$F$3:$F$1320)</f>
        <v>0</v>
      </c>
      <c r="V143" s="454">
        <f>SUMIF('AH Data Pivot'!$B$3:$B$1320,'Mix Substation Location Summary'!$B143,'AH Data Pivot'!$F$3:$F$1320)-U143</f>
        <v>0</v>
      </c>
      <c r="W143" s="403"/>
      <c r="Z143" s="417">
        <f>SUMIF('AH Data Pivot'!$B$3:$B$1320,'Mix Substation Location Summary'!$B143,'AH Data Pivot'!$G$3:$G$1320)</f>
        <v>10186.200000000001</v>
      </c>
      <c r="AA143" s="447">
        <f>SUMIF('AH Data Pivot'!$B$3:$B$1320,'Mix Substation Location Summary'!$B143,'AH Data Pivot'!$G$3:$G$1320)-Z143</f>
        <v>0</v>
      </c>
      <c r="AE143" s="417">
        <f>SUMIF('AH Data Pivot'!$B$3:$B$1320,'Mix Substation Location Summary'!$B143,'AH Data Pivot'!$H$3:$H$1320)</f>
        <v>0</v>
      </c>
      <c r="AF143" s="454">
        <f>SUMIF('AH Data Pivot'!$B$3:$B$1320,'Mix Substation Location Summary'!$B143,'AH Data Pivot'!$H$3:$H$1320)-AE143</f>
        <v>0</v>
      </c>
      <c r="AI143" s="473">
        <f t="shared" si="25"/>
        <v>1</v>
      </c>
      <c r="AJ143" s="474">
        <f t="shared" si="26"/>
        <v>1</v>
      </c>
    </row>
    <row r="144" spans="2:36" x14ac:dyDescent="0.25">
      <c r="B144" s="403">
        <v>4026</v>
      </c>
      <c r="C144" s="403" t="str">
        <f t="shared" si="24"/>
        <v/>
      </c>
      <c r="F144" s="401">
        <f>SUMIF('AH Data Pivot'!$B$3:$B$1320,'Mix Substation Location Summary'!$B144,'AH Data Pivot'!$C$3:$C$1320)</f>
        <v>2910822.12</v>
      </c>
      <c r="G144" s="447">
        <f>SUMIF('AH Data Pivot'!$B$3:$B$1320,'Mix Substation Location Summary'!$B144,'AH Data Pivot'!$C$3:$C$1320)-F144</f>
        <v>0</v>
      </c>
      <c r="K144" s="401">
        <f>SUMIF('AH Data Pivot'!$B$3:$B$1320,'Mix Substation Location Summary'!$B144,'AH Data Pivot'!$D$3:$D$1320)</f>
        <v>8464.15</v>
      </c>
      <c r="L144" s="456">
        <f>SUMIF('AH Data Pivot'!$B$3:$B$1320,'Mix Substation Location Summary'!$B144,'AH Data Pivot'!$D$3:$D$1320)-K144</f>
        <v>0</v>
      </c>
      <c r="P144" s="417">
        <f>SUMIF('AH Data Pivot'!$B$3:$B$1320,'Mix Substation Location Summary'!$B144,'AH Data Pivot'!$E$3:$E$1320)</f>
        <v>27104.880000000001</v>
      </c>
      <c r="Q144" s="451">
        <f>SUMIF('AH Data Pivot'!$B$3:$B$1320,'Mix Substation Location Summary'!$B144,'AH Data Pivot'!$E$3:$E$1320)-P144</f>
        <v>0</v>
      </c>
      <c r="U144" s="417">
        <f>SUMIF('AH Data Pivot'!$B$3:$B$1320,'Mix Substation Location Summary'!$B144,'AH Data Pivot'!$F$3:$F$1320)</f>
        <v>0</v>
      </c>
      <c r="V144" s="454">
        <f>SUMIF('AH Data Pivot'!$B$3:$B$1320,'Mix Substation Location Summary'!$B144,'AH Data Pivot'!$F$3:$F$1320)-U144</f>
        <v>0</v>
      </c>
      <c r="W144" s="403"/>
      <c r="Z144" s="417">
        <f>SUMIF('AH Data Pivot'!$B$3:$B$1320,'Mix Substation Location Summary'!$B144,'AH Data Pivot'!$G$3:$G$1320)</f>
        <v>0</v>
      </c>
      <c r="AA144" s="447">
        <f>SUMIF('AH Data Pivot'!$B$3:$B$1320,'Mix Substation Location Summary'!$B144,'AH Data Pivot'!$G$3:$G$1320)-Z144</f>
        <v>0</v>
      </c>
      <c r="AE144" s="417">
        <f>SUMIF('AH Data Pivot'!$B$3:$B$1320,'Mix Substation Location Summary'!$B144,'AH Data Pivot'!$H$3:$H$1320)</f>
        <v>0</v>
      </c>
      <c r="AF144" s="454">
        <f>SUMIF('AH Data Pivot'!$B$3:$B$1320,'Mix Substation Location Summary'!$B144,'AH Data Pivot'!$H$3:$H$1320)-AE144</f>
        <v>0</v>
      </c>
      <c r="AI144" s="473">
        <f t="shared" si="25"/>
        <v>1</v>
      </c>
      <c r="AJ144" s="474" t="str">
        <f t="shared" si="26"/>
        <v/>
      </c>
    </row>
    <row r="145" spans="2:36" x14ac:dyDescent="0.25">
      <c r="B145" s="403">
        <v>4031</v>
      </c>
      <c r="C145" s="403" t="str">
        <f t="shared" si="24"/>
        <v/>
      </c>
      <c r="F145" s="401">
        <f>SUMIF('AH Data Pivot'!$B$3:$B$1320,'Mix Substation Location Summary'!$B145,'AH Data Pivot'!$C$3:$C$1320)</f>
        <v>0</v>
      </c>
      <c r="G145" s="447">
        <f>SUMIF('AH Data Pivot'!$B$3:$B$1320,'Mix Substation Location Summary'!$B145,'AH Data Pivot'!$C$3:$C$1320)-F145</f>
        <v>0</v>
      </c>
      <c r="K145" s="401">
        <f>SUMIF('AH Data Pivot'!$B$3:$B$1320,'Mix Substation Location Summary'!$B145,'AH Data Pivot'!$D$3:$D$1320)</f>
        <v>95840.85</v>
      </c>
      <c r="L145" s="456">
        <f>SUMIF('AH Data Pivot'!$B$3:$B$1320,'Mix Substation Location Summary'!$B145,'AH Data Pivot'!$D$3:$D$1320)-K145</f>
        <v>0</v>
      </c>
      <c r="P145" s="417">
        <f>SUMIF('AH Data Pivot'!$B$3:$B$1320,'Mix Substation Location Summary'!$B145,'AH Data Pivot'!$E$3:$E$1320)</f>
        <v>0</v>
      </c>
      <c r="Q145" s="451">
        <f>SUMIF('AH Data Pivot'!$B$3:$B$1320,'Mix Substation Location Summary'!$B145,'AH Data Pivot'!$E$3:$E$1320)-P145</f>
        <v>0</v>
      </c>
      <c r="U145" s="417">
        <f>SUMIF('AH Data Pivot'!$B$3:$B$1320,'Mix Substation Location Summary'!$B145,'AH Data Pivot'!$F$3:$F$1320)</f>
        <v>0</v>
      </c>
      <c r="V145" s="454">
        <f>SUMIF('AH Data Pivot'!$B$3:$B$1320,'Mix Substation Location Summary'!$B145,'AH Data Pivot'!$F$3:$F$1320)-U145</f>
        <v>0</v>
      </c>
      <c r="W145" s="403"/>
      <c r="Z145" s="417">
        <f>SUMIF('AH Data Pivot'!$B$3:$B$1320,'Mix Substation Location Summary'!$B145,'AH Data Pivot'!$G$3:$G$1320)</f>
        <v>0</v>
      </c>
      <c r="AA145" s="447">
        <f>SUMIF('AH Data Pivot'!$B$3:$B$1320,'Mix Substation Location Summary'!$B145,'AH Data Pivot'!$G$3:$G$1320)-Z145</f>
        <v>0</v>
      </c>
      <c r="AE145" s="417">
        <f>SUMIF('AH Data Pivot'!$B$3:$B$1320,'Mix Substation Location Summary'!$B145,'AH Data Pivot'!$H$3:$H$1320)</f>
        <v>0</v>
      </c>
      <c r="AF145" s="454">
        <f>SUMIF('AH Data Pivot'!$B$3:$B$1320,'Mix Substation Location Summary'!$B145,'AH Data Pivot'!$H$3:$H$1320)-AE145</f>
        <v>0</v>
      </c>
      <c r="AI145" s="473">
        <f t="shared" si="25"/>
        <v>1</v>
      </c>
      <c r="AJ145" s="474" t="str">
        <f t="shared" si="26"/>
        <v/>
      </c>
    </row>
    <row r="146" spans="2:36" x14ac:dyDescent="0.25">
      <c r="B146" s="403">
        <v>4034</v>
      </c>
      <c r="C146" s="403" t="str">
        <f t="shared" si="24"/>
        <v/>
      </c>
      <c r="F146" s="401">
        <f>SUMIF('AH Data Pivot'!$B$3:$B$1320,'Mix Substation Location Summary'!$B146,'AH Data Pivot'!$C$3:$C$1320)</f>
        <v>0</v>
      </c>
      <c r="G146" s="447">
        <f>SUMIF('AH Data Pivot'!$B$3:$B$1320,'Mix Substation Location Summary'!$B146,'AH Data Pivot'!$C$3:$C$1320)-F146</f>
        <v>0</v>
      </c>
      <c r="K146" s="401">
        <f>SUMIF('AH Data Pivot'!$B$3:$B$1320,'Mix Substation Location Summary'!$B146,'AH Data Pivot'!$D$3:$D$1320)</f>
        <v>540.83000000000004</v>
      </c>
      <c r="L146" s="456">
        <f>SUMIF('AH Data Pivot'!$B$3:$B$1320,'Mix Substation Location Summary'!$B146,'AH Data Pivot'!$D$3:$D$1320)-K146</f>
        <v>0</v>
      </c>
      <c r="P146" s="417">
        <f>SUMIF('AH Data Pivot'!$B$3:$B$1320,'Mix Substation Location Summary'!$B146,'AH Data Pivot'!$E$3:$E$1320)</f>
        <v>0</v>
      </c>
      <c r="Q146" s="451">
        <f>SUMIF('AH Data Pivot'!$B$3:$B$1320,'Mix Substation Location Summary'!$B146,'AH Data Pivot'!$E$3:$E$1320)-P146</f>
        <v>0</v>
      </c>
      <c r="U146" s="417">
        <f>SUMIF('AH Data Pivot'!$B$3:$B$1320,'Mix Substation Location Summary'!$B146,'AH Data Pivot'!$F$3:$F$1320)</f>
        <v>0</v>
      </c>
      <c r="V146" s="454">
        <f>SUMIF('AH Data Pivot'!$B$3:$B$1320,'Mix Substation Location Summary'!$B146,'AH Data Pivot'!$F$3:$F$1320)-U146</f>
        <v>0</v>
      </c>
      <c r="W146" s="403"/>
      <c r="Z146" s="417">
        <f>SUMIF('AH Data Pivot'!$B$3:$B$1320,'Mix Substation Location Summary'!$B146,'AH Data Pivot'!$G$3:$G$1320)</f>
        <v>0</v>
      </c>
      <c r="AA146" s="447">
        <f>SUMIF('AH Data Pivot'!$B$3:$B$1320,'Mix Substation Location Summary'!$B146,'AH Data Pivot'!$G$3:$G$1320)-Z146</f>
        <v>0</v>
      </c>
      <c r="AE146" s="417">
        <f>SUMIF('AH Data Pivot'!$B$3:$B$1320,'Mix Substation Location Summary'!$B146,'AH Data Pivot'!$H$3:$H$1320)</f>
        <v>0</v>
      </c>
      <c r="AF146" s="454">
        <f>SUMIF('AH Data Pivot'!$B$3:$B$1320,'Mix Substation Location Summary'!$B146,'AH Data Pivot'!$H$3:$H$1320)-AE146</f>
        <v>0</v>
      </c>
      <c r="AI146" s="473">
        <f t="shared" si="25"/>
        <v>1</v>
      </c>
      <c r="AJ146" s="474" t="str">
        <f t="shared" si="26"/>
        <v/>
      </c>
    </row>
    <row r="147" spans="2:36" x14ac:dyDescent="0.25">
      <c r="B147" s="403">
        <v>4045</v>
      </c>
      <c r="C147" s="403" t="str">
        <f t="shared" si="24"/>
        <v/>
      </c>
      <c r="F147" s="401">
        <f>SUMIF('AH Data Pivot'!$B$3:$B$1320,'Mix Substation Location Summary'!$B147,'AH Data Pivot'!$C$3:$C$1320)</f>
        <v>187212.85</v>
      </c>
      <c r="G147" s="447">
        <f>SUMIF('AH Data Pivot'!$B$3:$B$1320,'Mix Substation Location Summary'!$B147,'AH Data Pivot'!$C$3:$C$1320)-F147</f>
        <v>0</v>
      </c>
      <c r="K147" s="401">
        <f>SUMIF('AH Data Pivot'!$B$3:$B$1320,'Mix Substation Location Summary'!$B147,'AH Data Pivot'!$D$3:$D$1320)</f>
        <v>26420.53</v>
      </c>
      <c r="L147" s="456">
        <f>SUMIF('AH Data Pivot'!$B$3:$B$1320,'Mix Substation Location Summary'!$B147,'AH Data Pivot'!$D$3:$D$1320)-K147</f>
        <v>0</v>
      </c>
      <c r="P147" s="417">
        <f>SUMIF('AH Data Pivot'!$B$3:$B$1320,'Mix Substation Location Summary'!$B147,'AH Data Pivot'!$E$3:$E$1320)</f>
        <v>0</v>
      </c>
      <c r="Q147" s="451">
        <f>SUMIF('AH Data Pivot'!$B$3:$B$1320,'Mix Substation Location Summary'!$B147,'AH Data Pivot'!$E$3:$E$1320)-P147</f>
        <v>0</v>
      </c>
      <c r="U147" s="417">
        <f>SUMIF('AH Data Pivot'!$B$3:$B$1320,'Mix Substation Location Summary'!$B147,'AH Data Pivot'!$F$3:$F$1320)</f>
        <v>0</v>
      </c>
      <c r="V147" s="454">
        <f>SUMIF('AH Data Pivot'!$B$3:$B$1320,'Mix Substation Location Summary'!$B147,'AH Data Pivot'!$F$3:$F$1320)-U147</f>
        <v>0</v>
      </c>
      <c r="W147" s="403"/>
      <c r="Z147" s="417">
        <f>SUMIF('AH Data Pivot'!$B$3:$B$1320,'Mix Substation Location Summary'!$B147,'AH Data Pivot'!$G$3:$G$1320)</f>
        <v>0</v>
      </c>
      <c r="AA147" s="447">
        <f>SUMIF('AH Data Pivot'!$B$3:$B$1320,'Mix Substation Location Summary'!$B147,'AH Data Pivot'!$G$3:$G$1320)-Z147</f>
        <v>0</v>
      </c>
      <c r="AE147" s="417">
        <f>SUMIF('AH Data Pivot'!$B$3:$B$1320,'Mix Substation Location Summary'!$B147,'AH Data Pivot'!$H$3:$H$1320)</f>
        <v>0</v>
      </c>
      <c r="AF147" s="454">
        <f>SUMIF('AH Data Pivot'!$B$3:$B$1320,'Mix Substation Location Summary'!$B147,'AH Data Pivot'!$H$3:$H$1320)-AE147</f>
        <v>0</v>
      </c>
      <c r="AI147" s="473">
        <f t="shared" si="25"/>
        <v>1</v>
      </c>
      <c r="AJ147" s="474" t="str">
        <f t="shared" si="26"/>
        <v/>
      </c>
    </row>
    <row r="148" spans="2:36" x14ac:dyDescent="0.25">
      <c r="B148" s="403">
        <v>4046</v>
      </c>
      <c r="C148" s="403" t="str">
        <f t="shared" si="24"/>
        <v/>
      </c>
      <c r="F148" s="401">
        <f>SUMIF('AH Data Pivot'!$B$3:$B$1320,'Mix Substation Location Summary'!$B148,'AH Data Pivot'!$C$3:$C$1320)</f>
        <v>186657</v>
      </c>
      <c r="G148" s="447">
        <f>SUMIF('AH Data Pivot'!$B$3:$B$1320,'Mix Substation Location Summary'!$B148,'AH Data Pivot'!$C$3:$C$1320)-F148</f>
        <v>0</v>
      </c>
      <c r="K148" s="401">
        <f>SUMIF('AH Data Pivot'!$B$3:$B$1320,'Mix Substation Location Summary'!$B148,'AH Data Pivot'!$D$3:$D$1320)</f>
        <v>0</v>
      </c>
      <c r="L148" s="456">
        <f>SUMIF('AH Data Pivot'!$B$3:$B$1320,'Mix Substation Location Summary'!$B148,'AH Data Pivot'!$D$3:$D$1320)-K148</f>
        <v>0</v>
      </c>
      <c r="P148" s="417">
        <f>SUMIF('AH Data Pivot'!$B$3:$B$1320,'Mix Substation Location Summary'!$B148,'AH Data Pivot'!$E$3:$E$1320)</f>
        <v>0</v>
      </c>
      <c r="Q148" s="451">
        <f>SUMIF('AH Data Pivot'!$B$3:$B$1320,'Mix Substation Location Summary'!$B148,'AH Data Pivot'!$E$3:$E$1320)-P148</f>
        <v>0</v>
      </c>
      <c r="U148" s="417">
        <f>SUMIF('AH Data Pivot'!$B$3:$B$1320,'Mix Substation Location Summary'!$B148,'AH Data Pivot'!$F$3:$F$1320)</f>
        <v>0</v>
      </c>
      <c r="V148" s="454">
        <f>SUMIF('AH Data Pivot'!$B$3:$B$1320,'Mix Substation Location Summary'!$B148,'AH Data Pivot'!$F$3:$F$1320)-U148</f>
        <v>0</v>
      </c>
      <c r="W148" s="403"/>
      <c r="Z148" s="417">
        <f>SUMIF('AH Data Pivot'!$B$3:$B$1320,'Mix Substation Location Summary'!$B148,'AH Data Pivot'!$G$3:$G$1320)</f>
        <v>0</v>
      </c>
      <c r="AA148" s="447">
        <f>SUMIF('AH Data Pivot'!$B$3:$B$1320,'Mix Substation Location Summary'!$B148,'AH Data Pivot'!$G$3:$G$1320)-Z148</f>
        <v>0</v>
      </c>
      <c r="AE148" s="417">
        <f>SUMIF('AH Data Pivot'!$B$3:$B$1320,'Mix Substation Location Summary'!$B148,'AH Data Pivot'!$H$3:$H$1320)</f>
        <v>0</v>
      </c>
      <c r="AF148" s="454">
        <f>SUMIF('AH Data Pivot'!$B$3:$B$1320,'Mix Substation Location Summary'!$B148,'AH Data Pivot'!$H$3:$H$1320)-AE148</f>
        <v>0</v>
      </c>
      <c r="AI148" s="473">
        <f t="shared" si="25"/>
        <v>1</v>
      </c>
      <c r="AJ148" s="474" t="str">
        <f t="shared" si="26"/>
        <v/>
      </c>
    </row>
    <row r="149" spans="2:36" x14ac:dyDescent="0.25">
      <c r="B149" s="403">
        <v>4059</v>
      </c>
      <c r="C149" s="403" t="str">
        <f t="shared" si="24"/>
        <v/>
      </c>
      <c r="F149" s="401">
        <f>SUMIF('AH Data Pivot'!$B$3:$B$1320,'Mix Substation Location Summary'!$B149,'AH Data Pivot'!$C$3:$C$1320)</f>
        <v>13001.629999999997</v>
      </c>
      <c r="G149" s="447">
        <f>SUMIF('AH Data Pivot'!$B$3:$B$1320,'Mix Substation Location Summary'!$B149,'AH Data Pivot'!$C$3:$C$1320)-F149</f>
        <v>0</v>
      </c>
      <c r="K149" s="401">
        <f>SUMIF('AH Data Pivot'!$B$3:$B$1320,'Mix Substation Location Summary'!$B149,'AH Data Pivot'!$D$3:$D$1320)</f>
        <v>0</v>
      </c>
      <c r="L149" s="456">
        <f>SUMIF('AH Data Pivot'!$B$3:$B$1320,'Mix Substation Location Summary'!$B149,'AH Data Pivot'!$D$3:$D$1320)-K149</f>
        <v>0</v>
      </c>
      <c r="P149" s="417">
        <f>SUMIF('AH Data Pivot'!$B$3:$B$1320,'Mix Substation Location Summary'!$B149,'AH Data Pivot'!$E$3:$E$1320)</f>
        <v>0</v>
      </c>
      <c r="Q149" s="451">
        <f>SUMIF('AH Data Pivot'!$B$3:$B$1320,'Mix Substation Location Summary'!$B149,'AH Data Pivot'!$E$3:$E$1320)-P149</f>
        <v>0</v>
      </c>
      <c r="U149" s="417">
        <f>SUMIF('AH Data Pivot'!$B$3:$B$1320,'Mix Substation Location Summary'!$B149,'AH Data Pivot'!$F$3:$F$1320)</f>
        <v>0</v>
      </c>
      <c r="V149" s="454">
        <f>SUMIF('AH Data Pivot'!$B$3:$B$1320,'Mix Substation Location Summary'!$B149,'AH Data Pivot'!$F$3:$F$1320)-U149</f>
        <v>0</v>
      </c>
      <c r="W149" s="403"/>
      <c r="Z149" s="417">
        <f>SUMIF('AH Data Pivot'!$B$3:$B$1320,'Mix Substation Location Summary'!$B149,'AH Data Pivot'!$G$3:$G$1320)</f>
        <v>0</v>
      </c>
      <c r="AA149" s="447">
        <f>SUMIF('AH Data Pivot'!$B$3:$B$1320,'Mix Substation Location Summary'!$B149,'AH Data Pivot'!$G$3:$G$1320)-Z149</f>
        <v>0</v>
      </c>
      <c r="AE149" s="417">
        <f>SUMIF('AH Data Pivot'!$B$3:$B$1320,'Mix Substation Location Summary'!$B149,'AH Data Pivot'!$H$3:$H$1320)</f>
        <v>0</v>
      </c>
      <c r="AF149" s="454">
        <f>SUMIF('AH Data Pivot'!$B$3:$B$1320,'Mix Substation Location Summary'!$B149,'AH Data Pivot'!$H$3:$H$1320)-AE149</f>
        <v>0</v>
      </c>
      <c r="AI149" s="473">
        <f t="shared" si="25"/>
        <v>1</v>
      </c>
      <c r="AJ149" s="474" t="str">
        <f t="shared" si="26"/>
        <v/>
      </c>
    </row>
    <row r="150" spans="2:36" x14ac:dyDescent="0.25">
      <c r="B150" s="403">
        <v>4070</v>
      </c>
      <c r="C150" s="403" t="str">
        <f t="shared" si="24"/>
        <v/>
      </c>
      <c r="F150" s="401">
        <f>SUMIF('AH Data Pivot'!$B$3:$B$1320,'Mix Substation Location Summary'!$B150,'AH Data Pivot'!$C$3:$C$1320)</f>
        <v>61040.14</v>
      </c>
      <c r="G150" s="447">
        <f>SUMIF('AH Data Pivot'!$B$3:$B$1320,'Mix Substation Location Summary'!$B150,'AH Data Pivot'!$C$3:$C$1320)-F150</f>
        <v>0</v>
      </c>
      <c r="K150" s="401">
        <f>SUMIF('AH Data Pivot'!$B$3:$B$1320,'Mix Substation Location Summary'!$B150,'AH Data Pivot'!$D$3:$D$1320)</f>
        <v>0</v>
      </c>
      <c r="L150" s="456">
        <f>SUMIF('AH Data Pivot'!$B$3:$B$1320,'Mix Substation Location Summary'!$B150,'AH Data Pivot'!$D$3:$D$1320)-K150</f>
        <v>0</v>
      </c>
      <c r="P150" s="417">
        <f>SUMIF('AH Data Pivot'!$B$3:$B$1320,'Mix Substation Location Summary'!$B150,'AH Data Pivot'!$E$3:$E$1320)</f>
        <v>0</v>
      </c>
      <c r="Q150" s="451">
        <f>SUMIF('AH Data Pivot'!$B$3:$B$1320,'Mix Substation Location Summary'!$B150,'AH Data Pivot'!$E$3:$E$1320)-P150</f>
        <v>0</v>
      </c>
      <c r="U150" s="417">
        <f>SUMIF('AH Data Pivot'!$B$3:$B$1320,'Mix Substation Location Summary'!$B150,'AH Data Pivot'!$F$3:$F$1320)</f>
        <v>0</v>
      </c>
      <c r="V150" s="454">
        <f>SUMIF('AH Data Pivot'!$B$3:$B$1320,'Mix Substation Location Summary'!$B150,'AH Data Pivot'!$F$3:$F$1320)-U150</f>
        <v>0</v>
      </c>
      <c r="W150" s="403"/>
      <c r="Z150" s="417">
        <f>SUMIF('AH Data Pivot'!$B$3:$B$1320,'Mix Substation Location Summary'!$B150,'AH Data Pivot'!$G$3:$G$1320)</f>
        <v>0</v>
      </c>
      <c r="AA150" s="447">
        <f>SUMIF('AH Data Pivot'!$B$3:$B$1320,'Mix Substation Location Summary'!$B150,'AH Data Pivot'!$G$3:$G$1320)-Z150</f>
        <v>0</v>
      </c>
      <c r="AE150" s="417">
        <f>SUMIF('AH Data Pivot'!$B$3:$B$1320,'Mix Substation Location Summary'!$B150,'AH Data Pivot'!$H$3:$H$1320)</f>
        <v>0</v>
      </c>
      <c r="AF150" s="454">
        <f>SUMIF('AH Data Pivot'!$B$3:$B$1320,'Mix Substation Location Summary'!$B150,'AH Data Pivot'!$H$3:$H$1320)-AE150</f>
        <v>0</v>
      </c>
      <c r="AI150" s="473">
        <f t="shared" si="25"/>
        <v>1</v>
      </c>
      <c r="AJ150" s="474" t="str">
        <f t="shared" si="26"/>
        <v/>
      </c>
    </row>
    <row r="151" spans="2:36" x14ac:dyDescent="0.25">
      <c r="B151" s="403">
        <v>4101</v>
      </c>
      <c r="C151" s="403" t="str">
        <f t="shared" si="24"/>
        <v/>
      </c>
      <c r="F151" s="401">
        <f>SUMIF('AH Data Pivot'!$B$3:$B$1320,'Mix Substation Location Summary'!$B151,'AH Data Pivot'!$C$3:$C$1320)</f>
        <v>1449844.3499999996</v>
      </c>
      <c r="G151" s="447">
        <f>SUMIF('AH Data Pivot'!$B$3:$B$1320,'Mix Substation Location Summary'!$B151,'AH Data Pivot'!$C$3:$C$1320)-F151</f>
        <v>0</v>
      </c>
      <c r="K151" s="401">
        <f>SUMIF('AH Data Pivot'!$B$3:$B$1320,'Mix Substation Location Summary'!$B151,'AH Data Pivot'!$D$3:$D$1320)</f>
        <v>278181.34999999998</v>
      </c>
      <c r="L151" s="456">
        <f>SUMIF('AH Data Pivot'!$B$3:$B$1320,'Mix Substation Location Summary'!$B151,'AH Data Pivot'!$D$3:$D$1320)-K151</f>
        <v>0</v>
      </c>
      <c r="P151" s="417">
        <f>SUMIF('AH Data Pivot'!$B$3:$B$1320,'Mix Substation Location Summary'!$B151,'AH Data Pivot'!$E$3:$E$1320)</f>
        <v>98474.79</v>
      </c>
      <c r="Q151" s="451">
        <f>SUMIF('AH Data Pivot'!$B$3:$B$1320,'Mix Substation Location Summary'!$B151,'AH Data Pivot'!$E$3:$E$1320)-P151</f>
        <v>0</v>
      </c>
      <c r="U151" s="417">
        <f>SUMIF('AH Data Pivot'!$B$3:$B$1320,'Mix Substation Location Summary'!$B151,'AH Data Pivot'!$F$3:$F$1320)</f>
        <v>0</v>
      </c>
      <c r="V151" s="454">
        <f>SUMIF('AH Data Pivot'!$B$3:$B$1320,'Mix Substation Location Summary'!$B151,'AH Data Pivot'!$F$3:$F$1320)-U151</f>
        <v>0</v>
      </c>
      <c r="W151" s="403"/>
      <c r="Z151" s="417">
        <f>SUMIF('AH Data Pivot'!$B$3:$B$1320,'Mix Substation Location Summary'!$B151,'AH Data Pivot'!$G$3:$G$1320)</f>
        <v>0</v>
      </c>
      <c r="AA151" s="447">
        <f>SUMIF('AH Data Pivot'!$B$3:$B$1320,'Mix Substation Location Summary'!$B151,'AH Data Pivot'!$G$3:$G$1320)-Z151</f>
        <v>0</v>
      </c>
      <c r="AE151" s="417">
        <f>SUMIF('AH Data Pivot'!$B$3:$B$1320,'Mix Substation Location Summary'!$B151,'AH Data Pivot'!$H$3:$H$1320)</f>
        <v>0</v>
      </c>
      <c r="AF151" s="454">
        <f>SUMIF('AH Data Pivot'!$B$3:$B$1320,'Mix Substation Location Summary'!$B151,'AH Data Pivot'!$H$3:$H$1320)-AE151</f>
        <v>0</v>
      </c>
      <c r="AI151" s="473">
        <f t="shared" si="25"/>
        <v>1</v>
      </c>
      <c r="AJ151" s="474" t="str">
        <f t="shared" si="26"/>
        <v/>
      </c>
    </row>
    <row r="152" spans="2:36" x14ac:dyDescent="0.25">
      <c r="B152" s="403">
        <v>4102</v>
      </c>
      <c r="C152" s="403" t="str">
        <f t="shared" si="24"/>
        <v/>
      </c>
      <c r="F152" s="401">
        <f>SUMIF('AH Data Pivot'!$B$3:$B$1320,'Mix Substation Location Summary'!$B152,'AH Data Pivot'!$C$3:$C$1320)</f>
        <v>1466127.54</v>
      </c>
      <c r="G152" s="447">
        <f>SUMIF('AH Data Pivot'!$B$3:$B$1320,'Mix Substation Location Summary'!$B152,'AH Data Pivot'!$C$3:$C$1320)-F152</f>
        <v>0</v>
      </c>
      <c r="K152" s="401">
        <f>SUMIF('AH Data Pivot'!$B$3:$B$1320,'Mix Substation Location Summary'!$B152,'AH Data Pivot'!$D$3:$D$1320)</f>
        <v>0</v>
      </c>
      <c r="L152" s="456">
        <f>SUMIF('AH Data Pivot'!$B$3:$B$1320,'Mix Substation Location Summary'!$B152,'AH Data Pivot'!$D$3:$D$1320)-K152</f>
        <v>0</v>
      </c>
      <c r="P152" s="417">
        <f>SUMIF('AH Data Pivot'!$B$3:$B$1320,'Mix Substation Location Summary'!$B152,'AH Data Pivot'!$E$3:$E$1320)</f>
        <v>0</v>
      </c>
      <c r="Q152" s="451">
        <f>SUMIF('AH Data Pivot'!$B$3:$B$1320,'Mix Substation Location Summary'!$B152,'AH Data Pivot'!$E$3:$E$1320)-P152</f>
        <v>0</v>
      </c>
      <c r="U152" s="417">
        <f>SUMIF('AH Data Pivot'!$B$3:$B$1320,'Mix Substation Location Summary'!$B152,'AH Data Pivot'!$F$3:$F$1320)</f>
        <v>0</v>
      </c>
      <c r="V152" s="454">
        <f>SUMIF('AH Data Pivot'!$B$3:$B$1320,'Mix Substation Location Summary'!$B152,'AH Data Pivot'!$F$3:$F$1320)-U152</f>
        <v>0</v>
      </c>
      <c r="W152" s="403"/>
      <c r="Z152" s="417">
        <f>SUMIF('AH Data Pivot'!$B$3:$B$1320,'Mix Substation Location Summary'!$B152,'AH Data Pivot'!$G$3:$G$1320)</f>
        <v>0</v>
      </c>
      <c r="AA152" s="447">
        <f>SUMIF('AH Data Pivot'!$B$3:$B$1320,'Mix Substation Location Summary'!$B152,'AH Data Pivot'!$G$3:$G$1320)-Z152</f>
        <v>0</v>
      </c>
      <c r="AE152" s="417">
        <f>SUMIF('AH Data Pivot'!$B$3:$B$1320,'Mix Substation Location Summary'!$B152,'AH Data Pivot'!$H$3:$H$1320)</f>
        <v>0</v>
      </c>
      <c r="AF152" s="454">
        <f>SUMIF('AH Data Pivot'!$B$3:$B$1320,'Mix Substation Location Summary'!$B152,'AH Data Pivot'!$H$3:$H$1320)-AE152</f>
        <v>0</v>
      </c>
      <c r="AI152" s="473">
        <f t="shared" si="25"/>
        <v>1</v>
      </c>
      <c r="AJ152" s="474" t="str">
        <f t="shared" si="26"/>
        <v/>
      </c>
    </row>
    <row r="153" spans="2:36" x14ac:dyDescent="0.25">
      <c r="B153" s="403">
        <v>4103</v>
      </c>
      <c r="C153" s="403" t="str">
        <f t="shared" si="24"/>
        <v/>
      </c>
      <c r="F153" s="401">
        <f>SUMIF('AH Data Pivot'!$B$3:$B$1320,'Mix Substation Location Summary'!$B153,'AH Data Pivot'!$C$3:$C$1320)</f>
        <v>-98.84</v>
      </c>
      <c r="G153" s="447">
        <f>SUMIF('AH Data Pivot'!$B$3:$B$1320,'Mix Substation Location Summary'!$B153,'AH Data Pivot'!$C$3:$C$1320)-F153</f>
        <v>0</v>
      </c>
      <c r="K153" s="401">
        <f>SUMIF('AH Data Pivot'!$B$3:$B$1320,'Mix Substation Location Summary'!$B153,'AH Data Pivot'!$D$3:$D$1320)</f>
        <v>0</v>
      </c>
      <c r="L153" s="456">
        <f>SUMIF('AH Data Pivot'!$B$3:$B$1320,'Mix Substation Location Summary'!$B153,'AH Data Pivot'!$D$3:$D$1320)-K153</f>
        <v>0</v>
      </c>
      <c r="P153" s="417">
        <f>SUMIF('AH Data Pivot'!$B$3:$B$1320,'Mix Substation Location Summary'!$B153,'AH Data Pivot'!$E$3:$E$1320)</f>
        <v>0</v>
      </c>
      <c r="Q153" s="451">
        <f>SUMIF('AH Data Pivot'!$B$3:$B$1320,'Mix Substation Location Summary'!$B153,'AH Data Pivot'!$E$3:$E$1320)-P153</f>
        <v>0</v>
      </c>
      <c r="U153" s="417">
        <f>SUMIF('AH Data Pivot'!$B$3:$B$1320,'Mix Substation Location Summary'!$B153,'AH Data Pivot'!$F$3:$F$1320)</f>
        <v>0</v>
      </c>
      <c r="V153" s="454">
        <f>SUMIF('AH Data Pivot'!$B$3:$B$1320,'Mix Substation Location Summary'!$B153,'AH Data Pivot'!$F$3:$F$1320)-U153</f>
        <v>0</v>
      </c>
      <c r="W153" s="403"/>
      <c r="Z153" s="417">
        <f>SUMIF('AH Data Pivot'!$B$3:$B$1320,'Mix Substation Location Summary'!$B153,'AH Data Pivot'!$G$3:$G$1320)</f>
        <v>0</v>
      </c>
      <c r="AA153" s="447">
        <f>SUMIF('AH Data Pivot'!$B$3:$B$1320,'Mix Substation Location Summary'!$B153,'AH Data Pivot'!$G$3:$G$1320)-Z153</f>
        <v>0</v>
      </c>
      <c r="AE153" s="417">
        <f>SUMIF('AH Data Pivot'!$B$3:$B$1320,'Mix Substation Location Summary'!$B153,'AH Data Pivot'!$H$3:$H$1320)</f>
        <v>0</v>
      </c>
      <c r="AF153" s="454">
        <f>SUMIF('AH Data Pivot'!$B$3:$B$1320,'Mix Substation Location Summary'!$B153,'AH Data Pivot'!$H$3:$H$1320)-AE153</f>
        <v>0</v>
      </c>
      <c r="AI153" s="473">
        <f t="shared" si="25"/>
        <v>1</v>
      </c>
      <c r="AJ153" s="474" t="str">
        <f t="shared" si="26"/>
        <v/>
      </c>
    </row>
    <row r="154" spans="2:36" x14ac:dyDescent="0.25">
      <c r="B154" s="403">
        <v>4104</v>
      </c>
      <c r="C154" s="403" t="str">
        <f t="shared" si="24"/>
        <v/>
      </c>
      <c r="F154" s="401">
        <f>SUMIF('AH Data Pivot'!$B$3:$B$1320,'Mix Substation Location Summary'!$B154,'AH Data Pivot'!$C$3:$C$1320)</f>
        <v>1331335.1000000001</v>
      </c>
      <c r="G154" s="447">
        <f>SUMIF('AH Data Pivot'!$B$3:$B$1320,'Mix Substation Location Summary'!$B154,'AH Data Pivot'!$C$3:$C$1320)-F154</f>
        <v>0</v>
      </c>
      <c r="K154" s="401">
        <f>SUMIF('AH Data Pivot'!$B$3:$B$1320,'Mix Substation Location Summary'!$B154,'AH Data Pivot'!$D$3:$D$1320)</f>
        <v>0</v>
      </c>
      <c r="L154" s="456">
        <f>SUMIF('AH Data Pivot'!$B$3:$B$1320,'Mix Substation Location Summary'!$B154,'AH Data Pivot'!$D$3:$D$1320)-K154</f>
        <v>0</v>
      </c>
      <c r="P154" s="417">
        <f>SUMIF('AH Data Pivot'!$B$3:$B$1320,'Mix Substation Location Summary'!$B154,'AH Data Pivot'!$E$3:$E$1320)</f>
        <v>33436.35</v>
      </c>
      <c r="Q154" s="451">
        <f>SUMIF('AH Data Pivot'!$B$3:$B$1320,'Mix Substation Location Summary'!$B154,'AH Data Pivot'!$E$3:$E$1320)-P154</f>
        <v>0</v>
      </c>
      <c r="U154" s="417">
        <f>SUMIF('AH Data Pivot'!$B$3:$B$1320,'Mix Substation Location Summary'!$B154,'AH Data Pivot'!$F$3:$F$1320)</f>
        <v>0</v>
      </c>
      <c r="V154" s="454">
        <f>SUMIF('AH Data Pivot'!$B$3:$B$1320,'Mix Substation Location Summary'!$B154,'AH Data Pivot'!$F$3:$F$1320)-U154</f>
        <v>0</v>
      </c>
      <c r="W154" s="403"/>
      <c r="Z154" s="417">
        <f>SUMIF('AH Data Pivot'!$B$3:$B$1320,'Mix Substation Location Summary'!$B154,'AH Data Pivot'!$G$3:$G$1320)</f>
        <v>0</v>
      </c>
      <c r="AA154" s="447">
        <f>SUMIF('AH Data Pivot'!$B$3:$B$1320,'Mix Substation Location Summary'!$B154,'AH Data Pivot'!$G$3:$G$1320)-Z154</f>
        <v>0</v>
      </c>
      <c r="AE154" s="417">
        <f>SUMIF('AH Data Pivot'!$B$3:$B$1320,'Mix Substation Location Summary'!$B154,'AH Data Pivot'!$H$3:$H$1320)</f>
        <v>0</v>
      </c>
      <c r="AF154" s="454">
        <f>SUMIF('AH Data Pivot'!$B$3:$B$1320,'Mix Substation Location Summary'!$B154,'AH Data Pivot'!$H$3:$H$1320)-AE154</f>
        <v>0</v>
      </c>
      <c r="AI154" s="473">
        <f t="shared" si="25"/>
        <v>1</v>
      </c>
      <c r="AJ154" s="474" t="str">
        <f t="shared" si="26"/>
        <v/>
      </c>
    </row>
    <row r="155" spans="2:36" x14ac:dyDescent="0.25">
      <c r="B155" s="403">
        <v>4105</v>
      </c>
      <c r="C155" s="403" t="str">
        <f t="shared" si="24"/>
        <v/>
      </c>
      <c r="F155" s="401">
        <f>SUMIF('AH Data Pivot'!$B$3:$B$1320,'Mix Substation Location Summary'!$B155,'AH Data Pivot'!$C$3:$C$1320)</f>
        <v>31810540.49000001</v>
      </c>
      <c r="G155" s="447">
        <f>SUMIF('AH Data Pivot'!$B$3:$B$1320,'Mix Substation Location Summary'!$B155,'AH Data Pivot'!$C$3:$C$1320)-F155</f>
        <v>0</v>
      </c>
      <c r="K155" s="401">
        <f>SUMIF('AH Data Pivot'!$B$3:$B$1320,'Mix Substation Location Summary'!$B155,'AH Data Pivot'!$D$3:$D$1320)</f>
        <v>1452749.03</v>
      </c>
      <c r="L155" s="456">
        <f>SUMIF('AH Data Pivot'!$B$3:$B$1320,'Mix Substation Location Summary'!$B155,'AH Data Pivot'!$D$3:$D$1320)-K155</f>
        <v>0</v>
      </c>
      <c r="P155" s="417">
        <f>SUMIF('AH Data Pivot'!$B$3:$B$1320,'Mix Substation Location Summary'!$B155,'AH Data Pivot'!$E$3:$E$1320)</f>
        <v>1071634.4200000002</v>
      </c>
      <c r="Q155" s="451">
        <f>SUMIF('AH Data Pivot'!$B$3:$B$1320,'Mix Substation Location Summary'!$B155,'AH Data Pivot'!$E$3:$E$1320)-P155</f>
        <v>0</v>
      </c>
      <c r="U155" s="417">
        <f>SUMIF('AH Data Pivot'!$B$3:$B$1320,'Mix Substation Location Summary'!$B155,'AH Data Pivot'!$F$3:$F$1320)</f>
        <v>691617.74</v>
      </c>
      <c r="V155" s="454">
        <f>SUMIF('AH Data Pivot'!$B$3:$B$1320,'Mix Substation Location Summary'!$B155,'AH Data Pivot'!$F$3:$F$1320)-U155</f>
        <v>0</v>
      </c>
      <c r="W155" s="403"/>
      <c r="Z155" s="417">
        <f>SUMIF('AH Data Pivot'!$B$3:$B$1320,'Mix Substation Location Summary'!$B155,'AH Data Pivot'!$G$3:$G$1320)</f>
        <v>0</v>
      </c>
      <c r="AA155" s="447">
        <f>SUMIF('AH Data Pivot'!$B$3:$B$1320,'Mix Substation Location Summary'!$B155,'AH Data Pivot'!$G$3:$G$1320)-Z155</f>
        <v>0</v>
      </c>
      <c r="AE155" s="417">
        <f>SUMIF('AH Data Pivot'!$B$3:$B$1320,'Mix Substation Location Summary'!$B155,'AH Data Pivot'!$H$3:$H$1320)</f>
        <v>0</v>
      </c>
      <c r="AF155" s="454">
        <f>SUMIF('AH Data Pivot'!$B$3:$B$1320,'Mix Substation Location Summary'!$B155,'AH Data Pivot'!$H$3:$H$1320)-AE155</f>
        <v>0</v>
      </c>
      <c r="AI155" s="473">
        <f t="shared" si="25"/>
        <v>1</v>
      </c>
      <c r="AJ155" s="474">
        <f t="shared" si="26"/>
        <v>1</v>
      </c>
    </row>
    <row r="156" spans="2:36" x14ac:dyDescent="0.25">
      <c r="B156" s="403">
        <v>4106</v>
      </c>
      <c r="C156" s="403" t="str">
        <f t="shared" si="24"/>
        <v/>
      </c>
      <c r="F156" s="401">
        <f>SUMIF('AH Data Pivot'!$B$3:$B$1320,'Mix Substation Location Summary'!$B156,'AH Data Pivot'!$C$3:$C$1320)</f>
        <v>563121.10000000009</v>
      </c>
      <c r="G156" s="447">
        <f>SUMIF('AH Data Pivot'!$B$3:$B$1320,'Mix Substation Location Summary'!$B156,'AH Data Pivot'!$C$3:$C$1320)-F156</f>
        <v>0</v>
      </c>
      <c r="K156" s="401">
        <f>SUMIF('AH Data Pivot'!$B$3:$B$1320,'Mix Substation Location Summary'!$B156,'AH Data Pivot'!$D$3:$D$1320)</f>
        <v>0</v>
      </c>
      <c r="L156" s="456">
        <f>SUMIF('AH Data Pivot'!$B$3:$B$1320,'Mix Substation Location Summary'!$B156,'AH Data Pivot'!$D$3:$D$1320)-K156</f>
        <v>0</v>
      </c>
      <c r="P156" s="417">
        <f>SUMIF('AH Data Pivot'!$B$3:$B$1320,'Mix Substation Location Summary'!$B156,'AH Data Pivot'!$E$3:$E$1320)</f>
        <v>0</v>
      </c>
      <c r="Q156" s="451">
        <f>SUMIF('AH Data Pivot'!$B$3:$B$1320,'Mix Substation Location Summary'!$B156,'AH Data Pivot'!$E$3:$E$1320)-P156</f>
        <v>0</v>
      </c>
      <c r="U156" s="417">
        <f>SUMIF('AH Data Pivot'!$B$3:$B$1320,'Mix Substation Location Summary'!$B156,'AH Data Pivot'!$F$3:$F$1320)</f>
        <v>0</v>
      </c>
      <c r="V156" s="454">
        <f>SUMIF('AH Data Pivot'!$B$3:$B$1320,'Mix Substation Location Summary'!$B156,'AH Data Pivot'!$F$3:$F$1320)-U156</f>
        <v>0</v>
      </c>
      <c r="W156" s="403"/>
      <c r="Z156" s="417">
        <f>SUMIF('AH Data Pivot'!$B$3:$B$1320,'Mix Substation Location Summary'!$B156,'AH Data Pivot'!$G$3:$G$1320)</f>
        <v>0</v>
      </c>
      <c r="AA156" s="447">
        <f>SUMIF('AH Data Pivot'!$B$3:$B$1320,'Mix Substation Location Summary'!$B156,'AH Data Pivot'!$G$3:$G$1320)-Z156</f>
        <v>0</v>
      </c>
      <c r="AE156" s="417">
        <f>SUMIF('AH Data Pivot'!$B$3:$B$1320,'Mix Substation Location Summary'!$B156,'AH Data Pivot'!$H$3:$H$1320)</f>
        <v>0</v>
      </c>
      <c r="AF156" s="454">
        <f>SUMIF('AH Data Pivot'!$B$3:$B$1320,'Mix Substation Location Summary'!$B156,'AH Data Pivot'!$H$3:$H$1320)-AE156</f>
        <v>0</v>
      </c>
      <c r="AI156" s="473">
        <f t="shared" si="25"/>
        <v>1</v>
      </c>
      <c r="AJ156" s="474" t="str">
        <f t="shared" si="26"/>
        <v/>
      </c>
    </row>
    <row r="157" spans="2:36" x14ac:dyDescent="0.25">
      <c r="B157" s="403">
        <v>4107</v>
      </c>
      <c r="C157" s="403" t="str">
        <f t="shared" si="24"/>
        <v/>
      </c>
      <c r="F157" s="401">
        <f>SUMIF('AH Data Pivot'!$B$3:$B$1320,'Mix Substation Location Summary'!$B157,'AH Data Pivot'!$C$3:$C$1320)</f>
        <v>4267463.0600000005</v>
      </c>
      <c r="G157" s="447">
        <f>SUMIF('AH Data Pivot'!$B$3:$B$1320,'Mix Substation Location Summary'!$B157,'AH Data Pivot'!$C$3:$C$1320)-F157</f>
        <v>0</v>
      </c>
      <c r="K157" s="401">
        <f>SUMIF('AH Data Pivot'!$B$3:$B$1320,'Mix Substation Location Summary'!$B157,'AH Data Pivot'!$D$3:$D$1320)</f>
        <v>310267.50999999995</v>
      </c>
      <c r="L157" s="456">
        <f>SUMIF('AH Data Pivot'!$B$3:$B$1320,'Mix Substation Location Summary'!$B157,'AH Data Pivot'!$D$3:$D$1320)-K157</f>
        <v>0</v>
      </c>
      <c r="P157" s="417">
        <f>SUMIF('AH Data Pivot'!$B$3:$B$1320,'Mix Substation Location Summary'!$B157,'AH Data Pivot'!$E$3:$E$1320)</f>
        <v>0</v>
      </c>
      <c r="Q157" s="451">
        <f>SUMIF('AH Data Pivot'!$B$3:$B$1320,'Mix Substation Location Summary'!$B157,'AH Data Pivot'!$E$3:$E$1320)-P157</f>
        <v>0</v>
      </c>
      <c r="U157" s="417">
        <f>SUMIF('AH Data Pivot'!$B$3:$B$1320,'Mix Substation Location Summary'!$B157,'AH Data Pivot'!$F$3:$F$1320)</f>
        <v>0</v>
      </c>
      <c r="V157" s="454">
        <f>SUMIF('AH Data Pivot'!$B$3:$B$1320,'Mix Substation Location Summary'!$B157,'AH Data Pivot'!$F$3:$F$1320)-U157</f>
        <v>0</v>
      </c>
      <c r="W157" s="403"/>
      <c r="Z157" s="417">
        <f>SUMIF('AH Data Pivot'!$B$3:$B$1320,'Mix Substation Location Summary'!$B157,'AH Data Pivot'!$G$3:$G$1320)</f>
        <v>0</v>
      </c>
      <c r="AA157" s="447">
        <f>SUMIF('AH Data Pivot'!$B$3:$B$1320,'Mix Substation Location Summary'!$B157,'AH Data Pivot'!$G$3:$G$1320)-Z157</f>
        <v>0</v>
      </c>
      <c r="AE157" s="417">
        <f>SUMIF('AH Data Pivot'!$B$3:$B$1320,'Mix Substation Location Summary'!$B157,'AH Data Pivot'!$H$3:$H$1320)</f>
        <v>0</v>
      </c>
      <c r="AF157" s="454">
        <f>SUMIF('AH Data Pivot'!$B$3:$B$1320,'Mix Substation Location Summary'!$B157,'AH Data Pivot'!$H$3:$H$1320)-AE157</f>
        <v>0</v>
      </c>
      <c r="AI157" s="473">
        <f t="shared" si="25"/>
        <v>1</v>
      </c>
      <c r="AJ157" s="474" t="str">
        <f t="shared" si="26"/>
        <v/>
      </c>
    </row>
    <row r="158" spans="2:36" x14ac:dyDescent="0.25">
      <c r="B158" s="403">
        <v>4108</v>
      </c>
      <c r="C158" s="403" t="str">
        <f t="shared" ref="C158" si="28">IFERROR(MATCH(B158,$B$4:$B$60,0),"")</f>
        <v/>
      </c>
      <c r="F158" s="401">
        <f>SUMIF('AH Data Pivot'!$B$3:$B$1320,'Mix Substation Location Summary'!$B158,'AH Data Pivot'!$C$3:$C$1320)</f>
        <v>8067990.54</v>
      </c>
      <c r="G158" s="447">
        <f>SUMIF('AH Data Pivot'!$B$3:$B$1320,'Mix Substation Location Summary'!$B158,'AH Data Pivot'!$C$3:$C$1320)-F158</f>
        <v>0</v>
      </c>
      <c r="K158" s="401">
        <f>SUMIF('AH Data Pivot'!$B$3:$B$1320,'Mix Substation Location Summary'!$B158,'AH Data Pivot'!$D$3:$D$1320)</f>
        <v>3035776.63</v>
      </c>
      <c r="L158" s="456">
        <f>SUMIF('AH Data Pivot'!$B$3:$B$1320,'Mix Substation Location Summary'!$B158,'AH Data Pivot'!$D$3:$D$1320)-K158</f>
        <v>0</v>
      </c>
      <c r="P158" s="417">
        <f>SUMIF('AH Data Pivot'!$B$3:$B$1320,'Mix Substation Location Summary'!$B158,'AH Data Pivot'!$E$3:$E$1320)</f>
        <v>0</v>
      </c>
      <c r="Q158" s="451">
        <f>SUMIF('AH Data Pivot'!$B$3:$B$1320,'Mix Substation Location Summary'!$B158,'AH Data Pivot'!$E$3:$E$1320)-P158</f>
        <v>0</v>
      </c>
      <c r="U158" s="417">
        <f>SUMIF('AH Data Pivot'!$B$3:$B$1320,'Mix Substation Location Summary'!$B158,'AH Data Pivot'!$F$3:$F$1320)</f>
        <v>0</v>
      </c>
      <c r="V158" s="454">
        <f>SUMIF('AH Data Pivot'!$B$3:$B$1320,'Mix Substation Location Summary'!$B158,'AH Data Pivot'!$F$3:$F$1320)-U158</f>
        <v>0</v>
      </c>
      <c r="W158" s="403"/>
      <c r="Z158" s="417">
        <f>SUMIF('AH Data Pivot'!$B$3:$B$1320,'Mix Substation Location Summary'!$B158,'AH Data Pivot'!$G$3:$G$1320)</f>
        <v>0</v>
      </c>
      <c r="AA158" s="447">
        <f>SUMIF('AH Data Pivot'!$B$3:$B$1320,'Mix Substation Location Summary'!$B158,'AH Data Pivot'!$G$3:$G$1320)-Z158</f>
        <v>0</v>
      </c>
      <c r="AE158" s="417">
        <f>SUMIF('AH Data Pivot'!$B$3:$B$1320,'Mix Substation Location Summary'!$B158,'AH Data Pivot'!$H$3:$H$1320)</f>
        <v>0</v>
      </c>
      <c r="AF158" s="454">
        <f>SUMIF('AH Data Pivot'!$B$3:$B$1320,'Mix Substation Location Summary'!$B158,'AH Data Pivot'!$H$3:$H$1320)-AE158</f>
        <v>0</v>
      </c>
      <c r="AI158" s="473">
        <f t="shared" si="25"/>
        <v>1</v>
      </c>
      <c r="AJ158" s="474" t="str">
        <f t="shared" si="26"/>
        <v/>
      </c>
    </row>
    <row r="159" spans="2:36" x14ac:dyDescent="0.25">
      <c r="B159" s="403">
        <v>4111</v>
      </c>
      <c r="C159" s="403" t="str">
        <f t="shared" si="24"/>
        <v/>
      </c>
      <c r="F159" s="401">
        <f>SUMIF('AH Data Pivot'!$B$3:$B$1320,'Mix Substation Location Summary'!$B159,'AH Data Pivot'!$C$3:$C$1320)</f>
        <v>1943.6299999999999</v>
      </c>
      <c r="G159" s="447">
        <f>SUMIF('AH Data Pivot'!$B$3:$B$1320,'Mix Substation Location Summary'!$B159,'AH Data Pivot'!$C$3:$C$1320)-F159</f>
        <v>0</v>
      </c>
      <c r="K159" s="401">
        <f>SUMIF('AH Data Pivot'!$B$3:$B$1320,'Mix Substation Location Summary'!$B159,'AH Data Pivot'!$D$3:$D$1320)</f>
        <v>0</v>
      </c>
      <c r="L159" s="456">
        <f>SUMIF('AH Data Pivot'!$B$3:$B$1320,'Mix Substation Location Summary'!$B159,'AH Data Pivot'!$D$3:$D$1320)-K159</f>
        <v>0</v>
      </c>
      <c r="P159" s="417">
        <f>SUMIF('AH Data Pivot'!$B$3:$B$1320,'Mix Substation Location Summary'!$B159,'AH Data Pivot'!$E$3:$E$1320)</f>
        <v>0</v>
      </c>
      <c r="Q159" s="451">
        <f>SUMIF('AH Data Pivot'!$B$3:$B$1320,'Mix Substation Location Summary'!$B159,'AH Data Pivot'!$E$3:$E$1320)-P159</f>
        <v>0</v>
      </c>
      <c r="U159" s="417">
        <f>SUMIF('AH Data Pivot'!$B$3:$B$1320,'Mix Substation Location Summary'!$B159,'AH Data Pivot'!$F$3:$F$1320)</f>
        <v>0</v>
      </c>
      <c r="V159" s="454">
        <f>SUMIF('AH Data Pivot'!$B$3:$B$1320,'Mix Substation Location Summary'!$B159,'AH Data Pivot'!$F$3:$F$1320)-U159</f>
        <v>0</v>
      </c>
      <c r="W159" s="403"/>
      <c r="Z159" s="417">
        <f>SUMIF('AH Data Pivot'!$B$3:$B$1320,'Mix Substation Location Summary'!$B159,'AH Data Pivot'!$G$3:$G$1320)</f>
        <v>0</v>
      </c>
      <c r="AA159" s="447">
        <f>SUMIF('AH Data Pivot'!$B$3:$B$1320,'Mix Substation Location Summary'!$B159,'AH Data Pivot'!$G$3:$G$1320)-Z159</f>
        <v>0</v>
      </c>
      <c r="AE159" s="417">
        <f>SUMIF('AH Data Pivot'!$B$3:$B$1320,'Mix Substation Location Summary'!$B159,'AH Data Pivot'!$H$3:$H$1320)</f>
        <v>0</v>
      </c>
      <c r="AF159" s="454">
        <f>SUMIF('AH Data Pivot'!$B$3:$B$1320,'Mix Substation Location Summary'!$B159,'AH Data Pivot'!$H$3:$H$1320)-AE159</f>
        <v>0</v>
      </c>
      <c r="AI159" s="473">
        <f t="shared" si="25"/>
        <v>1</v>
      </c>
      <c r="AJ159" s="474" t="str">
        <f t="shared" si="26"/>
        <v/>
      </c>
    </row>
    <row r="160" spans="2:36" x14ac:dyDescent="0.25">
      <c r="B160" s="403">
        <v>4113</v>
      </c>
      <c r="C160" s="403" t="str">
        <f t="shared" si="24"/>
        <v/>
      </c>
      <c r="F160" s="401">
        <f>SUMIF('AH Data Pivot'!$B$3:$B$1320,'Mix Substation Location Summary'!$B160,'AH Data Pivot'!$C$3:$C$1320)</f>
        <v>793530.90999999992</v>
      </c>
      <c r="G160" s="447">
        <f>SUMIF('AH Data Pivot'!$B$3:$B$1320,'Mix Substation Location Summary'!$B160,'AH Data Pivot'!$C$3:$C$1320)-F160</f>
        <v>0</v>
      </c>
      <c r="K160" s="401">
        <f>SUMIF('AH Data Pivot'!$B$3:$B$1320,'Mix Substation Location Summary'!$B160,'AH Data Pivot'!$D$3:$D$1320)</f>
        <v>0</v>
      </c>
      <c r="L160" s="456">
        <f>SUMIF('AH Data Pivot'!$B$3:$B$1320,'Mix Substation Location Summary'!$B160,'AH Data Pivot'!$D$3:$D$1320)-K160</f>
        <v>0</v>
      </c>
      <c r="P160" s="417">
        <f>SUMIF('AH Data Pivot'!$B$3:$B$1320,'Mix Substation Location Summary'!$B160,'AH Data Pivot'!$E$3:$E$1320)</f>
        <v>0</v>
      </c>
      <c r="Q160" s="451">
        <f>SUMIF('AH Data Pivot'!$B$3:$B$1320,'Mix Substation Location Summary'!$B160,'AH Data Pivot'!$E$3:$E$1320)-P160</f>
        <v>0</v>
      </c>
      <c r="U160" s="417">
        <f>SUMIF('AH Data Pivot'!$B$3:$B$1320,'Mix Substation Location Summary'!$B160,'AH Data Pivot'!$F$3:$F$1320)</f>
        <v>0</v>
      </c>
      <c r="V160" s="454">
        <f>SUMIF('AH Data Pivot'!$B$3:$B$1320,'Mix Substation Location Summary'!$B160,'AH Data Pivot'!$F$3:$F$1320)-U160</f>
        <v>0</v>
      </c>
      <c r="W160" s="403"/>
      <c r="Z160" s="417">
        <f>SUMIF('AH Data Pivot'!$B$3:$B$1320,'Mix Substation Location Summary'!$B160,'AH Data Pivot'!$G$3:$G$1320)</f>
        <v>0</v>
      </c>
      <c r="AA160" s="447">
        <f>SUMIF('AH Data Pivot'!$B$3:$B$1320,'Mix Substation Location Summary'!$B160,'AH Data Pivot'!$G$3:$G$1320)-Z160</f>
        <v>0</v>
      </c>
      <c r="AE160" s="417">
        <f>SUMIF('AH Data Pivot'!$B$3:$B$1320,'Mix Substation Location Summary'!$B160,'AH Data Pivot'!$H$3:$H$1320)</f>
        <v>0</v>
      </c>
      <c r="AF160" s="454">
        <f>SUMIF('AH Data Pivot'!$B$3:$B$1320,'Mix Substation Location Summary'!$B160,'AH Data Pivot'!$H$3:$H$1320)-AE160</f>
        <v>0</v>
      </c>
      <c r="AI160" s="473">
        <f t="shared" si="25"/>
        <v>1</v>
      </c>
      <c r="AJ160" s="474" t="str">
        <f t="shared" si="26"/>
        <v/>
      </c>
    </row>
    <row r="161" spans="2:36" x14ac:dyDescent="0.25">
      <c r="B161" s="403">
        <v>4114</v>
      </c>
      <c r="C161" s="403" t="str">
        <f t="shared" si="24"/>
        <v/>
      </c>
      <c r="F161" s="401">
        <f>SUMIF('AH Data Pivot'!$B$3:$B$1320,'Mix Substation Location Summary'!$B161,'AH Data Pivot'!$C$3:$C$1320)</f>
        <v>3210534.23</v>
      </c>
      <c r="G161" s="447">
        <f>SUMIF('AH Data Pivot'!$B$3:$B$1320,'Mix Substation Location Summary'!$B161,'AH Data Pivot'!$C$3:$C$1320)-F161</f>
        <v>0</v>
      </c>
      <c r="K161" s="401">
        <f>SUMIF('AH Data Pivot'!$B$3:$B$1320,'Mix Substation Location Summary'!$B161,'AH Data Pivot'!$D$3:$D$1320)</f>
        <v>533209.93999999994</v>
      </c>
      <c r="L161" s="456">
        <f>SUMIF('AH Data Pivot'!$B$3:$B$1320,'Mix Substation Location Summary'!$B161,'AH Data Pivot'!$D$3:$D$1320)-K161</f>
        <v>0</v>
      </c>
      <c r="P161" s="417">
        <f>SUMIF('AH Data Pivot'!$B$3:$B$1320,'Mix Substation Location Summary'!$B161,'AH Data Pivot'!$E$3:$E$1320)</f>
        <v>661181.77</v>
      </c>
      <c r="Q161" s="451">
        <f>SUMIF('AH Data Pivot'!$B$3:$B$1320,'Mix Substation Location Summary'!$B161,'AH Data Pivot'!$E$3:$E$1320)-P161</f>
        <v>0</v>
      </c>
      <c r="U161" s="417">
        <f>SUMIF('AH Data Pivot'!$B$3:$B$1320,'Mix Substation Location Summary'!$B161,'AH Data Pivot'!$F$3:$F$1320)</f>
        <v>0</v>
      </c>
      <c r="V161" s="454">
        <f>SUMIF('AH Data Pivot'!$B$3:$B$1320,'Mix Substation Location Summary'!$B161,'AH Data Pivot'!$F$3:$F$1320)-U161</f>
        <v>0</v>
      </c>
      <c r="W161" s="403"/>
      <c r="Z161" s="417">
        <f>SUMIF('AH Data Pivot'!$B$3:$B$1320,'Mix Substation Location Summary'!$B161,'AH Data Pivot'!$G$3:$G$1320)</f>
        <v>0</v>
      </c>
      <c r="AA161" s="447">
        <f>SUMIF('AH Data Pivot'!$B$3:$B$1320,'Mix Substation Location Summary'!$B161,'AH Data Pivot'!$G$3:$G$1320)-Z161</f>
        <v>0</v>
      </c>
      <c r="AE161" s="417">
        <f>SUMIF('AH Data Pivot'!$B$3:$B$1320,'Mix Substation Location Summary'!$B161,'AH Data Pivot'!$H$3:$H$1320)</f>
        <v>0</v>
      </c>
      <c r="AF161" s="454">
        <f>SUMIF('AH Data Pivot'!$B$3:$B$1320,'Mix Substation Location Summary'!$B161,'AH Data Pivot'!$H$3:$H$1320)-AE161</f>
        <v>0</v>
      </c>
      <c r="AI161" s="473">
        <f t="shared" si="25"/>
        <v>1</v>
      </c>
      <c r="AJ161" s="474" t="str">
        <f t="shared" si="26"/>
        <v/>
      </c>
    </row>
    <row r="162" spans="2:36" x14ac:dyDescent="0.25">
      <c r="B162" s="403">
        <v>4115</v>
      </c>
      <c r="C162" s="403" t="str">
        <f t="shared" si="24"/>
        <v/>
      </c>
      <c r="F162" s="401">
        <f>SUMIF('AH Data Pivot'!$B$3:$B$1320,'Mix Substation Location Summary'!$B162,'AH Data Pivot'!$C$3:$C$1320)</f>
        <v>1607024.14</v>
      </c>
      <c r="G162" s="447">
        <f>SUMIF('AH Data Pivot'!$B$3:$B$1320,'Mix Substation Location Summary'!$B162,'AH Data Pivot'!$C$3:$C$1320)-F162</f>
        <v>0</v>
      </c>
      <c r="K162" s="401">
        <f>SUMIF('AH Data Pivot'!$B$3:$B$1320,'Mix Substation Location Summary'!$B162,'AH Data Pivot'!$D$3:$D$1320)</f>
        <v>531634.82999999996</v>
      </c>
      <c r="L162" s="456">
        <f>SUMIF('AH Data Pivot'!$B$3:$B$1320,'Mix Substation Location Summary'!$B162,'AH Data Pivot'!$D$3:$D$1320)-K162</f>
        <v>0</v>
      </c>
      <c r="P162" s="417">
        <f>SUMIF('AH Data Pivot'!$B$3:$B$1320,'Mix Substation Location Summary'!$B162,'AH Data Pivot'!$E$3:$E$1320)</f>
        <v>2148.6799999999998</v>
      </c>
      <c r="Q162" s="451">
        <f>SUMIF('AH Data Pivot'!$B$3:$B$1320,'Mix Substation Location Summary'!$B162,'AH Data Pivot'!$E$3:$E$1320)-P162</f>
        <v>0</v>
      </c>
      <c r="U162" s="417">
        <f>SUMIF('AH Data Pivot'!$B$3:$B$1320,'Mix Substation Location Summary'!$B162,'AH Data Pivot'!$F$3:$F$1320)</f>
        <v>0</v>
      </c>
      <c r="V162" s="454">
        <f>SUMIF('AH Data Pivot'!$B$3:$B$1320,'Mix Substation Location Summary'!$B162,'AH Data Pivot'!$F$3:$F$1320)-U162</f>
        <v>0</v>
      </c>
      <c r="W162" s="403"/>
      <c r="Z162" s="417">
        <f>SUMIF('AH Data Pivot'!$B$3:$B$1320,'Mix Substation Location Summary'!$B162,'AH Data Pivot'!$G$3:$G$1320)</f>
        <v>0</v>
      </c>
      <c r="AA162" s="447">
        <f>SUMIF('AH Data Pivot'!$B$3:$B$1320,'Mix Substation Location Summary'!$B162,'AH Data Pivot'!$G$3:$G$1320)-Z162</f>
        <v>0</v>
      </c>
      <c r="AE162" s="417">
        <f>SUMIF('AH Data Pivot'!$B$3:$B$1320,'Mix Substation Location Summary'!$B162,'AH Data Pivot'!$H$3:$H$1320)</f>
        <v>0</v>
      </c>
      <c r="AF162" s="454">
        <f>SUMIF('AH Data Pivot'!$B$3:$B$1320,'Mix Substation Location Summary'!$B162,'AH Data Pivot'!$H$3:$H$1320)-AE162</f>
        <v>0</v>
      </c>
      <c r="AI162" s="473">
        <f t="shared" si="25"/>
        <v>1</v>
      </c>
      <c r="AJ162" s="474" t="str">
        <f t="shared" si="26"/>
        <v/>
      </c>
    </row>
    <row r="163" spans="2:36" x14ac:dyDescent="0.25">
      <c r="B163" s="403">
        <v>4116</v>
      </c>
      <c r="C163" s="403" t="str">
        <f t="shared" si="24"/>
        <v/>
      </c>
      <c r="F163" s="401">
        <f>SUMIF('AH Data Pivot'!$B$3:$B$1320,'Mix Substation Location Summary'!$B163,'AH Data Pivot'!$C$3:$C$1320)</f>
        <v>3594552.46</v>
      </c>
      <c r="G163" s="447">
        <f>SUMIF('AH Data Pivot'!$B$3:$B$1320,'Mix Substation Location Summary'!$B163,'AH Data Pivot'!$C$3:$C$1320)-F163</f>
        <v>0</v>
      </c>
      <c r="K163" s="401">
        <f>SUMIF('AH Data Pivot'!$B$3:$B$1320,'Mix Substation Location Summary'!$B163,'AH Data Pivot'!$D$3:$D$1320)</f>
        <v>162282.44</v>
      </c>
      <c r="L163" s="456">
        <f>SUMIF('AH Data Pivot'!$B$3:$B$1320,'Mix Substation Location Summary'!$B163,'AH Data Pivot'!$D$3:$D$1320)-K163</f>
        <v>0</v>
      </c>
      <c r="P163" s="417">
        <f>SUMIF('AH Data Pivot'!$B$3:$B$1320,'Mix Substation Location Summary'!$B163,'AH Data Pivot'!$E$3:$E$1320)</f>
        <v>2064.92</v>
      </c>
      <c r="Q163" s="451">
        <f>SUMIF('AH Data Pivot'!$B$3:$B$1320,'Mix Substation Location Summary'!$B163,'AH Data Pivot'!$E$3:$E$1320)-P163</f>
        <v>0</v>
      </c>
      <c r="U163" s="417">
        <f>SUMIF('AH Data Pivot'!$B$3:$B$1320,'Mix Substation Location Summary'!$B163,'AH Data Pivot'!$F$3:$F$1320)</f>
        <v>0</v>
      </c>
      <c r="V163" s="454">
        <f>SUMIF('AH Data Pivot'!$B$3:$B$1320,'Mix Substation Location Summary'!$B163,'AH Data Pivot'!$F$3:$F$1320)-U163</f>
        <v>0</v>
      </c>
      <c r="W163" s="403"/>
      <c r="Z163" s="417">
        <f>SUMIF('AH Data Pivot'!$B$3:$B$1320,'Mix Substation Location Summary'!$B163,'AH Data Pivot'!$G$3:$G$1320)</f>
        <v>0</v>
      </c>
      <c r="AA163" s="447">
        <f>SUMIF('AH Data Pivot'!$B$3:$B$1320,'Mix Substation Location Summary'!$B163,'AH Data Pivot'!$G$3:$G$1320)-Z163</f>
        <v>0</v>
      </c>
      <c r="AE163" s="417">
        <f>SUMIF('AH Data Pivot'!$B$3:$B$1320,'Mix Substation Location Summary'!$B163,'AH Data Pivot'!$H$3:$H$1320)</f>
        <v>0</v>
      </c>
      <c r="AF163" s="454">
        <f>SUMIF('AH Data Pivot'!$B$3:$B$1320,'Mix Substation Location Summary'!$B163,'AH Data Pivot'!$H$3:$H$1320)-AE163</f>
        <v>0</v>
      </c>
      <c r="AI163" s="473">
        <f t="shared" si="25"/>
        <v>1</v>
      </c>
      <c r="AJ163" s="474" t="str">
        <f t="shared" si="26"/>
        <v/>
      </c>
    </row>
    <row r="164" spans="2:36" x14ac:dyDescent="0.25">
      <c r="B164" s="403">
        <v>4117</v>
      </c>
      <c r="C164" s="403" t="str">
        <f t="shared" si="24"/>
        <v/>
      </c>
      <c r="F164" s="401">
        <f>SUMIF('AH Data Pivot'!$B$3:$B$1320,'Mix Substation Location Summary'!$B164,'AH Data Pivot'!$C$3:$C$1320)</f>
        <v>1005237.3</v>
      </c>
      <c r="G164" s="447">
        <f>SUMIF('AH Data Pivot'!$B$3:$B$1320,'Mix Substation Location Summary'!$B164,'AH Data Pivot'!$C$3:$C$1320)-F164</f>
        <v>0</v>
      </c>
      <c r="K164" s="401">
        <f>SUMIF('AH Data Pivot'!$B$3:$B$1320,'Mix Substation Location Summary'!$B164,'AH Data Pivot'!$D$3:$D$1320)</f>
        <v>7083.96</v>
      </c>
      <c r="L164" s="456">
        <f>SUMIF('AH Data Pivot'!$B$3:$B$1320,'Mix Substation Location Summary'!$B164,'AH Data Pivot'!$D$3:$D$1320)-K164</f>
        <v>0</v>
      </c>
      <c r="P164" s="417">
        <f>SUMIF('AH Data Pivot'!$B$3:$B$1320,'Mix Substation Location Summary'!$B164,'AH Data Pivot'!$E$3:$E$1320)</f>
        <v>12857.19</v>
      </c>
      <c r="Q164" s="451">
        <f>SUMIF('AH Data Pivot'!$B$3:$B$1320,'Mix Substation Location Summary'!$B164,'AH Data Pivot'!$E$3:$E$1320)-P164</f>
        <v>0</v>
      </c>
      <c r="U164" s="417">
        <f>SUMIF('AH Data Pivot'!$B$3:$B$1320,'Mix Substation Location Summary'!$B164,'AH Data Pivot'!$F$3:$F$1320)</f>
        <v>0</v>
      </c>
      <c r="V164" s="454">
        <f>SUMIF('AH Data Pivot'!$B$3:$B$1320,'Mix Substation Location Summary'!$B164,'AH Data Pivot'!$F$3:$F$1320)-U164</f>
        <v>0</v>
      </c>
      <c r="W164" s="403"/>
      <c r="Z164" s="417">
        <f>SUMIF('AH Data Pivot'!$B$3:$B$1320,'Mix Substation Location Summary'!$B164,'AH Data Pivot'!$G$3:$G$1320)</f>
        <v>0</v>
      </c>
      <c r="AA164" s="447">
        <f>SUMIF('AH Data Pivot'!$B$3:$B$1320,'Mix Substation Location Summary'!$B164,'AH Data Pivot'!$G$3:$G$1320)-Z164</f>
        <v>0</v>
      </c>
      <c r="AE164" s="417">
        <f>SUMIF('AH Data Pivot'!$B$3:$B$1320,'Mix Substation Location Summary'!$B164,'AH Data Pivot'!$H$3:$H$1320)</f>
        <v>0</v>
      </c>
      <c r="AF164" s="454">
        <f>SUMIF('AH Data Pivot'!$B$3:$B$1320,'Mix Substation Location Summary'!$B164,'AH Data Pivot'!$H$3:$H$1320)-AE164</f>
        <v>0</v>
      </c>
      <c r="AI164" s="473">
        <f t="shared" si="25"/>
        <v>1</v>
      </c>
      <c r="AJ164" s="474" t="str">
        <f t="shared" si="26"/>
        <v/>
      </c>
    </row>
    <row r="165" spans="2:36" x14ac:dyDescent="0.25">
      <c r="B165" s="403">
        <v>4118</v>
      </c>
      <c r="C165" s="403" t="str">
        <f t="shared" si="24"/>
        <v/>
      </c>
      <c r="F165" s="401">
        <f>SUMIF('AH Data Pivot'!$B$3:$B$1320,'Mix Substation Location Summary'!$B165,'AH Data Pivot'!$C$3:$C$1320)</f>
        <v>5612273.7300000014</v>
      </c>
      <c r="G165" s="447">
        <f>SUMIF('AH Data Pivot'!$B$3:$B$1320,'Mix Substation Location Summary'!$B165,'AH Data Pivot'!$C$3:$C$1320)-F165</f>
        <v>0</v>
      </c>
      <c r="K165" s="401">
        <f>SUMIF('AH Data Pivot'!$B$3:$B$1320,'Mix Substation Location Summary'!$B165,'AH Data Pivot'!$D$3:$D$1320)</f>
        <v>86460.73</v>
      </c>
      <c r="L165" s="456">
        <f>SUMIF('AH Data Pivot'!$B$3:$B$1320,'Mix Substation Location Summary'!$B165,'AH Data Pivot'!$D$3:$D$1320)-K165</f>
        <v>0</v>
      </c>
      <c r="P165" s="417">
        <f>SUMIF('AH Data Pivot'!$B$3:$B$1320,'Mix Substation Location Summary'!$B165,'AH Data Pivot'!$E$3:$E$1320)</f>
        <v>2259.8000000000002</v>
      </c>
      <c r="Q165" s="451">
        <f>SUMIF('AH Data Pivot'!$B$3:$B$1320,'Mix Substation Location Summary'!$B165,'AH Data Pivot'!$E$3:$E$1320)-P165</f>
        <v>0</v>
      </c>
      <c r="U165" s="417">
        <f>SUMIF('AH Data Pivot'!$B$3:$B$1320,'Mix Substation Location Summary'!$B165,'AH Data Pivot'!$F$3:$F$1320)</f>
        <v>0</v>
      </c>
      <c r="V165" s="454">
        <f>SUMIF('AH Data Pivot'!$B$3:$B$1320,'Mix Substation Location Summary'!$B165,'AH Data Pivot'!$F$3:$F$1320)-U165</f>
        <v>0</v>
      </c>
      <c r="W165" s="403"/>
      <c r="Z165" s="417">
        <f>SUMIF('AH Data Pivot'!$B$3:$B$1320,'Mix Substation Location Summary'!$B165,'AH Data Pivot'!$G$3:$G$1320)</f>
        <v>0</v>
      </c>
      <c r="AA165" s="447">
        <f>SUMIF('AH Data Pivot'!$B$3:$B$1320,'Mix Substation Location Summary'!$B165,'AH Data Pivot'!$G$3:$G$1320)-Z165</f>
        <v>0</v>
      </c>
      <c r="AE165" s="417">
        <f>SUMIF('AH Data Pivot'!$B$3:$B$1320,'Mix Substation Location Summary'!$B165,'AH Data Pivot'!$H$3:$H$1320)</f>
        <v>0</v>
      </c>
      <c r="AF165" s="454">
        <f>SUMIF('AH Data Pivot'!$B$3:$B$1320,'Mix Substation Location Summary'!$B165,'AH Data Pivot'!$H$3:$H$1320)-AE165</f>
        <v>0</v>
      </c>
      <c r="AI165" s="473">
        <f t="shared" si="25"/>
        <v>1</v>
      </c>
      <c r="AJ165" s="474" t="str">
        <f t="shared" si="26"/>
        <v/>
      </c>
    </row>
    <row r="166" spans="2:36" x14ac:dyDescent="0.25">
      <c r="B166" s="403">
        <v>4119</v>
      </c>
      <c r="C166" s="403" t="str">
        <f t="shared" si="24"/>
        <v/>
      </c>
      <c r="F166" s="401">
        <f>SUMIF('AH Data Pivot'!$B$3:$B$1320,'Mix Substation Location Summary'!$B166,'AH Data Pivot'!$C$3:$C$1320)</f>
        <v>2101336.62</v>
      </c>
      <c r="G166" s="447">
        <f>SUMIF('AH Data Pivot'!$B$3:$B$1320,'Mix Substation Location Summary'!$B166,'AH Data Pivot'!$C$3:$C$1320)-F166</f>
        <v>0</v>
      </c>
      <c r="K166" s="401">
        <f>SUMIF('AH Data Pivot'!$B$3:$B$1320,'Mix Substation Location Summary'!$B166,'AH Data Pivot'!$D$3:$D$1320)</f>
        <v>52418.3</v>
      </c>
      <c r="L166" s="456">
        <f>SUMIF('AH Data Pivot'!$B$3:$B$1320,'Mix Substation Location Summary'!$B166,'AH Data Pivot'!$D$3:$D$1320)-K166</f>
        <v>0</v>
      </c>
      <c r="P166" s="417">
        <f>SUMIF('AH Data Pivot'!$B$3:$B$1320,'Mix Substation Location Summary'!$B166,'AH Data Pivot'!$E$3:$E$1320)</f>
        <v>100.89</v>
      </c>
      <c r="Q166" s="451">
        <f>SUMIF('AH Data Pivot'!$B$3:$B$1320,'Mix Substation Location Summary'!$B166,'AH Data Pivot'!$E$3:$E$1320)-P166</f>
        <v>0</v>
      </c>
      <c r="U166" s="417">
        <f>SUMIF('AH Data Pivot'!$B$3:$B$1320,'Mix Substation Location Summary'!$B166,'AH Data Pivot'!$F$3:$F$1320)</f>
        <v>0</v>
      </c>
      <c r="V166" s="454">
        <f>SUMIF('AH Data Pivot'!$B$3:$B$1320,'Mix Substation Location Summary'!$B166,'AH Data Pivot'!$F$3:$F$1320)-U166</f>
        <v>0</v>
      </c>
      <c r="W166" s="403"/>
      <c r="Z166" s="417">
        <f>SUMIF('AH Data Pivot'!$B$3:$B$1320,'Mix Substation Location Summary'!$B166,'AH Data Pivot'!$G$3:$G$1320)</f>
        <v>0</v>
      </c>
      <c r="AA166" s="447">
        <f>SUMIF('AH Data Pivot'!$B$3:$B$1320,'Mix Substation Location Summary'!$B166,'AH Data Pivot'!$G$3:$G$1320)-Z166</f>
        <v>0</v>
      </c>
      <c r="AE166" s="417">
        <f>SUMIF('AH Data Pivot'!$B$3:$B$1320,'Mix Substation Location Summary'!$B166,'AH Data Pivot'!$H$3:$H$1320)</f>
        <v>0</v>
      </c>
      <c r="AF166" s="454">
        <f>SUMIF('AH Data Pivot'!$B$3:$B$1320,'Mix Substation Location Summary'!$B166,'AH Data Pivot'!$H$3:$H$1320)-AE166</f>
        <v>0</v>
      </c>
      <c r="AI166" s="473">
        <f t="shared" si="25"/>
        <v>1</v>
      </c>
      <c r="AJ166" s="474" t="str">
        <f t="shared" si="26"/>
        <v/>
      </c>
    </row>
    <row r="167" spans="2:36" x14ac:dyDescent="0.25">
      <c r="B167" s="403">
        <v>4120</v>
      </c>
      <c r="C167" s="403" t="str">
        <f t="shared" si="24"/>
        <v/>
      </c>
      <c r="F167" s="401">
        <f>SUMIF('AH Data Pivot'!$B$3:$B$1320,'Mix Substation Location Summary'!$B167,'AH Data Pivot'!$C$3:$C$1320)</f>
        <v>4271250.66</v>
      </c>
      <c r="G167" s="447">
        <f>SUMIF('AH Data Pivot'!$B$3:$B$1320,'Mix Substation Location Summary'!$B167,'AH Data Pivot'!$C$3:$C$1320)-F167</f>
        <v>0</v>
      </c>
      <c r="K167" s="401">
        <f>SUMIF('AH Data Pivot'!$B$3:$B$1320,'Mix Substation Location Summary'!$B167,'AH Data Pivot'!$D$3:$D$1320)</f>
        <v>292991.24</v>
      </c>
      <c r="L167" s="456">
        <f>SUMIF('AH Data Pivot'!$B$3:$B$1320,'Mix Substation Location Summary'!$B167,'AH Data Pivot'!$D$3:$D$1320)-K167</f>
        <v>0</v>
      </c>
      <c r="P167" s="417">
        <f>SUMIF('AH Data Pivot'!$B$3:$B$1320,'Mix Substation Location Summary'!$B167,'AH Data Pivot'!$E$3:$E$1320)</f>
        <v>3380</v>
      </c>
      <c r="Q167" s="451">
        <f>SUMIF('AH Data Pivot'!$B$3:$B$1320,'Mix Substation Location Summary'!$B167,'AH Data Pivot'!$E$3:$E$1320)-P167</f>
        <v>0</v>
      </c>
      <c r="U167" s="417">
        <f>SUMIF('AH Data Pivot'!$B$3:$B$1320,'Mix Substation Location Summary'!$B167,'AH Data Pivot'!$F$3:$F$1320)</f>
        <v>0</v>
      </c>
      <c r="V167" s="454">
        <f>SUMIF('AH Data Pivot'!$B$3:$B$1320,'Mix Substation Location Summary'!$B167,'AH Data Pivot'!$F$3:$F$1320)-U167</f>
        <v>0</v>
      </c>
      <c r="W167" s="403"/>
      <c r="Z167" s="417">
        <f>SUMIF('AH Data Pivot'!$B$3:$B$1320,'Mix Substation Location Summary'!$B167,'AH Data Pivot'!$G$3:$G$1320)</f>
        <v>0</v>
      </c>
      <c r="AA167" s="447">
        <f>SUMIF('AH Data Pivot'!$B$3:$B$1320,'Mix Substation Location Summary'!$B167,'AH Data Pivot'!$G$3:$G$1320)-Z167</f>
        <v>0</v>
      </c>
      <c r="AE167" s="417">
        <f>SUMIF('AH Data Pivot'!$B$3:$B$1320,'Mix Substation Location Summary'!$B167,'AH Data Pivot'!$H$3:$H$1320)</f>
        <v>0</v>
      </c>
      <c r="AF167" s="454">
        <f>SUMIF('AH Data Pivot'!$B$3:$B$1320,'Mix Substation Location Summary'!$B167,'AH Data Pivot'!$H$3:$H$1320)-AE167</f>
        <v>0</v>
      </c>
      <c r="AI167" s="473">
        <f t="shared" si="25"/>
        <v>1</v>
      </c>
      <c r="AJ167" s="474" t="str">
        <f t="shared" si="26"/>
        <v/>
      </c>
    </row>
    <row r="168" spans="2:36" x14ac:dyDescent="0.25">
      <c r="B168" s="403">
        <v>4121</v>
      </c>
      <c r="C168" s="403" t="str">
        <f t="shared" si="24"/>
        <v/>
      </c>
      <c r="F168" s="401">
        <f>SUMIF('AH Data Pivot'!$B$3:$B$1320,'Mix Substation Location Summary'!$B168,'AH Data Pivot'!$C$3:$C$1320)</f>
        <v>281783.82999999996</v>
      </c>
      <c r="G168" s="447">
        <f>SUMIF('AH Data Pivot'!$B$3:$B$1320,'Mix Substation Location Summary'!$B168,'AH Data Pivot'!$C$3:$C$1320)-F168</f>
        <v>0</v>
      </c>
      <c r="K168" s="401">
        <f>SUMIF('AH Data Pivot'!$B$3:$B$1320,'Mix Substation Location Summary'!$B168,'AH Data Pivot'!$D$3:$D$1320)</f>
        <v>0</v>
      </c>
      <c r="L168" s="456">
        <f>SUMIF('AH Data Pivot'!$B$3:$B$1320,'Mix Substation Location Summary'!$B168,'AH Data Pivot'!$D$3:$D$1320)-K168</f>
        <v>0</v>
      </c>
      <c r="P168" s="417">
        <f>SUMIF('AH Data Pivot'!$B$3:$B$1320,'Mix Substation Location Summary'!$B168,'AH Data Pivot'!$E$3:$E$1320)</f>
        <v>0</v>
      </c>
      <c r="Q168" s="451">
        <f>SUMIF('AH Data Pivot'!$B$3:$B$1320,'Mix Substation Location Summary'!$B168,'AH Data Pivot'!$E$3:$E$1320)-P168</f>
        <v>0</v>
      </c>
      <c r="U168" s="417">
        <f>SUMIF('AH Data Pivot'!$B$3:$B$1320,'Mix Substation Location Summary'!$B168,'AH Data Pivot'!$F$3:$F$1320)</f>
        <v>0</v>
      </c>
      <c r="V168" s="454">
        <f>SUMIF('AH Data Pivot'!$B$3:$B$1320,'Mix Substation Location Summary'!$B168,'AH Data Pivot'!$F$3:$F$1320)-U168</f>
        <v>0</v>
      </c>
      <c r="W168" s="403"/>
      <c r="Z168" s="417">
        <f>SUMIF('AH Data Pivot'!$B$3:$B$1320,'Mix Substation Location Summary'!$B168,'AH Data Pivot'!$G$3:$G$1320)</f>
        <v>0</v>
      </c>
      <c r="AA168" s="447">
        <f>SUMIF('AH Data Pivot'!$B$3:$B$1320,'Mix Substation Location Summary'!$B168,'AH Data Pivot'!$G$3:$G$1320)-Z168</f>
        <v>0</v>
      </c>
      <c r="AE168" s="417">
        <f>SUMIF('AH Data Pivot'!$B$3:$B$1320,'Mix Substation Location Summary'!$B168,'AH Data Pivot'!$H$3:$H$1320)</f>
        <v>0</v>
      </c>
      <c r="AF168" s="454">
        <f>SUMIF('AH Data Pivot'!$B$3:$B$1320,'Mix Substation Location Summary'!$B168,'AH Data Pivot'!$H$3:$H$1320)-AE168</f>
        <v>0</v>
      </c>
      <c r="AI168" s="473">
        <f t="shared" si="25"/>
        <v>1</v>
      </c>
      <c r="AJ168" s="474" t="str">
        <f t="shared" si="26"/>
        <v/>
      </c>
    </row>
    <row r="169" spans="2:36" x14ac:dyDescent="0.25">
      <c r="B169" s="403">
        <v>4123</v>
      </c>
      <c r="C169" s="403" t="str">
        <f t="shared" si="24"/>
        <v/>
      </c>
      <c r="F169" s="401">
        <f>SUMIF('AH Data Pivot'!$B$3:$B$1320,'Mix Substation Location Summary'!$B169,'AH Data Pivot'!$C$3:$C$1320)</f>
        <v>1749466.44</v>
      </c>
      <c r="G169" s="447">
        <f>SUMIF('AH Data Pivot'!$B$3:$B$1320,'Mix Substation Location Summary'!$B169,'AH Data Pivot'!$C$3:$C$1320)-F169</f>
        <v>0</v>
      </c>
      <c r="K169" s="401">
        <f>SUMIF('AH Data Pivot'!$B$3:$B$1320,'Mix Substation Location Summary'!$B169,'AH Data Pivot'!$D$3:$D$1320)</f>
        <v>0</v>
      </c>
      <c r="L169" s="456">
        <f>SUMIF('AH Data Pivot'!$B$3:$B$1320,'Mix Substation Location Summary'!$B169,'AH Data Pivot'!$D$3:$D$1320)-K169</f>
        <v>0</v>
      </c>
      <c r="P169" s="417">
        <f>SUMIF('AH Data Pivot'!$B$3:$B$1320,'Mix Substation Location Summary'!$B169,'AH Data Pivot'!$E$3:$E$1320)</f>
        <v>16632.95</v>
      </c>
      <c r="Q169" s="451">
        <f>SUMIF('AH Data Pivot'!$B$3:$B$1320,'Mix Substation Location Summary'!$B169,'AH Data Pivot'!$E$3:$E$1320)-P169</f>
        <v>0</v>
      </c>
      <c r="U169" s="417">
        <f>SUMIF('AH Data Pivot'!$B$3:$B$1320,'Mix Substation Location Summary'!$B169,'AH Data Pivot'!$F$3:$F$1320)</f>
        <v>0</v>
      </c>
      <c r="V169" s="454">
        <f>SUMIF('AH Data Pivot'!$B$3:$B$1320,'Mix Substation Location Summary'!$B169,'AH Data Pivot'!$F$3:$F$1320)-U169</f>
        <v>0</v>
      </c>
      <c r="W169" s="403"/>
      <c r="Z169" s="417">
        <f>SUMIF('AH Data Pivot'!$B$3:$B$1320,'Mix Substation Location Summary'!$B169,'AH Data Pivot'!$G$3:$G$1320)</f>
        <v>0</v>
      </c>
      <c r="AA169" s="447">
        <f>SUMIF('AH Data Pivot'!$B$3:$B$1320,'Mix Substation Location Summary'!$B169,'AH Data Pivot'!$G$3:$G$1320)-Z169</f>
        <v>0</v>
      </c>
      <c r="AE169" s="417">
        <f>SUMIF('AH Data Pivot'!$B$3:$B$1320,'Mix Substation Location Summary'!$B169,'AH Data Pivot'!$H$3:$H$1320)</f>
        <v>0</v>
      </c>
      <c r="AF169" s="454">
        <f>SUMIF('AH Data Pivot'!$B$3:$B$1320,'Mix Substation Location Summary'!$B169,'AH Data Pivot'!$H$3:$H$1320)-AE169</f>
        <v>0</v>
      </c>
      <c r="AI169" s="473">
        <f t="shared" si="25"/>
        <v>1</v>
      </c>
      <c r="AJ169" s="474" t="str">
        <f t="shared" si="26"/>
        <v/>
      </c>
    </row>
    <row r="170" spans="2:36" x14ac:dyDescent="0.25">
      <c r="B170" s="403">
        <v>4124</v>
      </c>
      <c r="C170" s="403" t="str">
        <f t="shared" si="24"/>
        <v/>
      </c>
      <c r="F170" s="401">
        <f>SUMIF('AH Data Pivot'!$B$3:$B$1320,'Mix Substation Location Summary'!$B170,'AH Data Pivot'!$C$3:$C$1320)</f>
        <v>485.44</v>
      </c>
      <c r="G170" s="447">
        <f>SUMIF('AH Data Pivot'!$B$3:$B$1320,'Mix Substation Location Summary'!$B170,'AH Data Pivot'!$C$3:$C$1320)-F170</f>
        <v>0</v>
      </c>
      <c r="K170" s="401">
        <f>SUMIF('AH Data Pivot'!$B$3:$B$1320,'Mix Substation Location Summary'!$B170,'AH Data Pivot'!$D$3:$D$1320)</f>
        <v>0</v>
      </c>
      <c r="L170" s="456">
        <f>SUMIF('AH Data Pivot'!$B$3:$B$1320,'Mix Substation Location Summary'!$B170,'AH Data Pivot'!$D$3:$D$1320)-K170</f>
        <v>0</v>
      </c>
      <c r="P170" s="417">
        <f>SUMIF('AH Data Pivot'!$B$3:$B$1320,'Mix Substation Location Summary'!$B170,'AH Data Pivot'!$E$3:$E$1320)</f>
        <v>0</v>
      </c>
      <c r="Q170" s="451">
        <f>SUMIF('AH Data Pivot'!$B$3:$B$1320,'Mix Substation Location Summary'!$B170,'AH Data Pivot'!$E$3:$E$1320)-P170</f>
        <v>0</v>
      </c>
      <c r="U170" s="417">
        <f>SUMIF('AH Data Pivot'!$B$3:$B$1320,'Mix Substation Location Summary'!$B170,'AH Data Pivot'!$F$3:$F$1320)</f>
        <v>0</v>
      </c>
      <c r="V170" s="454">
        <f>SUMIF('AH Data Pivot'!$B$3:$B$1320,'Mix Substation Location Summary'!$B170,'AH Data Pivot'!$F$3:$F$1320)-U170</f>
        <v>0</v>
      </c>
      <c r="W170" s="403"/>
      <c r="Z170" s="417">
        <f>SUMIF('AH Data Pivot'!$B$3:$B$1320,'Mix Substation Location Summary'!$B170,'AH Data Pivot'!$G$3:$G$1320)</f>
        <v>0</v>
      </c>
      <c r="AA170" s="447">
        <f>SUMIF('AH Data Pivot'!$B$3:$B$1320,'Mix Substation Location Summary'!$B170,'AH Data Pivot'!$G$3:$G$1320)-Z170</f>
        <v>0</v>
      </c>
      <c r="AE170" s="417">
        <f>SUMIF('AH Data Pivot'!$B$3:$B$1320,'Mix Substation Location Summary'!$B170,'AH Data Pivot'!$H$3:$H$1320)</f>
        <v>0</v>
      </c>
      <c r="AF170" s="454">
        <f>SUMIF('AH Data Pivot'!$B$3:$B$1320,'Mix Substation Location Summary'!$B170,'AH Data Pivot'!$H$3:$H$1320)-AE170</f>
        <v>0</v>
      </c>
      <c r="AI170" s="473">
        <f t="shared" si="25"/>
        <v>1</v>
      </c>
      <c r="AJ170" s="474" t="str">
        <f t="shared" si="26"/>
        <v/>
      </c>
    </row>
    <row r="171" spans="2:36" x14ac:dyDescent="0.25">
      <c r="B171" s="403">
        <v>4125</v>
      </c>
      <c r="C171" s="403" t="str">
        <f t="shared" si="24"/>
        <v/>
      </c>
      <c r="F171" s="401">
        <f>SUMIF('AH Data Pivot'!$B$3:$B$1320,'Mix Substation Location Summary'!$B171,'AH Data Pivot'!$C$3:$C$1320)</f>
        <v>11478275.499999998</v>
      </c>
      <c r="G171" s="447">
        <f>SUMIF('AH Data Pivot'!$B$3:$B$1320,'Mix Substation Location Summary'!$B171,'AH Data Pivot'!$C$3:$C$1320)-F171</f>
        <v>0</v>
      </c>
      <c r="K171" s="401">
        <f>SUMIF('AH Data Pivot'!$B$3:$B$1320,'Mix Substation Location Summary'!$B171,'AH Data Pivot'!$D$3:$D$1320)</f>
        <v>1064842.5</v>
      </c>
      <c r="L171" s="456">
        <f>SUMIF('AH Data Pivot'!$B$3:$B$1320,'Mix Substation Location Summary'!$B171,'AH Data Pivot'!$D$3:$D$1320)-K171</f>
        <v>0</v>
      </c>
      <c r="P171" s="417">
        <f>SUMIF('AH Data Pivot'!$B$3:$B$1320,'Mix Substation Location Summary'!$B171,'AH Data Pivot'!$E$3:$E$1320)</f>
        <v>1918.11</v>
      </c>
      <c r="Q171" s="451">
        <f>SUMIF('AH Data Pivot'!$B$3:$B$1320,'Mix Substation Location Summary'!$B171,'AH Data Pivot'!$E$3:$E$1320)-P171</f>
        <v>0</v>
      </c>
      <c r="U171" s="417">
        <f>SUMIF('AH Data Pivot'!$B$3:$B$1320,'Mix Substation Location Summary'!$B171,'AH Data Pivot'!$F$3:$F$1320)</f>
        <v>0</v>
      </c>
      <c r="V171" s="454">
        <f>SUMIF('AH Data Pivot'!$B$3:$B$1320,'Mix Substation Location Summary'!$B171,'AH Data Pivot'!$F$3:$F$1320)-U171</f>
        <v>0</v>
      </c>
      <c r="W171" s="403"/>
      <c r="Z171" s="417">
        <f>SUMIF('AH Data Pivot'!$B$3:$B$1320,'Mix Substation Location Summary'!$B171,'AH Data Pivot'!$G$3:$G$1320)</f>
        <v>0</v>
      </c>
      <c r="AA171" s="447">
        <f>SUMIF('AH Data Pivot'!$B$3:$B$1320,'Mix Substation Location Summary'!$B171,'AH Data Pivot'!$G$3:$G$1320)-Z171</f>
        <v>0</v>
      </c>
      <c r="AE171" s="417">
        <f>SUMIF('AH Data Pivot'!$B$3:$B$1320,'Mix Substation Location Summary'!$B171,'AH Data Pivot'!$H$3:$H$1320)</f>
        <v>0</v>
      </c>
      <c r="AF171" s="454">
        <f>SUMIF('AH Data Pivot'!$B$3:$B$1320,'Mix Substation Location Summary'!$B171,'AH Data Pivot'!$H$3:$H$1320)-AE171</f>
        <v>0</v>
      </c>
      <c r="AI171" s="473">
        <f t="shared" si="25"/>
        <v>1</v>
      </c>
      <c r="AJ171" s="474" t="str">
        <f t="shared" si="26"/>
        <v/>
      </c>
    </row>
    <row r="172" spans="2:36" x14ac:dyDescent="0.25">
      <c r="B172" s="403">
        <v>4127</v>
      </c>
      <c r="C172" s="403" t="str">
        <f t="shared" si="24"/>
        <v/>
      </c>
      <c r="F172" s="401">
        <f>SUMIF('AH Data Pivot'!$B$3:$B$1320,'Mix Substation Location Summary'!$B172,'AH Data Pivot'!$C$3:$C$1320)</f>
        <v>19842.47</v>
      </c>
      <c r="G172" s="447">
        <f>SUMIF('AH Data Pivot'!$B$3:$B$1320,'Mix Substation Location Summary'!$B172,'AH Data Pivot'!$C$3:$C$1320)-F172</f>
        <v>0</v>
      </c>
      <c r="K172" s="401">
        <f>SUMIF('AH Data Pivot'!$B$3:$B$1320,'Mix Substation Location Summary'!$B172,'AH Data Pivot'!$D$3:$D$1320)</f>
        <v>0</v>
      </c>
      <c r="L172" s="456">
        <f>SUMIF('AH Data Pivot'!$B$3:$B$1320,'Mix Substation Location Summary'!$B172,'AH Data Pivot'!$D$3:$D$1320)-K172</f>
        <v>0</v>
      </c>
      <c r="P172" s="417">
        <f>SUMIF('AH Data Pivot'!$B$3:$B$1320,'Mix Substation Location Summary'!$B172,'AH Data Pivot'!$E$3:$E$1320)</f>
        <v>0</v>
      </c>
      <c r="Q172" s="451">
        <f>SUMIF('AH Data Pivot'!$B$3:$B$1320,'Mix Substation Location Summary'!$B172,'AH Data Pivot'!$E$3:$E$1320)-P172</f>
        <v>0</v>
      </c>
      <c r="U172" s="417">
        <f>SUMIF('AH Data Pivot'!$B$3:$B$1320,'Mix Substation Location Summary'!$B172,'AH Data Pivot'!$F$3:$F$1320)</f>
        <v>0</v>
      </c>
      <c r="V172" s="454">
        <f>SUMIF('AH Data Pivot'!$B$3:$B$1320,'Mix Substation Location Summary'!$B172,'AH Data Pivot'!$F$3:$F$1320)-U172</f>
        <v>0</v>
      </c>
      <c r="W172" s="403"/>
      <c r="Z172" s="417">
        <f>SUMIF('AH Data Pivot'!$B$3:$B$1320,'Mix Substation Location Summary'!$B172,'AH Data Pivot'!$G$3:$G$1320)</f>
        <v>0</v>
      </c>
      <c r="AA172" s="447">
        <f>SUMIF('AH Data Pivot'!$B$3:$B$1320,'Mix Substation Location Summary'!$B172,'AH Data Pivot'!$G$3:$G$1320)-Z172</f>
        <v>0</v>
      </c>
      <c r="AE172" s="417">
        <f>SUMIF('AH Data Pivot'!$B$3:$B$1320,'Mix Substation Location Summary'!$B172,'AH Data Pivot'!$H$3:$H$1320)</f>
        <v>0</v>
      </c>
      <c r="AF172" s="454">
        <f>SUMIF('AH Data Pivot'!$B$3:$B$1320,'Mix Substation Location Summary'!$B172,'AH Data Pivot'!$H$3:$H$1320)-AE172</f>
        <v>0</v>
      </c>
      <c r="AI172" s="473">
        <f t="shared" si="25"/>
        <v>1</v>
      </c>
      <c r="AJ172" s="474" t="str">
        <f t="shared" si="26"/>
        <v/>
      </c>
    </row>
    <row r="173" spans="2:36" x14ac:dyDescent="0.25">
      <c r="B173" s="403">
        <v>4129</v>
      </c>
      <c r="C173" s="403" t="str">
        <f t="shared" si="24"/>
        <v/>
      </c>
      <c r="F173" s="401">
        <f>SUMIF('AH Data Pivot'!$B$3:$B$1320,'Mix Substation Location Summary'!$B173,'AH Data Pivot'!$C$3:$C$1320)</f>
        <v>34936.5</v>
      </c>
      <c r="G173" s="447">
        <f>SUMIF('AH Data Pivot'!$B$3:$B$1320,'Mix Substation Location Summary'!$B173,'AH Data Pivot'!$C$3:$C$1320)-F173</f>
        <v>0</v>
      </c>
      <c r="K173" s="401">
        <f>SUMIF('AH Data Pivot'!$B$3:$B$1320,'Mix Substation Location Summary'!$B173,'AH Data Pivot'!$D$3:$D$1320)</f>
        <v>0</v>
      </c>
      <c r="L173" s="456">
        <f>SUMIF('AH Data Pivot'!$B$3:$B$1320,'Mix Substation Location Summary'!$B173,'AH Data Pivot'!$D$3:$D$1320)-K173</f>
        <v>0</v>
      </c>
      <c r="P173" s="417">
        <f>SUMIF('AH Data Pivot'!$B$3:$B$1320,'Mix Substation Location Summary'!$B173,'AH Data Pivot'!$E$3:$E$1320)</f>
        <v>0</v>
      </c>
      <c r="Q173" s="451">
        <f>SUMIF('AH Data Pivot'!$B$3:$B$1320,'Mix Substation Location Summary'!$B173,'AH Data Pivot'!$E$3:$E$1320)-P173</f>
        <v>0</v>
      </c>
      <c r="U173" s="417">
        <f>SUMIF('AH Data Pivot'!$B$3:$B$1320,'Mix Substation Location Summary'!$B173,'AH Data Pivot'!$F$3:$F$1320)</f>
        <v>0</v>
      </c>
      <c r="V173" s="454">
        <f>SUMIF('AH Data Pivot'!$B$3:$B$1320,'Mix Substation Location Summary'!$B173,'AH Data Pivot'!$F$3:$F$1320)-U173</f>
        <v>0</v>
      </c>
      <c r="W173" s="403"/>
      <c r="Z173" s="417">
        <f>SUMIF('AH Data Pivot'!$B$3:$B$1320,'Mix Substation Location Summary'!$B173,'AH Data Pivot'!$G$3:$G$1320)</f>
        <v>0</v>
      </c>
      <c r="AA173" s="447">
        <f>SUMIF('AH Data Pivot'!$B$3:$B$1320,'Mix Substation Location Summary'!$B173,'AH Data Pivot'!$G$3:$G$1320)-Z173</f>
        <v>0</v>
      </c>
      <c r="AE173" s="417">
        <f>SUMIF('AH Data Pivot'!$B$3:$B$1320,'Mix Substation Location Summary'!$B173,'AH Data Pivot'!$H$3:$H$1320)</f>
        <v>0</v>
      </c>
      <c r="AF173" s="454">
        <f>SUMIF('AH Data Pivot'!$B$3:$B$1320,'Mix Substation Location Summary'!$B173,'AH Data Pivot'!$H$3:$H$1320)-AE173</f>
        <v>0</v>
      </c>
      <c r="AI173" s="473">
        <f t="shared" si="25"/>
        <v>1</v>
      </c>
      <c r="AJ173" s="474" t="str">
        <f t="shared" si="26"/>
        <v/>
      </c>
    </row>
    <row r="174" spans="2:36" x14ac:dyDescent="0.25">
      <c r="B174" s="403">
        <v>4130</v>
      </c>
      <c r="C174" s="403" t="str">
        <f t="shared" si="24"/>
        <v/>
      </c>
      <c r="F174" s="401">
        <f>SUMIF('AH Data Pivot'!$B$3:$B$1320,'Mix Substation Location Summary'!$B174,'AH Data Pivot'!$C$3:$C$1320)</f>
        <v>157989.61000000002</v>
      </c>
      <c r="G174" s="447">
        <f>SUMIF('AH Data Pivot'!$B$3:$B$1320,'Mix Substation Location Summary'!$B174,'AH Data Pivot'!$C$3:$C$1320)-F174</f>
        <v>0</v>
      </c>
      <c r="K174" s="401">
        <f>SUMIF('AH Data Pivot'!$B$3:$B$1320,'Mix Substation Location Summary'!$B174,'AH Data Pivot'!$D$3:$D$1320)</f>
        <v>0</v>
      </c>
      <c r="L174" s="456">
        <f>SUMIF('AH Data Pivot'!$B$3:$B$1320,'Mix Substation Location Summary'!$B174,'AH Data Pivot'!$D$3:$D$1320)-K174</f>
        <v>0</v>
      </c>
      <c r="P174" s="417">
        <f>SUMIF('AH Data Pivot'!$B$3:$B$1320,'Mix Substation Location Summary'!$B174,'AH Data Pivot'!$E$3:$E$1320)</f>
        <v>0</v>
      </c>
      <c r="Q174" s="451">
        <f>SUMIF('AH Data Pivot'!$B$3:$B$1320,'Mix Substation Location Summary'!$B174,'AH Data Pivot'!$E$3:$E$1320)-P174</f>
        <v>0</v>
      </c>
      <c r="U174" s="417">
        <f>SUMIF('AH Data Pivot'!$B$3:$B$1320,'Mix Substation Location Summary'!$B174,'AH Data Pivot'!$F$3:$F$1320)</f>
        <v>0</v>
      </c>
      <c r="V174" s="454">
        <f>SUMIF('AH Data Pivot'!$B$3:$B$1320,'Mix Substation Location Summary'!$B174,'AH Data Pivot'!$F$3:$F$1320)-U174</f>
        <v>0</v>
      </c>
      <c r="W174" s="403"/>
      <c r="Z174" s="417">
        <f>SUMIF('AH Data Pivot'!$B$3:$B$1320,'Mix Substation Location Summary'!$B174,'AH Data Pivot'!$G$3:$G$1320)</f>
        <v>0</v>
      </c>
      <c r="AA174" s="447">
        <f>SUMIF('AH Data Pivot'!$B$3:$B$1320,'Mix Substation Location Summary'!$B174,'AH Data Pivot'!$G$3:$G$1320)-Z174</f>
        <v>0</v>
      </c>
      <c r="AE174" s="417">
        <f>SUMIF('AH Data Pivot'!$B$3:$B$1320,'Mix Substation Location Summary'!$B174,'AH Data Pivot'!$H$3:$H$1320)</f>
        <v>0</v>
      </c>
      <c r="AF174" s="454">
        <f>SUMIF('AH Data Pivot'!$B$3:$B$1320,'Mix Substation Location Summary'!$B174,'AH Data Pivot'!$H$3:$H$1320)-AE174</f>
        <v>0</v>
      </c>
      <c r="AI174" s="473">
        <f t="shared" si="25"/>
        <v>1</v>
      </c>
      <c r="AJ174" s="474" t="str">
        <f t="shared" si="26"/>
        <v/>
      </c>
    </row>
    <row r="175" spans="2:36" x14ac:dyDescent="0.25">
      <c r="B175" s="403">
        <v>4132</v>
      </c>
      <c r="C175" s="403" t="str">
        <f t="shared" si="24"/>
        <v/>
      </c>
      <c r="F175" s="401">
        <f>SUMIF('AH Data Pivot'!$B$3:$B$1320,'Mix Substation Location Summary'!$B175,'AH Data Pivot'!$C$3:$C$1320)</f>
        <v>3146.16</v>
      </c>
      <c r="G175" s="447">
        <f>SUMIF('AH Data Pivot'!$B$3:$B$1320,'Mix Substation Location Summary'!$B175,'AH Data Pivot'!$C$3:$C$1320)-F175</f>
        <v>0</v>
      </c>
      <c r="K175" s="401">
        <f>SUMIF('AH Data Pivot'!$B$3:$B$1320,'Mix Substation Location Summary'!$B175,'AH Data Pivot'!$D$3:$D$1320)</f>
        <v>0</v>
      </c>
      <c r="L175" s="456">
        <f>SUMIF('AH Data Pivot'!$B$3:$B$1320,'Mix Substation Location Summary'!$B175,'AH Data Pivot'!$D$3:$D$1320)-K175</f>
        <v>0</v>
      </c>
      <c r="P175" s="417">
        <f>SUMIF('AH Data Pivot'!$B$3:$B$1320,'Mix Substation Location Summary'!$B175,'AH Data Pivot'!$E$3:$E$1320)</f>
        <v>0</v>
      </c>
      <c r="Q175" s="451">
        <f>SUMIF('AH Data Pivot'!$B$3:$B$1320,'Mix Substation Location Summary'!$B175,'AH Data Pivot'!$E$3:$E$1320)-P175</f>
        <v>0</v>
      </c>
      <c r="U175" s="417">
        <f>SUMIF('AH Data Pivot'!$B$3:$B$1320,'Mix Substation Location Summary'!$B175,'AH Data Pivot'!$F$3:$F$1320)</f>
        <v>0</v>
      </c>
      <c r="V175" s="454">
        <f>SUMIF('AH Data Pivot'!$B$3:$B$1320,'Mix Substation Location Summary'!$B175,'AH Data Pivot'!$F$3:$F$1320)-U175</f>
        <v>0</v>
      </c>
      <c r="W175" s="403"/>
      <c r="Z175" s="417">
        <f>SUMIF('AH Data Pivot'!$B$3:$B$1320,'Mix Substation Location Summary'!$B175,'AH Data Pivot'!$G$3:$G$1320)</f>
        <v>0</v>
      </c>
      <c r="AA175" s="447">
        <f>SUMIF('AH Data Pivot'!$B$3:$B$1320,'Mix Substation Location Summary'!$B175,'AH Data Pivot'!$G$3:$G$1320)-Z175</f>
        <v>0</v>
      </c>
      <c r="AE175" s="417">
        <f>SUMIF('AH Data Pivot'!$B$3:$B$1320,'Mix Substation Location Summary'!$B175,'AH Data Pivot'!$H$3:$H$1320)</f>
        <v>0</v>
      </c>
      <c r="AF175" s="454">
        <f>SUMIF('AH Data Pivot'!$B$3:$B$1320,'Mix Substation Location Summary'!$B175,'AH Data Pivot'!$H$3:$H$1320)-AE175</f>
        <v>0</v>
      </c>
      <c r="AI175" s="473">
        <f t="shared" si="25"/>
        <v>1</v>
      </c>
      <c r="AJ175" s="474" t="str">
        <f t="shared" si="26"/>
        <v/>
      </c>
    </row>
    <row r="176" spans="2:36" x14ac:dyDescent="0.25">
      <c r="B176" s="403">
        <v>4133</v>
      </c>
      <c r="C176" s="403" t="str">
        <f t="shared" si="24"/>
        <v/>
      </c>
      <c r="F176" s="401">
        <f>SUMIF('AH Data Pivot'!$B$3:$B$1320,'Mix Substation Location Summary'!$B176,'AH Data Pivot'!$C$3:$C$1320)</f>
        <v>50019.56</v>
      </c>
      <c r="G176" s="447">
        <f>SUMIF('AH Data Pivot'!$B$3:$B$1320,'Mix Substation Location Summary'!$B176,'AH Data Pivot'!$C$3:$C$1320)-F176</f>
        <v>0</v>
      </c>
      <c r="K176" s="401">
        <f>SUMIF('AH Data Pivot'!$B$3:$B$1320,'Mix Substation Location Summary'!$B176,'AH Data Pivot'!$D$3:$D$1320)</f>
        <v>0</v>
      </c>
      <c r="L176" s="456">
        <f>SUMIF('AH Data Pivot'!$B$3:$B$1320,'Mix Substation Location Summary'!$B176,'AH Data Pivot'!$D$3:$D$1320)-K176</f>
        <v>0</v>
      </c>
      <c r="P176" s="417">
        <f>SUMIF('AH Data Pivot'!$B$3:$B$1320,'Mix Substation Location Summary'!$B176,'AH Data Pivot'!$E$3:$E$1320)</f>
        <v>0</v>
      </c>
      <c r="Q176" s="451">
        <f>SUMIF('AH Data Pivot'!$B$3:$B$1320,'Mix Substation Location Summary'!$B176,'AH Data Pivot'!$E$3:$E$1320)-P176</f>
        <v>0</v>
      </c>
      <c r="U176" s="417">
        <f>SUMIF('AH Data Pivot'!$B$3:$B$1320,'Mix Substation Location Summary'!$B176,'AH Data Pivot'!$F$3:$F$1320)</f>
        <v>0</v>
      </c>
      <c r="V176" s="454">
        <f>SUMIF('AH Data Pivot'!$B$3:$B$1320,'Mix Substation Location Summary'!$B176,'AH Data Pivot'!$F$3:$F$1320)-U176</f>
        <v>0</v>
      </c>
      <c r="W176" s="403"/>
      <c r="Z176" s="417">
        <f>SUMIF('AH Data Pivot'!$B$3:$B$1320,'Mix Substation Location Summary'!$B176,'AH Data Pivot'!$G$3:$G$1320)</f>
        <v>0</v>
      </c>
      <c r="AA176" s="447">
        <f>SUMIF('AH Data Pivot'!$B$3:$B$1320,'Mix Substation Location Summary'!$B176,'AH Data Pivot'!$G$3:$G$1320)-Z176</f>
        <v>0</v>
      </c>
      <c r="AE176" s="417">
        <f>SUMIF('AH Data Pivot'!$B$3:$B$1320,'Mix Substation Location Summary'!$B176,'AH Data Pivot'!$H$3:$H$1320)</f>
        <v>0</v>
      </c>
      <c r="AF176" s="454">
        <f>SUMIF('AH Data Pivot'!$B$3:$B$1320,'Mix Substation Location Summary'!$B176,'AH Data Pivot'!$H$3:$H$1320)-AE176</f>
        <v>0</v>
      </c>
      <c r="AI176" s="473">
        <f t="shared" si="25"/>
        <v>1</v>
      </c>
      <c r="AJ176" s="474" t="str">
        <f t="shared" si="26"/>
        <v/>
      </c>
    </row>
    <row r="177" spans="2:36" x14ac:dyDescent="0.25">
      <c r="B177" s="403">
        <v>4135</v>
      </c>
      <c r="C177" s="403" t="str">
        <f t="shared" si="24"/>
        <v/>
      </c>
      <c r="F177" s="401">
        <f>SUMIF('AH Data Pivot'!$B$3:$B$1320,'Mix Substation Location Summary'!$B177,'AH Data Pivot'!$C$3:$C$1320)</f>
        <v>2211409.3199999998</v>
      </c>
      <c r="G177" s="447">
        <f>SUMIF('AH Data Pivot'!$B$3:$B$1320,'Mix Substation Location Summary'!$B177,'AH Data Pivot'!$C$3:$C$1320)-F177</f>
        <v>0</v>
      </c>
      <c r="K177" s="401">
        <f>SUMIF('AH Data Pivot'!$B$3:$B$1320,'Mix Substation Location Summary'!$B177,'AH Data Pivot'!$D$3:$D$1320)</f>
        <v>61.36</v>
      </c>
      <c r="L177" s="456">
        <f>SUMIF('AH Data Pivot'!$B$3:$B$1320,'Mix Substation Location Summary'!$B177,'AH Data Pivot'!$D$3:$D$1320)-K177</f>
        <v>0</v>
      </c>
      <c r="P177" s="417">
        <f>SUMIF('AH Data Pivot'!$B$3:$B$1320,'Mix Substation Location Summary'!$B177,'AH Data Pivot'!$E$3:$E$1320)</f>
        <v>0</v>
      </c>
      <c r="Q177" s="451">
        <f>SUMIF('AH Data Pivot'!$B$3:$B$1320,'Mix Substation Location Summary'!$B177,'AH Data Pivot'!$E$3:$E$1320)-P177</f>
        <v>0</v>
      </c>
      <c r="U177" s="417">
        <f>SUMIF('AH Data Pivot'!$B$3:$B$1320,'Mix Substation Location Summary'!$B177,'AH Data Pivot'!$F$3:$F$1320)</f>
        <v>0</v>
      </c>
      <c r="V177" s="454">
        <f>SUMIF('AH Data Pivot'!$B$3:$B$1320,'Mix Substation Location Summary'!$B177,'AH Data Pivot'!$F$3:$F$1320)-U177</f>
        <v>0</v>
      </c>
      <c r="W177" s="403"/>
      <c r="Z177" s="417">
        <f>SUMIF('AH Data Pivot'!$B$3:$B$1320,'Mix Substation Location Summary'!$B177,'AH Data Pivot'!$G$3:$G$1320)</f>
        <v>0</v>
      </c>
      <c r="AA177" s="447">
        <f>SUMIF('AH Data Pivot'!$B$3:$B$1320,'Mix Substation Location Summary'!$B177,'AH Data Pivot'!$G$3:$G$1320)-Z177</f>
        <v>0</v>
      </c>
      <c r="AE177" s="417">
        <f>SUMIF('AH Data Pivot'!$B$3:$B$1320,'Mix Substation Location Summary'!$B177,'AH Data Pivot'!$H$3:$H$1320)</f>
        <v>0</v>
      </c>
      <c r="AF177" s="454">
        <f>SUMIF('AH Data Pivot'!$B$3:$B$1320,'Mix Substation Location Summary'!$B177,'AH Data Pivot'!$H$3:$H$1320)-AE177</f>
        <v>0</v>
      </c>
      <c r="AI177" s="473">
        <f t="shared" si="25"/>
        <v>1</v>
      </c>
      <c r="AJ177" s="474" t="str">
        <f t="shared" si="26"/>
        <v/>
      </c>
    </row>
    <row r="178" spans="2:36" x14ac:dyDescent="0.25">
      <c r="B178" s="403">
        <v>4136</v>
      </c>
      <c r="C178" s="403" t="str">
        <f t="shared" si="24"/>
        <v/>
      </c>
      <c r="F178" s="401">
        <f>SUMIF('AH Data Pivot'!$B$3:$B$1320,'Mix Substation Location Summary'!$B178,'AH Data Pivot'!$C$3:$C$1320)</f>
        <v>1330373</v>
      </c>
      <c r="G178" s="447">
        <f>SUMIF('AH Data Pivot'!$B$3:$B$1320,'Mix Substation Location Summary'!$B178,'AH Data Pivot'!$C$3:$C$1320)-F178</f>
        <v>0</v>
      </c>
      <c r="K178" s="401">
        <f>SUMIF('AH Data Pivot'!$B$3:$B$1320,'Mix Substation Location Summary'!$B178,'AH Data Pivot'!$D$3:$D$1320)</f>
        <v>0</v>
      </c>
      <c r="L178" s="456">
        <f>SUMIF('AH Data Pivot'!$B$3:$B$1320,'Mix Substation Location Summary'!$B178,'AH Data Pivot'!$D$3:$D$1320)-K178</f>
        <v>0</v>
      </c>
      <c r="P178" s="417">
        <f>SUMIF('AH Data Pivot'!$B$3:$B$1320,'Mix Substation Location Summary'!$B178,'AH Data Pivot'!$E$3:$E$1320)</f>
        <v>0</v>
      </c>
      <c r="Q178" s="451">
        <f>SUMIF('AH Data Pivot'!$B$3:$B$1320,'Mix Substation Location Summary'!$B178,'AH Data Pivot'!$E$3:$E$1320)-P178</f>
        <v>0</v>
      </c>
      <c r="U178" s="417">
        <f>SUMIF('AH Data Pivot'!$B$3:$B$1320,'Mix Substation Location Summary'!$B178,'AH Data Pivot'!$F$3:$F$1320)</f>
        <v>0</v>
      </c>
      <c r="V178" s="454">
        <f>SUMIF('AH Data Pivot'!$B$3:$B$1320,'Mix Substation Location Summary'!$B178,'AH Data Pivot'!$F$3:$F$1320)-U178</f>
        <v>0</v>
      </c>
      <c r="W178" s="403"/>
      <c r="Z178" s="417">
        <f>SUMIF('AH Data Pivot'!$B$3:$B$1320,'Mix Substation Location Summary'!$B178,'AH Data Pivot'!$G$3:$G$1320)</f>
        <v>0</v>
      </c>
      <c r="AA178" s="447">
        <f>SUMIF('AH Data Pivot'!$B$3:$B$1320,'Mix Substation Location Summary'!$B178,'AH Data Pivot'!$G$3:$G$1320)-Z178</f>
        <v>0</v>
      </c>
      <c r="AE178" s="417">
        <f>SUMIF('AH Data Pivot'!$B$3:$B$1320,'Mix Substation Location Summary'!$B178,'AH Data Pivot'!$H$3:$H$1320)</f>
        <v>0</v>
      </c>
      <c r="AF178" s="454">
        <f>SUMIF('AH Data Pivot'!$B$3:$B$1320,'Mix Substation Location Summary'!$B178,'AH Data Pivot'!$H$3:$H$1320)-AE178</f>
        <v>0</v>
      </c>
      <c r="AI178" s="473">
        <f t="shared" si="25"/>
        <v>1</v>
      </c>
      <c r="AJ178" s="474" t="str">
        <f t="shared" si="26"/>
        <v/>
      </c>
    </row>
    <row r="179" spans="2:36" x14ac:dyDescent="0.25">
      <c r="B179" s="403">
        <v>4137</v>
      </c>
      <c r="C179" s="403" t="str">
        <f t="shared" si="24"/>
        <v/>
      </c>
      <c r="F179" s="401">
        <f>SUMIF('AH Data Pivot'!$B$3:$B$1320,'Mix Substation Location Summary'!$B179,'AH Data Pivot'!$C$3:$C$1320)</f>
        <v>16589.080000000002</v>
      </c>
      <c r="G179" s="447">
        <f>SUMIF('AH Data Pivot'!$B$3:$B$1320,'Mix Substation Location Summary'!$B179,'AH Data Pivot'!$C$3:$C$1320)-F179</f>
        <v>0</v>
      </c>
      <c r="K179" s="401">
        <f>SUMIF('AH Data Pivot'!$B$3:$B$1320,'Mix Substation Location Summary'!$B179,'AH Data Pivot'!$D$3:$D$1320)</f>
        <v>0</v>
      </c>
      <c r="L179" s="456">
        <f>SUMIF('AH Data Pivot'!$B$3:$B$1320,'Mix Substation Location Summary'!$B179,'AH Data Pivot'!$D$3:$D$1320)-K179</f>
        <v>0</v>
      </c>
      <c r="P179" s="417">
        <f>SUMIF('AH Data Pivot'!$B$3:$B$1320,'Mix Substation Location Summary'!$B179,'AH Data Pivot'!$E$3:$E$1320)</f>
        <v>0</v>
      </c>
      <c r="Q179" s="451">
        <f>SUMIF('AH Data Pivot'!$B$3:$B$1320,'Mix Substation Location Summary'!$B179,'AH Data Pivot'!$E$3:$E$1320)-P179</f>
        <v>0</v>
      </c>
      <c r="U179" s="417">
        <f>SUMIF('AH Data Pivot'!$B$3:$B$1320,'Mix Substation Location Summary'!$B179,'AH Data Pivot'!$F$3:$F$1320)</f>
        <v>0</v>
      </c>
      <c r="V179" s="454">
        <f>SUMIF('AH Data Pivot'!$B$3:$B$1320,'Mix Substation Location Summary'!$B179,'AH Data Pivot'!$F$3:$F$1320)-U179</f>
        <v>0</v>
      </c>
      <c r="W179" s="403"/>
      <c r="Z179" s="417">
        <f>SUMIF('AH Data Pivot'!$B$3:$B$1320,'Mix Substation Location Summary'!$B179,'AH Data Pivot'!$G$3:$G$1320)</f>
        <v>0</v>
      </c>
      <c r="AA179" s="447">
        <f>SUMIF('AH Data Pivot'!$B$3:$B$1320,'Mix Substation Location Summary'!$B179,'AH Data Pivot'!$G$3:$G$1320)-Z179</f>
        <v>0</v>
      </c>
      <c r="AE179" s="417">
        <f>SUMIF('AH Data Pivot'!$B$3:$B$1320,'Mix Substation Location Summary'!$B179,'AH Data Pivot'!$H$3:$H$1320)</f>
        <v>0</v>
      </c>
      <c r="AF179" s="454">
        <f>SUMIF('AH Data Pivot'!$B$3:$B$1320,'Mix Substation Location Summary'!$B179,'AH Data Pivot'!$H$3:$H$1320)-AE179</f>
        <v>0</v>
      </c>
      <c r="AI179" s="473">
        <f t="shared" si="25"/>
        <v>1</v>
      </c>
      <c r="AJ179" s="474" t="str">
        <f t="shared" si="26"/>
        <v/>
      </c>
    </row>
    <row r="180" spans="2:36" x14ac:dyDescent="0.25">
      <c r="B180" s="403">
        <v>4138</v>
      </c>
      <c r="C180" s="403" t="str">
        <f t="shared" si="24"/>
        <v/>
      </c>
      <c r="F180" s="401">
        <f>SUMIF('AH Data Pivot'!$B$3:$B$1320,'Mix Substation Location Summary'!$B180,'AH Data Pivot'!$C$3:$C$1320)</f>
        <v>9590969.7000000011</v>
      </c>
      <c r="G180" s="447">
        <f>SUMIF('AH Data Pivot'!$B$3:$B$1320,'Mix Substation Location Summary'!$B180,'AH Data Pivot'!$C$3:$C$1320)-F180</f>
        <v>0</v>
      </c>
      <c r="K180" s="401">
        <f>SUMIF('AH Data Pivot'!$B$3:$B$1320,'Mix Substation Location Summary'!$B180,'AH Data Pivot'!$D$3:$D$1320)</f>
        <v>360190.35</v>
      </c>
      <c r="L180" s="456">
        <f>SUMIF('AH Data Pivot'!$B$3:$B$1320,'Mix Substation Location Summary'!$B180,'AH Data Pivot'!$D$3:$D$1320)-K180</f>
        <v>0</v>
      </c>
      <c r="P180" s="417">
        <f>SUMIF('AH Data Pivot'!$B$3:$B$1320,'Mix Substation Location Summary'!$B180,'AH Data Pivot'!$E$3:$E$1320)</f>
        <v>98.19</v>
      </c>
      <c r="Q180" s="451">
        <f>SUMIF('AH Data Pivot'!$B$3:$B$1320,'Mix Substation Location Summary'!$B180,'AH Data Pivot'!$E$3:$E$1320)-P180</f>
        <v>0</v>
      </c>
      <c r="U180" s="417">
        <f>SUMIF('AH Data Pivot'!$B$3:$B$1320,'Mix Substation Location Summary'!$B180,'AH Data Pivot'!$F$3:$F$1320)</f>
        <v>0</v>
      </c>
      <c r="V180" s="454">
        <f>SUMIF('AH Data Pivot'!$B$3:$B$1320,'Mix Substation Location Summary'!$B180,'AH Data Pivot'!$F$3:$F$1320)-U180</f>
        <v>0</v>
      </c>
      <c r="W180" s="403"/>
      <c r="Z180" s="417">
        <f>SUMIF('AH Data Pivot'!$B$3:$B$1320,'Mix Substation Location Summary'!$B180,'AH Data Pivot'!$G$3:$G$1320)</f>
        <v>0</v>
      </c>
      <c r="AA180" s="447">
        <f>SUMIF('AH Data Pivot'!$B$3:$B$1320,'Mix Substation Location Summary'!$B180,'AH Data Pivot'!$G$3:$G$1320)-Z180</f>
        <v>0</v>
      </c>
      <c r="AE180" s="417">
        <f>SUMIF('AH Data Pivot'!$B$3:$B$1320,'Mix Substation Location Summary'!$B180,'AH Data Pivot'!$H$3:$H$1320)</f>
        <v>0</v>
      </c>
      <c r="AF180" s="454">
        <f>SUMIF('AH Data Pivot'!$B$3:$B$1320,'Mix Substation Location Summary'!$B180,'AH Data Pivot'!$H$3:$H$1320)-AE180</f>
        <v>0</v>
      </c>
      <c r="AI180" s="473">
        <f t="shared" si="25"/>
        <v>1</v>
      </c>
      <c r="AJ180" s="474" t="str">
        <f t="shared" si="26"/>
        <v/>
      </c>
    </row>
    <row r="181" spans="2:36" x14ac:dyDescent="0.25">
      <c r="B181" s="403">
        <v>4139</v>
      </c>
      <c r="C181" s="403" t="str">
        <f t="shared" si="24"/>
        <v/>
      </c>
      <c r="F181" s="401">
        <f>SUMIF('AH Data Pivot'!$B$3:$B$1320,'Mix Substation Location Summary'!$B181,'AH Data Pivot'!$C$3:$C$1320)</f>
        <v>516.80999999999995</v>
      </c>
      <c r="G181" s="447">
        <f>SUMIF('AH Data Pivot'!$B$3:$B$1320,'Mix Substation Location Summary'!$B181,'AH Data Pivot'!$C$3:$C$1320)-F181</f>
        <v>0</v>
      </c>
      <c r="K181" s="401">
        <f>SUMIF('AH Data Pivot'!$B$3:$B$1320,'Mix Substation Location Summary'!$B181,'AH Data Pivot'!$D$3:$D$1320)</f>
        <v>0</v>
      </c>
      <c r="L181" s="456">
        <f>SUMIF('AH Data Pivot'!$B$3:$B$1320,'Mix Substation Location Summary'!$B181,'AH Data Pivot'!$D$3:$D$1320)-K181</f>
        <v>0</v>
      </c>
      <c r="P181" s="417">
        <f>SUMIF('AH Data Pivot'!$B$3:$B$1320,'Mix Substation Location Summary'!$B181,'AH Data Pivot'!$E$3:$E$1320)</f>
        <v>0</v>
      </c>
      <c r="Q181" s="451">
        <f>SUMIF('AH Data Pivot'!$B$3:$B$1320,'Mix Substation Location Summary'!$B181,'AH Data Pivot'!$E$3:$E$1320)-P181</f>
        <v>0</v>
      </c>
      <c r="U181" s="417">
        <f>SUMIF('AH Data Pivot'!$B$3:$B$1320,'Mix Substation Location Summary'!$B181,'AH Data Pivot'!$F$3:$F$1320)</f>
        <v>0</v>
      </c>
      <c r="V181" s="454">
        <f>SUMIF('AH Data Pivot'!$B$3:$B$1320,'Mix Substation Location Summary'!$B181,'AH Data Pivot'!$F$3:$F$1320)-U181</f>
        <v>0</v>
      </c>
      <c r="W181" s="403"/>
      <c r="Z181" s="417">
        <f>SUMIF('AH Data Pivot'!$B$3:$B$1320,'Mix Substation Location Summary'!$B181,'AH Data Pivot'!$G$3:$G$1320)</f>
        <v>0</v>
      </c>
      <c r="AA181" s="447">
        <f>SUMIF('AH Data Pivot'!$B$3:$B$1320,'Mix Substation Location Summary'!$B181,'AH Data Pivot'!$G$3:$G$1320)-Z181</f>
        <v>0</v>
      </c>
      <c r="AE181" s="417">
        <f>SUMIF('AH Data Pivot'!$B$3:$B$1320,'Mix Substation Location Summary'!$B181,'AH Data Pivot'!$H$3:$H$1320)</f>
        <v>0</v>
      </c>
      <c r="AF181" s="454">
        <f>SUMIF('AH Data Pivot'!$B$3:$B$1320,'Mix Substation Location Summary'!$B181,'AH Data Pivot'!$H$3:$H$1320)-AE181</f>
        <v>0</v>
      </c>
      <c r="AI181" s="473">
        <f t="shared" si="25"/>
        <v>1</v>
      </c>
      <c r="AJ181" s="474" t="str">
        <f t="shared" si="26"/>
        <v/>
      </c>
    </row>
    <row r="182" spans="2:36" x14ac:dyDescent="0.25">
      <c r="B182" s="403">
        <v>4140</v>
      </c>
      <c r="C182" s="403" t="str">
        <f t="shared" si="24"/>
        <v/>
      </c>
      <c r="F182" s="401">
        <f>SUMIF('AH Data Pivot'!$B$3:$B$1320,'Mix Substation Location Summary'!$B182,'AH Data Pivot'!$C$3:$C$1320)</f>
        <v>278111.81</v>
      </c>
      <c r="G182" s="447">
        <f>SUMIF('AH Data Pivot'!$B$3:$B$1320,'Mix Substation Location Summary'!$B182,'AH Data Pivot'!$C$3:$C$1320)-F182</f>
        <v>0</v>
      </c>
      <c r="K182" s="401">
        <f>SUMIF('AH Data Pivot'!$B$3:$B$1320,'Mix Substation Location Summary'!$B182,'AH Data Pivot'!$D$3:$D$1320)</f>
        <v>0</v>
      </c>
      <c r="L182" s="456">
        <f>SUMIF('AH Data Pivot'!$B$3:$B$1320,'Mix Substation Location Summary'!$B182,'AH Data Pivot'!$D$3:$D$1320)-K182</f>
        <v>0</v>
      </c>
      <c r="P182" s="417">
        <f>SUMIF('AH Data Pivot'!$B$3:$B$1320,'Mix Substation Location Summary'!$B182,'AH Data Pivot'!$E$3:$E$1320)</f>
        <v>0</v>
      </c>
      <c r="Q182" s="451">
        <f>SUMIF('AH Data Pivot'!$B$3:$B$1320,'Mix Substation Location Summary'!$B182,'AH Data Pivot'!$E$3:$E$1320)-P182</f>
        <v>0</v>
      </c>
      <c r="U182" s="417">
        <f>SUMIF('AH Data Pivot'!$B$3:$B$1320,'Mix Substation Location Summary'!$B182,'AH Data Pivot'!$F$3:$F$1320)</f>
        <v>0</v>
      </c>
      <c r="V182" s="454">
        <f>SUMIF('AH Data Pivot'!$B$3:$B$1320,'Mix Substation Location Summary'!$B182,'AH Data Pivot'!$F$3:$F$1320)-U182</f>
        <v>0</v>
      </c>
      <c r="W182" s="403"/>
      <c r="Z182" s="417">
        <f>SUMIF('AH Data Pivot'!$B$3:$B$1320,'Mix Substation Location Summary'!$B182,'AH Data Pivot'!$G$3:$G$1320)</f>
        <v>0</v>
      </c>
      <c r="AA182" s="447">
        <f>SUMIF('AH Data Pivot'!$B$3:$B$1320,'Mix Substation Location Summary'!$B182,'AH Data Pivot'!$G$3:$G$1320)-Z182</f>
        <v>0</v>
      </c>
      <c r="AE182" s="417">
        <f>SUMIF('AH Data Pivot'!$B$3:$B$1320,'Mix Substation Location Summary'!$B182,'AH Data Pivot'!$H$3:$H$1320)</f>
        <v>0</v>
      </c>
      <c r="AF182" s="454">
        <f>SUMIF('AH Data Pivot'!$B$3:$B$1320,'Mix Substation Location Summary'!$B182,'AH Data Pivot'!$H$3:$H$1320)-AE182</f>
        <v>0</v>
      </c>
      <c r="AI182" s="473">
        <f t="shared" si="25"/>
        <v>1</v>
      </c>
      <c r="AJ182" s="474" t="str">
        <f t="shared" si="26"/>
        <v/>
      </c>
    </row>
    <row r="183" spans="2:36" x14ac:dyDescent="0.25">
      <c r="B183" s="403">
        <v>4141</v>
      </c>
      <c r="C183" s="403" t="str">
        <f t="shared" si="24"/>
        <v/>
      </c>
      <c r="F183" s="401">
        <f>SUMIF('AH Data Pivot'!$B$3:$B$1320,'Mix Substation Location Summary'!$B183,'AH Data Pivot'!$C$3:$C$1320)</f>
        <v>76199.12</v>
      </c>
      <c r="G183" s="447">
        <f>SUMIF('AH Data Pivot'!$B$3:$B$1320,'Mix Substation Location Summary'!$B183,'AH Data Pivot'!$C$3:$C$1320)-F183</f>
        <v>0</v>
      </c>
      <c r="K183" s="401">
        <f>SUMIF('AH Data Pivot'!$B$3:$B$1320,'Mix Substation Location Summary'!$B183,'AH Data Pivot'!$D$3:$D$1320)</f>
        <v>0</v>
      </c>
      <c r="L183" s="456">
        <f>SUMIF('AH Data Pivot'!$B$3:$B$1320,'Mix Substation Location Summary'!$B183,'AH Data Pivot'!$D$3:$D$1320)-K183</f>
        <v>0</v>
      </c>
      <c r="P183" s="417">
        <f>SUMIF('AH Data Pivot'!$B$3:$B$1320,'Mix Substation Location Summary'!$B183,'AH Data Pivot'!$E$3:$E$1320)</f>
        <v>0</v>
      </c>
      <c r="Q183" s="451">
        <f>SUMIF('AH Data Pivot'!$B$3:$B$1320,'Mix Substation Location Summary'!$B183,'AH Data Pivot'!$E$3:$E$1320)-P183</f>
        <v>0</v>
      </c>
      <c r="U183" s="417">
        <f>SUMIF('AH Data Pivot'!$B$3:$B$1320,'Mix Substation Location Summary'!$B183,'AH Data Pivot'!$F$3:$F$1320)</f>
        <v>0</v>
      </c>
      <c r="V183" s="454">
        <f>SUMIF('AH Data Pivot'!$B$3:$B$1320,'Mix Substation Location Summary'!$B183,'AH Data Pivot'!$F$3:$F$1320)-U183</f>
        <v>0</v>
      </c>
      <c r="W183" s="403"/>
      <c r="Z183" s="417">
        <f>SUMIF('AH Data Pivot'!$B$3:$B$1320,'Mix Substation Location Summary'!$B183,'AH Data Pivot'!$G$3:$G$1320)</f>
        <v>0</v>
      </c>
      <c r="AA183" s="447">
        <f>SUMIF('AH Data Pivot'!$B$3:$B$1320,'Mix Substation Location Summary'!$B183,'AH Data Pivot'!$G$3:$G$1320)-Z183</f>
        <v>0</v>
      </c>
      <c r="AE183" s="417">
        <f>SUMIF('AH Data Pivot'!$B$3:$B$1320,'Mix Substation Location Summary'!$B183,'AH Data Pivot'!$H$3:$H$1320)</f>
        <v>0</v>
      </c>
      <c r="AF183" s="454">
        <f>SUMIF('AH Data Pivot'!$B$3:$B$1320,'Mix Substation Location Summary'!$B183,'AH Data Pivot'!$H$3:$H$1320)-AE183</f>
        <v>0</v>
      </c>
      <c r="AI183" s="473">
        <f t="shared" si="25"/>
        <v>1</v>
      </c>
      <c r="AJ183" s="474" t="str">
        <f t="shared" si="26"/>
        <v/>
      </c>
    </row>
    <row r="184" spans="2:36" x14ac:dyDescent="0.25">
      <c r="B184" s="403">
        <v>4142</v>
      </c>
      <c r="C184" s="403" t="str">
        <f t="shared" si="24"/>
        <v/>
      </c>
      <c r="F184" s="401">
        <f>SUMIF('AH Data Pivot'!$B$3:$B$1320,'Mix Substation Location Summary'!$B184,'AH Data Pivot'!$C$3:$C$1320)</f>
        <v>25409.4</v>
      </c>
      <c r="G184" s="447">
        <f>SUMIF('AH Data Pivot'!$B$3:$B$1320,'Mix Substation Location Summary'!$B184,'AH Data Pivot'!$C$3:$C$1320)-F184</f>
        <v>0</v>
      </c>
      <c r="K184" s="401">
        <f>SUMIF('AH Data Pivot'!$B$3:$B$1320,'Mix Substation Location Summary'!$B184,'AH Data Pivot'!$D$3:$D$1320)</f>
        <v>0</v>
      </c>
      <c r="L184" s="456">
        <f>SUMIF('AH Data Pivot'!$B$3:$B$1320,'Mix Substation Location Summary'!$B184,'AH Data Pivot'!$D$3:$D$1320)-K184</f>
        <v>0</v>
      </c>
      <c r="P184" s="417">
        <f>SUMIF('AH Data Pivot'!$B$3:$B$1320,'Mix Substation Location Summary'!$B184,'AH Data Pivot'!$E$3:$E$1320)</f>
        <v>0</v>
      </c>
      <c r="Q184" s="451">
        <f>SUMIF('AH Data Pivot'!$B$3:$B$1320,'Mix Substation Location Summary'!$B184,'AH Data Pivot'!$E$3:$E$1320)-P184</f>
        <v>0</v>
      </c>
      <c r="U184" s="417">
        <f>SUMIF('AH Data Pivot'!$B$3:$B$1320,'Mix Substation Location Summary'!$B184,'AH Data Pivot'!$F$3:$F$1320)</f>
        <v>0</v>
      </c>
      <c r="V184" s="454">
        <f>SUMIF('AH Data Pivot'!$B$3:$B$1320,'Mix Substation Location Summary'!$B184,'AH Data Pivot'!$F$3:$F$1320)-U184</f>
        <v>0</v>
      </c>
      <c r="W184" s="403"/>
      <c r="Z184" s="417">
        <f>SUMIF('AH Data Pivot'!$B$3:$B$1320,'Mix Substation Location Summary'!$B184,'AH Data Pivot'!$G$3:$G$1320)</f>
        <v>0</v>
      </c>
      <c r="AA184" s="447">
        <f>SUMIF('AH Data Pivot'!$B$3:$B$1320,'Mix Substation Location Summary'!$B184,'AH Data Pivot'!$G$3:$G$1320)-Z184</f>
        <v>0</v>
      </c>
      <c r="AE184" s="417">
        <f>SUMIF('AH Data Pivot'!$B$3:$B$1320,'Mix Substation Location Summary'!$B184,'AH Data Pivot'!$H$3:$H$1320)</f>
        <v>0</v>
      </c>
      <c r="AF184" s="454">
        <f>SUMIF('AH Data Pivot'!$B$3:$B$1320,'Mix Substation Location Summary'!$B184,'AH Data Pivot'!$H$3:$H$1320)-AE184</f>
        <v>0</v>
      </c>
      <c r="AI184" s="473">
        <f t="shared" si="25"/>
        <v>1</v>
      </c>
      <c r="AJ184" s="474" t="str">
        <f t="shared" si="26"/>
        <v/>
      </c>
    </row>
    <row r="185" spans="2:36" x14ac:dyDescent="0.25">
      <c r="B185" s="403">
        <v>4143</v>
      </c>
      <c r="C185" s="403" t="str">
        <f t="shared" si="24"/>
        <v/>
      </c>
      <c r="F185" s="401">
        <f>SUMIF('AH Data Pivot'!$B$3:$B$1320,'Mix Substation Location Summary'!$B185,'AH Data Pivot'!$C$3:$C$1320)</f>
        <v>6166.88</v>
      </c>
      <c r="G185" s="447">
        <f>SUMIF('AH Data Pivot'!$B$3:$B$1320,'Mix Substation Location Summary'!$B185,'AH Data Pivot'!$C$3:$C$1320)-F185</f>
        <v>0</v>
      </c>
      <c r="K185" s="401">
        <f>SUMIF('AH Data Pivot'!$B$3:$B$1320,'Mix Substation Location Summary'!$B185,'AH Data Pivot'!$D$3:$D$1320)</f>
        <v>0</v>
      </c>
      <c r="L185" s="456">
        <f>SUMIF('AH Data Pivot'!$B$3:$B$1320,'Mix Substation Location Summary'!$B185,'AH Data Pivot'!$D$3:$D$1320)-K185</f>
        <v>0</v>
      </c>
      <c r="P185" s="417">
        <f>SUMIF('AH Data Pivot'!$B$3:$B$1320,'Mix Substation Location Summary'!$B185,'AH Data Pivot'!$E$3:$E$1320)</f>
        <v>0</v>
      </c>
      <c r="Q185" s="451">
        <f>SUMIF('AH Data Pivot'!$B$3:$B$1320,'Mix Substation Location Summary'!$B185,'AH Data Pivot'!$E$3:$E$1320)-P185</f>
        <v>0</v>
      </c>
      <c r="U185" s="417">
        <f>SUMIF('AH Data Pivot'!$B$3:$B$1320,'Mix Substation Location Summary'!$B185,'AH Data Pivot'!$F$3:$F$1320)</f>
        <v>0</v>
      </c>
      <c r="V185" s="454">
        <f>SUMIF('AH Data Pivot'!$B$3:$B$1320,'Mix Substation Location Summary'!$B185,'AH Data Pivot'!$F$3:$F$1320)-U185</f>
        <v>0</v>
      </c>
      <c r="W185" s="403"/>
      <c r="Z185" s="417">
        <f>SUMIF('AH Data Pivot'!$B$3:$B$1320,'Mix Substation Location Summary'!$B185,'AH Data Pivot'!$G$3:$G$1320)</f>
        <v>0</v>
      </c>
      <c r="AA185" s="447">
        <f>SUMIF('AH Data Pivot'!$B$3:$B$1320,'Mix Substation Location Summary'!$B185,'AH Data Pivot'!$G$3:$G$1320)-Z185</f>
        <v>0</v>
      </c>
      <c r="AE185" s="417">
        <f>SUMIF('AH Data Pivot'!$B$3:$B$1320,'Mix Substation Location Summary'!$B185,'AH Data Pivot'!$H$3:$H$1320)</f>
        <v>0</v>
      </c>
      <c r="AF185" s="454">
        <f>SUMIF('AH Data Pivot'!$B$3:$B$1320,'Mix Substation Location Summary'!$B185,'AH Data Pivot'!$H$3:$H$1320)-AE185</f>
        <v>0</v>
      </c>
      <c r="AI185" s="473">
        <f t="shared" si="25"/>
        <v>1</v>
      </c>
      <c r="AJ185" s="474" t="str">
        <f t="shared" si="26"/>
        <v/>
      </c>
    </row>
    <row r="186" spans="2:36" x14ac:dyDescent="0.25">
      <c r="B186" s="403">
        <v>4144</v>
      </c>
      <c r="C186" s="403" t="str">
        <f t="shared" si="24"/>
        <v/>
      </c>
      <c r="F186" s="401">
        <f>SUMIF('AH Data Pivot'!$B$3:$B$1320,'Mix Substation Location Summary'!$B186,'AH Data Pivot'!$C$3:$C$1320)</f>
        <v>9993.51</v>
      </c>
      <c r="G186" s="447">
        <f>SUMIF('AH Data Pivot'!$B$3:$B$1320,'Mix Substation Location Summary'!$B186,'AH Data Pivot'!$C$3:$C$1320)-F186</f>
        <v>0</v>
      </c>
      <c r="K186" s="401">
        <f>SUMIF('AH Data Pivot'!$B$3:$B$1320,'Mix Substation Location Summary'!$B186,'AH Data Pivot'!$D$3:$D$1320)</f>
        <v>0</v>
      </c>
      <c r="L186" s="456">
        <f>SUMIF('AH Data Pivot'!$B$3:$B$1320,'Mix Substation Location Summary'!$B186,'AH Data Pivot'!$D$3:$D$1320)-K186</f>
        <v>0</v>
      </c>
      <c r="P186" s="417">
        <f>SUMIF('AH Data Pivot'!$B$3:$B$1320,'Mix Substation Location Summary'!$B186,'AH Data Pivot'!$E$3:$E$1320)</f>
        <v>0</v>
      </c>
      <c r="Q186" s="451">
        <f>SUMIF('AH Data Pivot'!$B$3:$B$1320,'Mix Substation Location Summary'!$B186,'AH Data Pivot'!$E$3:$E$1320)-P186</f>
        <v>0</v>
      </c>
      <c r="U186" s="417">
        <f>SUMIF('AH Data Pivot'!$B$3:$B$1320,'Mix Substation Location Summary'!$B186,'AH Data Pivot'!$F$3:$F$1320)</f>
        <v>0</v>
      </c>
      <c r="V186" s="454">
        <f>SUMIF('AH Data Pivot'!$B$3:$B$1320,'Mix Substation Location Summary'!$B186,'AH Data Pivot'!$F$3:$F$1320)-U186</f>
        <v>0</v>
      </c>
      <c r="W186" s="403"/>
      <c r="Z186" s="417">
        <f>SUMIF('AH Data Pivot'!$B$3:$B$1320,'Mix Substation Location Summary'!$B186,'AH Data Pivot'!$G$3:$G$1320)</f>
        <v>0</v>
      </c>
      <c r="AA186" s="447">
        <f>SUMIF('AH Data Pivot'!$B$3:$B$1320,'Mix Substation Location Summary'!$B186,'AH Data Pivot'!$G$3:$G$1320)-Z186</f>
        <v>0</v>
      </c>
      <c r="AE186" s="417">
        <f>SUMIF('AH Data Pivot'!$B$3:$B$1320,'Mix Substation Location Summary'!$B186,'AH Data Pivot'!$H$3:$H$1320)</f>
        <v>0</v>
      </c>
      <c r="AF186" s="454">
        <f>SUMIF('AH Data Pivot'!$B$3:$B$1320,'Mix Substation Location Summary'!$B186,'AH Data Pivot'!$H$3:$H$1320)-AE186</f>
        <v>0</v>
      </c>
      <c r="AI186" s="473">
        <f t="shared" si="25"/>
        <v>1</v>
      </c>
      <c r="AJ186" s="474" t="str">
        <f t="shared" si="26"/>
        <v/>
      </c>
    </row>
    <row r="187" spans="2:36" x14ac:dyDescent="0.25">
      <c r="B187" s="403">
        <v>4147</v>
      </c>
      <c r="C187" s="403" t="str">
        <f t="shared" si="24"/>
        <v/>
      </c>
      <c r="F187" s="401">
        <f>SUMIF('AH Data Pivot'!$B$3:$B$1320,'Mix Substation Location Summary'!$B187,'AH Data Pivot'!$C$3:$C$1320)</f>
        <v>3884037.46</v>
      </c>
      <c r="G187" s="447">
        <f>SUMIF('AH Data Pivot'!$B$3:$B$1320,'Mix Substation Location Summary'!$B187,'AH Data Pivot'!$C$3:$C$1320)-F187</f>
        <v>0</v>
      </c>
      <c r="K187" s="401">
        <f>SUMIF('AH Data Pivot'!$B$3:$B$1320,'Mix Substation Location Summary'!$B187,'AH Data Pivot'!$D$3:$D$1320)</f>
        <v>0</v>
      </c>
      <c r="L187" s="456">
        <f>SUMIF('AH Data Pivot'!$B$3:$B$1320,'Mix Substation Location Summary'!$B187,'AH Data Pivot'!$D$3:$D$1320)-K187</f>
        <v>0</v>
      </c>
      <c r="P187" s="417">
        <f>SUMIF('AH Data Pivot'!$B$3:$B$1320,'Mix Substation Location Summary'!$B187,'AH Data Pivot'!$E$3:$E$1320)</f>
        <v>1880.02</v>
      </c>
      <c r="Q187" s="451">
        <f>SUMIF('AH Data Pivot'!$B$3:$B$1320,'Mix Substation Location Summary'!$B187,'AH Data Pivot'!$E$3:$E$1320)-P187</f>
        <v>0</v>
      </c>
      <c r="U187" s="417">
        <f>SUMIF('AH Data Pivot'!$B$3:$B$1320,'Mix Substation Location Summary'!$B187,'AH Data Pivot'!$F$3:$F$1320)</f>
        <v>0</v>
      </c>
      <c r="V187" s="454">
        <f>SUMIF('AH Data Pivot'!$B$3:$B$1320,'Mix Substation Location Summary'!$B187,'AH Data Pivot'!$F$3:$F$1320)-U187</f>
        <v>0</v>
      </c>
      <c r="W187" s="403"/>
      <c r="Z187" s="417">
        <f>SUMIF('AH Data Pivot'!$B$3:$B$1320,'Mix Substation Location Summary'!$B187,'AH Data Pivot'!$G$3:$G$1320)</f>
        <v>0</v>
      </c>
      <c r="AA187" s="447">
        <f>SUMIF('AH Data Pivot'!$B$3:$B$1320,'Mix Substation Location Summary'!$B187,'AH Data Pivot'!$G$3:$G$1320)-Z187</f>
        <v>0</v>
      </c>
      <c r="AE187" s="417">
        <f>SUMIF('AH Data Pivot'!$B$3:$B$1320,'Mix Substation Location Summary'!$B187,'AH Data Pivot'!$H$3:$H$1320)</f>
        <v>0</v>
      </c>
      <c r="AF187" s="454">
        <f>SUMIF('AH Data Pivot'!$B$3:$B$1320,'Mix Substation Location Summary'!$B187,'AH Data Pivot'!$H$3:$H$1320)-AE187</f>
        <v>0</v>
      </c>
      <c r="AI187" s="473">
        <f t="shared" si="25"/>
        <v>1</v>
      </c>
      <c r="AJ187" s="474" t="str">
        <f t="shared" si="26"/>
        <v/>
      </c>
    </row>
    <row r="188" spans="2:36" x14ac:dyDescent="0.25">
      <c r="B188" s="403">
        <v>4148</v>
      </c>
      <c r="C188" s="403" t="str">
        <f t="shared" si="24"/>
        <v/>
      </c>
      <c r="F188" s="401">
        <f>SUMIF('AH Data Pivot'!$B$3:$B$1320,'Mix Substation Location Summary'!$B188,'AH Data Pivot'!$C$3:$C$1320)</f>
        <v>1695890.52</v>
      </c>
      <c r="G188" s="447">
        <f>SUMIF('AH Data Pivot'!$B$3:$B$1320,'Mix Substation Location Summary'!$B188,'AH Data Pivot'!$C$3:$C$1320)-F188</f>
        <v>0</v>
      </c>
      <c r="K188" s="401">
        <f>SUMIF('AH Data Pivot'!$B$3:$B$1320,'Mix Substation Location Summary'!$B188,'AH Data Pivot'!$D$3:$D$1320)</f>
        <v>0</v>
      </c>
      <c r="L188" s="456">
        <f>SUMIF('AH Data Pivot'!$B$3:$B$1320,'Mix Substation Location Summary'!$B188,'AH Data Pivot'!$D$3:$D$1320)-K188</f>
        <v>0</v>
      </c>
      <c r="P188" s="417">
        <f>SUMIF('AH Data Pivot'!$B$3:$B$1320,'Mix Substation Location Summary'!$B188,'AH Data Pivot'!$E$3:$E$1320)</f>
        <v>0</v>
      </c>
      <c r="Q188" s="451">
        <f>SUMIF('AH Data Pivot'!$B$3:$B$1320,'Mix Substation Location Summary'!$B188,'AH Data Pivot'!$E$3:$E$1320)-P188</f>
        <v>0</v>
      </c>
      <c r="U188" s="417">
        <f>SUMIF('AH Data Pivot'!$B$3:$B$1320,'Mix Substation Location Summary'!$B188,'AH Data Pivot'!$F$3:$F$1320)</f>
        <v>0</v>
      </c>
      <c r="V188" s="454">
        <f>SUMIF('AH Data Pivot'!$B$3:$B$1320,'Mix Substation Location Summary'!$B188,'AH Data Pivot'!$F$3:$F$1320)-U188</f>
        <v>0</v>
      </c>
      <c r="W188" s="403"/>
      <c r="Z188" s="417">
        <f>SUMIF('AH Data Pivot'!$B$3:$B$1320,'Mix Substation Location Summary'!$B188,'AH Data Pivot'!$G$3:$G$1320)</f>
        <v>0</v>
      </c>
      <c r="AA188" s="447">
        <f>SUMIF('AH Data Pivot'!$B$3:$B$1320,'Mix Substation Location Summary'!$B188,'AH Data Pivot'!$G$3:$G$1320)-Z188</f>
        <v>0</v>
      </c>
      <c r="AE188" s="417">
        <f>SUMIF('AH Data Pivot'!$B$3:$B$1320,'Mix Substation Location Summary'!$B188,'AH Data Pivot'!$H$3:$H$1320)</f>
        <v>0</v>
      </c>
      <c r="AF188" s="454">
        <f>SUMIF('AH Data Pivot'!$B$3:$B$1320,'Mix Substation Location Summary'!$B188,'AH Data Pivot'!$H$3:$H$1320)-AE188</f>
        <v>0</v>
      </c>
      <c r="AI188" s="473">
        <f t="shared" si="25"/>
        <v>1</v>
      </c>
      <c r="AJ188" s="474" t="str">
        <f t="shared" si="26"/>
        <v/>
      </c>
    </row>
    <row r="189" spans="2:36" x14ac:dyDescent="0.25">
      <c r="B189" s="403">
        <v>4149</v>
      </c>
      <c r="C189" s="403" t="str">
        <f t="shared" si="24"/>
        <v/>
      </c>
      <c r="F189" s="401">
        <f>SUMIF('AH Data Pivot'!$B$3:$B$1320,'Mix Substation Location Summary'!$B189,'AH Data Pivot'!$C$3:$C$1320)</f>
        <v>232</v>
      </c>
      <c r="G189" s="447">
        <f>SUMIF('AH Data Pivot'!$B$3:$B$1320,'Mix Substation Location Summary'!$B189,'AH Data Pivot'!$C$3:$C$1320)-F189</f>
        <v>0</v>
      </c>
      <c r="K189" s="401">
        <f>SUMIF('AH Data Pivot'!$B$3:$B$1320,'Mix Substation Location Summary'!$B189,'AH Data Pivot'!$D$3:$D$1320)</f>
        <v>0</v>
      </c>
      <c r="L189" s="456">
        <f>SUMIF('AH Data Pivot'!$B$3:$B$1320,'Mix Substation Location Summary'!$B189,'AH Data Pivot'!$D$3:$D$1320)-K189</f>
        <v>0</v>
      </c>
      <c r="P189" s="417">
        <f>SUMIF('AH Data Pivot'!$B$3:$B$1320,'Mix Substation Location Summary'!$B189,'AH Data Pivot'!$E$3:$E$1320)</f>
        <v>0</v>
      </c>
      <c r="Q189" s="451">
        <f>SUMIF('AH Data Pivot'!$B$3:$B$1320,'Mix Substation Location Summary'!$B189,'AH Data Pivot'!$E$3:$E$1320)-P189</f>
        <v>0</v>
      </c>
      <c r="U189" s="417">
        <f>SUMIF('AH Data Pivot'!$B$3:$B$1320,'Mix Substation Location Summary'!$B189,'AH Data Pivot'!$F$3:$F$1320)</f>
        <v>0</v>
      </c>
      <c r="V189" s="454">
        <f>SUMIF('AH Data Pivot'!$B$3:$B$1320,'Mix Substation Location Summary'!$B189,'AH Data Pivot'!$F$3:$F$1320)-U189</f>
        <v>0</v>
      </c>
      <c r="W189" s="403"/>
      <c r="Z189" s="417">
        <f>SUMIF('AH Data Pivot'!$B$3:$B$1320,'Mix Substation Location Summary'!$B189,'AH Data Pivot'!$G$3:$G$1320)</f>
        <v>0</v>
      </c>
      <c r="AA189" s="447">
        <f>SUMIF('AH Data Pivot'!$B$3:$B$1320,'Mix Substation Location Summary'!$B189,'AH Data Pivot'!$G$3:$G$1320)-Z189</f>
        <v>0</v>
      </c>
      <c r="AE189" s="417">
        <f>SUMIF('AH Data Pivot'!$B$3:$B$1320,'Mix Substation Location Summary'!$B189,'AH Data Pivot'!$H$3:$H$1320)</f>
        <v>0</v>
      </c>
      <c r="AF189" s="454">
        <f>SUMIF('AH Data Pivot'!$B$3:$B$1320,'Mix Substation Location Summary'!$B189,'AH Data Pivot'!$H$3:$H$1320)-AE189</f>
        <v>0</v>
      </c>
      <c r="AI189" s="473">
        <f t="shared" si="25"/>
        <v>1</v>
      </c>
      <c r="AJ189" s="474" t="str">
        <f t="shared" si="26"/>
        <v/>
      </c>
    </row>
    <row r="190" spans="2:36" x14ac:dyDescent="0.25">
      <c r="B190" s="403">
        <v>4153</v>
      </c>
      <c r="C190" s="403" t="str">
        <f t="shared" si="24"/>
        <v/>
      </c>
      <c r="F190" s="401">
        <f>SUMIF('AH Data Pivot'!$B$3:$B$1320,'Mix Substation Location Summary'!$B190,'AH Data Pivot'!$C$3:$C$1320)</f>
        <v>309032.19</v>
      </c>
      <c r="G190" s="447">
        <f>SUMIF('AH Data Pivot'!$B$3:$B$1320,'Mix Substation Location Summary'!$B190,'AH Data Pivot'!$C$3:$C$1320)-F190</f>
        <v>0</v>
      </c>
      <c r="K190" s="401">
        <f>SUMIF('AH Data Pivot'!$B$3:$B$1320,'Mix Substation Location Summary'!$B190,'AH Data Pivot'!$D$3:$D$1320)</f>
        <v>0</v>
      </c>
      <c r="L190" s="456">
        <f>SUMIF('AH Data Pivot'!$B$3:$B$1320,'Mix Substation Location Summary'!$B190,'AH Data Pivot'!$D$3:$D$1320)-K190</f>
        <v>0</v>
      </c>
      <c r="P190" s="417">
        <f>SUMIF('AH Data Pivot'!$B$3:$B$1320,'Mix Substation Location Summary'!$B190,'AH Data Pivot'!$E$3:$E$1320)</f>
        <v>0</v>
      </c>
      <c r="Q190" s="451">
        <f>SUMIF('AH Data Pivot'!$B$3:$B$1320,'Mix Substation Location Summary'!$B190,'AH Data Pivot'!$E$3:$E$1320)-P190</f>
        <v>0</v>
      </c>
      <c r="U190" s="417">
        <f>SUMIF('AH Data Pivot'!$B$3:$B$1320,'Mix Substation Location Summary'!$B190,'AH Data Pivot'!$F$3:$F$1320)</f>
        <v>0</v>
      </c>
      <c r="V190" s="454">
        <f>SUMIF('AH Data Pivot'!$B$3:$B$1320,'Mix Substation Location Summary'!$B190,'AH Data Pivot'!$F$3:$F$1320)-U190</f>
        <v>0</v>
      </c>
      <c r="W190" s="403"/>
      <c r="Z190" s="417">
        <f>SUMIF('AH Data Pivot'!$B$3:$B$1320,'Mix Substation Location Summary'!$B190,'AH Data Pivot'!$G$3:$G$1320)</f>
        <v>0</v>
      </c>
      <c r="AA190" s="447">
        <f>SUMIF('AH Data Pivot'!$B$3:$B$1320,'Mix Substation Location Summary'!$B190,'AH Data Pivot'!$G$3:$G$1320)-Z190</f>
        <v>0</v>
      </c>
      <c r="AE190" s="417">
        <f>SUMIF('AH Data Pivot'!$B$3:$B$1320,'Mix Substation Location Summary'!$B190,'AH Data Pivot'!$H$3:$H$1320)</f>
        <v>0</v>
      </c>
      <c r="AF190" s="454">
        <f>SUMIF('AH Data Pivot'!$B$3:$B$1320,'Mix Substation Location Summary'!$B190,'AH Data Pivot'!$H$3:$H$1320)-AE190</f>
        <v>0</v>
      </c>
      <c r="AI190" s="473">
        <f t="shared" si="25"/>
        <v>1</v>
      </c>
      <c r="AJ190" s="474" t="str">
        <f t="shared" si="26"/>
        <v/>
      </c>
    </row>
    <row r="191" spans="2:36" x14ac:dyDescent="0.25">
      <c r="B191" s="403">
        <v>4154</v>
      </c>
      <c r="C191" s="403" t="str">
        <f t="shared" si="24"/>
        <v/>
      </c>
      <c r="F191" s="401">
        <f>SUMIF('AH Data Pivot'!$B$3:$B$1320,'Mix Substation Location Summary'!$B191,'AH Data Pivot'!$C$3:$C$1320)</f>
        <v>748911.72000000009</v>
      </c>
      <c r="G191" s="447">
        <f>SUMIF('AH Data Pivot'!$B$3:$B$1320,'Mix Substation Location Summary'!$B191,'AH Data Pivot'!$C$3:$C$1320)-F191</f>
        <v>0</v>
      </c>
      <c r="K191" s="401">
        <f>SUMIF('AH Data Pivot'!$B$3:$B$1320,'Mix Substation Location Summary'!$B191,'AH Data Pivot'!$D$3:$D$1320)</f>
        <v>0</v>
      </c>
      <c r="L191" s="456">
        <f>SUMIF('AH Data Pivot'!$B$3:$B$1320,'Mix Substation Location Summary'!$B191,'AH Data Pivot'!$D$3:$D$1320)-K191</f>
        <v>0</v>
      </c>
      <c r="P191" s="417">
        <f>SUMIF('AH Data Pivot'!$B$3:$B$1320,'Mix Substation Location Summary'!$B191,'AH Data Pivot'!$E$3:$E$1320)</f>
        <v>0</v>
      </c>
      <c r="Q191" s="451">
        <f>SUMIF('AH Data Pivot'!$B$3:$B$1320,'Mix Substation Location Summary'!$B191,'AH Data Pivot'!$E$3:$E$1320)-P191</f>
        <v>0</v>
      </c>
      <c r="U191" s="417">
        <f>SUMIF('AH Data Pivot'!$B$3:$B$1320,'Mix Substation Location Summary'!$B191,'AH Data Pivot'!$F$3:$F$1320)</f>
        <v>0</v>
      </c>
      <c r="V191" s="454">
        <f>SUMIF('AH Data Pivot'!$B$3:$B$1320,'Mix Substation Location Summary'!$B191,'AH Data Pivot'!$F$3:$F$1320)-U191</f>
        <v>0</v>
      </c>
      <c r="W191" s="403"/>
      <c r="Z191" s="417">
        <f>SUMIF('AH Data Pivot'!$B$3:$B$1320,'Mix Substation Location Summary'!$B191,'AH Data Pivot'!$G$3:$G$1320)</f>
        <v>0</v>
      </c>
      <c r="AA191" s="447">
        <f>SUMIF('AH Data Pivot'!$B$3:$B$1320,'Mix Substation Location Summary'!$B191,'AH Data Pivot'!$G$3:$G$1320)-Z191</f>
        <v>0</v>
      </c>
      <c r="AE191" s="417">
        <f>SUMIF('AH Data Pivot'!$B$3:$B$1320,'Mix Substation Location Summary'!$B191,'AH Data Pivot'!$H$3:$H$1320)</f>
        <v>0</v>
      </c>
      <c r="AF191" s="454">
        <f>SUMIF('AH Data Pivot'!$B$3:$B$1320,'Mix Substation Location Summary'!$B191,'AH Data Pivot'!$H$3:$H$1320)-AE191</f>
        <v>0</v>
      </c>
      <c r="AI191" s="473">
        <f t="shared" si="25"/>
        <v>1</v>
      </c>
      <c r="AJ191" s="474" t="str">
        <f t="shared" si="26"/>
        <v/>
      </c>
    </row>
    <row r="192" spans="2:36" x14ac:dyDescent="0.25">
      <c r="B192" s="403">
        <v>4155</v>
      </c>
      <c r="C192" s="403" t="str">
        <f t="shared" si="24"/>
        <v/>
      </c>
      <c r="F192" s="401">
        <f>SUMIF('AH Data Pivot'!$B$3:$B$1320,'Mix Substation Location Summary'!$B192,'AH Data Pivot'!$C$3:$C$1320)</f>
        <v>5828377.8199999994</v>
      </c>
      <c r="G192" s="447">
        <f>SUMIF('AH Data Pivot'!$B$3:$B$1320,'Mix Substation Location Summary'!$B192,'AH Data Pivot'!$C$3:$C$1320)-F192</f>
        <v>0</v>
      </c>
      <c r="K192" s="401">
        <f>SUMIF('AH Data Pivot'!$B$3:$B$1320,'Mix Substation Location Summary'!$B192,'AH Data Pivot'!$D$3:$D$1320)</f>
        <v>0</v>
      </c>
      <c r="L192" s="456">
        <f>SUMIF('AH Data Pivot'!$B$3:$B$1320,'Mix Substation Location Summary'!$B192,'AH Data Pivot'!$D$3:$D$1320)-K192</f>
        <v>0</v>
      </c>
      <c r="P192" s="417">
        <f>SUMIF('AH Data Pivot'!$B$3:$B$1320,'Mix Substation Location Summary'!$B192,'AH Data Pivot'!$E$3:$E$1320)</f>
        <v>0</v>
      </c>
      <c r="Q192" s="451">
        <f>SUMIF('AH Data Pivot'!$B$3:$B$1320,'Mix Substation Location Summary'!$B192,'AH Data Pivot'!$E$3:$E$1320)-P192</f>
        <v>0</v>
      </c>
      <c r="U192" s="417">
        <f>SUMIF('AH Data Pivot'!$B$3:$B$1320,'Mix Substation Location Summary'!$B192,'AH Data Pivot'!$F$3:$F$1320)</f>
        <v>0</v>
      </c>
      <c r="V192" s="454">
        <f>SUMIF('AH Data Pivot'!$B$3:$B$1320,'Mix Substation Location Summary'!$B192,'AH Data Pivot'!$F$3:$F$1320)-U192</f>
        <v>0</v>
      </c>
      <c r="W192" s="403"/>
      <c r="Z192" s="417">
        <f>SUMIF('AH Data Pivot'!$B$3:$B$1320,'Mix Substation Location Summary'!$B192,'AH Data Pivot'!$G$3:$G$1320)</f>
        <v>0</v>
      </c>
      <c r="AA192" s="447">
        <f>SUMIF('AH Data Pivot'!$B$3:$B$1320,'Mix Substation Location Summary'!$B192,'AH Data Pivot'!$G$3:$G$1320)-Z192</f>
        <v>0</v>
      </c>
      <c r="AE192" s="417">
        <f>SUMIF('AH Data Pivot'!$B$3:$B$1320,'Mix Substation Location Summary'!$B192,'AH Data Pivot'!$H$3:$H$1320)</f>
        <v>0</v>
      </c>
      <c r="AF192" s="454">
        <f>SUMIF('AH Data Pivot'!$B$3:$B$1320,'Mix Substation Location Summary'!$B192,'AH Data Pivot'!$H$3:$H$1320)-AE192</f>
        <v>0</v>
      </c>
      <c r="AI192" s="473">
        <f t="shared" si="25"/>
        <v>1</v>
      </c>
      <c r="AJ192" s="474" t="str">
        <f t="shared" si="26"/>
        <v/>
      </c>
    </row>
    <row r="193" spans="2:36" x14ac:dyDescent="0.25">
      <c r="B193" s="403">
        <v>4156</v>
      </c>
      <c r="C193" s="403" t="str">
        <f t="shared" si="24"/>
        <v/>
      </c>
      <c r="F193" s="401">
        <f>SUMIF('AH Data Pivot'!$B$3:$B$1320,'Mix Substation Location Summary'!$B193,'AH Data Pivot'!$C$3:$C$1320)</f>
        <v>12019807.719999999</v>
      </c>
      <c r="G193" s="447">
        <f>SUMIF('AH Data Pivot'!$B$3:$B$1320,'Mix Substation Location Summary'!$B193,'AH Data Pivot'!$C$3:$C$1320)-F193</f>
        <v>0</v>
      </c>
      <c r="K193" s="401">
        <f>SUMIF('AH Data Pivot'!$B$3:$B$1320,'Mix Substation Location Summary'!$B193,'AH Data Pivot'!$D$3:$D$1320)</f>
        <v>0</v>
      </c>
      <c r="L193" s="456">
        <f>SUMIF('AH Data Pivot'!$B$3:$B$1320,'Mix Substation Location Summary'!$B193,'AH Data Pivot'!$D$3:$D$1320)-K193</f>
        <v>0</v>
      </c>
      <c r="P193" s="417">
        <f>SUMIF('AH Data Pivot'!$B$3:$B$1320,'Mix Substation Location Summary'!$B193,'AH Data Pivot'!$E$3:$E$1320)</f>
        <v>0</v>
      </c>
      <c r="Q193" s="451">
        <f>SUMIF('AH Data Pivot'!$B$3:$B$1320,'Mix Substation Location Summary'!$B193,'AH Data Pivot'!$E$3:$E$1320)-P193</f>
        <v>0</v>
      </c>
      <c r="U193" s="417">
        <f>SUMIF('AH Data Pivot'!$B$3:$B$1320,'Mix Substation Location Summary'!$B193,'AH Data Pivot'!$F$3:$F$1320)</f>
        <v>0</v>
      </c>
      <c r="V193" s="454">
        <f>SUMIF('AH Data Pivot'!$B$3:$B$1320,'Mix Substation Location Summary'!$B193,'AH Data Pivot'!$F$3:$F$1320)-U193</f>
        <v>0</v>
      </c>
      <c r="W193" s="403"/>
      <c r="Z193" s="417">
        <f>SUMIF('AH Data Pivot'!$B$3:$B$1320,'Mix Substation Location Summary'!$B193,'AH Data Pivot'!$G$3:$G$1320)</f>
        <v>0</v>
      </c>
      <c r="AA193" s="447">
        <f>SUMIF('AH Data Pivot'!$B$3:$B$1320,'Mix Substation Location Summary'!$B193,'AH Data Pivot'!$G$3:$G$1320)-Z193</f>
        <v>0</v>
      </c>
      <c r="AE193" s="417">
        <f>SUMIF('AH Data Pivot'!$B$3:$B$1320,'Mix Substation Location Summary'!$B193,'AH Data Pivot'!$H$3:$H$1320)</f>
        <v>0</v>
      </c>
      <c r="AF193" s="454">
        <f>SUMIF('AH Data Pivot'!$B$3:$B$1320,'Mix Substation Location Summary'!$B193,'AH Data Pivot'!$H$3:$H$1320)-AE193</f>
        <v>0</v>
      </c>
      <c r="AI193" s="473">
        <f t="shared" si="25"/>
        <v>1</v>
      </c>
      <c r="AJ193" s="474" t="str">
        <f t="shared" si="26"/>
        <v/>
      </c>
    </row>
    <row r="194" spans="2:36" x14ac:dyDescent="0.25">
      <c r="B194" s="403">
        <v>4157</v>
      </c>
      <c r="C194" s="403" t="str">
        <f t="shared" si="24"/>
        <v/>
      </c>
      <c r="F194" s="401">
        <f>SUMIF('AH Data Pivot'!$B$3:$B$1320,'Mix Substation Location Summary'!$B194,'AH Data Pivot'!$C$3:$C$1320)</f>
        <v>1139771.32</v>
      </c>
      <c r="G194" s="447">
        <f>SUMIF('AH Data Pivot'!$B$3:$B$1320,'Mix Substation Location Summary'!$B194,'AH Data Pivot'!$C$3:$C$1320)-F194</f>
        <v>0</v>
      </c>
      <c r="K194" s="401">
        <f>SUMIF('AH Data Pivot'!$B$3:$B$1320,'Mix Substation Location Summary'!$B194,'AH Data Pivot'!$D$3:$D$1320)</f>
        <v>18610.489999999998</v>
      </c>
      <c r="L194" s="456">
        <f>SUMIF('AH Data Pivot'!$B$3:$B$1320,'Mix Substation Location Summary'!$B194,'AH Data Pivot'!$D$3:$D$1320)-K194</f>
        <v>0</v>
      </c>
      <c r="P194" s="417">
        <f>SUMIF('AH Data Pivot'!$B$3:$B$1320,'Mix Substation Location Summary'!$B194,'AH Data Pivot'!$E$3:$E$1320)</f>
        <v>0</v>
      </c>
      <c r="Q194" s="451">
        <f>SUMIF('AH Data Pivot'!$B$3:$B$1320,'Mix Substation Location Summary'!$B194,'AH Data Pivot'!$E$3:$E$1320)-P194</f>
        <v>0</v>
      </c>
      <c r="U194" s="417">
        <f>SUMIF('AH Data Pivot'!$B$3:$B$1320,'Mix Substation Location Summary'!$B194,'AH Data Pivot'!$F$3:$F$1320)</f>
        <v>0</v>
      </c>
      <c r="V194" s="454">
        <f>SUMIF('AH Data Pivot'!$B$3:$B$1320,'Mix Substation Location Summary'!$B194,'AH Data Pivot'!$F$3:$F$1320)-U194</f>
        <v>0</v>
      </c>
      <c r="W194" s="403"/>
      <c r="Z194" s="417">
        <f>SUMIF('AH Data Pivot'!$B$3:$B$1320,'Mix Substation Location Summary'!$B194,'AH Data Pivot'!$G$3:$G$1320)</f>
        <v>0</v>
      </c>
      <c r="AA194" s="447">
        <f>SUMIF('AH Data Pivot'!$B$3:$B$1320,'Mix Substation Location Summary'!$B194,'AH Data Pivot'!$G$3:$G$1320)-Z194</f>
        <v>0</v>
      </c>
      <c r="AE194" s="417">
        <f>SUMIF('AH Data Pivot'!$B$3:$B$1320,'Mix Substation Location Summary'!$B194,'AH Data Pivot'!$H$3:$H$1320)</f>
        <v>0</v>
      </c>
      <c r="AF194" s="454">
        <f>SUMIF('AH Data Pivot'!$B$3:$B$1320,'Mix Substation Location Summary'!$B194,'AH Data Pivot'!$H$3:$H$1320)-AE194</f>
        <v>0</v>
      </c>
      <c r="AI194" s="473">
        <f t="shared" si="25"/>
        <v>1</v>
      </c>
      <c r="AJ194" s="474" t="str">
        <f t="shared" si="26"/>
        <v/>
      </c>
    </row>
    <row r="195" spans="2:36" x14ac:dyDescent="0.25">
      <c r="B195" s="403">
        <v>4158</v>
      </c>
      <c r="C195" s="403" t="str">
        <f t="shared" si="24"/>
        <v/>
      </c>
      <c r="F195" s="401">
        <f>SUMIF('AH Data Pivot'!$B$3:$B$1320,'Mix Substation Location Summary'!$B195,'AH Data Pivot'!$C$3:$C$1320)</f>
        <v>498252.05</v>
      </c>
      <c r="G195" s="447">
        <f>SUMIF('AH Data Pivot'!$B$3:$B$1320,'Mix Substation Location Summary'!$B195,'AH Data Pivot'!$C$3:$C$1320)-F195</f>
        <v>0</v>
      </c>
      <c r="K195" s="401">
        <f>SUMIF('AH Data Pivot'!$B$3:$B$1320,'Mix Substation Location Summary'!$B195,'AH Data Pivot'!$D$3:$D$1320)</f>
        <v>0</v>
      </c>
      <c r="L195" s="456">
        <f>SUMIF('AH Data Pivot'!$B$3:$B$1320,'Mix Substation Location Summary'!$B195,'AH Data Pivot'!$D$3:$D$1320)-K195</f>
        <v>0</v>
      </c>
      <c r="P195" s="417">
        <f>SUMIF('AH Data Pivot'!$B$3:$B$1320,'Mix Substation Location Summary'!$B195,'AH Data Pivot'!$E$3:$E$1320)</f>
        <v>0</v>
      </c>
      <c r="Q195" s="451">
        <f>SUMIF('AH Data Pivot'!$B$3:$B$1320,'Mix Substation Location Summary'!$B195,'AH Data Pivot'!$E$3:$E$1320)-P195</f>
        <v>0</v>
      </c>
      <c r="U195" s="417">
        <f>SUMIF('AH Data Pivot'!$B$3:$B$1320,'Mix Substation Location Summary'!$B195,'AH Data Pivot'!$F$3:$F$1320)</f>
        <v>0</v>
      </c>
      <c r="V195" s="454">
        <f>SUMIF('AH Data Pivot'!$B$3:$B$1320,'Mix Substation Location Summary'!$B195,'AH Data Pivot'!$F$3:$F$1320)-U195</f>
        <v>0</v>
      </c>
      <c r="W195" s="403"/>
      <c r="Z195" s="417">
        <f>SUMIF('AH Data Pivot'!$B$3:$B$1320,'Mix Substation Location Summary'!$B195,'AH Data Pivot'!$G$3:$G$1320)</f>
        <v>0</v>
      </c>
      <c r="AA195" s="447">
        <f>SUMIF('AH Data Pivot'!$B$3:$B$1320,'Mix Substation Location Summary'!$B195,'AH Data Pivot'!$G$3:$G$1320)-Z195</f>
        <v>0</v>
      </c>
      <c r="AE195" s="417">
        <f>SUMIF('AH Data Pivot'!$B$3:$B$1320,'Mix Substation Location Summary'!$B195,'AH Data Pivot'!$H$3:$H$1320)</f>
        <v>0</v>
      </c>
      <c r="AF195" s="454">
        <f>SUMIF('AH Data Pivot'!$B$3:$B$1320,'Mix Substation Location Summary'!$B195,'AH Data Pivot'!$H$3:$H$1320)-AE195</f>
        <v>0</v>
      </c>
      <c r="AI195" s="473">
        <f t="shared" si="25"/>
        <v>1</v>
      </c>
      <c r="AJ195" s="474" t="str">
        <f t="shared" si="26"/>
        <v/>
      </c>
    </row>
    <row r="196" spans="2:36" x14ac:dyDescent="0.25">
      <c r="B196" s="403">
        <v>4166</v>
      </c>
      <c r="C196" s="403" t="str">
        <f t="shared" ref="C196:C279" si="29">IFERROR(MATCH(B196,$B$4:$B$60,0),"")</f>
        <v/>
      </c>
      <c r="F196" s="401">
        <f>SUMIF('AH Data Pivot'!$B$3:$B$1320,'Mix Substation Location Summary'!$B196,'AH Data Pivot'!$C$3:$C$1320)</f>
        <v>-63110.259999999995</v>
      </c>
      <c r="G196" s="447">
        <f>SUMIF('AH Data Pivot'!$B$3:$B$1320,'Mix Substation Location Summary'!$B196,'AH Data Pivot'!$C$3:$C$1320)-F196</f>
        <v>0</v>
      </c>
      <c r="K196" s="401">
        <f>SUMIF('AH Data Pivot'!$B$3:$B$1320,'Mix Substation Location Summary'!$B196,'AH Data Pivot'!$D$3:$D$1320)</f>
        <v>0</v>
      </c>
      <c r="L196" s="456">
        <f>SUMIF('AH Data Pivot'!$B$3:$B$1320,'Mix Substation Location Summary'!$B196,'AH Data Pivot'!$D$3:$D$1320)-K196</f>
        <v>0</v>
      </c>
      <c r="P196" s="417">
        <f>SUMIF('AH Data Pivot'!$B$3:$B$1320,'Mix Substation Location Summary'!$B196,'AH Data Pivot'!$E$3:$E$1320)</f>
        <v>0</v>
      </c>
      <c r="Q196" s="451">
        <f>SUMIF('AH Data Pivot'!$B$3:$B$1320,'Mix Substation Location Summary'!$B196,'AH Data Pivot'!$E$3:$E$1320)-P196</f>
        <v>0</v>
      </c>
      <c r="U196" s="417">
        <f>SUMIF('AH Data Pivot'!$B$3:$B$1320,'Mix Substation Location Summary'!$B196,'AH Data Pivot'!$F$3:$F$1320)</f>
        <v>0</v>
      </c>
      <c r="V196" s="454">
        <f>SUMIF('AH Data Pivot'!$B$3:$B$1320,'Mix Substation Location Summary'!$B196,'AH Data Pivot'!$F$3:$F$1320)-U196</f>
        <v>0</v>
      </c>
      <c r="W196" s="403"/>
      <c r="Z196" s="417">
        <f>SUMIF('AH Data Pivot'!$B$3:$B$1320,'Mix Substation Location Summary'!$B196,'AH Data Pivot'!$G$3:$G$1320)</f>
        <v>0</v>
      </c>
      <c r="AA196" s="447">
        <f>SUMIF('AH Data Pivot'!$B$3:$B$1320,'Mix Substation Location Summary'!$B196,'AH Data Pivot'!$G$3:$G$1320)-Z196</f>
        <v>0</v>
      </c>
      <c r="AE196" s="417">
        <f>SUMIF('AH Data Pivot'!$B$3:$B$1320,'Mix Substation Location Summary'!$B196,'AH Data Pivot'!$H$3:$H$1320)</f>
        <v>0</v>
      </c>
      <c r="AF196" s="454">
        <f>SUMIF('AH Data Pivot'!$B$3:$B$1320,'Mix Substation Location Summary'!$B196,'AH Data Pivot'!$H$3:$H$1320)-AE196</f>
        <v>0</v>
      </c>
      <c r="AI196" s="473">
        <f t="shared" si="25"/>
        <v>1</v>
      </c>
      <c r="AJ196" s="474" t="str">
        <f t="shared" si="26"/>
        <v/>
      </c>
    </row>
    <row r="197" spans="2:36" x14ac:dyDescent="0.25">
      <c r="B197" s="403">
        <v>4168</v>
      </c>
      <c r="C197" s="403" t="str">
        <f t="shared" si="29"/>
        <v/>
      </c>
      <c r="F197" s="401">
        <f>SUMIF('AH Data Pivot'!$B$3:$B$1320,'Mix Substation Location Summary'!$B197,'AH Data Pivot'!$C$3:$C$1320)</f>
        <v>4331.1900000000005</v>
      </c>
      <c r="G197" s="447">
        <f>SUMIF('AH Data Pivot'!$B$3:$B$1320,'Mix Substation Location Summary'!$B197,'AH Data Pivot'!$C$3:$C$1320)-F197</f>
        <v>0</v>
      </c>
      <c r="K197" s="401">
        <f>SUMIF('AH Data Pivot'!$B$3:$B$1320,'Mix Substation Location Summary'!$B197,'AH Data Pivot'!$D$3:$D$1320)</f>
        <v>0</v>
      </c>
      <c r="L197" s="456">
        <f>SUMIF('AH Data Pivot'!$B$3:$B$1320,'Mix Substation Location Summary'!$B197,'AH Data Pivot'!$D$3:$D$1320)-K197</f>
        <v>0</v>
      </c>
      <c r="P197" s="417">
        <f>SUMIF('AH Data Pivot'!$B$3:$B$1320,'Mix Substation Location Summary'!$B197,'AH Data Pivot'!$E$3:$E$1320)</f>
        <v>0</v>
      </c>
      <c r="Q197" s="451">
        <f>SUMIF('AH Data Pivot'!$B$3:$B$1320,'Mix Substation Location Summary'!$B197,'AH Data Pivot'!$E$3:$E$1320)-P197</f>
        <v>0</v>
      </c>
      <c r="U197" s="417">
        <f>SUMIF('AH Data Pivot'!$B$3:$B$1320,'Mix Substation Location Summary'!$B197,'AH Data Pivot'!$F$3:$F$1320)</f>
        <v>0</v>
      </c>
      <c r="V197" s="454">
        <f>SUMIF('AH Data Pivot'!$B$3:$B$1320,'Mix Substation Location Summary'!$B197,'AH Data Pivot'!$F$3:$F$1320)-U197</f>
        <v>0</v>
      </c>
      <c r="W197" s="403"/>
      <c r="Z197" s="417">
        <f>SUMIF('AH Data Pivot'!$B$3:$B$1320,'Mix Substation Location Summary'!$B197,'AH Data Pivot'!$G$3:$G$1320)</f>
        <v>0</v>
      </c>
      <c r="AA197" s="447">
        <f>SUMIF('AH Data Pivot'!$B$3:$B$1320,'Mix Substation Location Summary'!$B197,'AH Data Pivot'!$G$3:$G$1320)-Z197</f>
        <v>0</v>
      </c>
      <c r="AE197" s="417">
        <f>SUMIF('AH Data Pivot'!$B$3:$B$1320,'Mix Substation Location Summary'!$B197,'AH Data Pivot'!$H$3:$H$1320)</f>
        <v>0</v>
      </c>
      <c r="AF197" s="454">
        <f>SUMIF('AH Data Pivot'!$B$3:$B$1320,'Mix Substation Location Summary'!$B197,'AH Data Pivot'!$H$3:$H$1320)-AE197</f>
        <v>0</v>
      </c>
      <c r="AI197" s="473">
        <f t="shared" si="25"/>
        <v>1</v>
      </c>
      <c r="AJ197" s="474" t="str">
        <f t="shared" si="26"/>
        <v/>
      </c>
    </row>
    <row r="198" spans="2:36" x14ac:dyDescent="0.25">
      <c r="B198" s="403">
        <v>4169</v>
      </c>
      <c r="C198" s="403" t="str">
        <f t="shared" si="29"/>
        <v/>
      </c>
      <c r="F198" s="401">
        <f>SUMIF('AH Data Pivot'!$B$3:$B$1320,'Mix Substation Location Summary'!$B198,'AH Data Pivot'!$C$3:$C$1320)</f>
        <v>11790588.690000001</v>
      </c>
      <c r="G198" s="447">
        <f>SUMIF('AH Data Pivot'!$B$3:$B$1320,'Mix Substation Location Summary'!$B198,'AH Data Pivot'!$C$3:$C$1320)-F198</f>
        <v>0</v>
      </c>
      <c r="K198" s="401">
        <f>SUMIF('AH Data Pivot'!$B$3:$B$1320,'Mix Substation Location Summary'!$B198,'AH Data Pivot'!$D$3:$D$1320)</f>
        <v>0</v>
      </c>
      <c r="L198" s="456">
        <f>SUMIF('AH Data Pivot'!$B$3:$B$1320,'Mix Substation Location Summary'!$B198,'AH Data Pivot'!$D$3:$D$1320)-K198</f>
        <v>0</v>
      </c>
      <c r="P198" s="417">
        <f>SUMIF('AH Data Pivot'!$B$3:$B$1320,'Mix Substation Location Summary'!$B198,'AH Data Pivot'!$E$3:$E$1320)</f>
        <v>2701.36</v>
      </c>
      <c r="Q198" s="451">
        <f>SUMIF('AH Data Pivot'!$B$3:$B$1320,'Mix Substation Location Summary'!$B198,'AH Data Pivot'!$E$3:$E$1320)-P198</f>
        <v>0</v>
      </c>
      <c r="U198" s="417">
        <f>SUMIF('AH Data Pivot'!$B$3:$B$1320,'Mix Substation Location Summary'!$B198,'AH Data Pivot'!$F$3:$F$1320)</f>
        <v>0</v>
      </c>
      <c r="V198" s="454">
        <f>SUMIF('AH Data Pivot'!$B$3:$B$1320,'Mix Substation Location Summary'!$B198,'AH Data Pivot'!$F$3:$F$1320)-U198</f>
        <v>0</v>
      </c>
      <c r="W198" s="403"/>
      <c r="Z198" s="417">
        <f>SUMIF('AH Data Pivot'!$B$3:$B$1320,'Mix Substation Location Summary'!$B198,'AH Data Pivot'!$G$3:$G$1320)</f>
        <v>0</v>
      </c>
      <c r="AA198" s="447">
        <f>SUMIF('AH Data Pivot'!$B$3:$B$1320,'Mix Substation Location Summary'!$B198,'AH Data Pivot'!$G$3:$G$1320)-Z198</f>
        <v>0</v>
      </c>
      <c r="AE198" s="417">
        <f>SUMIF('AH Data Pivot'!$B$3:$B$1320,'Mix Substation Location Summary'!$B198,'AH Data Pivot'!$H$3:$H$1320)</f>
        <v>0</v>
      </c>
      <c r="AF198" s="454">
        <f>SUMIF('AH Data Pivot'!$B$3:$B$1320,'Mix Substation Location Summary'!$B198,'AH Data Pivot'!$H$3:$H$1320)-AE198</f>
        <v>0</v>
      </c>
      <c r="AI198" s="473">
        <f t="shared" si="25"/>
        <v>1</v>
      </c>
      <c r="AJ198" s="474" t="str">
        <f t="shared" si="26"/>
        <v/>
      </c>
    </row>
    <row r="199" spans="2:36" x14ac:dyDescent="0.25">
      <c r="B199" s="403">
        <v>4185</v>
      </c>
      <c r="C199" s="403" t="str">
        <f t="shared" si="29"/>
        <v/>
      </c>
      <c r="F199" s="401">
        <f>SUMIF('AH Data Pivot'!$B$3:$B$1320,'Mix Substation Location Summary'!$B199,'AH Data Pivot'!$C$3:$C$1320)</f>
        <v>14776949.75</v>
      </c>
      <c r="G199" s="447">
        <f>SUMIF('AH Data Pivot'!$B$3:$B$1320,'Mix Substation Location Summary'!$B199,'AH Data Pivot'!$C$3:$C$1320)-F199</f>
        <v>0</v>
      </c>
      <c r="K199" s="401">
        <f>SUMIF('AH Data Pivot'!$B$3:$B$1320,'Mix Substation Location Summary'!$B199,'AH Data Pivot'!$D$3:$D$1320)</f>
        <v>0</v>
      </c>
      <c r="L199" s="456">
        <f>SUMIF('AH Data Pivot'!$B$3:$B$1320,'Mix Substation Location Summary'!$B199,'AH Data Pivot'!$D$3:$D$1320)-K199</f>
        <v>0</v>
      </c>
      <c r="P199" s="417">
        <f>SUMIF('AH Data Pivot'!$B$3:$B$1320,'Mix Substation Location Summary'!$B199,'AH Data Pivot'!$E$3:$E$1320)</f>
        <v>0</v>
      </c>
      <c r="Q199" s="451">
        <f>SUMIF('AH Data Pivot'!$B$3:$B$1320,'Mix Substation Location Summary'!$B199,'AH Data Pivot'!$E$3:$E$1320)-P199</f>
        <v>0</v>
      </c>
      <c r="U199" s="417">
        <f>SUMIF('AH Data Pivot'!$B$3:$B$1320,'Mix Substation Location Summary'!$B199,'AH Data Pivot'!$F$3:$F$1320)</f>
        <v>0</v>
      </c>
      <c r="V199" s="454">
        <f>SUMIF('AH Data Pivot'!$B$3:$B$1320,'Mix Substation Location Summary'!$B199,'AH Data Pivot'!$F$3:$F$1320)-U199</f>
        <v>0</v>
      </c>
      <c r="W199" s="403"/>
      <c r="Z199" s="417">
        <f>SUMIF('AH Data Pivot'!$B$3:$B$1320,'Mix Substation Location Summary'!$B199,'AH Data Pivot'!$G$3:$G$1320)</f>
        <v>0</v>
      </c>
      <c r="AA199" s="447">
        <f>SUMIF('AH Data Pivot'!$B$3:$B$1320,'Mix Substation Location Summary'!$B199,'AH Data Pivot'!$G$3:$G$1320)-Z199</f>
        <v>0</v>
      </c>
      <c r="AE199" s="417">
        <f>SUMIF('AH Data Pivot'!$B$3:$B$1320,'Mix Substation Location Summary'!$B199,'AH Data Pivot'!$H$3:$H$1320)</f>
        <v>0</v>
      </c>
      <c r="AF199" s="454">
        <f>SUMIF('AH Data Pivot'!$B$3:$B$1320,'Mix Substation Location Summary'!$B199,'AH Data Pivot'!$H$3:$H$1320)-AE199</f>
        <v>0</v>
      </c>
      <c r="AI199" s="473">
        <f t="shared" si="25"/>
        <v>1</v>
      </c>
      <c r="AJ199" s="474" t="str">
        <f t="shared" si="26"/>
        <v/>
      </c>
    </row>
    <row r="200" spans="2:36" x14ac:dyDescent="0.25">
      <c r="B200" s="403">
        <v>4186</v>
      </c>
      <c r="C200" s="403" t="str">
        <f t="shared" si="29"/>
        <v/>
      </c>
      <c r="F200" s="401">
        <f>SUMIF('AH Data Pivot'!$B$3:$B$1320,'Mix Substation Location Summary'!$B200,'AH Data Pivot'!$C$3:$C$1320)</f>
        <v>1193710.3500000001</v>
      </c>
      <c r="G200" s="447">
        <f>SUMIF('AH Data Pivot'!$B$3:$B$1320,'Mix Substation Location Summary'!$B200,'AH Data Pivot'!$C$3:$C$1320)-F200</f>
        <v>0</v>
      </c>
      <c r="K200" s="401">
        <f>SUMIF('AH Data Pivot'!$B$3:$B$1320,'Mix Substation Location Summary'!$B200,'AH Data Pivot'!$D$3:$D$1320)</f>
        <v>0</v>
      </c>
      <c r="L200" s="456">
        <f>SUMIF('AH Data Pivot'!$B$3:$B$1320,'Mix Substation Location Summary'!$B200,'AH Data Pivot'!$D$3:$D$1320)-K200</f>
        <v>0</v>
      </c>
      <c r="P200" s="417">
        <f>SUMIF('AH Data Pivot'!$B$3:$B$1320,'Mix Substation Location Summary'!$B200,'AH Data Pivot'!$E$3:$E$1320)</f>
        <v>0</v>
      </c>
      <c r="Q200" s="451">
        <f>SUMIF('AH Data Pivot'!$B$3:$B$1320,'Mix Substation Location Summary'!$B200,'AH Data Pivot'!$E$3:$E$1320)-P200</f>
        <v>0</v>
      </c>
      <c r="U200" s="417">
        <f>SUMIF('AH Data Pivot'!$B$3:$B$1320,'Mix Substation Location Summary'!$B200,'AH Data Pivot'!$F$3:$F$1320)</f>
        <v>0</v>
      </c>
      <c r="V200" s="454">
        <f>SUMIF('AH Data Pivot'!$B$3:$B$1320,'Mix Substation Location Summary'!$B200,'AH Data Pivot'!$F$3:$F$1320)-U200</f>
        <v>0</v>
      </c>
      <c r="W200" s="403"/>
      <c r="Z200" s="417">
        <f>SUMIF('AH Data Pivot'!$B$3:$B$1320,'Mix Substation Location Summary'!$B200,'AH Data Pivot'!$G$3:$G$1320)</f>
        <v>0</v>
      </c>
      <c r="AA200" s="447">
        <f>SUMIF('AH Data Pivot'!$B$3:$B$1320,'Mix Substation Location Summary'!$B200,'AH Data Pivot'!$G$3:$G$1320)-Z200</f>
        <v>0</v>
      </c>
      <c r="AE200" s="417">
        <f>SUMIF('AH Data Pivot'!$B$3:$B$1320,'Mix Substation Location Summary'!$B200,'AH Data Pivot'!$H$3:$H$1320)</f>
        <v>0</v>
      </c>
      <c r="AF200" s="454">
        <f>SUMIF('AH Data Pivot'!$B$3:$B$1320,'Mix Substation Location Summary'!$B200,'AH Data Pivot'!$H$3:$H$1320)-AE200</f>
        <v>0</v>
      </c>
      <c r="AI200" s="473">
        <f t="shared" ref="AI200:AI264" si="30">IF(F200+K200+P201=0,"",1)</f>
        <v>1</v>
      </c>
      <c r="AJ200" s="474" t="str">
        <f t="shared" ref="AJ200:AJ264" si="31">IF(U200+Z200+AE200=0,"",1)</f>
        <v/>
      </c>
    </row>
    <row r="201" spans="2:36" x14ac:dyDescent="0.25">
      <c r="B201" s="403">
        <v>4187</v>
      </c>
      <c r="C201" s="403" t="str">
        <f t="shared" si="29"/>
        <v/>
      </c>
      <c r="F201" s="401">
        <f>SUMIF('AH Data Pivot'!$B$3:$B$1320,'Mix Substation Location Summary'!$B201,'AH Data Pivot'!$C$3:$C$1320)</f>
        <v>10444073.319999998</v>
      </c>
      <c r="G201" s="447">
        <f>SUMIF('AH Data Pivot'!$B$3:$B$1320,'Mix Substation Location Summary'!$B201,'AH Data Pivot'!$C$3:$C$1320)-F201</f>
        <v>0</v>
      </c>
      <c r="K201" s="401">
        <f>SUMIF('AH Data Pivot'!$B$3:$B$1320,'Mix Substation Location Summary'!$B201,'AH Data Pivot'!$D$3:$D$1320)</f>
        <v>0</v>
      </c>
      <c r="L201" s="456">
        <f>SUMIF('AH Data Pivot'!$B$3:$B$1320,'Mix Substation Location Summary'!$B201,'AH Data Pivot'!$D$3:$D$1320)-K201</f>
        <v>0</v>
      </c>
      <c r="P201" s="417">
        <f>SUMIF('AH Data Pivot'!$B$3:$B$1320,'Mix Substation Location Summary'!$B201,'AH Data Pivot'!$E$3:$E$1320)</f>
        <v>0</v>
      </c>
      <c r="Q201" s="451">
        <f>SUMIF('AH Data Pivot'!$B$3:$B$1320,'Mix Substation Location Summary'!$B201,'AH Data Pivot'!$E$3:$E$1320)-P201</f>
        <v>0</v>
      </c>
      <c r="U201" s="417">
        <f>SUMIF('AH Data Pivot'!$B$3:$B$1320,'Mix Substation Location Summary'!$B201,'AH Data Pivot'!$F$3:$F$1320)</f>
        <v>0</v>
      </c>
      <c r="V201" s="454">
        <f>SUMIF('AH Data Pivot'!$B$3:$B$1320,'Mix Substation Location Summary'!$B201,'AH Data Pivot'!$F$3:$F$1320)-U201</f>
        <v>0</v>
      </c>
      <c r="W201" s="403"/>
      <c r="Z201" s="417">
        <f>SUMIF('AH Data Pivot'!$B$3:$B$1320,'Mix Substation Location Summary'!$B201,'AH Data Pivot'!$G$3:$G$1320)</f>
        <v>0</v>
      </c>
      <c r="AA201" s="447">
        <f>SUMIF('AH Data Pivot'!$B$3:$B$1320,'Mix Substation Location Summary'!$B201,'AH Data Pivot'!$G$3:$G$1320)-Z201</f>
        <v>0</v>
      </c>
      <c r="AE201" s="417">
        <f>SUMIF('AH Data Pivot'!$B$3:$B$1320,'Mix Substation Location Summary'!$B201,'AH Data Pivot'!$H$3:$H$1320)</f>
        <v>0</v>
      </c>
      <c r="AF201" s="454">
        <f>SUMIF('AH Data Pivot'!$B$3:$B$1320,'Mix Substation Location Summary'!$B201,'AH Data Pivot'!$H$3:$H$1320)-AE201</f>
        <v>0</v>
      </c>
      <c r="AI201" s="473">
        <f t="shared" si="30"/>
        <v>1</v>
      </c>
      <c r="AJ201" s="474" t="str">
        <f t="shared" si="31"/>
        <v/>
      </c>
    </row>
    <row r="202" spans="2:36" x14ac:dyDescent="0.25">
      <c r="B202" s="403">
        <v>4188</v>
      </c>
      <c r="C202" s="403" t="str">
        <f t="shared" si="29"/>
        <v/>
      </c>
      <c r="F202" s="401">
        <f>SUMIF('AH Data Pivot'!$B$3:$B$1320,'Mix Substation Location Summary'!$B202,'AH Data Pivot'!$C$3:$C$1320)</f>
        <v>2855109.3100000005</v>
      </c>
      <c r="G202" s="447">
        <f>SUMIF('AH Data Pivot'!$B$3:$B$1320,'Mix Substation Location Summary'!$B202,'AH Data Pivot'!$C$3:$C$1320)-F202</f>
        <v>0</v>
      </c>
      <c r="K202" s="401">
        <f>SUMIF('AH Data Pivot'!$B$3:$B$1320,'Mix Substation Location Summary'!$B202,'AH Data Pivot'!$D$3:$D$1320)</f>
        <v>8043.41</v>
      </c>
      <c r="L202" s="456">
        <f>SUMIF('AH Data Pivot'!$B$3:$B$1320,'Mix Substation Location Summary'!$B202,'AH Data Pivot'!$D$3:$D$1320)-K202</f>
        <v>0</v>
      </c>
      <c r="P202" s="417">
        <f>SUMIF('AH Data Pivot'!$B$3:$B$1320,'Mix Substation Location Summary'!$B202,'AH Data Pivot'!$E$3:$E$1320)</f>
        <v>0</v>
      </c>
      <c r="Q202" s="451">
        <f>SUMIF('AH Data Pivot'!$B$3:$B$1320,'Mix Substation Location Summary'!$B202,'AH Data Pivot'!$E$3:$E$1320)-P202</f>
        <v>0</v>
      </c>
      <c r="U202" s="417">
        <f>SUMIF('AH Data Pivot'!$B$3:$B$1320,'Mix Substation Location Summary'!$B202,'AH Data Pivot'!$F$3:$F$1320)</f>
        <v>0</v>
      </c>
      <c r="V202" s="454">
        <f>SUMIF('AH Data Pivot'!$B$3:$B$1320,'Mix Substation Location Summary'!$B202,'AH Data Pivot'!$F$3:$F$1320)-U202</f>
        <v>0</v>
      </c>
      <c r="W202" s="403"/>
      <c r="Z202" s="417">
        <f>SUMIF('AH Data Pivot'!$B$3:$B$1320,'Mix Substation Location Summary'!$B202,'AH Data Pivot'!$G$3:$G$1320)</f>
        <v>0</v>
      </c>
      <c r="AA202" s="447">
        <f>SUMIF('AH Data Pivot'!$B$3:$B$1320,'Mix Substation Location Summary'!$B202,'AH Data Pivot'!$G$3:$G$1320)-Z202</f>
        <v>0</v>
      </c>
      <c r="AE202" s="417">
        <f>SUMIF('AH Data Pivot'!$B$3:$B$1320,'Mix Substation Location Summary'!$B202,'AH Data Pivot'!$H$3:$H$1320)</f>
        <v>0</v>
      </c>
      <c r="AF202" s="454">
        <f>SUMIF('AH Data Pivot'!$B$3:$B$1320,'Mix Substation Location Summary'!$B202,'AH Data Pivot'!$H$3:$H$1320)-AE202</f>
        <v>0</v>
      </c>
      <c r="AI202" s="473">
        <f t="shared" si="30"/>
        <v>1</v>
      </c>
      <c r="AJ202" s="474" t="str">
        <f t="shared" si="31"/>
        <v/>
      </c>
    </row>
    <row r="203" spans="2:36" x14ac:dyDescent="0.25">
      <c r="B203" s="403">
        <v>4189</v>
      </c>
      <c r="C203" s="403" t="str">
        <f t="shared" si="29"/>
        <v/>
      </c>
      <c r="F203" s="401">
        <f>SUMIF('AH Data Pivot'!$B$3:$B$1320,'Mix Substation Location Summary'!$B203,'AH Data Pivot'!$C$3:$C$1320)</f>
        <v>78247.819999999992</v>
      </c>
      <c r="G203" s="447">
        <f>SUMIF('AH Data Pivot'!$B$3:$B$1320,'Mix Substation Location Summary'!$B203,'AH Data Pivot'!$C$3:$C$1320)-F203</f>
        <v>0</v>
      </c>
      <c r="K203" s="401">
        <f>SUMIF('AH Data Pivot'!$B$3:$B$1320,'Mix Substation Location Summary'!$B203,'AH Data Pivot'!$D$3:$D$1320)</f>
        <v>0</v>
      </c>
      <c r="L203" s="456">
        <f>SUMIF('AH Data Pivot'!$B$3:$B$1320,'Mix Substation Location Summary'!$B203,'AH Data Pivot'!$D$3:$D$1320)-K203</f>
        <v>0</v>
      </c>
      <c r="P203" s="417">
        <f>SUMIF('AH Data Pivot'!$B$3:$B$1320,'Mix Substation Location Summary'!$B203,'AH Data Pivot'!$E$3:$E$1320)</f>
        <v>0</v>
      </c>
      <c r="Q203" s="451">
        <f>SUMIF('AH Data Pivot'!$B$3:$B$1320,'Mix Substation Location Summary'!$B203,'AH Data Pivot'!$E$3:$E$1320)-P203</f>
        <v>0</v>
      </c>
      <c r="U203" s="417">
        <f>SUMIF('AH Data Pivot'!$B$3:$B$1320,'Mix Substation Location Summary'!$B203,'AH Data Pivot'!$F$3:$F$1320)</f>
        <v>0</v>
      </c>
      <c r="V203" s="454">
        <f>SUMIF('AH Data Pivot'!$B$3:$B$1320,'Mix Substation Location Summary'!$B203,'AH Data Pivot'!$F$3:$F$1320)-U203</f>
        <v>0</v>
      </c>
      <c r="W203" s="403"/>
      <c r="Z203" s="417">
        <f>SUMIF('AH Data Pivot'!$B$3:$B$1320,'Mix Substation Location Summary'!$B203,'AH Data Pivot'!$G$3:$G$1320)</f>
        <v>0</v>
      </c>
      <c r="AA203" s="447">
        <f>SUMIF('AH Data Pivot'!$B$3:$B$1320,'Mix Substation Location Summary'!$B203,'AH Data Pivot'!$G$3:$G$1320)-Z203</f>
        <v>0</v>
      </c>
      <c r="AE203" s="417">
        <f>SUMIF('AH Data Pivot'!$B$3:$B$1320,'Mix Substation Location Summary'!$B203,'AH Data Pivot'!$H$3:$H$1320)</f>
        <v>0</v>
      </c>
      <c r="AF203" s="454">
        <f>SUMIF('AH Data Pivot'!$B$3:$B$1320,'Mix Substation Location Summary'!$B203,'AH Data Pivot'!$H$3:$H$1320)-AE203</f>
        <v>0</v>
      </c>
      <c r="AI203" s="473">
        <f t="shared" si="30"/>
        <v>1</v>
      </c>
      <c r="AJ203" s="474" t="str">
        <f t="shared" si="31"/>
        <v/>
      </c>
    </row>
    <row r="204" spans="2:36" x14ac:dyDescent="0.25">
      <c r="B204" s="403">
        <v>4200</v>
      </c>
      <c r="C204" s="403" t="str">
        <f t="shared" si="29"/>
        <v/>
      </c>
      <c r="F204" s="401">
        <f>SUMIF('AH Data Pivot'!$B$3:$B$1320,'Mix Substation Location Summary'!$B204,'AH Data Pivot'!$C$3:$C$1320)</f>
        <v>0</v>
      </c>
      <c r="G204" s="447">
        <f>SUMIF('AH Data Pivot'!$B$3:$B$1320,'Mix Substation Location Summary'!$B204,'AH Data Pivot'!$C$3:$C$1320)-F204</f>
        <v>0</v>
      </c>
      <c r="K204" s="401">
        <f>SUMIF('AH Data Pivot'!$B$3:$B$1320,'Mix Substation Location Summary'!$B204,'AH Data Pivot'!$D$3:$D$1320)</f>
        <v>2897605.9899999998</v>
      </c>
      <c r="L204" s="456">
        <f>SUMIF('AH Data Pivot'!$B$3:$B$1320,'Mix Substation Location Summary'!$B204,'AH Data Pivot'!$D$3:$D$1320)-K204</f>
        <v>0</v>
      </c>
      <c r="P204" s="417">
        <f>SUMIF('AH Data Pivot'!$B$3:$B$1320,'Mix Substation Location Summary'!$B204,'AH Data Pivot'!$E$3:$E$1320)</f>
        <v>43.33</v>
      </c>
      <c r="Q204" s="451">
        <f>SUMIF('AH Data Pivot'!$B$3:$B$1320,'Mix Substation Location Summary'!$B204,'AH Data Pivot'!$E$3:$E$1320)-P204</f>
        <v>0</v>
      </c>
      <c r="U204" s="417">
        <f>SUMIF('AH Data Pivot'!$B$3:$B$1320,'Mix Substation Location Summary'!$B204,'AH Data Pivot'!$F$3:$F$1320)</f>
        <v>0</v>
      </c>
      <c r="V204" s="454">
        <f>SUMIF('AH Data Pivot'!$B$3:$B$1320,'Mix Substation Location Summary'!$B204,'AH Data Pivot'!$F$3:$F$1320)-U204</f>
        <v>0</v>
      </c>
      <c r="W204" s="403"/>
      <c r="Z204" s="417">
        <f>SUMIF('AH Data Pivot'!$B$3:$B$1320,'Mix Substation Location Summary'!$B204,'AH Data Pivot'!$G$3:$G$1320)</f>
        <v>0</v>
      </c>
      <c r="AA204" s="447">
        <f>SUMIF('AH Data Pivot'!$B$3:$B$1320,'Mix Substation Location Summary'!$B204,'AH Data Pivot'!$G$3:$G$1320)-Z204</f>
        <v>0</v>
      </c>
      <c r="AE204" s="417">
        <f>SUMIF('AH Data Pivot'!$B$3:$B$1320,'Mix Substation Location Summary'!$B204,'AH Data Pivot'!$H$3:$H$1320)</f>
        <v>0</v>
      </c>
      <c r="AF204" s="454">
        <f>SUMIF('AH Data Pivot'!$B$3:$B$1320,'Mix Substation Location Summary'!$B204,'AH Data Pivot'!$H$3:$H$1320)-AE204</f>
        <v>0</v>
      </c>
      <c r="AI204" s="473">
        <f t="shared" si="30"/>
        <v>1</v>
      </c>
      <c r="AJ204" s="474" t="str">
        <f t="shared" si="31"/>
        <v/>
      </c>
    </row>
    <row r="205" spans="2:36" x14ac:dyDescent="0.25">
      <c r="B205" s="407">
        <v>4205</v>
      </c>
      <c r="C205" s="403" t="str">
        <f t="shared" ref="C205" si="32">IFERROR(MATCH(B205,$B$4:$B$60,0),"")</f>
        <v/>
      </c>
      <c r="F205" s="401">
        <f>SUMIF('AH Data Pivot'!$B$3:$B$1320,'Mix Substation Location Summary'!$B205,'AH Data Pivot'!$C$3:$C$1320)</f>
        <v>0</v>
      </c>
      <c r="G205" s="447">
        <f>SUMIF('AH Data Pivot'!$B$3:$B$1320,'Mix Substation Location Summary'!$B205,'AH Data Pivot'!$C$3:$C$1320)-F205</f>
        <v>0</v>
      </c>
      <c r="K205" s="401">
        <f>SUMIF('AH Data Pivot'!$B$3:$B$1320,'Mix Substation Location Summary'!$B205,'AH Data Pivot'!$D$3:$D$1320)</f>
        <v>0</v>
      </c>
      <c r="L205" s="456">
        <f>SUMIF('AH Data Pivot'!$B$3:$B$1320,'Mix Substation Location Summary'!$B205,'AH Data Pivot'!$D$3:$D$1320)-K205</f>
        <v>0</v>
      </c>
      <c r="P205" s="417">
        <f>SUMIF('AH Data Pivot'!$B$3:$B$1320,'Mix Substation Location Summary'!$B205,'AH Data Pivot'!$E$3:$E$1320)</f>
        <v>25220.89</v>
      </c>
      <c r="Q205" s="451">
        <f>SUMIF('AH Data Pivot'!$B$3:$B$1320,'Mix Substation Location Summary'!$B205,'AH Data Pivot'!$E$3:$E$1320)-P205</f>
        <v>0</v>
      </c>
      <c r="U205" s="417">
        <f>SUMIF('AH Data Pivot'!$B$3:$B$1320,'Mix Substation Location Summary'!$B205,'AH Data Pivot'!$F$3:$F$1320)</f>
        <v>0</v>
      </c>
      <c r="V205" s="454">
        <f>SUMIF('AH Data Pivot'!$B$3:$B$1320,'Mix Substation Location Summary'!$B205,'AH Data Pivot'!$F$3:$F$1320)-U205</f>
        <v>0</v>
      </c>
      <c r="W205" s="403"/>
      <c r="Z205" s="417">
        <f>SUMIF('AH Data Pivot'!$B$3:$B$1320,'Mix Substation Location Summary'!$B205,'AH Data Pivot'!$G$3:$G$1320)</f>
        <v>0</v>
      </c>
      <c r="AA205" s="447">
        <f>SUMIF('AH Data Pivot'!$B$3:$B$1320,'Mix Substation Location Summary'!$B205,'AH Data Pivot'!$G$3:$G$1320)-Z205</f>
        <v>0</v>
      </c>
      <c r="AE205" s="417">
        <f>SUMIF('AH Data Pivot'!$B$3:$B$1320,'Mix Substation Location Summary'!$B205,'AH Data Pivot'!$H$3:$H$1320)</f>
        <v>0</v>
      </c>
      <c r="AF205" s="454">
        <f>SUMIF('AH Data Pivot'!$B$3:$B$1320,'Mix Substation Location Summary'!$B205,'AH Data Pivot'!$H$3:$H$1320)-AE205</f>
        <v>0</v>
      </c>
      <c r="AI205" s="473" t="str">
        <f t="shared" si="30"/>
        <v/>
      </c>
      <c r="AJ205" s="474" t="str">
        <f t="shared" si="31"/>
        <v/>
      </c>
    </row>
    <row r="206" spans="2:36" x14ac:dyDescent="0.25">
      <c r="B206" s="403">
        <v>4207</v>
      </c>
      <c r="C206" s="403" t="str">
        <f t="shared" si="29"/>
        <v/>
      </c>
      <c r="F206" s="401">
        <f>SUMIF('AH Data Pivot'!$B$3:$B$1320,'Mix Substation Location Summary'!$B206,'AH Data Pivot'!$C$3:$C$1320)</f>
        <v>0</v>
      </c>
      <c r="G206" s="447">
        <f>SUMIF('AH Data Pivot'!$B$3:$B$1320,'Mix Substation Location Summary'!$B206,'AH Data Pivot'!$C$3:$C$1320)-F206</f>
        <v>0</v>
      </c>
      <c r="K206" s="401">
        <f>SUMIF('AH Data Pivot'!$B$3:$B$1320,'Mix Substation Location Summary'!$B206,'AH Data Pivot'!$D$3:$D$1320)</f>
        <v>25798.080000000002</v>
      </c>
      <c r="L206" s="456">
        <f>SUMIF('AH Data Pivot'!$B$3:$B$1320,'Mix Substation Location Summary'!$B206,'AH Data Pivot'!$D$3:$D$1320)-K206</f>
        <v>0</v>
      </c>
      <c r="P206" s="417">
        <f>SUMIF('AH Data Pivot'!$B$3:$B$1320,'Mix Substation Location Summary'!$B206,'AH Data Pivot'!$E$3:$E$1320)</f>
        <v>0</v>
      </c>
      <c r="Q206" s="451">
        <f>SUMIF('AH Data Pivot'!$B$3:$B$1320,'Mix Substation Location Summary'!$B206,'AH Data Pivot'!$E$3:$E$1320)-P206</f>
        <v>0</v>
      </c>
      <c r="U206" s="417">
        <f>SUMIF('AH Data Pivot'!$B$3:$B$1320,'Mix Substation Location Summary'!$B206,'AH Data Pivot'!$F$3:$F$1320)</f>
        <v>0</v>
      </c>
      <c r="V206" s="454">
        <f>SUMIF('AH Data Pivot'!$B$3:$B$1320,'Mix Substation Location Summary'!$B206,'AH Data Pivot'!$F$3:$F$1320)-U206</f>
        <v>0</v>
      </c>
      <c r="W206" s="403"/>
      <c r="Z206" s="417">
        <f>SUMIF('AH Data Pivot'!$B$3:$B$1320,'Mix Substation Location Summary'!$B206,'AH Data Pivot'!$G$3:$G$1320)</f>
        <v>0</v>
      </c>
      <c r="AA206" s="447">
        <f>SUMIF('AH Data Pivot'!$B$3:$B$1320,'Mix Substation Location Summary'!$B206,'AH Data Pivot'!$G$3:$G$1320)-Z206</f>
        <v>0</v>
      </c>
      <c r="AE206" s="417">
        <f>SUMIF('AH Data Pivot'!$B$3:$B$1320,'Mix Substation Location Summary'!$B206,'AH Data Pivot'!$H$3:$H$1320)</f>
        <v>0</v>
      </c>
      <c r="AF206" s="454">
        <f>SUMIF('AH Data Pivot'!$B$3:$B$1320,'Mix Substation Location Summary'!$B206,'AH Data Pivot'!$H$3:$H$1320)-AE206</f>
        <v>0</v>
      </c>
      <c r="AI206" s="473">
        <f>IF(F206+K206+P208=0,"",1)</f>
        <v>1</v>
      </c>
      <c r="AJ206" s="474" t="str">
        <f t="shared" si="31"/>
        <v/>
      </c>
    </row>
    <row r="207" spans="2:36" x14ac:dyDescent="0.25">
      <c r="B207" s="403">
        <v>4213</v>
      </c>
      <c r="C207" s="403" t="str">
        <f t="shared" si="29"/>
        <v/>
      </c>
      <c r="F207" s="401">
        <f>SUMIF('AH Data Pivot'!$B$3:$B$1320,'Mix Substation Location Summary'!$B207,'AH Data Pivot'!$C$3:$C$1320)</f>
        <v>0</v>
      </c>
      <c r="G207" s="447">
        <f>SUMIF('AH Data Pivot'!$B$3:$B$1320,'Mix Substation Location Summary'!$B207,'AH Data Pivot'!$C$3:$C$1320)-F207</f>
        <v>0</v>
      </c>
      <c r="K207" s="401">
        <f>SUMIF('AH Data Pivot'!$B$3:$B$1320,'Mix Substation Location Summary'!$B207,'AH Data Pivot'!$D$3:$D$1320)</f>
        <v>23988.55</v>
      </c>
      <c r="L207" s="456">
        <f>SUMIF('AH Data Pivot'!$B$3:$B$1320,'Mix Substation Location Summary'!$B207,'AH Data Pivot'!$D$3:$D$1320)-K207</f>
        <v>0</v>
      </c>
      <c r="P207" s="417">
        <f>SUMIF('AH Data Pivot'!$B$3:$B$1320,'Mix Substation Location Summary'!$B207,'AH Data Pivot'!$E$3:$E$1320)</f>
        <v>0</v>
      </c>
      <c r="Q207" s="451">
        <f>SUMIF('AH Data Pivot'!$B$3:$B$1320,'Mix Substation Location Summary'!$B207,'AH Data Pivot'!$E$3:$E$1320)-P207</f>
        <v>0</v>
      </c>
      <c r="U207" s="417">
        <f>SUMIF('AH Data Pivot'!$B$3:$B$1320,'Mix Substation Location Summary'!$B207,'AH Data Pivot'!$F$3:$F$1320)</f>
        <v>0</v>
      </c>
      <c r="V207" s="454">
        <f>SUMIF('AH Data Pivot'!$B$3:$B$1320,'Mix Substation Location Summary'!$B207,'AH Data Pivot'!$F$3:$F$1320)-U207</f>
        <v>0</v>
      </c>
      <c r="W207" s="403"/>
      <c r="Z207" s="417">
        <f>SUMIF('AH Data Pivot'!$B$3:$B$1320,'Mix Substation Location Summary'!$B207,'AH Data Pivot'!$G$3:$G$1320)</f>
        <v>0</v>
      </c>
      <c r="AA207" s="447">
        <f>SUMIF('AH Data Pivot'!$B$3:$B$1320,'Mix Substation Location Summary'!$B207,'AH Data Pivot'!$G$3:$G$1320)-Z207</f>
        <v>0</v>
      </c>
      <c r="AE207" s="417">
        <f>SUMIF('AH Data Pivot'!$B$3:$B$1320,'Mix Substation Location Summary'!$B207,'AH Data Pivot'!$H$3:$H$1320)</f>
        <v>0</v>
      </c>
      <c r="AF207" s="454">
        <f>SUMIF('AH Data Pivot'!$B$3:$B$1320,'Mix Substation Location Summary'!$B207,'AH Data Pivot'!$H$3:$H$1320)-AE207</f>
        <v>0</v>
      </c>
      <c r="AI207" s="473"/>
      <c r="AJ207" s="474"/>
    </row>
    <row r="208" spans="2:36" x14ac:dyDescent="0.25">
      <c r="B208" s="403">
        <v>4221</v>
      </c>
      <c r="C208" s="403" t="str">
        <f t="shared" si="29"/>
        <v/>
      </c>
      <c r="F208" s="401">
        <f>SUMIF('AH Data Pivot'!$B$3:$B$1320,'Mix Substation Location Summary'!$B208,'AH Data Pivot'!$C$3:$C$1320)</f>
        <v>0</v>
      </c>
      <c r="G208" s="447">
        <f>SUMIF('AH Data Pivot'!$B$3:$B$1320,'Mix Substation Location Summary'!$B208,'AH Data Pivot'!$C$3:$C$1320)-F208</f>
        <v>0</v>
      </c>
      <c r="K208" s="401">
        <f>SUMIF('AH Data Pivot'!$B$3:$B$1320,'Mix Substation Location Summary'!$B208,'AH Data Pivot'!$D$3:$D$1320)</f>
        <v>55313.69</v>
      </c>
      <c r="L208" s="456">
        <f>SUMIF('AH Data Pivot'!$B$3:$B$1320,'Mix Substation Location Summary'!$B208,'AH Data Pivot'!$D$3:$D$1320)-K208</f>
        <v>0</v>
      </c>
      <c r="P208" s="417">
        <f>SUMIF('AH Data Pivot'!$B$3:$B$1320,'Mix Substation Location Summary'!$B208,'AH Data Pivot'!$E$3:$E$1320)</f>
        <v>26465696.640000001</v>
      </c>
      <c r="Q208" s="451">
        <f>SUMIF('AH Data Pivot'!$B$3:$B$1320,'Mix Substation Location Summary'!$B208,'AH Data Pivot'!$E$3:$E$1320)-P208</f>
        <v>0</v>
      </c>
      <c r="U208" s="417">
        <f>SUMIF('AH Data Pivot'!$B$3:$B$1320,'Mix Substation Location Summary'!$B208,'AH Data Pivot'!$F$3:$F$1320)</f>
        <v>0</v>
      </c>
      <c r="V208" s="454">
        <f>SUMIF('AH Data Pivot'!$B$3:$B$1320,'Mix Substation Location Summary'!$B208,'AH Data Pivot'!$F$3:$F$1320)-U208</f>
        <v>0</v>
      </c>
      <c r="W208" s="403"/>
      <c r="Z208" s="417">
        <f>SUMIF('AH Data Pivot'!$B$3:$B$1320,'Mix Substation Location Summary'!$B208,'AH Data Pivot'!$G$3:$G$1320)</f>
        <v>0</v>
      </c>
      <c r="AA208" s="447">
        <f>SUMIF('AH Data Pivot'!$B$3:$B$1320,'Mix Substation Location Summary'!$B208,'AH Data Pivot'!$G$3:$G$1320)-Z208</f>
        <v>0</v>
      </c>
      <c r="AE208" s="417">
        <f>SUMIF('AH Data Pivot'!$B$3:$B$1320,'Mix Substation Location Summary'!$B208,'AH Data Pivot'!$H$3:$H$1320)</f>
        <v>0</v>
      </c>
      <c r="AF208" s="454">
        <f>SUMIF('AH Data Pivot'!$B$3:$B$1320,'Mix Substation Location Summary'!$B208,'AH Data Pivot'!$H$3:$H$1320)-AE208</f>
        <v>0</v>
      </c>
      <c r="AI208" s="473">
        <f t="shared" si="30"/>
        <v>1</v>
      </c>
      <c r="AJ208" s="474" t="str">
        <f t="shared" si="31"/>
        <v/>
      </c>
    </row>
    <row r="209" spans="2:36" x14ac:dyDescent="0.25">
      <c r="B209" s="403">
        <v>4269</v>
      </c>
      <c r="C209" s="403" t="str">
        <f t="shared" ref="C209:C210" si="33">IFERROR(MATCH(B209,$B$4:$B$60,0),"")</f>
        <v/>
      </c>
      <c r="F209" s="401">
        <f>SUMIF('AH Data Pivot'!$B$3:$B$1320,'Mix Substation Location Summary'!$B209,'AH Data Pivot'!$C$3:$C$1320)</f>
        <v>0</v>
      </c>
      <c r="G209" s="447">
        <f>SUMIF('AH Data Pivot'!$B$3:$B$1320,'Mix Substation Location Summary'!$B209,'AH Data Pivot'!$C$3:$C$1320)-F209</f>
        <v>0</v>
      </c>
      <c r="K209" s="401">
        <f>SUMIF('AH Data Pivot'!$B$3:$B$1320,'Mix Substation Location Summary'!$B209,'AH Data Pivot'!$D$3:$D$1320)</f>
        <v>0</v>
      </c>
      <c r="L209" s="456">
        <f>SUMIF('AH Data Pivot'!$B$3:$B$1320,'Mix Substation Location Summary'!$B209,'AH Data Pivot'!$D$3:$D$1320)-K209</f>
        <v>0</v>
      </c>
      <c r="P209" s="417">
        <f>SUMIF('AH Data Pivot'!$B$3:$B$1320,'Mix Substation Location Summary'!$B209,'AH Data Pivot'!$E$3:$E$1320)</f>
        <v>0</v>
      </c>
      <c r="Q209" s="451">
        <f>SUMIF('AH Data Pivot'!$B$3:$B$1320,'Mix Substation Location Summary'!$B209,'AH Data Pivot'!$E$3:$E$1320)-P209</f>
        <v>0</v>
      </c>
      <c r="U209" s="417">
        <f>SUMIF('AH Data Pivot'!$B$3:$B$1320,'Mix Substation Location Summary'!$B209,'AH Data Pivot'!$F$3:$F$1320)</f>
        <v>0</v>
      </c>
      <c r="V209" s="454">
        <f>SUMIF('AH Data Pivot'!$B$3:$B$1320,'Mix Substation Location Summary'!$B209,'AH Data Pivot'!$F$3:$F$1320)-U209</f>
        <v>0</v>
      </c>
      <c r="W209" s="403"/>
      <c r="Z209" s="417">
        <f>SUMIF('AH Data Pivot'!$B$3:$B$1320,'Mix Substation Location Summary'!$B209,'AH Data Pivot'!$G$3:$G$1320)</f>
        <v>0</v>
      </c>
      <c r="AA209" s="447">
        <f>SUMIF('AH Data Pivot'!$B$3:$B$1320,'Mix Substation Location Summary'!$B209,'AH Data Pivot'!$G$3:$G$1320)-Z209</f>
        <v>0</v>
      </c>
      <c r="AE209" s="417">
        <f>SUMIF('AH Data Pivot'!$B$3:$B$1320,'Mix Substation Location Summary'!$B209,'AH Data Pivot'!$H$3:$H$1320)</f>
        <v>0</v>
      </c>
      <c r="AF209" s="454">
        <f>SUMIF('AH Data Pivot'!$B$3:$B$1320,'Mix Substation Location Summary'!$B209,'AH Data Pivot'!$H$3:$H$1320)-AE209</f>
        <v>0</v>
      </c>
      <c r="AI209" s="473" t="str">
        <f t="shared" si="30"/>
        <v/>
      </c>
      <c r="AJ209" s="474" t="str">
        <f t="shared" si="31"/>
        <v/>
      </c>
    </row>
    <row r="210" spans="2:36" x14ac:dyDescent="0.25">
      <c r="B210" s="403">
        <v>4268</v>
      </c>
      <c r="C210" s="403" t="str">
        <f t="shared" si="33"/>
        <v/>
      </c>
      <c r="F210" s="401">
        <f>SUMIF('AH Data Pivot'!$B$3:$B$1320,'Mix Substation Location Summary'!$B210,'AH Data Pivot'!$C$3:$C$1320)</f>
        <v>0</v>
      </c>
      <c r="G210" s="447">
        <f>SUMIF('AH Data Pivot'!$B$3:$B$1320,'Mix Substation Location Summary'!$B210,'AH Data Pivot'!$C$3:$C$1320)-F210</f>
        <v>0</v>
      </c>
      <c r="K210" s="401">
        <f>SUMIF('AH Data Pivot'!$B$3:$B$1320,'Mix Substation Location Summary'!$B210,'AH Data Pivot'!$D$3:$D$1320)</f>
        <v>523514.51</v>
      </c>
      <c r="L210" s="456">
        <f>SUMIF('AH Data Pivot'!$B$3:$B$1320,'Mix Substation Location Summary'!$B210,'AH Data Pivot'!$D$3:$D$1320)-K210</f>
        <v>0</v>
      </c>
      <c r="P210" s="417">
        <f>SUMIF('AH Data Pivot'!$B$3:$B$1320,'Mix Substation Location Summary'!$B210,'AH Data Pivot'!$E$3:$E$1320)</f>
        <v>0</v>
      </c>
      <c r="Q210" s="451">
        <f>SUMIF('AH Data Pivot'!$B$3:$B$1320,'Mix Substation Location Summary'!$B210,'AH Data Pivot'!$E$3:$E$1320)-P210</f>
        <v>0</v>
      </c>
      <c r="U210" s="417">
        <f>SUMIF('AH Data Pivot'!$B$3:$B$1320,'Mix Substation Location Summary'!$B210,'AH Data Pivot'!$F$3:$F$1320)</f>
        <v>0</v>
      </c>
      <c r="V210" s="454">
        <f>SUMIF('AH Data Pivot'!$B$3:$B$1320,'Mix Substation Location Summary'!$B210,'AH Data Pivot'!$F$3:$F$1320)-U210</f>
        <v>0</v>
      </c>
      <c r="W210" s="403"/>
      <c r="Z210" s="417">
        <f>SUMIF('AH Data Pivot'!$B$3:$B$1320,'Mix Substation Location Summary'!$B210,'AH Data Pivot'!$G$3:$G$1320)</f>
        <v>0</v>
      </c>
      <c r="AA210" s="447">
        <f>SUMIF('AH Data Pivot'!$B$3:$B$1320,'Mix Substation Location Summary'!$B210,'AH Data Pivot'!$G$3:$G$1320)-Z210</f>
        <v>0</v>
      </c>
      <c r="AE210" s="417">
        <f>SUMIF('AH Data Pivot'!$B$3:$B$1320,'Mix Substation Location Summary'!$B210,'AH Data Pivot'!$H$3:$H$1320)</f>
        <v>0</v>
      </c>
      <c r="AF210" s="454">
        <f>SUMIF('AH Data Pivot'!$B$3:$B$1320,'Mix Substation Location Summary'!$B210,'AH Data Pivot'!$H$3:$H$1320)-AE210</f>
        <v>0</v>
      </c>
      <c r="AI210" s="473">
        <f t="shared" si="30"/>
        <v>1</v>
      </c>
      <c r="AJ210" s="474" t="str">
        <f t="shared" si="31"/>
        <v/>
      </c>
    </row>
    <row r="211" spans="2:36" x14ac:dyDescent="0.25">
      <c r="B211" s="403">
        <v>4288</v>
      </c>
      <c r="F211" s="401">
        <f>SUMIF('AH Data Pivot'!$B$3:$B$1320,'Mix Substation Location Summary'!$B211,'AH Data Pivot'!$C$3:$C$1320)</f>
        <v>0</v>
      </c>
      <c r="G211" s="447">
        <f>SUMIF('AH Data Pivot'!$B$3:$B$1320,'Mix Substation Location Summary'!$B211,'AH Data Pivot'!$C$3:$C$1320)-F211</f>
        <v>0</v>
      </c>
      <c r="K211" s="401">
        <f>SUMIF('AH Data Pivot'!$B$3:$B$1320,'Mix Substation Location Summary'!$B211,'AH Data Pivot'!$D$3:$D$1320)</f>
        <v>8042.2</v>
      </c>
      <c r="L211" s="456">
        <f>SUMIF('AH Data Pivot'!$B$3:$B$1320,'Mix Substation Location Summary'!$B211,'AH Data Pivot'!$D$3:$D$1320)-K211</f>
        <v>0</v>
      </c>
      <c r="P211" s="417">
        <f>SUMIF('AH Data Pivot'!$B$3:$B$1320,'Mix Substation Location Summary'!$B211,'AH Data Pivot'!$E$3:$E$1320)</f>
        <v>0</v>
      </c>
      <c r="Q211" s="451">
        <f>SUMIF('AH Data Pivot'!$B$3:$B$1320,'Mix Substation Location Summary'!$B211,'AH Data Pivot'!$E$3:$E$1320)-P211</f>
        <v>0</v>
      </c>
      <c r="U211" s="417">
        <f>SUMIF('AH Data Pivot'!$B$3:$B$1320,'Mix Substation Location Summary'!$B211,'AH Data Pivot'!$F$3:$F$1320)</f>
        <v>0</v>
      </c>
      <c r="V211" s="454">
        <f>SUMIF('AH Data Pivot'!$B$3:$B$1320,'Mix Substation Location Summary'!$B211,'AH Data Pivot'!$F$3:$F$1320)-U211</f>
        <v>0</v>
      </c>
      <c r="W211" s="403"/>
      <c r="Z211" s="417">
        <f>SUMIF('AH Data Pivot'!$B$3:$B$1320,'Mix Substation Location Summary'!$B211,'AH Data Pivot'!$G$3:$G$1320)</f>
        <v>0</v>
      </c>
      <c r="AA211" s="447">
        <f>SUMIF('AH Data Pivot'!$B$3:$B$1320,'Mix Substation Location Summary'!$B211,'AH Data Pivot'!$G$3:$G$1320)-Z211</f>
        <v>0</v>
      </c>
      <c r="AE211" s="417">
        <f>SUMIF('AH Data Pivot'!$B$3:$B$1320,'Mix Substation Location Summary'!$B211,'AH Data Pivot'!$H$3:$H$1320)</f>
        <v>0</v>
      </c>
      <c r="AF211" s="454">
        <f>SUMIF('AH Data Pivot'!$B$3:$B$1320,'Mix Substation Location Summary'!$B211,'AH Data Pivot'!$H$3:$H$1320)-AE211</f>
        <v>0</v>
      </c>
      <c r="AI211" s="473">
        <f t="shared" si="30"/>
        <v>1</v>
      </c>
      <c r="AJ211" s="474" t="str">
        <f t="shared" si="31"/>
        <v/>
      </c>
    </row>
    <row r="212" spans="2:36" x14ac:dyDescent="0.25">
      <c r="B212" s="403">
        <v>4300</v>
      </c>
      <c r="C212" s="403" t="str">
        <f t="shared" si="29"/>
        <v/>
      </c>
      <c r="F212" s="401">
        <f>SUMIF('AH Data Pivot'!$B$3:$B$1320,'Mix Substation Location Summary'!$B212,'AH Data Pivot'!$C$3:$C$1320)</f>
        <v>0</v>
      </c>
      <c r="G212" s="447">
        <f>SUMIF('AH Data Pivot'!$B$3:$B$1320,'Mix Substation Location Summary'!$B212,'AH Data Pivot'!$C$3:$C$1320)-F212</f>
        <v>0</v>
      </c>
      <c r="K212" s="401">
        <f>SUMIF('AH Data Pivot'!$B$3:$B$1320,'Mix Substation Location Summary'!$B212,'AH Data Pivot'!$D$3:$D$1320)</f>
        <v>131348.09</v>
      </c>
      <c r="L212" s="456">
        <f>SUMIF('AH Data Pivot'!$B$3:$B$1320,'Mix Substation Location Summary'!$B212,'AH Data Pivot'!$D$3:$D$1320)-K212</f>
        <v>0</v>
      </c>
      <c r="P212" s="417">
        <f>SUMIF('AH Data Pivot'!$B$3:$B$1320,'Mix Substation Location Summary'!$B212,'AH Data Pivot'!$E$3:$E$1320)</f>
        <v>15463.29</v>
      </c>
      <c r="Q212" s="451">
        <f>SUMIF('AH Data Pivot'!$B$3:$B$1320,'Mix Substation Location Summary'!$B212,'AH Data Pivot'!$E$3:$E$1320)-P212</f>
        <v>0</v>
      </c>
      <c r="U212" s="417">
        <f>SUMIF('AH Data Pivot'!$B$3:$B$1320,'Mix Substation Location Summary'!$B212,'AH Data Pivot'!$F$3:$F$1320)</f>
        <v>0</v>
      </c>
      <c r="V212" s="454">
        <f>SUMIF('AH Data Pivot'!$B$3:$B$1320,'Mix Substation Location Summary'!$B212,'AH Data Pivot'!$F$3:$F$1320)-U212</f>
        <v>0</v>
      </c>
      <c r="W212" s="403"/>
      <c r="Z212" s="417">
        <f>SUMIF('AH Data Pivot'!$B$3:$B$1320,'Mix Substation Location Summary'!$B212,'AH Data Pivot'!$G$3:$G$1320)</f>
        <v>0</v>
      </c>
      <c r="AA212" s="447">
        <f>SUMIF('AH Data Pivot'!$B$3:$B$1320,'Mix Substation Location Summary'!$B212,'AH Data Pivot'!$G$3:$G$1320)-Z212</f>
        <v>0</v>
      </c>
      <c r="AE212" s="417">
        <f>SUMIF('AH Data Pivot'!$B$3:$B$1320,'Mix Substation Location Summary'!$B212,'AH Data Pivot'!$H$3:$H$1320)</f>
        <v>0</v>
      </c>
      <c r="AF212" s="454">
        <f>SUMIF('AH Data Pivot'!$B$3:$B$1320,'Mix Substation Location Summary'!$B212,'AH Data Pivot'!$H$3:$H$1320)-AE212</f>
        <v>0</v>
      </c>
      <c r="AI212" s="473">
        <f t="shared" si="30"/>
        <v>1</v>
      </c>
      <c r="AJ212" s="474" t="str">
        <f t="shared" si="31"/>
        <v/>
      </c>
    </row>
    <row r="213" spans="2:36" x14ac:dyDescent="0.25">
      <c r="B213" s="403">
        <v>4301</v>
      </c>
      <c r="C213" s="403" t="str">
        <f t="shared" si="29"/>
        <v/>
      </c>
      <c r="F213" s="401">
        <f>SUMIF('AH Data Pivot'!$B$3:$B$1320,'Mix Substation Location Summary'!$B213,'AH Data Pivot'!$C$3:$C$1320)</f>
        <v>0</v>
      </c>
      <c r="G213" s="447">
        <f>SUMIF('AH Data Pivot'!$B$3:$B$1320,'Mix Substation Location Summary'!$B213,'AH Data Pivot'!$C$3:$C$1320)-F213</f>
        <v>0</v>
      </c>
      <c r="K213" s="401">
        <f>SUMIF('AH Data Pivot'!$B$3:$B$1320,'Mix Substation Location Summary'!$B213,'AH Data Pivot'!$D$3:$D$1320)</f>
        <v>287.63</v>
      </c>
      <c r="L213" s="456">
        <f>SUMIF('AH Data Pivot'!$B$3:$B$1320,'Mix Substation Location Summary'!$B213,'AH Data Pivot'!$D$3:$D$1320)-K213</f>
        <v>0</v>
      </c>
      <c r="P213" s="417">
        <f>SUMIF('AH Data Pivot'!$B$3:$B$1320,'Mix Substation Location Summary'!$B213,'AH Data Pivot'!$E$3:$E$1320)</f>
        <v>0</v>
      </c>
      <c r="Q213" s="451">
        <f>SUMIF('AH Data Pivot'!$B$3:$B$1320,'Mix Substation Location Summary'!$B213,'AH Data Pivot'!$E$3:$E$1320)-P213</f>
        <v>0</v>
      </c>
      <c r="U213" s="417">
        <f>SUMIF('AH Data Pivot'!$B$3:$B$1320,'Mix Substation Location Summary'!$B213,'AH Data Pivot'!$F$3:$F$1320)</f>
        <v>0</v>
      </c>
      <c r="V213" s="454">
        <f>SUMIF('AH Data Pivot'!$B$3:$B$1320,'Mix Substation Location Summary'!$B213,'AH Data Pivot'!$F$3:$F$1320)-U213</f>
        <v>0</v>
      </c>
      <c r="W213" s="403"/>
      <c r="Z213" s="417">
        <f>SUMIF('AH Data Pivot'!$B$3:$B$1320,'Mix Substation Location Summary'!$B213,'AH Data Pivot'!$G$3:$G$1320)</f>
        <v>0</v>
      </c>
      <c r="AA213" s="447">
        <f>SUMIF('AH Data Pivot'!$B$3:$B$1320,'Mix Substation Location Summary'!$B213,'AH Data Pivot'!$G$3:$G$1320)-Z213</f>
        <v>0</v>
      </c>
      <c r="AE213" s="417">
        <f>SUMIF('AH Data Pivot'!$B$3:$B$1320,'Mix Substation Location Summary'!$B213,'AH Data Pivot'!$H$3:$H$1320)</f>
        <v>0</v>
      </c>
      <c r="AF213" s="454">
        <f>SUMIF('AH Data Pivot'!$B$3:$B$1320,'Mix Substation Location Summary'!$B213,'AH Data Pivot'!$H$3:$H$1320)-AE213</f>
        <v>0</v>
      </c>
      <c r="AI213" s="473">
        <f t="shared" si="30"/>
        <v>1</v>
      </c>
      <c r="AJ213" s="474" t="str">
        <f t="shared" si="31"/>
        <v/>
      </c>
    </row>
    <row r="214" spans="2:36" x14ac:dyDescent="0.25">
      <c r="B214" s="403">
        <v>4305</v>
      </c>
      <c r="C214" s="403" t="str">
        <f t="shared" si="29"/>
        <v/>
      </c>
      <c r="F214" s="401">
        <f>SUMIF('AH Data Pivot'!$B$3:$B$1320,'Mix Substation Location Summary'!$B214,'AH Data Pivot'!$C$3:$C$1320)</f>
        <v>0</v>
      </c>
      <c r="G214" s="447">
        <f>SUMIF('AH Data Pivot'!$B$3:$B$1320,'Mix Substation Location Summary'!$B214,'AH Data Pivot'!$C$3:$C$1320)-F214</f>
        <v>0</v>
      </c>
      <c r="K214" s="401">
        <f>SUMIF('AH Data Pivot'!$B$3:$B$1320,'Mix Substation Location Summary'!$B214,'AH Data Pivot'!$D$3:$D$1320)</f>
        <v>4006736.75</v>
      </c>
      <c r="L214" s="456">
        <f>SUMIF('AH Data Pivot'!$B$3:$B$1320,'Mix Substation Location Summary'!$B214,'AH Data Pivot'!$D$3:$D$1320)-K214</f>
        <v>0</v>
      </c>
      <c r="P214" s="417">
        <f>SUMIF('AH Data Pivot'!$B$3:$B$1320,'Mix Substation Location Summary'!$B214,'AH Data Pivot'!$E$3:$E$1320)</f>
        <v>0</v>
      </c>
      <c r="Q214" s="451">
        <f>SUMIF('AH Data Pivot'!$B$3:$B$1320,'Mix Substation Location Summary'!$B214,'AH Data Pivot'!$E$3:$E$1320)-P214</f>
        <v>0</v>
      </c>
      <c r="U214" s="417">
        <f>SUMIF('AH Data Pivot'!$B$3:$B$1320,'Mix Substation Location Summary'!$B214,'AH Data Pivot'!$F$3:$F$1320)</f>
        <v>0</v>
      </c>
      <c r="V214" s="454">
        <f>SUMIF('AH Data Pivot'!$B$3:$B$1320,'Mix Substation Location Summary'!$B214,'AH Data Pivot'!$F$3:$F$1320)-U214</f>
        <v>0</v>
      </c>
      <c r="W214" s="403"/>
      <c r="Z214" s="417">
        <f>SUMIF('AH Data Pivot'!$B$3:$B$1320,'Mix Substation Location Summary'!$B214,'AH Data Pivot'!$G$3:$G$1320)</f>
        <v>0</v>
      </c>
      <c r="AA214" s="447">
        <f>SUMIF('AH Data Pivot'!$B$3:$B$1320,'Mix Substation Location Summary'!$B214,'AH Data Pivot'!$G$3:$G$1320)-Z214</f>
        <v>0</v>
      </c>
      <c r="AE214" s="417">
        <f>SUMIF('AH Data Pivot'!$B$3:$B$1320,'Mix Substation Location Summary'!$B214,'AH Data Pivot'!$H$3:$H$1320)</f>
        <v>0</v>
      </c>
      <c r="AF214" s="454">
        <f>SUMIF('AH Data Pivot'!$B$3:$B$1320,'Mix Substation Location Summary'!$B214,'AH Data Pivot'!$H$3:$H$1320)-AE214</f>
        <v>0</v>
      </c>
      <c r="AI214" s="473">
        <f t="shared" si="30"/>
        <v>1</v>
      </c>
      <c r="AJ214" s="474" t="str">
        <f t="shared" si="31"/>
        <v/>
      </c>
    </row>
    <row r="215" spans="2:36" x14ac:dyDescent="0.25">
      <c r="B215" s="403">
        <v>4307</v>
      </c>
      <c r="C215" s="403" t="str">
        <f t="shared" si="29"/>
        <v/>
      </c>
      <c r="F215" s="401">
        <f>SUMIF('AH Data Pivot'!$B$3:$B$1320,'Mix Substation Location Summary'!$B215,'AH Data Pivot'!$C$3:$C$1320)</f>
        <v>0</v>
      </c>
      <c r="G215" s="447">
        <f>SUMIF('AH Data Pivot'!$B$3:$B$1320,'Mix Substation Location Summary'!$B215,'AH Data Pivot'!$C$3:$C$1320)-F215</f>
        <v>0</v>
      </c>
      <c r="K215" s="401">
        <f>SUMIF('AH Data Pivot'!$B$3:$B$1320,'Mix Substation Location Summary'!$B215,'AH Data Pivot'!$D$3:$D$1320)</f>
        <v>0</v>
      </c>
      <c r="L215" s="456">
        <f>SUMIF('AH Data Pivot'!$B$3:$B$1320,'Mix Substation Location Summary'!$B215,'AH Data Pivot'!$D$3:$D$1320)-K215</f>
        <v>0</v>
      </c>
      <c r="P215" s="417">
        <f>SUMIF('AH Data Pivot'!$B$3:$B$1320,'Mix Substation Location Summary'!$B215,'AH Data Pivot'!$E$3:$E$1320)</f>
        <v>0</v>
      </c>
      <c r="Q215" s="451">
        <f>SUMIF('AH Data Pivot'!$B$3:$B$1320,'Mix Substation Location Summary'!$B215,'AH Data Pivot'!$E$3:$E$1320)-P215</f>
        <v>0</v>
      </c>
      <c r="U215" s="417">
        <f>SUMIF('AH Data Pivot'!$B$3:$B$1320,'Mix Substation Location Summary'!$B215,'AH Data Pivot'!$F$3:$F$1320)</f>
        <v>0</v>
      </c>
      <c r="V215" s="454">
        <f>SUMIF('AH Data Pivot'!$B$3:$B$1320,'Mix Substation Location Summary'!$B215,'AH Data Pivot'!$F$3:$F$1320)-U215</f>
        <v>0</v>
      </c>
      <c r="W215" s="403"/>
      <c r="Z215" s="417">
        <f>SUMIF('AH Data Pivot'!$B$3:$B$1320,'Mix Substation Location Summary'!$B215,'AH Data Pivot'!$G$3:$G$1320)</f>
        <v>0</v>
      </c>
      <c r="AA215" s="447">
        <f>SUMIF('AH Data Pivot'!$B$3:$B$1320,'Mix Substation Location Summary'!$B215,'AH Data Pivot'!$G$3:$G$1320)-Z215</f>
        <v>0</v>
      </c>
      <c r="AE215" s="417">
        <f>SUMIF('AH Data Pivot'!$B$3:$B$1320,'Mix Substation Location Summary'!$B215,'AH Data Pivot'!$H$3:$H$1320)</f>
        <v>0</v>
      </c>
      <c r="AF215" s="454">
        <f>SUMIF('AH Data Pivot'!$B$3:$B$1320,'Mix Substation Location Summary'!$B215,'AH Data Pivot'!$H$3:$H$1320)-AE215</f>
        <v>0</v>
      </c>
      <c r="AI215" s="473">
        <f t="shared" si="30"/>
        <v>1</v>
      </c>
      <c r="AJ215" s="474" t="str">
        <f t="shared" si="31"/>
        <v/>
      </c>
    </row>
    <row r="216" spans="2:36" x14ac:dyDescent="0.25">
      <c r="B216" s="469" t="s">
        <v>3139</v>
      </c>
      <c r="C216" s="403" t="str">
        <f t="shared" si="29"/>
        <v/>
      </c>
      <c r="F216" s="401">
        <f>SUMIF('AH Data Pivot'!$B$3:$B$1320,'Mix Substation Location Summary'!$B216,'AH Data Pivot'!$C$3:$C$1320)</f>
        <v>0</v>
      </c>
      <c r="G216" s="447">
        <f>SUMIF('AH Data Pivot'!$B$3:$B$1320,'Mix Substation Location Summary'!$B216,'AH Data Pivot'!$C$3:$C$1320)-F216</f>
        <v>0</v>
      </c>
      <c r="K216" s="401">
        <f>SUMIF('AH Data Pivot'!$B$3:$B$1320,'Mix Substation Location Summary'!$B216,'AH Data Pivot'!$D$3:$D$1320)</f>
        <v>0</v>
      </c>
      <c r="L216" s="456">
        <f>SUMIF('AH Data Pivot'!$B$3:$B$1320,'Mix Substation Location Summary'!$B216,'AH Data Pivot'!$D$3:$D$1320)-K216</f>
        <v>0</v>
      </c>
      <c r="P216" s="417">
        <f>SUMIF('AH Data Pivot'!$B$3:$B$1320,'Mix Substation Location Summary'!$B216,'AH Data Pivot'!$E$3:$E$1320)</f>
        <v>2287.7799999999997</v>
      </c>
      <c r="Q216" s="451">
        <f>SUMIF('AH Data Pivot'!$B$3:$B$1320,'Mix Substation Location Summary'!$B216,'AH Data Pivot'!$E$3:$E$1320)-P216</f>
        <v>0</v>
      </c>
      <c r="U216" s="417">
        <f>SUMIF('AH Data Pivot'!$B$3:$B$1320,'Mix Substation Location Summary'!$B216,'AH Data Pivot'!$F$3:$F$1320)</f>
        <v>0</v>
      </c>
      <c r="V216" s="454">
        <f>SUMIF('AH Data Pivot'!$B$3:$B$1320,'Mix Substation Location Summary'!$B216,'AH Data Pivot'!$F$3:$F$1320)-U216</f>
        <v>0</v>
      </c>
      <c r="W216" s="403"/>
      <c r="Z216" s="417">
        <f>SUMIF('AH Data Pivot'!$B$3:$B$1320,'Mix Substation Location Summary'!$B216,'AH Data Pivot'!$G$3:$G$1320)</f>
        <v>0</v>
      </c>
      <c r="AA216" s="447">
        <f>SUMIF('AH Data Pivot'!$B$3:$B$1320,'Mix Substation Location Summary'!$B216,'AH Data Pivot'!$G$3:$G$1320)-Z216</f>
        <v>0</v>
      </c>
      <c r="AE216" s="417">
        <f>SUMIF('AH Data Pivot'!$B$3:$B$1320,'Mix Substation Location Summary'!$B216,'AH Data Pivot'!$H$3:$H$1320)</f>
        <v>0</v>
      </c>
      <c r="AF216" s="454">
        <f>SUMIF('AH Data Pivot'!$B$3:$B$1320,'Mix Substation Location Summary'!$B216,'AH Data Pivot'!$H$3:$H$1320)-AE216</f>
        <v>0</v>
      </c>
      <c r="AI216" s="473" t="str">
        <f t="shared" si="30"/>
        <v/>
      </c>
      <c r="AJ216" s="474" t="str">
        <f t="shared" si="31"/>
        <v/>
      </c>
    </row>
    <row r="217" spans="2:36" x14ac:dyDescent="0.25">
      <c r="B217" s="469">
        <v>4318</v>
      </c>
      <c r="F217" s="401">
        <f>SUMIF('AH Data Pivot'!$B$3:$B$1320,'Mix Substation Location Summary'!$B217,'AH Data Pivot'!$C$3:$C$1320)</f>
        <v>0</v>
      </c>
      <c r="G217" s="447">
        <f>SUMIF('AH Data Pivot'!$B$3:$B$1320,'Mix Substation Location Summary'!$B217,'AH Data Pivot'!$C$3:$C$1320)-F217</f>
        <v>0</v>
      </c>
      <c r="K217" s="401">
        <f>SUMIF('AH Data Pivot'!$B$3:$B$1320,'Mix Substation Location Summary'!$B217,'AH Data Pivot'!$D$3:$D$1320)</f>
        <v>3937.4</v>
      </c>
      <c r="L217" s="456">
        <f>SUMIF('AH Data Pivot'!$B$3:$B$1320,'Mix Substation Location Summary'!$B217,'AH Data Pivot'!$D$3:$D$1320)-K217</f>
        <v>0</v>
      </c>
      <c r="P217" s="417">
        <f>SUMIF('AH Data Pivot'!$B$3:$B$1320,'Mix Substation Location Summary'!$B217,'AH Data Pivot'!$E$3:$E$1320)</f>
        <v>0</v>
      </c>
      <c r="Q217" s="451">
        <f>SUMIF('AH Data Pivot'!$B$3:$B$1320,'Mix Substation Location Summary'!$B217,'AH Data Pivot'!$E$3:$E$1320)-P217</f>
        <v>0</v>
      </c>
      <c r="U217" s="417">
        <f>SUMIF('AH Data Pivot'!$B$3:$B$1320,'Mix Substation Location Summary'!$B217,'AH Data Pivot'!$F$3:$F$1320)</f>
        <v>0</v>
      </c>
      <c r="V217" s="454">
        <f>SUMIF('AH Data Pivot'!$B$3:$B$1320,'Mix Substation Location Summary'!$B217,'AH Data Pivot'!$F$3:$F$1320)-U217</f>
        <v>0</v>
      </c>
      <c r="W217" s="403"/>
      <c r="Z217" s="417">
        <f>SUMIF('AH Data Pivot'!$B$3:$B$1320,'Mix Substation Location Summary'!$B217,'AH Data Pivot'!$G$3:$G$1320)</f>
        <v>0</v>
      </c>
      <c r="AA217" s="447">
        <f>SUMIF('AH Data Pivot'!$B$3:$B$1320,'Mix Substation Location Summary'!$B217,'AH Data Pivot'!$G$3:$G$1320)-Z217</f>
        <v>0</v>
      </c>
      <c r="AE217" s="417">
        <f>SUMIF('AH Data Pivot'!$B$3:$B$1320,'Mix Substation Location Summary'!$B217,'AH Data Pivot'!$H$3:$H$1320)</f>
        <v>0</v>
      </c>
      <c r="AF217" s="454">
        <f>SUMIF('AH Data Pivot'!$B$3:$B$1320,'Mix Substation Location Summary'!$B217,'AH Data Pivot'!$H$3:$H$1320)-AE217</f>
        <v>0</v>
      </c>
      <c r="AI217" s="473">
        <f t="shared" si="30"/>
        <v>1</v>
      </c>
      <c r="AJ217" s="474" t="str">
        <f t="shared" si="31"/>
        <v/>
      </c>
    </row>
    <row r="218" spans="2:36" x14ac:dyDescent="0.25">
      <c r="B218" s="403">
        <v>4319</v>
      </c>
      <c r="C218" s="403" t="str">
        <f t="shared" si="29"/>
        <v/>
      </c>
      <c r="F218" s="401">
        <f>SUMIF('AH Data Pivot'!$B$3:$B$1320,'Mix Substation Location Summary'!$B218,'AH Data Pivot'!$C$3:$C$1320)</f>
        <v>0</v>
      </c>
      <c r="G218" s="447">
        <f>SUMIF('AH Data Pivot'!$B$3:$B$1320,'Mix Substation Location Summary'!$B218,'AH Data Pivot'!$C$3:$C$1320)-F218</f>
        <v>0</v>
      </c>
      <c r="K218" s="401">
        <f>SUMIF('AH Data Pivot'!$B$3:$B$1320,'Mix Substation Location Summary'!$B218,'AH Data Pivot'!$D$3:$D$1320)</f>
        <v>37768.230000000003</v>
      </c>
      <c r="L218" s="456">
        <f>SUMIF('AH Data Pivot'!$B$3:$B$1320,'Mix Substation Location Summary'!$B218,'AH Data Pivot'!$D$3:$D$1320)-K218</f>
        <v>0</v>
      </c>
      <c r="P218" s="417">
        <f>SUMIF('AH Data Pivot'!$B$3:$B$1320,'Mix Substation Location Summary'!$B218,'AH Data Pivot'!$E$3:$E$1320)</f>
        <v>0</v>
      </c>
      <c r="Q218" s="451">
        <f>SUMIF('AH Data Pivot'!$B$3:$B$1320,'Mix Substation Location Summary'!$B218,'AH Data Pivot'!$E$3:$E$1320)-P218</f>
        <v>0</v>
      </c>
      <c r="U218" s="417">
        <f>SUMIF('AH Data Pivot'!$B$3:$B$1320,'Mix Substation Location Summary'!$B218,'AH Data Pivot'!$F$3:$F$1320)</f>
        <v>0</v>
      </c>
      <c r="V218" s="454">
        <f>SUMIF('AH Data Pivot'!$B$3:$B$1320,'Mix Substation Location Summary'!$B218,'AH Data Pivot'!$F$3:$F$1320)-U218</f>
        <v>0</v>
      </c>
      <c r="W218" s="403"/>
      <c r="Z218" s="417">
        <f>SUMIF('AH Data Pivot'!$B$3:$B$1320,'Mix Substation Location Summary'!$B218,'AH Data Pivot'!$G$3:$G$1320)</f>
        <v>0</v>
      </c>
      <c r="AA218" s="447">
        <f>SUMIF('AH Data Pivot'!$B$3:$B$1320,'Mix Substation Location Summary'!$B218,'AH Data Pivot'!$G$3:$G$1320)-Z218</f>
        <v>0</v>
      </c>
      <c r="AE218" s="417">
        <f>SUMIF('AH Data Pivot'!$B$3:$B$1320,'Mix Substation Location Summary'!$B218,'AH Data Pivot'!$H$3:$H$1320)</f>
        <v>0</v>
      </c>
      <c r="AF218" s="454">
        <f>SUMIF('AH Data Pivot'!$B$3:$B$1320,'Mix Substation Location Summary'!$B218,'AH Data Pivot'!$H$3:$H$1320)-AE218</f>
        <v>0</v>
      </c>
      <c r="AI218" s="473">
        <f t="shared" si="30"/>
        <v>1</v>
      </c>
      <c r="AJ218" s="474" t="str">
        <f t="shared" si="31"/>
        <v/>
      </c>
    </row>
    <row r="219" spans="2:36" x14ac:dyDescent="0.25">
      <c r="B219" s="403">
        <v>4325</v>
      </c>
      <c r="F219" s="401">
        <f>SUMIF('AH Data Pivot'!$B$3:$B$1320,'Mix Substation Location Summary'!$B219,'AH Data Pivot'!$C$3:$C$1320)</f>
        <v>0</v>
      </c>
      <c r="G219" s="447">
        <f>SUMIF('AH Data Pivot'!$B$3:$B$1320,'Mix Substation Location Summary'!$B219,'AH Data Pivot'!$C$3:$C$1320)-F219</f>
        <v>0</v>
      </c>
      <c r="K219" s="401">
        <f>SUMIF('AH Data Pivot'!$B$3:$B$1320,'Mix Substation Location Summary'!$B219,'AH Data Pivot'!$D$3:$D$1320)</f>
        <v>10730.61</v>
      </c>
      <c r="L219" s="456">
        <f>SUMIF('AH Data Pivot'!$B$3:$B$1320,'Mix Substation Location Summary'!$B219,'AH Data Pivot'!$D$3:$D$1320)-K219</f>
        <v>0</v>
      </c>
      <c r="P219" s="417">
        <f>SUMIF('AH Data Pivot'!$B$3:$B$1320,'Mix Substation Location Summary'!$B219,'AH Data Pivot'!$E$3:$E$1320)</f>
        <v>0</v>
      </c>
      <c r="Q219" s="451">
        <f>SUMIF('AH Data Pivot'!$B$3:$B$1320,'Mix Substation Location Summary'!$B219,'AH Data Pivot'!$E$3:$E$1320)-P219</f>
        <v>0</v>
      </c>
      <c r="U219" s="417">
        <f>SUMIF('AH Data Pivot'!$B$3:$B$1320,'Mix Substation Location Summary'!$B219,'AH Data Pivot'!$F$3:$F$1320)</f>
        <v>0</v>
      </c>
      <c r="V219" s="454">
        <f>SUMIF('AH Data Pivot'!$B$3:$B$1320,'Mix Substation Location Summary'!$B219,'AH Data Pivot'!$F$3:$F$1320)-U219</f>
        <v>0</v>
      </c>
      <c r="W219" s="403"/>
      <c r="Z219" s="417">
        <f>SUMIF('AH Data Pivot'!$B$3:$B$1320,'Mix Substation Location Summary'!$B219,'AH Data Pivot'!$G$3:$G$1320)</f>
        <v>0</v>
      </c>
      <c r="AA219" s="447">
        <f>SUMIF('AH Data Pivot'!$B$3:$B$1320,'Mix Substation Location Summary'!$B219,'AH Data Pivot'!$G$3:$G$1320)-Z219</f>
        <v>0</v>
      </c>
      <c r="AE219" s="417">
        <f>SUMIF('AH Data Pivot'!$B$3:$B$1320,'Mix Substation Location Summary'!$B219,'AH Data Pivot'!$H$3:$H$1320)</f>
        <v>0</v>
      </c>
      <c r="AF219" s="454">
        <f>SUMIF('AH Data Pivot'!$B$3:$B$1320,'Mix Substation Location Summary'!$B219,'AH Data Pivot'!$H$3:$H$1320)-AE219</f>
        <v>0</v>
      </c>
      <c r="AI219" s="473">
        <f t="shared" si="30"/>
        <v>1</v>
      </c>
      <c r="AJ219" s="474" t="str">
        <f t="shared" si="31"/>
        <v/>
      </c>
    </row>
    <row r="220" spans="2:36" x14ac:dyDescent="0.25">
      <c r="B220" s="403">
        <v>4348</v>
      </c>
      <c r="F220" s="401">
        <f>SUMIF('AH Data Pivot'!$B$3:$B$1320,'Mix Substation Location Summary'!$B220,'AH Data Pivot'!$C$3:$C$1320)</f>
        <v>4349.1400000000003</v>
      </c>
      <c r="G220" s="447">
        <f>SUMIF('AH Data Pivot'!$B$3:$B$1320,'Mix Substation Location Summary'!$B220,'AH Data Pivot'!$C$3:$C$1320)-F220</f>
        <v>0</v>
      </c>
      <c r="K220" s="401">
        <f>SUMIF('AH Data Pivot'!$B$3:$B$1320,'Mix Substation Location Summary'!$B220,'AH Data Pivot'!$D$3:$D$1320)</f>
        <v>0</v>
      </c>
      <c r="L220" s="456">
        <f>SUMIF('AH Data Pivot'!$B$3:$B$1320,'Mix Substation Location Summary'!$B220,'AH Data Pivot'!$D$3:$D$1320)-K220</f>
        <v>0</v>
      </c>
      <c r="P220" s="417">
        <f>SUMIF('AH Data Pivot'!$B$3:$B$1320,'Mix Substation Location Summary'!$B220,'AH Data Pivot'!$E$3:$E$1320)</f>
        <v>0</v>
      </c>
      <c r="Q220" s="451">
        <f>SUMIF('AH Data Pivot'!$B$3:$B$1320,'Mix Substation Location Summary'!$B220,'AH Data Pivot'!$E$3:$E$1320)-P220</f>
        <v>0</v>
      </c>
      <c r="U220" s="417">
        <f>SUMIF('AH Data Pivot'!$B$3:$B$1320,'Mix Substation Location Summary'!$B220,'AH Data Pivot'!$F$3:$F$1320)</f>
        <v>0</v>
      </c>
      <c r="V220" s="454">
        <f>SUMIF('AH Data Pivot'!$B$3:$B$1320,'Mix Substation Location Summary'!$B220,'AH Data Pivot'!$F$3:$F$1320)-U220</f>
        <v>0</v>
      </c>
      <c r="W220" s="403"/>
      <c r="Z220" s="417">
        <f>SUMIF('AH Data Pivot'!$B$3:$B$1320,'Mix Substation Location Summary'!$B220,'AH Data Pivot'!$G$3:$G$1320)</f>
        <v>0</v>
      </c>
      <c r="AA220" s="447">
        <f>SUMIF('AH Data Pivot'!$B$3:$B$1320,'Mix Substation Location Summary'!$B220,'AH Data Pivot'!$G$3:$G$1320)-Z220</f>
        <v>0</v>
      </c>
      <c r="AE220" s="417">
        <f>SUMIF('AH Data Pivot'!$B$3:$B$1320,'Mix Substation Location Summary'!$B220,'AH Data Pivot'!$H$3:$H$1320)</f>
        <v>0</v>
      </c>
      <c r="AF220" s="454">
        <f>SUMIF('AH Data Pivot'!$B$3:$B$1320,'Mix Substation Location Summary'!$B220,'AH Data Pivot'!$H$3:$H$1320)-AE220</f>
        <v>0</v>
      </c>
      <c r="AI220" s="473">
        <f t="shared" si="30"/>
        <v>1</v>
      </c>
      <c r="AJ220" s="474" t="str">
        <f t="shared" si="31"/>
        <v/>
      </c>
    </row>
    <row r="221" spans="2:36" x14ac:dyDescent="0.25">
      <c r="B221" s="403">
        <v>4360</v>
      </c>
      <c r="C221" s="403" t="str">
        <f t="shared" si="29"/>
        <v/>
      </c>
      <c r="F221" s="401">
        <f>SUMIF('AH Data Pivot'!$B$3:$B$1320,'Mix Substation Location Summary'!$B221,'AH Data Pivot'!$C$3:$C$1320)</f>
        <v>24535717.959999997</v>
      </c>
      <c r="G221" s="447">
        <f>SUMIF('AH Data Pivot'!$B$3:$B$1320,'Mix Substation Location Summary'!$B221,'AH Data Pivot'!$C$3:$C$1320)-F221</f>
        <v>0</v>
      </c>
      <c r="K221" s="401">
        <f>SUMIF('AH Data Pivot'!$B$3:$B$1320,'Mix Substation Location Summary'!$B221,'AH Data Pivot'!$D$3:$D$1320)</f>
        <v>1325585.1399999999</v>
      </c>
      <c r="L221" s="456">
        <f>SUMIF('AH Data Pivot'!$B$3:$B$1320,'Mix Substation Location Summary'!$B221,'AH Data Pivot'!$D$3:$D$1320)-K221</f>
        <v>0</v>
      </c>
      <c r="P221" s="417">
        <f>SUMIF('AH Data Pivot'!$B$3:$B$1320,'Mix Substation Location Summary'!$B221,'AH Data Pivot'!$E$3:$E$1320)</f>
        <v>0</v>
      </c>
      <c r="Q221" s="451">
        <f>SUMIF('AH Data Pivot'!$B$3:$B$1320,'Mix Substation Location Summary'!$B221,'AH Data Pivot'!$E$3:$E$1320)-P221</f>
        <v>0</v>
      </c>
      <c r="U221" s="417">
        <f>SUMIF('AH Data Pivot'!$B$3:$B$1320,'Mix Substation Location Summary'!$B221,'AH Data Pivot'!$F$3:$F$1320)</f>
        <v>0</v>
      </c>
      <c r="V221" s="454">
        <f>SUMIF('AH Data Pivot'!$B$3:$B$1320,'Mix Substation Location Summary'!$B221,'AH Data Pivot'!$F$3:$F$1320)-U221</f>
        <v>0</v>
      </c>
      <c r="W221" s="403"/>
      <c r="Z221" s="417">
        <f>SUMIF('AH Data Pivot'!$B$3:$B$1320,'Mix Substation Location Summary'!$B221,'AH Data Pivot'!$G$3:$G$1320)</f>
        <v>0</v>
      </c>
      <c r="AA221" s="447">
        <f>SUMIF('AH Data Pivot'!$B$3:$B$1320,'Mix Substation Location Summary'!$B221,'AH Data Pivot'!$G$3:$G$1320)-Z221</f>
        <v>0</v>
      </c>
      <c r="AE221" s="417">
        <f>SUMIF('AH Data Pivot'!$B$3:$B$1320,'Mix Substation Location Summary'!$B221,'AH Data Pivot'!$H$3:$H$1320)</f>
        <v>0</v>
      </c>
      <c r="AF221" s="454">
        <f>SUMIF('AH Data Pivot'!$B$3:$B$1320,'Mix Substation Location Summary'!$B221,'AH Data Pivot'!$H$3:$H$1320)-AE221</f>
        <v>0</v>
      </c>
      <c r="AI221" s="473">
        <f t="shared" si="30"/>
        <v>1</v>
      </c>
      <c r="AJ221" s="474" t="str">
        <f t="shared" si="31"/>
        <v/>
      </c>
    </row>
    <row r="222" spans="2:36" x14ac:dyDescent="0.25">
      <c r="B222" s="403">
        <v>4400</v>
      </c>
      <c r="C222" s="403" t="str">
        <f t="shared" si="29"/>
        <v/>
      </c>
      <c r="F222" s="401">
        <f>SUMIF('AH Data Pivot'!$B$3:$B$1320,'Mix Substation Location Summary'!$B222,'AH Data Pivot'!$C$3:$C$1320)</f>
        <v>3127.1</v>
      </c>
      <c r="G222" s="447">
        <f>SUMIF('AH Data Pivot'!$B$3:$B$1320,'Mix Substation Location Summary'!$B222,'AH Data Pivot'!$C$3:$C$1320)-F222</f>
        <v>0</v>
      </c>
      <c r="K222" s="401">
        <f>SUMIF('AH Data Pivot'!$B$3:$B$1320,'Mix Substation Location Summary'!$B222,'AH Data Pivot'!$D$3:$D$1320)</f>
        <v>433987.69</v>
      </c>
      <c r="L222" s="456">
        <f>SUMIF('AH Data Pivot'!$B$3:$B$1320,'Mix Substation Location Summary'!$B222,'AH Data Pivot'!$D$3:$D$1320)-K222</f>
        <v>0</v>
      </c>
      <c r="P222" s="417">
        <f>SUMIF('AH Data Pivot'!$B$3:$B$1320,'Mix Substation Location Summary'!$B222,'AH Data Pivot'!$E$3:$E$1320)</f>
        <v>92729.05</v>
      </c>
      <c r="Q222" s="451">
        <f>SUMIF('AH Data Pivot'!$B$3:$B$1320,'Mix Substation Location Summary'!$B222,'AH Data Pivot'!$E$3:$E$1320)-P222</f>
        <v>0</v>
      </c>
      <c r="U222" s="417">
        <f>SUMIF('AH Data Pivot'!$B$3:$B$1320,'Mix Substation Location Summary'!$B222,'AH Data Pivot'!$F$3:$F$1320)</f>
        <v>0</v>
      </c>
      <c r="V222" s="454">
        <f>SUMIF('AH Data Pivot'!$B$3:$B$1320,'Mix Substation Location Summary'!$B222,'AH Data Pivot'!$F$3:$F$1320)-U222</f>
        <v>0</v>
      </c>
      <c r="W222" s="403"/>
      <c r="Z222" s="417">
        <f>SUMIF('AH Data Pivot'!$B$3:$B$1320,'Mix Substation Location Summary'!$B222,'AH Data Pivot'!$G$3:$G$1320)</f>
        <v>0</v>
      </c>
      <c r="AA222" s="447">
        <f>SUMIF('AH Data Pivot'!$B$3:$B$1320,'Mix Substation Location Summary'!$B222,'AH Data Pivot'!$G$3:$G$1320)-Z222</f>
        <v>0</v>
      </c>
      <c r="AE222" s="417">
        <f>SUMIF('AH Data Pivot'!$B$3:$B$1320,'Mix Substation Location Summary'!$B222,'AH Data Pivot'!$H$3:$H$1320)</f>
        <v>0</v>
      </c>
      <c r="AF222" s="454">
        <f>SUMIF('AH Data Pivot'!$B$3:$B$1320,'Mix Substation Location Summary'!$B222,'AH Data Pivot'!$H$3:$H$1320)-AE222</f>
        <v>0</v>
      </c>
      <c r="AI222" s="473">
        <f t="shared" si="30"/>
        <v>1</v>
      </c>
      <c r="AJ222" s="474" t="str">
        <f t="shared" si="31"/>
        <v/>
      </c>
    </row>
    <row r="223" spans="2:36" x14ac:dyDescent="0.25">
      <c r="B223" s="403">
        <v>4405</v>
      </c>
      <c r="C223" s="403" t="str">
        <f t="shared" si="29"/>
        <v/>
      </c>
      <c r="F223" s="401">
        <f>SUMIF('AH Data Pivot'!$B$3:$B$1320,'Mix Substation Location Summary'!$B223,'AH Data Pivot'!$C$3:$C$1320)</f>
        <v>0</v>
      </c>
      <c r="G223" s="447">
        <f>SUMIF('AH Data Pivot'!$B$3:$B$1320,'Mix Substation Location Summary'!$B223,'AH Data Pivot'!$C$3:$C$1320)-F223</f>
        <v>0</v>
      </c>
      <c r="K223" s="401">
        <f>SUMIF('AH Data Pivot'!$B$3:$B$1320,'Mix Substation Location Summary'!$B223,'AH Data Pivot'!$D$3:$D$1320)</f>
        <v>56616.07</v>
      </c>
      <c r="L223" s="456">
        <f>SUMIF('AH Data Pivot'!$B$3:$B$1320,'Mix Substation Location Summary'!$B223,'AH Data Pivot'!$D$3:$D$1320)-K223</f>
        <v>0</v>
      </c>
      <c r="P223" s="417">
        <f>SUMIF('AH Data Pivot'!$B$3:$B$1320,'Mix Substation Location Summary'!$B223,'AH Data Pivot'!$E$3:$E$1320)</f>
        <v>0</v>
      </c>
      <c r="Q223" s="451">
        <f>SUMIF('AH Data Pivot'!$B$3:$B$1320,'Mix Substation Location Summary'!$B223,'AH Data Pivot'!$E$3:$E$1320)-P223</f>
        <v>0</v>
      </c>
      <c r="U223" s="417">
        <f>SUMIF('AH Data Pivot'!$B$3:$B$1320,'Mix Substation Location Summary'!$B223,'AH Data Pivot'!$F$3:$F$1320)</f>
        <v>0</v>
      </c>
      <c r="V223" s="454">
        <f>SUMIF('AH Data Pivot'!$B$3:$B$1320,'Mix Substation Location Summary'!$B223,'AH Data Pivot'!$F$3:$F$1320)-U223</f>
        <v>0</v>
      </c>
      <c r="W223" s="403"/>
      <c r="Z223" s="417">
        <f>SUMIF('AH Data Pivot'!$B$3:$B$1320,'Mix Substation Location Summary'!$B223,'AH Data Pivot'!$G$3:$G$1320)</f>
        <v>0</v>
      </c>
      <c r="AA223" s="447">
        <f>SUMIF('AH Data Pivot'!$B$3:$B$1320,'Mix Substation Location Summary'!$B223,'AH Data Pivot'!$G$3:$G$1320)-Z223</f>
        <v>0</v>
      </c>
      <c r="AE223" s="417">
        <f>SUMIF('AH Data Pivot'!$B$3:$B$1320,'Mix Substation Location Summary'!$B223,'AH Data Pivot'!$H$3:$H$1320)</f>
        <v>0</v>
      </c>
      <c r="AF223" s="454">
        <f>SUMIF('AH Data Pivot'!$B$3:$B$1320,'Mix Substation Location Summary'!$B223,'AH Data Pivot'!$H$3:$H$1320)-AE223</f>
        <v>0</v>
      </c>
      <c r="AI223" s="473">
        <f t="shared" si="30"/>
        <v>1</v>
      </c>
      <c r="AJ223" s="474" t="str">
        <f t="shared" si="31"/>
        <v/>
      </c>
    </row>
    <row r="224" spans="2:36" x14ac:dyDescent="0.25">
      <c r="B224" s="403">
        <v>4414</v>
      </c>
      <c r="C224" s="403" t="str">
        <f t="shared" si="29"/>
        <v/>
      </c>
      <c r="F224" s="401">
        <f>SUMIF('AH Data Pivot'!$B$3:$B$1320,'Mix Substation Location Summary'!$B224,'AH Data Pivot'!$C$3:$C$1320)</f>
        <v>0</v>
      </c>
      <c r="G224" s="447">
        <f>SUMIF('AH Data Pivot'!$B$3:$B$1320,'Mix Substation Location Summary'!$B224,'AH Data Pivot'!$C$3:$C$1320)-F224</f>
        <v>0</v>
      </c>
      <c r="K224" s="401">
        <f>SUMIF('AH Data Pivot'!$B$3:$B$1320,'Mix Substation Location Summary'!$B224,'AH Data Pivot'!$D$3:$D$1320)</f>
        <v>275317</v>
      </c>
      <c r="L224" s="456">
        <f>SUMIF('AH Data Pivot'!$B$3:$B$1320,'Mix Substation Location Summary'!$B224,'AH Data Pivot'!$D$3:$D$1320)-K224</f>
        <v>0</v>
      </c>
      <c r="P224" s="417">
        <f>SUMIF('AH Data Pivot'!$B$3:$B$1320,'Mix Substation Location Summary'!$B224,'AH Data Pivot'!$E$3:$E$1320)</f>
        <v>0</v>
      </c>
      <c r="Q224" s="451">
        <f>SUMIF('AH Data Pivot'!$B$3:$B$1320,'Mix Substation Location Summary'!$B224,'AH Data Pivot'!$E$3:$E$1320)-P224</f>
        <v>0</v>
      </c>
      <c r="U224" s="417">
        <f>SUMIF('AH Data Pivot'!$B$3:$B$1320,'Mix Substation Location Summary'!$B224,'AH Data Pivot'!$F$3:$F$1320)</f>
        <v>0</v>
      </c>
      <c r="V224" s="454">
        <f>SUMIF('AH Data Pivot'!$B$3:$B$1320,'Mix Substation Location Summary'!$B224,'AH Data Pivot'!$F$3:$F$1320)-U224</f>
        <v>0</v>
      </c>
      <c r="W224" s="403"/>
      <c r="Z224" s="417">
        <f>SUMIF('AH Data Pivot'!$B$3:$B$1320,'Mix Substation Location Summary'!$B224,'AH Data Pivot'!$G$3:$G$1320)</f>
        <v>0</v>
      </c>
      <c r="AA224" s="447">
        <f>SUMIF('AH Data Pivot'!$B$3:$B$1320,'Mix Substation Location Summary'!$B224,'AH Data Pivot'!$G$3:$G$1320)-Z224</f>
        <v>0</v>
      </c>
      <c r="AE224" s="417">
        <f>SUMIF('AH Data Pivot'!$B$3:$B$1320,'Mix Substation Location Summary'!$B224,'AH Data Pivot'!$H$3:$H$1320)</f>
        <v>0</v>
      </c>
      <c r="AF224" s="454">
        <f>SUMIF('AH Data Pivot'!$B$3:$B$1320,'Mix Substation Location Summary'!$B224,'AH Data Pivot'!$H$3:$H$1320)-AE224</f>
        <v>0</v>
      </c>
      <c r="AI224" s="473">
        <f t="shared" si="30"/>
        <v>1</v>
      </c>
      <c r="AJ224" s="474" t="str">
        <f t="shared" si="31"/>
        <v/>
      </c>
    </row>
    <row r="225" spans="2:36" x14ac:dyDescent="0.25">
      <c r="B225" s="403">
        <v>4415</v>
      </c>
      <c r="C225" s="403" t="str">
        <f t="shared" ref="C225" si="34">IFERROR(MATCH(B225,$B$4:$B$60,0),"")</f>
        <v/>
      </c>
      <c r="F225" s="401">
        <f>SUMIF('AH Data Pivot'!$B$3:$B$1320,'Mix Substation Location Summary'!$B225,'AH Data Pivot'!$C$3:$C$1320)</f>
        <v>0</v>
      </c>
      <c r="G225" s="447">
        <f>SUMIF('AH Data Pivot'!$B$3:$B$1320,'Mix Substation Location Summary'!$B225,'AH Data Pivot'!$C$3:$C$1320)-F225</f>
        <v>0</v>
      </c>
      <c r="K225" s="401">
        <f>SUMIF('AH Data Pivot'!$B$3:$B$1320,'Mix Substation Location Summary'!$B225,'AH Data Pivot'!$D$3:$D$1320)</f>
        <v>65290.38</v>
      </c>
      <c r="L225" s="456">
        <f>SUMIF('AH Data Pivot'!$B$3:$B$1320,'Mix Substation Location Summary'!$B225,'AH Data Pivot'!$D$3:$D$1320)-K225</f>
        <v>0</v>
      </c>
      <c r="P225" s="417">
        <f>SUMIF('AH Data Pivot'!$B$3:$B$1320,'Mix Substation Location Summary'!$B225,'AH Data Pivot'!$E$3:$E$1320)</f>
        <v>0</v>
      </c>
      <c r="Q225" s="451">
        <f>SUMIF('AH Data Pivot'!$B$3:$B$1320,'Mix Substation Location Summary'!$B225,'AH Data Pivot'!$E$3:$E$1320)-P225</f>
        <v>0</v>
      </c>
      <c r="U225" s="417">
        <f>SUMIF('AH Data Pivot'!$B$3:$B$1320,'Mix Substation Location Summary'!$B225,'AH Data Pivot'!$F$3:$F$1320)</f>
        <v>0</v>
      </c>
      <c r="V225" s="454">
        <f>SUMIF('AH Data Pivot'!$B$3:$B$1320,'Mix Substation Location Summary'!$B225,'AH Data Pivot'!$F$3:$F$1320)-U225</f>
        <v>0</v>
      </c>
      <c r="W225" s="403"/>
      <c r="Z225" s="417">
        <f>SUMIF('AH Data Pivot'!$B$3:$B$1320,'Mix Substation Location Summary'!$B225,'AH Data Pivot'!$G$3:$G$1320)</f>
        <v>0</v>
      </c>
      <c r="AA225" s="447">
        <f>SUMIF('AH Data Pivot'!$B$3:$B$1320,'Mix Substation Location Summary'!$B225,'AH Data Pivot'!$G$3:$G$1320)-Z225</f>
        <v>0</v>
      </c>
      <c r="AE225" s="417">
        <f>SUMIF('AH Data Pivot'!$B$3:$B$1320,'Mix Substation Location Summary'!$B225,'AH Data Pivot'!$H$3:$H$1320)</f>
        <v>0</v>
      </c>
      <c r="AF225" s="454">
        <f>SUMIF('AH Data Pivot'!$B$3:$B$1320,'Mix Substation Location Summary'!$B225,'AH Data Pivot'!$H$3:$H$1320)-AE225</f>
        <v>0</v>
      </c>
      <c r="AI225" s="473">
        <f t="shared" si="30"/>
        <v>1</v>
      </c>
      <c r="AJ225" s="474" t="str">
        <f t="shared" si="31"/>
        <v/>
      </c>
    </row>
    <row r="226" spans="2:36" x14ac:dyDescent="0.25">
      <c r="B226" s="403">
        <v>4416</v>
      </c>
      <c r="C226" s="403" t="str">
        <f t="shared" ref="C226" si="35">IFERROR(MATCH(B226,$B$4:$B$60,0),"")</f>
        <v/>
      </c>
      <c r="F226" s="401">
        <f>SUMIF('AH Data Pivot'!$B$3:$B$1320,'Mix Substation Location Summary'!$B226,'AH Data Pivot'!$C$3:$C$1320)</f>
        <v>0</v>
      </c>
      <c r="G226" s="447">
        <f>SUMIF('AH Data Pivot'!$B$3:$B$1320,'Mix Substation Location Summary'!$B226,'AH Data Pivot'!$C$3:$C$1320)-F226</f>
        <v>0</v>
      </c>
      <c r="K226" s="401">
        <f>SUMIF('AH Data Pivot'!$B$3:$B$1320,'Mix Substation Location Summary'!$B226,'AH Data Pivot'!$D$3:$D$1320)</f>
        <v>130380.10999999999</v>
      </c>
      <c r="L226" s="456">
        <f>SUMIF('AH Data Pivot'!$B$3:$B$1320,'Mix Substation Location Summary'!$B226,'AH Data Pivot'!$D$3:$D$1320)-K226</f>
        <v>0</v>
      </c>
      <c r="P226" s="417">
        <f>SUMIF('AH Data Pivot'!$B$3:$B$1320,'Mix Substation Location Summary'!$B226,'AH Data Pivot'!$E$3:$E$1320)</f>
        <v>0</v>
      </c>
      <c r="Q226" s="451">
        <f>SUMIF('AH Data Pivot'!$B$3:$B$1320,'Mix Substation Location Summary'!$B226,'AH Data Pivot'!$E$3:$E$1320)-P226</f>
        <v>0</v>
      </c>
      <c r="U226" s="417">
        <f>SUMIF('AH Data Pivot'!$B$3:$B$1320,'Mix Substation Location Summary'!$B226,'AH Data Pivot'!$F$3:$F$1320)</f>
        <v>0</v>
      </c>
      <c r="V226" s="454">
        <f>SUMIF('AH Data Pivot'!$B$3:$B$1320,'Mix Substation Location Summary'!$B226,'AH Data Pivot'!$F$3:$F$1320)-U226</f>
        <v>0</v>
      </c>
      <c r="W226" s="403"/>
      <c r="Z226" s="417">
        <f>SUMIF('AH Data Pivot'!$B$3:$B$1320,'Mix Substation Location Summary'!$B226,'AH Data Pivot'!$G$3:$G$1320)</f>
        <v>0</v>
      </c>
      <c r="AA226" s="447">
        <f>SUMIF('AH Data Pivot'!$B$3:$B$1320,'Mix Substation Location Summary'!$B226,'AH Data Pivot'!$G$3:$G$1320)-Z226</f>
        <v>0</v>
      </c>
      <c r="AE226" s="417">
        <f>SUMIF('AH Data Pivot'!$B$3:$B$1320,'Mix Substation Location Summary'!$B226,'AH Data Pivot'!$H$3:$H$1320)</f>
        <v>0</v>
      </c>
      <c r="AF226" s="454">
        <f>SUMIF('AH Data Pivot'!$B$3:$B$1320,'Mix Substation Location Summary'!$B226,'AH Data Pivot'!$H$3:$H$1320)-AE226</f>
        <v>0</v>
      </c>
      <c r="AI226" s="473">
        <f t="shared" si="30"/>
        <v>1</v>
      </c>
      <c r="AJ226" s="474" t="str">
        <f t="shared" si="31"/>
        <v/>
      </c>
    </row>
    <row r="227" spans="2:36" x14ac:dyDescent="0.25">
      <c r="B227" s="403">
        <v>4419</v>
      </c>
      <c r="C227" s="403" t="str">
        <f t="shared" si="29"/>
        <v/>
      </c>
      <c r="F227" s="401">
        <f>SUMIF('AH Data Pivot'!$B$3:$B$1320,'Mix Substation Location Summary'!$B227,'AH Data Pivot'!$C$3:$C$1320)</f>
        <v>0</v>
      </c>
      <c r="G227" s="447">
        <f>SUMIF('AH Data Pivot'!$B$3:$B$1320,'Mix Substation Location Summary'!$B227,'AH Data Pivot'!$C$3:$C$1320)-F227</f>
        <v>0</v>
      </c>
      <c r="K227" s="401">
        <f>SUMIF('AH Data Pivot'!$B$3:$B$1320,'Mix Substation Location Summary'!$B227,'AH Data Pivot'!$D$3:$D$1320)</f>
        <v>82382.61</v>
      </c>
      <c r="L227" s="456">
        <f>SUMIF('AH Data Pivot'!$B$3:$B$1320,'Mix Substation Location Summary'!$B227,'AH Data Pivot'!$D$3:$D$1320)-K227</f>
        <v>0</v>
      </c>
      <c r="P227" s="417">
        <f>SUMIF('AH Data Pivot'!$B$3:$B$1320,'Mix Substation Location Summary'!$B227,'AH Data Pivot'!$E$3:$E$1320)</f>
        <v>0</v>
      </c>
      <c r="Q227" s="451">
        <f>SUMIF('AH Data Pivot'!$B$3:$B$1320,'Mix Substation Location Summary'!$B227,'AH Data Pivot'!$E$3:$E$1320)-P227</f>
        <v>0</v>
      </c>
      <c r="U227" s="417">
        <f>SUMIF('AH Data Pivot'!$B$3:$B$1320,'Mix Substation Location Summary'!$B227,'AH Data Pivot'!$F$3:$F$1320)</f>
        <v>0</v>
      </c>
      <c r="V227" s="454">
        <f>SUMIF('AH Data Pivot'!$B$3:$B$1320,'Mix Substation Location Summary'!$B227,'AH Data Pivot'!$F$3:$F$1320)-U227</f>
        <v>0</v>
      </c>
      <c r="W227" s="403"/>
      <c r="Z227" s="417">
        <f>SUMIF('AH Data Pivot'!$B$3:$B$1320,'Mix Substation Location Summary'!$B227,'AH Data Pivot'!$G$3:$G$1320)</f>
        <v>0</v>
      </c>
      <c r="AA227" s="447">
        <f>SUMIF('AH Data Pivot'!$B$3:$B$1320,'Mix Substation Location Summary'!$B227,'AH Data Pivot'!$G$3:$G$1320)-Z227</f>
        <v>0</v>
      </c>
      <c r="AE227" s="417">
        <f>SUMIF('AH Data Pivot'!$B$3:$B$1320,'Mix Substation Location Summary'!$B227,'AH Data Pivot'!$H$3:$H$1320)</f>
        <v>0</v>
      </c>
      <c r="AF227" s="454">
        <f>SUMIF('AH Data Pivot'!$B$3:$B$1320,'Mix Substation Location Summary'!$B227,'AH Data Pivot'!$H$3:$H$1320)-AE227</f>
        <v>0</v>
      </c>
      <c r="AI227" s="473">
        <f t="shared" si="30"/>
        <v>1</v>
      </c>
      <c r="AJ227" s="474" t="str">
        <f t="shared" si="31"/>
        <v/>
      </c>
    </row>
    <row r="228" spans="2:36" x14ac:dyDescent="0.25">
      <c r="B228" s="403">
        <v>4420</v>
      </c>
      <c r="C228" s="403" t="str">
        <f t="shared" si="29"/>
        <v/>
      </c>
      <c r="F228" s="401">
        <f>SUMIF('AH Data Pivot'!$B$3:$B$1320,'Mix Substation Location Summary'!$B228,'AH Data Pivot'!$C$3:$C$1320)</f>
        <v>0</v>
      </c>
      <c r="G228" s="447">
        <f>SUMIF('AH Data Pivot'!$B$3:$B$1320,'Mix Substation Location Summary'!$B228,'AH Data Pivot'!$C$3:$C$1320)-F228</f>
        <v>0</v>
      </c>
      <c r="K228" s="401">
        <f>SUMIF('AH Data Pivot'!$B$3:$B$1320,'Mix Substation Location Summary'!$B228,'AH Data Pivot'!$D$3:$D$1320)</f>
        <v>158526.10999999999</v>
      </c>
      <c r="L228" s="456">
        <f>SUMIF('AH Data Pivot'!$B$3:$B$1320,'Mix Substation Location Summary'!$B228,'AH Data Pivot'!$D$3:$D$1320)-K228</f>
        <v>0</v>
      </c>
      <c r="P228" s="417">
        <f>SUMIF('AH Data Pivot'!$B$3:$B$1320,'Mix Substation Location Summary'!$B228,'AH Data Pivot'!$E$3:$E$1320)</f>
        <v>0</v>
      </c>
      <c r="Q228" s="451">
        <f>SUMIF('AH Data Pivot'!$B$3:$B$1320,'Mix Substation Location Summary'!$B228,'AH Data Pivot'!$E$3:$E$1320)-P228</f>
        <v>0</v>
      </c>
      <c r="U228" s="417">
        <f>SUMIF('AH Data Pivot'!$B$3:$B$1320,'Mix Substation Location Summary'!$B228,'AH Data Pivot'!$F$3:$F$1320)</f>
        <v>0</v>
      </c>
      <c r="V228" s="454">
        <f>SUMIF('AH Data Pivot'!$B$3:$B$1320,'Mix Substation Location Summary'!$B228,'AH Data Pivot'!$F$3:$F$1320)-U228</f>
        <v>0</v>
      </c>
      <c r="W228" s="403"/>
      <c r="Z228" s="417">
        <f>SUMIF('AH Data Pivot'!$B$3:$B$1320,'Mix Substation Location Summary'!$B228,'AH Data Pivot'!$G$3:$G$1320)</f>
        <v>0</v>
      </c>
      <c r="AA228" s="447">
        <f>SUMIF('AH Data Pivot'!$B$3:$B$1320,'Mix Substation Location Summary'!$B228,'AH Data Pivot'!$G$3:$G$1320)-Z228</f>
        <v>0</v>
      </c>
      <c r="AE228" s="417">
        <f>SUMIF('AH Data Pivot'!$B$3:$B$1320,'Mix Substation Location Summary'!$B228,'AH Data Pivot'!$H$3:$H$1320)</f>
        <v>0</v>
      </c>
      <c r="AF228" s="454">
        <f>SUMIF('AH Data Pivot'!$B$3:$B$1320,'Mix Substation Location Summary'!$B228,'AH Data Pivot'!$H$3:$H$1320)-AE228</f>
        <v>0</v>
      </c>
      <c r="AI228" s="473">
        <f t="shared" si="30"/>
        <v>1</v>
      </c>
      <c r="AJ228" s="474" t="str">
        <f t="shared" si="31"/>
        <v/>
      </c>
    </row>
    <row r="229" spans="2:36" x14ac:dyDescent="0.25">
      <c r="B229" s="403">
        <v>4500</v>
      </c>
      <c r="C229" s="403" t="str">
        <f t="shared" si="29"/>
        <v/>
      </c>
      <c r="F229" s="401">
        <f>SUMIF('AH Data Pivot'!$B$3:$B$1320,'Mix Substation Location Summary'!$B229,'AH Data Pivot'!$C$3:$C$1320)</f>
        <v>0</v>
      </c>
      <c r="G229" s="447">
        <f>SUMIF('AH Data Pivot'!$B$3:$B$1320,'Mix Substation Location Summary'!$B229,'AH Data Pivot'!$C$3:$C$1320)-F229</f>
        <v>0</v>
      </c>
      <c r="K229" s="401">
        <f>SUMIF('AH Data Pivot'!$B$3:$B$1320,'Mix Substation Location Summary'!$B229,'AH Data Pivot'!$D$3:$D$1320)</f>
        <v>79365.680000000008</v>
      </c>
      <c r="L229" s="456">
        <f>SUMIF('AH Data Pivot'!$B$3:$B$1320,'Mix Substation Location Summary'!$B229,'AH Data Pivot'!$D$3:$D$1320)-K229</f>
        <v>0</v>
      </c>
      <c r="P229" s="417">
        <f>SUMIF('AH Data Pivot'!$B$3:$B$1320,'Mix Substation Location Summary'!$B229,'AH Data Pivot'!$E$3:$E$1320)</f>
        <v>868412.22</v>
      </c>
      <c r="Q229" s="451">
        <f>SUMIF('AH Data Pivot'!$B$3:$B$1320,'Mix Substation Location Summary'!$B229,'AH Data Pivot'!$E$3:$E$1320)-P229</f>
        <v>0</v>
      </c>
      <c r="U229" s="417">
        <f>SUMIF('AH Data Pivot'!$B$3:$B$1320,'Mix Substation Location Summary'!$B229,'AH Data Pivot'!$F$3:$F$1320)</f>
        <v>0</v>
      </c>
      <c r="V229" s="454">
        <f>SUMIF('AH Data Pivot'!$B$3:$B$1320,'Mix Substation Location Summary'!$B229,'AH Data Pivot'!$F$3:$F$1320)-U229</f>
        <v>0</v>
      </c>
      <c r="W229" s="403"/>
      <c r="Z229" s="417">
        <f>SUMIF('AH Data Pivot'!$B$3:$B$1320,'Mix Substation Location Summary'!$B229,'AH Data Pivot'!$G$3:$G$1320)</f>
        <v>52105.3</v>
      </c>
      <c r="AA229" s="447">
        <f>SUMIF('AH Data Pivot'!$B$3:$B$1320,'Mix Substation Location Summary'!$B229,'AH Data Pivot'!$G$3:$G$1320)-Z229</f>
        <v>0</v>
      </c>
      <c r="AE229" s="417">
        <f>SUMIF('AH Data Pivot'!$B$3:$B$1320,'Mix Substation Location Summary'!$B229,'AH Data Pivot'!$H$3:$H$1320)</f>
        <v>0</v>
      </c>
      <c r="AF229" s="454">
        <f>SUMIF('AH Data Pivot'!$B$3:$B$1320,'Mix Substation Location Summary'!$B229,'AH Data Pivot'!$H$3:$H$1320)-AE229</f>
        <v>0</v>
      </c>
      <c r="AI229" s="473">
        <f t="shared" si="30"/>
        <v>1</v>
      </c>
      <c r="AJ229" s="474">
        <f t="shared" si="31"/>
        <v>1</v>
      </c>
    </row>
    <row r="230" spans="2:36" x14ac:dyDescent="0.25">
      <c r="B230" s="403">
        <v>4504</v>
      </c>
      <c r="C230" s="403" t="str">
        <f t="shared" si="29"/>
        <v/>
      </c>
      <c r="F230" s="401">
        <f>SUMIF('AH Data Pivot'!$B$3:$B$1320,'Mix Substation Location Summary'!$B230,'AH Data Pivot'!$C$3:$C$1320)</f>
        <v>0</v>
      </c>
      <c r="G230" s="447">
        <f>SUMIF('AH Data Pivot'!$B$3:$B$1320,'Mix Substation Location Summary'!$B230,'AH Data Pivot'!$C$3:$C$1320)-F230</f>
        <v>0</v>
      </c>
      <c r="K230" s="401">
        <f>SUMIF('AH Data Pivot'!$B$3:$B$1320,'Mix Substation Location Summary'!$B230,'AH Data Pivot'!$D$3:$D$1320)</f>
        <v>82135.08</v>
      </c>
      <c r="L230" s="456">
        <f>SUMIF('AH Data Pivot'!$B$3:$B$1320,'Mix Substation Location Summary'!$B230,'AH Data Pivot'!$D$3:$D$1320)-K230</f>
        <v>0</v>
      </c>
      <c r="P230" s="417">
        <f>SUMIF('AH Data Pivot'!$B$3:$B$1320,'Mix Substation Location Summary'!$B230,'AH Data Pivot'!$E$3:$E$1320)</f>
        <v>0</v>
      </c>
      <c r="Q230" s="451">
        <f>SUMIF('AH Data Pivot'!$B$3:$B$1320,'Mix Substation Location Summary'!$B230,'AH Data Pivot'!$E$3:$E$1320)-P230</f>
        <v>0</v>
      </c>
      <c r="U230" s="417">
        <f>SUMIF('AH Data Pivot'!$B$3:$B$1320,'Mix Substation Location Summary'!$B230,'AH Data Pivot'!$F$3:$F$1320)</f>
        <v>0</v>
      </c>
      <c r="V230" s="454">
        <f>SUMIF('AH Data Pivot'!$B$3:$B$1320,'Mix Substation Location Summary'!$B230,'AH Data Pivot'!$F$3:$F$1320)-U230</f>
        <v>0</v>
      </c>
      <c r="W230" s="403"/>
      <c r="Z230" s="417">
        <f>SUMIF('AH Data Pivot'!$B$3:$B$1320,'Mix Substation Location Summary'!$B230,'AH Data Pivot'!$G$3:$G$1320)</f>
        <v>0</v>
      </c>
      <c r="AA230" s="447">
        <f>SUMIF('AH Data Pivot'!$B$3:$B$1320,'Mix Substation Location Summary'!$B230,'AH Data Pivot'!$G$3:$G$1320)-Z230</f>
        <v>0</v>
      </c>
      <c r="AE230" s="417">
        <f>SUMIF('AH Data Pivot'!$B$3:$B$1320,'Mix Substation Location Summary'!$B230,'AH Data Pivot'!$H$3:$H$1320)</f>
        <v>0</v>
      </c>
      <c r="AF230" s="454">
        <f>SUMIF('AH Data Pivot'!$B$3:$B$1320,'Mix Substation Location Summary'!$B230,'AH Data Pivot'!$H$3:$H$1320)-AE230</f>
        <v>0</v>
      </c>
      <c r="AI230" s="473">
        <f t="shared" si="30"/>
        <v>1</v>
      </c>
      <c r="AJ230" s="474" t="str">
        <f t="shared" si="31"/>
        <v/>
      </c>
    </row>
    <row r="231" spans="2:36" x14ac:dyDescent="0.25">
      <c r="B231" s="403">
        <v>4505</v>
      </c>
      <c r="C231" s="403" t="str">
        <f t="shared" si="29"/>
        <v/>
      </c>
      <c r="F231" s="401">
        <f>SUMIF('AH Data Pivot'!$B$3:$B$1320,'Mix Substation Location Summary'!$B231,'AH Data Pivot'!$C$3:$C$1320)</f>
        <v>0</v>
      </c>
      <c r="G231" s="447">
        <f>SUMIF('AH Data Pivot'!$B$3:$B$1320,'Mix Substation Location Summary'!$B231,'AH Data Pivot'!$C$3:$C$1320)-F231</f>
        <v>0</v>
      </c>
      <c r="K231" s="401">
        <f>SUMIF('AH Data Pivot'!$B$3:$B$1320,'Mix Substation Location Summary'!$B231,'AH Data Pivot'!$D$3:$D$1320)</f>
        <v>87069.31</v>
      </c>
      <c r="L231" s="456">
        <f>SUMIF('AH Data Pivot'!$B$3:$B$1320,'Mix Substation Location Summary'!$B231,'AH Data Pivot'!$D$3:$D$1320)-K231</f>
        <v>0</v>
      </c>
      <c r="P231" s="417">
        <f>SUMIF('AH Data Pivot'!$B$3:$B$1320,'Mix Substation Location Summary'!$B231,'AH Data Pivot'!$E$3:$E$1320)</f>
        <v>399315.72</v>
      </c>
      <c r="Q231" s="451">
        <f>SUMIF('AH Data Pivot'!$B$3:$B$1320,'Mix Substation Location Summary'!$B231,'AH Data Pivot'!$E$3:$E$1320)-P231</f>
        <v>0</v>
      </c>
      <c r="U231" s="417">
        <f>SUMIF('AH Data Pivot'!$B$3:$B$1320,'Mix Substation Location Summary'!$B231,'AH Data Pivot'!$F$3:$F$1320)</f>
        <v>0</v>
      </c>
      <c r="V231" s="454">
        <f>SUMIF('AH Data Pivot'!$B$3:$B$1320,'Mix Substation Location Summary'!$B231,'AH Data Pivot'!$F$3:$F$1320)-U231</f>
        <v>0</v>
      </c>
      <c r="W231" s="403"/>
      <c r="Z231" s="417">
        <f>SUMIF('AH Data Pivot'!$B$3:$B$1320,'Mix Substation Location Summary'!$B231,'AH Data Pivot'!$G$3:$G$1320)</f>
        <v>0</v>
      </c>
      <c r="AA231" s="447">
        <f>SUMIF('AH Data Pivot'!$B$3:$B$1320,'Mix Substation Location Summary'!$B231,'AH Data Pivot'!$G$3:$G$1320)-Z231</f>
        <v>0</v>
      </c>
      <c r="AE231" s="417">
        <f>SUMIF('AH Data Pivot'!$B$3:$B$1320,'Mix Substation Location Summary'!$B231,'AH Data Pivot'!$H$3:$H$1320)</f>
        <v>0</v>
      </c>
      <c r="AF231" s="454">
        <f>SUMIF('AH Data Pivot'!$B$3:$B$1320,'Mix Substation Location Summary'!$B231,'AH Data Pivot'!$H$3:$H$1320)-AE231</f>
        <v>0</v>
      </c>
      <c r="AI231" s="473">
        <f t="shared" si="30"/>
        <v>1</v>
      </c>
      <c r="AJ231" s="474" t="str">
        <f t="shared" si="31"/>
        <v/>
      </c>
    </row>
    <row r="232" spans="2:36" x14ac:dyDescent="0.25">
      <c r="B232" s="403">
        <v>4509</v>
      </c>
      <c r="C232" s="403" t="str">
        <f t="shared" si="29"/>
        <v/>
      </c>
      <c r="F232" s="401">
        <f>SUMIF('AH Data Pivot'!$B$3:$B$1320,'Mix Substation Location Summary'!$B232,'AH Data Pivot'!$C$3:$C$1320)</f>
        <v>0</v>
      </c>
      <c r="G232" s="447">
        <f>SUMIF('AH Data Pivot'!$B$3:$B$1320,'Mix Substation Location Summary'!$B232,'AH Data Pivot'!$C$3:$C$1320)-F232</f>
        <v>0</v>
      </c>
      <c r="K232" s="401">
        <f>SUMIF('AH Data Pivot'!$B$3:$B$1320,'Mix Substation Location Summary'!$B232,'AH Data Pivot'!$D$3:$D$1320)</f>
        <v>25255.18</v>
      </c>
      <c r="L232" s="456">
        <f>SUMIF('AH Data Pivot'!$B$3:$B$1320,'Mix Substation Location Summary'!$B232,'AH Data Pivot'!$D$3:$D$1320)-K232</f>
        <v>0</v>
      </c>
      <c r="P232" s="417">
        <f>SUMIF('AH Data Pivot'!$B$3:$B$1320,'Mix Substation Location Summary'!$B232,'AH Data Pivot'!$E$3:$E$1320)</f>
        <v>0</v>
      </c>
      <c r="Q232" s="451">
        <f>SUMIF('AH Data Pivot'!$B$3:$B$1320,'Mix Substation Location Summary'!$B232,'AH Data Pivot'!$E$3:$E$1320)-P232</f>
        <v>0</v>
      </c>
      <c r="U232" s="417">
        <f>SUMIF('AH Data Pivot'!$B$3:$B$1320,'Mix Substation Location Summary'!$B232,'AH Data Pivot'!$F$3:$F$1320)</f>
        <v>0</v>
      </c>
      <c r="V232" s="454">
        <f>SUMIF('AH Data Pivot'!$B$3:$B$1320,'Mix Substation Location Summary'!$B232,'AH Data Pivot'!$F$3:$F$1320)-U232</f>
        <v>0</v>
      </c>
      <c r="W232" s="403"/>
      <c r="Z232" s="417">
        <f>SUMIF('AH Data Pivot'!$B$3:$B$1320,'Mix Substation Location Summary'!$B232,'AH Data Pivot'!$G$3:$G$1320)</f>
        <v>0</v>
      </c>
      <c r="AA232" s="447">
        <f>SUMIF('AH Data Pivot'!$B$3:$B$1320,'Mix Substation Location Summary'!$B232,'AH Data Pivot'!$G$3:$G$1320)-Z232</f>
        <v>0</v>
      </c>
      <c r="AE232" s="417">
        <f>SUMIF('AH Data Pivot'!$B$3:$B$1320,'Mix Substation Location Summary'!$B232,'AH Data Pivot'!$H$3:$H$1320)</f>
        <v>0</v>
      </c>
      <c r="AF232" s="454">
        <f>SUMIF('AH Data Pivot'!$B$3:$B$1320,'Mix Substation Location Summary'!$B232,'AH Data Pivot'!$H$3:$H$1320)-AE232</f>
        <v>0</v>
      </c>
      <c r="AI232" s="473">
        <f t="shared" si="30"/>
        <v>1</v>
      </c>
      <c r="AJ232" s="474" t="str">
        <f t="shared" si="31"/>
        <v/>
      </c>
    </row>
    <row r="233" spans="2:36" x14ac:dyDescent="0.25">
      <c r="B233" s="403">
        <v>4513</v>
      </c>
      <c r="C233" s="403" t="str">
        <f t="shared" si="29"/>
        <v/>
      </c>
      <c r="F233" s="401">
        <f>SUMIF('AH Data Pivot'!$B$3:$B$1320,'Mix Substation Location Summary'!$B233,'AH Data Pivot'!$C$3:$C$1320)</f>
        <v>16849.62</v>
      </c>
      <c r="G233" s="447">
        <f>SUMIF('AH Data Pivot'!$B$3:$B$1320,'Mix Substation Location Summary'!$B233,'AH Data Pivot'!$C$3:$C$1320)-F233</f>
        <v>0</v>
      </c>
      <c r="K233" s="401">
        <f>SUMIF('AH Data Pivot'!$B$3:$B$1320,'Mix Substation Location Summary'!$B233,'AH Data Pivot'!$D$3:$D$1320)</f>
        <v>0</v>
      </c>
      <c r="L233" s="456">
        <f>SUMIF('AH Data Pivot'!$B$3:$B$1320,'Mix Substation Location Summary'!$B233,'AH Data Pivot'!$D$3:$D$1320)-K233</f>
        <v>0</v>
      </c>
      <c r="P233" s="417">
        <f>SUMIF('AH Data Pivot'!$B$3:$B$1320,'Mix Substation Location Summary'!$B233,'AH Data Pivot'!$E$3:$E$1320)</f>
        <v>64710.98</v>
      </c>
      <c r="Q233" s="451">
        <f>SUMIF('AH Data Pivot'!$B$3:$B$1320,'Mix Substation Location Summary'!$B233,'AH Data Pivot'!$E$3:$E$1320)-P233</f>
        <v>0</v>
      </c>
      <c r="U233" s="417">
        <f>SUMIF('AH Data Pivot'!$B$3:$B$1320,'Mix Substation Location Summary'!$B233,'AH Data Pivot'!$F$3:$F$1320)</f>
        <v>0</v>
      </c>
      <c r="V233" s="454">
        <f>SUMIF('AH Data Pivot'!$B$3:$B$1320,'Mix Substation Location Summary'!$B233,'AH Data Pivot'!$F$3:$F$1320)-U233</f>
        <v>0</v>
      </c>
      <c r="W233" s="403"/>
      <c r="Z233" s="417">
        <f>SUMIF('AH Data Pivot'!$B$3:$B$1320,'Mix Substation Location Summary'!$B233,'AH Data Pivot'!$G$3:$G$1320)</f>
        <v>0</v>
      </c>
      <c r="AA233" s="447">
        <f>SUMIF('AH Data Pivot'!$B$3:$B$1320,'Mix Substation Location Summary'!$B233,'AH Data Pivot'!$G$3:$G$1320)-Z233</f>
        <v>0</v>
      </c>
      <c r="AE233" s="417">
        <f>SUMIF('AH Data Pivot'!$B$3:$B$1320,'Mix Substation Location Summary'!$B233,'AH Data Pivot'!$H$3:$H$1320)</f>
        <v>0</v>
      </c>
      <c r="AF233" s="454">
        <f>SUMIF('AH Data Pivot'!$B$3:$B$1320,'Mix Substation Location Summary'!$B233,'AH Data Pivot'!$H$3:$H$1320)-AE233</f>
        <v>0</v>
      </c>
      <c r="AI233" s="473">
        <f t="shared" si="30"/>
        <v>1</v>
      </c>
      <c r="AJ233" s="474" t="str">
        <f t="shared" si="31"/>
        <v/>
      </c>
    </row>
    <row r="234" spans="2:36" x14ac:dyDescent="0.25">
      <c r="B234" s="403">
        <v>4518</v>
      </c>
      <c r="C234" s="403" t="str">
        <f t="shared" si="29"/>
        <v/>
      </c>
      <c r="F234" s="401">
        <f>SUMIF('AH Data Pivot'!$B$3:$B$1320,'Mix Substation Location Summary'!$B234,'AH Data Pivot'!$C$3:$C$1320)</f>
        <v>0</v>
      </c>
      <c r="G234" s="447">
        <f>SUMIF('AH Data Pivot'!$B$3:$B$1320,'Mix Substation Location Summary'!$B234,'AH Data Pivot'!$C$3:$C$1320)-F234</f>
        <v>0</v>
      </c>
      <c r="K234" s="401">
        <f>SUMIF('AH Data Pivot'!$B$3:$B$1320,'Mix Substation Location Summary'!$B234,'AH Data Pivot'!$D$3:$D$1320)</f>
        <v>591392.0199999999</v>
      </c>
      <c r="L234" s="456">
        <f>SUMIF('AH Data Pivot'!$B$3:$B$1320,'Mix Substation Location Summary'!$B234,'AH Data Pivot'!$D$3:$D$1320)-K234</f>
        <v>0</v>
      </c>
      <c r="P234" s="417">
        <f>SUMIF('AH Data Pivot'!$B$3:$B$1320,'Mix Substation Location Summary'!$B234,'AH Data Pivot'!$E$3:$E$1320)</f>
        <v>0</v>
      </c>
      <c r="Q234" s="451">
        <f>SUMIF('AH Data Pivot'!$B$3:$B$1320,'Mix Substation Location Summary'!$B234,'AH Data Pivot'!$E$3:$E$1320)-P234</f>
        <v>0</v>
      </c>
      <c r="U234" s="417">
        <f>SUMIF('AH Data Pivot'!$B$3:$B$1320,'Mix Substation Location Summary'!$B234,'AH Data Pivot'!$F$3:$F$1320)</f>
        <v>0</v>
      </c>
      <c r="V234" s="454">
        <f>SUMIF('AH Data Pivot'!$B$3:$B$1320,'Mix Substation Location Summary'!$B234,'AH Data Pivot'!$F$3:$F$1320)-U234</f>
        <v>0</v>
      </c>
      <c r="W234" s="403"/>
      <c r="Z234" s="417">
        <f>SUMIF('AH Data Pivot'!$B$3:$B$1320,'Mix Substation Location Summary'!$B234,'AH Data Pivot'!$G$3:$G$1320)</f>
        <v>0</v>
      </c>
      <c r="AA234" s="447">
        <f>SUMIF('AH Data Pivot'!$B$3:$B$1320,'Mix Substation Location Summary'!$B234,'AH Data Pivot'!$G$3:$G$1320)-Z234</f>
        <v>0</v>
      </c>
      <c r="AE234" s="417">
        <f>SUMIF('AH Data Pivot'!$B$3:$B$1320,'Mix Substation Location Summary'!$B234,'AH Data Pivot'!$H$3:$H$1320)</f>
        <v>0</v>
      </c>
      <c r="AF234" s="454">
        <f>SUMIF('AH Data Pivot'!$B$3:$B$1320,'Mix Substation Location Summary'!$B234,'AH Data Pivot'!$H$3:$H$1320)-AE234</f>
        <v>0</v>
      </c>
      <c r="AI234" s="473">
        <f t="shared" si="30"/>
        <v>1</v>
      </c>
      <c r="AJ234" s="474" t="str">
        <f t="shared" si="31"/>
        <v/>
      </c>
    </row>
    <row r="235" spans="2:36" x14ac:dyDescent="0.25">
      <c r="B235" s="403">
        <v>4519</v>
      </c>
      <c r="C235" s="403" t="str">
        <f t="shared" si="29"/>
        <v/>
      </c>
      <c r="F235" s="401">
        <f>SUMIF('AH Data Pivot'!$B$3:$B$1320,'Mix Substation Location Summary'!$B235,'AH Data Pivot'!$C$3:$C$1320)</f>
        <v>0</v>
      </c>
      <c r="G235" s="447">
        <f>SUMIF('AH Data Pivot'!$B$3:$B$1320,'Mix Substation Location Summary'!$B235,'AH Data Pivot'!$C$3:$C$1320)-F235</f>
        <v>0</v>
      </c>
      <c r="K235" s="401">
        <f>SUMIF('AH Data Pivot'!$B$3:$B$1320,'Mix Substation Location Summary'!$B235,'AH Data Pivot'!$D$3:$D$1320)</f>
        <v>91306.25</v>
      </c>
      <c r="L235" s="456">
        <f>SUMIF('AH Data Pivot'!$B$3:$B$1320,'Mix Substation Location Summary'!$B235,'AH Data Pivot'!$D$3:$D$1320)-K235</f>
        <v>0</v>
      </c>
      <c r="P235" s="417">
        <f>SUMIF('AH Data Pivot'!$B$3:$B$1320,'Mix Substation Location Summary'!$B235,'AH Data Pivot'!$E$3:$E$1320)</f>
        <v>0</v>
      </c>
      <c r="Q235" s="451">
        <f>SUMIF('AH Data Pivot'!$B$3:$B$1320,'Mix Substation Location Summary'!$B235,'AH Data Pivot'!$E$3:$E$1320)-P235</f>
        <v>0</v>
      </c>
      <c r="U235" s="417">
        <f>SUMIF('AH Data Pivot'!$B$3:$B$1320,'Mix Substation Location Summary'!$B235,'AH Data Pivot'!$F$3:$F$1320)</f>
        <v>0</v>
      </c>
      <c r="V235" s="454">
        <f>SUMIF('AH Data Pivot'!$B$3:$B$1320,'Mix Substation Location Summary'!$B235,'AH Data Pivot'!$F$3:$F$1320)-U235</f>
        <v>0</v>
      </c>
      <c r="W235" s="403"/>
      <c r="Z235" s="417">
        <f>SUMIF('AH Data Pivot'!$B$3:$B$1320,'Mix Substation Location Summary'!$B235,'AH Data Pivot'!$G$3:$G$1320)</f>
        <v>0</v>
      </c>
      <c r="AA235" s="447">
        <f>SUMIF('AH Data Pivot'!$B$3:$B$1320,'Mix Substation Location Summary'!$B235,'AH Data Pivot'!$G$3:$G$1320)-Z235</f>
        <v>0</v>
      </c>
      <c r="AE235" s="417">
        <f>SUMIF('AH Data Pivot'!$B$3:$B$1320,'Mix Substation Location Summary'!$B235,'AH Data Pivot'!$H$3:$H$1320)</f>
        <v>0</v>
      </c>
      <c r="AF235" s="454">
        <f>SUMIF('AH Data Pivot'!$B$3:$B$1320,'Mix Substation Location Summary'!$B235,'AH Data Pivot'!$H$3:$H$1320)-AE235</f>
        <v>0</v>
      </c>
      <c r="AI235" s="473">
        <f t="shared" si="30"/>
        <v>1</v>
      </c>
      <c r="AJ235" s="474" t="str">
        <f t="shared" si="31"/>
        <v/>
      </c>
    </row>
    <row r="236" spans="2:36" x14ac:dyDescent="0.25">
      <c r="B236" s="403">
        <v>4538</v>
      </c>
      <c r="C236" s="403" t="str">
        <f t="shared" si="29"/>
        <v/>
      </c>
      <c r="F236" s="401">
        <f>SUMIF('AH Data Pivot'!$B$3:$B$1320,'Mix Substation Location Summary'!$B236,'AH Data Pivot'!$C$3:$C$1320)</f>
        <v>0</v>
      </c>
      <c r="G236" s="447">
        <f>SUMIF('AH Data Pivot'!$B$3:$B$1320,'Mix Substation Location Summary'!$B236,'AH Data Pivot'!$C$3:$C$1320)-F236</f>
        <v>0</v>
      </c>
      <c r="K236" s="401">
        <f>SUMIF('AH Data Pivot'!$B$3:$B$1320,'Mix Substation Location Summary'!$B236,'AH Data Pivot'!$D$3:$D$1320)</f>
        <v>721021.21999999974</v>
      </c>
      <c r="L236" s="456">
        <f>SUMIF('AH Data Pivot'!$B$3:$B$1320,'Mix Substation Location Summary'!$B236,'AH Data Pivot'!$D$3:$D$1320)-K236</f>
        <v>0</v>
      </c>
      <c r="P236" s="417">
        <f>SUMIF('AH Data Pivot'!$B$3:$B$1320,'Mix Substation Location Summary'!$B236,'AH Data Pivot'!$E$3:$E$1320)</f>
        <v>0</v>
      </c>
      <c r="Q236" s="451">
        <f>SUMIF('AH Data Pivot'!$B$3:$B$1320,'Mix Substation Location Summary'!$B236,'AH Data Pivot'!$E$3:$E$1320)-P236</f>
        <v>0</v>
      </c>
      <c r="U236" s="417">
        <f>SUMIF('AH Data Pivot'!$B$3:$B$1320,'Mix Substation Location Summary'!$B236,'AH Data Pivot'!$F$3:$F$1320)</f>
        <v>0</v>
      </c>
      <c r="V236" s="454">
        <f>SUMIF('AH Data Pivot'!$B$3:$B$1320,'Mix Substation Location Summary'!$B236,'AH Data Pivot'!$F$3:$F$1320)-U236</f>
        <v>0</v>
      </c>
      <c r="W236" s="403"/>
      <c r="Z236" s="417">
        <f>SUMIF('AH Data Pivot'!$B$3:$B$1320,'Mix Substation Location Summary'!$B236,'AH Data Pivot'!$G$3:$G$1320)</f>
        <v>0</v>
      </c>
      <c r="AA236" s="447">
        <f>SUMIF('AH Data Pivot'!$B$3:$B$1320,'Mix Substation Location Summary'!$B236,'AH Data Pivot'!$G$3:$G$1320)-Z236</f>
        <v>0</v>
      </c>
      <c r="AE236" s="417">
        <f>SUMIF('AH Data Pivot'!$B$3:$B$1320,'Mix Substation Location Summary'!$B236,'AH Data Pivot'!$H$3:$H$1320)</f>
        <v>0</v>
      </c>
      <c r="AF236" s="454">
        <f>SUMIF('AH Data Pivot'!$B$3:$B$1320,'Mix Substation Location Summary'!$B236,'AH Data Pivot'!$H$3:$H$1320)-AE236</f>
        <v>0</v>
      </c>
      <c r="AI236" s="473">
        <f t="shared" si="30"/>
        <v>1</v>
      </c>
      <c r="AJ236" s="474" t="str">
        <f t="shared" si="31"/>
        <v/>
      </c>
    </row>
    <row r="237" spans="2:36" x14ac:dyDescent="0.25">
      <c r="B237" s="403">
        <v>4570</v>
      </c>
      <c r="C237" s="403" t="str">
        <f t="shared" si="29"/>
        <v/>
      </c>
      <c r="F237" s="401">
        <f>SUMIF('AH Data Pivot'!$B$3:$B$1320,'Mix Substation Location Summary'!$B237,'AH Data Pivot'!$C$3:$C$1320)</f>
        <v>0</v>
      </c>
      <c r="G237" s="447">
        <f>SUMIF('AH Data Pivot'!$B$3:$B$1320,'Mix Substation Location Summary'!$B237,'AH Data Pivot'!$C$3:$C$1320)-F237</f>
        <v>0</v>
      </c>
      <c r="K237" s="401">
        <f>SUMIF('AH Data Pivot'!$B$3:$B$1320,'Mix Substation Location Summary'!$B237,'AH Data Pivot'!$D$3:$D$1320)</f>
        <v>55469.97</v>
      </c>
      <c r="L237" s="456">
        <f>SUMIF('AH Data Pivot'!$B$3:$B$1320,'Mix Substation Location Summary'!$B237,'AH Data Pivot'!$D$3:$D$1320)-K237</f>
        <v>0</v>
      </c>
      <c r="P237" s="417">
        <f>SUMIF('AH Data Pivot'!$B$3:$B$1320,'Mix Substation Location Summary'!$B237,'AH Data Pivot'!$E$3:$E$1320)</f>
        <v>0</v>
      </c>
      <c r="Q237" s="451">
        <f>SUMIF('AH Data Pivot'!$B$3:$B$1320,'Mix Substation Location Summary'!$B237,'AH Data Pivot'!$E$3:$E$1320)-P237</f>
        <v>0</v>
      </c>
      <c r="U237" s="417">
        <f>SUMIF('AH Data Pivot'!$B$3:$B$1320,'Mix Substation Location Summary'!$B237,'AH Data Pivot'!$F$3:$F$1320)</f>
        <v>0</v>
      </c>
      <c r="V237" s="454">
        <f>SUMIF('AH Data Pivot'!$B$3:$B$1320,'Mix Substation Location Summary'!$B237,'AH Data Pivot'!$F$3:$F$1320)-U237</f>
        <v>0</v>
      </c>
      <c r="W237" s="403"/>
      <c r="Z237" s="417">
        <f>SUMIF('AH Data Pivot'!$B$3:$B$1320,'Mix Substation Location Summary'!$B237,'AH Data Pivot'!$G$3:$G$1320)</f>
        <v>0</v>
      </c>
      <c r="AA237" s="447">
        <f>SUMIF('AH Data Pivot'!$B$3:$B$1320,'Mix Substation Location Summary'!$B237,'AH Data Pivot'!$G$3:$G$1320)-Z237</f>
        <v>0</v>
      </c>
      <c r="AE237" s="417">
        <f>SUMIF('AH Data Pivot'!$B$3:$B$1320,'Mix Substation Location Summary'!$B237,'AH Data Pivot'!$H$3:$H$1320)</f>
        <v>0</v>
      </c>
      <c r="AF237" s="454">
        <f>SUMIF('AH Data Pivot'!$B$3:$B$1320,'Mix Substation Location Summary'!$B237,'AH Data Pivot'!$H$3:$H$1320)-AE237</f>
        <v>0</v>
      </c>
      <c r="AI237" s="473">
        <f t="shared" si="30"/>
        <v>1</v>
      </c>
      <c r="AJ237" s="474" t="str">
        <f t="shared" si="31"/>
        <v/>
      </c>
    </row>
    <row r="238" spans="2:36" x14ac:dyDescent="0.25">
      <c r="B238" s="403">
        <v>4587</v>
      </c>
      <c r="C238" s="403" t="str">
        <f t="shared" si="29"/>
        <v/>
      </c>
      <c r="F238" s="401">
        <f>SUMIF('AH Data Pivot'!$B$3:$B$1320,'Mix Substation Location Summary'!$B238,'AH Data Pivot'!$C$3:$C$1320)</f>
        <v>0</v>
      </c>
      <c r="G238" s="447">
        <f>SUMIF('AH Data Pivot'!$B$3:$B$1320,'Mix Substation Location Summary'!$B238,'AH Data Pivot'!$C$3:$C$1320)-F238</f>
        <v>0</v>
      </c>
      <c r="K238" s="401">
        <f>SUMIF('AH Data Pivot'!$B$3:$B$1320,'Mix Substation Location Summary'!$B238,'AH Data Pivot'!$D$3:$D$1320)</f>
        <v>25660.75</v>
      </c>
      <c r="L238" s="456">
        <f>SUMIF('AH Data Pivot'!$B$3:$B$1320,'Mix Substation Location Summary'!$B238,'AH Data Pivot'!$D$3:$D$1320)-K238</f>
        <v>0</v>
      </c>
      <c r="P238" s="417">
        <f>SUMIF('AH Data Pivot'!$B$3:$B$1320,'Mix Substation Location Summary'!$B238,'AH Data Pivot'!$E$3:$E$1320)</f>
        <v>0</v>
      </c>
      <c r="Q238" s="451">
        <f>SUMIF('AH Data Pivot'!$B$3:$B$1320,'Mix Substation Location Summary'!$B238,'AH Data Pivot'!$E$3:$E$1320)-P238</f>
        <v>0</v>
      </c>
      <c r="U238" s="417">
        <f>SUMIF('AH Data Pivot'!$B$3:$B$1320,'Mix Substation Location Summary'!$B238,'AH Data Pivot'!$F$3:$F$1320)</f>
        <v>0</v>
      </c>
      <c r="V238" s="454">
        <f>SUMIF('AH Data Pivot'!$B$3:$B$1320,'Mix Substation Location Summary'!$B238,'AH Data Pivot'!$F$3:$F$1320)-U238</f>
        <v>0</v>
      </c>
      <c r="W238" s="403"/>
      <c r="Z238" s="417">
        <f>SUMIF('AH Data Pivot'!$B$3:$B$1320,'Mix Substation Location Summary'!$B238,'AH Data Pivot'!$G$3:$G$1320)</f>
        <v>0</v>
      </c>
      <c r="AA238" s="447">
        <f>SUMIF('AH Data Pivot'!$B$3:$B$1320,'Mix Substation Location Summary'!$B238,'AH Data Pivot'!$G$3:$G$1320)-Z238</f>
        <v>0</v>
      </c>
      <c r="AE238" s="417">
        <f>SUMIF('AH Data Pivot'!$B$3:$B$1320,'Mix Substation Location Summary'!$B238,'AH Data Pivot'!$H$3:$H$1320)</f>
        <v>0</v>
      </c>
      <c r="AF238" s="454">
        <f>SUMIF('AH Data Pivot'!$B$3:$B$1320,'Mix Substation Location Summary'!$B238,'AH Data Pivot'!$H$3:$H$1320)-AE238</f>
        <v>0</v>
      </c>
      <c r="AI238" s="473">
        <f t="shared" si="30"/>
        <v>1</v>
      </c>
      <c r="AJ238" s="474" t="str">
        <f t="shared" si="31"/>
        <v/>
      </c>
    </row>
    <row r="239" spans="2:36" x14ac:dyDescent="0.25">
      <c r="B239" s="403">
        <v>4600</v>
      </c>
      <c r="C239" s="403" t="str">
        <f t="shared" si="29"/>
        <v/>
      </c>
      <c r="F239" s="401">
        <f>SUMIF('AH Data Pivot'!$B$3:$B$1320,'Mix Substation Location Summary'!$B239,'AH Data Pivot'!$C$3:$C$1320)</f>
        <v>0</v>
      </c>
      <c r="G239" s="447">
        <f>SUMIF('AH Data Pivot'!$B$3:$B$1320,'Mix Substation Location Summary'!$B239,'AH Data Pivot'!$C$3:$C$1320)-F239</f>
        <v>0</v>
      </c>
      <c r="K239" s="401">
        <f>SUMIF('AH Data Pivot'!$B$3:$B$1320,'Mix Substation Location Summary'!$B239,'AH Data Pivot'!$D$3:$D$1320)</f>
        <v>1987423.5499999998</v>
      </c>
      <c r="L239" s="456">
        <f>SUMIF('AH Data Pivot'!$B$3:$B$1320,'Mix Substation Location Summary'!$B239,'AH Data Pivot'!$D$3:$D$1320)-K239</f>
        <v>0</v>
      </c>
      <c r="P239" s="417">
        <f>SUMIF('AH Data Pivot'!$B$3:$B$1320,'Mix Substation Location Summary'!$B239,'AH Data Pivot'!$E$3:$E$1320)</f>
        <v>0</v>
      </c>
      <c r="Q239" s="451">
        <f>SUMIF('AH Data Pivot'!$B$3:$B$1320,'Mix Substation Location Summary'!$B239,'AH Data Pivot'!$E$3:$E$1320)-P239</f>
        <v>0</v>
      </c>
      <c r="U239" s="417">
        <f>SUMIF('AH Data Pivot'!$B$3:$B$1320,'Mix Substation Location Summary'!$B239,'AH Data Pivot'!$F$3:$F$1320)</f>
        <v>0</v>
      </c>
      <c r="V239" s="454">
        <f>SUMIF('AH Data Pivot'!$B$3:$B$1320,'Mix Substation Location Summary'!$B239,'AH Data Pivot'!$F$3:$F$1320)-U239</f>
        <v>0</v>
      </c>
      <c r="W239" s="403"/>
      <c r="Z239" s="417">
        <f>SUMIF('AH Data Pivot'!$B$3:$B$1320,'Mix Substation Location Summary'!$B239,'AH Data Pivot'!$G$3:$G$1320)</f>
        <v>6207.69</v>
      </c>
      <c r="AA239" s="447">
        <f>SUMIF('AH Data Pivot'!$B$3:$B$1320,'Mix Substation Location Summary'!$B239,'AH Data Pivot'!$G$3:$G$1320)-Z239</f>
        <v>0</v>
      </c>
      <c r="AE239" s="417">
        <f>SUMIF('AH Data Pivot'!$B$3:$B$1320,'Mix Substation Location Summary'!$B239,'AH Data Pivot'!$H$3:$H$1320)</f>
        <v>0</v>
      </c>
      <c r="AF239" s="454">
        <f>SUMIF('AH Data Pivot'!$B$3:$B$1320,'Mix Substation Location Summary'!$B239,'AH Data Pivot'!$H$3:$H$1320)-AE239</f>
        <v>0</v>
      </c>
      <c r="AI239" s="473">
        <f t="shared" si="30"/>
        <v>1</v>
      </c>
      <c r="AJ239" s="474">
        <f t="shared" si="31"/>
        <v>1</v>
      </c>
    </row>
    <row r="240" spans="2:36" x14ac:dyDescent="0.25">
      <c r="B240" s="403">
        <v>4601</v>
      </c>
      <c r="C240" s="403" t="str">
        <f t="shared" si="29"/>
        <v/>
      </c>
      <c r="F240" s="401">
        <f>SUMIF('AH Data Pivot'!$B$3:$B$1320,'Mix Substation Location Summary'!$B240,'AH Data Pivot'!$C$3:$C$1320)</f>
        <v>0</v>
      </c>
      <c r="G240" s="447">
        <f>SUMIF('AH Data Pivot'!$B$3:$B$1320,'Mix Substation Location Summary'!$B240,'AH Data Pivot'!$C$3:$C$1320)-F240</f>
        <v>0</v>
      </c>
      <c r="K240" s="401">
        <f>SUMIF('AH Data Pivot'!$B$3:$B$1320,'Mix Substation Location Summary'!$B240,'AH Data Pivot'!$D$3:$D$1320)</f>
        <v>640025.83000000007</v>
      </c>
      <c r="L240" s="456">
        <f>SUMIF('AH Data Pivot'!$B$3:$B$1320,'Mix Substation Location Summary'!$B240,'AH Data Pivot'!$D$3:$D$1320)-K240</f>
        <v>0</v>
      </c>
      <c r="P240" s="417">
        <f>SUMIF('AH Data Pivot'!$B$3:$B$1320,'Mix Substation Location Summary'!$B240,'AH Data Pivot'!$E$3:$E$1320)</f>
        <v>0</v>
      </c>
      <c r="Q240" s="451">
        <f>SUMIF('AH Data Pivot'!$B$3:$B$1320,'Mix Substation Location Summary'!$B240,'AH Data Pivot'!$E$3:$E$1320)-P240</f>
        <v>0</v>
      </c>
      <c r="U240" s="417">
        <f>SUMIF('AH Data Pivot'!$B$3:$B$1320,'Mix Substation Location Summary'!$B240,'AH Data Pivot'!$F$3:$F$1320)</f>
        <v>0</v>
      </c>
      <c r="V240" s="454">
        <f>SUMIF('AH Data Pivot'!$B$3:$B$1320,'Mix Substation Location Summary'!$B240,'AH Data Pivot'!$F$3:$F$1320)-U240</f>
        <v>0</v>
      </c>
      <c r="W240" s="403"/>
      <c r="Z240" s="417">
        <f>SUMIF('AH Data Pivot'!$B$3:$B$1320,'Mix Substation Location Summary'!$B240,'AH Data Pivot'!$G$3:$G$1320)</f>
        <v>0</v>
      </c>
      <c r="AA240" s="447">
        <f>SUMIF('AH Data Pivot'!$B$3:$B$1320,'Mix Substation Location Summary'!$B240,'AH Data Pivot'!$G$3:$G$1320)-Z240</f>
        <v>0</v>
      </c>
      <c r="AE240" s="417">
        <f>SUMIF('AH Data Pivot'!$B$3:$B$1320,'Mix Substation Location Summary'!$B240,'AH Data Pivot'!$H$3:$H$1320)</f>
        <v>0</v>
      </c>
      <c r="AF240" s="454">
        <f>SUMIF('AH Data Pivot'!$B$3:$B$1320,'Mix Substation Location Summary'!$B240,'AH Data Pivot'!$H$3:$H$1320)-AE240</f>
        <v>0</v>
      </c>
      <c r="AI240" s="473">
        <f t="shared" si="30"/>
        <v>1</v>
      </c>
      <c r="AJ240" s="474" t="str">
        <f t="shared" si="31"/>
        <v/>
      </c>
    </row>
    <row r="241" spans="2:36" x14ac:dyDescent="0.25">
      <c r="B241" s="403">
        <v>4605</v>
      </c>
      <c r="C241" s="403" t="str">
        <f t="shared" si="29"/>
        <v/>
      </c>
      <c r="F241" s="401">
        <f>SUMIF('AH Data Pivot'!$B$3:$B$1320,'Mix Substation Location Summary'!$B241,'AH Data Pivot'!$C$3:$C$1320)</f>
        <v>0</v>
      </c>
      <c r="G241" s="447">
        <f>SUMIF('AH Data Pivot'!$B$3:$B$1320,'Mix Substation Location Summary'!$B241,'AH Data Pivot'!$C$3:$C$1320)-F241</f>
        <v>0</v>
      </c>
      <c r="K241" s="401">
        <f>SUMIF('AH Data Pivot'!$B$3:$B$1320,'Mix Substation Location Summary'!$B241,'AH Data Pivot'!$D$3:$D$1320)</f>
        <v>286763.71999999997</v>
      </c>
      <c r="L241" s="456">
        <f>SUMIF('AH Data Pivot'!$B$3:$B$1320,'Mix Substation Location Summary'!$B241,'AH Data Pivot'!$D$3:$D$1320)-K241</f>
        <v>0</v>
      </c>
      <c r="P241" s="417">
        <f>SUMIF('AH Data Pivot'!$B$3:$B$1320,'Mix Substation Location Summary'!$B241,'AH Data Pivot'!$E$3:$E$1320)</f>
        <v>0</v>
      </c>
      <c r="Q241" s="451">
        <f>SUMIF('AH Data Pivot'!$B$3:$B$1320,'Mix Substation Location Summary'!$B241,'AH Data Pivot'!$E$3:$E$1320)-P241</f>
        <v>0</v>
      </c>
      <c r="U241" s="417">
        <f>SUMIF('AH Data Pivot'!$B$3:$B$1320,'Mix Substation Location Summary'!$B241,'AH Data Pivot'!$F$3:$F$1320)</f>
        <v>83844.39</v>
      </c>
      <c r="V241" s="454">
        <f>SUMIF('AH Data Pivot'!$B$3:$B$1320,'Mix Substation Location Summary'!$B241,'AH Data Pivot'!$F$3:$F$1320)-U241</f>
        <v>0</v>
      </c>
      <c r="W241" s="403"/>
      <c r="Z241" s="417">
        <f>SUMIF('AH Data Pivot'!$B$3:$B$1320,'Mix Substation Location Summary'!$B241,'AH Data Pivot'!$G$3:$G$1320)</f>
        <v>0</v>
      </c>
      <c r="AA241" s="447">
        <f>SUMIF('AH Data Pivot'!$B$3:$B$1320,'Mix Substation Location Summary'!$B241,'AH Data Pivot'!$G$3:$G$1320)-Z241</f>
        <v>0</v>
      </c>
      <c r="AE241" s="417">
        <f>SUMIF('AH Data Pivot'!$B$3:$B$1320,'Mix Substation Location Summary'!$B241,'AH Data Pivot'!$H$3:$H$1320)</f>
        <v>0</v>
      </c>
      <c r="AF241" s="454">
        <f>SUMIF('AH Data Pivot'!$B$3:$B$1320,'Mix Substation Location Summary'!$B241,'AH Data Pivot'!$H$3:$H$1320)-AE241</f>
        <v>0</v>
      </c>
      <c r="AI241" s="473">
        <f t="shared" si="30"/>
        <v>1</v>
      </c>
      <c r="AJ241" s="474">
        <f t="shared" si="31"/>
        <v>1</v>
      </c>
    </row>
    <row r="242" spans="2:36" x14ac:dyDescent="0.25">
      <c r="B242" s="403">
        <v>4625</v>
      </c>
      <c r="C242" s="403" t="str">
        <f t="shared" si="29"/>
        <v/>
      </c>
      <c r="F242" s="401">
        <f>SUMIF('AH Data Pivot'!$B$3:$B$1320,'Mix Substation Location Summary'!$B242,'AH Data Pivot'!$C$3:$C$1320)</f>
        <v>0</v>
      </c>
      <c r="G242" s="447">
        <f>SUMIF('AH Data Pivot'!$B$3:$B$1320,'Mix Substation Location Summary'!$B242,'AH Data Pivot'!$C$3:$C$1320)-F242</f>
        <v>0</v>
      </c>
      <c r="K242" s="401">
        <f>SUMIF('AH Data Pivot'!$B$3:$B$1320,'Mix Substation Location Summary'!$B242,'AH Data Pivot'!$D$3:$D$1320)</f>
        <v>117440.08</v>
      </c>
      <c r="L242" s="456">
        <f>SUMIF('AH Data Pivot'!$B$3:$B$1320,'Mix Substation Location Summary'!$B242,'AH Data Pivot'!$D$3:$D$1320)-K242</f>
        <v>0</v>
      </c>
      <c r="P242" s="417">
        <f>SUMIF('AH Data Pivot'!$B$3:$B$1320,'Mix Substation Location Summary'!$B242,'AH Data Pivot'!$E$3:$E$1320)</f>
        <v>0</v>
      </c>
      <c r="Q242" s="451">
        <f>SUMIF('AH Data Pivot'!$B$3:$B$1320,'Mix Substation Location Summary'!$B242,'AH Data Pivot'!$E$3:$E$1320)-P242</f>
        <v>0</v>
      </c>
      <c r="U242" s="417">
        <f>SUMIF('AH Data Pivot'!$B$3:$B$1320,'Mix Substation Location Summary'!$B242,'AH Data Pivot'!$F$3:$F$1320)</f>
        <v>0</v>
      </c>
      <c r="V242" s="454">
        <f>SUMIF('AH Data Pivot'!$B$3:$B$1320,'Mix Substation Location Summary'!$B242,'AH Data Pivot'!$F$3:$F$1320)-U242</f>
        <v>0</v>
      </c>
      <c r="W242" s="403"/>
      <c r="Z242" s="417">
        <f>SUMIF('AH Data Pivot'!$B$3:$B$1320,'Mix Substation Location Summary'!$B242,'AH Data Pivot'!$G$3:$G$1320)</f>
        <v>0</v>
      </c>
      <c r="AA242" s="447">
        <f>SUMIF('AH Data Pivot'!$B$3:$B$1320,'Mix Substation Location Summary'!$B242,'AH Data Pivot'!$G$3:$G$1320)-Z242</f>
        <v>0</v>
      </c>
      <c r="AE242" s="417">
        <f>SUMIF('AH Data Pivot'!$B$3:$B$1320,'Mix Substation Location Summary'!$B242,'AH Data Pivot'!$H$3:$H$1320)</f>
        <v>0</v>
      </c>
      <c r="AF242" s="454">
        <f>SUMIF('AH Data Pivot'!$B$3:$B$1320,'Mix Substation Location Summary'!$B242,'AH Data Pivot'!$H$3:$H$1320)-AE242</f>
        <v>0</v>
      </c>
      <c r="AI242" s="473">
        <f t="shared" si="30"/>
        <v>1</v>
      </c>
      <c r="AJ242" s="474" t="str">
        <f t="shared" si="31"/>
        <v/>
      </c>
    </row>
    <row r="243" spans="2:36" x14ac:dyDescent="0.25">
      <c r="B243" s="403">
        <v>4644</v>
      </c>
      <c r="C243" s="403" t="str">
        <f t="shared" si="29"/>
        <v/>
      </c>
      <c r="F243" s="401">
        <f>SUMIF('AH Data Pivot'!$B$3:$B$1320,'Mix Substation Location Summary'!$B243,'AH Data Pivot'!$C$3:$C$1320)</f>
        <v>3934890</v>
      </c>
      <c r="G243" s="447">
        <f>SUMIF('AH Data Pivot'!$B$3:$B$1320,'Mix Substation Location Summary'!$B243,'AH Data Pivot'!$C$3:$C$1320)-F243</f>
        <v>0</v>
      </c>
      <c r="K243" s="401">
        <f>SUMIF('AH Data Pivot'!$B$3:$B$1320,'Mix Substation Location Summary'!$B243,'AH Data Pivot'!$D$3:$D$1320)</f>
        <v>0</v>
      </c>
      <c r="L243" s="456">
        <f>SUMIF('AH Data Pivot'!$B$3:$B$1320,'Mix Substation Location Summary'!$B243,'AH Data Pivot'!$D$3:$D$1320)-K243</f>
        <v>0</v>
      </c>
      <c r="P243" s="417">
        <f>SUMIF('AH Data Pivot'!$B$3:$B$1320,'Mix Substation Location Summary'!$B243,'AH Data Pivot'!$E$3:$E$1320)</f>
        <v>0</v>
      </c>
      <c r="Q243" s="451">
        <f>SUMIF('AH Data Pivot'!$B$3:$B$1320,'Mix Substation Location Summary'!$B243,'AH Data Pivot'!$E$3:$E$1320)-P243</f>
        <v>0</v>
      </c>
      <c r="U243" s="417">
        <f>SUMIF('AH Data Pivot'!$B$3:$B$1320,'Mix Substation Location Summary'!$B243,'AH Data Pivot'!$F$3:$F$1320)</f>
        <v>0</v>
      </c>
      <c r="V243" s="454">
        <f>SUMIF('AH Data Pivot'!$B$3:$B$1320,'Mix Substation Location Summary'!$B243,'AH Data Pivot'!$F$3:$F$1320)-U243</f>
        <v>0</v>
      </c>
      <c r="W243" s="403"/>
      <c r="Z243" s="417">
        <f>SUMIF('AH Data Pivot'!$B$3:$B$1320,'Mix Substation Location Summary'!$B243,'AH Data Pivot'!$G$3:$G$1320)</f>
        <v>0</v>
      </c>
      <c r="AA243" s="447">
        <f>SUMIF('AH Data Pivot'!$B$3:$B$1320,'Mix Substation Location Summary'!$B243,'AH Data Pivot'!$G$3:$G$1320)-Z243</f>
        <v>0</v>
      </c>
      <c r="AE243" s="417">
        <f>SUMIF('AH Data Pivot'!$B$3:$B$1320,'Mix Substation Location Summary'!$B243,'AH Data Pivot'!$H$3:$H$1320)</f>
        <v>0</v>
      </c>
      <c r="AF243" s="454">
        <f>SUMIF('AH Data Pivot'!$B$3:$B$1320,'Mix Substation Location Summary'!$B243,'AH Data Pivot'!$H$3:$H$1320)-AE243</f>
        <v>0</v>
      </c>
      <c r="AI243" s="473">
        <f t="shared" si="30"/>
        <v>1</v>
      </c>
      <c r="AJ243" s="474" t="str">
        <f t="shared" si="31"/>
        <v/>
      </c>
    </row>
    <row r="244" spans="2:36" x14ac:dyDescent="0.25">
      <c r="B244" s="403">
        <v>4645</v>
      </c>
      <c r="C244" s="403" t="str">
        <f t="shared" si="29"/>
        <v/>
      </c>
      <c r="F244" s="401">
        <f>SUMIF('AH Data Pivot'!$B$3:$B$1320,'Mix Substation Location Summary'!$B244,'AH Data Pivot'!$C$3:$C$1320)</f>
        <v>0</v>
      </c>
      <c r="G244" s="447">
        <f>SUMIF('AH Data Pivot'!$B$3:$B$1320,'Mix Substation Location Summary'!$B244,'AH Data Pivot'!$C$3:$C$1320)-F244</f>
        <v>0</v>
      </c>
      <c r="K244" s="401">
        <f>SUMIF('AH Data Pivot'!$B$3:$B$1320,'Mix Substation Location Summary'!$B244,'AH Data Pivot'!$D$3:$D$1320)</f>
        <v>79668.460000000006</v>
      </c>
      <c r="L244" s="456">
        <f>SUMIF('AH Data Pivot'!$B$3:$B$1320,'Mix Substation Location Summary'!$B244,'AH Data Pivot'!$D$3:$D$1320)-K244</f>
        <v>0</v>
      </c>
      <c r="P244" s="417">
        <f>SUMIF('AH Data Pivot'!$B$3:$B$1320,'Mix Substation Location Summary'!$B244,'AH Data Pivot'!$E$3:$E$1320)</f>
        <v>0</v>
      </c>
      <c r="Q244" s="451">
        <f>SUMIF('AH Data Pivot'!$B$3:$B$1320,'Mix Substation Location Summary'!$B244,'AH Data Pivot'!$E$3:$E$1320)-P244</f>
        <v>0</v>
      </c>
      <c r="U244" s="417">
        <f>SUMIF('AH Data Pivot'!$B$3:$B$1320,'Mix Substation Location Summary'!$B244,'AH Data Pivot'!$F$3:$F$1320)</f>
        <v>0</v>
      </c>
      <c r="V244" s="454">
        <f>SUMIF('AH Data Pivot'!$B$3:$B$1320,'Mix Substation Location Summary'!$B244,'AH Data Pivot'!$F$3:$F$1320)-U244</f>
        <v>0</v>
      </c>
      <c r="W244" s="403"/>
      <c r="Z244" s="417">
        <f>SUMIF('AH Data Pivot'!$B$3:$B$1320,'Mix Substation Location Summary'!$B244,'AH Data Pivot'!$G$3:$G$1320)</f>
        <v>0</v>
      </c>
      <c r="AA244" s="447">
        <f>SUMIF('AH Data Pivot'!$B$3:$B$1320,'Mix Substation Location Summary'!$B244,'AH Data Pivot'!$G$3:$G$1320)-Z244</f>
        <v>0</v>
      </c>
      <c r="AE244" s="417">
        <f>SUMIF('AH Data Pivot'!$B$3:$B$1320,'Mix Substation Location Summary'!$B244,'AH Data Pivot'!$H$3:$H$1320)</f>
        <v>0</v>
      </c>
      <c r="AF244" s="454">
        <f>SUMIF('AH Data Pivot'!$B$3:$B$1320,'Mix Substation Location Summary'!$B244,'AH Data Pivot'!$H$3:$H$1320)-AE244</f>
        <v>0</v>
      </c>
      <c r="AI244" s="473">
        <f t="shared" si="30"/>
        <v>1</v>
      </c>
      <c r="AJ244" s="474" t="str">
        <f t="shared" si="31"/>
        <v/>
      </c>
    </row>
    <row r="245" spans="2:36" x14ac:dyDescent="0.25">
      <c r="B245" s="403">
        <v>4700</v>
      </c>
      <c r="C245" s="403" t="str">
        <f t="shared" si="29"/>
        <v/>
      </c>
      <c r="F245" s="401">
        <f>SUMIF('AH Data Pivot'!$B$3:$B$1320,'Mix Substation Location Summary'!$B245,'AH Data Pivot'!$C$3:$C$1320)</f>
        <v>33304.81</v>
      </c>
      <c r="G245" s="447">
        <f>SUMIF('AH Data Pivot'!$B$3:$B$1320,'Mix Substation Location Summary'!$B245,'AH Data Pivot'!$C$3:$C$1320)-F245</f>
        <v>0</v>
      </c>
      <c r="K245" s="401">
        <f>SUMIF('AH Data Pivot'!$B$3:$B$1320,'Mix Substation Location Summary'!$B245,'AH Data Pivot'!$D$3:$D$1320)</f>
        <v>181044.49</v>
      </c>
      <c r="L245" s="456">
        <f>SUMIF('AH Data Pivot'!$B$3:$B$1320,'Mix Substation Location Summary'!$B245,'AH Data Pivot'!$D$3:$D$1320)-K245</f>
        <v>0</v>
      </c>
      <c r="P245" s="417">
        <f>SUMIF('AH Data Pivot'!$B$3:$B$1320,'Mix Substation Location Summary'!$B245,'AH Data Pivot'!$E$3:$E$1320)</f>
        <v>591382.47999999986</v>
      </c>
      <c r="Q245" s="451">
        <f>SUMIF('AH Data Pivot'!$B$3:$B$1320,'Mix Substation Location Summary'!$B245,'AH Data Pivot'!$E$3:$E$1320)-P245</f>
        <v>0</v>
      </c>
      <c r="U245" s="417">
        <f>SUMIF('AH Data Pivot'!$B$3:$B$1320,'Mix Substation Location Summary'!$B245,'AH Data Pivot'!$F$3:$F$1320)</f>
        <v>0</v>
      </c>
      <c r="V245" s="454">
        <f>SUMIF('AH Data Pivot'!$B$3:$B$1320,'Mix Substation Location Summary'!$B245,'AH Data Pivot'!$F$3:$F$1320)-U245</f>
        <v>0</v>
      </c>
      <c r="W245" s="403"/>
      <c r="Z245" s="417">
        <f>SUMIF('AH Data Pivot'!$B$3:$B$1320,'Mix Substation Location Summary'!$B245,'AH Data Pivot'!$G$3:$G$1320)</f>
        <v>0</v>
      </c>
      <c r="AA245" s="447">
        <f>SUMIF('AH Data Pivot'!$B$3:$B$1320,'Mix Substation Location Summary'!$B245,'AH Data Pivot'!$G$3:$G$1320)-Z245</f>
        <v>0</v>
      </c>
      <c r="AE245" s="417">
        <f>SUMIF('AH Data Pivot'!$B$3:$B$1320,'Mix Substation Location Summary'!$B245,'AH Data Pivot'!$H$3:$H$1320)</f>
        <v>0</v>
      </c>
      <c r="AF245" s="454">
        <f>SUMIF('AH Data Pivot'!$B$3:$B$1320,'Mix Substation Location Summary'!$B245,'AH Data Pivot'!$H$3:$H$1320)-AE245</f>
        <v>0</v>
      </c>
      <c r="AI245" s="473">
        <f t="shared" si="30"/>
        <v>1</v>
      </c>
      <c r="AJ245" s="474" t="str">
        <f t="shared" si="31"/>
        <v/>
      </c>
    </row>
    <row r="246" spans="2:36" x14ac:dyDescent="0.25">
      <c r="B246" s="403">
        <v>4703</v>
      </c>
      <c r="C246" s="403" t="str">
        <f t="shared" ref="C246" si="36">IFERROR(MATCH(B246,$B$4:$B$60,0),"")</f>
        <v/>
      </c>
      <c r="F246" s="401">
        <f>SUMIF('AH Data Pivot'!$B$3:$B$1320,'Mix Substation Location Summary'!$B246,'AH Data Pivot'!$C$3:$C$1320)</f>
        <v>0</v>
      </c>
      <c r="G246" s="447">
        <f>SUMIF('AH Data Pivot'!$B$3:$B$1320,'Mix Substation Location Summary'!$B246,'AH Data Pivot'!$C$3:$C$1320)-F246</f>
        <v>0</v>
      </c>
      <c r="K246" s="401">
        <f>SUMIF('AH Data Pivot'!$B$3:$B$1320,'Mix Substation Location Summary'!$B246,'AH Data Pivot'!$D$3:$D$1320)</f>
        <v>0</v>
      </c>
      <c r="L246" s="456">
        <f>SUMIF('AH Data Pivot'!$B$3:$B$1320,'Mix Substation Location Summary'!$B246,'AH Data Pivot'!$D$3:$D$1320)-K246</f>
        <v>0</v>
      </c>
      <c r="P246" s="417">
        <f>SUMIF('AH Data Pivot'!$B$3:$B$1320,'Mix Substation Location Summary'!$B246,'AH Data Pivot'!$E$3:$E$1320)</f>
        <v>163655.4</v>
      </c>
      <c r="Q246" s="451">
        <f>SUMIF('AH Data Pivot'!$B$3:$B$1320,'Mix Substation Location Summary'!$B246,'AH Data Pivot'!$E$3:$E$1320)-P246</f>
        <v>0</v>
      </c>
      <c r="U246" s="417">
        <f>SUMIF('AH Data Pivot'!$B$3:$B$1320,'Mix Substation Location Summary'!$B246,'AH Data Pivot'!$F$3:$F$1320)</f>
        <v>0</v>
      </c>
      <c r="V246" s="454">
        <f>SUMIF('AH Data Pivot'!$B$3:$B$1320,'Mix Substation Location Summary'!$B246,'AH Data Pivot'!$F$3:$F$1320)-U246</f>
        <v>0</v>
      </c>
      <c r="W246" s="403"/>
      <c r="Z246" s="417">
        <f>SUMIF('AH Data Pivot'!$B$3:$B$1320,'Mix Substation Location Summary'!$B246,'AH Data Pivot'!$G$3:$G$1320)</f>
        <v>0</v>
      </c>
      <c r="AA246" s="447">
        <f>SUMIF('AH Data Pivot'!$B$3:$B$1320,'Mix Substation Location Summary'!$B246,'AH Data Pivot'!$G$3:$G$1320)-Z246</f>
        <v>0</v>
      </c>
      <c r="AE246" s="417">
        <f>SUMIF('AH Data Pivot'!$B$3:$B$1320,'Mix Substation Location Summary'!$B246,'AH Data Pivot'!$H$3:$H$1320)</f>
        <v>0</v>
      </c>
      <c r="AF246" s="454">
        <f>SUMIF('AH Data Pivot'!$B$3:$B$1320,'Mix Substation Location Summary'!$B246,'AH Data Pivot'!$H$3:$H$1320)-AE246</f>
        <v>0</v>
      </c>
      <c r="AI246" s="473" t="str">
        <f t="shared" si="30"/>
        <v/>
      </c>
      <c r="AJ246" s="474" t="str">
        <f t="shared" si="31"/>
        <v/>
      </c>
    </row>
    <row r="247" spans="2:36" x14ac:dyDescent="0.25">
      <c r="B247" s="403">
        <v>4705</v>
      </c>
      <c r="C247" s="403" t="str">
        <f t="shared" si="29"/>
        <v/>
      </c>
      <c r="F247" s="401">
        <f>SUMIF('AH Data Pivot'!$B$3:$B$1320,'Mix Substation Location Summary'!$B247,'AH Data Pivot'!$C$3:$C$1320)</f>
        <v>243214.84000000003</v>
      </c>
      <c r="G247" s="447">
        <f>SUMIF('AH Data Pivot'!$B$3:$B$1320,'Mix Substation Location Summary'!$B247,'AH Data Pivot'!$C$3:$C$1320)-F247</f>
        <v>0</v>
      </c>
      <c r="K247" s="401">
        <f>SUMIF('AH Data Pivot'!$B$3:$B$1320,'Mix Substation Location Summary'!$B247,'AH Data Pivot'!$D$3:$D$1320)</f>
        <v>3295.58</v>
      </c>
      <c r="L247" s="456">
        <f>SUMIF('AH Data Pivot'!$B$3:$B$1320,'Mix Substation Location Summary'!$B247,'AH Data Pivot'!$D$3:$D$1320)-K247</f>
        <v>0</v>
      </c>
      <c r="P247" s="417">
        <f>SUMIF('AH Data Pivot'!$B$3:$B$1320,'Mix Substation Location Summary'!$B247,'AH Data Pivot'!$E$3:$E$1320)</f>
        <v>0</v>
      </c>
      <c r="Q247" s="451">
        <f>SUMIF('AH Data Pivot'!$B$3:$B$1320,'Mix Substation Location Summary'!$B247,'AH Data Pivot'!$E$3:$E$1320)-P247</f>
        <v>0</v>
      </c>
      <c r="U247" s="417">
        <f>SUMIF('AH Data Pivot'!$B$3:$B$1320,'Mix Substation Location Summary'!$B247,'AH Data Pivot'!$F$3:$F$1320)</f>
        <v>0</v>
      </c>
      <c r="V247" s="454">
        <f>SUMIF('AH Data Pivot'!$B$3:$B$1320,'Mix Substation Location Summary'!$B247,'AH Data Pivot'!$F$3:$F$1320)-U247</f>
        <v>0</v>
      </c>
      <c r="W247" s="403"/>
      <c r="Z247" s="417">
        <f>SUMIF('AH Data Pivot'!$B$3:$B$1320,'Mix Substation Location Summary'!$B247,'AH Data Pivot'!$G$3:$G$1320)</f>
        <v>0</v>
      </c>
      <c r="AA247" s="447">
        <f>SUMIF('AH Data Pivot'!$B$3:$B$1320,'Mix Substation Location Summary'!$B247,'AH Data Pivot'!$G$3:$G$1320)-Z247</f>
        <v>0</v>
      </c>
      <c r="AE247" s="417">
        <f>SUMIF('AH Data Pivot'!$B$3:$B$1320,'Mix Substation Location Summary'!$B247,'AH Data Pivot'!$H$3:$H$1320)</f>
        <v>0</v>
      </c>
      <c r="AF247" s="454">
        <f>SUMIF('AH Data Pivot'!$B$3:$B$1320,'Mix Substation Location Summary'!$B247,'AH Data Pivot'!$H$3:$H$1320)-AE247</f>
        <v>0</v>
      </c>
      <c r="AI247" s="473">
        <f t="shared" si="30"/>
        <v>1</v>
      </c>
      <c r="AJ247" s="474" t="str">
        <f t="shared" si="31"/>
        <v/>
      </c>
    </row>
    <row r="248" spans="2:36" x14ac:dyDescent="0.25">
      <c r="B248" s="403">
        <v>4707</v>
      </c>
      <c r="C248" s="403" t="str">
        <f t="shared" si="29"/>
        <v/>
      </c>
      <c r="F248" s="401">
        <f>SUMIF('AH Data Pivot'!$B$3:$B$1320,'Mix Substation Location Summary'!$B248,'AH Data Pivot'!$C$3:$C$1320)</f>
        <v>0</v>
      </c>
      <c r="G248" s="447">
        <f>SUMIF('AH Data Pivot'!$B$3:$B$1320,'Mix Substation Location Summary'!$B248,'AH Data Pivot'!$C$3:$C$1320)-F248</f>
        <v>0</v>
      </c>
      <c r="K248" s="401">
        <f>SUMIF('AH Data Pivot'!$B$3:$B$1320,'Mix Substation Location Summary'!$B248,'AH Data Pivot'!$D$3:$D$1320)</f>
        <v>806842.07</v>
      </c>
      <c r="L248" s="456">
        <f>SUMIF('AH Data Pivot'!$B$3:$B$1320,'Mix Substation Location Summary'!$B248,'AH Data Pivot'!$D$3:$D$1320)-K248</f>
        <v>0</v>
      </c>
      <c r="P248" s="417">
        <f>SUMIF('AH Data Pivot'!$B$3:$B$1320,'Mix Substation Location Summary'!$B248,'AH Data Pivot'!$E$3:$E$1320)</f>
        <v>0</v>
      </c>
      <c r="Q248" s="451">
        <f>SUMIF('AH Data Pivot'!$B$3:$B$1320,'Mix Substation Location Summary'!$B248,'AH Data Pivot'!$E$3:$E$1320)-P248</f>
        <v>0</v>
      </c>
      <c r="U248" s="417">
        <f>SUMIF('AH Data Pivot'!$B$3:$B$1320,'Mix Substation Location Summary'!$B248,'AH Data Pivot'!$F$3:$F$1320)</f>
        <v>0</v>
      </c>
      <c r="V248" s="454">
        <f>SUMIF('AH Data Pivot'!$B$3:$B$1320,'Mix Substation Location Summary'!$B248,'AH Data Pivot'!$F$3:$F$1320)-U248</f>
        <v>0</v>
      </c>
      <c r="W248" s="403"/>
      <c r="Z248" s="417">
        <f>SUMIF('AH Data Pivot'!$B$3:$B$1320,'Mix Substation Location Summary'!$B248,'AH Data Pivot'!$G$3:$G$1320)</f>
        <v>0</v>
      </c>
      <c r="AA248" s="447">
        <f>SUMIF('AH Data Pivot'!$B$3:$B$1320,'Mix Substation Location Summary'!$B248,'AH Data Pivot'!$G$3:$G$1320)-Z248</f>
        <v>0</v>
      </c>
      <c r="AE248" s="417">
        <f>SUMIF('AH Data Pivot'!$B$3:$B$1320,'Mix Substation Location Summary'!$B248,'AH Data Pivot'!$H$3:$H$1320)</f>
        <v>0</v>
      </c>
      <c r="AF248" s="454">
        <f>SUMIF('AH Data Pivot'!$B$3:$B$1320,'Mix Substation Location Summary'!$B248,'AH Data Pivot'!$H$3:$H$1320)-AE248</f>
        <v>0</v>
      </c>
      <c r="AI248" s="473">
        <f t="shared" si="30"/>
        <v>1</v>
      </c>
      <c r="AJ248" s="474" t="str">
        <f t="shared" si="31"/>
        <v/>
      </c>
    </row>
    <row r="249" spans="2:36" x14ac:dyDescent="0.25">
      <c r="B249" s="403">
        <v>4708</v>
      </c>
      <c r="C249" s="403" t="str">
        <f t="shared" si="29"/>
        <v/>
      </c>
      <c r="F249" s="401">
        <f>SUMIF('AH Data Pivot'!$B$3:$B$1320,'Mix Substation Location Summary'!$B249,'AH Data Pivot'!$C$3:$C$1320)</f>
        <v>16945980.010000002</v>
      </c>
      <c r="G249" s="447">
        <f>SUMIF('AH Data Pivot'!$B$3:$B$1320,'Mix Substation Location Summary'!$B249,'AH Data Pivot'!$C$3:$C$1320)-F249</f>
        <v>0</v>
      </c>
      <c r="K249" s="401">
        <f>SUMIF('AH Data Pivot'!$B$3:$B$1320,'Mix Substation Location Summary'!$B249,'AH Data Pivot'!$D$3:$D$1320)</f>
        <v>0</v>
      </c>
      <c r="L249" s="456">
        <f>SUMIF('AH Data Pivot'!$B$3:$B$1320,'Mix Substation Location Summary'!$B249,'AH Data Pivot'!$D$3:$D$1320)-K249</f>
        <v>0</v>
      </c>
      <c r="P249" s="417">
        <f>SUMIF('AH Data Pivot'!$B$3:$B$1320,'Mix Substation Location Summary'!$B249,'AH Data Pivot'!$E$3:$E$1320)</f>
        <v>0</v>
      </c>
      <c r="Q249" s="451">
        <f>SUMIF('AH Data Pivot'!$B$3:$B$1320,'Mix Substation Location Summary'!$B249,'AH Data Pivot'!$E$3:$E$1320)-P249</f>
        <v>0</v>
      </c>
      <c r="U249" s="417">
        <f>SUMIF('AH Data Pivot'!$B$3:$B$1320,'Mix Substation Location Summary'!$B249,'AH Data Pivot'!$F$3:$F$1320)</f>
        <v>0</v>
      </c>
      <c r="V249" s="454">
        <f>SUMIF('AH Data Pivot'!$B$3:$B$1320,'Mix Substation Location Summary'!$B249,'AH Data Pivot'!$F$3:$F$1320)-U249</f>
        <v>0</v>
      </c>
      <c r="W249" s="403"/>
      <c r="Z249" s="417">
        <f>SUMIF('AH Data Pivot'!$B$3:$B$1320,'Mix Substation Location Summary'!$B249,'AH Data Pivot'!$G$3:$G$1320)</f>
        <v>0</v>
      </c>
      <c r="AA249" s="447">
        <f>SUMIF('AH Data Pivot'!$B$3:$B$1320,'Mix Substation Location Summary'!$B249,'AH Data Pivot'!$G$3:$G$1320)-Z249</f>
        <v>0</v>
      </c>
      <c r="AE249" s="417">
        <f>SUMIF('AH Data Pivot'!$B$3:$B$1320,'Mix Substation Location Summary'!$B249,'AH Data Pivot'!$H$3:$H$1320)</f>
        <v>0</v>
      </c>
      <c r="AF249" s="454">
        <f>SUMIF('AH Data Pivot'!$B$3:$B$1320,'Mix Substation Location Summary'!$B249,'AH Data Pivot'!$H$3:$H$1320)-AE249</f>
        <v>0</v>
      </c>
      <c r="AI249" s="473">
        <f t="shared" si="30"/>
        <v>1</v>
      </c>
      <c r="AJ249" s="474" t="str">
        <f t="shared" si="31"/>
        <v/>
      </c>
    </row>
    <row r="250" spans="2:36" x14ac:dyDescent="0.25">
      <c r="B250" s="403">
        <v>4709</v>
      </c>
      <c r="C250" s="403" t="str">
        <f t="shared" si="29"/>
        <v/>
      </c>
      <c r="F250" s="401">
        <f>SUMIF('AH Data Pivot'!$B$3:$B$1320,'Mix Substation Location Summary'!$B250,'AH Data Pivot'!$C$3:$C$1320)</f>
        <v>3268654.64</v>
      </c>
      <c r="G250" s="447">
        <f>SUMIF('AH Data Pivot'!$B$3:$B$1320,'Mix Substation Location Summary'!$B250,'AH Data Pivot'!$C$3:$C$1320)-F250</f>
        <v>0</v>
      </c>
      <c r="K250" s="401">
        <f>SUMIF('AH Data Pivot'!$B$3:$B$1320,'Mix Substation Location Summary'!$B250,'AH Data Pivot'!$D$3:$D$1320)</f>
        <v>0</v>
      </c>
      <c r="L250" s="456">
        <f>SUMIF('AH Data Pivot'!$B$3:$B$1320,'Mix Substation Location Summary'!$B250,'AH Data Pivot'!$D$3:$D$1320)-K250</f>
        <v>0</v>
      </c>
      <c r="P250" s="417">
        <f>SUMIF('AH Data Pivot'!$B$3:$B$1320,'Mix Substation Location Summary'!$B250,'AH Data Pivot'!$E$3:$E$1320)</f>
        <v>-0.61</v>
      </c>
      <c r="Q250" s="451">
        <f>SUMIF('AH Data Pivot'!$B$3:$B$1320,'Mix Substation Location Summary'!$B250,'AH Data Pivot'!$E$3:$E$1320)-P250</f>
        <v>0</v>
      </c>
      <c r="U250" s="417">
        <f>SUMIF('AH Data Pivot'!$B$3:$B$1320,'Mix Substation Location Summary'!$B250,'AH Data Pivot'!$F$3:$F$1320)</f>
        <v>0</v>
      </c>
      <c r="V250" s="454">
        <f>SUMIF('AH Data Pivot'!$B$3:$B$1320,'Mix Substation Location Summary'!$B250,'AH Data Pivot'!$F$3:$F$1320)-U250</f>
        <v>0</v>
      </c>
      <c r="W250" s="403"/>
      <c r="Z250" s="417">
        <f>SUMIF('AH Data Pivot'!$B$3:$B$1320,'Mix Substation Location Summary'!$B250,'AH Data Pivot'!$G$3:$G$1320)</f>
        <v>0</v>
      </c>
      <c r="AA250" s="447">
        <f>SUMIF('AH Data Pivot'!$B$3:$B$1320,'Mix Substation Location Summary'!$B250,'AH Data Pivot'!$G$3:$G$1320)-Z250</f>
        <v>0</v>
      </c>
      <c r="AE250" s="417">
        <f>SUMIF('AH Data Pivot'!$B$3:$B$1320,'Mix Substation Location Summary'!$B250,'AH Data Pivot'!$H$3:$H$1320)</f>
        <v>0</v>
      </c>
      <c r="AF250" s="454">
        <f>SUMIF('AH Data Pivot'!$B$3:$B$1320,'Mix Substation Location Summary'!$B250,'AH Data Pivot'!$H$3:$H$1320)-AE250</f>
        <v>0</v>
      </c>
      <c r="AI250" s="473">
        <f t="shared" si="30"/>
        <v>1</v>
      </c>
      <c r="AJ250" s="474" t="str">
        <f t="shared" si="31"/>
        <v/>
      </c>
    </row>
    <row r="251" spans="2:36" x14ac:dyDescent="0.25">
      <c r="B251" s="403">
        <v>4710</v>
      </c>
      <c r="C251" s="403" t="str">
        <f t="shared" si="29"/>
        <v/>
      </c>
      <c r="F251" s="401">
        <f>SUMIF('AH Data Pivot'!$B$3:$B$1320,'Mix Substation Location Summary'!$B251,'AH Data Pivot'!$C$3:$C$1320)</f>
        <v>15440367.060000001</v>
      </c>
      <c r="G251" s="447">
        <f>SUMIF('AH Data Pivot'!$B$3:$B$1320,'Mix Substation Location Summary'!$B251,'AH Data Pivot'!$C$3:$C$1320)-F251</f>
        <v>0</v>
      </c>
      <c r="K251" s="401">
        <f>SUMIF('AH Data Pivot'!$B$3:$B$1320,'Mix Substation Location Summary'!$B251,'AH Data Pivot'!$D$3:$D$1320)</f>
        <v>0</v>
      </c>
      <c r="L251" s="456">
        <f>SUMIF('AH Data Pivot'!$B$3:$B$1320,'Mix Substation Location Summary'!$B251,'AH Data Pivot'!$D$3:$D$1320)-K251</f>
        <v>0</v>
      </c>
      <c r="P251" s="417">
        <f>SUMIF('AH Data Pivot'!$B$3:$B$1320,'Mix Substation Location Summary'!$B251,'AH Data Pivot'!$E$3:$E$1320)</f>
        <v>0</v>
      </c>
      <c r="Q251" s="451">
        <f>SUMIF('AH Data Pivot'!$B$3:$B$1320,'Mix Substation Location Summary'!$B251,'AH Data Pivot'!$E$3:$E$1320)-P251</f>
        <v>0</v>
      </c>
      <c r="U251" s="417">
        <f>SUMIF('AH Data Pivot'!$B$3:$B$1320,'Mix Substation Location Summary'!$B251,'AH Data Pivot'!$F$3:$F$1320)</f>
        <v>0</v>
      </c>
      <c r="V251" s="454">
        <f>SUMIF('AH Data Pivot'!$B$3:$B$1320,'Mix Substation Location Summary'!$B251,'AH Data Pivot'!$F$3:$F$1320)-U251</f>
        <v>0</v>
      </c>
      <c r="W251" s="403"/>
      <c r="Z251" s="417">
        <f>SUMIF('AH Data Pivot'!$B$3:$B$1320,'Mix Substation Location Summary'!$B251,'AH Data Pivot'!$G$3:$G$1320)</f>
        <v>0</v>
      </c>
      <c r="AA251" s="447">
        <f>SUMIF('AH Data Pivot'!$B$3:$B$1320,'Mix Substation Location Summary'!$B251,'AH Data Pivot'!$G$3:$G$1320)-Z251</f>
        <v>0</v>
      </c>
      <c r="AE251" s="417">
        <f>SUMIF('AH Data Pivot'!$B$3:$B$1320,'Mix Substation Location Summary'!$B251,'AH Data Pivot'!$H$3:$H$1320)</f>
        <v>0</v>
      </c>
      <c r="AF251" s="454">
        <f>SUMIF('AH Data Pivot'!$B$3:$B$1320,'Mix Substation Location Summary'!$B251,'AH Data Pivot'!$H$3:$H$1320)-AE251</f>
        <v>0</v>
      </c>
      <c r="AI251" s="473">
        <f t="shared" si="30"/>
        <v>1</v>
      </c>
      <c r="AJ251" s="474" t="str">
        <f t="shared" si="31"/>
        <v/>
      </c>
    </row>
    <row r="252" spans="2:36" x14ac:dyDescent="0.25">
      <c r="B252" s="407">
        <v>4711</v>
      </c>
      <c r="C252" s="403" t="str">
        <f t="shared" ref="C252" si="37">IFERROR(MATCH(B252,$B$4:$B$60,0),"")</f>
        <v/>
      </c>
      <c r="F252" s="401">
        <f>SUMIF('AH Data Pivot'!$B$3:$B$1320,'Mix Substation Location Summary'!$B252,'AH Data Pivot'!$C$3:$C$1320)</f>
        <v>71262.25</v>
      </c>
      <c r="G252" s="447">
        <f>SUMIF('AH Data Pivot'!$B$3:$B$1320,'Mix Substation Location Summary'!$B252,'AH Data Pivot'!$C$3:$C$1320)-F252</f>
        <v>0</v>
      </c>
      <c r="K252" s="401">
        <f>SUMIF('AH Data Pivot'!$B$3:$B$1320,'Mix Substation Location Summary'!$B252,'AH Data Pivot'!$D$3:$D$1320)</f>
        <v>0</v>
      </c>
      <c r="L252" s="456">
        <f>SUMIF('AH Data Pivot'!$B$3:$B$1320,'Mix Substation Location Summary'!$B252,'AH Data Pivot'!$D$3:$D$1320)-K252</f>
        <v>0</v>
      </c>
      <c r="P252" s="417">
        <f>SUMIF('AH Data Pivot'!$B$3:$B$1320,'Mix Substation Location Summary'!$B252,'AH Data Pivot'!$E$3:$E$1320)</f>
        <v>0</v>
      </c>
      <c r="Q252" s="451">
        <f>SUMIF('AH Data Pivot'!$B$3:$B$1320,'Mix Substation Location Summary'!$B252,'AH Data Pivot'!$E$3:$E$1320)-P252</f>
        <v>0</v>
      </c>
      <c r="U252" s="417">
        <f>SUMIF('AH Data Pivot'!$B$3:$B$1320,'Mix Substation Location Summary'!$B252,'AH Data Pivot'!$F$3:$F$1320)</f>
        <v>0</v>
      </c>
      <c r="V252" s="454">
        <f>SUMIF('AH Data Pivot'!$B$3:$B$1320,'Mix Substation Location Summary'!$B252,'AH Data Pivot'!$F$3:$F$1320)-U252</f>
        <v>0</v>
      </c>
      <c r="W252" s="403"/>
      <c r="Z252" s="417">
        <f>SUMIF('AH Data Pivot'!$B$3:$B$1320,'Mix Substation Location Summary'!$B252,'AH Data Pivot'!$G$3:$G$1320)</f>
        <v>0</v>
      </c>
      <c r="AA252" s="447">
        <f>SUMIF('AH Data Pivot'!$B$3:$B$1320,'Mix Substation Location Summary'!$B252,'AH Data Pivot'!$G$3:$G$1320)-Z252</f>
        <v>0</v>
      </c>
      <c r="AE252" s="417">
        <f>SUMIF('AH Data Pivot'!$B$3:$B$1320,'Mix Substation Location Summary'!$B252,'AH Data Pivot'!$H$3:$H$1320)</f>
        <v>0</v>
      </c>
      <c r="AF252" s="454">
        <f>SUMIF('AH Data Pivot'!$B$3:$B$1320,'Mix Substation Location Summary'!$B252,'AH Data Pivot'!$H$3:$H$1320)-AE252</f>
        <v>0</v>
      </c>
      <c r="AI252" s="473">
        <f t="shared" si="30"/>
        <v>1</v>
      </c>
      <c r="AJ252" s="474" t="str">
        <f t="shared" si="31"/>
        <v/>
      </c>
    </row>
    <row r="253" spans="2:36" x14ac:dyDescent="0.25">
      <c r="B253" s="403">
        <v>4712</v>
      </c>
      <c r="C253" s="403" t="str">
        <f t="shared" si="29"/>
        <v/>
      </c>
      <c r="F253" s="401">
        <f>SUMIF('AH Data Pivot'!$B$3:$B$1320,'Mix Substation Location Summary'!$B253,'AH Data Pivot'!$C$3:$C$1320)</f>
        <v>11885451.74</v>
      </c>
      <c r="G253" s="447">
        <f>SUMIF('AH Data Pivot'!$B$3:$B$1320,'Mix Substation Location Summary'!$B253,'AH Data Pivot'!$C$3:$C$1320)-F253</f>
        <v>0</v>
      </c>
      <c r="K253" s="401">
        <f>SUMIF('AH Data Pivot'!$B$3:$B$1320,'Mix Substation Location Summary'!$B253,'AH Data Pivot'!$D$3:$D$1320)</f>
        <v>0</v>
      </c>
      <c r="L253" s="456">
        <f>SUMIF('AH Data Pivot'!$B$3:$B$1320,'Mix Substation Location Summary'!$B253,'AH Data Pivot'!$D$3:$D$1320)-K253</f>
        <v>0</v>
      </c>
      <c r="P253" s="417">
        <f>SUMIF('AH Data Pivot'!$B$3:$B$1320,'Mix Substation Location Summary'!$B253,'AH Data Pivot'!$E$3:$E$1320)</f>
        <v>0</v>
      </c>
      <c r="Q253" s="451">
        <f>SUMIF('AH Data Pivot'!$B$3:$B$1320,'Mix Substation Location Summary'!$B253,'AH Data Pivot'!$E$3:$E$1320)-P253</f>
        <v>0</v>
      </c>
      <c r="U253" s="417">
        <f>SUMIF('AH Data Pivot'!$B$3:$B$1320,'Mix Substation Location Summary'!$B253,'AH Data Pivot'!$F$3:$F$1320)</f>
        <v>0</v>
      </c>
      <c r="V253" s="454">
        <f>SUMIF('AH Data Pivot'!$B$3:$B$1320,'Mix Substation Location Summary'!$B253,'AH Data Pivot'!$F$3:$F$1320)-U253</f>
        <v>0</v>
      </c>
      <c r="W253" s="403"/>
      <c r="Z253" s="417">
        <f>SUMIF('AH Data Pivot'!$B$3:$B$1320,'Mix Substation Location Summary'!$B253,'AH Data Pivot'!$G$3:$G$1320)</f>
        <v>0</v>
      </c>
      <c r="AA253" s="447">
        <f>SUMIF('AH Data Pivot'!$B$3:$B$1320,'Mix Substation Location Summary'!$B253,'AH Data Pivot'!$G$3:$G$1320)-Z253</f>
        <v>0</v>
      </c>
      <c r="AE253" s="417">
        <f>SUMIF('AH Data Pivot'!$B$3:$B$1320,'Mix Substation Location Summary'!$B253,'AH Data Pivot'!$H$3:$H$1320)</f>
        <v>0</v>
      </c>
      <c r="AF253" s="454">
        <f>SUMIF('AH Data Pivot'!$B$3:$B$1320,'Mix Substation Location Summary'!$B253,'AH Data Pivot'!$H$3:$H$1320)-AE253</f>
        <v>0</v>
      </c>
      <c r="AI253" s="473">
        <f t="shared" si="30"/>
        <v>1</v>
      </c>
      <c r="AJ253" s="474" t="str">
        <f t="shared" si="31"/>
        <v/>
      </c>
    </row>
    <row r="254" spans="2:36" x14ac:dyDescent="0.25">
      <c r="B254" s="403">
        <v>4714</v>
      </c>
      <c r="C254" s="403" t="str">
        <f t="shared" si="29"/>
        <v/>
      </c>
      <c r="F254" s="401">
        <f>SUMIF('AH Data Pivot'!$B$3:$B$1320,'Mix Substation Location Summary'!$B254,'AH Data Pivot'!$C$3:$C$1320)</f>
        <v>0</v>
      </c>
      <c r="G254" s="447">
        <f>SUMIF('AH Data Pivot'!$B$3:$B$1320,'Mix Substation Location Summary'!$B254,'AH Data Pivot'!$C$3:$C$1320)-F254</f>
        <v>0</v>
      </c>
      <c r="K254" s="401">
        <f>SUMIF('AH Data Pivot'!$B$3:$B$1320,'Mix Substation Location Summary'!$B254,'AH Data Pivot'!$D$3:$D$1320)</f>
        <v>128616.77</v>
      </c>
      <c r="L254" s="456">
        <f>SUMIF('AH Data Pivot'!$B$3:$B$1320,'Mix Substation Location Summary'!$B254,'AH Data Pivot'!$D$3:$D$1320)-K254</f>
        <v>0</v>
      </c>
      <c r="P254" s="417">
        <f>SUMIF('AH Data Pivot'!$B$3:$B$1320,'Mix Substation Location Summary'!$B254,'AH Data Pivot'!$E$3:$E$1320)</f>
        <v>0</v>
      </c>
      <c r="Q254" s="451">
        <f>SUMIF('AH Data Pivot'!$B$3:$B$1320,'Mix Substation Location Summary'!$B254,'AH Data Pivot'!$E$3:$E$1320)-P254</f>
        <v>0</v>
      </c>
      <c r="U254" s="417">
        <f>SUMIF('AH Data Pivot'!$B$3:$B$1320,'Mix Substation Location Summary'!$B254,'AH Data Pivot'!$F$3:$F$1320)</f>
        <v>0</v>
      </c>
      <c r="V254" s="454">
        <f>SUMIF('AH Data Pivot'!$B$3:$B$1320,'Mix Substation Location Summary'!$B254,'AH Data Pivot'!$F$3:$F$1320)-U254</f>
        <v>0</v>
      </c>
      <c r="W254" s="403"/>
      <c r="Z254" s="417">
        <f>SUMIF('AH Data Pivot'!$B$3:$B$1320,'Mix Substation Location Summary'!$B254,'AH Data Pivot'!$G$3:$G$1320)</f>
        <v>0</v>
      </c>
      <c r="AA254" s="447">
        <f>SUMIF('AH Data Pivot'!$B$3:$B$1320,'Mix Substation Location Summary'!$B254,'AH Data Pivot'!$G$3:$G$1320)-Z254</f>
        <v>0</v>
      </c>
      <c r="AE254" s="417">
        <f>SUMIF('AH Data Pivot'!$B$3:$B$1320,'Mix Substation Location Summary'!$B254,'AH Data Pivot'!$H$3:$H$1320)</f>
        <v>0</v>
      </c>
      <c r="AF254" s="454">
        <f>SUMIF('AH Data Pivot'!$B$3:$B$1320,'Mix Substation Location Summary'!$B254,'AH Data Pivot'!$H$3:$H$1320)-AE254</f>
        <v>0</v>
      </c>
      <c r="AI254" s="473">
        <f t="shared" si="30"/>
        <v>1</v>
      </c>
      <c r="AJ254" s="474" t="str">
        <f t="shared" si="31"/>
        <v/>
      </c>
    </row>
    <row r="255" spans="2:36" x14ac:dyDescent="0.25">
      <c r="B255" s="403">
        <v>4717</v>
      </c>
      <c r="C255" s="403" t="str">
        <f t="shared" si="29"/>
        <v/>
      </c>
      <c r="F255" s="401">
        <f>SUMIF('AH Data Pivot'!$B$3:$B$1320,'Mix Substation Location Summary'!$B255,'AH Data Pivot'!$C$3:$C$1320)</f>
        <v>0</v>
      </c>
      <c r="G255" s="447">
        <f>SUMIF('AH Data Pivot'!$B$3:$B$1320,'Mix Substation Location Summary'!$B255,'AH Data Pivot'!$C$3:$C$1320)-F255</f>
        <v>0</v>
      </c>
      <c r="K255" s="401">
        <f>SUMIF('AH Data Pivot'!$B$3:$B$1320,'Mix Substation Location Summary'!$B255,'AH Data Pivot'!$D$3:$D$1320)</f>
        <v>13270.99</v>
      </c>
      <c r="L255" s="456">
        <f>SUMIF('AH Data Pivot'!$B$3:$B$1320,'Mix Substation Location Summary'!$B255,'AH Data Pivot'!$D$3:$D$1320)-K255</f>
        <v>0</v>
      </c>
      <c r="P255" s="417">
        <f>SUMIF('AH Data Pivot'!$B$3:$B$1320,'Mix Substation Location Summary'!$B255,'AH Data Pivot'!$E$3:$E$1320)</f>
        <v>0</v>
      </c>
      <c r="Q255" s="451">
        <f>SUMIF('AH Data Pivot'!$B$3:$B$1320,'Mix Substation Location Summary'!$B255,'AH Data Pivot'!$E$3:$E$1320)-P255</f>
        <v>0</v>
      </c>
      <c r="U255" s="417">
        <f>SUMIF('AH Data Pivot'!$B$3:$B$1320,'Mix Substation Location Summary'!$B255,'AH Data Pivot'!$F$3:$F$1320)</f>
        <v>0</v>
      </c>
      <c r="V255" s="454">
        <f>SUMIF('AH Data Pivot'!$B$3:$B$1320,'Mix Substation Location Summary'!$B255,'AH Data Pivot'!$F$3:$F$1320)-U255</f>
        <v>0</v>
      </c>
      <c r="W255" s="403"/>
      <c r="Z255" s="417">
        <f>SUMIF('AH Data Pivot'!$B$3:$B$1320,'Mix Substation Location Summary'!$B255,'AH Data Pivot'!$G$3:$G$1320)</f>
        <v>0</v>
      </c>
      <c r="AA255" s="447">
        <f>SUMIF('AH Data Pivot'!$B$3:$B$1320,'Mix Substation Location Summary'!$B255,'AH Data Pivot'!$G$3:$G$1320)-Z255</f>
        <v>0</v>
      </c>
      <c r="AE255" s="417">
        <f>SUMIF('AH Data Pivot'!$B$3:$B$1320,'Mix Substation Location Summary'!$B255,'AH Data Pivot'!$H$3:$H$1320)</f>
        <v>0</v>
      </c>
      <c r="AF255" s="454">
        <f>SUMIF('AH Data Pivot'!$B$3:$B$1320,'Mix Substation Location Summary'!$B255,'AH Data Pivot'!$H$3:$H$1320)-AE255</f>
        <v>0</v>
      </c>
      <c r="AI255" s="473">
        <f t="shared" si="30"/>
        <v>1</v>
      </c>
      <c r="AJ255" s="474" t="str">
        <f t="shared" si="31"/>
        <v/>
      </c>
    </row>
    <row r="256" spans="2:36" x14ac:dyDescent="0.25">
      <c r="B256" s="403">
        <v>4725</v>
      </c>
      <c r="C256" s="403" t="str">
        <f t="shared" si="29"/>
        <v/>
      </c>
      <c r="F256" s="401">
        <f>SUMIF('AH Data Pivot'!$B$3:$B$1320,'Mix Substation Location Summary'!$B256,'AH Data Pivot'!$C$3:$C$1320)</f>
        <v>0</v>
      </c>
      <c r="G256" s="447">
        <f>SUMIF('AH Data Pivot'!$B$3:$B$1320,'Mix Substation Location Summary'!$B256,'AH Data Pivot'!$C$3:$C$1320)-F256</f>
        <v>0</v>
      </c>
      <c r="K256" s="401">
        <f>SUMIF('AH Data Pivot'!$B$3:$B$1320,'Mix Substation Location Summary'!$B256,'AH Data Pivot'!$D$3:$D$1320)</f>
        <v>98263.66</v>
      </c>
      <c r="L256" s="456">
        <f>SUMIF('AH Data Pivot'!$B$3:$B$1320,'Mix Substation Location Summary'!$B256,'AH Data Pivot'!$D$3:$D$1320)-K256</f>
        <v>0</v>
      </c>
      <c r="P256" s="417">
        <f>SUMIF('AH Data Pivot'!$B$3:$B$1320,'Mix Substation Location Summary'!$B256,'AH Data Pivot'!$E$3:$E$1320)</f>
        <v>0</v>
      </c>
      <c r="Q256" s="451">
        <f>SUMIF('AH Data Pivot'!$B$3:$B$1320,'Mix Substation Location Summary'!$B256,'AH Data Pivot'!$E$3:$E$1320)-P256</f>
        <v>0</v>
      </c>
      <c r="U256" s="417">
        <f>SUMIF('AH Data Pivot'!$B$3:$B$1320,'Mix Substation Location Summary'!$B256,'AH Data Pivot'!$F$3:$F$1320)</f>
        <v>0</v>
      </c>
      <c r="V256" s="454">
        <f>SUMIF('AH Data Pivot'!$B$3:$B$1320,'Mix Substation Location Summary'!$B256,'AH Data Pivot'!$F$3:$F$1320)-U256</f>
        <v>0</v>
      </c>
      <c r="W256" s="403"/>
      <c r="Z256" s="417">
        <f>SUMIF('AH Data Pivot'!$B$3:$B$1320,'Mix Substation Location Summary'!$B256,'AH Data Pivot'!$G$3:$G$1320)</f>
        <v>0</v>
      </c>
      <c r="AA256" s="447">
        <f>SUMIF('AH Data Pivot'!$B$3:$B$1320,'Mix Substation Location Summary'!$B256,'AH Data Pivot'!$G$3:$G$1320)-Z256</f>
        <v>0</v>
      </c>
      <c r="AE256" s="417">
        <f>SUMIF('AH Data Pivot'!$B$3:$B$1320,'Mix Substation Location Summary'!$B256,'AH Data Pivot'!$H$3:$H$1320)</f>
        <v>0</v>
      </c>
      <c r="AF256" s="454">
        <f>SUMIF('AH Data Pivot'!$B$3:$B$1320,'Mix Substation Location Summary'!$B256,'AH Data Pivot'!$H$3:$H$1320)-AE256</f>
        <v>0</v>
      </c>
      <c r="AI256" s="473">
        <f t="shared" si="30"/>
        <v>1</v>
      </c>
      <c r="AJ256" s="474" t="str">
        <f t="shared" si="31"/>
        <v/>
      </c>
    </row>
    <row r="257" spans="2:36" x14ac:dyDescent="0.25">
      <c r="B257" s="403">
        <v>4730</v>
      </c>
      <c r="C257" s="403" t="str">
        <f t="shared" ref="C257" si="38">IFERROR(MATCH(B257,$B$4:$B$60,0),"")</f>
        <v/>
      </c>
      <c r="F257" s="401">
        <f>SUMIF('AH Data Pivot'!$B$3:$B$1320,'Mix Substation Location Summary'!$B257,'AH Data Pivot'!$C$3:$C$1320)</f>
        <v>10584.86</v>
      </c>
      <c r="G257" s="447">
        <f>SUMIF('AH Data Pivot'!$B$3:$B$1320,'Mix Substation Location Summary'!$B257,'AH Data Pivot'!$C$3:$C$1320)-F257</f>
        <v>0</v>
      </c>
      <c r="K257" s="401">
        <f>SUMIF('AH Data Pivot'!$B$3:$B$1320,'Mix Substation Location Summary'!$B257,'AH Data Pivot'!$D$3:$D$1320)</f>
        <v>0</v>
      </c>
      <c r="L257" s="456">
        <f>SUMIF('AH Data Pivot'!$B$3:$B$1320,'Mix Substation Location Summary'!$B257,'AH Data Pivot'!$D$3:$D$1320)-K257</f>
        <v>0</v>
      </c>
      <c r="P257" s="417">
        <f>SUMIF('AH Data Pivot'!$B$3:$B$1320,'Mix Substation Location Summary'!$B257,'AH Data Pivot'!$E$3:$E$1320)</f>
        <v>0</v>
      </c>
      <c r="Q257" s="451">
        <f>SUMIF('AH Data Pivot'!$B$3:$B$1320,'Mix Substation Location Summary'!$B257,'AH Data Pivot'!$E$3:$E$1320)-P257</f>
        <v>0</v>
      </c>
      <c r="U257" s="417">
        <f>SUMIF('AH Data Pivot'!$B$3:$B$1320,'Mix Substation Location Summary'!$B257,'AH Data Pivot'!$F$3:$F$1320)</f>
        <v>0</v>
      </c>
      <c r="V257" s="454">
        <f>SUMIF('AH Data Pivot'!$B$3:$B$1320,'Mix Substation Location Summary'!$B257,'AH Data Pivot'!$F$3:$F$1320)-U257</f>
        <v>0</v>
      </c>
      <c r="W257" s="403"/>
      <c r="Z257" s="417">
        <f>SUMIF('AH Data Pivot'!$B$3:$B$1320,'Mix Substation Location Summary'!$B257,'AH Data Pivot'!$G$3:$G$1320)</f>
        <v>0</v>
      </c>
      <c r="AA257" s="447">
        <f>SUMIF('AH Data Pivot'!$B$3:$B$1320,'Mix Substation Location Summary'!$B257,'AH Data Pivot'!$G$3:$G$1320)-Z257</f>
        <v>0</v>
      </c>
      <c r="AE257" s="417">
        <f>SUMIF('AH Data Pivot'!$B$3:$B$1320,'Mix Substation Location Summary'!$B257,'AH Data Pivot'!$H$3:$H$1320)</f>
        <v>0</v>
      </c>
      <c r="AF257" s="454">
        <f>SUMIF('AH Data Pivot'!$B$3:$B$1320,'Mix Substation Location Summary'!$B257,'AH Data Pivot'!$H$3:$H$1320)-AE257</f>
        <v>0</v>
      </c>
      <c r="AI257" s="473">
        <f t="shared" si="30"/>
        <v>1</v>
      </c>
      <c r="AJ257" s="474" t="str">
        <f t="shared" si="31"/>
        <v/>
      </c>
    </row>
    <row r="258" spans="2:36" x14ac:dyDescent="0.25">
      <c r="B258" s="407">
        <v>4733</v>
      </c>
      <c r="C258" s="403" t="str">
        <f t="shared" si="29"/>
        <v/>
      </c>
      <c r="F258" s="401">
        <f>SUMIF('AH Data Pivot'!$B$3:$B$1320,'Mix Substation Location Summary'!$B258,'AH Data Pivot'!$C$3:$C$1320)</f>
        <v>0</v>
      </c>
      <c r="G258" s="447">
        <f>SUMIF('AH Data Pivot'!$B$3:$B$1320,'Mix Substation Location Summary'!$B258,'AH Data Pivot'!$C$3:$C$1320)-F258</f>
        <v>0</v>
      </c>
      <c r="K258" s="401">
        <f>SUMIF('AH Data Pivot'!$B$3:$B$1320,'Mix Substation Location Summary'!$B258,'AH Data Pivot'!$D$3:$D$1320)</f>
        <v>0</v>
      </c>
      <c r="L258" s="456">
        <f>SUMIF('AH Data Pivot'!$B$3:$B$1320,'Mix Substation Location Summary'!$B258,'AH Data Pivot'!$D$3:$D$1320)-K258</f>
        <v>0</v>
      </c>
      <c r="P258" s="417">
        <f>SUMIF('AH Data Pivot'!$B$3:$B$1320,'Mix Substation Location Summary'!$B258,'AH Data Pivot'!$E$3:$E$1320)</f>
        <v>23923.82</v>
      </c>
      <c r="Q258" s="451">
        <f>SUMIF('AH Data Pivot'!$B$3:$B$1320,'Mix Substation Location Summary'!$B258,'AH Data Pivot'!$E$3:$E$1320)-P258</f>
        <v>0</v>
      </c>
      <c r="U258" s="417">
        <f>SUMIF('AH Data Pivot'!$B$3:$B$1320,'Mix Substation Location Summary'!$B258,'AH Data Pivot'!$F$3:$F$1320)</f>
        <v>0</v>
      </c>
      <c r="V258" s="454">
        <f>SUMIF('AH Data Pivot'!$B$3:$B$1320,'Mix Substation Location Summary'!$B258,'AH Data Pivot'!$F$3:$F$1320)-U258</f>
        <v>0</v>
      </c>
      <c r="W258" s="403"/>
      <c r="Z258" s="417">
        <f>SUMIF('AH Data Pivot'!$B$3:$B$1320,'Mix Substation Location Summary'!$B258,'AH Data Pivot'!$G$3:$G$1320)</f>
        <v>0</v>
      </c>
      <c r="AA258" s="447">
        <f>SUMIF('AH Data Pivot'!$B$3:$B$1320,'Mix Substation Location Summary'!$B258,'AH Data Pivot'!$G$3:$G$1320)-Z258</f>
        <v>0</v>
      </c>
      <c r="AE258" s="417">
        <f>SUMIF('AH Data Pivot'!$B$3:$B$1320,'Mix Substation Location Summary'!$B258,'AH Data Pivot'!$H$3:$H$1320)</f>
        <v>0</v>
      </c>
      <c r="AF258" s="454">
        <f>SUMIF('AH Data Pivot'!$B$3:$B$1320,'Mix Substation Location Summary'!$B258,'AH Data Pivot'!$H$3:$H$1320)-AE258</f>
        <v>0</v>
      </c>
      <c r="AI258" s="473" t="str">
        <f t="shared" si="30"/>
        <v/>
      </c>
      <c r="AJ258" s="474" t="str">
        <f t="shared" si="31"/>
        <v/>
      </c>
    </row>
    <row r="259" spans="2:36" x14ac:dyDescent="0.25">
      <c r="B259" s="403">
        <v>4734</v>
      </c>
      <c r="C259" s="403" t="str">
        <f t="shared" ref="C259" si="39">IFERROR(MATCH(B259,$B$4:$B$60,0),"")</f>
        <v/>
      </c>
      <c r="F259" s="401">
        <f>SUMIF('AH Data Pivot'!$B$3:$B$1320,'Mix Substation Location Summary'!$B259,'AH Data Pivot'!$C$3:$C$1320)</f>
        <v>352196.33</v>
      </c>
      <c r="G259" s="447">
        <f>SUMIF('AH Data Pivot'!$B$3:$B$1320,'Mix Substation Location Summary'!$B259,'AH Data Pivot'!$C$3:$C$1320)-F259</f>
        <v>0</v>
      </c>
      <c r="K259" s="401">
        <f>SUMIF('AH Data Pivot'!$B$3:$B$1320,'Mix Substation Location Summary'!$B259,'AH Data Pivot'!$D$3:$D$1320)</f>
        <v>0</v>
      </c>
      <c r="L259" s="456">
        <f>SUMIF('AH Data Pivot'!$B$3:$B$1320,'Mix Substation Location Summary'!$B259,'AH Data Pivot'!$D$3:$D$1320)-K259</f>
        <v>0</v>
      </c>
      <c r="P259" s="417">
        <f>SUMIF('AH Data Pivot'!$B$3:$B$1320,'Mix Substation Location Summary'!$B259,'AH Data Pivot'!$E$3:$E$1320)</f>
        <v>0</v>
      </c>
      <c r="Q259" s="451">
        <f>SUMIF('AH Data Pivot'!$B$3:$B$1320,'Mix Substation Location Summary'!$B259,'AH Data Pivot'!$E$3:$E$1320)-P259</f>
        <v>0</v>
      </c>
      <c r="U259" s="417">
        <f>SUMIF('AH Data Pivot'!$B$3:$B$1320,'Mix Substation Location Summary'!$B259,'AH Data Pivot'!$F$3:$F$1320)</f>
        <v>0</v>
      </c>
      <c r="V259" s="454">
        <f>SUMIF('AH Data Pivot'!$B$3:$B$1320,'Mix Substation Location Summary'!$B259,'AH Data Pivot'!$F$3:$F$1320)-U259</f>
        <v>0</v>
      </c>
      <c r="W259" s="403"/>
      <c r="Z259" s="417">
        <f>SUMIF('AH Data Pivot'!$B$3:$B$1320,'Mix Substation Location Summary'!$B259,'AH Data Pivot'!$G$3:$G$1320)</f>
        <v>0</v>
      </c>
      <c r="AA259" s="447">
        <f>SUMIF('AH Data Pivot'!$B$3:$B$1320,'Mix Substation Location Summary'!$B259,'AH Data Pivot'!$G$3:$G$1320)-Z259</f>
        <v>0</v>
      </c>
      <c r="AE259" s="417">
        <f>SUMIF('AH Data Pivot'!$B$3:$B$1320,'Mix Substation Location Summary'!$B259,'AH Data Pivot'!$H$3:$H$1320)</f>
        <v>0</v>
      </c>
      <c r="AF259" s="454">
        <f>SUMIF('AH Data Pivot'!$B$3:$B$1320,'Mix Substation Location Summary'!$B259,'AH Data Pivot'!$H$3:$H$1320)-AE259</f>
        <v>0</v>
      </c>
      <c r="AI259" s="473">
        <f t="shared" si="30"/>
        <v>1</v>
      </c>
      <c r="AJ259" s="474" t="str">
        <f t="shared" si="31"/>
        <v/>
      </c>
    </row>
    <row r="260" spans="2:36" x14ac:dyDescent="0.25">
      <c r="B260" s="403">
        <v>4735</v>
      </c>
      <c r="C260" s="403" t="str">
        <f t="shared" si="29"/>
        <v/>
      </c>
      <c r="F260" s="401">
        <f>SUMIF('AH Data Pivot'!$B$3:$B$1320,'Mix Substation Location Summary'!$B260,'AH Data Pivot'!$C$3:$C$1320)</f>
        <v>-11.110000000000014</v>
      </c>
      <c r="G260" s="447">
        <f>SUMIF('AH Data Pivot'!$B$3:$B$1320,'Mix Substation Location Summary'!$B260,'AH Data Pivot'!$C$3:$C$1320)-F260</f>
        <v>0</v>
      </c>
      <c r="K260" s="401">
        <f>SUMIF('AH Data Pivot'!$B$3:$B$1320,'Mix Substation Location Summary'!$B260,'AH Data Pivot'!$D$3:$D$1320)</f>
        <v>0</v>
      </c>
      <c r="L260" s="456">
        <f>SUMIF('AH Data Pivot'!$B$3:$B$1320,'Mix Substation Location Summary'!$B260,'AH Data Pivot'!$D$3:$D$1320)-K260</f>
        <v>0</v>
      </c>
      <c r="P260" s="417">
        <f>SUMIF('AH Data Pivot'!$B$3:$B$1320,'Mix Substation Location Summary'!$B260,'AH Data Pivot'!$E$3:$E$1320)</f>
        <v>0</v>
      </c>
      <c r="Q260" s="451">
        <f>SUMIF('AH Data Pivot'!$B$3:$B$1320,'Mix Substation Location Summary'!$B260,'AH Data Pivot'!$E$3:$E$1320)-P260</f>
        <v>0</v>
      </c>
      <c r="U260" s="417">
        <f>SUMIF('AH Data Pivot'!$B$3:$B$1320,'Mix Substation Location Summary'!$B260,'AH Data Pivot'!$F$3:$F$1320)</f>
        <v>0</v>
      </c>
      <c r="V260" s="454">
        <f>SUMIF('AH Data Pivot'!$B$3:$B$1320,'Mix Substation Location Summary'!$B260,'AH Data Pivot'!$F$3:$F$1320)-U260</f>
        <v>0</v>
      </c>
      <c r="W260" s="403"/>
      <c r="Z260" s="417">
        <f>SUMIF('AH Data Pivot'!$B$3:$B$1320,'Mix Substation Location Summary'!$B260,'AH Data Pivot'!$G$3:$G$1320)</f>
        <v>0</v>
      </c>
      <c r="AA260" s="447">
        <f>SUMIF('AH Data Pivot'!$B$3:$B$1320,'Mix Substation Location Summary'!$B260,'AH Data Pivot'!$G$3:$G$1320)-Z260</f>
        <v>0</v>
      </c>
      <c r="AE260" s="417">
        <f>SUMIF('AH Data Pivot'!$B$3:$B$1320,'Mix Substation Location Summary'!$B260,'AH Data Pivot'!$H$3:$H$1320)</f>
        <v>0</v>
      </c>
      <c r="AF260" s="454">
        <f>SUMIF('AH Data Pivot'!$B$3:$B$1320,'Mix Substation Location Summary'!$B260,'AH Data Pivot'!$H$3:$H$1320)-AE260</f>
        <v>0</v>
      </c>
      <c r="AI260" s="473">
        <f t="shared" si="30"/>
        <v>1</v>
      </c>
      <c r="AJ260" s="474" t="str">
        <f t="shared" si="31"/>
        <v/>
      </c>
    </row>
    <row r="261" spans="2:36" x14ac:dyDescent="0.25">
      <c r="B261" s="403">
        <v>4740</v>
      </c>
      <c r="C261" s="403" t="str">
        <f t="shared" si="29"/>
        <v/>
      </c>
      <c r="F261" s="401">
        <f>SUMIF('AH Data Pivot'!$B$3:$B$1320,'Mix Substation Location Summary'!$B261,'AH Data Pivot'!$C$3:$C$1320)</f>
        <v>0</v>
      </c>
      <c r="G261" s="447">
        <f>SUMIF('AH Data Pivot'!$B$3:$B$1320,'Mix Substation Location Summary'!$B261,'AH Data Pivot'!$C$3:$C$1320)-F261</f>
        <v>0</v>
      </c>
      <c r="K261" s="401">
        <f>SUMIF('AH Data Pivot'!$B$3:$B$1320,'Mix Substation Location Summary'!$B261,'AH Data Pivot'!$D$3:$D$1320)</f>
        <v>7295.8</v>
      </c>
      <c r="L261" s="456">
        <f>SUMIF('AH Data Pivot'!$B$3:$B$1320,'Mix Substation Location Summary'!$B261,'AH Data Pivot'!$D$3:$D$1320)-K261</f>
        <v>0</v>
      </c>
      <c r="P261" s="417">
        <f>SUMIF('AH Data Pivot'!$B$3:$B$1320,'Mix Substation Location Summary'!$B261,'AH Data Pivot'!$E$3:$E$1320)</f>
        <v>0</v>
      </c>
      <c r="Q261" s="451">
        <f>SUMIF('AH Data Pivot'!$B$3:$B$1320,'Mix Substation Location Summary'!$B261,'AH Data Pivot'!$E$3:$E$1320)-P261</f>
        <v>0</v>
      </c>
      <c r="U261" s="417">
        <f>SUMIF('AH Data Pivot'!$B$3:$B$1320,'Mix Substation Location Summary'!$B261,'AH Data Pivot'!$F$3:$F$1320)</f>
        <v>0</v>
      </c>
      <c r="V261" s="454">
        <f>SUMIF('AH Data Pivot'!$B$3:$B$1320,'Mix Substation Location Summary'!$B261,'AH Data Pivot'!$F$3:$F$1320)-U261</f>
        <v>0</v>
      </c>
      <c r="W261" s="403"/>
      <c r="Z261" s="417">
        <f>SUMIF('AH Data Pivot'!$B$3:$B$1320,'Mix Substation Location Summary'!$B261,'AH Data Pivot'!$G$3:$G$1320)</f>
        <v>0</v>
      </c>
      <c r="AA261" s="447">
        <f>SUMIF('AH Data Pivot'!$B$3:$B$1320,'Mix Substation Location Summary'!$B261,'AH Data Pivot'!$G$3:$G$1320)-Z261</f>
        <v>0</v>
      </c>
      <c r="AE261" s="417">
        <f>SUMIF('AH Data Pivot'!$B$3:$B$1320,'Mix Substation Location Summary'!$B261,'AH Data Pivot'!$H$3:$H$1320)</f>
        <v>0</v>
      </c>
      <c r="AF261" s="454">
        <f>SUMIF('AH Data Pivot'!$B$3:$B$1320,'Mix Substation Location Summary'!$B261,'AH Data Pivot'!$H$3:$H$1320)-AE261</f>
        <v>0</v>
      </c>
      <c r="AI261" s="473">
        <f t="shared" si="30"/>
        <v>1</v>
      </c>
      <c r="AJ261" s="474" t="str">
        <f t="shared" si="31"/>
        <v/>
      </c>
    </row>
    <row r="262" spans="2:36" x14ac:dyDescent="0.25">
      <c r="B262" s="403">
        <v>4750</v>
      </c>
      <c r="C262" s="403" t="str">
        <f t="shared" si="29"/>
        <v/>
      </c>
      <c r="F262" s="401">
        <f>SUMIF('AH Data Pivot'!$B$3:$B$1320,'Mix Substation Location Summary'!$B262,'AH Data Pivot'!$C$3:$C$1320)</f>
        <v>16440849.320000004</v>
      </c>
      <c r="G262" s="447">
        <f>SUMIF('AH Data Pivot'!$B$3:$B$1320,'Mix Substation Location Summary'!$B262,'AH Data Pivot'!$C$3:$C$1320)-F262</f>
        <v>0</v>
      </c>
      <c r="K262" s="401">
        <f>SUMIF('AH Data Pivot'!$B$3:$B$1320,'Mix Substation Location Summary'!$B262,'AH Data Pivot'!$D$3:$D$1320)</f>
        <v>23906.17</v>
      </c>
      <c r="L262" s="456">
        <f>SUMIF('AH Data Pivot'!$B$3:$B$1320,'Mix Substation Location Summary'!$B262,'AH Data Pivot'!$D$3:$D$1320)-K262</f>
        <v>0</v>
      </c>
      <c r="P262" s="417">
        <f>SUMIF('AH Data Pivot'!$B$3:$B$1320,'Mix Substation Location Summary'!$B262,'AH Data Pivot'!$E$3:$E$1320)</f>
        <v>173059.35</v>
      </c>
      <c r="Q262" s="451">
        <f>SUMIF('AH Data Pivot'!$B$3:$B$1320,'Mix Substation Location Summary'!$B262,'AH Data Pivot'!$E$3:$E$1320)-P262</f>
        <v>0</v>
      </c>
      <c r="U262" s="417">
        <f>SUMIF('AH Data Pivot'!$B$3:$B$1320,'Mix Substation Location Summary'!$B262,'AH Data Pivot'!$F$3:$F$1320)</f>
        <v>1837.26</v>
      </c>
      <c r="V262" s="454">
        <f>SUMIF('AH Data Pivot'!$B$3:$B$1320,'Mix Substation Location Summary'!$B262,'AH Data Pivot'!$F$3:$F$1320)-U262</f>
        <v>0</v>
      </c>
      <c r="W262" s="403"/>
      <c r="Z262" s="417">
        <f>SUMIF('AH Data Pivot'!$B$3:$B$1320,'Mix Substation Location Summary'!$B262,'AH Data Pivot'!$G$3:$G$1320)</f>
        <v>0</v>
      </c>
      <c r="AA262" s="447">
        <f>SUMIF('AH Data Pivot'!$B$3:$B$1320,'Mix Substation Location Summary'!$B262,'AH Data Pivot'!$G$3:$G$1320)-Z262</f>
        <v>0</v>
      </c>
      <c r="AE262" s="417">
        <f>SUMIF('AH Data Pivot'!$B$3:$B$1320,'Mix Substation Location Summary'!$B262,'AH Data Pivot'!$H$3:$H$1320)</f>
        <v>0</v>
      </c>
      <c r="AF262" s="454">
        <f>SUMIF('AH Data Pivot'!$B$3:$B$1320,'Mix Substation Location Summary'!$B262,'AH Data Pivot'!$H$3:$H$1320)-AE262</f>
        <v>0</v>
      </c>
      <c r="AI262" s="473">
        <f t="shared" si="30"/>
        <v>1</v>
      </c>
      <c r="AJ262" s="474">
        <f t="shared" si="31"/>
        <v>1</v>
      </c>
    </row>
    <row r="263" spans="2:36" x14ac:dyDescent="0.25">
      <c r="B263" s="403">
        <v>4754</v>
      </c>
      <c r="C263" s="403" t="str">
        <f t="shared" si="29"/>
        <v/>
      </c>
      <c r="F263" s="401">
        <f>SUMIF('AH Data Pivot'!$B$3:$B$1320,'Mix Substation Location Summary'!$B263,'AH Data Pivot'!$C$3:$C$1320)</f>
        <v>0</v>
      </c>
      <c r="G263" s="447">
        <f>SUMIF('AH Data Pivot'!$B$3:$B$1320,'Mix Substation Location Summary'!$B263,'AH Data Pivot'!$C$3:$C$1320)-F263</f>
        <v>0</v>
      </c>
      <c r="K263" s="401">
        <f>SUMIF('AH Data Pivot'!$B$3:$B$1320,'Mix Substation Location Summary'!$B263,'AH Data Pivot'!$D$3:$D$1320)</f>
        <v>51477.57</v>
      </c>
      <c r="L263" s="456">
        <f>SUMIF('AH Data Pivot'!$B$3:$B$1320,'Mix Substation Location Summary'!$B263,'AH Data Pivot'!$D$3:$D$1320)-K263</f>
        <v>0</v>
      </c>
      <c r="P263" s="417">
        <f>SUMIF('AH Data Pivot'!$B$3:$B$1320,'Mix Substation Location Summary'!$B263,'AH Data Pivot'!$E$3:$E$1320)</f>
        <v>0</v>
      </c>
      <c r="Q263" s="451">
        <f>SUMIF('AH Data Pivot'!$B$3:$B$1320,'Mix Substation Location Summary'!$B263,'AH Data Pivot'!$E$3:$E$1320)-P263</f>
        <v>0</v>
      </c>
      <c r="U263" s="417">
        <f>SUMIF('AH Data Pivot'!$B$3:$B$1320,'Mix Substation Location Summary'!$B263,'AH Data Pivot'!$F$3:$F$1320)</f>
        <v>0</v>
      </c>
      <c r="V263" s="454">
        <f>SUMIF('AH Data Pivot'!$B$3:$B$1320,'Mix Substation Location Summary'!$B263,'AH Data Pivot'!$F$3:$F$1320)-U263</f>
        <v>0</v>
      </c>
      <c r="W263" s="403"/>
      <c r="Z263" s="417">
        <f>SUMIF('AH Data Pivot'!$B$3:$B$1320,'Mix Substation Location Summary'!$B263,'AH Data Pivot'!$G$3:$G$1320)</f>
        <v>0</v>
      </c>
      <c r="AA263" s="447">
        <f>SUMIF('AH Data Pivot'!$B$3:$B$1320,'Mix Substation Location Summary'!$B263,'AH Data Pivot'!$G$3:$G$1320)-Z263</f>
        <v>0</v>
      </c>
      <c r="AE263" s="417">
        <f>SUMIF('AH Data Pivot'!$B$3:$B$1320,'Mix Substation Location Summary'!$B263,'AH Data Pivot'!$H$3:$H$1320)</f>
        <v>0</v>
      </c>
      <c r="AF263" s="454">
        <f>SUMIF('AH Data Pivot'!$B$3:$B$1320,'Mix Substation Location Summary'!$B263,'AH Data Pivot'!$H$3:$H$1320)-AE263</f>
        <v>0</v>
      </c>
      <c r="AI263" s="473">
        <f t="shared" si="30"/>
        <v>1</v>
      </c>
      <c r="AJ263" s="474" t="str">
        <f t="shared" si="31"/>
        <v/>
      </c>
    </row>
    <row r="264" spans="2:36" x14ac:dyDescent="0.25">
      <c r="B264" s="403">
        <v>4756</v>
      </c>
      <c r="C264" s="403" t="str">
        <f t="shared" si="29"/>
        <v/>
      </c>
      <c r="F264" s="401">
        <f>SUMIF('AH Data Pivot'!$B$3:$B$1320,'Mix Substation Location Summary'!$B264,'AH Data Pivot'!$C$3:$C$1320)</f>
        <v>1079576.73</v>
      </c>
      <c r="G264" s="447">
        <f>SUMIF('AH Data Pivot'!$B$3:$B$1320,'Mix Substation Location Summary'!$B264,'AH Data Pivot'!$C$3:$C$1320)-F264</f>
        <v>0</v>
      </c>
      <c r="K264" s="401">
        <f>SUMIF('AH Data Pivot'!$B$3:$B$1320,'Mix Substation Location Summary'!$B264,'AH Data Pivot'!$D$3:$D$1320)</f>
        <v>16401.189999999999</v>
      </c>
      <c r="L264" s="456">
        <f>SUMIF('AH Data Pivot'!$B$3:$B$1320,'Mix Substation Location Summary'!$B264,'AH Data Pivot'!$D$3:$D$1320)-K264</f>
        <v>0</v>
      </c>
      <c r="P264" s="417">
        <f>SUMIF('AH Data Pivot'!$B$3:$B$1320,'Mix Substation Location Summary'!$B264,'AH Data Pivot'!$E$3:$E$1320)</f>
        <v>0</v>
      </c>
      <c r="Q264" s="451">
        <f>SUMIF('AH Data Pivot'!$B$3:$B$1320,'Mix Substation Location Summary'!$B264,'AH Data Pivot'!$E$3:$E$1320)-P264</f>
        <v>0</v>
      </c>
      <c r="U264" s="417">
        <f>SUMIF('AH Data Pivot'!$B$3:$B$1320,'Mix Substation Location Summary'!$B264,'AH Data Pivot'!$F$3:$F$1320)</f>
        <v>0</v>
      </c>
      <c r="V264" s="454">
        <f>SUMIF('AH Data Pivot'!$B$3:$B$1320,'Mix Substation Location Summary'!$B264,'AH Data Pivot'!$F$3:$F$1320)-U264</f>
        <v>0</v>
      </c>
      <c r="W264" s="403"/>
      <c r="Z264" s="417">
        <f>SUMIF('AH Data Pivot'!$B$3:$B$1320,'Mix Substation Location Summary'!$B264,'AH Data Pivot'!$G$3:$G$1320)</f>
        <v>0</v>
      </c>
      <c r="AA264" s="447">
        <f>SUMIF('AH Data Pivot'!$B$3:$B$1320,'Mix Substation Location Summary'!$B264,'AH Data Pivot'!$G$3:$G$1320)-Z264</f>
        <v>0</v>
      </c>
      <c r="AE264" s="417">
        <f>SUMIF('AH Data Pivot'!$B$3:$B$1320,'Mix Substation Location Summary'!$B264,'AH Data Pivot'!$H$3:$H$1320)</f>
        <v>0</v>
      </c>
      <c r="AF264" s="454">
        <f>SUMIF('AH Data Pivot'!$B$3:$B$1320,'Mix Substation Location Summary'!$B264,'AH Data Pivot'!$H$3:$H$1320)-AE264</f>
        <v>0</v>
      </c>
      <c r="AI264" s="473">
        <f t="shared" si="30"/>
        <v>1</v>
      </c>
      <c r="AJ264" s="474" t="str">
        <f t="shared" si="31"/>
        <v/>
      </c>
    </row>
    <row r="265" spans="2:36" x14ac:dyDescent="0.25">
      <c r="B265" s="403">
        <v>4759</v>
      </c>
      <c r="C265" s="403" t="str">
        <f t="shared" si="29"/>
        <v/>
      </c>
      <c r="F265" s="401">
        <f>SUMIF('AH Data Pivot'!$B$3:$B$1320,'Mix Substation Location Summary'!$B265,'AH Data Pivot'!$C$3:$C$1320)</f>
        <v>33310</v>
      </c>
      <c r="G265" s="447">
        <f>SUMIF('AH Data Pivot'!$B$3:$B$1320,'Mix Substation Location Summary'!$B265,'AH Data Pivot'!$C$3:$C$1320)-F265</f>
        <v>0</v>
      </c>
      <c r="K265" s="401">
        <f>SUMIF('AH Data Pivot'!$B$3:$B$1320,'Mix Substation Location Summary'!$B265,'AH Data Pivot'!$D$3:$D$1320)</f>
        <v>0</v>
      </c>
      <c r="L265" s="456">
        <f>SUMIF('AH Data Pivot'!$B$3:$B$1320,'Mix Substation Location Summary'!$B265,'AH Data Pivot'!$D$3:$D$1320)-K265</f>
        <v>0</v>
      </c>
      <c r="P265" s="417">
        <f>SUMIF('AH Data Pivot'!$B$3:$B$1320,'Mix Substation Location Summary'!$B265,'AH Data Pivot'!$E$3:$E$1320)</f>
        <v>0</v>
      </c>
      <c r="Q265" s="451">
        <f>SUMIF('AH Data Pivot'!$B$3:$B$1320,'Mix Substation Location Summary'!$B265,'AH Data Pivot'!$E$3:$E$1320)-P265</f>
        <v>0</v>
      </c>
      <c r="U265" s="417">
        <f>SUMIF('AH Data Pivot'!$B$3:$B$1320,'Mix Substation Location Summary'!$B265,'AH Data Pivot'!$F$3:$F$1320)</f>
        <v>0</v>
      </c>
      <c r="V265" s="454">
        <f>SUMIF('AH Data Pivot'!$B$3:$B$1320,'Mix Substation Location Summary'!$B265,'AH Data Pivot'!$F$3:$F$1320)-U265</f>
        <v>0</v>
      </c>
      <c r="W265" s="403"/>
      <c r="Z265" s="417">
        <f>SUMIF('AH Data Pivot'!$B$3:$B$1320,'Mix Substation Location Summary'!$B265,'AH Data Pivot'!$G$3:$G$1320)</f>
        <v>0</v>
      </c>
      <c r="AA265" s="447">
        <f>SUMIF('AH Data Pivot'!$B$3:$B$1320,'Mix Substation Location Summary'!$B265,'AH Data Pivot'!$G$3:$G$1320)-Z265</f>
        <v>0</v>
      </c>
      <c r="AE265" s="417">
        <f>SUMIF('AH Data Pivot'!$B$3:$B$1320,'Mix Substation Location Summary'!$B265,'AH Data Pivot'!$H$3:$H$1320)</f>
        <v>0</v>
      </c>
      <c r="AF265" s="454">
        <f>SUMIF('AH Data Pivot'!$B$3:$B$1320,'Mix Substation Location Summary'!$B265,'AH Data Pivot'!$H$3:$H$1320)-AE265</f>
        <v>0</v>
      </c>
      <c r="AI265" s="473">
        <f t="shared" ref="AI265:AI328" si="40">IF(F265+K265+P266=0,"",1)</f>
        <v>1</v>
      </c>
      <c r="AJ265" s="474" t="str">
        <f t="shared" ref="AJ265:AJ328" si="41">IF(U265+Z265+AE265=0,"",1)</f>
        <v/>
      </c>
    </row>
    <row r="266" spans="2:36" x14ac:dyDescent="0.25">
      <c r="B266" s="403">
        <v>4770</v>
      </c>
      <c r="C266" s="403" t="str">
        <f t="shared" si="29"/>
        <v/>
      </c>
      <c r="F266" s="401">
        <f>SUMIF('AH Data Pivot'!$B$3:$B$1320,'Mix Substation Location Summary'!$B266,'AH Data Pivot'!$C$3:$C$1320)</f>
        <v>0</v>
      </c>
      <c r="G266" s="447">
        <f>SUMIF('AH Data Pivot'!$B$3:$B$1320,'Mix Substation Location Summary'!$B266,'AH Data Pivot'!$C$3:$C$1320)-F266</f>
        <v>0</v>
      </c>
      <c r="K266" s="401">
        <f>SUMIF('AH Data Pivot'!$B$3:$B$1320,'Mix Substation Location Summary'!$B266,'AH Data Pivot'!$D$3:$D$1320)</f>
        <v>2805178.91</v>
      </c>
      <c r="L266" s="456">
        <f>SUMIF('AH Data Pivot'!$B$3:$B$1320,'Mix Substation Location Summary'!$B266,'AH Data Pivot'!$D$3:$D$1320)-K266</f>
        <v>0</v>
      </c>
      <c r="P266" s="417">
        <f>SUMIF('AH Data Pivot'!$B$3:$B$1320,'Mix Substation Location Summary'!$B266,'AH Data Pivot'!$E$3:$E$1320)</f>
        <v>0</v>
      </c>
      <c r="Q266" s="451">
        <f>SUMIF('AH Data Pivot'!$B$3:$B$1320,'Mix Substation Location Summary'!$B266,'AH Data Pivot'!$E$3:$E$1320)-P266</f>
        <v>0</v>
      </c>
      <c r="U266" s="417">
        <f>SUMIF('AH Data Pivot'!$B$3:$B$1320,'Mix Substation Location Summary'!$B266,'AH Data Pivot'!$F$3:$F$1320)</f>
        <v>0</v>
      </c>
      <c r="V266" s="454">
        <f>SUMIF('AH Data Pivot'!$B$3:$B$1320,'Mix Substation Location Summary'!$B266,'AH Data Pivot'!$F$3:$F$1320)-U266</f>
        <v>0</v>
      </c>
      <c r="W266" s="403"/>
      <c r="Z266" s="417">
        <f>SUMIF('AH Data Pivot'!$B$3:$B$1320,'Mix Substation Location Summary'!$B266,'AH Data Pivot'!$G$3:$G$1320)</f>
        <v>0</v>
      </c>
      <c r="AA266" s="447">
        <f>SUMIF('AH Data Pivot'!$B$3:$B$1320,'Mix Substation Location Summary'!$B266,'AH Data Pivot'!$G$3:$G$1320)-Z266</f>
        <v>0</v>
      </c>
      <c r="AE266" s="417">
        <f>SUMIF('AH Data Pivot'!$B$3:$B$1320,'Mix Substation Location Summary'!$B266,'AH Data Pivot'!$H$3:$H$1320)</f>
        <v>0</v>
      </c>
      <c r="AF266" s="454">
        <f>SUMIF('AH Data Pivot'!$B$3:$B$1320,'Mix Substation Location Summary'!$B266,'AH Data Pivot'!$H$3:$H$1320)-AE266</f>
        <v>0</v>
      </c>
      <c r="AI266" s="473">
        <f t="shared" si="40"/>
        <v>1</v>
      </c>
      <c r="AJ266" s="474" t="str">
        <f t="shared" si="41"/>
        <v/>
      </c>
    </row>
    <row r="267" spans="2:36" x14ac:dyDescent="0.25">
      <c r="B267" s="403">
        <v>4781</v>
      </c>
      <c r="C267" s="403" t="str">
        <f t="shared" si="29"/>
        <v/>
      </c>
      <c r="F267" s="401">
        <f>SUMIF('AH Data Pivot'!$B$3:$B$1320,'Mix Substation Location Summary'!$B267,'AH Data Pivot'!$C$3:$C$1320)</f>
        <v>1277.33</v>
      </c>
      <c r="G267" s="447">
        <f>SUMIF('AH Data Pivot'!$B$3:$B$1320,'Mix Substation Location Summary'!$B267,'AH Data Pivot'!$C$3:$C$1320)-F267</f>
        <v>0</v>
      </c>
      <c r="K267" s="401">
        <f>SUMIF('AH Data Pivot'!$B$3:$B$1320,'Mix Substation Location Summary'!$B267,'AH Data Pivot'!$D$3:$D$1320)</f>
        <v>0</v>
      </c>
      <c r="L267" s="456">
        <f>SUMIF('AH Data Pivot'!$B$3:$B$1320,'Mix Substation Location Summary'!$B267,'AH Data Pivot'!$D$3:$D$1320)-K267</f>
        <v>0</v>
      </c>
      <c r="P267" s="417">
        <f>SUMIF('AH Data Pivot'!$B$3:$B$1320,'Mix Substation Location Summary'!$B267,'AH Data Pivot'!$E$3:$E$1320)</f>
        <v>0</v>
      </c>
      <c r="Q267" s="451">
        <f>SUMIF('AH Data Pivot'!$B$3:$B$1320,'Mix Substation Location Summary'!$B267,'AH Data Pivot'!$E$3:$E$1320)-P267</f>
        <v>0</v>
      </c>
      <c r="U267" s="417">
        <f>SUMIF('AH Data Pivot'!$B$3:$B$1320,'Mix Substation Location Summary'!$B267,'AH Data Pivot'!$F$3:$F$1320)</f>
        <v>0</v>
      </c>
      <c r="V267" s="454">
        <f>SUMIF('AH Data Pivot'!$B$3:$B$1320,'Mix Substation Location Summary'!$B267,'AH Data Pivot'!$F$3:$F$1320)-U267</f>
        <v>0</v>
      </c>
      <c r="W267" s="403"/>
      <c r="Z267" s="417">
        <f>SUMIF('AH Data Pivot'!$B$3:$B$1320,'Mix Substation Location Summary'!$B267,'AH Data Pivot'!$G$3:$G$1320)</f>
        <v>0</v>
      </c>
      <c r="AA267" s="447">
        <f>SUMIF('AH Data Pivot'!$B$3:$B$1320,'Mix Substation Location Summary'!$B267,'AH Data Pivot'!$G$3:$G$1320)-Z267</f>
        <v>0</v>
      </c>
      <c r="AE267" s="417">
        <f>SUMIF('AH Data Pivot'!$B$3:$B$1320,'Mix Substation Location Summary'!$B267,'AH Data Pivot'!$H$3:$H$1320)</f>
        <v>0</v>
      </c>
      <c r="AF267" s="454">
        <f>SUMIF('AH Data Pivot'!$B$3:$B$1320,'Mix Substation Location Summary'!$B267,'AH Data Pivot'!$H$3:$H$1320)-AE267</f>
        <v>0</v>
      </c>
      <c r="AI267" s="473">
        <f t="shared" si="40"/>
        <v>1</v>
      </c>
      <c r="AJ267" s="474" t="str">
        <f t="shared" si="41"/>
        <v/>
      </c>
    </row>
    <row r="268" spans="2:36" x14ac:dyDescent="0.25">
      <c r="B268" s="403">
        <v>4782</v>
      </c>
      <c r="C268" s="403" t="str">
        <f t="shared" si="29"/>
        <v/>
      </c>
      <c r="F268" s="401">
        <f>SUMIF('AH Data Pivot'!$B$3:$B$1320,'Mix Substation Location Summary'!$B268,'AH Data Pivot'!$C$3:$C$1320)</f>
        <v>165196.31</v>
      </c>
      <c r="G268" s="447">
        <f>SUMIF('AH Data Pivot'!$B$3:$B$1320,'Mix Substation Location Summary'!$B268,'AH Data Pivot'!$C$3:$C$1320)-F268</f>
        <v>0</v>
      </c>
      <c r="K268" s="401">
        <f>SUMIF('AH Data Pivot'!$B$3:$B$1320,'Mix Substation Location Summary'!$B268,'AH Data Pivot'!$D$3:$D$1320)</f>
        <v>0</v>
      </c>
      <c r="L268" s="456">
        <f>SUMIF('AH Data Pivot'!$B$3:$B$1320,'Mix Substation Location Summary'!$B268,'AH Data Pivot'!$D$3:$D$1320)-K268</f>
        <v>0</v>
      </c>
      <c r="P268" s="417">
        <f>SUMIF('AH Data Pivot'!$B$3:$B$1320,'Mix Substation Location Summary'!$B268,'AH Data Pivot'!$E$3:$E$1320)</f>
        <v>0</v>
      </c>
      <c r="Q268" s="451">
        <f>SUMIF('AH Data Pivot'!$B$3:$B$1320,'Mix Substation Location Summary'!$B268,'AH Data Pivot'!$E$3:$E$1320)-P268</f>
        <v>0</v>
      </c>
      <c r="U268" s="417">
        <f>SUMIF('AH Data Pivot'!$B$3:$B$1320,'Mix Substation Location Summary'!$B268,'AH Data Pivot'!$F$3:$F$1320)</f>
        <v>0</v>
      </c>
      <c r="V268" s="454">
        <f>SUMIF('AH Data Pivot'!$B$3:$B$1320,'Mix Substation Location Summary'!$B268,'AH Data Pivot'!$F$3:$F$1320)-U268</f>
        <v>0</v>
      </c>
      <c r="W268" s="403"/>
      <c r="Z268" s="417">
        <f>SUMIF('AH Data Pivot'!$B$3:$B$1320,'Mix Substation Location Summary'!$B268,'AH Data Pivot'!$G$3:$G$1320)</f>
        <v>0</v>
      </c>
      <c r="AA268" s="447">
        <f>SUMIF('AH Data Pivot'!$B$3:$B$1320,'Mix Substation Location Summary'!$B268,'AH Data Pivot'!$G$3:$G$1320)-Z268</f>
        <v>0</v>
      </c>
      <c r="AE268" s="417">
        <f>SUMIF('AH Data Pivot'!$B$3:$B$1320,'Mix Substation Location Summary'!$B268,'AH Data Pivot'!$H$3:$H$1320)</f>
        <v>0</v>
      </c>
      <c r="AF268" s="454">
        <f>SUMIF('AH Data Pivot'!$B$3:$B$1320,'Mix Substation Location Summary'!$B268,'AH Data Pivot'!$H$3:$H$1320)-AE268</f>
        <v>0</v>
      </c>
      <c r="AI268" s="473">
        <f t="shared" si="40"/>
        <v>1</v>
      </c>
      <c r="AJ268" s="474" t="str">
        <f t="shared" si="41"/>
        <v/>
      </c>
    </row>
    <row r="269" spans="2:36" x14ac:dyDescent="0.25">
      <c r="B269" s="403">
        <v>4799</v>
      </c>
      <c r="C269" s="403" t="str">
        <f t="shared" si="29"/>
        <v/>
      </c>
      <c r="F269" s="401">
        <f>SUMIF('AH Data Pivot'!$B$3:$B$1320,'Mix Substation Location Summary'!$B269,'AH Data Pivot'!$C$3:$C$1320)</f>
        <v>0</v>
      </c>
      <c r="G269" s="447">
        <f>SUMIF('AH Data Pivot'!$B$3:$B$1320,'Mix Substation Location Summary'!$B269,'AH Data Pivot'!$C$3:$C$1320)-F269</f>
        <v>0</v>
      </c>
      <c r="K269" s="401">
        <f>SUMIF('AH Data Pivot'!$B$3:$B$1320,'Mix Substation Location Summary'!$B269,'AH Data Pivot'!$D$3:$D$1320)</f>
        <v>321804.63</v>
      </c>
      <c r="L269" s="456">
        <f>SUMIF('AH Data Pivot'!$B$3:$B$1320,'Mix Substation Location Summary'!$B269,'AH Data Pivot'!$D$3:$D$1320)-K269</f>
        <v>0</v>
      </c>
      <c r="P269" s="417">
        <f>SUMIF('AH Data Pivot'!$B$3:$B$1320,'Mix Substation Location Summary'!$B269,'AH Data Pivot'!$E$3:$E$1320)</f>
        <v>0</v>
      </c>
      <c r="Q269" s="451">
        <f>SUMIF('AH Data Pivot'!$B$3:$B$1320,'Mix Substation Location Summary'!$B269,'AH Data Pivot'!$E$3:$E$1320)-P269</f>
        <v>0</v>
      </c>
      <c r="U269" s="417">
        <f>SUMIF('AH Data Pivot'!$B$3:$B$1320,'Mix Substation Location Summary'!$B269,'AH Data Pivot'!$F$3:$F$1320)</f>
        <v>0</v>
      </c>
      <c r="V269" s="454">
        <f>SUMIF('AH Data Pivot'!$B$3:$B$1320,'Mix Substation Location Summary'!$B269,'AH Data Pivot'!$F$3:$F$1320)-U269</f>
        <v>0</v>
      </c>
      <c r="W269" s="403"/>
      <c r="Z269" s="417">
        <f>SUMIF('AH Data Pivot'!$B$3:$B$1320,'Mix Substation Location Summary'!$B269,'AH Data Pivot'!$G$3:$G$1320)</f>
        <v>0</v>
      </c>
      <c r="AA269" s="447">
        <f>SUMIF('AH Data Pivot'!$B$3:$B$1320,'Mix Substation Location Summary'!$B269,'AH Data Pivot'!$G$3:$G$1320)-Z269</f>
        <v>0</v>
      </c>
      <c r="AE269" s="417">
        <f>SUMIF('AH Data Pivot'!$B$3:$B$1320,'Mix Substation Location Summary'!$B269,'AH Data Pivot'!$H$3:$H$1320)</f>
        <v>0</v>
      </c>
      <c r="AF269" s="454">
        <f>SUMIF('AH Data Pivot'!$B$3:$B$1320,'Mix Substation Location Summary'!$B269,'AH Data Pivot'!$H$3:$H$1320)-AE269</f>
        <v>0</v>
      </c>
      <c r="AI269" s="473">
        <f t="shared" si="40"/>
        <v>1</v>
      </c>
      <c r="AJ269" s="474" t="str">
        <f t="shared" si="41"/>
        <v/>
      </c>
    </row>
    <row r="270" spans="2:36" x14ac:dyDescent="0.25">
      <c r="B270" s="403">
        <v>4800</v>
      </c>
      <c r="C270" s="403" t="str">
        <f t="shared" si="29"/>
        <v/>
      </c>
      <c r="F270" s="401">
        <f>SUMIF('AH Data Pivot'!$B$3:$B$1320,'Mix Substation Location Summary'!$B270,'AH Data Pivot'!$C$3:$C$1320)</f>
        <v>2930.68</v>
      </c>
      <c r="G270" s="447">
        <f>SUMIF('AH Data Pivot'!$B$3:$B$1320,'Mix Substation Location Summary'!$B270,'AH Data Pivot'!$C$3:$C$1320)-F270</f>
        <v>0</v>
      </c>
      <c r="K270" s="401">
        <f>SUMIF('AH Data Pivot'!$B$3:$B$1320,'Mix Substation Location Summary'!$B270,'AH Data Pivot'!$D$3:$D$1320)</f>
        <v>1534075.2699999998</v>
      </c>
      <c r="L270" s="456">
        <f>SUMIF('AH Data Pivot'!$B$3:$B$1320,'Mix Substation Location Summary'!$B270,'AH Data Pivot'!$D$3:$D$1320)-K270</f>
        <v>0</v>
      </c>
      <c r="P270" s="417">
        <f>SUMIF('AH Data Pivot'!$B$3:$B$1320,'Mix Substation Location Summary'!$B270,'AH Data Pivot'!$E$3:$E$1320)</f>
        <v>740607.88</v>
      </c>
      <c r="Q270" s="451">
        <f>SUMIF('AH Data Pivot'!$B$3:$B$1320,'Mix Substation Location Summary'!$B270,'AH Data Pivot'!$E$3:$E$1320)-P270</f>
        <v>0</v>
      </c>
      <c r="U270" s="417">
        <f>SUMIF('AH Data Pivot'!$B$3:$B$1320,'Mix Substation Location Summary'!$B270,'AH Data Pivot'!$F$3:$F$1320)</f>
        <v>0</v>
      </c>
      <c r="V270" s="454">
        <f>SUMIF('AH Data Pivot'!$B$3:$B$1320,'Mix Substation Location Summary'!$B270,'AH Data Pivot'!$F$3:$F$1320)-U270</f>
        <v>0</v>
      </c>
      <c r="W270" s="403"/>
      <c r="Z270" s="417">
        <f>SUMIF('AH Data Pivot'!$B$3:$B$1320,'Mix Substation Location Summary'!$B270,'AH Data Pivot'!$G$3:$G$1320)</f>
        <v>0</v>
      </c>
      <c r="AA270" s="447">
        <f>SUMIF('AH Data Pivot'!$B$3:$B$1320,'Mix Substation Location Summary'!$B270,'AH Data Pivot'!$G$3:$G$1320)-Z270</f>
        <v>0</v>
      </c>
      <c r="AE270" s="417">
        <f>SUMIF('AH Data Pivot'!$B$3:$B$1320,'Mix Substation Location Summary'!$B270,'AH Data Pivot'!$H$3:$H$1320)</f>
        <v>0</v>
      </c>
      <c r="AF270" s="454">
        <f>SUMIF('AH Data Pivot'!$B$3:$B$1320,'Mix Substation Location Summary'!$B270,'AH Data Pivot'!$H$3:$H$1320)-AE270</f>
        <v>0</v>
      </c>
      <c r="AI270" s="473">
        <f t="shared" si="40"/>
        <v>1</v>
      </c>
      <c r="AJ270" s="474" t="str">
        <f t="shared" si="41"/>
        <v/>
      </c>
    </row>
    <row r="271" spans="2:36" x14ac:dyDescent="0.25">
      <c r="B271" s="469">
        <v>4805</v>
      </c>
      <c r="C271" s="403" t="str">
        <f t="shared" si="29"/>
        <v/>
      </c>
      <c r="F271" s="401">
        <f>SUMIF('AH Data Pivot'!$B$3:$B$1320,'Mix Substation Location Summary'!$B271,'AH Data Pivot'!$C$3:$C$1320)</f>
        <v>0</v>
      </c>
      <c r="G271" s="447">
        <f>SUMIF('AH Data Pivot'!$B$3:$B$1320,'Mix Substation Location Summary'!$B271,'AH Data Pivot'!$C$3:$C$1320)-F271</f>
        <v>0</v>
      </c>
      <c r="K271" s="401">
        <f>SUMIF('AH Data Pivot'!$B$3:$B$1320,'Mix Substation Location Summary'!$B271,'AH Data Pivot'!$D$3:$D$1320)</f>
        <v>118500.11</v>
      </c>
      <c r="L271" s="456">
        <f>SUMIF('AH Data Pivot'!$B$3:$B$1320,'Mix Substation Location Summary'!$B271,'AH Data Pivot'!$D$3:$D$1320)-K271</f>
        <v>0</v>
      </c>
      <c r="P271" s="417">
        <f>SUMIF('AH Data Pivot'!$B$3:$B$1320,'Mix Substation Location Summary'!$B271,'AH Data Pivot'!$E$3:$E$1320)</f>
        <v>0</v>
      </c>
      <c r="Q271" s="451">
        <f>SUMIF('AH Data Pivot'!$B$3:$B$1320,'Mix Substation Location Summary'!$B271,'AH Data Pivot'!$E$3:$E$1320)-P271</f>
        <v>0</v>
      </c>
      <c r="U271" s="417">
        <f>SUMIF('AH Data Pivot'!$B$3:$B$1320,'Mix Substation Location Summary'!$B271,'AH Data Pivot'!$F$3:$F$1320)</f>
        <v>140014.41</v>
      </c>
      <c r="V271" s="454">
        <f>SUMIF('AH Data Pivot'!$B$3:$B$1320,'Mix Substation Location Summary'!$B271,'AH Data Pivot'!$F$3:$F$1320)-U271</f>
        <v>0</v>
      </c>
      <c r="W271" s="403"/>
      <c r="Z271" s="417">
        <f>SUMIF('AH Data Pivot'!$B$3:$B$1320,'Mix Substation Location Summary'!$B271,'AH Data Pivot'!$G$3:$G$1320)</f>
        <v>0</v>
      </c>
      <c r="AA271" s="447">
        <f>SUMIF('AH Data Pivot'!$B$3:$B$1320,'Mix Substation Location Summary'!$B271,'AH Data Pivot'!$G$3:$G$1320)-Z271</f>
        <v>0</v>
      </c>
      <c r="AE271" s="417">
        <f>SUMIF('AH Data Pivot'!$B$3:$B$1320,'Mix Substation Location Summary'!$B271,'AH Data Pivot'!$H$3:$H$1320)</f>
        <v>0</v>
      </c>
      <c r="AF271" s="454">
        <f>SUMIF('AH Data Pivot'!$B$3:$B$1320,'Mix Substation Location Summary'!$B271,'AH Data Pivot'!$H$3:$H$1320)-AE271</f>
        <v>0</v>
      </c>
      <c r="AI271" s="473">
        <f t="shared" si="40"/>
        <v>1</v>
      </c>
      <c r="AJ271" s="474">
        <f t="shared" si="41"/>
        <v>1</v>
      </c>
    </row>
    <row r="272" spans="2:36" x14ac:dyDescent="0.25">
      <c r="B272" s="469">
        <v>4808</v>
      </c>
      <c r="C272" s="403" t="str">
        <f t="shared" si="29"/>
        <v/>
      </c>
      <c r="F272" s="401">
        <f>SUMIF('AH Data Pivot'!$B$3:$B$1320,'Mix Substation Location Summary'!$B272,'AH Data Pivot'!$C$3:$C$1320)</f>
        <v>0</v>
      </c>
      <c r="G272" s="447">
        <f>SUMIF('AH Data Pivot'!$B$3:$B$1320,'Mix Substation Location Summary'!$B272,'AH Data Pivot'!$C$3:$C$1320)-F272</f>
        <v>0</v>
      </c>
      <c r="K272" s="401">
        <f>SUMIF('AH Data Pivot'!$B$3:$B$1320,'Mix Substation Location Summary'!$B272,'AH Data Pivot'!$D$3:$D$1320)</f>
        <v>340435.49000000005</v>
      </c>
      <c r="L272" s="456">
        <f>SUMIF('AH Data Pivot'!$B$3:$B$1320,'Mix Substation Location Summary'!$B272,'AH Data Pivot'!$D$3:$D$1320)-K272</f>
        <v>0</v>
      </c>
      <c r="P272" s="417">
        <f>SUMIF('AH Data Pivot'!$B$3:$B$1320,'Mix Substation Location Summary'!$B272,'AH Data Pivot'!$E$3:$E$1320)</f>
        <v>0</v>
      </c>
      <c r="Q272" s="451">
        <f>SUMIF('AH Data Pivot'!$B$3:$B$1320,'Mix Substation Location Summary'!$B272,'AH Data Pivot'!$E$3:$E$1320)-P272</f>
        <v>0</v>
      </c>
      <c r="U272" s="417">
        <f>SUMIF('AH Data Pivot'!$B$3:$B$1320,'Mix Substation Location Summary'!$B272,'AH Data Pivot'!$F$3:$F$1320)</f>
        <v>0</v>
      </c>
      <c r="V272" s="454">
        <f>SUMIF('AH Data Pivot'!$B$3:$B$1320,'Mix Substation Location Summary'!$B272,'AH Data Pivot'!$F$3:$F$1320)-U272</f>
        <v>0</v>
      </c>
      <c r="W272" s="403"/>
      <c r="Z272" s="417">
        <f>SUMIF('AH Data Pivot'!$B$3:$B$1320,'Mix Substation Location Summary'!$B272,'AH Data Pivot'!$G$3:$G$1320)</f>
        <v>0</v>
      </c>
      <c r="AA272" s="447">
        <f>SUMIF('AH Data Pivot'!$B$3:$B$1320,'Mix Substation Location Summary'!$B272,'AH Data Pivot'!$G$3:$G$1320)-Z272</f>
        <v>0</v>
      </c>
      <c r="AE272" s="417">
        <f>SUMIF('AH Data Pivot'!$B$3:$B$1320,'Mix Substation Location Summary'!$B272,'AH Data Pivot'!$H$3:$H$1320)</f>
        <v>0</v>
      </c>
      <c r="AF272" s="454">
        <f>SUMIF('AH Data Pivot'!$B$3:$B$1320,'Mix Substation Location Summary'!$B272,'AH Data Pivot'!$H$3:$H$1320)-AE272</f>
        <v>0</v>
      </c>
      <c r="AI272" s="473">
        <f t="shared" si="40"/>
        <v>1</v>
      </c>
      <c r="AJ272" s="474" t="str">
        <f t="shared" si="41"/>
        <v/>
      </c>
    </row>
    <row r="273" spans="2:36" x14ac:dyDescent="0.25">
      <c r="B273" s="469">
        <v>4818</v>
      </c>
      <c r="C273" s="403" t="str">
        <f t="shared" si="29"/>
        <v/>
      </c>
      <c r="F273" s="401">
        <f>SUMIF('AH Data Pivot'!$B$3:$B$1320,'Mix Substation Location Summary'!$B273,'AH Data Pivot'!$C$3:$C$1320)</f>
        <v>0</v>
      </c>
      <c r="G273" s="447">
        <f>SUMIF('AH Data Pivot'!$B$3:$B$1320,'Mix Substation Location Summary'!$B273,'AH Data Pivot'!$C$3:$C$1320)-F273</f>
        <v>0</v>
      </c>
      <c r="K273" s="401">
        <f>SUMIF('AH Data Pivot'!$B$3:$B$1320,'Mix Substation Location Summary'!$B273,'AH Data Pivot'!$D$3:$D$1320)</f>
        <v>32202.65</v>
      </c>
      <c r="L273" s="456">
        <f>SUMIF('AH Data Pivot'!$B$3:$B$1320,'Mix Substation Location Summary'!$B273,'AH Data Pivot'!$D$3:$D$1320)-K273</f>
        <v>0</v>
      </c>
      <c r="P273" s="417">
        <f>SUMIF('AH Data Pivot'!$B$3:$B$1320,'Mix Substation Location Summary'!$B273,'AH Data Pivot'!$E$3:$E$1320)</f>
        <v>0</v>
      </c>
      <c r="Q273" s="451">
        <f>SUMIF('AH Data Pivot'!$B$3:$B$1320,'Mix Substation Location Summary'!$B273,'AH Data Pivot'!$E$3:$E$1320)-P273</f>
        <v>0</v>
      </c>
      <c r="U273" s="417">
        <f>SUMIF('AH Data Pivot'!$B$3:$B$1320,'Mix Substation Location Summary'!$B273,'AH Data Pivot'!$F$3:$F$1320)</f>
        <v>0</v>
      </c>
      <c r="V273" s="454">
        <f>SUMIF('AH Data Pivot'!$B$3:$B$1320,'Mix Substation Location Summary'!$B273,'AH Data Pivot'!$F$3:$F$1320)-U273</f>
        <v>0</v>
      </c>
      <c r="W273" s="403"/>
      <c r="Z273" s="417">
        <f>SUMIF('AH Data Pivot'!$B$3:$B$1320,'Mix Substation Location Summary'!$B273,'AH Data Pivot'!$G$3:$G$1320)</f>
        <v>0</v>
      </c>
      <c r="AA273" s="447">
        <f>SUMIF('AH Data Pivot'!$B$3:$B$1320,'Mix Substation Location Summary'!$B273,'AH Data Pivot'!$G$3:$G$1320)-Z273</f>
        <v>0</v>
      </c>
      <c r="AE273" s="417">
        <f>SUMIF('AH Data Pivot'!$B$3:$B$1320,'Mix Substation Location Summary'!$B273,'AH Data Pivot'!$H$3:$H$1320)</f>
        <v>0</v>
      </c>
      <c r="AF273" s="454">
        <f>SUMIF('AH Data Pivot'!$B$3:$B$1320,'Mix Substation Location Summary'!$B273,'AH Data Pivot'!$H$3:$H$1320)-AE273</f>
        <v>0</v>
      </c>
      <c r="AI273" s="473">
        <f t="shared" si="40"/>
        <v>1</v>
      </c>
      <c r="AJ273" s="474" t="str">
        <f t="shared" si="41"/>
        <v/>
      </c>
    </row>
    <row r="274" spans="2:36" x14ac:dyDescent="0.25">
      <c r="B274" s="469">
        <v>4820</v>
      </c>
      <c r="C274" s="403" t="str">
        <f t="shared" ref="C274" si="42">IFERROR(MATCH(B274,$B$4:$B$60,0),"")</f>
        <v/>
      </c>
      <c r="F274" s="401">
        <f>SUMIF('AH Data Pivot'!$B$3:$B$1320,'Mix Substation Location Summary'!$B274,'AH Data Pivot'!$C$3:$C$1320)</f>
        <v>0</v>
      </c>
      <c r="G274" s="447">
        <f>SUMIF('AH Data Pivot'!$B$3:$B$1320,'Mix Substation Location Summary'!$B274,'AH Data Pivot'!$C$3:$C$1320)-F274</f>
        <v>0</v>
      </c>
      <c r="K274" s="401">
        <f>SUMIF('AH Data Pivot'!$B$3:$B$1320,'Mix Substation Location Summary'!$B274,'AH Data Pivot'!$D$3:$D$1320)</f>
        <v>52039.92</v>
      </c>
      <c r="L274" s="456">
        <f>SUMIF('AH Data Pivot'!$B$3:$B$1320,'Mix Substation Location Summary'!$B274,'AH Data Pivot'!$D$3:$D$1320)-K274</f>
        <v>0</v>
      </c>
      <c r="P274" s="417">
        <f>SUMIF('AH Data Pivot'!$B$3:$B$1320,'Mix Substation Location Summary'!$B274,'AH Data Pivot'!$E$3:$E$1320)</f>
        <v>26617.5</v>
      </c>
      <c r="Q274" s="451">
        <f>SUMIF('AH Data Pivot'!$B$3:$B$1320,'Mix Substation Location Summary'!$B274,'AH Data Pivot'!$E$3:$E$1320)-P274</f>
        <v>0</v>
      </c>
      <c r="U274" s="417">
        <f>SUMIF('AH Data Pivot'!$B$3:$B$1320,'Mix Substation Location Summary'!$B274,'AH Data Pivot'!$F$3:$F$1320)</f>
        <v>0</v>
      </c>
      <c r="V274" s="454">
        <f>SUMIF('AH Data Pivot'!$B$3:$B$1320,'Mix Substation Location Summary'!$B274,'AH Data Pivot'!$F$3:$F$1320)-U274</f>
        <v>0</v>
      </c>
      <c r="W274" s="403"/>
      <c r="Z274" s="417">
        <f>SUMIF('AH Data Pivot'!$B$3:$B$1320,'Mix Substation Location Summary'!$B274,'AH Data Pivot'!$G$3:$G$1320)</f>
        <v>0</v>
      </c>
      <c r="AA274" s="447">
        <f>SUMIF('AH Data Pivot'!$B$3:$B$1320,'Mix Substation Location Summary'!$B274,'AH Data Pivot'!$G$3:$G$1320)-Z274</f>
        <v>0</v>
      </c>
      <c r="AE274" s="417">
        <f>SUMIF('AH Data Pivot'!$B$3:$B$1320,'Mix Substation Location Summary'!$B274,'AH Data Pivot'!$H$3:$H$1320)</f>
        <v>0</v>
      </c>
      <c r="AF274" s="454">
        <f>SUMIF('AH Data Pivot'!$B$3:$B$1320,'Mix Substation Location Summary'!$B274,'AH Data Pivot'!$H$3:$H$1320)-AE274</f>
        <v>0</v>
      </c>
      <c r="AI274" s="473">
        <f t="shared" si="40"/>
        <v>1</v>
      </c>
      <c r="AJ274" s="474" t="str">
        <f t="shared" si="41"/>
        <v/>
      </c>
    </row>
    <row r="275" spans="2:36" x14ac:dyDescent="0.25">
      <c r="B275" s="478">
        <v>4889</v>
      </c>
      <c r="C275" s="403" t="str">
        <f t="shared" si="29"/>
        <v/>
      </c>
      <c r="F275" s="401">
        <f>SUMIF('AH Data Pivot'!$B$3:$B$1320,'Mix Substation Location Summary'!$B275,'AH Data Pivot'!$C$3:$C$1320)</f>
        <v>0</v>
      </c>
      <c r="G275" s="447">
        <f>SUMIF('AH Data Pivot'!$B$3:$B$1320,'Mix Substation Location Summary'!$B275,'AH Data Pivot'!$C$3:$C$1320)-F275</f>
        <v>0</v>
      </c>
      <c r="K275" s="401">
        <f>SUMIF('AH Data Pivot'!$B$3:$B$1320,'Mix Substation Location Summary'!$B275,'AH Data Pivot'!$D$3:$D$1320)</f>
        <v>37273.5</v>
      </c>
      <c r="L275" s="456">
        <f>SUMIF('AH Data Pivot'!$B$3:$B$1320,'Mix Substation Location Summary'!$B275,'AH Data Pivot'!$D$3:$D$1320)-K275</f>
        <v>0</v>
      </c>
      <c r="P275" s="417">
        <f>SUMIF('AH Data Pivot'!$B$3:$B$1320,'Mix Substation Location Summary'!$B275,'AH Data Pivot'!$E$3:$E$1320)</f>
        <v>0</v>
      </c>
      <c r="Q275" s="451">
        <f>SUMIF('AH Data Pivot'!$B$3:$B$1320,'Mix Substation Location Summary'!$B275,'AH Data Pivot'!$E$3:$E$1320)-P275</f>
        <v>0</v>
      </c>
      <c r="U275" s="417">
        <f>SUMIF('AH Data Pivot'!$B$3:$B$1320,'Mix Substation Location Summary'!$B275,'AH Data Pivot'!$F$3:$F$1320)</f>
        <v>0</v>
      </c>
      <c r="V275" s="454">
        <f>SUMIF('AH Data Pivot'!$B$3:$B$1320,'Mix Substation Location Summary'!$B275,'AH Data Pivot'!$F$3:$F$1320)-U275</f>
        <v>0</v>
      </c>
      <c r="W275" s="403"/>
      <c r="Z275" s="417">
        <f>SUMIF('AH Data Pivot'!$B$3:$B$1320,'Mix Substation Location Summary'!$B275,'AH Data Pivot'!$G$3:$G$1320)</f>
        <v>0</v>
      </c>
      <c r="AA275" s="447">
        <f>SUMIF('AH Data Pivot'!$B$3:$B$1320,'Mix Substation Location Summary'!$B275,'AH Data Pivot'!$G$3:$G$1320)-Z275</f>
        <v>0</v>
      </c>
      <c r="AE275" s="417">
        <f>SUMIF('AH Data Pivot'!$B$3:$B$1320,'Mix Substation Location Summary'!$B275,'AH Data Pivot'!$H$3:$H$1320)</f>
        <v>0</v>
      </c>
      <c r="AF275" s="454">
        <f>SUMIF('AH Data Pivot'!$B$3:$B$1320,'Mix Substation Location Summary'!$B275,'AH Data Pivot'!$H$3:$H$1320)-AE275</f>
        <v>0</v>
      </c>
      <c r="AI275" s="473">
        <f t="shared" si="40"/>
        <v>1</v>
      </c>
      <c r="AJ275" s="474" t="str">
        <f t="shared" si="41"/>
        <v/>
      </c>
    </row>
    <row r="276" spans="2:36" x14ac:dyDescent="0.25">
      <c r="B276" s="469">
        <v>4935</v>
      </c>
      <c r="C276" s="403" t="str">
        <f t="shared" si="29"/>
        <v/>
      </c>
      <c r="F276" s="401">
        <f>SUMIF('AH Data Pivot'!$B$3:$B$1320,'Mix Substation Location Summary'!$B276,'AH Data Pivot'!$C$3:$C$1320)</f>
        <v>0</v>
      </c>
      <c r="G276" s="447">
        <f>SUMIF('AH Data Pivot'!$B$3:$B$1320,'Mix Substation Location Summary'!$B276,'AH Data Pivot'!$C$3:$C$1320)-F276</f>
        <v>0</v>
      </c>
      <c r="K276" s="401">
        <f>SUMIF('AH Data Pivot'!$B$3:$B$1320,'Mix Substation Location Summary'!$B276,'AH Data Pivot'!$D$3:$D$1320)</f>
        <v>31684.69</v>
      </c>
      <c r="L276" s="456">
        <f>SUMIF('AH Data Pivot'!$B$3:$B$1320,'Mix Substation Location Summary'!$B276,'AH Data Pivot'!$D$3:$D$1320)-K276</f>
        <v>0</v>
      </c>
      <c r="P276" s="417">
        <f>SUMIF('AH Data Pivot'!$B$3:$B$1320,'Mix Substation Location Summary'!$B276,'AH Data Pivot'!$E$3:$E$1320)</f>
        <v>0</v>
      </c>
      <c r="Q276" s="451">
        <f>SUMIF('AH Data Pivot'!$B$3:$B$1320,'Mix Substation Location Summary'!$B276,'AH Data Pivot'!$E$3:$E$1320)-P276</f>
        <v>0</v>
      </c>
      <c r="U276" s="417">
        <f>SUMIF('AH Data Pivot'!$B$3:$B$1320,'Mix Substation Location Summary'!$B276,'AH Data Pivot'!$F$3:$F$1320)</f>
        <v>0</v>
      </c>
      <c r="V276" s="454">
        <f>SUMIF('AH Data Pivot'!$B$3:$B$1320,'Mix Substation Location Summary'!$B276,'AH Data Pivot'!$F$3:$F$1320)-U276</f>
        <v>0</v>
      </c>
      <c r="W276" s="403"/>
      <c r="Z276" s="417">
        <f>SUMIF('AH Data Pivot'!$B$3:$B$1320,'Mix Substation Location Summary'!$B276,'AH Data Pivot'!$G$3:$G$1320)</f>
        <v>0</v>
      </c>
      <c r="AA276" s="447">
        <f>SUMIF('AH Data Pivot'!$B$3:$B$1320,'Mix Substation Location Summary'!$B276,'AH Data Pivot'!$G$3:$G$1320)-Z276</f>
        <v>0</v>
      </c>
      <c r="AE276" s="417">
        <f>SUMIF('AH Data Pivot'!$B$3:$B$1320,'Mix Substation Location Summary'!$B276,'AH Data Pivot'!$H$3:$H$1320)</f>
        <v>0</v>
      </c>
      <c r="AF276" s="454">
        <f>SUMIF('AH Data Pivot'!$B$3:$B$1320,'Mix Substation Location Summary'!$B276,'AH Data Pivot'!$H$3:$H$1320)-AE276</f>
        <v>0</v>
      </c>
      <c r="AI276" s="473">
        <f t="shared" si="40"/>
        <v>1</v>
      </c>
      <c r="AJ276" s="474" t="str">
        <f t="shared" si="41"/>
        <v/>
      </c>
    </row>
    <row r="277" spans="2:36" x14ac:dyDescent="0.25">
      <c r="B277" s="469">
        <v>4950</v>
      </c>
      <c r="C277" s="403" t="str">
        <f t="shared" si="29"/>
        <v/>
      </c>
      <c r="F277" s="401">
        <f>SUMIF('AH Data Pivot'!$B$3:$B$1320,'Mix Substation Location Summary'!$B277,'AH Data Pivot'!$C$3:$C$1320)</f>
        <v>0</v>
      </c>
      <c r="G277" s="447">
        <f>SUMIF('AH Data Pivot'!$B$3:$B$1320,'Mix Substation Location Summary'!$B277,'AH Data Pivot'!$C$3:$C$1320)-F277</f>
        <v>0</v>
      </c>
      <c r="K277" s="401">
        <f>SUMIF('AH Data Pivot'!$B$3:$B$1320,'Mix Substation Location Summary'!$B277,'AH Data Pivot'!$D$3:$D$1320)</f>
        <v>194275.15000000002</v>
      </c>
      <c r="L277" s="456">
        <f>SUMIF('AH Data Pivot'!$B$3:$B$1320,'Mix Substation Location Summary'!$B277,'AH Data Pivot'!$D$3:$D$1320)-K277</f>
        <v>0</v>
      </c>
      <c r="P277" s="417">
        <f>SUMIF('AH Data Pivot'!$B$3:$B$1320,'Mix Substation Location Summary'!$B277,'AH Data Pivot'!$E$3:$E$1320)</f>
        <v>0</v>
      </c>
      <c r="Q277" s="451">
        <f>SUMIF('AH Data Pivot'!$B$3:$B$1320,'Mix Substation Location Summary'!$B277,'AH Data Pivot'!$E$3:$E$1320)-P277</f>
        <v>0</v>
      </c>
      <c r="U277" s="417">
        <f>SUMIF('AH Data Pivot'!$B$3:$B$1320,'Mix Substation Location Summary'!$B277,'AH Data Pivot'!$F$3:$F$1320)</f>
        <v>0</v>
      </c>
      <c r="V277" s="454">
        <f>SUMIF('AH Data Pivot'!$B$3:$B$1320,'Mix Substation Location Summary'!$B277,'AH Data Pivot'!$F$3:$F$1320)-U277</f>
        <v>0</v>
      </c>
      <c r="W277" s="403"/>
      <c r="Z277" s="417">
        <f>SUMIF('AH Data Pivot'!$B$3:$B$1320,'Mix Substation Location Summary'!$B277,'AH Data Pivot'!$G$3:$G$1320)</f>
        <v>0</v>
      </c>
      <c r="AA277" s="447">
        <f>SUMIF('AH Data Pivot'!$B$3:$B$1320,'Mix Substation Location Summary'!$B277,'AH Data Pivot'!$G$3:$G$1320)-Z277</f>
        <v>0</v>
      </c>
      <c r="AE277" s="417">
        <f>SUMIF('AH Data Pivot'!$B$3:$B$1320,'Mix Substation Location Summary'!$B277,'AH Data Pivot'!$H$3:$H$1320)</f>
        <v>0</v>
      </c>
      <c r="AF277" s="454">
        <f>SUMIF('AH Data Pivot'!$B$3:$B$1320,'Mix Substation Location Summary'!$B277,'AH Data Pivot'!$H$3:$H$1320)-AE277</f>
        <v>0</v>
      </c>
      <c r="AI277" s="473">
        <f t="shared" si="40"/>
        <v>1</v>
      </c>
      <c r="AJ277" s="474" t="str">
        <f t="shared" si="41"/>
        <v/>
      </c>
    </row>
    <row r="278" spans="2:36" x14ac:dyDescent="0.25">
      <c r="B278" s="469">
        <v>4987</v>
      </c>
      <c r="C278" s="403" t="str">
        <f t="shared" si="29"/>
        <v/>
      </c>
      <c r="F278" s="401">
        <f>SUMIF('AH Data Pivot'!$B$3:$B$1320,'Mix Substation Location Summary'!$B278,'AH Data Pivot'!$C$3:$C$1320)</f>
        <v>0</v>
      </c>
      <c r="G278" s="447">
        <f>SUMIF('AH Data Pivot'!$B$3:$B$1320,'Mix Substation Location Summary'!$B278,'AH Data Pivot'!$C$3:$C$1320)-F278</f>
        <v>0</v>
      </c>
      <c r="K278" s="401">
        <f>SUMIF('AH Data Pivot'!$B$3:$B$1320,'Mix Substation Location Summary'!$B278,'AH Data Pivot'!$D$3:$D$1320)</f>
        <v>6441.3</v>
      </c>
      <c r="L278" s="456">
        <f>SUMIF('AH Data Pivot'!$B$3:$B$1320,'Mix Substation Location Summary'!$B278,'AH Data Pivot'!$D$3:$D$1320)-K278</f>
        <v>0</v>
      </c>
      <c r="P278" s="417">
        <f>SUMIF('AH Data Pivot'!$B$3:$B$1320,'Mix Substation Location Summary'!$B278,'AH Data Pivot'!$E$3:$E$1320)</f>
        <v>0</v>
      </c>
      <c r="Q278" s="451">
        <f>SUMIF('AH Data Pivot'!$B$3:$B$1320,'Mix Substation Location Summary'!$B278,'AH Data Pivot'!$E$3:$E$1320)-P278</f>
        <v>0</v>
      </c>
      <c r="U278" s="417">
        <f>SUMIF('AH Data Pivot'!$B$3:$B$1320,'Mix Substation Location Summary'!$B278,'AH Data Pivot'!$F$3:$F$1320)</f>
        <v>0</v>
      </c>
      <c r="V278" s="454">
        <f>SUMIF('AH Data Pivot'!$B$3:$B$1320,'Mix Substation Location Summary'!$B278,'AH Data Pivot'!$F$3:$F$1320)-U278</f>
        <v>0</v>
      </c>
      <c r="W278" s="403"/>
      <c r="Z278" s="417">
        <f>SUMIF('AH Data Pivot'!$B$3:$B$1320,'Mix Substation Location Summary'!$B278,'AH Data Pivot'!$G$3:$G$1320)</f>
        <v>0</v>
      </c>
      <c r="AA278" s="447">
        <f>SUMIF('AH Data Pivot'!$B$3:$B$1320,'Mix Substation Location Summary'!$B278,'AH Data Pivot'!$G$3:$G$1320)-Z278</f>
        <v>0</v>
      </c>
      <c r="AE278" s="417">
        <f>SUMIF('AH Data Pivot'!$B$3:$B$1320,'Mix Substation Location Summary'!$B278,'AH Data Pivot'!$H$3:$H$1320)</f>
        <v>0</v>
      </c>
      <c r="AF278" s="454">
        <f>SUMIF('AH Data Pivot'!$B$3:$B$1320,'Mix Substation Location Summary'!$B278,'AH Data Pivot'!$H$3:$H$1320)-AE278</f>
        <v>0</v>
      </c>
      <c r="AI278" s="473">
        <f t="shared" si="40"/>
        <v>1</v>
      </c>
      <c r="AJ278" s="474" t="str">
        <f t="shared" si="41"/>
        <v/>
      </c>
    </row>
    <row r="279" spans="2:36" x14ac:dyDescent="0.25">
      <c r="B279" s="469">
        <v>4988</v>
      </c>
      <c r="C279" s="403" t="str">
        <f t="shared" si="29"/>
        <v/>
      </c>
      <c r="F279" s="401">
        <f>SUMIF('AH Data Pivot'!$B$3:$B$1320,'Mix Substation Location Summary'!$B279,'AH Data Pivot'!$C$3:$C$1320)</f>
        <v>0</v>
      </c>
      <c r="G279" s="447">
        <f>SUMIF('AH Data Pivot'!$B$3:$B$1320,'Mix Substation Location Summary'!$B279,'AH Data Pivot'!$C$3:$C$1320)-F279</f>
        <v>0</v>
      </c>
      <c r="K279" s="401">
        <f>SUMIF('AH Data Pivot'!$B$3:$B$1320,'Mix Substation Location Summary'!$B279,'AH Data Pivot'!$D$3:$D$1320)</f>
        <v>221527.6</v>
      </c>
      <c r="L279" s="456">
        <f>SUMIF('AH Data Pivot'!$B$3:$B$1320,'Mix Substation Location Summary'!$B279,'AH Data Pivot'!$D$3:$D$1320)-K279</f>
        <v>0</v>
      </c>
      <c r="P279" s="417">
        <f>SUMIF('AH Data Pivot'!$B$3:$B$1320,'Mix Substation Location Summary'!$B279,'AH Data Pivot'!$E$3:$E$1320)</f>
        <v>0</v>
      </c>
      <c r="Q279" s="451">
        <f>SUMIF('AH Data Pivot'!$B$3:$B$1320,'Mix Substation Location Summary'!$B279,'AH Data Pivot'!$E$3:$E$1320)-P279</f>
        <v>0</v>
      </c>
      <c r="U279" s="417">
        <f>SUMIF('AH Data Pivot'!$B$3:$B$1320,'Mix Substation Location Summary'!$B279,'AH Data Pivot'!$F$3:$F$1320)</f>
        <v>0</v>
      </c>
      <c r="V279" s="454">
        <f>SUMIF('AH Data Pivot'!$B$3:$B$1320,'Mix Substation Location Summary'!$B279,'AH Data Pivot'!$F$3:$F$1320)-U279</f>
        <v>0</v>
      </c>
      <c r="W279" s="403"/>
      <c r="Z279" s="417">
        <f>SUMIF('AH Data Pivot'!$B$3:$B$1320,'Mix Substation Location Summary'!$B279,'AH Data Pivot'!$G$3:$G$1320)</f>
        <v>0</v>
      </c>
      <c r="AA279" s="447">
        <f>SUMIF('AH Data Pivot'!$B$3:$B$1320,'Mix Substation Location Summary'!$B279,'AH Data Pivot'!$G$3:$G$1320)-Z279</f>
        <v>0</v>
      </c>
      <c r="AE279" s="417">
        <f>SUMIF('AH Data Pivot'!$B$3:$B$1320,'Mix Substation Location Summary'!$B279,'AH Data Pivot'!$H$3:$H$1320)</f>
        <v>0</v>
      </c>
      <c r="AF279" s="454">
        <f>SUMIF('AH Data Pivot'!$B$3:$B$1320,'Mix Substation Location Summary'!$B279,'AH Data Pivot'!$H$3:$H$1320)-AE279</f>
        <v>0</v>
      </c>
      <c r="AI279" s="473">
        <f t="shared" si="40"/>
        <v>1</v>
      </c>
      <c r="AJ279" s="474" t="str">
        <f t="shared" si="41"/>
        <v/>
      </c>
    </row>
    <row r="280" spans="2:36" x14ac:dyDescent="0.25">
      <c r="B280" s="469">
        <v>5000</v>
      </c>
      <c r="C280" s="403" t="str">
        <f t="shared" ref="C280:C344" si="43">IFERROR(MATCH(B280,$B$4:$B$60,0),"")</f>
        <v/>
      </c>
      <c r="F280" s="401">
        <f>SUMIF('AH Data Pivot'!$B$3:$B$1320,'Mix Substation Location Summary'!$B280,'AH Data Pivot'!$C$3:$C$1320)</f>
        <v>0</v>
      </c>
      <c r="G280" s="447">
        <f>SUMIF('AH Data Pivot'!$B$3:$B$1320,'Mix Substation Location Summary'!$B280,'AH Data Pivot'!$C$3:$C$1320)-F280</f>
        <v>0</v>
      </c>
      <c r="K280" s="401">
        <f>SUMIF('AH Data Pivot'!$B$3:$B$1320,'Mix Substation Location Summary'!$B280,'AH Data Pivot'!$D$3:$D$1320)</f>
        <v>0</v>
      </c>
      <c r="L280" s="456">
        <f>SUMIF('AH Data Pivot'!$B$3:$B$1320,'Mix Substation Location Summary'!$B280,'AH Data Pivot'!$D$3:$D$1320)-K280</f>
        <v>0</v>
      </c>
      <c r="P280" s="417">
        <f>SUMIF('AH Data Pivot'!$B$3:$B$1320,'Mix Substation Location Summary'!$B280,'AH Data Pivot'!$E$3:$E$1320)</f>
        <v>3270204.8</v>
      </c>
      <c r="Q280" s="451">
        <f>SUMIF('AH Data Pivot'!$B$3:$B$1320,'Mix Substation Location Summary'!$B280,'AH Data Pivot'!$E$3:$E$1320)-P280</f>
        <v>0</v>
      </c>
      <c r="U280" s="417">
        <f>SUMIF('AH Data Pivot'!$B$3:$B$1320,'Mix Substation Location Summary'!$B280,'AH Data Pivot'!$F$3:$F$1320)</f>
        <v>0</v>
      </c>
      <c r="V280" s="454">
        <f>SUMIF('AH Data Pivot'!$B$3:$B$1320,'Mix Substation Location Summary'!$B280,'AH Data Pivot'!$F$3:$F$1320)-U280</f>
        <v>0</v>
      </c>
      <c r="W280" s="403"/>
      <c r="Z280" s="417">
        <f>SUMIF('AH Data Pivot'!$B$3:$B$1320,'Mix Substation Location Summary'!$B280,'AH Data Pivot'!$G$3:$G$1320)</f>
        <v>0</v>
      </c>
      <c r="AA280" s="447">
        <f>SUMIF('AH Data Pivot'!$B$3:$B$1320,'Mix Substation Location Summary'!$B280,'AH Data Pivot'!$G$3:$G$1320)-Z280</f>
        <v>0</v>
      </c>
      <c r="AE280" s="417">
        <f>SUMIF('AH Data Pivot'!$B$3:$B$1320,'Mix Substation Location Summary'!$B280,'AH Data Pivot'!$H$3:$H$1320)</f>
        <v>485808.24</v>
      </c>
      <c r="AF280" s="454">
        <f>SUMIF('AH Data Pivot'!$B$3:$B$1320,'Mix Substation Location Summary'!$B280,'AH Data Pivot'!$H$3:$H$1320)-AE280</f>
        <v>0</v>
      </c>
      <c r="AI280" s="473">
        <f t="shared" si="40"/>
        <v>1</v>
      </c>
      <c r="AJ280" s="474">
        <f t="shared" si="41"/>
        <v>1</v>
      </c>
    </row>
    <row r="281" spans="2:36" x14ac:dyDescent="0.25">
      <c r="B281" s="469">
        <v>5001</v>
      </c>
      <c r="C281" s="403" t="str">
        <f t="shared" si="43"/>
        <v/>
      </c>
      <c r="F281" s="401">
        <f>SUMIF('AH Data Pivot'!$B$3:$B$1320,'Mix Substation Location Summary'!$B281,'AH Data Pivot'!$C$3:$C$1320)</f>
        <v>0</v>
      </c>
      <c r="G281" s="447">
        <f>SUMIF('AH Data Pivot'!$B$3:$B$1320,'Mix Substation Location Summary'!$B281,'AH Data Pivot'!$C$3:$C$1320)-F281</f>
        <v>0</v>
      </c>
      <c r="K281" s="401">
        <f>SUMIF('AH Data Pivot'!$B$3:$B$1320,'Mix Substation Location Summary'!$B281,'AH Data Pivot'!$D$3:$D$1320)</f>
        <v>0</v>
      </c>
      <c r="L281" s="456">
        <f>SUMIF('AH Data Pivot'!$B$3:$B$1320,'Mix Substation Location Summary'!$B281,'AH Data Pivot'!$D$3:$D$1320)-K281</f>
        <v>0</v>
      </c>
      <c r="P281" s="417">
        <f>SUMIF('AH Data Pivot'!$B$3:$B$1320,'Mix Substation Location Summary'!$B281,'AH Data Pivot'!$E$3:$E$1320)</f>
        <v>37513478.930000007</v>
      </c>
      <c r="Q281" s="451">
        <f>SUMIF('AH Data Pivot'!$B$3:$B$1320,'Mix Substation Location Summary'!$B281,'AH Data Pivot'!$E$3:$E$1320)-P281</f>
        <v>0</v>
      </c>
      <c r="U281" s="417">
        <f>SUMIF('AH Data Pivot'!$B$3:$B$1320,'Mix Substation Location Summary'!$B281,'AH Data Pivot'!$F$3:$F$1320)</f>
        <v>0</v>
      </c>
      <c r="V281" s="454">
        <f>SUMIF('AH Data Pivot'!$B$3:$B$1320,'Mix Substation Location Summary'!$B281,'AH Data Pivot'!$F$3:$F$1320)-U281</f>
        <v>0</v>
      </c>
      <c r="W281" s="403"/>
      <c r="Z281" s="417">
        <f>SUMIF('AH Data Pivot'!$B$3:$B$1320,'Mix Substation Location Summary'!$B281,'AH Data Pivot'!$G$3:$G$1320)</f>
        <v>0</v>
      </c>
      <c r="AA281" s="447">
        <f>SUMIF('AH Data Pivot'!$B$3:$B$1320,'Mix Substation Location Summary'!$B281,'AH Data Pivot'!$G$3:$G$1320)-Z281</f>
        <v>0</v>
      </c>
      <c r="AE281" s="417">
        <f>SUMIF('AH Data Pivot'!$B$3:$B$1320,'Mix Substation Location Summary'!$B281,'AH Data Pivot'!$H$3:$H$1320)</f>
        <v>0</v>
      </c>
      <c r="AF281" s="454">
        <f>SUMIF('AH Data Pivot'!$B$3:$B$1320,'Mix Substation Location Summary'!$B281,'AH Data Pivot'!$H$3:$H$1320)-AE281</f>
        <v>0</v>
      </c>
      <c r="AI281" s="473">
        <f t="shared" si="40"/>
        <v>1</v>
      </c>
      <c r="AJ281" s="474" t="str">
        <f t="shared" si="41"/>
        <v/>
      </c>
    </row>
    <row r="282" spans="2:36" x14ac:dyDescent="0.25">
      <c r="B282" s="469">
        <v>5010</v>
      </c>
      <c r="C282" s="403" t="str">
        <f t="shared" si="43"/>
        <v/>
      </c>
      <c r="F282" s="401">
        <f>SUMIF('AH Data Pivot'!$B$3:$B$1320,'Mix Substation Location Summary'!$B282,'AH Data Pivot'!$C$3:$C$1320)</f>
        <v>0</v>
      </c>
      <c r="G282" s="447">
        <f>SUMIF('AH Data Pivot'!$B$3:$B$1320,'Mix Substation Location Summary'!$B282,'AH Data Pivot'!$C$3:$C$1320)-F282</f>
        <v>0</v>
      </c>
      <c r="K282" s="401">
        <f>SUMIF('AH Data Pivot'!$B$3:$B$1320,'Mix Substation Location Summary'!$B282,'AH Data Pivot'!$D$3:$D$1320)</f>
        <v>0</v>
      </c>
      <c r="L282" s="456">
        <f>SUMIF('AH Data Pivot'!$B$3:$B$1320,'Mix Substation Location Summary'!$B282,'AH Data Pivot'!$D$3:$D$1320)-K282</f>
        <v>0</v>
      </c>
      <c r="P282" s="417">
        <f>SUMIF('AH Data Pivot'!$B$3:$B$1320,'Mix Substation Location Summary'!$B282,'AH Data Pivot'!$E$3:$E$1320)</f>
        <v>-40850.839999999997</v>
      </c>
      <c r="Q282" s="451">
        <f>SUMIF('AH Data Pivot'!$B$3:$B$1320,'Mix Substation Location Summary'!$B282,'AH Data Pivot'!$E$3:$E$1320)-P282</f>
        <v>0</v>
      </c>
      <c r="U282" s="417">
        <f>SUMIF('AH Data Pivot'!$B$3:$B$1320,'Mix Substation Location Summary'!$B282,'AH Data Pivot'!$F$3:$F$1320)</f>
        <v>0</v>
      </c>
      <c r="V282" s="454">
        <f>SUMIF('AH Data Pivot'!$B$3:$B$1320,'Mix Substation Location Summary'!$B282,'AH Data Pivot'!$F$3:$F$1320)-U282</f>
        <v>0</v>
      </c>
      <c r="W282" s="403"/>
      <c r="Z282" s="417">
        <f>SUMIF('AH Data Pivot'!$B$3:$B$1320,'Mix Substation Location Summary'!$B282,'AH Data Pivot'!$G$3:$G$1320)</f>
        <v>0</v>
      </c>
      <c r="AA282" s="447">
        <f>SUMIF('AH Data Pivot'!$B$3:$B$1320,'Mix Substation Location Summary'!$B282,'AH Data Pivot'!$G$3:$G$1320)-Z282</f>
        <v>0</v>
      </c>
      <c r="AE282" s="417">
        <f>SUMIF('AH Data Pivot'!$B$3:$B$1320,'Mix Substation Location Summary'!$B282,'AH Data Pivot'!$H$3:$H$1320)</f>
        <v>0</v>
      </c>
      <c r="AF282" s="454">
        <f>SUMIF('AH Data Pivot'!$B$3:$B$1320,'Mix Substation Location Summary'!$B282,'AH Data Pivot'!$H$3:$H$1320)-AE282</f>
        <v>0</v>
      </c>
      <c r="AI282" s="473">
        <f t="shared" si="40"/>
        <v>1</v>
      </c>
      <c r="AJ282" s="474" t="str">
        <f t="shared" si="41"/>
        <v/>
      </c>
    </row>
    <row r="283" spans="2:36" x14ac:dyDescent="0.25">
      <c r="B283" s="469">
        <v>5016</v>
      </c>
      <c r="C283" s="403" t="str">
        <f t="shared" si="43"/>
        <v/>
      </c>
      <c r="F283" s="401">
        <f>SUMIF('AH Data Pivot'!$B$3:$B$1320,'Mix Substation Location Summary'!$B283,'AH Data Pivot'!$C$3:$C$1320)</f>
        <v>0</v>
      </c>
      <c r="G283" s="447">
        <f>SUMIF('AH Data Pivot'!$B$3:$B$1320,'Mix Substation Location Summary'!$B283,'AH Data Pivot'!$C$3:$C$1320)-F283</f>
        <v>0</v>
      </c>
      <c r="K283" s="401">
        <f>SUMIF('AH Data Pivot'!$B$3:$B$1320,'Mix Substation Location Summary'!$B283,'AH Data Pivot'!$D$3:$D$1320)</f>
        <v>0</v>
      </c>
      <c r="L283" s="456">
        <f>SUMIF('AH Data Pivot'!$B$3:$B$1320,'Mix Substation Location Summary'!$B283,'AH Data Pivot'!$D$3:$D$1320)-K283</f>
        <v>0</v>
      </c>
      <c r="P283" s="417">
        <f>SUMIF('AH Data Pivot'!$B$3:$B$1320,'Mix Substation Location Summary'!$B283,'AH Data Pivot'!$E$3:$E$1320)</f>
        <v>15138.34</v>
      </c>
      <c r="Q283" s="451">
        <f>SUMIF('AH Data Pivot'!$B$3:$B$1320,'Mix Substation Location Summary'!$B283,'AH Data Pivot'!$E$3:$E$1320)-P283</f>
        <v>0</v>
      </c>
      <c r="U283" s="417">
        <f>SUMIF('AH Data Pivot'!$B$3:$B$1320,'Mix Substation Location Summary'!$B283,'AH Data Pivot'!$F$3:$F$1320)</f>
        <v>0</v>
      </c>
      <c r="V283" s="454">
        <f>SUMIF('AH Data Pivot'!$B$3:$B$1320,'Mix Substation Location Summary'!$B283,'AH Data Pivot'!$F$3:$F$1320)-U283</f>
        <v>0</v>
      </c>
      <c r="W283" s="403"/>
      <c r="Z283" s="417">
        <f>SUMIF('AH Data Pivot'!$B$3:$B$1320,'Mix Substation Location Summary'!$B283,'AH Data Pivot'!$G$3:$G$1320)</f>
        <v>0</v>
      </c>
      <c r="AA283" s="447">
        <f>SUMIF('AH Data Pivot'!$B$3:$B$1320,'Mix Substation Location Summary'!$B283,'AH Data Pivot'!$G$3:$G$1320)-Z283</f>
        <v>0</v>
      </c>
      <c r="AE283" s="417">
        <f>SUMIF('AH Data Pivot'!$B$3:$B$1320,'Mix Substation Location Summary'!$B283,'AH Data Pivot'!$H$3:$H$1320)</f>
        <v>0</v>
      </c>
      <c r="AF283" s="454">
        <f>SUMIF('AH Data Pivot'!$B$3:$B$1320,'Mix Substation Location Summary'!$B283,'AH Data Pivot'!$H$3:$H$1320)-AE283</f>
        <v>0</v>
      </c>
      <c r="AI283" s="473">
        <f t="shared" si="40"/>
        <v>1</v>
      </c>
      <c r="AJ283" s="474" t="str">
        <f t="shared" si="41"/>
        <v/>
      </c>
    </row>
    <row r="284" spans="2:36" x14ac:dyDescent="0.25">
      <c r="B284" s="469">
        <v>5018</v>
      </c>
      <c r="C284" s="403" t="str">
        <f t="shared" si="43"/>
        <v/>
      </c>
      <c r="F284" s="401">
        <f>SUMIF('AH Data Pivot'!$B$3:$B$1320,'Mix Substation Location Summary'!$B284,'AH Data Pivot'!$C$3:$C$1320)</f>
        <v>0</v>
      </c>
      <c r="G284" s="447">
        <f>SUMIF('AH Data Pivot'!$B$3:$B$1320,'Mix Substation Location Summary'!$B284,'AH Data Pivot'!$C$3:$C$1320)-F284</f>
        <v>0</v>
      </c>
      <c r="K284" s="401">
        <f>SUMIF('AH Data Pivot'!$B$3:$B$1320,'Mix Substation Location Summary'!$B284,'AH Data Pivot'!$D$3:$D$1320)</f>
        <v>-0.01</v>
      </c>
      <c r="L284" s="456">
        <f>SUMIF('AH Data Pivot'!$B$3:$B$1320,'Mix Substation Location Summary'!$B284,'AH Data Pivot'!$D$3:$D$1320)-K284</f>
        <v>0</v>
      </c>
      <c r="P284" s="417">
        <f>SUMIF('AH Data Pivot'!$B$3:$B$1320,'Mix Substation Location Summary'!$B284,'AH Data Pivot'!$E$3:$E$1320)</f>
        <v>0.01</v>
      </c>
      <c r="Q284" s="451">
        <f>SUMIF('AH Data Pivot'!$B$3:$B$1320,'Mix Substation Location Summary'!$B284,'AH Data Pivot'!$E$3:$E$1320)-P284</f>
        <v>0</v>
      </c>
      <c r="U284" s="417">
        <f>SUMIF('AH Data Pivot'!$B$3:$B$1320,'Mix Substation Location Summary'!$B284,'AH Data Pivot'!$F$3:$F$1320)</f>
        <v>0</v>
      </c>
      <c r="V284" s="454">
        <f>SUMIF('AH Data Pivot'!$B$3:$B$1320,'Mix Substation Location Summary'!$B284,'AH Data Pivot'!$F$3:$F$1320)-U284</f>
        <v>0</v>
      </c>
      <c r="W284" s="403"/>
      <c r="Z284" s="417">
        <f>SUMIF('AH Data Pivot'!$B$3:$B$1320,'Mix Substation Location Summary'!$B284,'AH Data Pivot'!$G$3:$G$1320)</f>
        <v>0</v>
      </c>
      <c r="AA284" s="447">
        <f>SUMIF('AH Data Pivot'!$B$3:$B$1320,'Mix Substation Location Summary'!$B284,'AH Data Pivot'!$G$3:$G$1320)-Z284</f>
        <v>0</v>
      </c>
      <c r="AE284" s="417">
        <f>SUMIF('AH Data Pivot'!$B$3:$B$1320,'Mix Substation Location Summary'!$B284,'AH Data Pivot'!$H$3:$H$1320)</f>
        <v>0</v>
      </c>
      <c r="AF284" s="454">
        <f>SUMIF('AH Data Pivot'!$B$3:$B$1320,'Mix Substation Location Summary'!$B284,'AH Data Pivot'!$H$3:$H$1320)-AE284</f>
        <v>0</v>
      </c>
      <c r="AI284" s="473">
        <f t="shared" si="40"/>
        <v>1</v>
      </c>
      <c r="AJ284" s="474" t="str">
        <f t="shared" si="41"/>
        <v/>
      </c>
    </row>
    <row r="285" spans="2:36" x14ac:dyDescent="0.25">
      <c r="B285" s="469">
        <v>5019</v>
      </c>
      <c r="C285" s="403" t="str">
        <f t="shared" si="43"/>
        <v/>
      </c>
      <c r="F285" s="401">
        <f>SUMIF('AH Data Pivot'!$B$3:$B$1320,'Mix Substation Location Summary'!$B285,'AH Data Pivot'!$C$3:$C$1320)</f>
        <v>0</v>
      </c>
      <c r="G285" s="447">
        <f>SUMIF('AH Data Pivot'!$B$3:$B$1320,'Mix Substation Location Summary'!$B285,'AH Data Pivot'!$C$3:$C$1320)-F285</f>
        <v>0</v>
      </c>
      <c r="K285" s="401">
        <f>SUMIF('AH Data Pivot'!$B$3:$B$1320,'Mix Substation Location Summary'!$B285,'AH Data Pivot'!$D$3:$D$1320)</f>
        <v>18729.02</v>
      </c>
      <c r="L285" s="456">
        <f>SUMIF('AH Data Pivot'!$B$3:$B$1320,'Mix Substation Location Summary'!$B285,'AH Data Pivot'!$D$3:$D$1320)-K285</f>
        <v>0</v>
      </c>
      <c r="P285" s="417">
        <f>SUMIF('AH Data Pivot'!$B$3:$B$1320,'Mix Substation Location Summary'!$B285,'AH Data Pivot'!$E$3:$E$1320)</f>
        <v>3991930.3699999996</v>
      </c>
      <c r="Q285" s="451">
        <f>SUMIF('AH Data Pivot'!$B$3:$B$1320,'Mix Substation Location Summary'!$B285,'AH Data Pivot'!$E$3:$E$1320)-P285</f>
        <v>0</v>
      </c>
      <c r="U285" s="417">
        <f>SUMIF('AH Data Pivot'!$B$3:$B$1320,'Mix Substation Location Summary'!$B285,'AH Data Pivot'!$F$3:$F$1320)</f>
        <v>0</v>
      </c>
      <c r="V285" s="454">
        <f>SUMIF('AH Data Pivot'!$B$3:$B$1320,'Mix Substation Location Summary'!$B285,'AH Data Pivot'!$F$3:$F$1320)-U285</f>
        <v>0</v>
      </c>
      <c r="W285" s="403"/>
      <c r="Z285" s="417">
        <f>SUMIF('AH Data Pivot'!$B$3:$B$1320,'Mix Substation Location Summary'!$B285,'AH Data Pivot'!$G$3:$G$1320)</f>
        <v>0</v>
      </c>
      <c r="AA285" s="447">
        <f>SUMIF('AH Data Pivot'!$B$3:$B$1320,'Mix Substation Location Summary'!$B285,'AH Data Pivot'!$G$3:$G$1320)-Z285</f>
        <v>0</v>
      </c>
      <c r="AE285" s="417">
        <f>SUMIF('AH Data Pivot'!$B$3:$B$1320,'Mix Substation Location Summary'!$B285,'AH Data Pivot'!$H$3:$H$1320)</f>
        <v>0</v>
      </c>
      <c r="AF285" s="454">
        <f>SUMIF('AH Data Pivot'!$B$3:$B$1320,'Mix Substation Location Summary'!$B285,'AH Data Pivot'!$H$3:$H$1320)-AE285</f>
        <v>0</v>
      </c>
      <c r="AI285" s="473">
        <f t="shared" si="40"/>
        <v>1</v>
      </c>
      <c r="AJ285" s="474" t="str">
        <f t="shared" si="41"/>
        <v/>
      </c>
    </row>
    <row r="286" spans="2:36" x14ac:dyDescent="0.25">
      <c r="B286" s="469">
        <v>5022</v>
      </c>
      <c r="C286" s="403" t="str">
        <f t="shared" si="43"/>
        <v/>
      </c>
      <c r="F286" s="401">
        <f>SUMIF('AH Data Pivot'!$B$3:$B$1320,'Mix Substation Location Summary'!$B286,'AH Data Pivot'!$C$3:$C$1320)</f>
        <v>0</v>
      </c>
      <c r="G286" s="447">
        <f>SUMIF('AH Data Pivot'!$B$3:$B$1320,'Mix Substation Location Summary'!$B286,'AH Data Pivot'!$C$3:$C$1320)-F286</f>
        <v>0</v>
      </c>
      <c r="K286" s="401">
        <f>SUMIF('AH Data Pivot'!$B$3:$B$1320,'Mix Substation Location Summary'!$B286,'AH Data Pivot'!$D$3:$D$1320)</f>
        <v>0</v>
      </c>
      <c r="L286" s="456">
        <f>SUMIF('AH Data Pivot'!$B$3:$B$1320,'Mix Substation Location Summary'!$B286,'AH Data Pivot'!$D$3:$D$1320)-K286</f>
        <v>0</v>
      </c>
      <c r="P286" s="417">
        <f>SUMIF('AH Data Pivot'!$B$3:$B$1320,'Mix Substation Location Summary'!$B286,'AH Data Pivot'!$E$3:$E$1320)</f>
        <v>963824.40999999992</v>
      </c>
      <c r="Q286" s="451">
        <f>SUMIF('AH Data Pivot'!$B$3:$B$1320,'Mix Substation Location Summary'!$B286,'AH Data Pivot'!$E$3:$E$1320)-P286</f>
        <v>0</v>
      </c>
      <c r="U286" s="417">
        <f>SUMIF('AH Data Pivot'!$B$3:$B$1320,'Mix Substation Location Summary'!$B286,'AH Data Pivot'!$F$3:$F$1320)</f>
        <v>0</v>
      </c>
      <c r="V286" s="454">
        <f>SUMIF('AH Data Pivot'!$B$3:$B$1320,'Mix Substation Location Summary'!$B286,'AH Data Pivot'!$F$3:$F$1320)-U286</f>
        <v>0</v>
      </c>
      <c r="W286" s="403"/>
      <c r="Z286" s="417">
        <f>SUMIF('AH Data Pivot'!$B$3:$B$1320,'Mix Substation Location Summary'!$B286,'AH Data Pivot'!$G$3:$G$1320)</f>
        <v>0</v>
      </c>
      <c r="AA286" s="447">
        <f>SUMIF('AH Data Pivot'!$B$3:$B$1320,'Mix Substation Location Summary'!$B286,'AH Data Pivot'!$G$3:$G$1320)-Z286</f>
        <v>0</v>
      </c>
      <c r="AE286" s="417">
        <f>SUMIF('AH Data Pivot'!$B$3:$B$1320,'Mix Substation Location Summary'!$B286,'AH Data Pivot'!$H$3:$H$1320)</f>
        <v>0</v>
      </c>
      <c r="AF286" s="454">
        <f>SUMIF('AH Data Pivot'!$B$3:$B$1320,'Mix Substation Location Summary'!$B286,'AH Data Pivot'!$H$3:$H$1320)-AE286</f>
        <v>0</v>
      </c>
      <c r="AI286" s="473">
        <f t="shared" si="40"/>
        <v>1</v>
      </c>
      <c r="AJ286" s="474" t="str">
        <f t="shared" si="41"/>
        <v/>
      </c>
    </row>
    <row r="287" spans="2:36" x14ac:dyDescent="0.25">
      <c r="B287" s="469">
        <v>5026</v>
      </c>
      <c r="C287" s="403" t="str">
        <f t="shared" si="43"/>
        <v/>
      </c>
      <c r="F287" s="401">
        <f>SUMIF('AH Data Pivot'!$B$3:$B$1320,'Mix Substation Location Summary'!$B287,'AH Data Pivot'!$C$3:$C$1320)</f>
        <v>12469.81</v>
      </c>
      <c r="G287" s="447">
        <f>SUMIF('AH Data Pivot'!$B$3:$B$1320,'Mix Substation Location Summary'!$B287,'AH Data Pivot'!$C$3:$C$1320)-F287</f>
        <v>0</v>
      </c>
      <c r="K287" s="401">
        <f>SUMIF('AH Data Pivot'!$B$3:$B$1320,'Mix Substation Location Summary'!$B287,'AH Data Pivot'!$D$3:$D$1320)</f>
        <v>53015.61</v>
      </c>
      <c r="L287" s="456">
        <f>SUMIF('AH Data Pivot'!$B$3:$B$1320,'Mix Substation Location Summary'!$B287,'AH Data Pivot'!$D$3:$D$1320)-K287</f>
        <v>0</v>
      </c>
      <c r="P287" s="417">
        <f>SUMIF('AH Data Pivot'!$B$3:$B$1320,'Mix Substation Location Summary'!$B287,'AH Data Pivot'!$E$3:$E$1320)</f>
        <v>2245793.2800000003</v>
      </c>
      <c r="Q287" s="451">
        <f>SUMIF('AH Data Pivot'!$B$3:$B$1320,'Mix Substation Location Summary'!$B287,'AH Data Pivot'!$E$3:$E$1320)-P287</f>
        <v>0</v>
      </c>
      <c r="U287" s="417">
        <f>SUMIF('AH Data Pivot'!$B$3:$B$1320,'Mix Substation Location Summary'!$B287,'AH Data Pivot'!$F$3:$F$1320)</f>
        <v>0</v>
      </c>
      <c r="V287" s="454">
        <f>SUMIF('AH Data Pivot'!$B$3:$B$1320,'Mix Substation Location Summary'!$B287,'AH Data Pivot'!$F$3:$F$1320)-U287</f>
        <v>0</v>
      </c>
      <c r="W287" s="403"/>
      <c r="Z287" s="417">
        <f>SUMIF('AH Data Pivot'!$B$3:$B$1320,'Mix Substation Location Summary'!$B287,'AH Data Pivot'!$G$3:$G$1320)</f>
        <v>0</v>
      </c>
      <c r="AA287" s="447">
        <f>SUMIF('AH Data Pivot'!$B$3:$B$1320,'Mix Substation Location Summary'!$B287,'AH Data Pivot'!$G$3:$G$1320)-Z287</f>
        <v>0</v>
      </c>
      <c r="AE287" s="417">
        <f>SUMIF('AH Data Pivot'!$B$3:$B$1320,'Mix Substation Location Summary'!$B287,'AH Data Pivot'!$H$3:$H$1320)</f>
        <v>6887.59</v>
      </c>
      <c r="AF287" s="454">
        <f>SUMIF('AH Data Pivot'!$B$3:$B$1320,'Mix Substation Location Summary'!$B287,'AH Data Pivot'!$H$3:$H$1320)-AE287</f>
        <v>0</v>
      </c>
      <c r="AI287" s="473">
        <f t="shared" si="40"/>
        <v>1</v>
      </c>
      <c r="AJ287" s="474">
        <f t="shared" si="41"/>
        <v>1</v>
      </c>
    </row>
    <row r="288" spans="2:36" x14ac:dyDescent="0.25">
      <c r="B288" s="469">
        <v>5032</v>
      </c>
      <c r="C288" s="403" t="str">
        <f t="shared" si="43"/>
        <v/>
      </c>
      <c r="F288" s="401">
        <f>SUMIF('AH Data Pivot'!$B$3:$B$1320,'Mix Substation Location Summary'!$B288,'AH Data Pivot'!$C$3:$C$1320)</f>
        <v>0</v>
      </c>
      <c r="G288" s="447">
        <f>SUMIF('AH Data Pivot'!$B$3:$B$1320,'Mix Substation Location Summary'!$B288,'AH Data Pivot'!$C$3:$C$1320)-F288</f>
        <v>0</v>
      </c>
      <c r="K288" s="401">
        <f>SUMIF('AH Data Pivot'!$B$3:$B$1320,'Mix Substation Location Summary'!$B288,'AH Data Pivot'!$D$3:$D$1320)</f>
        <v>396820.63</v>
      </c>
      <c r="L288" s="456">
        <f>SUMIF('AH Data Pivot'!$B$3:$B$1320,'Mix Substation Location Summary'!$B288,'AH Data Pivot'!$D$3:$D$1320)-K288</f>
        <v>0</v>
      </c>
      <c r="P288" s="417">
        <f>SUMIF('AH Data Pivot'!$B$3:$B$1320,'Mix Substation Location Summary'!$B288,'AH Data Pivot'!$E$3:$E$1320)</f>
        <v>190211.47</v>
      </c>
      <c r="Q288" s="451">
        <f>SUMIF('AH Data Pivot'!$B$3:$B$1320,'Mix Substation Location Summary'!$B288,'AH Data Pivot'!$E$3:$E$1320)-P288</f>
        <v>0</v>
      </c>
      <c r="U288" s="417">
        <f>SUMIF('AH Data Pivot'!$B$3:$B$1320,'Mix Substation Location Summary'!$B288,'AH Data Pivot'!$F$3:$F$1320)</f>
        <v>0</v>
      </c>
      <c r="V288" s="454">
        <f>SUMIF('AH Data Pivot'!$B$3:$B$1320,'Mix Substation Location Summary'!$B288,'AH Data Pivot'!$F$3:$F$1320)-U288</f>
        <v>0</v>
      </c>
      <c r="W288" s="403"/>
      <c r="Z288" s="417">
        <f>SUMIF('AH Data Pivot'!$B$3:$B$1320,'Mix Substation Location Summary'!$B288,'AH Data Pivot'!$G$3:$G$1320)</f>
        <v>0</v>
      </c>
      <c r="AA288" s="447">
        <f>SUMIF('AH Data Pivot'!$B$3:$B$1320,'Mix Substation Location Summary'!$B288,'AH Data Pivot'!$G$3:$G$1320)-Z288</f>
        <v>0</v>
      </c>
      <c r="AE288" s="417">
        <f>SUMIF('AH Data Pivot'!$B$3:$B$1320,'Mix Substation Location Summary'!$B288,'AH Data Pivot'!$H$3:$H$1320)</f>
        <v>0</v>
      </c>
      <c r="AF288" s="454">
        <f>SUMIF('AH Data Pivot'!$B$3:$B$1320,'Mix Substation Location Summary'!$B288,'AH Data Pivot'!$H$3:$H$1320)-AE288</f>
        <v>0</v>
      </c>
      <c r="AI288" s="473">
        <f t="shared" si="40"/>
        <v>1</v>
      </c>
      <c r="AJ288" s="474" t="str">
        <f t="shared" si="41"/>
        <v/>
      </c>
    </row>
    <row r="289" spans="2:36" x14ac:dyDescent="0.25">
      <c r="B289" s="469">
        <v>5036</v>
      </c>
      <c r="C289" s="403" t="str">
        <f t="shared" si="43"/>
        <v/>
      </c>
      <c r="F289" s="401">
        <f>SUMIF('AH Data Pivot'!$B$3:$B$1320,'Mix Substation Location Summary'!$B289,'AH Data Pivot'!$C$3:$C$1320)</f>
        <v>21435.440000000002</v>
      </c>
      <c r="G289" s="447">
        <f>SUMIF('AH Data Pivot'!$B$3:$B$1320,'Mix Substation Location Summary'!$B289,'AH Data Pivot'!$C$3:$C$1320)-F289</f>
        <v>0</v>
      </c>
      <c r="K289" s="401">
        <f>SUMIF('AH Data Pivot'!$B$3:$B$1320,'Mix Substation Location Summary'!$B289,'AH Data Pivot'!$D$3:$D$1320)</f>
        <v>1351472.2300000002</v>
      </c>
      <c r="L289" s="456">
        <f>SUMIF('AH Data Pivot'!$B$3:$B$1320,'Mix Substation Location Summary'!$B289,'AH Data Pivot'!$D$3:$D$1320)-K289</f>
        <v>0</v>
      </c>
      <c r="P289" s="417">
        <f>SUMIF('AH Data Pivot'!$B$3:$B$1320,'Mix Substation Location Summary'!$B289,'AH Data Pivot'!$E$3:$E$1320)</f>
        <v>13094594.049999999</v>
      </c>
      <c r="Q289" s="451">
        <f>SUMIF('AH Data Pivot'!$B$3:$B$1320,'Mix Substation Location Summary'!$B289,'AH Data Pivot'!$E$3:$E$1320)-P289</f>
        <v>0</v>
      </c>
      <c r="U289" s="417">
        <f>SUMIF('AH Data Pivot'!$B$3:$B$1320,'Mix Substation Location Summary'!$B289,'AH Data Pivot'!$F$3:$F$1320)</f>
        <v>0</v>
      </c>
      <c r="V289" s="454">
        <f>SUMIF('AH Data Pivot'!$B$3:$B$1320,'Mix Substation Location Summary'!$B289,'AH Data Pivot'!$F$3:$F$1320)-U289</f>
        <v>0</v>
      </c>
      <c r="W289" s="403"/>
      <c r="Z289" s="417">
        <f>SUMIF('AH Data Pivot'!$B$3:$B$1320,'Mix Substation Location Summary'!$B289,'AH Data Pivot'!$G$3:$G$1320)</f>
        <v>0</v>
      </c>
      <c r="AA289" s="447">
        <f>SUMIF('AH Data Pivot'!$B$3:$B$1320,'Mix Substation Location Summary'!$B289,'AH Data Pivot'!$G$3:$G$1320)-Z289</f>
        <v>0</v>
      </c>
      <c r="AE289" s="417">
        <f>SUMIF('AH Data Pivot'!$B$3:$B$1320,'Mix Substation Location Summary'!$B289,'AH Data Pivot'!$H$3:$H$1320)</f>
        <v>0</v>
      </c>
      <c r="AF289" s="454">
        <f>SUMIF('AH Data Pivot'!$B$3:$B$1320,'Mix Substation Location Summary'!$B289,'AH Data Pivot'!$H$3:$H$1320)-AE289</f>
        <v>0</v>
      </c>
      <c r="AI289" s="473">
        <f t="shared" si="40"/>
        <v>1</v>
      </c>
      <c r="AJ289" s="474" t="str">
        <f t="shared" si="41"/>
        <v/>
      </c>
    </row>
    <row r="290" spans="2:36" x14ac:dyDescent="0.25">
      <c r="B290" s="469">
        <v>5038</v>
      </c>
      <c r="C290" s="403" t="str">
        <f t="shared" si="43"/>
        <v/>
      </c>
      <c r="F290" s="401">
        <f>SUMIF('AH Data Pivot'!$B$3:$B$1320,'Mix Substation Location Summary'!$B290,'AH Data Pivot'!$C$3:$C$1320)</f>
        <v>123341.95</v>
      </c>
      <c r="G290" s="447">
        <f>SUMIF('AH Data Pivot'!$B$3:$B$1320,'Mix Substation Location Summary'!$B290,'AH Data Pivot'!$C$3:$C$1320)-F290</f>
        <v>0</v>
      </c>
      <c r="K290" s="401">
        <f>SUMIF('AH Data Pivot'!$B$3:$B$1320,'Mix Substation Location Summary'!$B290,'AH Data Pivot'!$D$3:$D$1320)</f>
        <v>3723402.5800000005</v>
      </c>
      <c r="L290" s="456">
        <f>SUMIF('AH Data Pivot'!$B$3:$B$1320,'Mix Substation Location Summary'!$B290,'AH Data Pivot'!$D$3:$D$1320)-K290</f>
        <v>0</v>
      </c>
      <c r="P290" s="417">
        <f>SUMIF('AH Data Pivot'!$B$3:$B$1320,'Mix Substation Location Summary'!$B290,'AH Data Pivot'!$E$3:$E$1320)</f>
        <v>0</v>
      </c>
      <c r="Q290" s="451">
        <f>SUMIF('AH Data Pivot'!$B$3:$B$1320,'Mix Substation Location Summary'!$B290,'AH Data Pivot'!$E$3:$E$1320)-P290</f>
        <v>0</v>
      </c>
      <c r="U290" s="417">
        <f>SUMIF('AH Data Pivot'!$B$3:$B$1320,'Mix Substation Location Summary'!$B290,'AH Data Pivot'!$F$3:$F$1320)</f>
        <v>0</v>
      </c>
      <c r="V290" s="454">
        <f>SUMIF('AH Data Pivot'!$B$3:$B$1320,'Mix Substation Location Summary'!$B290,'AH Data Pivot'!$F$3:$F$1320)-U290</f>
        <v>0</v>
      </c>
      <c r="W290" s="403"/>
      <c r="Z290" s="417">
        <f>SUMIF('AH Data Pivot'!$B$3:$B$1320,'Mix Substation Location Summary'!$B290,'AH Data Pivot'!$G$3:$G$1320)</f>
        <v>0</v>
      </c>
      <c r="AA290" s="447">
        <f>SUMIF('AH Data Pivot'!$B$3:$B$1320,'Mix Substation Location Summary'!$B290,'AH Data Pivot'!$G$3:$G$1320)-Z290</f>
        <v>0</v>
      </c>
      <c r="AE290" s="417">
        <f>SUMIF('AH Data Pivot'!$B$3:$B$1320,'Mix Substation Location Summary'!$B290,'AH Data Pivot'!$H$3:$H$1320)</f>
        <v>0</v>
      </c>
      <c r="AF290" s="454">
        <f>SUMIF('AH Data Pivot'!$B$3:$B$1320,'Mix Substation Location Summary'!$B290,'AH Data Pivot'!$H$3:$H$1320)-AE290</f>
        <v>0</v>
      </c>
      <c r="AI290" s="473">
        <f t="shared" si="40"/>
        <v>1</v>
      </c>
      <c r="AJ290" s="474" t="str">
        <f t="shared" si="41"/>
        <v/>
      </c>
    </row>
    <row r="291" spans="2:36" x14ac:dyDescent="0.25">
      <c r="B291" s="469">
        <v>5044</v>
      </c>
      <c r="C291" s="403" t="str">
        <f t="shared" si="43"/>
        <v/>
      </c>
      <c r="F291" s="401">
        <f>SUMIF('AH Data Pivot'!$B$3:$B$1320,'Mix Substation Location Summary'!$B291,'AH Data Pivot'!$C$3:$C$1320)</f>
        <v>0</v>
      </c>
      <c r="G291" s="447">
        <f>SUMIF('AH Data Pivot'!$B$3:$B$1320,'Mix Substation Location Summary'!$B291,'AH Data Pivot'!$C$3:$C$1320)-F291</f>
        <v>0</v>
      </c>
      <c r="K291" s="401">
        <f>SUMIF('AH Data Pivot'!$B$3:$B$1320,'Mix Substation Location Summary'!$B291,'AH Data Pivot'!$D$3:$D$1320)</f>
        <v>0</v>
      </c>
      <c r="L291" s="456">
        <f>SUMIF('AH Data Pivot'!$B$3:$B$1320,'Mix Substation Location Summary'!$B291,'AH Data Pivot'!$D$3:$D$1320)-K291</f>
        <v>0</v>
      </c>
      <c r="P291" s="417">
        <f>SUMIF('AH Data Pivot'!$B$3:$B$1320,'Mix Substation Location Summary'!$B291,'AH Data Pivot'!$E$3:$E$1320)</f>
        <v>1476689.84</v>
      </c>
      <c r="Q291" s="451">
        <f>SUMIF('AH Data Pivot'!$B$3:$B$1320,'Mix Substation Location Summary'!$B291,'AH Data Pivot'!$E$3:$E$1320)-P291</f>
        <v>0</v>
      </c>
      <c r="U291" s="417">
        <f>SUMIF('AH Data Pivot'!$B$3:$B$1320,'Mix Substation Location Summary'!$B291,'AH Data Pivot'!$F$3:$F$1320)</f>
        <v>0</v>
      </c>
      <c r="V291" s="454">
        <f>SUMIF('AH Data Pivot'!$B$3:$B$1320,'Mix Substation Location Summary'!$B291,'AH Data Pivot'!$F$3:$F$1320)-U291</f>
        <v>0</v>
      </c>
      <c r="W291" s="403"/>
      <c r="Z291" s="417">
        <f>SUMIF('AH Data Pivot'!$B$3:$B$1320,'Mix Substation Location Summary'!$B291,'AH Data Pivot'!$G$3:$G$1320)</f>
        <v>0</v>
      </c>
      <c r="AA291" s="447">
        <f>SUMIF('AH Data Pivot'!$B$3:$B$1320,'Mix Substation Location Summary'!$B291,'AH Data Pivot'!$G$3:$G$1320)-Z291</f>
        <v>0</v>
      </c>
      <c r="AE291" s="417">
        <f>SUMIF('AH Data Pivot'!$B$3:$B$1320,'Mix Substation Location Summary'!$B291,'AH Data Pivot'!$H$3:$H$1320)</f>
        <v>0</v>
      </c>
      <c r="AF291" s="454">
        <f>SUMIF('AH Data Pivot'!$B$3:$B$1320,'Mix Substation Location Summary'!$B291,'AH Data Pivot'!$H$3:$H$1320)-AE291</f>
        <v>0</v>
      </c>
      <c r="AI291" s="473">
        <f t="shared" si="40"/>
        <v>1</v>
      </c>
      <c r="AJ291" s="474" t="str">
        <f t="shared" si="41"/>
        <v/>
      </c>
    </row>
    <row r="292" spans="2:36" x14ac:dyDescent="0.25">
      <c r="B292" s="469">
        <v>5045</v>
      </c>
      <c r="C292" s="403" t="str">
        <f t="shared" si="43"/>
        <v/>
      </c>
      <c r="F292" s="401">
        <f>SUMIF('AH Data Pivot'!$B$3:$B$1320,'Mix Substation Location Summary'!$B292,'AH Data Pivot'!$C$3:$C$1320)</f>
        <v>0</v>
      </c>
      <c r="G292" s="447">
        <f>SUMIF('AH Data Pivot'!$B$3:$B$1320,'Mix Substation Location Summary'!$B292,'AH Data Pivot'!$C$3:$C$1320)-F292</f>
        <v>0</v>
      </c>
      <c r="K292" s="401">
        <f>SUMIF('AH Data Pivot'!$B$3:$B$1320,'Mix Substation Location Summary'!$B292,'AH Data Pivot'!$D$3:$D$1320)</f>
        <v>3933177.3699999996</v>
      </c>
      <c r="L292" s="456">
        <f>SUMIF('AH Data Pivot'!$B$3:$B$1320,'Mix Substation Location Summary'!$B292,'AH Data Pivot'!$D$3:$D$1320)-K292</f>
        <v>0</v>
      </c>
      <c r="P292" s="417">
        <f>SUMIF('AH Data Pivot'!$B$3:$B$1320,'Mix Substation Location Summary'!$B292,'AH Data Pivot'!$E$3:$E$1320)</f>
        <v>8410510.1100000106</v>
      </c>
      <c r="Q292" s="451">
        <f>SUMIF('AH Data Pivot'!$B$3:$B$1320,'Mix Substation Location Summary'!$B292,'AH Data Pivot'!$E$3:$E$1320)-P292</f>
        <v>0</v>
      </c>
      <c r="U292" s="417">
        <f>SUMIF('AH Data Pivot'!$B$3:$B$1320,'Mix Substation Location Summary'!$B292,'AH Data Pivot'!$F$3:$F$1320)</f>
        <v>0</v>
      </c>
      <c r="V292" s="454">
        <f>SUMIF('AH Data Pivot'!$B$3:$B$1320,'Mix Substation Location Summary'!$B292,'AH Data Pivot'!$F$3:$F$1320)-U292</f>
        <v>0</v>
      </c>
      <c r="W292" s="403"/>
      <c r="Z292" s="417">
        <f>SUMIF('AH Data Pivot'!$B$3:$B$1320,'Mix Substation Location Summary'!$B292,'AH Data Pivot'!$G$3:$G$1320)</f>
        <v>219794.93</v>
      </c>
      <c r="AA292" s="447">
        <f>SUMIF('AH Data Pivot'!$B$3:$B$1320,'Mix Substation Location Summary'!$B292,'AH Data Pivot'!$G$3:$G$1320)-Z292</f>
        <v>0</v>
      </c>
      <c r="AE292" s="417">
        <f>SUMIF('AH Data Pivot'!$B$3:$B$1320,'Mix Substation Location Summary'!$B292,'AH Data Pivot'!$H$3:$H$1320)</f>
        <v>0</v>
      </c>
      <c r="AF292" s="454">
        <f>SUMIF('AH Data Pivot'!$B$3:$B$1320,'Mix Substation Location Summary'!$B292,'AH Data Pivot'!$H$3:$H$1320)-AE292</f>
        <v>0</v>
      </c>
      <c r="AI292" s="473">
        <f t="shared" si="40"/>
        <v>1</v>
      </c>
      <c r="AJ292" s="474">
        <f t="shared" si="41"/>
        <v>1</v>
      </c>
    </row>
    <row r="293" spans="2:36" x14ac:dyDescent="0.25">
      <c r="B293" s="469">
        <v>5046</v>
      </c>
      <c r="C293" s="403" t="str">
        <f t="shared" si="43"/>
        <v/>
      </c>
      <c r="F293" s="401">
        <f>SUMIF('AH Data Pivot'!$B$3:$B$1320,'Mix Substation Location Summary'!$B293,'AH Data Pivot'!$C$3:$C$1320)</f>
        <v>48136.399999999994</v>
      </c>
      <c r="G293" s="447">
        <f>SUMIF('AH Data Pivot'!$B$3:$B$1320,'Mix Substation Location Summary'!$B293,'AH Data Pivot'!$C$3:$C$1320)-F293</f>
        <v>0</v>
      </c>
      <c r="K293" s="401">
        <f>SUMIF('AH Data Pivot'!$B$3:$B$1320,'Mix Substation Location Summary'!$B293,'AH Data Pivot'!$D$3:$D$1320)</f>
        <v>156226.72999999998</v>
      </c>
      <c r="L293" s="456">
        <f>SUMIF('AH Data Pivot'!$B$3:$B$1320,'Mix Substation Location Summary'!$B293,'AH Data Pivot'!$D$3:$D$1320)-K293</f>
        <v>0</v>
      </c>
      <c r="P293" s="417">
        <f>SUMIF('AH Data Pivot'!$B$3:$B$1320,'Mix Substation Location Summary'!$B293,'AH Data Pivot'!$E$3:$E$1320)</f>
        <v>3179929.330000001</v>
      </c>
      <c r="Q293" s="451">
        <f>SUMIF('AH Data Pivot'!$B$3:$B$1320,'Mix Substation Location Summary'!$B293,'AH Data Pivot'!$E$3:$E$1320)-P293</f>
        <v>0</v>
      </c>
      <c r="U293" s="417">
        <f>SUMIF('AH Data Pivot'!$B$3:$B$1320,'Mix Substation Location Summary'!$B293,'AH Data Pivot'!$F$3:$F$1320)</f>
        <v>0</v>
      </c>
      <c r="V293" s="454">
        <f>SUMIF('AH Data Pivot'!$B$3:$B$1320,'Mix Substation Location Summary'!$B293,'AH Data Pivot'!$F$3:$F$1320)-U293</f>
        <v>0</v>
      </c>
      <c r="W293" s="403"/>
      <c r="Z293" s="417">
        <f>SUMIF('AH Data Pivot'!$B$3:$B$1320,'Mix Substation Location Summary'!$B293,'AH Data Pivot'!$G$3:$G$1320)</f>
        <v>0</v>
      </c>
      <c r="AA293" s="447">
        <f>SUMIF('AH Data Pivot'!$B$3:$B$1320,'Mix Substation Location Summary'!$B293,'AH Data Pivot'!$G$3:$G$1320)-Z293</f>
        <v>0</v>
      </c>
      <c r="AE293" s="417">
        <f>SUMIF('AH Data Pivot'!$B$3:$B$1320,'Mix Substation Location Summary'!$B293,'AH Data Pivot'!$H$3:$H$1320)</f>
        <v>0</v>
      </c>
      <c r="AF293" s="454">
        <f>SUMIF('AH Data Pivot'!$B$3:$B$1320,'Mix Substation Location Summary'!$B293,'AH Data Pivot'!$H$3:$H$1320)-AE293</f>
        <v>0</v>
      </c>
      <c r="AI293" s="473">
        <f t="shared" si="40"/>
        <v>1</v>
      </c>
      <c r="AJ293" s="474" t="str">
        <f t="shared" si="41"/>
        <v/>
      </c>
    </row>
    <row r="294" spans="2:36" x14ac:dyDescent="0.25">
      <c r="B294" s="469">
        <v>5047</v>
      </c>
      <c r="C294" s="403" t="str">
        <f t="shared" si="43"/>
        <v/>
      </c>
      <c r="F294" s="401">
        <f>SUMIF('AH Data Pivot'!$B$3:$B$1320,'Mix Substation Location Summary'!$B294,'AH Data Pivot'!$C$3:$C$1320)</f>
        <v>1844367.4200000002</v>
      </c>
      <c r="G294" s="447">
        <f>SUMIF('AH Data Pivot'!$B$3:$B$1320,'Mix Substation Location Summary'!$B294,'AH Data Pivot'!$C$3:$C$1320)-F294</f>
        <v>0</v>
      </c>
      <c r="K294" s="401">
        <f>SUMIF('AH Data Pivot'!$B$3:$B$1320,'Mix Substation Location Summary'!$B294,'AH Data Pivot'!$D$3:$D$1320)</f>
        <v>22781952.709999997</v>
      </c>
      <c r="L294" s="456">
        <f>SUMIF('AH Data Pivot'!$B$3:$B$1320,'Mix Substation Location Summary'!$B294,'AH Data Pivot'!$D$3:$D$1320)-K294</f>
        <v>0</v>
      </c>
      <c r="P294" s="417">
        <f>SUMIF('AH Data Pivot'!$B$3:$B$1320,'Mix Substation Location Summary'!$B294,'AH Data Pivot'!$E$3:$E$1320)</f>
        <v>154022155.54999995</v>
      </c>
      <c r="Q294" s="451">
        <f>SUMIF('AH Data Pivot'!$B$3:$B$1320,'Mix Substation Location Summary'!$B294,'AH Data Pivot'!$E$3:$E$1320)-P294</f>
        <v>0</v>
      </c>
      <c r="U294" s="417">
        <f>SUMIF('AH Data Pivot'!$B$3:$B$1320,'Mix Substation Location Summary'!$B294,'AH Data Pivot'!$F$3:$F$1320)</f>
        <v>0</v>
      </c>
      <c r="V294" s="454">
        <f>SUMIF('AH Data Pivot'!$B$3:$B$1320,'Mix Substation Location Summary'!$B294,'AH Data Pivot'!$F$3:$F$1320)-U294</f>
        <v>0</v>
      </c>
      <c r="W294" s="403"/>
      <c r="Z294" s="417">
        <f>SUMIF('AH Data Pivot'!$B$3:$B$1320,'Mix Substation Location Summary'!$B294,'AH Data Pivot'!$G$3:$G$1320)</f>
        <v>0</v>
      </c>
      <c r="AA294" s="447">
        <f>SUMIF('AH Data Pivot'!$B$3:$B$1320,'Mix Substation Location Summary'!$B294,'AH Data Pivot'!$G$3:$G$1320)-Z294</f>
        <v>0</v>
      </c>
      <c r="AE294" s="417">
        <f>SUMIF('AH Data Pivot'!$B$3:$B$1320,'Mix Substation Location Summary'!$B294,'AH Data Pivot'!$H$3:$H$1320)</f>
        <v>0</v>
      </c>
      <c r="AF294" s="454">
        <f>SUMIF('AH Data Pivot'!$B$3:$B$1320,'Mix Substation Location Summary'!$B294,'AH Data Pivot'!$H$3:$H$1320)-AE294</f>
        <v>0</v>
      </c>
      <c r="AI294" s="473">
        <f t="shared" si="40"/>
        <v>1</v>
      </c>
      <c r="AJ294" s="474" t="str">
        <f t="shared" si="41"/>
        <v/>
      </c>
    </row>
    <row r="295" spans="2:36" x14ac:dyDescent="0.25">
      <c r="B295" s="469">
        <v>5049</v>
      </c>
      <c r="C295" s="403" t="str">
        <f t="shared" si="43"/>
        <v/>
      </c>
      <c r="F295" s="401">
        <f>SUMIF('AH Data Pivot'!$B$3:$B$1320,'Mix Substation Location Summary'!$B295,'AH Data Pivot'!$C$3:$C$1320)</f>
        <v>158170.01999999999</v>
      </c>
      <c r="G295" s="447">
        <f>SUMIF('AH Data Pivot'!$B$3:$B$1320,'Mix Substation Location Summary'!$B295,'AH Data Pivot'!$C$3:$C$1320)-F295</f>
        <v>0</v>
      </c>
      <c r="K295" s="401">
        <f>SUMIF('AH Data Pivot'!$B$3:$B$1320,'Mix Substation Location Summary'!$B295,'AH Data Pivot'!$D$3:$D$1320)</f>
        <v>34482.550000000003</v>
      </c>
      <c r="L295" s="456">
        <f>SUMIF('AH Data Pivot'!$B$3:$B$1320,'Mix Substation Location Summary'!$B295,'AH Data Pivot'!$D$3:$D$1320)-K295</f>
        <v>0</v>
      </c>
      <c r="P295" s="417">
        <f>SUMIF('AH Data Pivot'!$B$3:$B$1320,'Mix Substation Location Summary'!$B295,'AH Data Pivot'!$E$3:$E$1320)</f>
        <v>5924405.0700000012</v>
      </c>
      <c r="Q295" s="451">
        <f>SUMIF('AH Data Pivot'!$B$3:$B$1320,'Mix Substation Location Summary'!$B295,'AH Data Pivot'!$E$3:$E$1320)-P295</f>
        <v>0</v>
      </c>
      <c r="U295" s="417">
        <f>SUMIF('AH Data Pivot'!$B$3:$B$1320,'Mix Substation Location Summary'!$B295,'AH Data Pivot'!$F$3:$F$1320)</f>
        <v>0</v>
      </c>
      <c r="V295" s="454">
        <f>SUMIF('AH Data Pivot'!$B$3:$B$1320,'Mix Substation Location Summary'!$B295,'AH Data Pivot'!$F$3:$F$1320)-U295</f>
        <v>0</v>
      </c>
      <c r="W295" s="403"/>
      <c r="Z295" s="417">
        <f>SUMIF('AH Data Pivot'!$B$3:$B$1320,'Mix Substation Location Summary'!$B295,'AH Data Pivot'!$G$3:$G$1320)</f>
        <v>0</v>
      </c>
      <c r="AA295" s="447">
        <f>SUMIF('AH Data Pivot'!$B$3:$B$1320,'Mix Substation Location Summary'!$B295,'AH Data Pivot'!$G$3:$G$1320)-Z295</f>
        <v>0</v>
      </c>
      <c r="AE295" s="417">
        <f>SUMIF('AH Data Pivot'!$B$3:$B$1320,'Mix Substation Location Summary'!$B295,'AH Data Pivot'!$H$3:$H$1320)</f>
        <v>18019.88</v>
      </c>
      <c r="AF295" s="454">
        <f>SUMIF('AH Data Pivot'!$B$3:$B$1320,'Mix Substation Location Summary'!$B295,'AH Data Pivot'!$H$3:$H$1320)-AE295</f>
        <v>0</v>
      </c>
      <c r="AI295" s="473">
        <f t="shared" si="40"/>
        <v>1</v>
      </c>
      <c r="AJ295" s="474">
        <f t="shared" si="41"/>
        <v>1</v>
      </c>
    </row>
    <row r="296" spans="2:36" x14ac:dyDescent="0.25">
      <c r="B296" s="469">
        <v>5051</v>
      </c>
      <c r="C296" s="403" t="str">
        <f t="shared" si="43"/>
        <v/>
      </c>
      <c r="F296" s="401">
        <f>SUMIF('AH Data Pivot'!$B$3:$B$1320,'Mix Substation Location Summary'!$B296,'AH Data Pivot'!$C$3:$C$1320)</f>
        <v>13373.23</v>
      </c>
      <c r="G296" s="447">
        <f>SUMIF('AH Data Pivot'!$B$3:$B$1320,'Mix Substation Location Summary'!$B296,'AH Data Pivot'!$C$3:$C$1320)-F296</f>
        <v>0</v>
      </c>
      <c r="K296" s="401">
        <f>SUMIF('AH Data Pivot'!$B$3:$B$1320,'Mix Substation Location Summary'!$B296,'AH Data Pivot'!$D$3:$D$1320)</f>
        <v>3040809.84</v>
      </c>
      <c r="L296" s="456">
        <f>SUMIF('AH Data Pivot'!$B$3:$B$1320,'Mix Substation Location Summary'!$B296,'AH Data Pivot'!$D$3:$D$1320)-K296</f>
        <v>0</v>
      </c>
      <c r="P296" s="417">
        <f>SUMIF('AH Data Pivot'!$B$3:$B$1320,'Mix Substation Location Summary'!$B296,'AH Data Pivot'!$E$3:$E$1320)</f>
        <v>63154010.390000142</v>
      </c>
      <c r="Q296" s="451">
        <f>SUMIF('AH Data Pivot'!$B$3:$B$1320,'Mix Substation Location Summary'!$B296,'AH Data Pivot'!$E$3:$E$1320)-P296</f>
        <v>0</v>
      </c>
      <c r="U296" s="417">
        <f>SUMIF('AH Data Pivot'!$B$3:$B$1320,'Mix Substation Location Summary'!$B296,'AH Data Pivot'!$F$3:$F$1320)</f>
        <v>0</v>
      </c>
      <c r="V296" s="454">
        <f>SUMIF('AH Data Pivot'!$B$3:$B$1320,'Mix Substation Location Summary'!$B296,'AH Data Pivot'!$F$3:$F$1320)-U296</f>
        <v>0</v>
      </c>
      <c r="W296" s="403"/>
      <c r="Z296" s="417">
        <f>SUMIF('AH Data Pivot'!$B$3:$B$1320,'Mix Substation Location Summary'!$B296,'AH Data Pivot'!$G$3:$G$1320)</f>
        <v>0</v>
      </c>
      <c r="AA296" s="447">
        <f>SUMIF('AH Data Pivot'!$B$3:$B$1320,'Mix Substation Location Summary'!$B296,'AH Data Pivot'!$G$3:$G$1320)-Z296</f>
        <v>0</v>
      </c>
      <c r="AE296" s="417">
        <f>SUMIF('AH Data Pivot'!$B$3:$B$1320,'Mix Substation Location Summary'!$B296,'AH Data Pivot'!$H$3:$H$1320)</f>
        <v>0</v>
      </c>
      <c r="AF296" s="454">
        <f>SUMIF('AH Data Pivot'!$B$3:$B$1320,'Mix Substation Location Summary'!$B296,'AH Data Pivot'!$H$3:$H$1320)-AE296</f>
        <v>0</v>
      </c>
      <c r="AI296" s="473">
        <f t="shared" si="40"/>
        <v>1</v>
      </c>
      <c r="AJ296" s="474" t="str">
        <f t="shared" si="41"/>
        <v/>
      </c>
    </row>
    <row r="297" spans="2:36" x14ac:dyDescent="0.25">
      <c r="B297" s="469">
        <v>5058</v>
      </c>
      <c r="C297" s="403" t="str">
        <f t="shared" si="43"/>
        <v/>
      </c>
      <c r="F297" s="401">
        <f>SUMIF('AH Data Pivot'!$B$3:$B$1320,'Mix Substation Location Summary'!$B297,'AH Data Pivot'!$C$3:$C$1320)</f>
        <v>0</v>
      </c>
      <c r="G297" s="447">
        <f>SUMIF('AH Data Pivot'!$B$3:$B$1320,'Mix Substation Location Summary'!$B297,'AH Data Pivot'!$C$3:$C$1320)-F297</f>
        <v>0</v>
      </c>
      <c r="K297" s="401">
        <f>SUMIF('AH Data Pivot'!$B$3:$B$1320,'Mix Substation Location Summary'!$B297,'AH Data Pivot'!$D$3:$D$1320)</f>
        <v>19757.18</v>
      </c>
      <c r="L297" s="456">
        <f>SUMIF('AH Data Pivot'!$B$3:$B$1320,'Mix Substation Location Summary'!$B297,'AH Data Pivot'!$D$3:$D$1320)-K297</f>
        <v>0</v>
      </c>
      <c r="P297" s="417">
        <f>SUMIF('AH Data Pivot'!$B$3:$B$1320,'Mix Substation Location Summary'!$B297,'AH Data Pivot'!$E$3:$E$1320)</f>
        <v>1948140.9100000001</v>
      </c>
      <c r="Q297" s="451">
        <f>SUMIF('AH Data Pivot'!$B$3:$B$1320,'Mix Substation Location Summary'!$B297,'AH Data Pivot'!$E$3:$E$1320)-P297</f>
        <v>0</v>
      </c>
      <c r="U297" s="417">
        <f>SUMIF('AH Data Pivot'!$B$3:$B$1320,'Mix Substation Location Summary'!$B297,'AH Data Pivot'!$F$3:$F$1320)</f>
        <v>0</v>
      </c>
      <c r="V297" s="454">
        <f>SUMIF('AH Data Pivot'!$B$3:$B$1320,'Mix Substation Location Summary'!$B297,'AH Data Pivot'!$F$3:$F$1320)-U297</f>
        <v>0</v>
      </c>
      <c r="W297" s="403"/>
      <c r="Z297" s="417">
        <f>SUMIF('AH Data Pivot'!$B$3:$B$1320,'Mix Substation Location Summary'!$B297,'AH Data Pivot'!$G$3:$G$1320)</f>
        <v>0</v>
      </c>
      <c r="AA297" s="447">
        <f>SUMIF('AH Data Pivot'!$B$3:$B$1320,'Mix Substation Location Summary'!$B297,'AH Data Pivot'!$G$3:$G$1320)-Z297</f>
        <v>0</v>
      </c>
      <c r="AE297" s="417">
        <f>SUMIF('AH Data Pivot'!$B$3:$B$1320,'Mix Substation Location Summary'!$B297,'AH Data Pivot'!$H$3:$H$1320)</f>
        <v>0</v>
      </c>
      <c r="AF297" s="454">
        <f>SUMIF('AH Data Pivot'!$B$3:$B$1320,'Mix Substation Location Summary'!$B297,'AH Data Pivot'!$H$3:$H$1320)-AE297</f>
        <v>0</v>
      </c>
      <c r="AI297" s="473">
        <f t="shared" si="40"/>
        <v>1</v>
      </c>
      <c r="AJ297" s="474" t="str">
        <f t="shared" si="41"/>
        <v/>
      </c>
    </row>
    <row r="298" spans="2:36" x14ac:dyDescent="0.25">
      <c r="B298" s="469">
        <v>5061</v>
      </c>
      <c r="C298" s="403" t="str">
        <f t="shared" si="43"/>
        <v/>
      </c>
      <c r="F298" s="401">
        <f>SUMIF('AH Data Pivot'!$B$3:$B$1320,'Mix Substation Location Summary'!$B298,'AH Data Pivot'!$C$3:$C$1320)</f>
        <v>90982.88</v>
      </c>
      <c r="G298" s="447">
        <f>SUMIF('AH Data Pivot'!$B$3:$B$1320,'Mix Substation Location Summary'!$B298,'AH Data Pivot'!$C$3:$C$1320)-F298</f>
        <v>0</v>
      </c>
      <c r="K298" s="401">
        <f>SUMIF('AH Data Pivot'!$B$3:$B$1320,'Mix Substation Location Summary'!$B298,'AH Data Pivot'!$D$3:$D$1320)</f>
        <v>21334708.409999996</v>
      </c>
      <c r="L298" s="456">
        <f>SUMIF('AH Data Pivot'!$B$3:$B$1320,'Mix Substation Location Summary'!$B298,'AH Data Pivot'!$D$3:$D$1320)-K298</f>
        <v>0</v>
      </c>
      <c r="P298" s="417">
        <f>SUMIF('AH Data Pivot'!$B$3:$B$1320,'Mix Substation Location Summary'!$B298,'AH Data Pivot'!$E$3:$E$1320)</f>
        <v>145432973.1999999</v>
      </c>
      <c r="Q298" s="451">
        <f>SUMIF('AH Data Pivot'!$B$3:$B$1320,'Mix Substation Location Summary'!$B298,'AH Data Pivot'!$E$3:$E$1320)-P298</f>
        <v>0</v>
      </c>
      <c r="U298" s="417">
        <f>SUMIF('AH Data Pivot'!$B$3:$B$1320,'Mix Substation Location Summary'!$B298,'AH Data Pivot'!$F$3:$F$1320)</f>
        <v>0</v>
      </c>
      <c r="V298" s="454">
        <f>SUMIF('AH Data Pivot'!$B$3:$B$1320,'Mix Substation Location Summary'!$B298,'AH Data Pivot'!$F$3:$F$1320)-U298</f>
        <v>0</v>
      </c>
      <c r="W298" s="403"/>
      <c r="Z298" s="417">
        <f>SUMIF('AH Data Pivot'!$B$3:$B$1320,'Mix Substation Location Summary'!$B298,'AH Data Pivot'!$G$3:$G$1320)</f>
        <v>0</v>
      </c>
      <c r="AA298" s="447">
        <f>SUMIF('AH Data Pivot'!$B$3:$B$1320,'Mix Substation Location Summary'!$B298,'AH Data Pivot'!$G$3:$G$1320)-Z298</f>
        <v>0</v>
      </c>
      <c r="AE298" s="417">
        <f>SUMIF('AH Data Pivot'!$B$3:$B$1320,'Mix Substation Location Summary'!$B298,'AH Data Pivot'!$H$3:$H$1320)</f>
        <v>0</v>
      </c>
      <c r="AF298" s="454">
        <f>SUMIF('AH Data Pivot'!$B$3:$B$1320,'Mix Substation Location Summary'!$B298,'AH Data Pivot'!$H$3:$H$1320)-AE298</f>
        <v>0</v>
      </c>
      <c r="AI298" s="473">
        <f t="shared" si="40"/>
        <v>1</v>
      </c>
      <c r="AJ298" s="474" t="str">
        <f t="shared" si="41"/>
        <v/>
      </c>
    </row>
    <row r="299" spans="2:36" x14ac:dyDescent="0.25">
      <c r="B299" s="469">
        <v>5065</v>
      </c>
      <c r="C299" s="403" t="str">
        <f t="shared" si="43"/>
        <v/>
      </c>
      <c r="F299" s="401">
        <f>SUMIF('AH Data Pivot'!$B$3:$B$1320,'Mix Substation Location Summary'!$B299,'AH Data Pivot'!$C$3:$C$1320)</f>
        <v>0</v>
      </c>
      <c r="G299" s="447">
        <f>SUMIF('AH Data Pivot'!$B$3:$B$1320,'Mix Substation Location Summary'!$B299,'AH Data Pivot'!$C$3:$C$1320)-F299</f>
        <v>0</v>
      </c>
      <c r="K299" s="401">
        <f>SUMIF('AH Data Pivot'!$B$3:$B$1320,'Mix Substation Location Summary'!$B299,'AH Data Pivot'!$D$3:$D$1320)</f>
        <v>97920.010000000024</v>
      </c>
      <c r="L299" s="456">
        <f>SUMIF('AH Data Pivot'!$B$3:$B$1320,'Mix Substation Location Summary'!$B299,'AH Data Pivot'!$D$3:$D$1320)-K299</f>
        <v>0</v>
      </c>
      <c r="P299" s="417">
        <f>SUMIF('AH Data Pivot'!$B$3:$B$1320,'Mix Substation Location Summary'!$B299,'AH Data Pivot'!$E$3:$E$1320)</f>
        <v>3814080.91</v>
      </c>
      <c r="Q299" s="451">
        <f>SUMIF('AH Data Pivot'!$B$3:$B$1320,'Mix Substation Location Summary'!$B299,'AH Data Pivot'!$E$3:$E$1320)-P299</f>
        <v>0</v>
      </c>
      <c r="U299" s="417">
        <f>SUMIF('AH Data Pivot'!$B$3:$B$1320,'Mix Substation Location Summary'!$B299,'AH Data Pivot'!$F$3:$F$1320)</f>
        <v>0</v>
      </c>
      <c r="V299" s="454">
        <f>SUMIF('AH Data Pivot'!$B$3:$B$1320,'Mix Substation Location Summary'!$B299,'AH Data Pivot'!$F$3:$F$1320)-U299</f>
        <v>0</v>
      </c>
      <c r="W299" s="403"/>
      <c r="Z299" s="417">
        <f>SUMIF('AH Data Pivot'!$B$3:$B$1320,'Mix Substation Location Summary'!$B299,'AH Data Pivot'!$G$3:$G$1320)</f>
        <v>0</v>
      </c>
      <c r="AA299" s="447">
        <f>SUMIF('AH Data Pivot'!$B$3:$B$1320,'Mix Substation Location Summary'!$B299,'AH Data Pivot'!$G$3:$G$1320)-Z299</f>
        <v>0</v>
      </c>
      <c r="AE299" s="417">
        <f>SUMIF('AH Data Pivot'!$B$3:$B$1320,'Mix Substation Location Summary'!$B299,'AH Data Pivot'!$H$3:$H$1320)</f>
        <v>0</v>
      </c>
      <c r="AF299" s="454">
        <f>SUMIF('AH Data Pivot'!$B$3:$B$1320,'Mix Substation Location Summary'!$B299,'AH Data Pivot'!$H$3:$H$1320)-AE299</f>
        <v>0</v>
      </c>
      <c r="AI299" s="473">
        <f t="shared" si="40"/>
        <v>1</v>
      </c>
      <c r="AJ299" s="474" t="str">
        <f t="shared" si="41"/>
        <v/>
      </c>
    </row>
    <row r="300" spans="2:36" x14ac:dyDescent="0.25">
      <c r="B300" s="469">
        <v>5066</v>
      </c>
      <c r="C300" s="403" t="str">
        <f t="shared" si="43"/>
        <v/>
      </c>
      <c r="F300" s="401">
        <f>SUMIF('AH Data Pivot'!$B$3:$B$1320,'Mix Substation Location Summary'!$B300,'AH Data Pivot'!$C$3:$C$1320)</f>
        <v>0</v>
      </c>
      <c r="G300" s="447">
        <f>SUMIF('AH Data Pivot'!$B$3:$B$1320,'Mix Substation Location Summary'!$B300,'AH Data Pivot'!$C$3:$C$1320)-F300</f>
        <v>0</v>
      </c>
      <c r="K300" s="401">
        <f>SUMIF('AH Data Pivot'!$B$3:$B$1320,'Mix Substation Location Summary'!$B300,'AH Data Pivot'!$D$3:$D$1320)</f>
        <v>30049.74</v>
      </c>
      <c r="L300" s="456">
        <f>SUMIF('AH Data Pivot'!$B$3:$B$1320,'Mix Substation Location Summary'!$B300,'AH Data Pivot'!$D$3:$D$1320)-K300</f>
        <v>0</v>
      </c>
      <c r="P300" s="417">
        <f>SUMIF('AH Data Pivot'!$B$3:$B$1320,'Mix Substation Location Summary'!$B300,'AH Data Pivot'!$E$3:$E$1320)</f>
        <v>2165604.96</v>
      </c>
      <c r="Q300" s="451">
        <f>SUMIF('AH Data Pivot'!$B$3:$B$1320,'Mix Substation Location Summary'!$B300,'AH Data Pivot'!$E$3:$E$1320)-P300</f>
        <v>0</v>
      </c>
      <c r="U300" s="417">
        <f>SUMIF('AH Data Pivot'!$B$3:$B$1320,'Mix Substation Location Summary'!$B300,'AH Data Pivot'!$F$3:$F$1320)</f>
        <v>0</v>
      </c>
      <c r="V300" s="454">
        <f>SUMIF('AH Data Pivot'!$B$3:$B$1320,'Mix Substation Location Summary'!$B300,'AH Data Pivot'!$F$3:$F$1320)-U300</f>
        <v>0</v>
      </c>
      <c r="W300" s="403"/>
      <c r="Z300" s="417">
        <f>SUMIF('AH Data Pivot'!$B$3:$B$1320,'Mix Substation Location Summary'!$B300,'AH Data Pivot'!$G$3:$G$1320)</f>
        <v>0</v>
      </c>
      <c r="AA300" s="447">
        <f>SUMIF('AH Data Pivot'!$B$3:$B$1320,'Mix Substation Location Summary'!$B300,'AH Data Pivot'!$G$3:$G$1320)-Z300</f>
        <v>0</v>
      </c>
      <c r="AE300" s="417">
        <f>SUMIF('AH Data Pivot'!$B$3:$B$1320,'Mix Substation Location Summary'!$B300,'AH Data Pivot'!$H$3:$H$1320)</f>
        <v>0</v>
      </c>
      <c r="AF300" s="454">
        <f>SUMIF('AH Data Pivot'!$B$3:$B$1320,'Mix Substation Location Summary'!$B300,'AH Data Pivot'!$H$3:$H$1320)-AE300</f>
        <v>0</v>
      </c>
      <c r="AI300" s="473">
        <f t="shared" si="40"/>
        <v>1</v>
      </c>
      <c r="AJ300" s="474" t="str">
        <f t="shared" si="41"/>
        <v/>
      </c>
    </row>
    <row r="301" spans="2:36" x14ac:dyDescent="0.25">
      <c r="B301" s="469">
        <v>5068</v>
      </c>
      <c r="C301" s="403" t="str">
        <f t="shared" si="43"/>
        <v/>
      </c>
      <c r="F301" s="401">
        <f>SUMIF('AH Data Pivot'!$B$3:$B$1320,'Mix Substation Location Summary'!$B301,'AH Data Pivot'!$C$3:$C$1320)</f>
        <v>0</v>
      </c>
      <c r="G301" s="447">
        <f>SUMIF('AH Data Pivot'!$B$3:$B$1320,'Mix Substation Location Summary'!$B301,'AH Data Pivot'!$C$3:$C$1320)-F301</f>
        <v>0</v>
      </c>
      <c r="K301" s="401">
        <f>SUMIF('AH Data Pivot'!$B$3:$B$1320,'Mix Substation Location Summary'!$B301,'AH Data Pivot'!$D$3:$D$1320)</f>
        <v>12696.92</v>
      </c>
      <c r="L301" s="456">
        <f>SUMIF('AH Data Pivot'!$B$3:$B$1320,'Mix Substation Location Summary'!$B301,'AH Data Pivot'!$D$3:$D$1320)-K301</f>
        <v>0</v>
      </c>
      <c r="P301" s="417">
        <f>SUMIF('AH Data Pivot'!$B$3:$B$1320,'Mix Substation Location Summary'!$B301,'AH Data Pivot'!$E$3:$E$1320)</f>
        <v>3993260.5599999996</v>
      </c>
      <c r="Q301" s="451">
        <f>SUMIF('AH Data Pivot'!$B$3:$B$1320,'Mix Substation Location Summary'!$B301,'AH Data Pivot'!$E$3:$E$1320)-P301</f>
        <v>0</v>
      </c>
      <c r="U301" s="417">
        <f>SUMIF('AH Data Pivot'!$B$3:$B$1320,'Mix Substation Location Summary'!$B301,'AH Data Pivot'!$F$3:$F$1320)</f>
        <v>0</v>
      </c>
      <c r="V301" s="454">
        <f>SUMIF('AH Data Pivot'!$B$3:$B$1320,'Mix Substation Location Summary'!$B301,'AH Data Pivot'!$F$3:$F$1320)-U301</f>
        <v>0</v>
      </c>
      <c r="W301" s="403"/>
      <c r="Z301" s="417">
        <f>SUMIF('AH Data Pivot'!$B$3:$B$1320,'Mix Substation Location Summary'!$B301,'AH Data Pivot'!$G$3:$G$1320)</f>
        <v>119663.62000000001</v>
      </c>
      <c r="AA301" s="447">
        <f>SUMIF('AH Data Pivot'!$B$3:$B$1320,'Mix Substation Location Summary'!$B301,'AH Data Pivot'!$G$3:$G$1320)-Z301</f>
        <v>0</v>
      </c>
      <c r="AE301" s="417">
        <f>SUMIF('AH Data Pivot'!$B$3:$B$1320,'Mix Substation Location Summary'!$B301,'AH Data Pivot'!$H$3:$H$1320)</f>
        <v>0</v>
      </c>
      <c r="AF301" s="454">
        <f>SUMIF('AH Data Pivot'!$B$3:$B$1320,'Mix Substation Location Summary'!$B301,'AH Data Pivot'!$H$3:$H$1320)-AE301</f>
        <v>0</v>
      </c>
      <c r="AI301" s="473">
        <f t="shared" si="40"/>
        <v>1</v>
      </c>
      <c r="AJ301" s="474">
        <f t="shared" si="41"/>
        <v>1</v>
      </c>
    </row>
    <row r="302" spans="2:36" x14ac:dyDescent="0.25">
      <c r="B302" s="469">
        <v>5072</v>
      </c>
      <c r="C302" s="403" t="str">
        <f t="shared" si="43"/>
        <v/>
      </c>
      <c r="F302" s="401">
        <f>SUMIF('AH Data Pivot'!$B$3:$B$1320,'Mix Substation Location Summary'!$B302,'AH Data Pivot'!$C$3:$C$1320)</f>
        <v>0</v>
      </c>
      <c r="G302" s="447">
        <f>SUMIF('AH Data Pivot'!$B$3:$B$1320,'Mix Substation Location Summary'!$B302,'AH Data Pivot'!$C$3:$C$1320)-F302</f>
        <v>0</v>
      </c>
      <c r="K302" s="401">
        <f>SUMIF('AH Data Pivot'!$B$3:$B$1320,'Mix Substation Location Summary'!$B302,'AH Data Pivot'!$D$3:$D$1320)</f>
        <v>0</v>
      </c>
      <c r="L302" s="456">
        <f>SUMIF('AH Data Pivot'!$B$3:$B$1320,'Mix Substation Location Summary'!$B302,'AH Data Pivot'!$D$3:$D$1320)-K302</f>
        <v>0</v>
      </c>
      <c r="P302" s="417">
        <f>SUMIF('AH Data Pivot'!$B$3:$B$1320,'Mix Substation Location Summary'!$B302,'AH Data Pivot'!$E$3:$E$1320)</f>
        <v>155441.9</v>
      </c>
      <c r="Q302" s="451">
        <f>SUMIF('AH Data Pivot'!$B$3:$B$1320,'Mix Substation Location Summary'!$B302,'AH Data Pivot'!$E$3:$E$1320)-P302</f>
        <v>0</v>
      </c>
      <c r="U302" s="417">
        <f>SUMIF('AH Data Pivot'!$B$3:$B$1320,'Mix Substation Location Summary'!$B302,'AH Data Pivot'!$F$3:$F$1320)</f>
        <v>0</v>
      </c>
      <c r="V302" s="454">
        <f>SUMIF('AH Data Pivot'!$B$3:$B$1320,'Mix Substation Location Summary'!$B302,'AH Data Pivot'!$F$3:$F$1320)-U302</f>
        <v>0</v>
      </c>
      <c r="W302" s="403"/>
      <c r="Z302" s="417">
        <f>SUMIF('AH Data Pivot'!$B$3:$B$1320,'Mix Substation Location Summary'!$B302,'AH Data Pivot'!$G$3:$G$1320)</f>
        <v>0</v>
      </c>
      <c r="AA302" s="447">
        <f>SUMIF('AH Data Pivot'!$B$3:$B$1320,'Mix Substation Location Summary'!$B302,'AH Data Pivot'!$G$3:$G$1320)-Z302</f>
        <v>0</v>
      </c>
      <c r="AE302" s="417">
        <f>SUMIF('AH Data Pivot'!$B$3:$B$1320,'Mix Substation Location Summary'!$B302,'AH Data Pivot'!$H$3:$H$1320)</f>
        <v>0</v>
      </c>
      <c r="AF302" s="454">
        <f>SUMIF('AH Data Pivot'!$B$3:$B$1320,'Mix Substation Location Summary'!$B302,'AH Data Pivot'!$H$3:$H$1320)-AE302</f>
        <v>0</v>
      </c>
      <c r="AI302" s="473">
        <f t="shared" si="40"/>
        <v>1</v>
      </c>
      <c r="AJ302" s="474" t="str">
        <f t="shared" si="41"/>
        <v/>
      </c>
    </row>
    <row r="303" spans="2:36" x14ac:dyDescent="0.25">
      <c r="B303" s="469">
        <v>5078</v>
      </c>
      <c r="C303" s="403" t="str">
        <f t="shared" si="43"/>
        <v/>
      </c>
      <c r="F303" s="401">
        <f>SUMIF('AH Data Pivot'!$B$3:$B$1320,'Mix Substation Location Summary'!$B303,'AH Data Pivot'!$C$3:$C$1320)</f>
        <v>21659.88</v>
      </c>
      <c r="G303" s="447">
        <f>SUMIF('AH Data Pivot'!$B$3:$B$1320,'Mix Substation Location Summary'!$B303,'AH Data Pivot'!$C$3:$C$1320)-F303</f>
        <v>0</v>
      </c>
      <c r="K303" s="401">
        <f>SUMIF('AH Data Pivot'!$B$3:$B$1320,'Mix Substation Location Summary'!$B303,'AH Data Pivot'!$D$3:$D$1320)</f>
        <v>70925.489999999991</v>
      </c>
      <c r="L303" s="456">
        <f>SUMIF('AH Data Pivot'!$B$3:$B$1320,'Mix Substation Location Summary'!$B303,'AH Data Pivot'!$D$3:$D$1320)-K303</f>
        <v>0</v>
      </c>
      <c r="P303" s="417">
        <f>SUMIF('AH Data Pivot'!$B$3:$B$1320,'Mix Substation Location Summary'!$B303,'AH Data Pivot'!$E$3:$E$1320)</f>
        <v>4909618.8999999976</v>
      </c>
      <c r="Q303" s="451">
        <f>SUMIF('AH Data Pivot'!$B$3:$B$1320,'Mix Substation Location Summary'!$B303,'AH Data Pivot'!$E$3:$E$1320)-P303</f>
        <v>0</v>
      </c>
      <c r="U303" s="417">
        <f>SUMIF('AH Data Pivot'!$B$3:$B$1320,'Mix Substation Location Summary'!$B303,'AH Data Pivot'!$F$3:$F$1320)</f>
        <v>0</v>
      </c>
      <c r="V303" s="454">
        <f>SUMIF('AH Data Pivot'!$B$3:$B$1320,'Mix Substation Location Summary'!$B303,'AH Data Pivot'!$F$3:$F$1320)-U303</f>
        <v>0</v>
      </c>
      <c r="W303" s="403"/>
      <c r="Z303" s="417">
        <f>SUMIF('AH Data Pivot'!$B$3:$B$1320,'Mix Substation Location Summary'!$B303,'AH Data Pivot'!$G$3:$G$1320)</f>
        <v>0</v>
      </c>
      <c r="AA303" s="447">
        <f>SUMIF('AH Data Pivot'!$B$3:$B$1320,'Mix Substation Location Summary'!$B303,'AH Data Pivot'!$G$3:$G$1320)-Z303</f>
        <v>0</v>
      </c>
      <c r="AE303" s="417">
        <f>SUMIF('AH Data Pivot'!$B$3:$B$1320,'Mix Substation Location Summary'!$B303,'AH Data Pivot'!$H$3:$H$1320)</f>
        <v>0</v>
      </c>
      <c r="AF303" s="454">
        <f>SUMIF('AH Data Pivot'!$B$3:$B$1320,'Mix Substation Location Summary'!$B303,'AH Data Pivot'!$H$3:$H$1320)-AE303</f>
        <v>0</v>
      </c>
      <c r="AI303" s="473">
        <f t="shared" si="40"/>
        <v>1</v>
      </c>
      <c r="AJ303" s="474" t="str">
        <f t="shared" si="41"/>
        <v/>
      </c>
    </row>
    <row r="304" spans="2:36" x14ac:dyDescent="0.25">
      <c r="B304" s="469">
        <v>5080</v>
      </c>
      <c r="C304" s="403" t="str">
        <f t="shared" si="43"/>
        <v/>
      </c>
      <c r="F304" s="401">
        <f>SUMIF('AH Data Pivot'!$B$3:$B$1320,'Mix Substation Location Summary'!$B304,'AH Data Pivot'!$C$3:$C$1320)</f>
        <v>1226474.6499999999</v>
      </c>
      <c r="G304" s="447">
        <f>SUMIF('AH Data Pivot'!$B$3:$B$1320,'Mix Substation Location Summary'!$B304,'AH Data Pivot'!$C$3:$C$1320)-F304</f>
        <v>0</v>
      </c>
      <c r="K304" s="401">
        <f>SUMIF('AH Data Pivot'!$B$3:$B$1320,'Mix Substation Location Summary'!$B304,'AH Data Pivot'!$D$3:$D$1320)</f>
        <v>28287711.389999997</v>
      </c>
      <c r="L304" s="456">
        <f>SUMIF('AH Data Pivot'!$B$3:$B$1320,'Mix Substation Location Summary'!$B304,'AH Data Pivot'!$D$3:$D$1320)-K304</f>
        <v>0</v>
      </c>
      <c r="P304" s="417">
        <f>SUMIF('AH Data Pivot'!$B$3:$B$1320,'Mix Substation Location Summary'!$B304,'AH Data Pivot'!$E$3:$E$1320)</f>
        <v>174118569.12999991</v>
      </c>
      <c r="Q304" s="451">
        <f>SUMIF('AH Data Pivot'!$B$3:$B$1320,'Mix Substation Location Summary'!$B304,'AH Data Pivot'!$E$3:$E$1320)-P304</f>
        <v>0</v>
      </c>
      <c r="U304" s="417">
        <f>SUMIF('AH Data Pivot'!$B$3:$B$1320,'Mix Substation Location Summary'!$B304,'AH Data Pivot'!$F$3:$F$1320)</f>
        <v>0</v>
      </c>
      <c r="V304" s="454">
        <f>SUMIF('AH Data Pivot'!$B$3:$B$1320,'Mix Substation Location Summary'!$B304,'AH Data Pivot'!$F$3:$F$1320)-U304</f>
        <v>0</v>
      </c>
      <c r="W304" s="403"/>
      <c r="Z304" s="417">
        <f>SUMIF('AH Data Pivot'!$B$3:$B$1320,'Mix Substation Location Summary'!$B304,'AH Data Pivot'!$G$3:$G$1320)</f>
        <v>0</v>
      </c>
      <c r="AA304" s="447">
        <f>SUMIF('AH Data Pivot'!$B$3:$B$1320,'Mix Substation Location Summary'!$B304,'AH Data Pivot'!$G$3:$G$1320)-Z304</f>
        <v>0</v>
      </c>
      <c r="AE304" s="417">
        <f>SUMIF('AH Data Pivot'!$B$3:$B$1320,'Mix Substation Location Summary'!$B304,'AH Data Pivot'!$H$3:$H$1320)</f>
        <v>92353.44</v>
      </c>
      <c r="AF304" s="454">
        <f>SUMIF('AH Data Pivot'!$B$3:$B$1320,'Mix Substation Location Summary'!$B304,'AH Data Pivot'!$H$3:$H$1320)-AE304</f>
        <v>0</v>
      </c>
      <c r="AI304" s="473">
        <f t="shared" si="40"/>
        <v>1</v>
      </c>
      <c r="AJ304" s="474">
        <f t="shared" si="41"/>
        <v>1</v>
      </c>
    </row>
    <row r="305" spans="2:36" x14ac:dyDescent="0.25">
      <c r="B305" s="403">
        <v>5089</v>
      </c>
      <c r="C305" s="403" t="str">
        <f t="shared" si="43"/>
        <v/>
      </c>
      <c r="F305" s="401">
        <f>SUMIF('AH Data Pivot'!$B$3:$B$1320,'Mix Substation Location Summary'!$B305,'AH Data Pivot'!$C$3:$C$1320)</f>
        <v>1444.25</v>
      </c>
      <c r="G305" s="447">
        <f>SUMIF('AH Data Pivot'!$B$3:$B$1320,'Mix Substation Location Summary'!$B305,'AH Data Pivot'!$C$3:$C$1320)-F305</f>
        <v>0</v>
      </c>
      <c r="K305" s="401">
        <f>SUMIF('AH Data Pivot'!$B$3:$B$1320,'Mix Substation Location Summary'!$B305,'AH Data Pivot'!$D$3:$D$1320)</f>
        <v>611.41999999999996</v>
      </c>
      <c r="L305" s="456">
        <f>SUMIF('AH Data Pivot'!$B$3:$B$1320,'Mix Substation Location Summary'!$B305,'AH Data Pivot'!$D$3:$D$1320)-K305</f>
        <v>0</v>
      </c>
      <c r="P305" s="417">
        <f>SUMIF('AH Data Pivot'!$B$3:$B$1320,'Mix Substation Location Summary'!$B305,'AH Data Pivot'!$E$3:$E$1320)</f>
        <v>5319154.1600000011</v>
      </c>
      <c r="Q305" s="451">
        <f>SUMIF('AH Data Pivot'!$B$3:$B$1320,'Mix Substation Location Summary'!$B305,'AH Data Pivot'!$E$3:$E$1320)-P305</f>
        <v>0</v>
      </c>
      <c r="U305" s="417">
        <f>SUMIF('AH Data Pivot'!$B$3:$B$1320,'Mix Substation Location Summary'!$B305,'AH Data Pivot'!$F$3:$F$1320)</f>
        <v>0</v>
      </c>
      <c r="V305" s="454">
        <f>SUMIF('AH Data Pivot'!$B$3:$B$1320,'Mix Substation Location Summary'!$B305,'AH Data Pivot'!$F$3:$F$1320)-U305</f>
        <v>0</v>
      </c>
      <c r="W305" s="403"/>
      <c r="Z305" s="417">
        <f>SUMIF('AH Data Pivot'!$B$3:$B$1320,'Mix Substation Location Summary'!$B305,'AH Data Pivot'!$G$3:$G$1320)</f>
        <v>0</v>
      </c>
      <c r="AA305" s="447">
        <f>SUMIF('AH Data Pivot'!$B$3:$B$1320,'Mix Substation Location Summary'!$B305,'AH Data Pivot'!$G$3:$G$1320)-Z305</f>
        <v>0</v>
      </c>
      <c r="AE305" s="417">
        <f>SUMIF('AH Data Pivot'!$B$3:$B$1320,'Mix Substation Location Summary'!$B305,'AH Data Pivot'!$H$3:$H$1320)</f>
        <v>0</v>
      </c>
      <c r="AF305" s="454">
        <f>SUMIF('AH Data Pivot'!$B$3:$B$1320,'Mix Substation Location Summary'!$B305,'AH Data Pivot'!$H$3:$H$1320)-AE305</f>
        <v>0</v>
      </c>
      <c r="AI305" s="473">
        <f t="shared" si="40"/>
        <v>1</v>
      </c>
      <c r="AJ305" s="474" t="str">
        <f t="shared" si="41"/>
        <v/>
      </c>
    </row>
    <row r="306" spans="2:36" x14ac:dyDescent="0.25">
      <c r="B306" s="403">
        <v>5091</v>
      </c>
      <c r="C306" s="403" t="str">
        <f t="shared" si="43"/>
        <v/>
      </c>
      <c r="F306" s="401">
        <f>SUMIF('AH Data Pivot'!$B$3:$B$1320,'Mix Substation Location Summary'!$B306,'AH Data Pivot'!$C$3:$C$1320)</f>
        <v>0</v>
      </c>
      <c r="G306" s="447">
        <f>SUMIF('AH Data Pivot'!$B$3:$B$1320,'Mix Substation Location Summary'!$B306,'AH Data Pivot'!$C$3:$C$1320)-F306</f>
        <v>0</v>
      </c>
      <c r="K306" s="401">
        <f>SUMIF('AH Data Pivot'!$B$3:$B$1320,'Mix Substation Location Summary'!$B306,'AH Data Pivot'!$D$3:$D$1320)</f>
        <v>0</v>
      </c>
      <c r="L306" s="456">
        <f>SUMIF('AH Data Pivot'!$B$3:$B$1320,'Mix Substation Location Summary'!$B306,'AH Data Pivot'!$D$3:$D$1320)-K306</f>
        <v>0</v>
      </c>
      <c r="P306" s="417">
        <f>SUMIF('AH Data Pivot'!$B$3:$B$1320,'Mix Substation Location Summary'!$B306,'AH Data Pivot'!$E$3:$E$1320)</f>
        <v>12305.99</v>
      </c>
      <c r="Q306" s="451">
        <f>SUMIF('AH Data Pivot'!$B$3:$B$1320,'Mix Substation Location Summary'!$B306,'AH Data Pivot'!$E$3:$E$1320)-P306</f>
        <v>0</v>
      </c>
      <c r="U306" s="417">
        <f>SUMIF('AH Data Pivot'!$B$3:$B$1320,'Mix Substation Location Summary'!$B306,'AH Data Pivot'!$F$3:$F$1320)</f>
        <v>0</v>
      </c>
      <c r="V306" s="454">
        <f>SUMIF('AH Data Pivot'!$B$3:$B$1320,'Mix Substation Location Summary'!$B306,'AH Data Pivot'!$F$3:$F$1320)-U306</f>
        <v>0</v>
      </c>
      <c r="W306" s="403"/>
      <c r="Z306" s="417">
        <f>SUMIF('AH Data Pivot'!$B$3:$B$1320,'Mix Substation Location Summary'!$B306,'AH Data Pivot'!$G$3:$G$1320)</f>
        <v>0</v>
      </c>
      <c r="AA306" s="447">
        <f>SUMIF('AH Data Pivot'!$B$3:$B$1320,'Mix Substation Location Summary'!$B306,'AH Data Pivot'!$G$3:$G$1320)-Z306</f>
        <v>0</v>
      </c>
      <c r="AE306" s="417">
        <f>SUMIF('AH Data Pivot'!$B$3:$B$1320,'Mix Substation Location Summary'!$B306,'AH Data Pivot'!$H$3:$H$1320)</f>
        <v>0</v>
      </c>
      <c r="AF306" s="454">
        <f>SUMIF('AH Data Pivot'!$B$3:$B$1320,'Mix Substation Location Summary'!$B306,'AH Data Pivot'!$H$3:$H$1320)-AE306</f>
        <v>0</v>
      </c>
      <c r="AI306" s="473">
        <f t="shared" si="40"/>
        <v>1</v>
      </c>
      <c r="AJ306" s="474" t="str">
        <f t="shared" si="41"/>
        <v/>
      </c>
    </row>
    <row r="307" spans="2:36" x14ac:dyDescent="0.25">
      <c r="B307" s="403">
        <v>5092</v>
      </c>
      <c r="C307" s="403" t="str">
        <f t="shared" si="43"/>
        <v/>
      </c>
      <c r="F307" s="401">
        <f>SUMIF('AH Data Pivot'!$B$3:$B$1320,'Mix Substation Location Summary'!$B307,'AH Data Pivot'!$C$3:$C$1320)</f>
        <v>0</v>
      </c>
      <c r="G307" s="447">
        <f>SUMIF('AH Data Pivot'!$B$3:$B$1320,'Mix Substation Location Summary'!$B307,'AH Data Pivot'!$C$3:$C$1320)-F307</f>
        <v>0</v>
      </c>
      <c r="K307" s="401">
        <f>SUMIF('AH Data Pivot'!$B$3:$B$1320,'Mix Substation Location Summary'!$B307,'AH Data Pivot'!$D$3:$D$1320)</f>
        <v>0</v>
      </c>
      <c r="L307" s="456">
        <f>SUMIF('AH Data Pivot'!$B$3:$B$1320,'Mix Substation Location Summary'!$B307,'AH Data Pivot'!$D$3:$D$1320)-K307</f>
        <v>0</v>
      </c>
      <c r="P307" s="417">
        <f>SUMIF('AH Data Pivot'!$B$3:$B$1320,'Mix Substation Location Summary'!$B307,'AH Data Pivot'!$E$3:$E$1320)</f>
        <v>1516885.03</v>
      </c>
      <c r="Q307" s="451">
        <f>SUMIF('AH Data Pivot'!$B$3:$B$1320,'Mix Substation Location Summary'!$B307,'AH Data Pivot'!$E$3:$E$1320)-P307</f>
        <v>0</v>
      </c>
      <c r="U307" s="417">
        <f>SUMIF('AH Data Pivot'!$B$3:$B$1320,'Mix Substation Location Summary'!$B307,'AH Data Pivot'!$F$3:$F$1320)</f>
        <v>0</v>
      </c>
      <c r="V307" s="454">
        <f>SUMIF('AH Data Pivot'!$B$3:$B$1320,'Mix Substation Location Summary'!$B307,'AH Data Pivot'!$F$3:$F$1320)-U307</f>
        <v>0</v>
      </c>
      <c r="W307" s="403"/>
      <c r="Z307" s="417">
        <f>SUMIF('AH Data Pivot'!$B$3:$B$1320,'Mix Substation Location Summary'!$B307,'AH Data Pivot'!$G$3:$G$1320)</f>
        <v>0</v>
      </c>
      <c r="AA307" s="447">
        <f>SUMIF('AH Data Pivot'!$B$3:$B$1320,'Mix Substation Location Summary'!$B307,'AH Data Pivot'!$G$3:$G$1320)-Z307</f>
        <v>0</v>
      </c>
      <c r="AE307" s="417">
        <f>SUMIF('AH Data Pivot'!$B$3:$B$1320,'Mix Substation Location Summary'!$B307,'AH Data Pivot'!$H$3:$H$1320)</f>
        <v>0</v>
      </c>
      <c r="AF307" s="454">
        <f>SUMIF('AH Data Pivot'!$B$3:$B$1320,'Mix Substation Location Summary'!$B307,'AH Data Pivot'!$H$3:$H$1320)-AE307</f>
        <v>0</v>
      </c>
      <c r="AI307" s="473">
        <f t="shared" si="40"/>
        <v>1</v>
      </c>
      <c r="AJ307" s="474" t="str">
        <f t="shared" si="41"/>
        <v/>
      </c>
    </row>
    <row r="308" spans="2:36" x14ac:dyDescent="0.25">
      <c r="B308" s="403">
        <v>5093</v>
      </c>
      <c r="C308" s="403" t="str">
        <f t="shared" si="43"/>
        <v/>
      </c>
      <c r="F308" s="401">
        <f>SUMIF('AH Data Pivot'!$B$3:$B$1320,'Mix Substation Location Summary'!$B308,'AH Data Pivot'!$C$3:$C$1320)</f>
        <v>0</v>
      </c>
      <c r="G308" s="447">
        <f>SUMIF('AH Data Pivot'!$B$3:$B$1320,'Mix Substation Location Summary'!$B308,'AH Data Pivot'!$C$3:$C$1320)-F308</f>
        <v>0</v>
      </c>
      <c r="K308" s="401">
        <f>SUMIF('AH Data Pivot'!$B$3:$B$1320,'Mix Substation Location Summary'!$B308,'AH Data Pivot'!$D$3:$D$1320)</f>
        <v>2175294.1400000011</v>
      </c>
      <c r="L308" s="456">
        <f>SUMIF('AH Data Pivot'!$B$3:$B$1320,'Mix Substation Location Summary'!$B308,'AH Data Pivot'!$D$3:$D$1320)-K308</f>
        <v>0</v>
      </c>
      <c r="P308" s="417">
        <f>SUMIF('AH Data Pivot'!$B$3:$B$1320,'Mix Substation Location Summary'!$B308,'AH Data Pivot'!$E$3:$E$1320)</f>
        <v>45498247.45000001</v>
      </c>
      <c r="Q308" s="451">
        <f>SUMIF('AH Data Pivot'!$B$3:$B$1320,'Mix Substation Location Summary'!$B308,'AH Data Pivot'!$E$3:$E$1320)-P308</f>
        <v>0</v>
      </c>
      <c r="U308" s="417">
        <f>SUMIF('AH Data Pivot'!$B$3:$B$1320,'Mix Substation Location Summary'!$B308,'AH Data Pivot'!$F$3:$F$1320)</f>
        <v>0</v>
      </c>
      <c r="V308" s="454">
        <f>SUMIF('AH Data Pivot'!$B$3:$B$1320,'Mix Substation Location Summary'!$B308,'AH Data Pivot'!$F$3:$F$1320)-U308</f>
        <v>0</v>
      </c>
      <c r="W308" s="403"/>
      <c r="Z308" s="417">
        <f>SUMIF('AH Data Pivot'!$B$3:$B$1320,'Mix Substation Location Summary'!$B308,'AH Data Pivot'!$G$3:$G$1320)</f>
        <v>0</v>
      </c>
      <c r="AA308" s="447">
        <f>SUMIF('AH Data Pivot'!$B$3:$B$1320,'Mix Substation Location Summary'!$B308,'AH Data Pivot'!$G$3:$G$1320)-Z308</f>
        <v>0</v>
      </c>
      <c r="AE308" s="417">
        <f>SUMIF('AH Data Pivot'!$B$3:$B$1320,'Mix Substation Location Summary'!$B308,'AH Data Pivot'!$H$3:$H$1320)</f>
        <v>0</v>
      </c>
      <c r="AF308" s="454">
        <f>SUMIF('AH Data Pivot'!$B$3:$B$1320,'Mix Substation Location Summary'!$B308,'AH Data Pivot'!$H$3:$H$1320)-AE308</f>
        <v>0</v>
      </c>
      <c r="AI308" s="473">
        <f t="shared" si="40"/>
        <v>1</v>
      </c>
      <c r="AJ308" s="474" t="str">
        <f t="shared" si="41"/>
        <v/>
      </c>
    </row>
    <row r="309" spans="2:36" x14ac:dyDescent="0.25">
      <c r="B309" s="403">
        <v>5094</v>
      </c>
      <c r="C309" s="403" t="str">
        <f t="shared" si="43"/>
        <v/>
      </c>
      <c r="F309" s="401">
        <f>SUMIF('AH Data Pivot'!$B$3:$B$1320,'Mix Substation Location Summary'!$B309,'AH Data Pivot'!$C$3:$C$1320)</f>
        <v>0</v>
      </c>
      <c r="G309" s="447">
        <f>SUMIF('AH Data Pivot'!$B$3:$B$1320,'Mix Substation Location Summary'!$B309,'AH Data Pivot'!$C$3:$C$1320)-F309</f>
        <v>0</v>
      </c>
      <c r="K309" s="401">
        <f>SUMIF('AH Data Pivot'!$B$3:$B$1320,'Mix Substation Location Summary'!$B309,'AH Data Pivot'!$D$3:$D$1320)</f>
        <v>857212.01000000024</v>
      </c>
      <c r="L309" s="456">
        <f>SUMIF('AH Data Pivot'!$B$3:$B$1320,'Mix Substation Location Summary'!$B309,'AH Data Pivot'!$D$3:$D$1320)-K309</f>
        <v>0</v>
      </c>
      <c r="P309" s="417">
        <f>SUMIF('AH Data Pivot'!$B$3:$B$1320,'Mix Substation Location Summary'!$B309,'AH Data Pivot'!$E$3:$E$1320)</f>
        <v>8215856.5000000009</v>
      </c>
      <c r="Q309" s="451">
        <f>SUMIF('AH Data Pivot'!$B$3:$B$1320,'Mix Substation Location Summary'!$B309,'AH Data Pivot'!$E$3:$E$1320)-P309</f>
        <v>0</v>
      </c>
      <c r="U309" s="417">
        <f>SUMIF('AH Data Pivot'!$B$3:$B$1320,'Mix Substation Location Summary'!$B309,'AH Data Pivot'!$F$3:$F$1320)</f>
        <v>0</v>
      </c>
      <c r="V309" s="454">
        <f>SUMIF('AH Data Pivot'!$B$3:$B$1320,'Mix Substation Location Summary'!$B309,'AH Data Pivot'!$F$3:$F$1320)-U309</f>
        <v>0</v>
      </c>
      <c r="W309" s="403"/>
      <c r="Z309" s="417">
        <f>SUMIF('AH Data Pivot'!$B$3:$B$1320,'Mix Substation Location Summary'!$B309,'AH Data Pivot'!$G$3:$G$1320)</f>
        <v>0</v>
      </c>
      <c r="AA309" s="447">
        <f>SUMIF('AH Data Pivot'!$B$3:$B$1320,'Mix Substation Location Summary'!$B309,'AH Data Pivot'!$G$3:$G$1320)-Z309</f>
        <v>0</v>
      </c>
      <c r="AE309" s="417">
        <f>SUMIF('AH Data Pivot'!$B$3:$B$1320,'Mix Substation Location Summary'!$B309,'AH Data Pivot'!$H$3:$H$1320)</f>
        <v>0</v>
      </c>
      <c r="AF309" s="454">
        <f>SUMIF('AH Data Pivot'!$B$3:$B$1320,'Mix Substation Location Summary'!$B309,'AH Data Pivot'!$H$3:$H$1320)-AE309</f>
        <v>0</v>
      </c>
      <c r="AI309" s="473">
        <f t="shared" si="40"/>
        <v>1</v>
      </c>
      <c r="AJ309" s="474" t="str">
        <f t="shared" si="41"/>
        <v/>
      </c>
    </row>
    <row r="310" spans="2:36" x14ac:dyDescent="0.25">
      <c r="B310" s="403">
        <v>5095</v>
      </c>
      <c r="C310" s="403" t="str">
        <f t="shared" si="43"/>
        <v/>
      </c>
      <c r="F310" s="401">
        <f>SUMIF('AH Data Pivot'!$B$3:$B$1320,'Mix Substation Location Summary'!$B310,'AH Data Pivot'!$C$3:$C$1320)</f>
        <v>2415092.2799999998</v>
      </c>
      <c r="G310" s="447">
        <f>SUMIF('AH Data Pivot'!$B$3:$B$1320,'Mix Substation Location Summary'!$B310,'AH Data Pivot'!$C$3:$C$1320)-F310</f>
        <v>0</v>
      </c>
      <c r="K310" s="401">
        <f>SUMIF('AH Data Pivot'!$B$3:$B$1320,'Mix Substation Location Summary'!$B310,'AH Data Pivot'!$D$3:$D$1320)</f>
        <v>2377248.7100000004</v>
      </c>
      <c r="L310" s="456">
        <f>SUMIF('AH Data Pivot'!$B$3:$B$1320,'Mix Substation Location Summary'!$B310,'AH Data Pivot'!$D$3:$D$1320)-K310</f>
        <v>0</v>
      </c>
      <c r="P310" s="417">
        <f>SUMIF('AH Data Pivot'!$B$3:$B$1320,'Mix Substation Location Summary'!$B310,'AH Data Pivot'!$E$3:$E$1320)</f>
        <v>26463678.689999931</v>
      </c>
      <c r="Q310" s="451">
        <f>SUMIF('AH Data Pivot'!$B$3:$B$1320,'Mix Substation Location Summary'!$B310,'AH Data Pivot'!$E$3:$E$1320)-P310</f>
        <v>0</v>
      </c>
      <c r="U310" s="417">
        <f>SUMIF('AH Data Pivot'!$B$3:$B$1320,'Mix Substation Location Summary'!$B310,'AH Data Pivot'!$F$3:$F$1320)</f>
        <v>0</v>
      </c>
      <c r="V310" s="454">
        <f>SUMIF('AH Data Pivot'!$B$3:$B$1320,'Mix Substation Location Summary'!$B310,'AH Data Pivot'!$F$3:$F$1320)-U310</f>
        <v>0</v>
      </c>
      <c r="W310" s="403"/>
      <c r="Z310" s="417">
        <f>SUMIF('AH Data Pivot'!$B$3:$B$1320,'Mix Substation Location Summary'!$B310,'AH Data Pivot'!$G$3:$G$1320)</f>
        <v>0</v>
      </c>
      <c r="AA310" s="447">
        <f>SUMIF('AH Data Pivot'!$B$3:$B$1320,'Mix Substation Location Summary'!$B310,'AH Data Pivot'!$G$3:$G$1320)-Z310</f>
        <v>0</v>
      </c>
      <c r="AE310" s="417">
        <f>SUMIF('AH Data Pivot'!$B$3:$B$1320,'Mix Substation Location Summary'!$B310,'AH Data Pivot'!$H$3:$H$1320)</f>
        <v>0</v>
      </c>
      <c r="AF310" s="454">
        <f>SUMIF('AH Data Pivot'!$B$3:$B$1320,'Mix Substation Location Summary'!$B310,'AH Data Pivot'!$H$3:$H$1320)-AE310</f>
        <v>0</v>
      </c>
      <c r="AI310" s="473">
        <f t="shared" si="40"/>
        <v>1</v>
      </c>
      <c r="AJ310" s="474" t="str">
        <f t="shared" si="41"/>
        <v/>
      </c>
    </row>
    <row r="311" spans="2:36" x14ac:dyDescent="0.25">
      <c r="B311" s="403">
        <v>5097</v>
      </c>
      <c r="C311" s="403" t="str">
        <f t="shared" si="43"/>
        <v/>
      </c>
      <c r="F311" s="401">
        <f>SUMIF('AH Data Pivot'!$B$3:$B$1320,'Mix Substation Location Summary'!$B311,'AH Data Pivot'!$C$3:$C$1320)</f>
        <v>0</v>
      </c>
      <c r="G311" s="447">
        <f>SUMIF('AH Data Pivot'!$B$3:$B$1320,'Mix Substation Location Summary'!$B311,'AH Data Pivot'!$C$3:$C$1320)-F311</f>
        <v>0</v>
      </c>
      <c r="K311" s="401">
        <f>SUMIF('AH Data Pivot'!$B$3:$B$1320,'Mix Substation Location Summary'!$B311,'AH Data Pivot'!$D$3:$D$1320)</f>
        <v>47540.939999999995</v>
      </c>
      <c r="L311" s="456">
        <f>SUMIF('AH Data Pivot'!$B$3:$B$1320,'Mix Substation Location Summary'!$B311,'AH Data Pivot'!$D$3:$D$1320)-K311</f>
        <v>0</v>
      </c>
      <c r="P311" s="417">
        <f>SUMIF('AH Data Pivot'!$B$3:$B$1320,'Mix Substation Location Summary'!$B311,'AH Data Pivot'!$E$3:$E$1320)</f>
        <v>5869146.4299999988</v>
      </c>
      <c r="Q311" s="451">
        <f>SUMIF('AH Data Pivot'!$B$3:$B$1320,'Mix Substation Location Summary'!$B311,'AH Data Pivot'!$E$3:$E$1320)-P311</f>
        <v>0</v>
      </c>
      <c r="U311" s="417">
        <f>SUMIF('AH Data Pivot'!$B$3:$B$1320,'Mix Substation Location Summary'!$B311,'AH Data Pivot'!$F$3:$F$1320)</f>
        <v>0</v>
      </c>
      <c r="V311" s="454">
        <f>SUMIF('AH Data Pivot'!$B$3:$B$1320,'Mix Substation Location Summary'!$B311,'AH Data Pivot'!$F$3:$F$1320)-U311</f>
        <v>0</v>
      </c>
      <c r="W311" s="403"/>
      <c r="Z311" s="417">
        <f>SUMIF('AH Data Pivot'!$B$3:$B$1320,'Mix Substation Location Summary'!$B311,'AH Data Pivot'!$G$3:$G$1320)</f>
        <v>0</v>
      </c>
      <c r="AA311" s="447">
        <f>SUMIF('AH Data Pivot'!$B$3:$B$1320,'Mix Substation Location Summary'!$B311,'AH Data Pivot'!$G$3:$G$1320)-Z311</f>
        <v>0</v>
      </c>
      <c r="AE311" s="417">
        <f>SUMIF('AH Data Pivot'!$B$3:$B$1320,'Mix Substation Location Summary'!$B311,'AH Data Pivot'!$H$3:$H$1320)</f>
        <v>0</v>
      </c>
      <c r="AF311" s="454">
        <f>SUMIF('AH Data Pivot'!$B$3:$B$1320,'Mix Substation Location Summary'!$B311,'AH Data Pivot'!$H$3:$H$1320)-AE311</f>
        <v>0</v>
      </c>
      <c r="AI311" s="473">
        <f t="shared" si="40"/>
        <v>1</v>
      </c>
      <c r="AJ311" s="474" t="str">
        <f t="shared" si="41"/>
        <v/>
      </c>
    </row>
    <row r="312" spans="2:36" x14ac:dyDescent="0.25">
      <c r="B312" s="403">
        <v>5100</v>
      </c>
      <c r="C312" s="403" t="str">
        <f t="shared" si="43"/>
        <v/>
      </c>
      <c r="F312" s="401">
        <f>SUMIF('AH Data Pivot'!$B$3:$B$1320,'Mix Substation Location Summary'!$B312,'AH Data Pivot'!$C$3:$C$1320)</f>
        <v>0</v>
      </c>
      <c r="G312" s="447">
        <f>SUMIF('AH Data Pivot'!$B$3:$B$1320,'Mix Substation Location Summary'!$B312,'AH Data Pivot'!$C$3:$C$1320)-F312</f>
        <v>0</v>
      </c>
      <c r="K312" s="401">
        <f>SUMIF('AH Data Pivot'!$B$3:$B$1320,'Mix Substation Location Summary'!$B312,'AH Data Pivot'!$D$3:$D$1320)</f>
        <v>0</v>
      </c>
      <c r="L312" s="456">
        <f>SUMIF('AH Data Pivot'!$B$3:$B$1320,'Mix Substation Location Summary'!$B312,'AH Data Pivot'!$D$3:$D$1320)-K312</f>
        <v>0</v>
      </c>
      <c r="P312" s="417">
        <f>SUMIF('AH Data Pivot'!$B$3:$B$1320,'Mix Substation Location Summary'!$B312,'AH Data Pivot'!$E$3:$E$1320)</f>
        <v>314746.05</v>
      </c>
      <c r="Q312" s="451">
        <f>SUMIF('AH Data Pivot'!$B$3:$B$1320,'Mix Substation Location Summary'!$B312,'AH Data Pivot'!$E$3:$E$1320)-P312</f>
        <v>0</v>
      </c>
      <c r="U312" s="417">
        <f>SUMIF('AH Data Pivot'!$B$3:$B$1320,'Mix Substation Location Summary'!$B312,'AH Data Pivot'!$F$3:$F$1320)</f>
        <v>0</v>
      </c>
      <c r="V312" s="454">
        <f>SUMIF('AH Data Pivot'!$B$3:$B$1320,'Mix Substation Location Summary'!$B312,'AH Data Pivot'!$F$3:$F$1320)-U312</f>
        <v>0</v>
      </c>
      <c r="W312" s="403"/>
      <c r="Z312" s="417">
        <f>SUMIF('AH Data Pivot'!$B$3:$B$1320,'Mix Substation Location Summary'!$B312,'AH Data Pivot'!$G$3:$G$1320)</f>
        <v>194833.27000000002</v>
      </c>
      <c r="AA312" s="447">
        <f>SUMIF('AH Data Pivot'!$B$3:$B$1320,'Mix Substation Location Summary'!$B312,'AH Data Pivot'!$G$3:$G$1320)-Z312</f>
        <v>0</v>
      </c>
      <c r="AE312" s="417">
        <f>SUMIF('AH Data Pivot'!$B$3:$B$1320,'Mix Substation Location Summary'!$B312,'AH Data Pivot'!$H$3:$H$1320)</f>
        <v>1648233.5199999996</v>
      </c>
      <c r="AF312" s="454">
        <f>SUMIF('AH Data Pivot'!$B$3:$B$1320,'Mix Substation Location Summary'!$B312,'AH Data Pivot'!$H$3:$H$1320)-AE312</f>
        <v>0</v>
      </c>
      <c r="AI312" s="473">
        <f t="shared" si="40"/>
        <v>1</v>
      </c>
      <c r="AJ312" s="474">
        <f t="shared" si="41"/>
        <v>1</v>
      </c>
    </row>
    <row r="313" spans="2:36" x14ac:dyDescent="0.25">
      <c r="B313" s="403">
        <v>5101</v>
      </c>
      <c r="C313" s="403" t="str">
        <f t="shared" si="43"/>
        <v/>
      </c>
      <c r="F313" s="401">
        <f>SUMIF('AH Data Pivot'!$B$3:$B$1320,'Mix Substation Location Summary'!$B313,'AH Data Pivot'!$C$3:$C$1320)</f>
        <v>0</v>
      </c>
      <c r="G313" s="447">
        <f>SUMIF('AH Data Pivot'!$B$3:$B$1320,'Mix Substation Location Summary'!$B313,'AH Data Pivot'!$C$3:$C$1320)-F313</f>
        <v>0</v>
      </c>
      <c r="K313" s="401">
        <f>SUMIF('AH Data Pivot'!$B$3:$B$1320,'Mix Substation Location Summary'!$B313,'AH Data Pivot'!$D$3:$D$1320)</f>
        <v>83447.239999999991</v>
      </c>
      <c r="L313" s="456">
        <f>SUMIF('AH Data Pivot'!$B$3:$B$1320,'Mix Substation Location Summary'!$B313,'AH Data Pivot'!$D$3:$D$1320)-K313</f>
        <v>0</v>
      </c>
      <c r="P313" s="417">
        <f>SUMIF('AH Data Pivot'!$B$3:$B$1320,'Mix Substation Location Summary'!$B313,'AH Data Pivot'!$E$3:$E$1320)</f>
        <v>3061167.310000001</v>
      </c>
      <c r="Q313" s="451">
        <f>SUMIF('AH Data Pivot'!$B$3:$B$1320,'Mix Substation Location Summary'!$B313,'AH Data Pivot'!$E$3:$E$1320)-P313</f>
        <v>0</v>
      </c>
      <c r="U313" s="417">
        <f>SUMIF('AH Data Pivot'!$B$3:$B$1320,'Mix Substation Location Summary'!$B313,'AH Data Pivot'!$F$3:$F$1320)</f>
        <v>90249.35</v>
      </c>
      <c r="V313" s="454">
        <f>SUMIF('AH Data Pivot'!$B$3:$B$1320,'Mix Substation Location Summary'!$B313,'AH Data Pivot'!$F$3:$F$1320)-U313</f>
        <v>0</v>
      </c>
      <c r="W313" s="403"/>
      <c r="Z313" s="417">
        <f>SUMIF('AH Data Pivot'!$B$3:$B$1320,'Mix Substation Location Summary'!$B313,'AH Data Pivot'!$G$3:$G$1320)</f>
        <v>1187790.02</v>
      </c>
      <c r="AA313" s="447">
        <f>SUMIF('AH Data Pivot'!$B$3:$B$1320,'Mix Substation Location Summary'!$B313,'AH Data Pivot'!$G$3:$G$1320)-Z313</f>
        <v>0</v>
      </c>
      <c r="AE313" s="417">
        <f>SUMIF('AH Data Pivot'!$B$3:$B$1320,'Mix Substation Location Summary'!$B313,'AH Data Pivot'!$H$3:$H$1320)</f>
        <v>25381624.980000041</v>
      </c>
      <c r="AF313" s="454">
        <f>SUMIF('AH Data Pivot'!$B$3:$B$1320,'Mix Substation Location Summary'!$B313,'AH Data Pivot'!$H$3:$H$1320)-AE313</f>
        <v>0</v>
      </c>
      <c r="AI313" s="473">
        <f t="shared" si="40"/>
        <v>1</v>
      </c>
      <c r="AJ313" s="474">
        <f t="shared" si="41"/>
        <v>1</v>
      </c>
    </row>
    <row r="314" spans="2:36" x14ac:dyDescent="0.25">
      <c r="B314" s="403">
        <v>5102</v>
      </c>
      <c r="C314" s="403" t="str">
        <f t="shared" si="43"/>
        <v/>
      </c>
      <c r="F314" s="401">
        <f>SUMIF('AH Data Pivot'!$B$3:$B$1320,'Mix Substation Location Summary'!$B314,'AH Data Pivot'!$C$3:$C$1320)</f>
        <v>0</v>
      </c>
      <c r="G314" s="447">
        <f>SUMIF('AH Data Pivot'!$B$3:$B$1320,'Mix Substation Location Summary'!$B314,'AH Data Pivot'!$C$3:$C$1320)-F314</f>
        <v>0</v>
      </c>
      <c r="K314" s="401">
        <f>SUMIF('AH Data Pivot'!$B$3:$B$1320,'Mix Substation Location Summary'!$B314,'AH Data Pivot'!$D$3:$D$1320)</f>
        <v>0</v>
      </c>
      <c r="L314" s="456">
        <f>SUMIF('AH Data Pivot'!$B$3:$B$1320,'Mix Substation Location Summary'!$B314,'AH Data Pivot'!$D$3:$D$1320)-K314</f>
        <v>0</v>
      </c>
      <c r="P314" s="417">
        <f>SUMIF('AH Data Pivot'!$B$3:$B$1320,'Mix Substation Location Summary'!$B314,'AH Data Pivot'!$E$3:$E$1320)</f>
        <v>0</v>
      </c>
      <c r="Q314" s="451">
        <f>SUMIF('AH Data Pivot'!$B$3:$B$1320,'Mix Substation Location Summary'!$B314,'AH Data Pivot'!$E$3:$E$1320)-P314</f>
        <v>0</v>
      </c>
      <c r="U314" s="417">
        <f>SUMIF('AH Data Pivot'!$B$3:$B$1320,'Mix Substation Location Summary'!$B314,'AH Data Pivot'!$F$3:$F$1320)</f>
        <v>4232.1499999999996</v>
      </c>
      <c r="V314" s="454">
        <f>SUMIF('AH Data Pivot'!$B$3:$B$1320,'Mix Substation Location Summary'!$B314,'AH Data Pivot'!$F$3:$F$1320)-U314</f>
        <v>0</v>
      </c>
      <c r="W314" s="403"/>
      <c r="Z314" s="417">
        <f>SUMIF('AH Data Pivot'!$B$3:$B$1320,'Mix Substation Location Summary'!$B314,'AH Data Pivot'!$G$3:$G$1320)</f>
        <v>856865.89999999991</v>
      </c>
      <c r="AA314" s="447">
        <f>SUMIF('AH Data Pivot'!$B$3:$B$1320,'Mix Substation Location Summary'!$B314,'AH Data Pivot'!$G$3:$G$1320)-Z314</f>
        <v>0</v>
      </c>
      <c r="AE314" s="417">
        <f>SUMIF('AH Data Pivot'!$B$3:$B$1320,'Mix Substation Location Summary'!$B314,'AH Data Pivot'!$H$3:$H$1320)</f>
        <v>1428448.7699999996</v>
      </c>
      <c r="AF314" s="454">
        <f>SUMIF('AH Data Pivot'!$B$3:$B$1320,'Mix Substation Location Summary'!$B314,'AH Data Pivot'!$H$3:$H$1320)-AE314</f>
        <v>0</v>
      </c>
      <c r="AI314" s="473" t="str">
        <f t="shared" si="40"/>
        <v/>
      </c>
      <c r="AJ314" s="474">
        <f t="shared" si="41"/>
        <v>1</v>
      </c>
    </row>
    <row r="315" spans="2:36" x14ac:dyDescent="0.25">
      <c r="B315" s="403">
        <v>5103</v>
      </c>
      <c r="C315" s="403" t="str">
        <f t="shared" si="43"/>
        <v/>
      </c>
      <c r="F315" s="401">
        <f>SUMIF('AH Data Pivot'!$B$3:$B$1320,'Mix Substation Location Summary'!$B315,'AH Data Pivot'!$C$3:$C$1320)</f>
        <v>0</v>
      </c>
      <c r="G315" s="447">
        <f>SUMIF('AH Data Pivot'!$B$3:$B$1320,'Mix Substation Location Summary'!$B315,'AH Data Pivot'!$C$3:$C$1320)-F315</f>
        <v>0</v>
      </c>
      <c r="K315" s="401">
        <f>SUMIF('AH Data Pivot'!$B$3:$B$1320,'Mix Substation Location Summary'!$B315,'AH Data Pivot'!$D$3:$D$1320)</f>
        <v>0</v>
      </c>
      <c r="L315" s="456">
        <f>SUMIF('AH Data Pivot'!$B$3:$B$1320,'Mix Substation Location Summary'!$B315,'AH Data Pivot'!$D$3:$D$1320)-K315</f>
        <v>0</v>
      </c>
      <c r="P315" s="417">
        <f>SUMIF('AH Data Pivot'!$B$3:$B$1320,'Mix Substation Location Summary'!$B315,'AH Data Pivot'!$E$3:$E$1320)</f>
        <v>0</v>
      </c>
      <c r="Q315" s="451">
        <f>SUMIF('AH Data Pivot'!$B$3:$B$1320,'Mix Substation Location Summary'!$B315,'AH Data Pivot'!$E$3:$E$1320)-P315</f>
        <v>0</v>
      </c>
      <c r="U315" s="417">
        <f>SUMIF('AH Data Pivot'!$B$3:$B$1320,'Mix Substation Location Summary'!$B315,'AH Data Pivot'!$F$3:$F$1320)</f>
        <v>0</v>
      </c>
      <c r="V315" s="454">
        <f>SUMIF('AH Data Pivot'!$B$3:$B$1320,'Mix Substation Location Summary'!$B315,'AH Data Pivot'!$F$3:$F$1320)-U315</f>
        <v>0</v>
      </c>
      <c r="W315" s="403"/>
      <c r="Z315" s="417">
        <f>SUMIF('AH Data Pivot'!$B$3:$B$1320,'Mix Substation Location Summary'!$B315,'AH Data Pivot'!$G$3:$G$1320)</f>
        <v>13227.37</v>
      </c>
      <c r="AA315" s="447">
        <f>SUMIF('AH Data Pivot'!$B$3:$B$1320,'Mix Substation Location Summary'!$B315,'AH Data Pivot'!$G$3:$G$1320)-Z315</f>
        <v>0</v>
      </c>
      <c r="AE315" s="417">
        <f>SUMIF('AH Data Pivot'!$B$3:$B$1320,'Mix Substation Location Summary'!$B315,'AH Data Pivot'!$H$3:$H$1320)</f>
        <v>415697.07999999996</v>
      </c>
      <c r="AF315" s="454">
        <f>SUMIF('AH Data Pivot'!$B$3:$B$1320,'Mix Substation Location Summary'!$B315,'AH Data Pivot'!$H$3:$H$1320)-AE315</f>
        <v>0</v>
      </c>
      <c r="AI315" s="473" t="str">
        <f t="shared" si="40"/>
        <v/>
      </c>
      <c r="AJ315" s="474">
        <f t="shared" si="41"/>
        <v>1</v>
      </c>
    </row>
    <row r="316" spans="2:36" x14ac:dyDescent="0.25">
      <c r="B316" s="403">
        <v>5104</v>
      </c>
      <c r="C316" s="403" t="str">
        <f t="shared" si="43"/>
        <v/>
      </c>
      <c r="F316" s="401">
        <f>SUMIF('AH Data Pivot'!$B$3:$B$1320,'Mix Substation Location Summary'!$B316,'AH Data Pivot'!$C$3:$C$1320)</f>
        <v>0</v>
      </c>
      <c r="G316" s="447">
        <f>SUMIF('AH Data Pivot'!$B$3:$B$1320,'Mix Substation Location Summary'!$B316,'AH Data Pivot'!$C$3:$C$1320)-F316</f>
        <v>0</v>
      </c>
      <c r="K316" s="401">
        <f>SUMIF('AH Data Pivot'!$B$3:$B$1320,'Mix Substation Location Summary'!$B316,'AH Data Pivot'!$D$3:$D$1320)</f>
        <v>0</v>
      </c>
      <c r="L316" s="456">
        <f>SUMIF('AH Data Pivot'!$B$3:$B$1320,'Mix Substation Location Summary'!$B316,'AH Data Pivot'!$D$3:$D$1320)-K316</f>
        <v>0</v>
      </c>
      <c r="P316" s="417">
        <f>SUMIF('AH Data Pivot'!$B$3:$B$1320,'Mix Substation Location Summary'!$B316,'AH Data Pivot'!$E$3:$E$1320)</f>
        <v>0</v>
      </c>
      <c r="Q316" s="451">
        <f>SUMIF('AH Data Pivot'!$B$3:$B$1320,'Mix Substation Location Summary'!$B316,'AH Data Pivot'!$E$3:$E$1320)-P316</f>
        <v>0</v>
      </c>
      <c r="U316" s="417">
        <f>SUMIF('AH Data Pivot'!$B$3:$B$1320,'Mix Substation Location Summary'!$B316,'AH Data Pivot'!$F$3:$F$1320)</f>
        <v>11584.4</v>
      </c>
      <c r="V316" s="454">
        <f>SUMIF('AH Data Pivot'!$B$3:$B$1320,'Mix Substation Location Summary'!$B316,'AH Data Pivot'!$F$3:$F$1320)-U316</f>
        <v>0</v>
      </c>
      <c r="W316" s="403"/>
      <c r="Z316" s="417">
        <f>SUMIF('AH Data Pivot'!$B$3:$B$1320,'Mix Substation Location Summary'!$B316,'AH Data Pivot'!$G$3:$G$1320)</f>
        <v>174322.12</v>
      </c>
      <c r="AA316" s="447">
        <f>SUMIF('AH Data Pivot'!$B$3:$B$1320,'Mix Substation Location Summary'!$B316,'AH Data Pivot'!$G$3:$G$1320)-Z316</f>
        <v>0</v>
      </c>
      <c r="AE316" s="417">
        <f>SUMIF('AH Data Pivot'!$B$3:$B$1320,'Mix Substation Location Summary'!$B316,'AH Data Pivot'!$H$3:$H$1320)</f>
        <v>6578062.9999999953</v>
      </c>
      <c r="AF316" s="454">
        <f>SUMIF('AH Data Pivot'!$B$3:$B$1320,'Mix Substation Location Summary'!$B316,'AH Data Pivot'!$H$3:$H$1320)-AE316</f>
        <v>0</v>
      </c>
      <c r="AI316" s="473" t="str">
        <f t="shared" si="40"/>
        <v/>
      </c>
      <c r="AJ316" s="474">
        <f t="shared" si="41"/>
        <v>1</v>
      </c>
    </row>
    <row r="317" spans="2:36" x14ac:dyDescent="0.25">
      <c r="B317" s="403">
        <v>5105</v>
      </c>
      <c r="C317" s="403" t="str">
        <f t="shared" si="43"/>
        <v/>
      </c>
      <c r="F317" s="401">
        <f>SUMIF('AH Data Pivot'!$B$3:$B$1320,'Mix Substation Location Summary'!$B317,'AH Data Pivot'!$C$3:$C$1320)</f>
        <v>0</v>
      </c>
      <c r="G317" s="447">
        <f>SUMIF('AH Data Pivot'!$B$3:$B$1320,'Mix Substation Location Summary'!$B317,'AH Data Pivot'!$C$3:$C$1320)-F317</f>
        <v>0</v>
      </c>
      <c r="K317" s="401">
        <f>SUMIF('AH Data Pivot'!$B$3:$B$1320,'Mix Substation Location Summary'!$B317,'AH Data Pivot'!$D$3:$D$1320)</f>
        <v>0</v>
      </c>
      <c r="L317" s="456">
        <f>SUMIF('AH Data Pivot'!$B$3:$B$1320,'Mix Substation Location Summary'!$B317,'AH Data Pivot'!$D$3:$D$1320)-K317</f>
        <v>0</v>
      </c>
      <c r="P317" s="417">
        <f>SUMIF('AH Data Pivot'!$B$3:$B$1320,'Mix Substation Location Summary'!$B317,'AH Data Pivot'!$E$3:$E$1320)</f>
        <v>0</v>
      </c>
      <c r="Q317" s="451">
        <f>SUMIF('AH Data Pivot'!$B$3:$B$1320,'Mix Substation Location Summary'!$B317,'AH Data Pivot'!$E$3:$E$1320)-P317</f>
        <v>0</v>
      </c>
      <c r="U317" s="417">
        <f>SUMIF('AH Data Pivot'!$B$3:$B$1320,'Mix Substation Location Summary'!$B317,'AH Data Pivot'!$F$3:$F$1320)</f>
        <v>4391.43</v>
      </c>
      <c r="V317" s="454">
        <f>SUMIF('AH Data Pivot'!$B$3:$B$1320,'Mix Substation Location Summary'!$B317,'AH Data Pivot'!$F$3:$F$1320)-U317</f>
        <v>0</v>
      </c>
      <c r="W317" s="403"/>
      <c r="Z317" s="417">
        <f>SUMIF('AH Data Pivot'!$B$3:$B$1320,'Mix Substation Location Summary'!$B317,'AH Data Pivot'!$G$3:$G$1320)</f>
        <v>2290592.5199999996</v>
      </c>
      <c r="AA317" s="447">
        <f>SUMIF('AH Data Pivot'!$B$3:$B$1320,'Mix Substation Location Summary'!$B317,'AH Data Pivot'!$G$3:$G$1320)-Z317</f>
        <v>0</v>
      </c>
      <c r="AE317" s="417">
        <f>SUMIF('AH Data Pivot'!$B$3:$B$1320,'Mix Substation Location Summary'!$B317,'AH Data Pivot'!$H$3:$H$1320)</f>
        <v>7829355.7400000039</v>
      </c>
      <c r="AF317" s="454">
        <f>SUMIF('AH Data Pivot'!$B$3:$B$1320,'Mix Substation Location Summary'!$B317,'AH Data Pivot'!$H$3:$H$1320)-AE317</f>
        <v>0</v>
      </c>
      <c r="AI317" s="473" t="str">
        <f t="shared" si="40"/>
        <v/>
      </c>
      <c r="AJ317" s="474">
        <f t="shared" si="41"/>
        <v>1</v>
      </c>
    </row>
    <row r="318" spans="2:36" x14ac:dyDescent="0.25">
      <c r="B318" s="403">
        <v>5106</v>
      </c>
      <c r="C318" s="403" t="str">
        <f t="shared" si="43"/>
        <v/>
      </c>
      <c r="F318" s="401">
        <f>SUMIF('AH Data Pivot'!$B$3:$B$1320,'Mix Substation Location Summary'!$B318,'AH Data Pivot'!$C$3:$C$1320)</f>
        <v>0</v>
      </c>
      <c r="G318" s="447">
        <f>SUMIF('AH Data Pivot'!$B$3:$B$1320,'Mix Substation Location Summary'!$B318,'AH Data Pivot'!$C$3:$C$1320)-F318</f>
        <v>0</v>
      </c>
      <c r="K318" s="401">
        <f>SUMIF('AH Data Pivot'!$B$3:$B$1320,'Mix Substation Location Summary'!$B318,'AH Data Pivot'!$D$3:$D$1320)</f>
        <v>0</v>
      </c>
      <c r="L318" s="456">
        <f>SUMIF('AH Data Pivot'!$B$3:$B$1320,'Mix Substation Location Summary'!$B318,'AH Data Pivot'!$D$3:$D$1320)-K318</f>
        <v>0</v>
      </c>
      <c r="P318" s="417">
        <f>SUMIF('AH Data Pivot'!$B$3:$B$1320,'Mix Substation Location Summary'!$B318,'AH Data Pivot'!$E$3:$E$1320)</f>
        <v>0</v>
      </c>
      <c r="Q318" s="451">
        <f>SUMIF('AH Data Pivot'!$B$3:$B$1320,'Mix Substation Location Summary'!$B318,'AH Data Pivot'!$E$3:$E$1320)-P318</f>
        <v>0</v>
      </c>
      <c r="U318" s="417">
        <f>SUMIF('AH Data Pivot'!$B$3:$B$1320,'Mix Substation Location Summary'!$B318,'AH Data Pivot'!$F$3:$F$1320)</f>
        <v>137667.15</v>
      </c>
      <c r="V318" s="454">
        <f>SUMIF('AH Data Pivot'!$B$3:$B$1320,'Mix Substation Location Summary'!$B318,'AH Data Pivot'!$F$3:$F$1320)-U318</f>
        <v>0</v>
      </c>
      <c r="W318" s="403"/>
      <c r="Z318" s="417">
        <f>SUMIF('AH Data Pivot'!$B$3:$B$1320,'Mix Substation Location Summary'!$B318,'AH Data Pivot'!$G$3:$G$1320)</f>
        <v>128821.23</v>
      </c>
      <c r="AA318" s="447">
        <f>SUMIF('AH Data Pivot'!$B$3:$B$1320,'Mix Substation Location Summary'!$B318,'AH Data Pivot'!$G$3:$G$1320)-Z318</f>
        <v>0</v>
      </c>
      <c r="AE318" s="417">
        <f>SUMIF('AH Data Pivot'!$B$3:$B$1320,'Mix Substation Location Summary'!$B318,'AH Data Pivot'!$H$3:$H$1320)</f>
        <v>4264449.4000000004</v>
      </c>
      <c r="AF318" s="454">
        <f>SUMIF('AH Data Pivot'!$B$3:$B$1320,'Mix Substation Location Summary'!$B318,'AH Data Pivot'!$H$3:$H$1320)-AE318</f>
        <v>0</v>
      </c>
      <c r="AI318" s="473" t="str">
        <f t="shared" si="40"/>
        <v/>
      </c>
      <c r="AJ318" s="474">
        <f t="shared" si="41"/>
        <v>1</v>
      </c>
    </row>
    <row r="319" spans="2:36" x14ac:dyDescent="0.25">
      <c r="B319" s="403">
        <v>5107</v>
      </c>
      <c r="C319" s="403" t="str">
        <f t="shared" si="43"/>
        <v/>
      </c>
      <c r="F319" s="401">
        <f>SUMIF('AH Data Pivot'!$B$3:$B$1320,'Mix Substation Location Summary'!$B319,'AH Data Pivot'!$C$3:$C$1320)</f>
        <v>4582.54</v>
      </c>
      <c r="G319" s="447">
        <f>SUMIF('AH Data Pivot'!$B$3:$B$1320,'Mix Substation Location Summary'!$B319,'AH Data Pivot'!$C$3:$C$1320)-F319</f>
        <v>0</v>
      </c>
      <c r="K319" s="401">
        <f>SUMIF('AH Data Pivot'!$B$3:$B$1320,'Mix Substation Location Summary'!$B319,'AH Data Pivot'!$D$3:$D$1320)</f>
        <v>0</v>
      </c>
      <c r="L319" s="456">
        <f>SUMIF('AH Data Pivot'!$B$3:$B$1320,'Mix Substation Location Summary'!$B319,'AH Data Pivot'!$D$3:$D$1320)-K319</f>
        <v>0</v>
      </c>
      <c r="P319" s="417">
        <f>SUMIF('AH Data Pivot'!$B$3:$B$1320,'Mix Substation Location Summary'!$B319,'AH Data Pivot'!$E$3:$E$1320)</f>
        <v>0</v>
      </c>
      <c r="Q319" s="451">
        <f>SUMIF('AH Data Pivot'!$B$3:$B$1320,'Mix Substation Location Summary'!$B319,'AH Data Pivot'!$E$3:$E$1320)-P319</f>
        <v>0</v>
      </c>
      <c r="U319" s="417">
        <f>SUMIF('AH Data Pivot'!$B$3:$B$1320,'Mix Substation Location Summary'!$B319,'AH Data Pivot'!$F$3:$F$1320)</f>
        <v>11615.19</v>
      </c>
      <c r="V319" s="454">
        <f>SUMIF('AH Data Pivot'!$B$3:$B$1320,'Mix Substation Location Summary'!$B319,'AH Data Pivot'!$F$3:$F$1320)-U319</f>
        <v>0</v>
      </c>
      <c r="W319" s="403"/>
      <c r="Z319" s="417">
        <f>SUMIF('AH Data Pivot'!$B$3:$B$1320,'Mix Substation Location Summary'!$B319,'AH Data Pivot'!$G$3:$G$1320)</f>
        <v>229186.98</v>
      </c>
      <c r="AA319" s="447">
        <f>SUMIF('AH Data Pivot'!$B$3:$B$1320,'Mix Substation Location Summary'!$B319,'AH Data Pivot'!$G$3:$G$1320)-Z319</f>
        <v>0</v>
      </c>
      <c r="AE319" s="417">
        <f>SUMIF('AH Data Pivot'!$B$3:$B$1320,'Mix Substation Location Summary'!$B319,'AH Data Pivot'!$H$3:$H$1320)</f>
        <v>6255327.0800000001</v>
      </c>
      <c r="AF319" s="454">
        <f>SUMIF('AH Data Pivot'!$B$3:$B$1320,'Mix Substation Location Summary'!$B319,'AH Data Pivot'!$H$3:$H$1320)-AE319</f>
        <v>0</v>
      </c>
      <c r="AI319" s="473">
        <f t="shared" si="40"/>
        <v>1</v>
      </c>
      <c r="AJ319" s="474">
        <f t="shared" si="41"/>
        <v>1</v>
      </c>
    </row>
    <row r="320" spans="2:36" x14ac:dyDescent="0.25">
      <c r="B320" s="403">
        <v>5108</v>
      </c>
      <c r="C320" s="403" t="str">
        <f t="shared" si="43"/>
        <v/>
      </c>
      <c r="F320" s="401">
        <f>SUMIF('AH Data Pivot'!$B$3:$B$1320,'Mix Substation Location Summary'!$B320,'AH Data Pivot'!$C$3:$C$1320)</f>
        <v>0</v>
      </c>
      <c r="G320" s="447">
        <f>SUMIF('AH Data Pivot'!$B$3:$B$1320,'Mix Substation Location Summary'!$B320,'AH Data Pivot'!$C$3:$C$1320)-F320</f>
        <v>0</v>
      </c>
      <c r="K320" s="401">
        <f>SUMIF('AH Data Pivot'!$B$3:$B$1320,'Mix Substation Location Summary'!$B320,'AH Data Pivot'!$D$3:$D$1320)</f>
        <v>0</v>
      </c>
      <c r="L320" s="456">
        <f>SUMIF('AH Data Pivot'!$B$3:$B$1320,'Mix Substation Location Summary'!$B320,'AH Data Pivot'!$D$3:$D$1320)-K320</f>
        <v>0</v>
      </c>
      <c r="P320" s="417">
        <f>SUMIF('AH Data Pivot'!$B$3:$B$1320,'Mix Substation Location Summary'!$B320,'AH Data Pivot'!$E$3:$E$1320)</f>
        <v>0</v>
      </c>
      <c r="Q320" s="451">
        <f>SUMIF('AH Data Pivot'!$B$3:$B$1320,'Mix Substation Location Summary'!$B320,'AH Data Pivot'!$E$3:$E$1320)-P320</f>
        <v>0</v>
      </c>
      <c r="U320" s="417">
        <f>SUMIF('AH Data Pivot'!$B$3:$B$1320,'Mix Substation Location Summary'!$B320,'AH Data Pivot'!$F$3:$F$1320)</f>
        <v>125485.63</v>
      </c>
      <c r="V320" s="454">
        <f>SUMIF('AH Data Pivot'!$B$3:$B$1320,'Mix Substation Location Summary'!$B320,'AH Data Pivot'!$F$3:$F$1320)-U320</f>
        <v>0</v>
      </c>
      <c r="W320" s="403"/>
      <c r="Z320" s="417">
        <f>SUMIF('AH Data Pivot'!$B$3:$B$1320,'Mix Substation Location Summary'!$B320,'AH Data Pivot'!$G$3:$G$1320)</f>
        <v>361924.69000000006</v>
      </c>
      <c r="AA320" s="447">
        <f>SUMIF('AH Data Pivot'!$B$3:$B$1320,'Mix Substation Location Summary'!$B320,'AH Data Pivot'!$G$3:$G$1320)-Z320</f>
        <v>0</v>
      </c>
      <c r="AE320" s="417">
        <f>SUMIF('AH Data Pivot'!$B$3:$B$1320,'Mix Substation Location Summary'!$B320,'AH Data Pivot'!$H$3:$H$1320)</f>
        <v>3057402.5899999994</v>
      </c>
      <c r="AF320" s="454">
        <f>SUMIF('AH Data Pivot'!$B$3:$B$1320,'Mix Substation Location Summary'!$B320,'AH Data Pivot'!$H$3:$H$1320)-AE320</f>
        <v>0</v>
      </c>
      <c r="AI320" s="473">
        <f t="shared" si="40"/>
        <v>1</v>
      </c>
      <c r="AJ320" s="474">
        <f t="shared" si="41"/>
        <v>1</v>
      </c>
    </row>
    <row r="321" spans="2:36" x14ac:dyDescent="0.25">
      <c r="B321" s="403">
        <v>5109</v>
      </c>
      <c r="C321" s="403" t="str">
        <f t="shared" si="43"/>
        <v/>
      </c>
      <c r="F321" s="401">
        <f>SUMIF('AH Data Pivot'!$B$3:$B$1320,'Mix Substation Location Summary'!$B321,'AH Data Pivot'!$C$3:$C$1320)</f>
        <v>0</v>
      </c>
      <c r="G321" s="447">
        <f>SUMIF('AH Data Pivot'!$B$3:$B$1320,'Mix Substation Location Summary'!$B321,'AH Data Pivot'!$C$3:$C$1320)-F321</f>
        <v>0</v>
      </c>
      <c r="K321" s="401">
        <f>SUMIF('AH Data Pivot'!$B$3:$B$1320,'Mix Substation Location Summary'!$B321,'AH Data Pivot'!$D$3:$D$1320)</f>
        <v>0</v>
      </c>
      <c r="L321" s="456">
        <f>SUMIF('AH Data Pivot'!$B$3:$B$1320,'Mix Substation Location Summary'!$B321,'AH Data Pivot'!$D$3:$D$1320)-K321</f>
        <v>0</v>
      </c>
      <c r="P321" s="417">
        <f>SUMIF('AH Data Pivot'!$B$3:$B$1320,'Mix Substation Location Summary'!$B321,'AH Data Pivot'!$E$3:$E$1320)</f>
        <v>2451.4499999999998</v>
      </c>
      <c r="Q321" s="451">
        <f>SUMIF('AH Data Pivot'!$B$3:$B$1320,'Mix Substation Location Summary'!$B321,'AH Data Pivot'!$E$3:$E$1320)-P321</f>
        <v>0</v>
      </c>
      <c r="U321" s="417">
        <f>SUMIF('AH Data Pivot'!$B$3:$B$1320,'Mix Substation Location Summary'!$B321,'AH Data Pivot'!$F$3:$F$1320)</f>
        <v>3031.91</v>
      </c>
      <c r="V321" s="454">
        <f>SUMIF('AH Data Pivot'!$B$3:$B$1320,'Mix Substation Location Summary'!$B321,'AH Data Pivot'!$F$3:$F$1320)-U321</f>
        <v>0</v>
      </c>
      <c r="W321" s="403"/>
      <c r="Z321" s="417">
        <f>SUMIF('AH Data Pivot'!$B$3:$B$1320,'Mix Substation Location Summary'!$B321,'AH Data Pivot'!$G$3:$G$1320)</f>
        <v>211729.65999999997</v>
      </c>
      <c r="AA321" s="447">
        <f>SUMIF('AH Data Pivot'!$B$3:$B$1320,'Mix Substation Location Summary'!$B321,'AH Data Pivot'!$G$3:$G$1320)-Z321</f>
        <v>0</v>
      </c>
      <c r="AE321" s="417">
        <f>SUMIF('AH Data Pivot'!$B$3:$B$1320,'Mix Substation Location Summary'!$B321,'AH Data Pivot'!$H$3:$H$1320)</f>
        <v>2695649.7699999991</v>
      </c>
      <c r="AF321" s="454">
        <f>SUMIF('AH Data Pivot'!$B$3:$B$1320,'Mix Substation Location Summary'!$B321,'AH Data Pivot'!$H$3:$H$1320)-AE321</f>
        <v>0</v>
      </c>
      <c r="AI321" s="473" t="str">
        <f t="shared" si="40"/>
        <v/>
      </c>
      <c r="AJ321" s="474">
        <f t="shared" si="41"/>
        <v>1</v>
      </c>
    </row>
    <row r="322" spans="2:36" x14ac:dyDescent="0.25">
      <c r="B322" s="403">
        <v>5110</v>
      </c>
      <c r="C322" s="403" t="str">
        <f t="shared" si="43"/>
        <v/>
      </c>
      <c r="F322" s="401">
        <f>SUMIF('AH Data Pivot'!$B$3:$B$1320,'Mix Substation Location Summary'!$B322,'AH Data Pivot'!$C$3:$C$1320)</f>
        <v>0</v>
      </c>
      <c r="G322" s="447">
        <f>SUMIF('AH Data Pivot'!$B$3:$B$1320,'Mix Substation Location Summary'!$B322,'AH Data Pivot'!$C$3:$C$1320)-F322</f>
        <v>0</v>
      </c>
      <c r="K322" s="401">
        <f>SUMIF('AH Data Pivot'!$B$3:$B$1320,'Mix Substation Location Summary'!$B322,'AH Data Pivot'!$D$3:$D$1320)</f>
        <v>0</v>
      </c>
      <c r="L322" s="456">
        <f>SUMIF('AH Data Pivot'!$B$3:$B$1320,'Mix Substation Location Summary'!$B322,'AH Data Pivot'!$D$3:$D$1320)-K322</f>
        <v>0</v>
      </c>
      <c r="P322" s="417">
        <f>SUMIF('AH Data Pivot'!$B$3:$B$1320,'Mix Substation Location Summary'!$B322,'AH Data Pivot'!$E$3:$E$1320)</f>
        <v>0</v>
      </c>
      <c r="Q322" s="451">
        <f>SUMIF('AH Data Pivot'!$B$3:$B$1320,'Mix Substation Location Summary'!$B322,'AH Data Pivot'!$E$3:$E$1320)-P322</f>
        <v>0</v>
      </c>
      <c r="U322" s="417">
        <f>SUMIF('AH Data Pivot'!$B$3:$B$1320,'Mix Substation Location Summary'!$B322,'AH Data Pivot'!$F$3:$F$1320)</f>
        <v>74632.87</v>
      </c>
      <c r="V322" s="454">
        <f>SUMIF('AH Data Pivot'!$B$3:$B$1320,'Mix Substation Location Summary'!$B322,'AH Data Pivot'!$F$3:$F$1320)-U322</f>
        <v>0</v>
      </c>
      <c r="W322" s="403"/>
      <c r="Z322" s="417">
        <f>SUMIF('AH Data Pivot'!$B$3:$B$1320,'Mix Substation Location Summary'!$B322,'AH Data Pivot'!$G$3:$G$1320)</f>
        <v>1104641.1599999999</v>
      </c>
      <c r="AA322" s="447">
        <f>SUMIF('AH Data Pivot'!$B$3:$B$1320,'Mix Substation Location Summary'!$B322,'AH Data Pivot'!$G$3:$G$1320)-Z322</f>
        <v>0</v>
      </c>
      <c r="AE322" s="417">
        <f>SUMIF('AH Data Pivot'!$B$3:$B$1320,'Mix Substation Location Summary'!$B322,'AH Data Pivot'!$H$3:$H$1320)</f>
        <v>5224197.2600000193</v>
      </c>
      <c r="AF322" s="454">
        <f>SUMIF('AH Data Pivot'!$B$3:$B$1320,'Mix Substation Location Summary'!$B322,'AH Data Pivot'!$H$3:$H$1320)-AE322</f>
        <v>0</v>
      </c>
      <c r="AI322" s="473" t="str">
        <f t="shared" si="40"/>
        <v/>
      </c>
      <c r="AJ322" s="474">
        <f t="shared" si="41"/>
        <v>1</v>
      </c>
    </row>
    <row r="323" spans="2:36" x14ac:dyDescent="0.25">
      <c r="B323" s="403">
        <v>5111</v>
      </c>
      <c r="C323" s="403" t="str">
        <f t="shared" si="43"/>
        <v/>
      </c>
      <c r="F323" s="401">
        <f>SUMIF('AH Data Pivot'!$B$3:$B$1320,'Mix Substation Location Summary'!$B323,'AH Data Pivot'!$C$3:$C$1320)</f>
        <v>0</v>
      </c>
      <c r="G323" s="447">
        <f>SUMIF('AH Data Pivot'!$B$3:$B$1320,'Mix Substation Location Summary'!$B323,'AH Data Pivot'!$C$3:$C$1320)-F323</f>
        <v>0</v>
      </c>
      <c r="K323" s="401">
        <f>SUMIF('AH Data Pivot'!$B$3:$B$1320,'Mix Substation Location Summary'!$B323,'AH Data Pivot'!$D$3:$D$1320)</f>
        <v>0</v>
      </c>
      <c r="L323" s="456">
        <f>SUMIF('AH Data Pivot'!$B$3:$B$1320,'Mix Substation Location Summary'!$B323,'AH Data Pivot'!$D$3:$D$1320)-K323</f>
        <v>0</v>
      </c>
      <c r="P323" s="417">
        <f>SUMIF('AH Data Pivot'!$B$3:$B$1320,'Mix Substation Location Summary'!$B323,'AH Data Pivot'!$E$3:$E$1320)</f>
        <v>0</v>
      </c>
      <c r="Q323" s="451">
        <f>SUMIF('AH Data Pivot'!$B$3:$B$1320,'Mix Substation Location Summary'!$B323,'AH Data Pivot'!$E$3:$E$1320)-P323</f>
        <v>0</v>
      </c>
      <c r="U323" s="417">
        <f>SUMIF('AH Data Pivot'!$B$3:$B$1320,'Mix Substation Location Summary'!$B323,'AH Data Pivot'!$F$3:$F$1320)</f>
        <v>1653.96</v>
      </c>
      <c r="V323" s="454">
        <f>SUMIF('AH Data Pivot'!$B$3:$B$1320,'Mix Substation Location Summary'!$B323,'AH Data Pivot'!$F$3:$F$1320)-U323</f>
        <v>0</v>
      </c>
      <c r="W323" s="403"/>
      <c r="Z323" s="417">
        <f>SUMIF('AH Data Pivot'!$B$3:$B$1320,'Mix Substation Location Summary'!$B323,'AH Data Pivot'!$G$3:$G$1320)</f>
        <v>33215.129999999997</v>
      </c>
      <c r="AA323" s="447">
        <f>SUMIF('AH Data Pivot'!$B$3:$B$1320,'Mix Substation Location Summary'!$B323,'AH Data Pivot'!$G$3:$G$1320)-Z323</f>
        <v>0</v>
      </c>
      <c r="AE323" s="417">
        <f>SUMIF('AH Data Pivot'!$B$3:$B$1320,'Mix Substation Location Summary'!$B323,'AH Data Pivot'!$H$3:$H$1320)</f>
        <v>64850.84</v>
      </c>
      <c r="AF323" s="454">
        <f>SUMIF('AH Data Pivot'!$B$3:$B$1320,'Mix Substation Location Summary'!$B323,'AH Data Pivot'!$H$3:$H$1320)-AE323</f>
        <v>0</v>
      </c>
      <c r="AI323" s="473">
        <f t="shared" si="40"/>
        <v>1</v>
      </c>
      <c r="AJ323" s="474">
        <f t="shared" si="41"/>
        <v>1</v>
      </c>
    </row>
    <row r="324" spans="2:36" x14ac:dyDescent="0.25">
      <c r="B324" s="403">
        <v>5112</v>
      </c>
      <c r="C324" s="403" t="str">
        <f t="shared" si="43"/>
        <v/>
      </c>
      <c r="F324" s="401">
        <f>SUMIF('AH Data Pivot'!$B$3:$B$1320,'Mix Substation Location Summary'!$B324,'AH Data Pivot'!$C$3:$C$1320)</f>
        <v>0</v>
      </c>
      <c r="G324" s="447">
        <f>SUMIF('AH Data Pivot'!$B$3:$B$1320,'Mix Substation Location Summary'!$B324,'AH Data Pivot'!$C$3:$C$1320)-F324</f>
        <v>0</v>
      </c>
      <c r="K324" s="401">
        <f>SUMIF('AH Data Pivot'!$B$3:$B$1320,'Mix Substation Location Summary'!$B324,'AH Data Pivot'!$D$3:$D$1320)</f>
        <v>0</v>
      </c>
      <c r="L324" s="456">
        <f>SUMIF('AH Data Pivot'!$B$3:$B$1320,'Mix Substation Location Summary'!$B324,'AH Data Pivot'!$D$3:$D$1320)-K324</f>
        <v>0</v>
      </c>
      <c r="P324" s="417">
        <f>SUMIF('AH Data Pivot'!$B$3:$B$1320,'Mix Substation Location Summary'!$B324,'AH Data Pivot'!$E$3:$E$1320)</f>
        <v>2049.48</v>
      </c>
      <c r="Q324" s="451">
        <f>SUMIF('AH Data Pivot'!$B$3:$B$1320,'Mix Substation Location Summary'!$B324,'AH Data Pivot'!$E$3:$E$1320)-P324</f>
        <v>0</v>
      </c>
      <c r="U324" s="417">
        <f>SUMIF('AH Data Pivot'!$B$3:$B$1320,'Mix Substation Location Summary'!$B324,'AH Data Pivot'!$F$3:$F$1320)</f>
        <v>0</v>
      </c>
      <c r="V324" s="454">
        <f>SUMIF('AH Data Pivot'!$B$3:$B$1320,'Mix Substation Location Summary'!$B324,'AH Data Pivot'!$F$3:$F$1320)-U324</f>
        <v>0</v>
      </c>
      <c r="W324" s="403"/>
      <c r="Z324" s="417">
        <f>SUMIF('AH Data Pivot'!$B$3:$B$1320,'Mix Substation Location Summary'!$B324,'AH Data Pivot'!$G$3:$G$1320)</f>
        <v>0</v>
      </c>
      <c r="AA324" s="447">
        <f>SUMIF('AH Data Pivot'!$B$3:$B$1320,'Mix Substation Location Summary'!$B324,'AH Data Pivot'!$G$3:$G$1320)-Z324</f>
        <v>0</v>
      </c>
      <c r="AE324" s="417">
        <f>SUMIF('AH Data Pivot'!$B$3:$B$1320,'Mix Substation Location Summary'!$B324,'AH Data Pivot'!$H$3:$H$1320)</f>
        <v>0</v>
      </c>
      <c r="AF324" s="454">
        <f>SUMIF('AH Data Pivot'!$B$3:$B$1320,'Mix Substation Location Summary'!$B324,'AH Data Pivot'!$H$3:$H$1320)-AE324</f>
        <v>0</v>
      </c>
      <c r="AI324" s="473" t="str">
        <f t="shared" si="40"/>
        <v/>
      </c>
      <c r="AJ324" s="474" t="str">
        <f t="shared" si="41"/>
        <v/>
      </c>
    </row>
    <row r="325" spans="2:36" x14ac:dyDescent="0.25">
      <c r="B325" s="403">
        <v>5113</v>
      </c>
      <c r="C325" s="403" t="str">
        <f t="shared" si="43"/>
        <v/>
      </c>
      <c r="F325" s="401">
        <f>SUMIF('AH Data Pivot'!$B$3:$B$1320,'Mix Substation Location Summary'!$B325,'AH Data Pivot'!$C$3:$C$1320)</f>
        <v>0</v>
      </c>
      <c r="G325" s="447">
        <f>SUMIF('AH Data Pivot'!$B$3:$B$1320,'Mix Substation Location Summary'!$B325,'AH Data Pivot'!$C$3:$C$1320)-F325</f>
        <v>0</v>
      </c>
      <c r="K325" s="401">
        <f>SUMIF('AH Data Pivot'!$B$3:$B$1320,'Mix Substation Location Summary'!$B325,'AH Data Pivot'!$D$3:$D$1320)</f>
        <v>0</v>
      </c>
      <c r="L325" s="456">
        <f>SUMIF('AH Data Pivot'!$B$3:$B$1320,'Mix Substation Location Summary'!$B325,'AH Data Pivot'!$D$3:$D$1320)-K325</f>
        <v>0</v>
      </c>
      <c r="P325" s="417">
        <f>SUMIF('AH Data Pivot'!$B$3:$B$1320,'Mix Substation Location Summary'!$B325,'AH Data Pivot'!$E$3:$E$1320)</f>
        <v>0</v>
      </c>
      <c r="Q325" s="451">
        <f>SUMIF('AH Data Pivot'!$B$3:$B$1320,'Mix Substation Location Summary'!$B325,'AH Data Pivot'!$E$3:$E$1320)-P325</f>
        <v>0</v>
      </c>
      <c r="U325" s="417">
        <f>SUMIF('AH Data Pivot'!$B$3:$B$1320,'Mix Substation Location Summary'!$B325,'AH Data Pivot'!$F$3:$F$1320)</f>
        <v>0</v>
      </c>
      <c r="V325" s="454">
        <f>SUMIF('AH Data Pivot'!$B$3:$B$1320,'Mix Substation Location Summary'!$B325,'AH Data Pivot'!$F$3:$F$1320)-U325</f>
        <v>0</v>
      </c>
      <c r="W325" s="403"/>
      <c r="Z325" s="417">
        <f>SUMIF('AH Data Pivot'!$B$3:$B$1320,'Mix Substation Location Summary'!$B325,'AH Data Pivot'!$G$3:$G$1320)</f>
        <v>18126.39</v>
      </c>
      <c r="AA325" s="447">
        <f>SUMIF('AH Data Pivot'!$B$3:$B$1320,'Mix Substation Location Summary'!$B325,'AH Data Pivot'!$G$3:$G$1320)-Z325</f>
        <v>0</v>
      </c>
      <c r="AE325" s="417">
        <f>SUMIF('AH Data Pivot'!$B$3:$B$1320,'Mix Substation Location Summary'!$B325,'AH Data Pivot'!$H$3:$H$1320)</f>
        <v>259607.43999999994</v>
      </c>
      <c r="AF325" s="454">
        <f>SUMIF('AH Data Pivot'!$B$3:$B$1320,'Mix Substation Location Summary'!$B325,'AH Data Pivot'!$H$3:$H$1320)-AE325</f>
        <v>0</v>
      </c>
      <c r="AI325" s="473" t="str">
        <f t="shared" si="40"/>
        <v/>
      </c>
      <c r="AJ325" s="474">
        <f t="shared" si="41"/>
        <v>1</v>
      </c>
    </row>
    <row r="326" spans="2:36" x14ac:dyDescent="0.25">
      <c r="B326" s="403">
        <v>5114</v>
      </c>
      <c r="C326" s="403" t="str">
        <f t="shared" si="43"/>
        <v/>
      </c>
      <c r="F326" s="401">
        <f>SUMIF('AH Data Pivot'!$B$3:$B$1320,'Mix Substation Location Summary'!$B326,'AH Data Pivot'!$C$3:$C$1320)</f>
        <v>0</v>
      </c>
      <c r="G326" s="447">
        <f>SUMIF('AH Data Pivot'!$B$3:$B$1320,'Mix Substation Location Summary'!$B326,'AH Data Pivot'!$C$3:$C$1320)-F326</f>
        <v>0</v>
      </c>
      <c r="K326" s="401">
        <f>SUMIF('AH Data Pivot'!$B$3:$B$1320,'Mix Substation Location Summary'!$B326,'AH Data Pivot'!$D$3:$D$1320)</f>
        <v>0</v>
      </c>
      <c r="L326" s="456">
        <f>SUMIF('AH Data Pivot'!$B$3:$B$1320,'Mix Substation Location Summary'!$B326,'AH Data Pivot'!$D$3:$D$1320)-K326</f>
        <v>0</v>
      </c>
      <c r="P326" s="417">
        <f>SUMIF('AH Data Pivot'!$B$3:$B$1320,'Mix Substation Location Summary'!$B326,'AH Data Pivot'!$E$3:$E$1320)</f>
        <v>0</v>
      </c>
      <c r="Q326" s="451">
        <f>SUMIF('AH Data Pivot'!$B$3:$B$1320,'Mix Substation Location Summary'!$B326,'AH Data Pivot'!$E$3:$E$1320)-P326</f>
        <v>0</v>
      </c>
      <c r="U326" s="417">
        <f>SUMIF('AH Data Pivot'!$B$3:$B$1320,'Mix Substation Location Summary'!$B326,'AH Data Pivot'!$F$3:$F$1320)</f>
        <v>3369.59</v>
      </c>
      <c r="V326" s="454">
        <f>SUMIF('AH Data Pivot'!$B$3:$B$1320,'Mix Substation Location Summary'!$B326,'AH Data Pivot'!$F$3:$F$1320)-U326</f>
        <v>0</v>
      </c>
      <c r="W326" s="403"/>
      <c r="Z326" s="417">
        <f>SUMIF('AH Data Pivot'!$B$3:$B$1320,'Mix Substation Location Summary'!$B326,'AH Data Pivot'!$G$3:$G$1320)</f>
        <v>554405.08000000007</v>
      </c>
      <c r="AA326" s="447">
        <f>SUMIF('AH Data Pivot'!$B$3:$B$1320,'Mix Substation Location Summary'!$B326,'AH Data Pivot'!$G$3:$G$1320)-Z326</f>
        <v>0</v>
      </c>
      <c r="AE326" s="417">
        <f>SUMIF('AH Data Pivot'!$B$3:$B$1320,'Mix Substation Location Summary'!$B326,'AH Data Pivot'!$H$3:$H$1320)</f>
        <v>2134902.1100000003</v>
      </c>
      <c r="AF326" s="454">
        <f>SUMIF('AH Data Pivot'!$B$3:$B$1320,'Mix Substation Location Summary'!$B326,'AH Data Pivot'!$H$3:$H$1320)-AE326</f>
        <v>0</v>
      </c>
      <c r="AI326" s="473" t="str">
        <f t="shared" si="40"/>
        <v/>
      </c>
      <c r="AJ326" s="474">
        <f t="shared" si="41"/>
        <v>1</v>
      </c>
    </row>
    <row r="327" spans="2:36" x14ac:dyDescent="0.25">
      <c r="B327" s="403">
        <v>5115</v>
      </c>
      <c r="C327" s="403" t="str">
        <f t="shared" si="43"/>
        <v/>
      </c>
      <c r="F327" s="401">
        <f>SUMIF('AH Data Pivot'!$B$3:$B$1320,'Mix Substation Location Summary'!$B327,'AH Data Pivot'!$C$3:$C$1320)</f>
        <v>0</v>
      </c>
      <c r="G327" s="447">
        <f>SUMIF('AH Data Pivot'!$B$3:$B$1320,'Mix Substation Location Summary'!$B327,'AH Data Pivot'!$C$3:$C$1320)-F327</f>
        <v>0</v>
      </c>
      <c r="K327" s="401">
        <f>SUMIF('AH Data Pivot'!$B$3:$B$1320,'Mix Substation Location Summary'!$B327,'AH Data Pivot'!$D$3:$D$1320)</f>
        <v>0</v>
      </c>
      <c r="L327" s="456">
        <f>SUMIF('AH Data Pivot'!$B$3:$B$1320,'Mix Substation Location Summary'!$B327,'AH Data Pivot'!$D$3:$D$1320)-K327</f>
        <v>0</v>
      </c>
      <c r="P327" s="417">
        <f>SUMIF('AH Data Pivot'!$B$3:$B$1320,'Mix Substation Location Summary'!$B327,'AH Data Pivot'!$E$3:$E$1320)</f>
        <v>0</v>
      </c>
      <c r="Q327" s="451">
        <f>SUMIF('AH Data Pivot'!$B$3:$B$1320,'Mix Substation Location Summary'!$B327,'AH Data Pivot'!$E$3:$E$1320)-P327</f>
        <v>0</v>
      </c>
      <c r="U327" s="417">
        <f>SUMIF('AH Data Pivot'!$B$3:$B$1320,'Mix Substation Location Summary'!$B327,'AH Data Pivot'!$F$3:$F$1320)</f>
        <v>9300.68</v>
      </c>
      <c r="V327" s="454">
        <f>SUMIF('AH Data Pivot'!$B$3:$B$1320,'Mix Substation Location Summary'!$B327,'AH Data Pivot'!$F$3:$F$1320)-U327</f>
        <v>0</v>
      </c>
      <c r="W327" s="403"/>
      <c r="Z327" s="417">
        <f>SUMIF('AH Data Pivot'!$B$3:$B$1320,'Mix Substation Location Summary'!$B327,'AH Data Pivot'!$G$3:$G$1320)</f>
        <v>295899.08999999997</v>
      </c>
      <c r="AA327" s="447">
        <f>SUMIF('AH Data Pivot'!$B$3:$B$1320,'Mix Substation Location Summary'!$B327,'AH Data Pivot'!$G$3:$G$1320)-Z327</f>
        <v>0</v>
      </c>
      <c r="AE327" s="417">
        <f>SUMIF('AH Data Pivot'!$B$3:$B$1320,'Mix Substation Location Summary'!$B327,'AH Data Pivot'!$H$3:$H$1320)</f>
        <v>3286454.8999999994</v>
      </c>
      <c r="AF327" s="454">
        <f>SUMIF('AH Data Pivot'!$B$3:$B$1320,'Mix Substation Location Summary'!$B327,'AH Data Pivot'!$H$3:$H$1320)-AE327</f>
        <v>0</v>
      </c>
      <c r="AI327" s="473">
        <f t="shared" si="40"/>
        <v>1</v>
      </c>
      <c r="AJ327" s="474">
        <f t="shared" si="41"/>
        <v>1</v>
      </c>
    </row>
    <row r="328" spans="2:36" x14ac:dyDescent="0.25">
      <c r="B328" s="403">
        <v>5116</v>
      </c>
      <c r="C328" s="403" t="str">
        <f t="shared" si="43"/>
        <v/>
      </c>
      <c r="F328" s="401">
        <f>SUMIF('AH Data Pivot'!$B$3:$B$1320,'Mix Substation Location Summary'!$B328,'AH Data Pivot'!$C$3:$C$1320)</f>
        <v>0</v>
      </c>
      <c r="G328" s="447">
        <f>SUMIF('AH Data Pivot'!$B$3:$B$1320,'Mix Substation Location Summary'!$B328,'AH Data Pivot'!$C$3:$C$1320)-F328</f>
        <v>0</v>
      </c>
      <c r="K328" s="401">
        <f>SUMIF('AH Data Pivot'!$B$3:$B$1320,'Mix Substation Location Summary'!$B328,'AH Data Pivot'!$D$3:$D$1320)</f>
        <v>0</v>
      </c>
      <c r="L328" s="456">
        <f>SUMIF('AH Data Pivot'!$B$3:$B$1320,'Mix Substation Location Summary'!$B328,'AH Data Pivot'!$D$3:$D$1320)-K328</f>
        <v>0</v>
      </c>
      <c r="P328" s="417">
        <f>SUMIF('AH Data Pivot'!$B$3:$B$1320,'Mix Substation Location Summary'!$B328,'AH Data Pivot'!$E$3:$E$1320)</f>
        <v>6164.83</v>
      </c>
      <c r="Q328" s="451">
        <f>SUMIF('AH Data Pivot'!$B$3:$B$1320,'Mix Substation Location Summary'!$B328,'AH Data Pivot'!$E$3:$E$1320)-P328</f>
        <v>0</v>
      </c>
      <c r="U328" s="417">
        <f>SUMIF('AH Data Pivot'!$B$3:$B$1320,'Mix Substation Location Summary'!$B328,'AH Data Pivot'!$F$3:$F$1320)</f>
        <v>8707.4</v>
      </c>
      <c r="V328" s="454">
        <f>SUMIF('AH Data Pivot'!$B$3:$B$1320,'Mix Substation Location Summary'!$B328,'AH Data Pivot'!$F$3:$F$1320)-U328</f>
        <v>0</v>
      </c>
      <c r="W328" s="403"/>
      <c r="Z328" s="417">
        <f>SUMIF('AH Data Pivot'!$B$3:$B$1320,'Mix Substation Location Summary'!$B328,'AH Data Pivot'!$G$3:$G$1320)</f>
        <v>254804.78000000003</v>
      </c>
      <c r="AA328" s="447">
        <f>SUMIF('AH Data Pivot'!$B$3:$B$1320,'Mix Substation Location Summary'!$B328,'AH Data Pivot'!$G$3:$G$1320)-Z328</f>
        <v>0</v>
      </c>
      <c r="AE328" s="417">
        <f>SUMIF('AH Data Pivot'!$B$3:$B$1320,'Mix Substation Location Summary'!$B328,'AH Data Pivot'!$H$3:$H$1320)</f>
        <v>5402578.7699999968</v>
      </c>
      <c r="AF328" s="454">
        <f>SUMIF('AH Data Pivot'!$B$3:$B$1320,'Mix Substation Location Summary'!$B328,'AH Data Pivot'!$H$3:$H$1320)-AE328</f>
        <v>0</v>
      </c>
      <c r="AI328" s="473" t="str">
        <f t="shared" si="40"/>
        <v/>
      </c>
      <c r="AJ328" s="474">
        <f t="shared" si="41"/>
        <v>1</v>
      </c>
    </row>
    <row r="329" spans="2:36" x14ac:dyDescent="0.25">
      <c r="B329" s="403">
        <v>5119</v>
      </c>
      <c r="C329" s="403" t="str">
        <f t="shared" si="43"/>
        <v/>
      </c>
      <c r="F329" s="401">
        <f>SUMIF('AH Data Pivot'!$B$3:$B$1320,'Mix Substation Location Summary'!$B329,'AH Data Pivot'!$C$3:$C$1320)</f>
        <v>0</v>
      </c>
      <c r="G329" s="447">
        <f>SUMIF('AH Data Pivot'!$B$3:$B$1320,'Mix Substation Location Summary'!$B329,'AH Data Pivot'!$C$3:$C$1320)-F329</f>
        <v>0</v>
      </c>
      <c r="K329" s="401">
        <f>SUMIF('AH Data Pivot'!$B$3:$B$1320,'Mix Substation Location Summary'!$B329,'AH Data Pivot'!$D$3:$D$1320)</f>
        <v>0</v>
      </c>
      <c r="L329" s="456">
        <f>SUMIF('AH Data Pivot'!$B$3:$B$1320,'Mix Substation Location Summary'!$B329,'AH Data Pivot'!$D$3:$D$1320)-K329</f>
        <v>0</v>
      </c>
      <c r="P329" s="417">
        <f>SUMIF('AH Data Pivot'!$B$3:$B$1320,'Mix Substation Location Summary'!$B329,'AH Data Pivot'!$E$3:$E$1320)</f>
        <v>0</v>
      </c>
      <c r="Q329" s="451">
        <f>SUMIF('AH Data Pivot'!$B$3:$B$1320,'Mix Substation Location Summary'!$B329,'AH Data Pivot'!$E$3:$E$1320)-P329</f>
        <v>0</v>
      </c>
      <c r="U329" s="417">
        <f>SUMIF('AH Data Pivot'!$B$3:$B$1320,'Mix Substation Location Summary'!$B329,'AH Data Pivot'!$F$3:$F$1320)</f>
        <v>0</v>
      </c>
      <c r="V329" s="454">
        <f>SUMIF('AH Data Pivot'!$B$3:$B$1320,'Mix Substation Location Summary'!$B329,'AH Data Pivot'!$F$3:$F$1320)-U329</f>
        <v>0</v>
      </c>
      <c r="W329" s="403"/>
      <c r="Z329" s="417">
        <f>SUMIF('AH Data Pivot'!$B$3:$B$1320,'Mix Substation Location Summary'!$B329,'AH Data Pivot'!$G$3:$G$1320)</f>
        <v>24707.3</v>
      </c>
      <c r="AA329" s="447">
        <f>SUMIF('AH Data Pivot'!$B$3:$B$1320,'Mix Substation Location Summary'!$B329,'AH Data Pivot'!$G$3:$G$1320)-Z329</f>
        <v>0</v>
      </c>
      <c r="AE329" s="417">
        <f>SUMIF('AH Data Pivot'!$B$3:$B$1320,'Mix Substation Location Summary'!$B329,'AH Data Pivot'!$H$3:$H$1320)</f>
        <v>301732.03999999998</v>
      </c>
      <c r="AF329" s="454">
        <f>SUMIF('AH Data Pivot'!$B$3:$B$1320,'Mix Substation Location Summary'!$B329,'AH Data Pivot'!$H$3:$H$1320)-AE329</f>
        <v>0</v>
      </c>
      <c r="AI329" s="473" t="str">
        <f t="shared" ref="AI329:AI392" si="44">IF(F329+K329+P330=0,"",1)</f>
        <v/>
      </c>
      <c r="AJ329" s="474">
        <f t="shared" ref="AJ329:AJ392" si="45">IF(U329+Z329+AE329=0,"",1)</f>
        <v>1</v>
      </c>
    </row>
    <row r="330" spans="2:36" x14ac:dyDescent="0.25">
      <c r="B330" s="403">
        <v>5120</v>
      </c>
      <c r="C330" s="403" t="str">
        <f t="shared" si="43"/>
        <v/>
      </c>
      <c r="F330" s="401">
        <f>SUMIF('AH Data Pivot'!$B$3:$B$1320,'Mix Substation Location Summary'!$B330,'AH Data Pivot'!$C$3:$C$1320)</f>
        <v>0</v>
      </c>
      <c r="G330" s="447">
        <f>SUMIF('AH Data Pivot'!$B$3:$B$1320,'Mix Substation Location Summary'!$B330,'AH Data Pivot'!$C$3:$C$1320)-F330</f>
        <v>0</v>
      </c>
      <c r="K330" s="401">
        <f>SUMIF('AH Data Pivot'!$B$3:$B$1320,'Mix Substation Location Summary'!$B330,'AH Data Pivot'!$D$3:$D$1320)</f>
        <v>6944.4</v>
      </c>
      <c r="L330" s="456">
        <f>SUMIF('AH Data Pivot'!$B$3:$B$1320,'Mix Substation Location Summary'!$B330,'AH Data Pivot'!$D$3:$D$1320)-K330</f>
        <v>0</v>
      </c>
      <c r="P330" s="417">
        <f>SUMIF('AH Data Pivot'!$B$3:$B$1320,'Mix Substation Location Summary'!$B330,'AH Data Pivot'!$E$3:$E$1320)</f>
        <v>0</v>
      </c>
      <c r="Q330" s="451">
        <f>SUMIF('AH Data Pivot'!$B$3:$B$1320,'Mix Substation Location Summary'!$B330,'AH Data Pivot'!$E$3:$E$1320)-P330</f>
        <v>0</v>
      </c>
      <c r="U330" s="417">
        <f>SUMIF('AH Data Pivot'!$B$3:$B$1320,'Mix Substation Location Summary'!$B330,'AH Data Pivot'!$F$3:$F$1320)</f>
        <v>0</v>
      </c>
      <c r="V330" s="454">
        <f>SUMIF('AH Data Pivot'!$B$3:$B$1320,'Mix Substation Location Summary'!$B330,'AH Data Pivot'!$F$3:$F$1320)-U330</f>
        <v>0</v>
      </c>
      <c r="W330" s="403"/>
      <c r="Z330" s="417">
        <f>SUMIF('AH Data Pivot'!$B$3:$B$1320,'Mix Substation Location Summary'!$B330,'AH Data Pivot'!$G$3:$G$1320)</f>
        <v>10678.39</v>
      </c>
      <c r="AA330" s="447">
        <f>SUMIF('AH Data Pivot'!$B$3:$B$1320,'Mix Substation Location Summary'!$B330,'AH Data Pivot'!$G$3:$G$1320)-Z330</f>
        <v>0</v>
      </c>
      <c r="AE330" s="417">
        <f>SUMIF('AH Data Pivot'!$B$3:$B$1320,'Mix Substation Location Summary'!$B330,'AH Data Pivot'!$H$3:$H$1320)</f>
        <v>936038.56999999983</v>
      </c>
      <c r="AF330" s="454">
        <f>SUMIF('AH Data Pivot'!$B$3:$B$1320,'Mix Substation Location Summary'!$B330,'AH Data Pivot'!$H$3:$H$1320)-AE330</f>
        <v>0</v>
      </c>
      <c r="AI330" s="473">
        <f t="shared" si="44"/>
        <v>1</v>
      </c>
      <c r="AJ330" s="474">
        <f t="shared" si="45"/>
        <v>1</v>
      </c>
    </row>
    <row r="331" spans="2:36" x14ac:dyDescent="0.25">
      <c r="B331" s="403">
        <v>5121</v>
      </c>
      <c r="C331" s="403" t="str">
        <f t="shared" si="43"/>
        <v/>
      </c>
      <c r="F331" s="401">
        <f>SUMIF('AH Data Pivot'!$B$3:$B$1320,'Mix Substation Location Summary'!$B331,'AH Data Pivot'!$C$3:$C$1320)</f>
        <v>0</v>
      </c>
      <c r="G331" s="447">
        <f>SUMIF('AH Data Pivot'!$B$3:$B$1320,'Mix Substation Location Summary'!$B331,'AH Data Pivot'!$C$3:$C$1320)-F331</f>
        <v>0</v>
      </c>
      <c r="K331" s="401">
        <f>SUMIF('AH Data Pivot'!$B$3:$B$1320,'Mix Substation Location Summary'!$B331,'AH Data Pivot'!$D$3:$D$1320)</f>
        <v>0</v>
      </c>
      <c r="L331" s="456">
        <f>SUMIF('AH Data Pivot'!$B$3:$B$1320,'Mix Substation Location Summary'!$B331,'AH Data Pivot'!$D$3:$D$1320)-K331</f>
        <v>0</v>
      </c>
      <c r="P331" s="417">
        <f>SUMIF('AH Data Pivot'!$B$3:$B$1320,'Mix Substation Location Summary'!$B331,'AH Data Pivot'!$E$3:$E$1320)</f>
        <v>0</v>
      </c>
      <c r="Q331" s="451">
        <f>SUMIF('AH Data Pivot'!$B$3:$B$1320,'Mix Substation Location Summary'!$B331,'AH Data Pivot'!$E$3:$E$1320)-P331</f>
        <v>0</v>
      </c>
      <c r="U331" s="417">
        <f>SUMIF('AH Data Pivot'!$B$3:$B$1320,'Mix Substation Location Summary'!$B331,'AH Data Pivot'!$F$3:$F$1320)</f>
        <v>10256.59</v>
      </c>
      <c r="V331" s="454">
        <f>SUMIF('AH Data Pivot'!$B$3:$B$1320,'Mix Substation Location Summary'!$B331,'AH Data Pivot'!$F$3:$F$1320)-U331</f>
        <v>0</v>
      </c>
      <c r="W331" s="403"/>
      <c r="Z331" s="417">
        <f>SUMIF('AH Data Pivot'!$B$3:$B$1320,'Mix Substation Location Summary'!$B331,'AH Data Pivot'!$G$3:$G$1320)</f>
        <v>305235.12</v>
      </c>
      <c r="AA331" s="447">
        <f>SUMIF('AH Data Pivot'!$B$3:$B$1320,'Mix Substation Location Summary'!$B331,'AH Data Pivot'!$G$3:$G$1320)-Z331</f>
        <v>0</v>
      </c>
      <c r="AE331" s="417">
        <f>SUMIF('AH Data Pivot'!$B$3:$B$1320,'Mix Substation Location Summary'!$B331,'AH Data Pivot'!$H$3:$H$1320)</f>
        <v>2513001.0599999987</v>
      </c>
      <c r="AF331" s="454">
        <f>SUMIF('AH Data Pivot'!$B$3:$B$1320,'Mix Substation Location Summary'!$B331,'AH Data Pivot'!$H$3:$H$1320)-AE331</f>
        <v>0</v>
      </c>
      <c r="AI331" s="473" t="str">
        <f t="shared" si="44"/>
        <v/>
      </c>
      <c r="AJ331" s="474">
        <f t="shared" si="45"/>
        <v>1</v>
      </c>
    </row>
    <row r="332" spans="2:36" x14ac:dyDescent="0.25">
      <c r="B332" s="403">
        <v>5122</v>
      </c>
      <c r="C332" s="403" t="str">
        <f t="shared" si="43"/>
        <v/>
      </c>
      <c r="F332" s="401">
        <f>SUMIF('AH Data Pivot'!$B$3:$B$1320,'Mix Substation Location Summary'!$B332,'AH Data Pivot'!$C$3:$C$1320)</f>
        <v>0</v>
      </c>
      <c r="G332" s="447">
        <f>SUMIF('AH Data Pivot'!$B$3:$B$1320,'Mix Substation Location Summary'!$B332,'AH Data Pivot'!$C$3:$C$1320)-F332</f>
        <v>0</v>
      </c>
      <c r="K332" s="401">
        <f>SUMIF('AH Data Pivot'!$B$3:$B$1320,'Mix Substation Location Summary'!$B332,'AH Data Pivot'!$D$3:$D$1320)</f>
        <v>0</v>
      </c>
      <c r="L332" s="456">
        <f>SUMIF('AH Data Pivot'!$B$3:$B$1320,'Mix Substation Location Summary'!$B332,'AH Data Pivot'!$D$3:$D$1320)-K332</f>
        <v>0</v>
      </c>
      <c r="P332" s="417">
        <f>SUMIF('AH Data Pivot'!$B$3:$B$1320,'Mix Substation Location Summary'!$B332,'AH Data Pivot'!$E$3:$E$1320)</f>
        <v>0</v>
      </c>
      <c r="Q332" s="451">
        <f>SUMIF('AH Data Pivot'!$B$3:$B$1320,'Mix Substation Location Summary'!$B332,'AH Data Pivot'!$E$3:$E$1320)-P332</f>
        <v>0</v>
      </c>
      <c r="U332" s="417">
        <f>SUMIF('AH Data Pivot'!$B$3:$B$1320,'Mix Substation Location Summary'!$B332,'AH Data Pivot'!$F$3:$F$1320)</f>
        <v>2181.62</v>
      </c>
      <c r="V332" s="454">
        <f>SUMIF('AH Data Pivot'!$B$3:$B$1320,'Mix Substation Location Summary'!$B332,'AH Data Pivot'!$F$3:$F$1320)-U332</f>
        <v>0</v>
      </c>
      <c r="W332" s="403"/>
      <c r="Z332" s="417">
        <f>SUMIF('AH Data Pivot'!$B$3:$B$1320,'Mix Substation Location Summary'!$B332,'AH Data Pivot'!$G$3:$G$1320)</f>
        <v>495233.86999999994</v>
      </c>
      <c r="AA332" s="447">
        <f>SUMIF('AH Data Pivot'!$B$3:$B$1320,'Mix Substation Location Summary'!$B332,'AH Data Pivot'!$G$3:$G$1320)-Z332</f>
        <v>0</v>
      </c>
      <c r="AE332" s="417">
        <f>SUMIF('AH Data Pivot'!$B$3:$B$1320,'Mix Substation Location Summary'!$B332,'AH Data Pivot'!$H$3:$H$1320)</f>
        <v>1417775.8900000001</v>
      </c>
      <c r="AF332" s="454">
        <f>SUMIF('AH Data Pivot'!$B$3:$B$1320,'Mix Substation Location Summary'!$B332,'AH Data Pivot'!$H$3:$H$1320)-AE332</f>
        <v>0</v>
      </c>
      <c r="AI332" s="473" t="str">
        <f t="shared" si="44"/>
        <v/>
      </c>
      <c r="AJ332" s="474">
        <f t="shared" si="45"/>
        <v>1</v>
      </c>
    </row>
    <row r="333" spans="2:36" x14ac:dyDescent="0.25">
      <c r="B333" s="403">
        <v>5125</v>
      </c>
      <c r="C333" s="403" t="str">
        <f t="shared" si="43"/>
        <v/>
      </c>
      <c r="F333" s="401">
        <f>SUMIF('AH Data Pivot'!$B$3:$B$1320,'Mix Substation Location Summary'!$B333,'AH Data Pivot'!$C$3:$C$1320)</f>
        <v>0</v>
      </c>
      <c r="G333" s="447">
        <f>SUMIF('AH Data Pivot'!$B$3:$B$1320,'Mix Substation Location Summary'!$B333,'AH Data Pivot'!$C$3:$C$1320)-F333</f>
        <v>0</v>
      </c>
      <c r="K333" s="401">
        <f>SUMIF('AH Data Pivot'!$B$3:$B$1320,'Mix Substation Location Summary'!$B333,'AH Data Pivot'!$D$3:$D$1320)</f>
        <v>0</v>
      </c>
      <c r="L333" s="456">
        <f>SUMIF('AH Data Pivot'!$B$3:$B$1320,'Mix Substation Location Summary'!$B333,'AH Data Pivot'!$D$3:$D$1320)-K333</f>
        <v>0</v>
      </c>
      <c r="P333" s="417">
        <f>SUMIF('AH Data Pivot'!$B$3:$B$1320,'Mix Substation Location Summary'!$B333,'AH Data Pivot'!$E$3:$E$1320)</f>
        <v>0</v>
      </c>
      <c r="Q333" s="451">
        <f>SUMIF('AH Data Pivot'!$B$3:$B$1320,'Mix Substation Location Summary'!$B333,'AH Data Pivot'!$E$3:$E$1320)-P333</f>
        <v>0</v>
      </c>
      <c r="U333" s="417">
        <f>SUMIF('AH Data Pivot'!$B$3:$B$1320,'Mix Substation Location Summary'!$B333,'AH Data Pivot'!$F$3:$F$1320)</f>
        <v>0</v>
      </c>
      <c r="V333" s="454">
        <f>SUMIF('AH Data Pivot'!$B$3:$B$1320,'Mix Substation Location Summary'!$B333,'AH Data Pivot'!$F$3:$F$1320)-U333</f>
        <v>0</v>
      </c>
      <c r="W333" s="403"/>
      <c r="Z333" s="417">
        <f>SUMIF('AH Data Pivot'!$B$3:$B$1320,'Mix Substation Location Summary'!$B333,'AH Data Pivot'!$G$3:$G$1320)</f>
        <v>23420.160000000003</v>
      </c>
      <c r="AA333" s="447">
        <f>SUMIF('AH Data Pivot'!$B$3:$B$1320,'Mix Substation Location Summary'!$B333,'AH Data Pivot'!$G$3:$G$1320)-Z333</f>
        <v>0</v>
      </c>
      <c r="AE333" s="417">
        <f>SUMIF('AH Data Pivot'!$B$3:$B$1320,'Mix Substation Location Summary'!$B333,'AH Data Pivot'!$H$3:$H$1320)</f>
        <v>370890.2</v>
      </c>
      <c r="AF333" s="454">
        <f>SUMIF('AH Data Pivot'!$B$3:$B$1320,'Mix Substation Location Summary'!$B333,'AH Data Pivot'!$H$3:$H$1320)-AE333</f>
        <v>0</v>
      </c>
      <c r="AI333" s="473" t="str">
        <f t="shared" si="44"/>
        <v/>
      </c>
      <c r="AJ333" s="474">
        <f t="shared" si="45"/>
        <v>1</v>
      </c>
    </row>
    <row r="334" spans="2:36" x14ac:dyDescent="0.25">
      <c r="B334" s="403">
        <v>5126</v>
      </c>
      <c r="C334" s="403" t="str">
        <f t="shared" si="43"/>
        <v/>
      </c>
      <c r="F334" s="401">
        <f>SUMIF('AH Data Pivot'!$B$3:$B$1320,'Mix Substation Location Summary'!$B334,'AH Data Pivot'!$C$3:$C$1320)</f>
        <v>0</v>
      </c>
      <c r="G334" s="447">
        <f>SUMIF('AH Data Pivot'!$B$3:$B$1320,'Mix Substation Location Summary'!$B334,'AH Data Pivot'!$C$3:$C$1320)-F334</f>
        <v>0</v>
      </c>
      <c r="K334" s="401">
        <f>SUMIF('AH Data Pivot'!$B$3:$B$1320,'Mix Substation Location Summary'!$B334,'AH Data Pivot'!$D$3:$D$1320)</f>
        <v>0</v>
      </c>
      <c r="L334" s="456">
        <f>SUMIF('AH Data Pivot'!$B$3:$B$1320,'Mix Substation Location Summary'!$B334,'AH Data Pivot'!$D$3:$D$1320)-K334</f>
        <v>0</v>
      </c>
      <c r="P334" s="417">
        <f>SUMIF('AH Data Pivot'!$B$3:$B$1320,'Mix Substation Location Summary'!$B334,'AH Data Pivot'!$E$3:$E$1320)</f>
        <v>0</v>
      </c>
      <c r="Q334" s="451">
        <f>SUMIF('AH Data Pivot'!$B$3:$B$1320,'Mix Substation Location Summary'!$B334,'AH Data Pivot'!$E$3:$E$1320)-P334</f>
        <v>0</v>
      </c>
      <c r="U334" s="417">
        <f>SUMIF('AH Data Pivot'!$B$3:$B$1320,'Mix Substation Location Summary'!$B334,'AH Data Pivot'!$F$3:$F$1320)</f>
        <v>4592.8999999999996</v>
      </c>
      <c r="V334" s="454">
        <f>SUMIF('AH Data Pivot'!$B$3:$B$1320,'Mix Substation Location Summary'!$B334,'AH Data Pivot'!$F$3:$F$1320)-U334</f>
        <v>0</v>
      </c>
      <c r="W334" s="403"/>
      <c r="Z334" s="417">
        <f>SUMIF('AH Data Pivot'!$B$3:$B$1320,'Mix Substation Location Summary'!$B334,'AH Data Pivot'!$G$3:$G$1320)</f>
        <v>105168.61</v>
      </c>
      <c r="AA334" s="447">
        <f>SUMIF('AH Data Pivot'!$B$3:$B$1320,'Mix Substation Location Summary'!$B334,'AH Data Pivot'!$G$3:$G$1320)-Z334</f>
        <v>0</v>
      </c>
      <c r="AE334" s="417">
        <f>SUMIF('AH Data Pivot'!$B$3:$B$1320,'Mix Substation Location Summary'!$B334,'AH Data Pivot'!$H$3:$H$1320)</f>
        <v>3305695.43</v>
      </c>
      <c r="AF334" s="454">
        <f>SUMIF('AH Data Pivot'!$B$3:$B$1320,'Mix Substation Location Summary'!$B334,'AH Data Pivot'!$H$3:$H$1320)-AE334</f>
        <v>0</v>
      </c>
      <c r="AI334" s="473" t="str">
        <f t="shared" si="44"/>
        <v/>
      </c>
      <c r="AJ334" s="474">
        <f t="shared" si="45"/>
        <v>1</v>
      </c>
    </row>
    <row r="335" spans="2:36" x14ac:dyDescent="0.25">
      <c r="B335" s="403">
        <v>5127</v>
      </c>
      <c r="C335" s="403" t="str">
        <f t="shared" si="43"/>
        <v/>
      </c>
      <c r="F335" s="401">
        <f>SUMIF('AH Data Pivot'!$B$3:$B$1320,'Mix Substation Location Summary'!$B335,'AH Data Pivot'!$C$3:$C$1320)</f>
        <v>0</v>
      </c>
      <c r="G335" s="447">
        <f>SUMIF('AH Data Pivot'!$B$3:$B$1320,'Mix Substation Location Summary'!$B335,'AH Data Pivot'!$C$3:$C$1320)-F335</f>
        <v>0</v>
      </c>
      <c r="K335" s="401">
        <f>SUMIF('AH Data Pivot'!$B$3:$B$1320,'Mix Substation Location Summary'!$B335,'AH Data Pivot'!$D$3:$D$1320)</f>
        <v>0</v>
      </c>
      <c r="L335" s="456">
        <f>SUMIF('AH Data Pivot'!$B$3:$B$1320,'Mix Substation Location Summary'!$B335,'AH Data Pivot'!$D$3:$D$1320)-K335</f>
        <v>0</v>
      </c>
      <c r="P335" s="417">
        <f>SUMIF('AH Data Pivot'!$B$3:$B$1320,'Mix Substation Location Summary'!$B335,'AH Data Pivot'!$E$3:$E$1320)</f>
        <v>0</v>
      </c>
      <c r="Q335" s="451">
        <f>SUMIF('AH Data Pivot'!$B$3:$B$1320,'Mix Substation Location Summary'!$B335,'AH Data Pivot'!$E$3:$E$1320)-P335</f>
        <v>0</v>
      </c>
      <c r="U335" s="417">
        <f>SUMIF('AH Data Pivot'!$B$3:$B$1320,'Mix Substation Location Summary'!$B335,'AH Data Pivot'!$F$3:$F$1320)</f>
        <v>0</v>
      </c>
      <c r="V335" s="454">
        <f>SUMIF('AH Data Pivot'!$B$3:$B$1320,'Mix Substation Location Summary'!$B335,'AH Data Pivot'!$F$3:$F$1320)-U335</f>
        <v>0</v>
      </c>
      <c r="W335" s="403"/>
      <c r="Z335" s="417">
        <f>SUMIF('AH Data Pivot'!$B$3:$B$1320,'Mix Substation Location Summary'!$B335,'AH Data Pivot'!$G$3:$G$1320)</f>
        <v>0</v>
      </c>
      <c r="AA335" s="447">
        <f>SUMIF('AH Data Pivot'!$B$3:$B$1320,'Mix Substation Location Summary'!$B335,'AH Data Pivot'!$G$3:$G$1320)-Z335</f>
        <v>0</v>
      </c>
      <c r="AE335" s="417">
        <f>SUMIF('AH Data Pivot'!$B$3:$B$1320,'Mix Substation Location Summary'!$B335,'AH Data Pivot'!$H$3:$H$1320)</f>
        <v>32971.19</v>
      </c>
      <c r="AF335" s="454">
        <f>SUMIF('AH Data Pivot'!$B$3:$B$1320,'Mix Substation Location Summary'!$B335,'AH Data Pivot'!$H$3:$H$1320)-AE335</f>
        <v>0</v>
      </c>
      <c r="AI335" s="473" t="str">
        <f t="shared" si="44"/>
        <v/>
      </c>
      <c r="AJ335" s="474">
        <f t="shared" si="45"/>
        <v>1</v>
      </c>
    </row>
    <row r="336" spans="2:36" x14ac:dyDescent="0.25">
      <c r="B336" s="403">
        <v>5128</v>
      </c>
      <c r="C336" s="403" t="str">
        <f t="shared" si="43"/>
        <v/>
      </c>
      <c r="F336" s="401">
        <f>SUMIF('AH Data Pivot'!$B$3:$B$1320,'Mix Substation Location Summary'!$B336,'AH Data Pivot'!$C$3:$C$1320)</f>
        <v>0</v>
      </c>
      <c r="G336" s="447">
        <f>SUMIF('AH Data Pivot'!$B$3:$B$1320,'Mix Substation Location Summary'!$B336,'AH Data Pivot'!$C$3:$C$1320)-F336</f>
        <v>0</v>
      </c>
      <c r="K336" s="401">
        <f>SUMIF('AH Data Pivot'!$B$3:$B$1320,'Mix Substation Location Summary'!$B336,'AH Data Pivot'!$D$3:$D$1320)</f>
        <v>0</v>
      </c>
      <c r="L336" s="456">
        <f>SUMIF('AH Data Pivot'!$B$3:$B$1320,'Mix Substation Location Summary'!$B336,'AH Data Pivot'!$D$3:$D$1320)-K336</f>
        <v>0</v>
      </c>
      <c r="P336" s="417">
        <f>SUMIF('AH Data Pivot'!$B$3:$B$1320,'Mix Substation Location Summary'!$B336,'AH Data Pivot'!$E$3:$E$1320)</f>
        <v>0</v>
      </c>
      <c r="Q336" s="451">
        <f>SUMIF('AH Data Pivot'!$B$3:$B$1320,'Mix Substation Location Summary'!$B336,'AH Data Pivot'!$E$3:$E$1320)-P336</f>
        <v>0</v>
      </c>
      <c r="U336" s="417">
        <f>SUMIF('AH Data Pivot'!$B$3:$B$1320,'Mix Substation Location Summary'!$B336,'AH Data Pivot'!$F$3:$F$1320)</f>
        <v>0</v>
      </c>
      <c r="V336" s="454">
        <f>SUMIF('AH Data Pivot'!$B$3:$B$1320,'Mix Substation Location Summary'!$B336,'AH Data Pivot'!$F$3:$F$1320)-U336</f>
        <v>0</v>
      </c>
      <c r="W336" s="403"/>
      <c r="Z336" s="417">
        <f>SUMIF('AH Data Pivot'!$B$3:$B$1320,'Mix Substation Location Summary'!$B336,'AH Data Pivot'!$G$3:$G$1320)</f>
        <v>0</v>
      </c>
      <c r="AA336" s="447">
        <f>SUMIF('AH Data Pivot'!$B$3:$B$1320,'Mix Substation Location Summary'!$B336,'AH Data Pivot'!$G$3:$G$1320)-Z336</f>
        <v>0</v>
      </c>
      <c r="AE336" s="417">
        <f>SUMIF('AH Data Pivot'!$B$3:$B$1320,'Mix Substation Location Summary'!$B336,'AH Data Pivot'!$H$3:$H$1320)</f>
        <v>706092.53999999992</v>
      </c>
      <c r="AF336" s="454">
        <f>SUMIF('AH Data Pivot'!$B$3:$B$1320,'Mix Substation Location Summary'!$B336,'AH Data Pivot'!$H$3:$H$1320)-AE336</f>
        <v>0</v>
      </c>
      <c r="AI336" s="473" t="str">
        <f t="shared" si="44"/>
        <v/>
      </c>
      <c r="AJ336" s="474">
        <f t="shared" si="45"/>
        <v>1</v>
      </c>
    </row>
    <row r="337" spans="2:36" x14ac:dyDescent="0.25">
      <c r="B337" s="403">
        <v>5129</v>
      </c>
      <c r="C337" s="403" t="str">
        <f t="shared" si="43"/>
        <v/>
      </c>
      <c r="F337" s="401">
        <f>SUMIF('AH Data Pivot'!$B$3:$B$1320,'Mix Substation Location Summary'!$B337,'AH Data Pivot'!$C$3:$C$1320)</f>
        <v>0</v>
      </c>
      <c r="G337" s="447">
        <f>SUMIF('AH Data Pivot'!$B$3:$B$1320,'Mix Substation Location Summary'!$B337,'AH Data Pivot'!$C$3:$C$1320)-F337</f>
        <v>0</v>
      </c>
      <c r="K337" s="401">
        <f>SUMIF('AH Data Pivot'!$B$3:$B$1320,'Mix Substation Location Summary'!$B337,'AH Data Pivot'!$D$3:$D$1320)</f>
        <v>0</v>
      </c>
      <c r="L337" s="456">
        <f>SUMIF('AH Data Pivot'!$B$3:$B$1320,'Mix Substation Location Summary'!$B337,'AH Data Pivot'!$D$3:$D$1320)-K337</f>
        <v>0</v>
      </c>
      <c r="P337" s="417">
        <f>SUMIF('AH Data Pivot'!$B$3:$B$1320,'Mix Substation Location Summary'!$B337,'AH Data Pivot'!$E$3:$E$1320)</f>
        <v>0</v>
      </c>
      <c r="Q337" s="451">
        <f>SUMIF('AH Data Pivot'!$B$3:$B$1320,'Mix Substation Location Summary'!$B337,'AH Data Pivot'!$E$3:$E$1320)-P337</f>
        <v>0</v>
      </c>
      <c r="U337" s="417">
        <f>SUMIF('AH Data Pivot'!$B$3:$B$1320,'Mix Substation Location Summary'!$B337,'AH Data Pivot'!$F$3:$F$1320)</f>
        <v>0</v>
      </c>
      <c r="V337" s="454">
        <f>SUMIF('AH Data Pivot'!$B$3:$B$1320,'Mix Substation Location Summary'!$B337,'AH Data Pivot'!$F$3:$F$1320)-U337</f>
        <v>0</v>
      </c>
      <c r="W337" s="403"/>
      <c r="Z337" s="417">
        <f>SUMIF('AH Data Pivot'!$B$3:$B$1320,'Mix Substation Location Summary'!$B337,'AH Data Pivot'!$G$3:$G$1320)</f>
        <v>11741.55</v>
      </c>
      <c r="AA337" s="447">
        <f>SUMIF('AH Data Pivot'!$B$3:$B$1320,'Mix Substation Location Summary'!$B337,'AH Data Pivot'!$G$3:$G$1320)-Z337</f>
        <v>0</v>
      </c>
      <c r="AE337" s="417">
        <f>SUMIF('AH Data Pivot'!$B$3:$B$1320,'Mix Substation Location Summary'!$B337,'AH Data Pivot'!$H$3:$H$1320)</f>
        <v>525754.62999999989</v>
      </c>
      <c r="AF337" s="454">
        <f>SUMIF('AH Data Pivot'!$B$3:$B$1320,'Mix Substation Location Summary'!$B337,'AH Data Pivot'!$H$3:$H$1320)-AE337</f>
        <v>0</v>
      </c>
      <c r="AI337" s="473" t="str">
        <f t="shared" si="44"/>
        <v/>
      </c>
      <c r="AJ337" s="474">
        <f t="shared" si="45"/>
        <v>1</v>
      </c>
    </row>
    <row r="338" spans="2:36" x14ac:dyDescent="0.25">
      <c r="B338" s="403">
        <v>5130</v>
      </c>
      <c r="C338" s="403" t="str">
        <f t="shared" si="43"/>
        <v/>
      </c>
      <c r="F338" s="401">
        <f>SUMIF('AH Data Pivot'!$B$3:$B$1320,'Mix Substation Location Summary'!$B338,'AH Data Pivot'!$C$3:$C$1320)</f>
        <v>0</v>
      </c>
      <c r="G338" s="447">
        <f>SUMIF('AH Data Pivot'!$B$3:$B$1320,'Mix Substation Location Summary'!$B338,'AH Data Pivot'!$C$3:$C$1320)-F338</f>
        <v>0</v>
      </c>
      <c r="K338" s="401">
        <f>SUMIF('AH Data Pivot'!$B$3:$B$1320,'Mix Substation Location Summary'!$B338,'AH Data Pivot'!$D$3:$D$1320)</f>
        <v>0</v>
      </c>
      <c r="L338" s="456">
        <f>SUMIF('AH Data Pivot'!$B$3:$B$1320,'Mix Substation Location Summary'!$B338,'AH Data Pivot'!$D$3:$D$1320)-K338</f>
        <v>0</v>
      </c>
      <c r="P338" s="417">
        <f>SUMIF('AH Data Pivot'!$B$3:$B$1320,'Mix Substation Location Summary'!$B338,'AH Data Pivot'!$E$3:$E$1320)</f>
        <v>0</v>
      </c>
      <c r="Q338" s="451">
        <f>SUMIF('AH Data Pivot'!$B$3:$B$1320,'Mix Substation Location Summary'!$B338,'AH Data Pivot'!$E$3:$E$1320)-P338</f>
        <v>0</v>
      </c>
      <c r="U338" s="417">
        <f>SUMIF('AH Data Pivot'!$B$3:$B$1320,'Mix Substation Location Summary'!$B338,'AH Data Pivot'!$F$3:$F$1320)</f>
        <v>0</v>
      </c>
      <c r="V338" s="454">
        <f>SUMIF('AH Data Pivot'!$B$3:$B$1320,'Mix Substation Location Summary'!$B338,'AH Data Pivot'!$F$3:$F$1320)-U338</f>
        <v>0</v>
      </c>
      <c r="W338" s="403"/>
      <c r="Z338" s="417">
        <f>SUMIF('AH Data Pivot'!$B$3:$B$1320,'Mix Substation Location Summary'!$B338,'AH Data Pivot'!$G$3:$G$1320)</f>
        <v>650481.92000000004</v>
      </c>
      <c r="AA338" s="447">
        <f>SUMIF('AH Data Pivot'!$B$3:$B$1320,'Mix Substation Location Summary'!$B338,'AH Data Pivot'!$G$3:$G$1320)-Z338</f>
        <v>0</v>
      </c>
      <c r="AE338" s="417">
        <f>SUMIF('AH Data Pivot'!$B$3:$B$1320,'Mix Substation Location Summary'!$B338,'AH Data Pivot'!$H$3:$H$1320)</f>
        <v>4219822.5500000007</v>
      </c>
      <c r="AF338" s="454">
        <f>SUMIF('AH Data Pivot'!$B$3:$B$1320,'Mix Substation Location Summary'!$B338,'AH Data Pivot'!$H$3:$H$1320)-AE338</f>
        <v>0</v>
      </c>
      <c r="AI338" s="473" t="str">
        <f t="shared" si="44"/>
        <v/>
      </c>
      <c r="AJ338" s="474">
        <f t="shared" si="45"/>
        <v>1</v>
      </c>
    </row>
    <row r="339" spans="2:36" x14ac:dyDescent="0.25">
      <c r="B339" s="403">
        <v>5131</v>
      </c>
      <c r="C339" s="403" t="str">
        <f t="shared" si="43"/>
        <v/>
      </c>
      <c r="F339" s="401">
        <f>SUMIF('AH Data Pivot'!$B$3:$B$1320,'Mix Substation Location Summary'!$B339,'AH Data Pivot'!$C$3:$C$1320)</f>
        <v>0</v>
      </c>
      <c r="G339" s="447">
        <f>SUMIF('AH Data Pivot'!$B$3:$B$1320,'Mix Substation Location Summary'!$B339,'AH Data Pivot'!$C$3:$C$1320)-F339</f>
        <v>0</v>
      </c>
      <c r="K339" s="401">
        <f>SUMIF('AH Data Pivot'!$B$3:$B$1320,'Mix Substation Location Summary'!$B339,'AH Data Pivot'!$D$3:$D$1320)</f>
        <v>0</v>
      </c>
      <c r="L339" s="456">
        <f>SUMIF('AH Data Pivot'!$B$3:$B$1320,'Mix Substation Location Summary'!$B339,'AH Data Pivot'!$D$3:$D$1320)-K339</f>
        <v>0</v>
      </c>
      <c r="P339" s="417">
        <f>SUMIF('AH Data Pivot'!$B$3:$B$1320,'Mix Substation Location Summary'!$B339,'AH Data Pivot'!$E$3:$E$1320)</f>
        <v>0</v>
      </c>
      <c r="Q339" s="451">
        <f>SUMIF('AH Data Pivot'!$B$3:$B$1320,'Mix Substation Location Summary'!$B339,'AH Data Pivot'!$E$3:$E$1320)-P339</f>
        <v>0</v>
      </c>
      <c r="U339" s="417">
        <f>SUMIF('AH Data Pivot'!$B$3:$B$1320,'Mix Substation Location Summary'!$B339,'AH Data Pivot'!$F$3:$F$1320)</f>
        <v>0</v>
      </c>
      <c r="V339" s="454">
        <f>SUMIF('AH Data Pivot'!$B$3:$B$1320,'Mix Substation Location Summary'!$B339,'AH Data Pivot'!$F$3:$F$1320)-U339</f>
        <v>0</v>
      </c>
      <c r="W339" s="403"/>
      <c r="Z339" s="417">
        <f>SUMIF('AH Data Pivot'!$B$3:$B$1320,'Mix Substation Location Summary'!$B339,'AH Data Pivot'!$G$3:$G$1320)</f>
        <v>9728.6</v>
      </c>
      <c r="AA339" s="447">
        <f>SUMIF('AH Data Pivot'!$B$3:$B$1320,'Mix Substation Location Summary'!$B339,'AH Data Pivot'!$G$3:$G$1320)-Z339</f>
        <v>0</v>
      </c>
      <c r="AE339" s="417">
        <f>SUMIF('AH Data Pivot'!$B$3:$B$1320,'Mix Substation Location Summary'!$B339,'AH Data Pivot'!$H$3:$H$1320)</f>
        <v>1162496.0000000005</v>
      </c>
      <c r="AF339" s="454">
        <f>SUMIF('AH Data Pivot'!$B$3:$B$1320,'Mix Substation Location Summary'!$B339,'AH Data Pivot'!$H$3:$H$1320)-AE339</f>
        <v>0</v>
      </c>
      <c r="AI339" s="473" t="str">
        <f t="shared" si="44"/>
        <v/>
      </c>
      <c r="AJ339" s="474">
        <f t="shared" si="45"/>
        <v>1</v>
      </c>
    </row>
    <row r="340" spans="2:36" x14ac:dyDescent="0.25">
      <c r="B340" s="403">
        <v>5132</v>
      </c>
      <c r="C340" s="403" t="str">
        <f t="shared" si="43"/>
        <v/>
      </c>
      <c r="F340" s="401">
        <f>SUMIF('AH Data Pivot'!$B$3:$B$1320,'Mix Substation Location Summary'!$B340,'AH Data Pivot'!$C$3:$C$1320)</f>
        <v>0</v>
      </c>
      <c r="G340" s="447">
        <f>SUMIF('AH Data Pivot'!$B$3:$B$1320,'Mix Substation Location Summary'!$B340,'AH Data Pivot'!$C$3:$C$1320)-F340</f>
        <v>0</v>
      </c>
      <c r="K340" s="401">
        <f>SUMIF('AH Data Pivot'!$B$3:$B$1320,'Mix Substation Location Summary'!$B340,'AH Data Pivot'!$D$3:$D$1320)</f>
        <v>0</v>
      </c>
      <c r="L340" s="456">
        <f>SUMIF('AH Data Pivot'!$B$3:$B$1320,'Mix Substation Location Summary'!$B340,'AH Data Pivot'!$D$3:$D$1320)-K340</f>
        <v>0</v>
      </c>
      <c r="P340" s="417">
        <f>SUMIF('AH Data Pivot'!$B$3:$B$1320,'Mix Substation Location Summary'!$B340,'AH Data Pivot'!$E$3:$E$1320)</f>
        <v>0</v>
      </c>
      <c r="Q340" s="451">
        <f>SUMIF('AH Data Pivot'!$B$3:$B$1320,'Mix Substation Location Summary'!$B340,'AH Data Pivot'!$E$3:$E$1320)-P340</f>
        <v>0</v>
      </c>
      <c r="U340" s="417">
        <f>SUMIF('AH Data Pivot'!$B$3:$B$1320,'Mix Substation Location Summary'!$B340,'AH Data Pivot'!$F$3:$F$1320)</f>
        <v>0</v>
      </c>
      <c r="V340" s="454">
        <f>SUMIF('AH Data Pivot'!$B$3:$B$1320,'Mix Substation Location Summary'!$B340,'AH Data Pivot'!$F$3:$F$1320)-U340</f>
        <v>0</v>
      </c>
      <c r="W340" s="403"/>
      <c r="Z340" s="417">
        <f>SUMIF('AH Data Pivot'!$B$3:$B$1320,'Mix Substation Location Summary'!$B340,'AH Data Pivot'!$G$3:$G$1320)</f>
        <v>3613.43</v>
      </c>
      <c r="AA340" s="447">
        <f>SUMIF('AH Data Pivot'!$B$3:$B$1320,'Mix Substation Location Summary'!$B340,'AH Data Pivot'!$G$3:$G$1320)-Z340</f>
        <v>0</v>
      </c>
      <c r="AE340" s="417">
        <f>SUMIF('AH Data Pivot'!$B$3:$B$1320,'Mix Substation Location Summary'!$B340,'AH Data Pivot'!$H$3:$H$1320)</f>
        <v>1322466.8400000001</v>
      </c>
      <c r="AF340" s="454">
        <f>SUMIF('AH Data Pivot'!$B$3:$B$1320,'Mix Substation Location Summary'!$B340,'AH Data Pivot'!$H$3:$H$1320)-AE340</f>
        <v>0</v>
      </c>
      <c r="AI340" s="473" t="str">
        <f t="shared" si="44"/>
        <v/>
      </c>
      <c r="AJ340" s="474">
        <f t="shared" si="45"/>
        <v>1</v>
      </c>
    </row>
    <row r="341" spans="2:36" x14ac:dyDescent="0.25">
      <c r="B341" s="403">
        <v>5133</v>
      </c>
      <c r="C341" s="403" t="str">
        <f t="shared" si="43"/>
        <v/>
      </c>
      <c r="F341" s="401">
        <f>SUMIF('AH Data Pivot'!$B$3:$B$1320,'Mix Substation Location Summary'!$B341,'AH Data Pivot'!$C$3:$C$1320)</f>
        <v>0</v>
      </c>
      <c r="G341" s="447">
        <f>SUMIF('AH Data Pivot'!$B$3:$B$1320,'Mix Substation Location Summary'!$B341,'AH Data Pivot'!$C$3:$C$1320)-F341</f>
        <v>0</v>
      </c>
      <c r="K341" s="401">
        <f>SUMIF('AH Data Pivot'!$B$3:$B$1320,'Mix Substation Location Summary'!$B341,'AH Data Pivot'!$D$3:$D$1320)</f>
        <v>0</v>
      </c>
      <c r="L341" s="456">
        <f>SUMIF('AH Data Pivot'!$B$3:$B$1320,'Mix Substation Location Summary'!$B341,'AH Data Pivot'!$D$3:$D$1320)-K341</f>
        <v>0</v>
      </c>
      <c r="P341" s="417">
        <f>SUMIF('AH Data Pivot'!$B$3:$B$1320,'Mix Substation Location Summary'!$B341,'AH Data Pivot'!$E$3:$E$1320)</f>
        <v>0</v>
      </c>
      <c r="Q341" s="451">
        <f>SUMIF('AH Data Pivot'!$B$3:$B$1320,'Mix Substation Location Summary'!$B341,'AH Data Pivot'!$E$3:$E$1320)-P341</f>
        <v>0</v>
      </c>
      <c r="U341" s="417">
        <f>SUMIF('AH Data Pivot'!$B$3:$B$1320,'Mix Substation Location Summary'!$B341,'AH Data Pivot'!$F$3:$F$1320)</f>
        <v>5711.62</v>
      </c>
      <c r="V341" s="454">
        <f>SUMIF('AH Data Pivot'!$B$3:$B$1320,'Mix Substation Location Summary'!$B341,'AH Data Pivot'!$F$3:$F$1320)-U341</f>
        <v>0</v>
      </c>
      <c r="W341" s="403"/>
      <c r="Z341" s="417">
        <f>SUMIF('AH Data Pivot'!$B$3:$B$1320,'Mix Substation Location Summary'!$B341,'AH Data Pivot'!$G$3:$G$1320)</f>
        <v>154554.46000000002</v>
      </c>
      <c r="AA341" s="447">
        <f>SUMIF('AH Data Pivot'!$B$3:$B$1320,'Mix Substation Location Summary'!$B341,'AH Data Pivot'!$G$3:$G$1320)-Z341</f>
        <v>0</v>
      </c>
      <c r="AE341" s="417">
        <f>SUMIF('AH Data Pivot'!$B$3:$B$1320,'Mix Substation Location Summary'!$B341,'AH Data Pivot'!$H$3:$H$1320)</f>
        <v>3674241.8499999978</v>
      </c>
      <c r="AF341" s="454">
        <f>SUMIF('AH Data Pivot'!$B$3:$B$1320,'Mix Substation Location Summary'!$B341,'AH Data Pivot'!$H$3:$H$1320)-AE341</f>
        <v>0</v>
      </c>
      <c r="AI341" s="473">
        <f t="shared" si="44"/>
        <v>1</v>
      </c>
      <c r="AJ341" s="474">
        <f t="shared" si="45"/>
        <v>1</v>
      </c>
    </row>
    <row r="342" spans="2:36" x14ac:dyDescent="0.25">
      <c r="B342" s="403">
        <v>5134</v>
      </c>
      <c r="C342" s="403" t="str">
        <f t="shared" si="43"/>
        <v/>
      </c>
      <c r="F342" s="401">
        <f>SUMIF('AH Data Pivot'!$B$3:$B$1320,'Mix Substation Location Summary'!$B342,'AH Data Pivot'!$C$3:$C$1320)</f>
        <v>0</v>
      </c>
      <c r="G342" s="447">
        <f>SUMIF('AH Data Pivot'!$B$3:$B$1320,'Mix Substation Location Summary'!$B342,'AH Data Pivot'!$C$3:$C$1320)-F342</f>
        <v>0</v>
      </c>
      <c r="K342" s="401">
        <f>SUMIF('AH Data Pivot'!$B$3:$B$1320,'Mix Substation Location Summary'!$B342,'AH Data Pivot'!$D$3:$D$1320)</f>
        <v>0</v>
      </c>
      <c r="L342" s="456">
        <f>SUMIF('AH Data Pivot'!$B$3:$B$1320,'Mix Substation Location Summary'!$B342,'AH Data Pivot'!$D$3:$D$1320)-K342</f>
        <v>0</v>
      </c>
      <c r="P342" s="417">
        <f>SUMIF('AH Data Pivot'!$B$3:$B$1320,'Mix Substation Location Summary'!$B342,'AH Data Pivot'!$E$3:$E$1320)</f>
        <v>17332.169999999998</v>
      </c>
      <c r="Q342" s="451">
        <f>SUMIF('AH Data Pivot'!$B$3:$B$1320,'Mix Substation Location Summary'!$B342,'AH Data Pivot'!$E$3:$E$1320)-P342</f>
        <v>0</v>
      </c>
      <c r="U342" s="417">
        <f>SUMIF('AH Data Pivot'!$B$3:$B$1320,'Mix Substation Location Summary'!$B342,'AH Data Pivot'!$F$3:$F$1320)</f>
        <v>966.4</v>
      </c>
      <c r="V342" s="454">
        <f>SUMIF('AH Data Pivot'!$B$3:$B$1320,'Mix Substation Location Summary'!$B342,'AH Data Pivot'!$F$3:$F$1320)-U342</f>
        <v>0</v>
      </c>
      <c r="W342" s="403"/>
      <c r="Z342" s="417">
        <f>SUMIF('AH Data Pivot'!$B$3:$B$1320,'Mix Substation Location Summary'!$B342,'AH Data Pivot'!$G$3:$G$1320)</f>
        <v>41872.35</v>
      </c>
      <c r="AA342" s="447">
        <f>SUMIF('AH Data Pivot'!$B$3:$B$1320,'Mix Substation Location Summary'!$B342,'AH Data Pivot'!$G$3:$G$1320)-Z342</f>
        <v>0</v>
      </c>
      <c r="AE342" s="417">
        <f>SUMIF('AH Data Pivot'!$B$3:$B$1320,'Mix Substation Location Summary'!$B342,'AH Data Pivot'!$H$3:$H$1320)</f>
        <v>4605932.01</v>
      </c>
      <c r="AF342" s="454">
        <f>SUMIF('AH Data Pivot'!$B$3:$B$1320,'Mix Substation Location Summary'!$B342,'AH Data Pivot'!$H$3:$H$1320)-AE342</f>
        <v>0</v>
      </c>
      <c r="AI342" s="473" t="str">
        <f t="shared" si="44"/>
        <v/>
      </c>
      <c r="AJ342" s="474">
        <f t="shared" si="45"/>
        <v>1</v>
      </c>
    </row>
    <row r="343" spans="2:36" x14ac:dyDescent="0.25">
      <c r="B343" s="403">
        <v>5135</v>
      </c>
      <c r="C343" s="403" t="str">
        <f t="shared" si="43"/>
        <v/>
      </c>
      <c r="F343" s="401">
        <f>SUMIF('AH Data Pivot'!$B$3:$B$1320,'Mix Substation Location Summary'!$B343,'AH Data Pivot'!$C$3:$C$1320)</f>
        <v>0</v>
      </c>
      <c r="G343" s="447">
        <f>SUMIF('AH Data Pivot'!$B$3:$B$1320,'Mix Substation Location Summary'!$B343,'AH Data Pivot'!$C$3:$C$1320)-F343</f>
        <v>0</v>
      </c>
      <c r="K343" s="401">
        <f>SUMIF('AH Data Pivot'!$B$3:$B$1320,'Mix Substation Location Summary'!$B343,'AH Data Pivot'!$D$3:$D$1320)</f>
        <v>0</v>
      </c>
      <c r="L343" s="456">
        <f>SUMIF('AH Data Pivot'!$B$3:$B$1320,'Mix Substation Location Summary'!$B343,'AH Data Pivot'!$D$3:$D$1320)-K343</f>
        <v>0</v>
      </c>
      <c r="P343" s="417">
        <f>SUMIF('AH Data Pivot'!$B$3:$B$1320,'Mix Substation Location Summary'!$B343,'AH Data Pivot'!$E$3:$E$1320)</f>
        <v>0</v>
      </c>
      <c r="Q343" s="451">
        <f>SUMIF('AH Data Pivot'!$B$3:$B$1320,'Mix Substation Location Summary'!$B343,'AH Data Pivot'!$E$3:$E$1320)-P343</f>
        <v>0</v>
      </c>
      <c r="U343" s="417">
        <f>SUMIF('AH Data Pivot'!$B$3:$B$1320,'Mix Substation Location Summary'!$B343,'AH Data Pivot'!$F$3:$F$1320)</f>
        <v>1868.42</v>
      </c>
      <c r="V343" s="454">
        <f>SUMIF('AH Data Pivot'!$B$3:$B$1320,'Mix Substation Location Summary'!$B343,'AH Data Pivot'!$F$3:$F$1320)-U343</f>
        <v>0</v>
      </c>
      <c r="W343" s="403"/>
      <c r="Z343" s="417">
        <f>SUMIF('AH Data Pivot'!$B$3:$B$1320,'Mix Substation Location Summary'!$B343,'AH Data Pivot'!$G$3:$G$1320)</f>
        <v>43810.679999999993</v>
      </c>
      <c r="AA343" s="447">
        <f>SUMIF('AH Data Pivot'!$B$3:$B$1320,'Mix Substation Location Summary'!$B343,'AH Data Pivot'!$G$3:$G$1320)-Z343</f>
        <v>0</v>
      </c>
      <c r="AE343" s="417">
        <f>SUMIF('AH Data Pivot'!$B$3:$B$1320,'Mix Substation Location Summary'!$B343,'AH Data Pivot'!$H$3:$H$1320)</f>
        <v>502406.60999999993</v>
      </c>
      <c r="AF343" s="454">
        <f>SUMIF('AH Data Pivot'!$B$3:$B$1320,'Mix Substation Location Summary'!$B343,'AH Data Pivot'!$H$3:$H$1320)-AE343</f>
        <v>0</v>
      </c>
      <c r="AI343" s="473" t="str">
        <f t="shared" si="44"/>
        <v/>
      </c>
      <c r="AJ343" s="474">
        <f t="shared" si="45"/>
        <v>1</v>
      </c>
    </row>
    <row r="344" spans="2:36" x14ac:dyDescent="0.25">
      <c r="B344" s="403">
        <v>5136</v>
      </c>
      <c r="C344" s="403" t="str">
        <f t="shared" si="43"/>
        <v/>
      </c>
      <c r="F344" s="401">
        <f>SUMIF('AH Data Pivot'!$B$3:$B$1320,'Mix Substation Location Summary'!$B344,'AH Data Pivot'!$C$3:$C$1320)</f>
        <v>0</v>
      </c>
      <c r="G344" s="447">
        <f>SUMIF('AH Data Pivot'!$B$3:$B$1320,'Mix Substation Location Summary'!$B344,'AH Data Pivot'!$C$3:$C$1320)-F344</f>
        <v>0</v>
      </c>
      <c r="K344" s="401">
        <f>SUMIF('AH Data Pivot'!$B$3:$B$1320,'Mix Substation Location Summary'!$B344,'AH Data Pivot'!$D$3:$D$1320)</f>
        <v>0</v>
      </c>
      <c r="L344" s="456">
        <f>SUMIF('AH Data Pivot'!$B$3:$B$1320,'Mix Substation Location Summary'!$B344,'AH Data Pivot'!$D$3:$D$1320)-K344</f>
        <v>0</v>
      </c>
      <c r="P344" s="417">
        <f>SUMIF('AH Data Pivot'!$B$3:$B$1320,'Mix Substation Location Summary'!$B344,'AH Data Pivot'!$E$3:$E$1320)</f>
        <v>0</v>
      </c>
      <c r="Q344" s="451">
        <f>SUMIF('AH Data Pivot'!$B$3:$B$1320,'Mix Substation Location Summary'!$B344,'AH Data Pivot'!$E$3:$E$1320)-P344</f>
        <v>0</v>
      </c>
      <c r="U344" s="417">
        <f>SUMIF('AH Data Pivot'!$B$3:$B$1320,'Mix Substation Location Summary'!$B344,'AH Data Pivot'!$F$3:$F$1320)</f>
        <v>16471.079999999998</v>
      </c>
      <c r="V344" s="454">
        <f>SUMIF('AH Data Pivot'!$B$3:$B$1320,'Mix Substation Location Summary'!$B344,'AH Data Pivot'!$F$3:$F$1320)-U344</f>
        <v>0</v>
      </c>
      <c r="W344" s="403"/>
      <c r="Z344" s="417">
        <f>SUMIF('AH Data Pivot'!$B$3:$B$1320,'Mix Substation Location Summary'!$B344,'AH Data Pivot'!$G$3:$G$1320)</f>
        <v>2621307.4200000009</v>
      </c>
      <c r="AA344" s="447">
        <f>SUMIF('AH Data Pivot'!$B$3:$B$1320,'Mix Substation Location Summary'!$B344,'AH Data Pivot'!$G$3:$G$1320)-Z344</f>
        <v>0</v>
      </c>
      <c r="AE344" s="417">
        <f>SUMIF('AH Data Pivot'!$B$3:$B$1320,'Mix Substation Location Summary'!$B344,'AH Data Pivot'!$H$3:$H$1320)</f>
        <v>13694558.750000002</v>
      </c>
      <c r="AF344" s="454">
        <f>SUMIF('AH Data Pivot'!$B$3:$B$1320,'Mix Substation Location Summary'!$B344,'AH Data Pivot'!$H$3:$H$1320)-AE344</f>
        <v>0</v>
      </c>
      <c r="AI344" s="473" t="str">
        <f t="shared" si="44"/>
        <v/>
      </c>
      <c r="AJ344" s="474">
        <f t="shared" si="45"/>
        <v>1</v>
      </c>
    </row>
    <row r="345" spans="2:36" x14ac:dyDescent="0.25">
      <c r="B345" s="403">
        <v>5137</v>
      </c>
      <c r="C345" s="403" t="str">
        <f t="shared" ref="C345:C410" si="46">IFERROR(MATCH(B345,$B$4:$B$60,0),"")</f>
        <v/>
      </c>
      <c r="F345" s="401">
        <f>SUMIF('AH Data Pivot'!$B$3:$B$1320,'Mix Substation Location Summary'!$B345,'AH Data Pivot'!$C$3:$C$1320)</f>
        <v>0</v>
      </c>
      <c r="G345" s="447">
        <f>SUMIF('AH Data Pivot'!$B$3:$B$1320,'Mix Substation Location Summary'!$B345,'AH Data Pivot'!$C$3:$C$1320)-F345</f>
        <v>0</v>
      </c>
      <c r="K345" s="401">
        <f>SUMIF('AH Data Pivot'!$B$3:$B$1320,'Mix Substation Location Summary'!$B345,'AH Data Pivot'!$D$3:$D$1320)</f>
        <v>0</v>
      </c>
      <c r="L345" s="456">
        <f>SUMIF('AH Data Pivot'!$B$3:$B$1320,'Mix Substation Location Summary'!$B345,'AH Data Pivot'!$D$3:$D$1320)-K345</f>
        <v>0</v>
      </c>
      <c r="P345" s="417">
        <f>SUMIF('AH Data Pivot'!$B$3:$B$1320,'Mix Substation Location Summary'!$B345,'AH Data Pivot'!$E$3:$E$1320)</f>
        <v>0</v>
      </c>
      <c r="Q345" s="451">
        <f>SUMIF('AH Data Pivot'!$B$3:$B$1320,'Mix Substation Location Summary'!$B345,'AH Data Pivot'!$E$3:$E$1320)-P345</f>
        <v>0</v>
      </c>
      <c r="U345" s="417">
        <f>SUMIF('AH Data Pivot'!$B$3:$B$1320,'Mix Substation Location Summary'!$B345,'AH Data Pivot'!$F$3:$F$1320)</f>
        <v>0</v>
      </c>
      <c r="V345" s="454">
        <f>SUMIF('AH Data Pivot'!$B$3:$B$1320,'Mix Substation Location Summary'!$B345,'AH Data Pivot'!$F$3:$F$1320)-U345</f>
        <v>0</v>
      </c>
      <c r="W345" s="403"/>
      <c r="Z345" s="417">
        <f>SUMIF('AH Data Pivot'!$B$3:$B$1320,'Mix Substation Location Summary'!$B345,'AH Data Pivot'!$G$3:$G$1320)</f>
        <v>16282</v>
      </c>
      <c r="AA345" s="447">
        <f>SUMIF('AH Data Pivot'!$B$3:$B$1320,'Mix Substation Location Summary'!$B345,'AH Data Pivot'!$G$3:$G$1320)-Z345</f>
        <v>0</v>
      </c>
      <c r="AE345" s="417">
        <f>SUMIF('AH Data Pivot'!$B$3:$B$1320,'Mix Substation Location Summary'!$B345,'AH Data Pivot'!$H$3:$H$1320)</f>
        <v>0</v>
      </c>
      <c r="AF345" s="454">
        <f>SUMIF('AH Data Pivot'!$B$3:$B$1320,'Mix Substation Location Summary'!$B345,'AH Data Pivot'!$H$3:$H$1320)-AE345</f>
        <v>0</v>
      </c>
      <c r="AI345" s="473" t="str">
        <f t="shared" si="44"/>
        <v/>
      </c>
      <c r="AJ345" s="474">
        <f t="shared" si="45"/>
        <v>1</v>
      </c>
    </row>
    <row r="346" spans="2:36" x14ac:dyDescent="0.25">
      <c r="B346" s="403">
        <v>5138</v>
      </c>
      <c r="C346" s="403" t="str">
        <f t="shared" si="46"/>
        <v/>
      </c>
      <c r="F346" s="401">
        <f>SUMIF('AH Data Pivot'!$B$3:$B$1320,'Mix Substation Location Summary'!$B346,'AH Data Pivot'!$C$3:$C$1320)</f>
        <v>0</v>
      </c>
      <c r="G346" s="447">
        <f>SUMIF('AH Data Pivot'!$B$3:$B$1320,'Mix Substation Location Summary'!$B346,'AH Data Pivot'!$C$3:$C$1320)-F346</f>
        <v>0</v>
      </c>
      <c r="K346" s="401">
        <f>SUMIF('AH Data Pivot'!$B$3:$B$1320,'Mix Substation Location Summary'!$B346,'AH Data Pivot'!$D$3:$D$1320)</f>
        <v>0</v>
      </c>
      <c r="L346" s="456">
        <f>SUMIF('AH Data Pivot'!$B$3:$B$1320,'Mix Substation Location Summary'!$B346,'AH Data Pivot'!$D$3:$D$1320)-K346</f>
        <v>0</v>
      </c>
      <c r="P346" s="417">
        <f>SUMIF('AH Data Pivot'!$B$3:$B$1320,'Mix Substation Location Summary'!$B346,'AH Data Pivot'!$E$3:$E$1320)</f>
        <v>0</v>
      </c>
      <c r="Q346" s="451">
        <f>SUMIF('AH Data Pivot'!$B$3:$B$1320,'Mix Substation Location Summary'!$B346,'AH Data Pivot'!$E$3:$E$1320)-P346</f>
        <v>0</v>
      </c>
      <c r="U346" s="417">
        <f>SUMIF('AH Data Pivot'!$B$3:$B$1320,'Mix Substation Location Summary'!$B346,'AH Data Pivot'!$F$3:$F$1320)</f>
        <v>2142.87</v>
      </c>
      <c r="V346" s="454">
        <f>SUMIF('AH Data Pivot'!$B$3:$B$1320,'Mix Substation Location Summary'!$B346,'AH Data Pivot'!$F$3:$F$1320)-U346</f>
        <v>0</v>
      </c>
      <c r="W346" s="403"/>
      <c r="Z346" s="417">
        <f>SUMIF('AH Data Pivot'!$B$3:$B$1320,'Mix Substation Location Summary'!$B346,'AH Data Pivot'!$G$3:$G$1320)</f>
        <v>188877.12</v>
      </c>
      <c r="AA346" s="447">
        <f>SUMIF('AH Data Pivot'!$B$3:$B$1320,'Mix Substation Location Summary'!$B346,'AH Data Pivot'!$G$3:$G$1320)-Z346</f>
        <v>0</v>
      </c>
      <c r="AE346" s="417">
        <f>SUMIF('AH Data Pivot'!$B$3:$B$1320,'Mix Substation Location Summary'!$B346,'AH Data Pivot'!$H$3:$H$1320)</f>
        <v>2375113.6900000018</v>
      </c>
      <c r="AF346" s="454">
        <f>SUMIF('AH Data Pivot'!$B$3:$B$1320,'Mix Substation Location Summary'!$B346,'AH Data Pivot'!$H$3:$H$1320)-AE346</f>
        <v>0</v>
      </c>
      <c r="AI346" s="473" t="str">
        <f t="shared" si="44"/>
        <v/>
      </c>
      <c r="AJ346" s="474">
        <f t="shared" si="45"/>
        <v>1</v>
      </c>
    </row>
    <row r="347" spans="2:36" x14ac:dyDescent="0.25">
      <c r="B347" s="403">
        <v>5139</v>
      </c>
      <c r="C347" s="403" t="str">
        <f t="shared" si="46"/>
        <v/>
      </c>
      <c r="F347" s="401">
        <f>SUMIF('AH Data Pivot'!$B$3:$B$1320,'Mix Substation Location Summary'!$B347,'AH Data Pivot'!$C$3:$C$1320)</f>
        <v>0</v>
      </c>
      <c r="G347" s="447">
        <f>SUMIF('AH Data Pivot'!$B$3:$B$1320,'Mix Substation Location Summary'!$B347,'AH Data Pivot'!$C$3:$C$1320)-F347</f>
        <v>0</v>
      </c>
      <c r="K347" s="401">
        <f>SUMIF('AH Data Pivot'!$B$3:$B$1320,'Mix Substation Location Summary'!$B347,'AH Data Pivot'!$D$3:$D$1320)</f>
        <v>0</v>
      </c>
      <c r="L347" s="456">
        <f>SUMIF('AH Data Pivot'!$B$3:$B$1320,'Mix Substation Location Summary'!$B347,'AH Data Pivot'!$D$3:$D$1320)-K347</f>
        <v>0</v>
      </c>
      <c r="P347" s="417">
        <f>SUMIF('AH Data Pivot'!$B$3:$B$1320,'Mix Substation Location Summary'!$B347,'AH Data Pivot'!$E$3:$E$1320)</f>
        <v>0</v>
      </c>
      <c r="Q347" s="451">
        <f>SUMIF('AH Data Pivot'!$B$3:$B$1320,'Mix Substation Location Summary'!$B347,'AH Data Pivot'!$E$3:$E$1320)-P347</f>
        <v>0</v>
      </c>
      <c r="U347" s="417">
        <f>SUMIF('AH Data Pivot'!$B$3:$B$1320,'Mix Substation Location Summary'!$B347,'AH Data Pivot'!$F$3:$F$1320)</f>
        <v>246411.62</v>
      </c>
      <c r="V347" s="454">
        <f>SUMIF('AH Data Pivot'!$B$3:$B$1320,'Mix Substation Location Summary'!$B347,'AH Data Pivot'!$F$3:$F$1320)-U347</f>
        <v>0</v>
      </c>
      <c r="W347" s="403"/>
      <c r="Z347" s="417">
        <f>SUMIF('AH Data Pivot'!$B$3:$B$1320,'Mix Substation Location Summary'!$B347,'AH Data Pivot'!$G$3:$G$1320)</f>
        <v>123270.47</v>
      </c>
      <c r="AA347" s="447">
        <f>SUMIF('AH Data Pivot'!$B$3:$B$1320,'Mix Substation Location Summary'!$B347,'AH Data Pivot'!$G$3:$G$1320)-Z347</f>
        <v>0</v>
      </c>
      <c r="AE347" s="417">
        <f>SUMIF('AH Data Pivot'!$B$3:$B$1320,'Mix Substation Location Summary'!$B347,'AH Data Pivot'!$H$3:$H$1320)</f>
        <v>2513608.5500000031</v>
      </c>
      <c r="AF347" s="454">
        <f>SUMIF('AH Data Pivot'!$B$3:$B$1320,'Mix Substation Location Summary'!$B347,'AH Data Pivot'!$H$3:$H$1320)-AE347</f>
        <v>0</v>
      </c>
      <c r="AI347" s="473">
        <f t="shared" si="44"/>
        <v>1</v>
      </c>
      <c r="AJ347" s="474">
        <f t="shared" si="45"/>
        <v>1</v>
      </c>
    </row>
    <row r="348" spans="2:36" x14ac:dyDescent="0.25">
      <c r="B348" s="403">
        <v>5141</v>
      </c>
      <c r="C348" s="403" t="str">
        <f t="shared" si="46"/>
        <v/>
      </c>
      <c r="F348" s="401">
        <f>SUMIF('AH Data Pivot'!$B$3:$B$1320,'Mix Substation Location Summary'!$B348,'AH Data Pivot'!$C$3:$C$1320)</f>
        <v>0</v>
      </c>
      <c r="G348" s="447">
        <f>SUMIF('AH Data Pivot'!$B$3:$B$1320,'Mix Substation Location Summary'!$B348,'AH Data Pivot'!$C$3:$C$1320)-F348</f>
        <v>0</v>
      </c>
      <c r="K348" s="401">
        <f>SUMIF('AH Data Pivot'!$B$3:$B$1320,'Mix Substation Location Summary'!$B348,'AH Data Pivot'!$D$3:$D$1320)</f>
        <v>0</v>
      </c>
      <c r="L348" s="456">
        <f>SUMIF('AH Data Pivot'!$B$3:$B$1320,'Mix Substation Location Summary'!$B348,'AH Data Pivot'!$D$3:$D$1320)-K348</f>
        <v>0</v>
      </c>
      <c r="P348" s="417">
        <f>SUMIF('AH Data Pivot'!$B$3:$B$1320,'Mix Substation Location Summary'!$B348,'AH Data Pivot'!$E$3:$E$1320)</f>
        <v>22.12</v>
      </c>
      <c r="Q348" s="451">
        <f>SUMIF('AH Data Pivot'!$B$3:$B$1320,'Mix Substation Location Summary'!$B348,'AH Data Pivot'!$E$3:$E$1320)-P348</f>
        <v>0</v>
      </c>
      <c r="U348" s="417">
        <f>SUMIF('AH Data Pivot'!$B$3:$B$1320,'Mix Substation Location Summary'!$B348,'AH Data Pivot'!$F$3:$F$1320)</f>
        <v>12791.9</v>
      </c>
      <c r="V348" s="454">
        <f>SUMIF('AH Data Pivot'!$B$3:$B$1320,'Mix Substation Location Summary'!$B348,'AH Data Pivot'!$F$3:$F$1320)-U348</f>
        <v>0</v>
      </c>
      <c r="W348" s="403"/>
      <c r="Z348" s="417">
        <f>SUMIF('AH Data Pivot'!$B$3:$B$1320,'Mix Substation Location Summary'!$B348,'AH Data Pivot'!$G$3:$G$1320)</f>
        <v>81570.599999999991</v>
      </c>
      <c r="AA348" s="447">
        <f>SUMIF('AH Data Pivot'!$B$3:$B$1320,'Mix Substation Location Summary'!$B348,'AH Data Pivot'!$G$3:$G$1320)-Z348</f>
        <v>0</v>
      </c>
      <c r="AE348" s="417">
        <f>SUMIF('AH Data Pivot'!$B$3:$B$1320,'Mix Substation Location Summary'!$B348,'AH Data Pivot'!$H$3:$H$1320)</f>
        <v>4713111.5600000015</v>
      </c>
      <c r="AF348" s="454">
        <f>SUMIF('AH Data Pivot'!$B$3:$B$1320,'Mix Substation Location Summary'!$B348,'AH Data Pivot'!$H$3:$H$1320)-AE348</f>
        <v>0</v>
      </c>
      <c r="AI348" s="473" t="str">
        <f t="shared" si="44"/>
        <v/>
      </c>
      <c r="AJ348" s="474">
        <f t="shared" si="45"/>
        <v>1</v>
      </c>
    </row>
    <row r="349" spans="2:36" x14ac:dyDescent="0.25">
      <c r="B349" s="403">
        <v>5142</v>
      </c>
      <c r="C349" s="403" t="str">
        <f t="shared" si="46"/>
        <v/>
      </c>
      <c r="F349" s="401">
        <f>SUMIF('AH Data Pivot'!$B$3:$B$1320,'Mix Substation Location Summary'!$B349,'AH Data Pivot'!$C$3:$C$1320)</f>
        <v>0</v>
      </c>
      <c r="G349" s="447">
        <f>SUMIF('AH Data Pivot'!$B$3:$B$1320,'Mix Substation Location Summary'!$B349,'AH Data Pivot'!$C$3:$C$1320)-F349</f>
        <v>0</v>
      </c>
      <c r="K349" s="401">
        <f>SUMIF('AH Data Pivot'!$B$3:$B$1320,'Mix Substation Location Summary'!$B349,'AH Data Pivot'!$D$3:$D$1320)</f>
        <v>0</v>
      </c>
      <c r="L349" s="456">
        <f>SUMIF('AH Data Pivot'!$B$3:$B$1320,'Mix Substation Location Summary'!$B349,'AH Data Pivot'!$D$3:$D$1320)-K349</f>
        <v>0</v>
      </c>
      <c r="P349" s="417">
        <f>SUMIF('AH Data Pivot'!$B$3:$B$1320,'Mix Substation Location Summary'!$B349,'AH Data Pivot'!$E$3:$E$1320)</f>
        <v>0</v>
      </c>
      <c r="Q349" s="451">
        <f>SUMIF('AH Data Pivot'!$B$3:$B$1320,'Mix Substation Location Summary'!$B349,'AH Data Pivot'!$E$3:$E$1320)-P349</f>
        <v>0</v>
      </c>
      <c r="U349" s="417">
        <f>SUMIF('AH Data Pivot'!$B$3:$B$1320,'Mix Substation Location Summary'!$B349,'AH Data Pivot'!$F$3:$F$1320)</f>
        <v>6711.97</v>
      </c>
      <c r="V349" s="454">
        <f>SUMIF('AH Data Pivot'!$B$3:$B$1320,'Mix Substation Location Summary'!$B349,'AH Data Pivot'!$F$3:$F$1320)-U349</f>
        <v>0</v>
      </c>
      <c r="W349" s="403"/>
      <c r="Z349" s="417">
        <f>SUMIF('AH Data Pivot'!$B$3:$B$1320,'Mix Substation Location Summary'!$B349,'AH Data Pivot'!$G$3:$G$1320)</f>
        <v>90059.17</v>
      </c>
      <c r="AA349" s="447">
        <f>SUMIF('AH Data Pivot'!$B$3:$B$1320,'Mix Substation Location Summary'!$B349,'AH Data Pivot'!$G$3:$G$1320)-Z349</f>
        <v>0</v>
      </c>
      <c r="AE349" s="417">
        <f>SUMIF('AH Data Pivot'!$B$3:$B$1320,'Mix Substation Location Summary'!$B349,'AH Data Pivot'!$H$3:$H$1320)</f>
        <v>1518627.4700000007</v>
      </c>
      <c r="AF349" s="454">
        <f>SUMIF('AH Data Pivot'!$B$3:$B$1320,'Mix Substation Location Summary'!$B349,'AH Data Pivot'!$H$3:$H$1320)-AE349</f>
        <v>0</v>
      </c>
      <c r="AI349" s="473" t="str">
        <f t="shared" si="44"/>
        <v/>
      </c>
      <c r="AJ349" s="474">
        <f t="shared" si="45"/>
        <v>1</v>
      </c>
    </row>
    <row r="350" spans="2:36" x14ac:dyDescent="0.25">
      <c r="B350" s="403">
        <v>5143</v>
      </c>
      <c r="C350" s="403" t="str">
        <f t="shared" si="46"/>
        <v/>
      </c>
      <c r="F350" s="401">
        <f>SUMIF('AH Data Pivot'!$B$3:$B$1320,'Mix Substation Location Summary'!$B350,'AH Data Pivot'!$C$3:$C$1320)</f>
        <v>0</v>
      </c>
      <c r="G350" s="447">
        <f>SUMIF('AH Data Pivot'!$B$3:$B$1320,'Mix Substation Location Summary'!$B350,'AH Data Pivot'!$C$3:$C$1320)-F350</f>
        <v>0</v>
      </c>
      <c r="K350" s="401">
        <f>SUMIF('AH Data Pivot'!$B$3:$B$1320,'Mix Substation Location Summary'!$B350,'AH Data Pivot'!$D$3:$D$1320)</f>
        <v>0</v>
      </c>
      <c r="L350" s="456">
        <f>SUMIF('AH Data Pivot'!$B$3:$B$1320,'Mix Substation Location Summary'!$B350,'AH Data Pivot'!$D$3:$D$1320)-K350</f>
        <v>0</v>
      </c>
      <c r="P350" s="417">
        <f>SUMIF('AH Data Pivot'!$B$3:$B$1320,'Mix Substation Location Summary'!$B350,'AH Data Pivot'!$E$3:$E$1320)</f>
        <v>0</v>
      </c>
      <c r="Q350" s="451">
        <f>SUMIF('AH Data Pivot'!$B$3:$B$1320,'Mix Substation Location Summary'!$B350,'AH Data Pivot'!$E$3:$E$1320)-P350</f>
        <v>0</v>
      </c>
      <c r="U350" s="417">
        <f>SUMIF('AH Data Pivot'!$B$3:$B$1320,'Mix Substation Location Summary'!$B350,'AH Data Pivot'!$F$3:$F$1320)</f>
        <v>3835.12</v>
      </c>
      <c r="V350" s="454">
        <f>SUMIF('AH Data Pivot'!$B$3:$B$1320,'Mix Substation Location Summary'!$B350,'AH Data Pivot'!$F$3:$F$1320)-U350</f>
        <v>0</v>
      </c>
      <c r="W350" s="403"/>
      <c r="Z350" s="417">
        <f>SUMIF('AH Data Pivot'!$B$3:$B$1320,'Mix Substation Location Summary'!$B350,'AH Data Pivot'!$G$3:$G$1320)</f>
        <v>34513.880000000005</v>
      </c>
      <c r="AA350" s="447">
        <f>SUMIF('AH Data Pivot'!$B$3:$B$1320,'Mix Substation Location Summary'!$B350,'AH Data Pivot'!$G$3:$G$1320)-Z350</f>
        <v>0</v>
      </c>
      <c r="AE350" s="417">
        <f>SUMIF('AH Data Pivot'!$B$3:$B$1320,'Mix Substation Location Summary'!$B350,'AH Data Pivot'!$H$3:$H$1320)</f>
        <v>1665651.1400000001</v>
      </c>
      <c r="AF350" s="454">
        <f>SUMIF('AH Data Pivot'!$B$3:$B$1320,'Mix Substation Location Summary'!$B350,'AH Data Pivot'!$H$3:$H$1320)-AE350</f>
        <v>0</v>
      </c>
      <c r="AI350" s="473" t="str">
        <f t="shared" si="44"/>
        <v/>
      </c>
      <c r="AJ350" s="474">
        <f t="shared" si="45"/>
        <v>1</v>
      </c>
    </row>
    <row r="351" spans="2:36" x14ac:dyDescent="0.25">
      <c r="B351" s="403">
        <v>5144</v>
      </c>
      <c r="C351" s="403" t="str">
        <f t="shared" si="46"/>
        <v/>
      </c>
      <c r="F351" s="401">
        <f>SUMIF('AH Data Pivot'!$B$3:$B$1320,'Mix Substation Location Summary'!$B351,'AH Data Pivot'!$C$3:$C$1320)</f>
        <v>0</v>
      </c>
      <c r="G351" s="447">
        <f>SUMIF('AH Data Pivot'!$B$3:$B$1320,'Mix Substation Location Summary'!$B351,'AH Data Pivot'!$C$3:$C$1320)-F351</f>
        <v>0</v>
      </c>
      <c r="K351" s="401">
        <f>SUMIF('AH Data Pivot'!$B$3:$B$1320,'Mix Substation Location Summary'!$B351,'AH Data Pivot'!$D$3:$D$1320)</f>
        <v>0</v>
      </c>
      <c r="L351" s="456">
        <f>SUMIF('AH Data Pivot'!$B$3:$B$1320,'Mix Substation Location Summary'!$B351,'AH Data Pivot'!$D$3:$D$1320)-K351</f>
        <v>0</v>
      </c>
      <c r="P351" s="417">
        <f>SUMIF('AH Data Pivot'!$B$3:$B$1320,'Mix Substation Location Summary'!$B351,'AH Data Pivot'!$E$3:$E$1320)</f>
        <v>0</v>
      </c>
      <c r="Q351" s="451">
        <f>SUMIF('AH Data Pivot'!$B$3:$B$1320,'Mix Substation Location Summary'!$B351,'AH Data Pivot'!$E$3:$E$1320)-P351</f>
        <v>0</v>
      </c>
      <c r="U351" s="417">
        <f>SUMIF('AH Data Pivot'!$B$3:$B$1320,'Mix Substation Location Summary'!$B351,'AH Data Pivot'!$F$3:$F$1320)</f>
        <v>675.66000000000008</v>
      </c>
      <c r="V351" s="454">
        <f>SUMIF('AH Data Pivot'!$B$3:$B$1320,'Mix Substation Location Summary'!$B351,'AH Data Pivot'!$F$3:$F$1320)-U351</f>
        <v>0</v>
      </c>
      <c r="W351" s="403"/>
      <c r="Z351" s="417">
        <f>SUMIF('AH Data Pivot'!$B$3:$B$1320,'Mix Substation Location Summary'!$B351,'AH Data Pivot'!$G$3:$G$1320)</f>
        <v>51737.829999999994</v>
      </c>
      <c r="AA351" s="447">
        <f>SUMIF('AH Data Pivot'!$B$3:$B$1320,'Mix Substation Location Summary'!$B351,'AH Data Pivot'!$G$3:$G$1320)-Z351</f>
        <v>0</v>
      </c>
      <c r="AE351" s="417">
        <f>SUMIF('AH Data Pivot'!$B$3:$B$1320,'Mix Substation Location Summary'!$B351,'AH Data Pivot'!$H$3:$H$1320)</f>
        <v>2184343.0100000012</v>
      </c>
      <c r="AF351" s="454">
        <f>SUMIF('AH Data Pivot'!$B$3:$B$1320,'Mix Substation Location Summary'!$B351,'AH Data Pivot'!$H$3:$H$1320)-AE351</f>
        <v>0</v>
      </c>
      <c r="AI351" s="473" t="str">
        <f t="shared" si="44"/>
        <v/>
      </c>
      <c r="AJ351" s="474">
        <f t="shared" si="45"/>
        <v>1</v>
      </c>
    </row>
    <row r="352" spans="2:36" x14ac:dyDescent="0.25">
      <c r="B352" s="403">
        <v>5145</v>
      </c>
      <c r="C352" s="403" t="str">
        <f t="shared" si="46"/>
        <v/>
      </c>
      <c r="F352" s="401">
        <f>SUMIF('AH Data Pivot'!$B$3:$B$1320,'Mix Substation Location Summary'!$B352,'AH Data Pivot'!$C$3:$C$1320)</f>
        <v>0</v>
      </c>
      <c r="G352" s="447">
        <f>SUMIF('AH Data Pivot'!$B$3:$B$1320,'Mix Substation Location Summary'!$B352,'AH Data Pivot'!$C$3:$C$1320)-F352</f>
        <v>0</v>
      </c>
      <c r="K352" s="401">
        <f>SUMIF('AH Data Pivot'!$B$3:$B$1320,'Mix Substation Location Summary'!$B352,'AH Data Pivot'!$D$3:$D$1320)</f>
        <v>0</v>
      </c>
      <c r="L352" s="456">
        <f>SUMIF('AH Data Pivot'!$B$3:$B$1320,'Mix Substation Location Summary'!$B352,'AH Data Pivot'!$D$3:$D$1320)-K352</f>
        <v>0</v>
      </c>
      <c r="P352" s="417">
        <f>SUMIF('AH Data Pivot'!$B$3:$B$1320,'Mix Substation Location Summary'!$B352,'AH Data Pivot'!$E$3:$E$1320)</f>
        <v>0</v>
      </c>
      <c r="Q352" s="451">
        <f>SUMIF('AH Data Pivot'!$B$3:$B$1320,'Mix Substation Location Summary'!$B352,'AH Data Pivot'!$E$3:$E$1320)-P352</f>
        <v>0</v>
      </c>
      <c r="U352" s="417">
        <f>SUMIF('AH Data Pivot'!$B$3:$B$1320,'Mix Substation Location Summary'!$B352,'AH Data Pivot'!$F$3:$F$1320)</f>
        <v>17347.28</v>
      </c>
      <c r="V352" s="454">
        <f>SUMIF('AH Data Pivot'!$B$3:$B$1320,'Mix Substation Location Summary'!$B352,'AH Data Pivot'!$F$3:$F$1320)-U352</f>
        <v>0</v>
      </c>
      <c r="W352" s="403"/>
      <c r="Z352" s="417">
        <f>SUMIF('AH Data Pivot'!$B$3:$B$1320,'Mix Substation Location Summary'!$B352,'AH Data Pivot'!$G$3:$G$1320)</f>
        <v>26832.49</v>
      </c>
      <c r="AA352" s="447">
        <f>SUMIF('AH Data Pivot'!$B$3:$B$1320,'Mix Substation Location Summary'!$B352,'AH Data Pivot'!$G$3:$G$1320)-Z352</f>
        <v>0</v>
      </c>
      <c r="AE352" s="417">
        <f>SUMIF('AH Data Pivot'!$B$3:$B$1320,'Mix Substation Location Summary'!$B352,'AH Data Pivot'!$H$3:$H$1320)</f>
        <v>746934.51000000013</v>
      </c>
      <c r="AF352" s="454">
        <f>SUMIF('AH Data Pivot'!$B$3:$B$1320,'Mix Substation Location Summary'!$B352,'AH Data Pivot'!$H$3:$H$1320)-AE352</f>
        <v>0</v>
      </c>
      <c r="AI352" s="473" t="str">
        <f t="shared" si="44"/>
        <v/>
      </c>
      <c r="AJ352" s="474">
        <f t="shared" si="45"/>
        <v>1</v>
      </c>
    </row>
    <row r="353" spans="2:36" x14ac:dyDescent="0.25">
      <c r="B353" s="403">
        <v>5146</v>
      </c>
      <c r="C353" s="403" t="str">
        <f t="shared" si="46"/>
        <v/>
      </c>
      <c r="F353" s="401">
        <f>SUMIF('AH Data Pivot'!$B$3:$B$1320,'Mix Substation Location Summary'!$B353,'AH Data Pivot'!$C$3:$C$1320)</f>
        <v>0</v>
      </c>
      <c r="G353" s="447">
        <f>SUMIF('AH Data Pivot'!$B$3:$B$1320,'Mix Substation Location Summary'!$B353,'AH Data Pivot'!$C$3:$C$1320)-F353</f>
        <v>0</v>
      </c>
      <c r="K353" s="401">
        <f>SUMIF('AH Data Pivot'!$B$3:$B$1320,'Mix Substation Location Summary'!$B353,'AH Data Pivot'!$D$3:$D$1320)</f>
        <v>0</v>
      </c>
      <c r="L353" s="456">
        <f>SUMIF('AH Data Pivot'!$B$3:$B$1320,'Mix Substation Location Summary'!$B353,'AH Data Pivot'!$D$3:$D$1320)-K353</f>
        <v>0</v>
      </c>
      <c r="P353" s="417">
        <f>SUMIF('AH Data Pivot'!$B$3:$B$1320,'Mix Substation Location Summary'!$B353,'AH Data Pivot'!$E$3:$E$1320)</f>
        <v>0</v>
      </c>
      <c r="Q353" s="451">
        <f>SUMIF('AH Data Pivot'!$B$3:$B$1320,'Mix Substation Location Summary'!$B353,'AH Data Pivot'!$E$3:$E$1320)-P353</f>
        <v>0</v>
      </c>
      <c r="U353" s="417">
        <f>SUMIF('AH Data Pivot'!$B$3:$B$1320,'Mix Substation Location Summary'!$B353,'AH Data Pivot'!$F$3:$F$1320)</f>
        <v>4514.24</v>
      </c>
      <c r="V353" s="454">
        <f>SUMIF('AH Data Pivot'!$B$3:$B$1320,'Mix Substation Location Summary'!$B353,'AH Data Pivot'!$F$3:$F$1320)-U353</f>
        <v>0</v>
      </c>
      <c r="W353" s="403"/>
      <c r="Z353" s="417">
        <f>SUMIF('AH Data Pivot'!$B$3:$B$1320,'Mix Substation Location Summary'!$B353,'AH Data Pivot'!$G$3:$G$1320)</f>
        <v>51287.72</v>
      </c>
      <c r="AA353" s="447">
        <f>SUMIF('AH Data Pivot'!$B$3:$B$1320,'Mix Substation Location Summary'!$B353,'AH Data Pivot'!$G$3:$G$1320)-Z353</f>
        <v>0</v>
      </c>
      <c r="AE353" s="417">
        <f>SUMIF('AH Data Pivot'!$B$3:$B$1320,'Mix Substation Location Summary'!$B353,'AH Data Pivot'!$H$3:$H$1320)</f>
        <v>2583415.6499999994</v>
      </c>
      <c r="AF353" s="454">
        <f>SUMIF('AH Data Pivot'!$B$3:$B$1320,'Mix Substation Location Summary'!$B353,'AH Data Pivot'!$H$3:$H$1320)-AE353</f>
        <v>0</v>
      </c>
      <c r="AI353" s="473" t="str">
        <f t="shared" si="44"/>
        <v/>
      </c>
      <c r="AJ353" s="474">
        <f t="shared" si="45"/>
        <v>1</v>
      </c>
    </row>
    <row r="354" spans="2:36" x14ac:dyDescent="0.25">
      <c r="B354" s="403">
        <v>5147</v>
      </c>
      <c r="C354" s="403" t="str">
        <f t="shared" si="46"/>
        <v/>
      </c>
      <c r="F354" s="401">
        <f>SUMIF('AH Data Pivot'!$B$3:$B$1320,'Mix Substation Location Summary'!$B354,'AH Data Pivot'!$C$3:$C$1320)</f>
        <v>0</v>
      </c>
      <c r="G354" s="447">
        <f>SUMIF('AH Data Pivot'!$B$3:$B$1320,'Mix Substation Location Summary'!$B354,'AH Data Pivot'!$C$3:$C$1320)-F354</f>
        <v>0</v>
      </c>
      <c r="K354" s="401">
        <f>SUMIF('AH Data Pivot'!$B$3:$B$1320,'Mix Substation Location Summary'!$B354,'AH Data Pivot'!$D$3:$D$1320)</f>
        <v>0</v>
      </c>
      <c r="L354" s="456">
        <f>SUMIF('AH Data Pivot'!$B$3:$B$1320,'Mix Substation Location Summary'!$B354,'AH Data Pivot'!$D$3:$D$1320)-K354</f>
        <v>0</v>
      </c>
      <c r="P354" s="417">
        <f>SUMIF('AH Data Pivot'!$B$3:$B$1320,'Mix Substation Location Summary'!$B354,'AH Data Pivot'!$E$3:$E$1320)</f>
        <v>0</v>
      </c>
      <c r="Q354" s="451">
        <f>SUMIF('AH Data Pivot'!$B$3:$B$1320,'Mix Substation Location Summary'!$B354,'AH Data Pivot'!$E$3:$E$1320)-P354</f>
        <v>0</v>
      </c>
      <c r="U354" s="417">
        <f>SUMIF('AH Data Pivot'!$B$3:$B$1320,'Mix Substation Location Summary'!$B354,'AH Data Pivot'!$F$3:$F$1320)</f>
        <v>36627.130000000005</v>
      </c>
      <c r="V354" s="454">
        <f>SUMIF('AH Data Pivot'!$B$3:$B$1320,'Mix Substation Location Summary'!$B354,'AH Data Pivot'!$F$3:$F$1320)-U354</f>
        <v>0</v>
      </c>
      <c r="W354" s="403"/>
      <c r="Z354" s="417">
        <f>SUMIF('AH Data Pivot'!$B$3:$B$1320,'Mix Substation Location Summary'!$B354,'AH Data Pivot'!$G$3:$G$1320)</f>
        <v>2876.24</v>
      </c>
      <c r="AA354" s="447">
        <f>SUMIF('AH Data Pivot'!$B$3:$B$1320,'Mix Substation Location Summary'!$B354,'AH Data Pivot'!$G$3:$G$1320)-Z354</f>
        <v>0</v>
      </c>
      <c r="AE354" s="417">
        <f>SUMIF('AH Data Pivot'!$B$3:$B$1320,'Mix Substation Location Summary'!$B354,'AH Data Pivot'!$H$3:$H$1320)</f>
        <v>569669.67999999993</v>
      </c>
      <c r="AF354" s="454">
        <f>SUMIF('AH Data Pivot'!$B$3:$B$1320,'Mix Substation Location Summary'!$B354,'AH Data Pivot'!$H$3:$H$1320)-AE354</f>
        <v>0</v>
      </c>
      <c r="AI354" s="473" t="str">
        <f t="shared" si="44"/>
        <v/>
      </c>
      <c r="AJ354" s="474">
        <f t="shared" si="45"/>
        <v>1</v>
      </c>
    </row>
    <row r="355" spans="2:36" x14ac:dyDescent="0.25">
      <c r="B355" s="403">
        <v>5148</v>
      </c>
      <c r="C355" s="403" t="str">
        <f t="shared" si="46"/>
        <v/>
      </c>
      <c r="F355" s="401">
        <f>SUMIF('AH Data Pivot'!$B$3:$B$1320,'Mix Substation Location Summary'!$B355,'AH Data Pivot'!$C$3:$C$1320)</f>
        <v>0</v>
      </c>
      <c r="G355" s="447">
        <f>SUMIF('AH Data Pivot'!$B$3:$B$1320,'Mix Substation Location Summary'!$B355,'AH Data Pivot'!$C$3:$C$1320)-F355</f>
        <v>0</v>
      </c>
      <c r="K355" s="401">
        <f>SUMIF('AH Data Pivot'!$B$3:$B$1320,'Mix Substation Location Summary'!$B355,'AH Data Pivot'!$D$3:$D$1320)</f>
        <v>0</v>
      </c>
      <c r="L355" s="456">
        <f>SUMIF('AH Data Pivot'!$B$3:$B$1320,'Mix Substation Location Summary'!$B355,'AH Data Pivot'!$D$3:$D$1320)-K355</f>
        <v>0</v>
      </c>
      <c r="P355" s="417">
        <f>SUMIF('AH Data Pivot'!$B$3:$B$1320,'Mix Substation Location Summary'!$B355,'AH Data Pivot'!$E$3:$E$1320)</f>
        <v>0</v>
      </c>
      <c r="Q355" s="451">
        <f>SUMIF('AH Data Pivot'!$B$3:$B$1320,'Mix Substation Location Summary'!$B355,'AH Data Pivot'!$E$3:$E$1320)-P355</f>
        <v>0</v>
      </c>
      <c r="U355" s="417">
        <f>SUMIF('AH Data Pivot'!$B$3:$B$1320,'Mix Substation Location Summary'!$B355,'AH Data Pivot'!$F$3:$F$1320)</f>
        <v>0</v>
      </c>
      <c r="V355" s="454">
        <f>SUMIF('AH Data Pivot'!$B$3:$B$1320,'Mix Substation Location Summary'!$B355,'AH Data Pivot'!$F$3:$F$1320)-U355</f>
        <v>0</v>
      </c>
      <c r="W355" s="403"/>
      <c r="Z355" s="417">
        <f>SUMIF('AH Data Pivot'!$B$3:$B$1320,'Mix Substation Location Summary'!$B355,'AH Data Pivot'!$G$3:$G$1320)</f>
        <v>37024.710000000006</v>
      </c>
      <c r="AA355" s="447">
        <f>SUMIF('AH Data Pivot'!$B$3:$B$1320,'Mix Substation Location Summary'!$B355,'AH Data Pivot'!$G$3:$G$1320)-Z355</f>
        <v>0</v>
      </c>
      <c r="AE355" s="417">
        <f>SUMIF('AH Data Pivot'!$B$3:$B$1320,'Mix Substation Location Summary'!$B355,'AH Data Pivot'!$H$3:$H$1320)</f>
        <v>418219.15999999992</v>
      </c>
      <c r="AF355" s="454">
        <f>SUMIF('AH Data Pivot'!$B$3:$B$1320,'Mix Substation Location Summary'!$B355,'AH Data Pivot'!$H$3:$H$1320)-AE355</f>
        <v>0</v>
      </c>
      <c r="AI355" s="473" t="str">
        <f t="shared" si="44"/>
        <v/>
      </c>
      <c r="AJ355" s="474">
        <f t="shared" si="45"/>
        <v>1</v>
      </c>
    </row>
    <row r="356" spans="2:36" x14ac:dyDescent="0.25">
      <c r="B356" s="403">
        <v>5149</v>
      </c>
      <c r="C356" s="403" t="str">
        <f t="shared" si="46"/>
        <v/>
      </c>
      <c r="F356" s="401">
        <f>SUMIF('AH Data Pivot'!$B$3:$B$1320,'Mix Substation Location Summary'!$B356,'AH Data Pivot'!$C$3:$C$1320)</f>
        <v>0</v>
      </c>
      <c r="G356" s="447">
        <f>SUMIF('AH Data Pivot'!$B$3:$B$1320,'Mix Substation Location Summary'!$B356,'AH Data Pivot'!$C$3:$C$1320)-F356</f>
        <v>0</v>
      </c>
      <c r="K356" s="401">
        <f>SUMIF('AH Data Pivot'!$B$3:$B$1320,'Mix Substation Location Summary'!$B356,'AH Data Pivot'!$D$3:$D$1320)</f>
        <v>0</v>
      </c>
      <c r="L356" s="456">
        <f>SUMIF('AH Data Pivot'!$B$3:$B$1320,'Mix Substation Location Summary'!$B356,'AH Data Pivot'!$D$3:$D$1320)-K356</f>
        <v>0</v>
      </c>
      <c r="P356" s="417">
        <f>SUMIF('AH Data Pivot'!$B$3:$B$1320,'Mix Substation Location Summary'!$B356,'AH Data Pivot'!$E$3:$E$1320)</f>
        <v>0</v>
      </c>
      <c r="Q356" s="451">
        <f>SUMIF('AH Data Pivot'!$B$3:$B$1320,'Mix Substation Location Summary'!$B356,'AH Data Pivot'!$E$3:$E$1320)-P356</f>
        <v>0</v>
      </c>
      <c r="U356" s="417">
        <f>SUMIF('AH Data Pivot'!$B$3:$B$1320,'Mix Substation Location Summary'!$B356,'AH Data Pivot'!$F$3:$F$1320)</f>
        <v>11866.41</v>
      </c>
      <c r="V356" s="454">
        <f>SUMIF('AH Data Pivot'!$B$3:$B$1320,'Mix Substation Location Summary'!$B356,'AH Data Pivot'!$F$3:$F$1320)-U356</f>
        <v>0</v>
      </c>
      <c r="W356" s="403"/>
      <c r="Z356" s="417">
        <f>SUMIF('AH Data Pivot'!$B$3:$B$1320,'Mix Substation Location Summary'!$B356,'AH Data Pivot'!$G$3:$G$1320)</f>
        <v>34056.240000000005</v>
      </c>
      <c r="AA356" s="447">
        <f>SUMIF('AH Data Pivot'!$B$3:$B$1320,'Mix Substation Location Summary'!$B356,'AH Data Pivot'!$G$3:$G$1320)-Z356</f>
        <v>0</v>
      </c>
      <c r="AE356" s="417">
        <f>SUMIF('AH Data Pivot'!$B$3:$B$1320,'Mix Substation Location Summary'!$B356,'AH Data Pivot'!$H$3:$H$1320)</f>
        <v>455234.83</v>
      </c>
      <c r="AF356" s="454">
        <f>SUMIF('AH Data Pivot'!$B$3:$B$1320,'Mix Substation Location Summary'!$B356,'AH Data Pivot'!$H$3:$H$1320)-AE356</f>
        <v>0</v>
      </c>
      <c r="AI356" s="473">
        <f t="shared" si="44"/>
        <v>1</v>
      </c>
      <c r="AJ356" s="474">
        <f t="shared" si="45"/>
        <v>1</v>
      </c>
    </row>
    <row r="357" spans="2:36" x14ac:dyDescent="0.25">
      <c r="B357" s="403">
        <v>5150</v>
      </c>
      <c r="C357" s="403" t="str">
        <f t="shared" si="46"/>
        <v/>
      </c>
      <c r="F357" s="401">
        <f>SUMIF('AH Data Pivot'!$B$3:$B$1320,'Mix Substation Location Summary'!$B357,'AH Data Pivot'!$C$3:$C$1320)</f>
        <v>0</v>
      </c>
      <c r="G357" s="447">
        <f>SUMIF('AH Data Pivot'!$B$3:$B$1320,'Mix Substation Location Summary'!$B357,'AH Data Pivot'!$C$3:$C$1320)-F357</f>
        <v>0</v>
      </c>
      <c r="K357" s="401">
        <f>SUMIF('AH Data Pivot'!$B$3:$B$1320,'Mix Substation Location Summary'!$B357,'AH Data Pivot'!$D$3:$D$1320)</f>
        <v>0</v>
      </c>
      <c r="L357" s="456">
        <f>SUMIF('AH Data Pivot'!$B$3:$B$1320,'Mix Substation Location Summary'!$B357,'AH Data Pivot'!$D$3:$D$1320)-K357</f>
        <v>0</v>
      </c>
      <c r="P357" s="417">
        <f>SUMIF('AH Data Pivot'!$B$3:$B$1320,'Mix Substation Location Summary'!$B357,'AH Data Pivot'!$E$3:$E$1320)</f>
        <v>18514.43</v>
      </c>
      <c r="Q357" s="451">
        <f>SUMIF('AH Data Pivot'!$B$3:$B$1320,'Mix Substation Location Summary'!$B357,'AH Data Pivot'!$E$3:$E$1320)-P357</f>
        <v>0</v>
      </c>
      <c r="U357" s="417">
        <f>SUMIF('AH Data Pivot'!$B$3:$B$1320,'Mix Substation Location Summary'!$B357,'AH Data Pivot'!$F$3:$F$1320)</f>
        <v>11359.86</v>
      </c>
      <c r="V357" s="454">
        <f>SUMIF('AH Data Pivot'!$B$3:$B$1320,'Mix Substation Location Summary'!$B357,'AH Data Pivot'!$F$3:$F$1320)-U357</f>
        <v>0</v>
      </c>
      <c r="W357" s="403"/>
      <c r="Z357" s="417">
        <f>SUMIF('AH Data Pivot'!$B$3:$B$1320,'Mix Substation Location Summary'!$B357,'AH Data Pivot'!$G$3:$G$1320)</f>
        <v>79683.34</v>
      </c>
      <c r="AA357" s="447">
        <f>SUMIF('AH Data Pivot'!$B$3:$B$1320,'Mix Substation Location Summary'!$B357,'AH Data Pivot'!$G$3:$G$1320)-Z357</f>
        <v>0</v>
      </c>
      <c r="AE357" s="417">
        <f>SUMIF('AH Data Pivot'!$B$3:$B$1320,'Mix Substation Location Summary'!$B357,'AH Data Pivot'!$H$3:$H$1320)</f>
        <v>2370016.9300000011</v>
      </c>
      <c r="AF357" s="454">
        <f>SUMIF('AH Data Pivot'!$B$3:$B$1320,'Mix Substation Location Summary'!$B357,'AH Data Pivot'!$H$3:$H$1320)-AE357</f>
        <v>0</v>
      </c>
      <c r="AI357" s="473" t="str">
        <f t="shared" si="44"/>
        <v/>
      </c>
      <c r="AJ357" s="474">
        <f t="shared" si="45"/>
        <v>1</v>
      </c>
    </row>
    <row r="358" spans="2:36" x14ac:dyDescent="0.25">
      <c r="B358" s="403">
        <v>5151</v>
      </c>
      <c r="C358" s="403" t="str">
        <f t="shared" si="46"/>
        <v/>
      </c>
      <c r="F358" s="401">
        <f>SUMIF('AH Data Pivot'!$B$3:$B$1320,'Mix Substation Location Summary'!$B358,'AH Data Pivot'!$C$3:$C$1320)</f>
        <v>0</v>
      </c>
      <c r="G358" s="447">
        <f>SUMIF('AH Data Pivot'!$B$3:$B$1320,'Mix Substation Location Summary'!$B358,'AH Data Pivot'!$C$3:$C$1320)-F358</f>
        <v>0</v>
      </c>
      <c r="K358" s="401">
        <f>SUMIF('AH Data Pivot'!$B$3:$B$1320,'Mix Substation Location Summary'!$B358,'AH Data Pivot'!$D$3:$D$1320)</f>
        <v>0</v>
      </c>
      <c r="L358" s="456">
        <f>SUMIF('AH Data Pivot'!$B$3:$B$1320,'Mix Substation Location Summary'!$B358,'AH Data Pivot'!$D$3:$D$1320)-K358</f>
        <v>0</v>
      </c>
      <c r="P358" s="417">
        <f>SUMIF('AH Data Pivot'!$B$3:$B$1320,'Mix Substation Location Summary'!$B358,'AH Data Pivot'!$E$3:$E$1320)</f>
        <v>0</v>
      </c>
      <c r="Q358" s="451">
        <f>SUMIF('AH Data Pivot'!$B$3:$B$1320,'Mix Substation Location Summary'!$B358,'AH Data Pivot'!$E$3:$E$1320)-P358</f>
        <v>0</v>
      </c>
      <c r="U358" s="417">
        <f>SUMIF('AH Data Pivot'!$B$3:$B$1320,'Mix Substation Location Summary'!$B358,'AH Data Pivot'!$F$3:$F$1320)</f>
        <v>8899.27</v>
      </c>
      <c r="V358" s="454">
        <f>SUMIF('AH Data Pivot'!$B$3:$B$1320,'Mix Substation Location Summary'!$B358,'AH Data Pivot'!$F$3:$F$1320)-U358</f>
        <v>0</v>
      </c>
      <c r="W358" s="403"/>
      <c r="Z358" s="417">
        <f>SUMIF('AH Data Pivot'!$B$3:$B$1320,'Mix Substation Location Summary'!$B358,'AH Data Pivot'!$G$3:$G$1320)</f>
        <v>457006.88000000006</v>
      </c>
      <c r="AA358" s="447">
        <f>SUMIF('AH Data Pivot'!$B$3:$B$1320,'Mix Substation Location Summary'!$B358,'AH Data Pivot'!$G$3:$G$1320)-Z358</f>
        <v>0</v>
      </c>
      <c r="AE358" s="417">
        <f>SUMIF('AH Data Pivot'!$B$3:$B$1320,'Mix Substation Location Summary'!$B358,'AH Data Pivot'!$H$3:$H$1320)</f>
        <v>1763074.1600000001</v>
      </c>
      <c r="AF358" s="454">
        <f>SUMIF('AH Data Pivot'!$B$3:$B$1320,'Mix Substation Location Summary'!$B358,'AH Data Pivot'!$H$3:$H$1320)-AE358</f>
        <v>0</v>
      </c>
      <c r="AI358" s="473">
        <f t="shared" si="44"/>
        <v>1</v>
      </c>
      <c r="AJ358" s="474">
        <f t="shared" si="45"/>
        <v>1</v>
      </c>
    </row>
    <row r="359" spans="2:36" x14ac:dyDescent="0.25">
      <c r="B359" s="403">
        <v>5152</v>
      </c>
      <c r="C359" s="403" t="str">
        <f t="shared" si="46"/>
        <v/>
      </c>
      <c r="F359" s="401">
        <f>SUMIF('AH Data Pivot'!$B$3:$B$1320,'Mix Substation Location Summary'!$B359,'AH Data Pivot'!$C$3:$C$1320)</f>
        <v>0</v>
      </c>
      <c r="G359" s="447">
        <f>SUMIF('AH Data Pivot'!$B$3:$B$1320,'Mix Substation Location Summary'!$B359,'AH Data Pivot'!$C$3:$C$1320)-F359</f>
        <v>0</v>
      </c>
      <c r="K359" s="401">
        <f>SUMIF('AH Data Pivot'!$B$3:$B$1320,'Mix Substation Location Summary'!$B359,'AH Data Pivot'!$D$3:$D$1320)</f>
        <v>56768.61</v>
      </c>
      <c r="L359" s="456">
        <f>SUMIF('AH Data Pivot'!$B$3:$B$1320,'Mix Substation Location Summary'!$B359,'AH Data Pivot'!$D$3:$D$1320)-K359</f>
        <v>0</v>
      </c>
      <c r="P359" s="417">
        <f>SUMIF('AH Data Pivot'!$B$3:$B$1320,'Mix Substation Location Summary'!$B359,'AH Data Pivot'!$E$3:$E$1320)</f>
        <v>3887.05</v>
      </c>
      <c r="Q359" s="451">
        <f>SUMIF('AH Data Pivot'!$B$3:$B$1320,'Mix Substation Location Summary'!$B359,'AH Data Pivot'!$E$3:$E$1320)-P359</f>
        <v>0</v>
      </c>
      <c r="U359" s="417">
        <f>SUMIF('AH Data Pivot'!$B$3:$B$1320,'Mix Substation Location Summary'!$B359,'AH Data Pivot'!$F$3:$F$1320)</f>
        <v>16667.03</v>
      </c>
      <c r="V359" s="454">
        <f>SUMIF('AH Data Pivot'!$B$3:$B$1320,'Mix Substation Location Summary'!$B359,'AH Data Pivot'!$F$3:$F$1320)-U359</f>
        <v>0</v>
      </c>
      <c r="W359" s="403"/>
      <c r="Z359" s="417">
        <f>SUMIF('AH Data Pivot'!$B$3:$B$1320,'Mix Substation Location Summary'!$B359,'AH Data Pivot'!$G$3:$G$1320)</f>
        <v>10765.53</v>
      </c>
      <c r="AA359" s="447">
        <f>SUMIF('AH Data Pivot'!$B$3:$B$1320,'Mix Substation Location Summary'!$B359,'AH Data Pivot'!$G$3:$G$1320)-Z359</f>
        <v>0</v>
      </c>
      <c r="AE359" s="417">
        <f>SUMIF('AH Data Pivot'!$B$3:$B$1320,'Mix Substation Location Summary'!$B359,'AH Data Pivot'!$H$3:$H$1320)</f>
        <v>532224.53999999992</v>
      </c>
      <c r="AF359" s="454">
        <f>SUMIF('AH Data Pivot'!$B$3:$B$1320,'Mix Substation Location Summary'!$B359,'AH Data Pivot'!$H$3:$H$1320)-AE359</f>
        <v>0</v>
      </c>
      <c r="AI359" s="473">
        <f t="shared" si="44"/>
        <v>1</v>
      </c>
      <c r="AJ359" s="474">
        <f t="shared" si="45"/>
        <v>1</v>
      </c>
    </row>
    <row r="360" spans="2:36" x14ac:dyDescent="0.25">
      <c r="B360" s="403">
        <v>5153</v>
      </c>
      <c r="C360" s="403" t="str">
        <f t="shared" si="46"/>
        <v/>
      </c>
      <c r="F360" s="401">
        <f>SUMIF('AH Data Pivot'!$B$3:$B$1320,'Mix Substation Location Summary'!$B360,'AH Data Pivot'!$C$3:$C$1320)</f>
        <v>0</v>
      </c>
      <c r="G360" s="447">
        <f>SUMIF('AH Data Pivot'!$B$3:$B$1320,'Mix Substation Location Summary'!$B360,'AH Data Pivot'!$C$3:$C$1320)-F360</f>
        <v>0</v>
      </c>
      <c r="K360" s="401">
        <f>SUMIF('AH Data Pivot'!$B$3:$B$1320,'Mix Substation Location Summary'!$B360,'AH Data Pivot'!$D$3:$D$1320)</f>
        <v>0</v>
      </c>
      <c r="L360" s="456">
        <f>SUMIF('AH Data Pivot'!$B$3:$B$1320,'Mix Substation Location Summary'!$B360,'AH Data Pivot'!$D$3:$D$1320)-K360</f>
        <v>0</v>
      </c>
      <c r="P360" s="417">
        <f>SUMIF('AH Data Pivot'!$B$3:$B$1320,'Mix Substation Location Summary'!$B360,'AH Data Pivot'!$E$3:$E$1320)</f>
        <v>0</v>
      </c>
      <c r="Q360" s="451">
        <f>SUMIF('AH Data Pivot'!$B$3:$B$1320,'Mix Substation Location Summary'!$B360,'AH Data Pivot'!$E$3:$E$1320)-P360</f>
        <v>0</v>
      </c>
      <c r="U360" s="417">
        <f>SUMIF('AH Data Pivot'!$B$3:$B$1320,'Mix Substation Location Summary'!$B360,'AH Data Pivot'!$F$3:$F$1320)</f>
        <v>4184.26</v>
      </c>
      <c r="V360" s="454">
        <f>SUMIF('AH Data Pivot'!$B$3:$B$1320,'Mix Substation Location Summary'!$B360,'AH Data Pivot'!$F$3:$F$1320)-U360</f>
        <v>0</v>
      </c>
      <c r="W360" s="403"/>
      <c r="Z360" s="417">
        <f>SUMIF('AH Data Pivot'!$B$3:$B$1320,'Mix Substation Location Summary'!$B360,'AH Data Pivot'!$G$3:$G$1320)</f>
        <v>382517.78</v>
      </c>
      <c r="AA360" s="447">
        <f>SUMIF('AH Data Pivot'!$B$3:$B$1320,'Mix Substation Location Summary'!$B360,'AH Data Pivot'!$G$3:$G$1320)-Z360</f>
        <v>0</v>
      </c>
      <c r="AE360" s="417">
        <f>SUMIF('AH Data Pivot'!$B$3:$B$1320,'Mix Substation Location Summary'!$B360,'AH Data Pivot'!$H$3:$H$1320)</f>
        <v>2853175.5499999984</v>
      </c>
      <c r="AF360" s="454">
        <f>SUMIF('AH Data Pivot'!$B$3:$B$1320,'Mix Substation Location Summary'!$B360,'AH Data Pivot'!$H$3:$H$1320)-AE360</f>
        <v>0</v>
      </c>
      <c r="AI360" s="473" t="str">
        <f t="shared" si="44"/>
        <v/>
      </c>
      <c r="AJ360" s="474">
        <f t="shared" si="45"/>
        <v>1</v>
      </c>
    </row>
    <row r="361" spans="2:36" x14ac:dyDescent="0.25">
      <c r="B361" s="403">
        <v>5154</v>
      </c>
      <c r="C361" s="403" t="str">
        <f t="shared" ref="C361" si="47">IFERROR(MATCH(B361,$B$4:$B$60,0),"")</f>
        <v/>
      </c>
      <c r="F361" s="401">
        <f>SUMIF('AH Data Pivot'!$B$3:$B$1320,'Mix Substation Location Summary'!$B361,'AH Data Pivot'!$C$3:$C$1320)</f>
        <v>0</v>
      </c>
      <c r="G361" s="447">
        <f>SUMIF('AH Data Pivot'!$B$3:$B$1320,'Mix Substation Location Summary'!$B361,'AH Data Pivot'!$C$3:$C$1320)-F361</f>
        <v>0</v>
      </c>
      <c r="K361" s="401">
        <f>SUMIF('AH Data Pivot'!$B$3:$B$1320,'Mix Substation Location Summary'!$B361,'AH Data Pivot'!$D$3:$D$1320)</f>
        <v>0</v>
      </c>
      <c r="L361" s="456">
        <f>SUMIF('AH Data Pivot'!$B$3:$B$1320,'Mix Substation Location Summary'!$B361,'AH Data Pivot'!$D$3:$D$1320)-K361</f>
        <v>0</v>
      </c>
      <c r="P361" s="417">
        <f>SUMIF('AH Data Pivot'!$B$3:$B$1320,'Mix Substation Location Summary'!$B361,'AH Data Pivot'!$E$3:$E$1320)</f>
        <v>0</v>
      </c>
      <c r="Q361" s="451">
        <f>SUMIF('AH Data Pivot'!$B$3:$B$1320,'Mix Substation Location Summary'!$B361,'AH Data Pivot'!$E$3:$E$1320)-P361</f>
        <v>0</v>
      </c>
      <c r="U361" s="417">
        <f>SUMIF('AH Data Pivot'!$B$3:$B$1320,'Mix Substation Location Summary'!$B361,'AH Data Pivot'!$F$3:$F$1320)</f>
        <v>16257.29</v>
      </c>
      <c r="V361" s="454">
        <f>SUMIF('AH Data Pivot'!$B$3:$B$1320,'Mix Substation Location Summary'!$B361,'AH Data Pivot'!$F$3:$F$1320)-U361</f>
        <v>0</v>
      </c>
      <c r="W361" s="403"/>
      <c r="Z361" s="417">
        <f>SUMIF('AH Data Pivot'!$B$3:$B$1320,'Mix Substation Location Summary'!$B361,'AH Data Pivot'!$G$3:$G$1320)</f>
        <v>31843.45</v>
      </c>
      <c r="AA361" s="447">
        <f>SUMIF('AH Data Pivot'!$B$3:$B$1320,'Mix Substation Location Summary'!$B361,'AH Data Pivot'!$G$3:$G$1320)-Z361</f>
        <v>0</v>
      </c>
      <c r="AE361" s="417">
        <f>SUMIF('AH Data Pivot'!$B$3:$B$1320,'Mix Substation Location Summary'!$B361,'AH Data Pivot'!$H$3:$H$1320)</f>
        <v>433515.3</v>
      </c>
      <c r="AF361" s="454">
        <f>SUMIF('AH Data Pivot'!$B$3:$B$1320,'Mix Substation Location Summary'!$B361,'AH Data Pivot'!$H$3:$H$1320)-AE361</f>
        <v>0</v>
      </c>
      <c r="AI361" s="473" t="str">
        <f t="shared" si="44"/>
        <v/>
      </c>
      <c r="AJ361" s="474">
        <f t="shared" si="45"/>
        <v>1</v>
      </c>
    </row>
    <row r="362" spans="2:36" x14ac:dyDescent="0.25">
      <c r="B362" s="407">
        <v>5155</v>
      </c>
      <c r="C362" s="403" t="str">
        <f t="shared" si="46"/>
        <v/>
      </c>
      <c r="F362" s="401">
        <f>SUMIF('AH Data Pivot'!$B$3:$B$1320,'Mix Substation Location Summary'!$B362,'AH Data Pivot'!$C$3:$C$1320)</f>
        <v>0</v>
      </c>
      <c r="G362" s="447">
        <f>SUMIF('AH Data Pivot'!$B$3:$B$1320,'Mix Substation Location Summary'!$B362,'AH Data Pivot'!$C$3:$C$1320)-F362</f>
        <v>0</v>
      </c>
      <c r="K362" s="401">
        <f>SUMIF('AH Data Pivot'!$B$3:$B$1320,'Mix Substation Location Summary'!$B362,'AH Data Pivot'!$D$3:$D$1320)</f>
        <v>0</v>
      </c>
      <c r="L362" s="456">
        <f>SUMIF('AH Data Pivot'!$B$3:$B$1320,'Mix Substation Location Summary'!$B362,'AH Data Pivot'!$D$3:$D$1320)-K362</f>
        <v>0</v>
      </c>
      <c r="P362" s="417">
        <f>SUMIF('AH Data Pivot'!$B$3:$B$1320,'Mix Substation Location Summary'!$B362,'AH Data Pivot'!$E$3:$E$1320)</f>
        <v>0</v>
      </c>
      <c r="Q362" s="451">
        <f>SUMIF('AH Data Pivot'!$B$3:$B$1320,'Mix Substation Location Summary'!$B362,'AH Data Pivot'!$E$3:$E$1320)-P362</f>
        <v>0</v>
      </c>
      <c r="U362" s="417">
        <f>SUMIF('AH Data Pivot'!$B$3:$B$1320,'Mix Substation Location Summary'!$B362,'AH Data Pivot'!$F$3:$F$1320)</f>
        <v>0</v>
      </c>
      <c r="V362" s="454">
        <f>SUMIF('AH Data Pivot'!$B$3:$B$1320,'Mix Substation Location Summary'!$B362,'AH Data Pivot'!$F$3:$F$1320)-U362</f>
        <v>0</v>
      </c>
      <c r="W362" s="403"/>
      <c r="Z362" s="417">
        <f>SUMIF('AH Data Pivot'!$B$3:$B$1320,'Mix Substation Location Summary'!$B362,'AH Data Pivot'!$G$3:$G$1320)</f>
        <v>98857.81</v>
      </c>
      <c r="AA362" s="447">
        <f>SUMIF('AH Data Pivot'!$B$3:$B$1320,'Mix Substation Location Summary'!$B362,'AH Data Pivot'!$G$3:$G$1320)-Z362</f>
        <v>0</v>
      </c>
      <c r="AE362" s="417">
        <f>SUMIF('AH Data Pivot'!$B$3:$B$1320,'Mix Substation Location Summary'!$B362,'AH Data Pivot'!$H$3:$H$1320)</f>
        <v>664535.40999999992</v>
      </c>
      <c r="AF362" s="454">
        <f>SUMIF('AH Data Pivot'!$B$3:$B$1320,'Mix Substation Location Summary'!$B362,'AH Data Pivot'!$H$3:$H$1320)-AE362</f>
        <v>0</v>
      </c>
      <c r="AI362" s="473" t="str">
        <f t="shared" si="44"/>
        <v/>
      </c>
      <c r="AJ362" s="474">
        <f t="shared" si="45"/>
        <v>1</v>
      </c>
    </row>
    <row r="363" spans="2:36" x14ac:dyDescent="0.25">
      <c r="B363" s="403">
        <v>5156</v>
      </c>
      <c r="C363" s="403" t="str">
        <f t="shared" si="46"/>
        <v/>
      </c>
      <c r="F363" s="401">
        <f>SUMIF('AH Data Pivot'!$B$3:$B$1320,'Mix Substation Location Summary'!$B363,'AH Data Pivot'!$C$3:$C$1320)</f>
        <v>0</v>
      </c>
      <c r="G363" s="447">
        <f>SUMIF('AH Data Pivot'!$B$3:$B$1320,'Mix Substation Location Summary'!$B363,'AH Data Pivot'!$C$3:$C$1320)-F363</f>
        <v>0</v>
      </c>
      <c r="K363" s="401">
        <f>SUMIF('AH Data Pivot'!$B$3:$B$1320,'Mix Substation Location Summary'!$B363,'AH Data Pivot'!$D$3:$D$1320)</f>
        <v>0</v>
      </c>
      <c r="L363" s="456">
        <f>SUMIF('AH Data Pivot'!$B$3:$B$1320,'Mix Substation Location Summary'!$B363,'AH Data Pivot'!$D$3:$D$1320)-K363</f>
        <v>0</v>
      </c>
      <c r="P363" s="417">
        <f>SUMIF('AH Data Pivot'!$B$3:$B$1320,'Mix Substation Location Summary'!$B363,'AH Data Pivot'!$E$3:$E$1320)</f>
        <v>0</v>
      </c>
      <c r="Q363" s="451">
        <f>SUMIF('AH Data Pivot'!$B$3:$B$1320,'Mix Substation Location Summary'!$B363,'AH Data Pivot'!$E$3:$E$1320)-P363</f>
        <v>0</v>
      </c>
      <c r="U363" s="417">
        <f>SUMIF('AH Data Pivot'!$B$3:$B$1320,'Mix Substation Location Summary'!$B363,'AH Data Pivot'!$F$3:$F$1320)</f>
        <v>0</v>
      </c>
      <c r="V363" s="454">
        <f>SUMIF('AH Data Pivot'!$B$3:$B$1320,'Mix Substation Location Summary'!$B363,'AH Data Pivot'!$F$3:$F$1320)-U363</f>
        <v>0</v>
      </c>
      <c r="W363" s="403"/>
      <c r="Z363" s="417">
        <f>SUMIF('AH Data Pivot'!$B$3:$B$1320,'Mix Substation Location Summary'!$B363,'AH Data Pivot'!$G$3:$G$1320)</f>
        <v>457681.55000000005</v>
      </c>
      <c r="AA363" s="447">
        <f>SUMIF('AH Data Pivot'!$B$3:$B$1320,'Mix Substation Location Summary'!$B363,'AH Data Pivot'!$G$3:$G$1320)-Z363</f>
        <v>0</v>
      </c>
      <c r="AE363" s="417">
        <f>SUMIF('AH Data Pivot'!$B$3:$B$1320,'Mix Substation Location Summary'!$B363,'AH Data Pivot'!$H$3:$H$1320)</f>
        <v>5227520.7699999996</v>
      </c>
      <c r="AF363" s="454">
        <f>SUMIF('AH Data Pivot'!$B$3:$B$1320,'Mix Substation Location Summary'!$B363,'AH Data Pivot'!$H$3:$H$1320)-AE363</f>
        <v>0</v>
      </c>
      <c r="AI363" s="473" t="str">
        <f t="shared" si="44"/>
        <v/>
      </c>
      <c r="AJ363" s="474">
        <f t="shared" si="45"/>
        <v>1</v>
      </c>
    </row>
    <row r="364" spans="2:36" x14ac:dyDescent="0.25">
      <c r="B364" s="403">
        <v>5157</v>
      </c>
      <c r="C364" s="403" t="str">
        <f t="shared" si="46"/>
        <v/>
      </c>
      <c r="F364" s="401">
        <f>SUMIF('AH Data Pivot'!$B$3:$B$1320,'Mix Substation Location Summary'!$B364,'AH Data Pivot'!$C$3:$C$1320)</f>
        <v>0</v>
      </c>
      <c r="G364" s="447">
        <f>SUMIF('AH Data Pivot'!$B$3:$B$1320,'Mix Substation Location Summary'!$B364,'AH Data Pivot'!$C$3:$C$1320)-F364</f>
        <v>0</v>
      </c>
      <c r="K364" s="401">
        <f>SUMIF('AH Data Pivot'!$B$3:$B$1320,'Mix Substation Location Summary'!$B364,'AH Data Pivot'!$D$3:$D$1320)</f>
        <v>0</v>
      </c>
      <c r="L364" s="456">
        <f>SUMIF('AH Data Pivot'!$B$3:$B$1320,'Mix Substation Location Summary'!$B364,'AH Data Pivot'!$D$3:$D$1320)-K364</f>
        <v>0</v>
      </c>
      <c r="P364" s="417">
        <f>SUMIF('AH Data Pivot'!$B$3:$B$1320,'Mix Substation Location Summary'!$B364,'AH Data Pivot'!$E$3:$E$1320)</f>
        <v>0</v>
      </c>
      <c r="Q364" s="451">
        <f>SUMIF('AH Data Pivot'!$B$3:$B$1320,'Mix Substation Location Summary'!$B364,'AH Data Pivot'!$E$3:$E$1320)-P364</f>
        <v>0</v>
      </c>
      <c r="U364" s="417">
        <f>SUMIF('AH Data Pivot'!$B$3:$B$1320,'Mix Substation Location Summary'!$B364,'AH Data Pivot'!$F$3:$F$1320)</f>
        <v>3524.48</v>
      </c>
      <c r="V364" s="454">
        <f>SUMIF('AH Data Pivot'!$B$3:$B$1320,'Mix Substation Location Summary'!$B364,'AH Data Pivot'!$F$3:$F$1320)-U364</f>
        <v>0</v>
      </c>
      <c r="W364" s="403"/>
      <c r="Z364" s="417">
        <f>SUMIF('AH Data Pivot'!$B$3:$B$1320,'Mix Substation Location Summary'!$B364,'AH Data Pivot'!$G$3:$G$1320)</f>
        <v>1253.8699999999999</v>
      </c>
      <c r="AA364" s="447">
        <f>SUMIF('AH Data Pivot'!$B$3:$B$1320,'Mix Substation Location Summary'!$B364,'AH Data Pivot'!$G$3:$G$1320)-Z364</f>
        <v>0</v>
      </c>
      <c r="AE364" s="417">
        <f>SUMIF('AH Data Pivot'!$B$3:$B$1320,'Mix Substation Location Summary'!$B364,'AH Data Pivot'!$H$3:$H$1320)</f>
        <v>0</v>
      </c>
      <c r="AF364" s="454">
        <f>SUMIF('AH Data Pivot'!$B$3:$B$1320,'Mix Substation Location Summary'!$B364,'AH Data Pivot'!$H$3:$H$1320)-AE364</f>
        <v>0</v>
      </c>
      <c r="AI364" s="473">
        <f t="shared" si="44"/>
        <v>1</v>
      </c>
      <c r="AJ364" s="474">
        <f t="shared" si="45"/>
        <v>1</v>
      </c>
    </row>
    <row r="365" spans="2:36" x14ac:dyDescent="0.25">
      <c r="B365" s="403">
        <v>5158</v>
      </c>
      <c r="C365" s="403" t="str">
        <f t="shared" si="46"/>
        <v/>
      </c>
      <c r="F365" s="401">
        <f>SUMIF('AH Data Pivot'!$B$3:$B$1320,'Mix Substation Location Summary'!$B365,'AH Data Pivot'!$C$3:$C$1320)</f>
        <v>0</v>
      </c>
      <c r="G365" s="447">
        <f>SUMIF('AH Data Pivot'!$B$3:$B$1320,'Mix Substation Location Summary'!$B365,'AH Data Pivot'!$C$3:$C$1320)-F365</f>
        <v>0</v>
      </c>
      <c r="K365" s="401">
        <f>SUMIF('AH Data Pivot'!$B$3:$B$1320,'Mix Substation Location Summary'!$B365,'AH Data Pivot'!$D$3:$D$1320)</f>
        <v>0</v>
      </c>
      <c r="L365" s="456">
        <f>SUMIF('AH Data Pivot'!$B$3:$B$1320,'Mix Substation Location Summary'!$B365,'AH Data Pivot'!$D$3:$D$1320)-K365</f>
        <v>0</v>
      </c>
      <c r="P365" s="417">
        <f>SUMIF('AH Data Pivot'!$B$3:$B$1320,'Mix Substation Location Summary'!$B365,'AH Data Pivot'!$E$3:$E$1320)</f>
        <v>122.73</v>
      </c>
      <c r="Q365" s="451">
        <f>SUMIF('AH Data Pivot'!$B$3:$B$1320,'Mix Substation Location Summary'!$B365,'AH Data Pivot'!$E$3:$E$1320)-P365</f>
        <v>0</v>
      </c>
      <c r="U365" s="417">
        <f>SUMIF('AH Data Pivot'!$B$3:$B$1320,'Mix Substation Location Summary'!$B365,'AH Data Pivot'!$F$3:$F$1320)</f>
        <v>3910.28</v>
      </c>
      <c r="V365" s="454">
        <f>SUMIF('AH Data Pivot'!$B$3:$B$1320,'Mix Substation Location Summary'!$B365,'AH Data Pivot'!$F$3:$F$1320)-U365</f>
        <v>0</v>
      </c>
      <c r="W365" s="403"/>
      <c r="Z365" s="417">
        <f>SUMIF('AH Data Pivot'!$B$3:$B$1320,'Mix Substation Location Summary'!$B365,'AH Data Pivot'!$G$3:$G$1320)</f>
        <v>348831.43</v>
      </c>
      <c r="AA365" s="447">
        <f>SUMIF('AH Data Pivot'!$B$3:$B$1320,'Mix Substation Location Summary'!$B365,'AH Data Pivot'!$G$3:$G$1320)-Z365</f>
        <v>0</v>
      </c>
      <c r="AE365" s="417">
        <f>SUMIF('AH Data Pivot'!$B$3:$B$1320,'Mix Substation Location Summary'!$B365,'AH Data Pivot'!$H$3:$H$1320)</f>
        <v>11079103.750000007</v>
      </c>
      <c r="AF365" s="454">
        <f>SUMIF('AH Data Pivot'!$B$3:$B$1320,'Mix Substation Location Summary'!$B365,'AH Data Pivot'!$H$3:$H$1320)-AE365</f>
        <v>0</v>
      </c>
      <c r="AI365" s="473" t="str">
        <f t="shared" si="44"/>
        <v/>
      </c>
      <c r="AJ365" s="474">
        <f t="shared" si="45"/>
        <v>1</v>
      </c>
    </row>
    <row r="366" spans="2:36" x14ac:dyDescent="0.25">
      <c r="B366" s="403">
        <v>5159</v>
      </c>
      <c r="C366" s="403" t="str">
        <f t="shared" si="46"/>
        <v/>
      </c>
      <c r="F366" s="401">
        <f>SUMIF('AH Data Pivot'!$B$3:$B$1320,'Mix Substation Location Summary'!$B366,'AH Data Pivot'!$C$3:$C$1320)</f>
        <v>0</v>
      </c>
      <c r="G366" s="447">
        <f>SUMIF('AH Data Pivot'!$B$3:$B$1320,'Mix Substation Location Summary'!$B366,'AH Data Pivot'!$C$3:$C$1320)-F366</f>
        <v>0</v>
      </c>
      <c r="K366" s="401">
        <f>SUMIF('AH Data Pivot'!$B$3:$B$1320,'Mix Substation Location Summary'!$B366,'AH Data Pivot'!$D$3:$D$1320)</f>
        <v>0</v>
      </c>
      <c r="L366" s="456">
        <f>SUMIF('AH Data Pivot'!$B$3:$B$1320,'Mix Substation Location Summary'!$B366,'AH Data Pivot'!$D$3:$D$1320)-K366</f>
        <v>0</v>
      </c>
      <c r="P366" s="417">
        <f>SUMIF('AH Data Pivot'!$B$3:$B$1320,'Mix Substation Location Summary'!$B366,'AH Data Pivot'!$E$3:$E$1320)</f>
        <v>0</v>
      </c>
      <c r="Q366" s="451">
        <f>SUMIF('AH Data Pivot'!$B$3:$B$1320,'Mix Substation Location Summary'!$B366,'AH Data Pivot'!$E$3:$E$1320)-P366</f>
        <v>0</v>
      </c>
      <c r="U366" s="417">
        <f>SUMIF('AH Data Pivot'!$B$3:$B$1320,'Mix Substation Location Summary'!$B366,'AH Data Pivot'!$F$3:$F$1320)</f>
        <v>0</v>
      </c>
      <c r="V366" s="454">
        <f>SUMIF('AH Data Pivot'!$B$3:$B$1320,'Mix Substation Location Summary'!$B366,'AH Data Pivot'!$F$3:$F$1320)-U366</f>
        <v>0</v>
      </c>
      <c r="W366" s="403"/>
      <c r="Z366" s="417">
        <f>SUMIF('AH Data Pivot'!$B$3:$B$1320,'Mix Substation Location Summary'!$B366,'AH Data Pivot'!$G$3:$G$1320)</f>
        <v>1791.91</v>
      </c>
      <c r="AA366" s="447">
        <f>SUMIF('AH Data Pivot'!$B$3:$B$1320,'Mix Substation Location Summary'!$B366,'AH Data Pivot'!$G$3:$G$1320)-Z366</f>
        <v>0</v>
      </c>
      <c r="AE366" s="417">
        <f>SUMIF('AH Data Pivot'!$B$3:$B$1320,'Mix Substation Location Summary'!$B366,'AH Data Pivot'!$H$3:$H$1320)</f>
        <v>102152.03</v>
      </c>
      <c r="AF366" s="454">
        <f>SUMIF('AH Data Pivot'!$B$3:$B$1320,'Mix Substation Location Summary'!$B366,'AH Data Pivot'!$H$3:$H$1320)-AE366</f>
        <v>0</v>
      </c>
      <c r="AI366" s="473" t="str">
        <f t="shared" si="44"/>
        <v/>
      </c>
      <c r="AJ366" s="474">
        <f t="shared" si="45"/>
        <v>1</v>
      </c>
    </row>
    <row r="367" spans="2:36" x14ac:dyDescent="0.25">
      <c r="B367" s="403">
        <v>5160</v>
      </c>
      <c r="C367" s="403" t="str">
        <f t="shared" si="46"/>
        <v/>
      </c>
      <c r="F367" s="401">
        <f>SUMIF('AH Data Pivot'!$B$3:$B$1320,'Mix Substation Location Summary'!$B367,'AH Data Pivot'!$C$3:$C$1320)</f>
        <v>0</v>
      </c>
      <c r="G367" s="447">
        <f>SUMIF('AH Data Pivot'!$B$3:$B$1320,'Mix Substation Location Summary'!$B367,'AH Data Pivot'!$C$3:$C$1320)-F367</f>
        <v>0</v>
      </c>
      <c r="K367" s="401">
        <f>SUMIF('AH Data Pivot'!$B$3:$B$1320,'Mix Substation Location Summary'!$B367,'AH Data Pivot'!$D$3:$D$1320)</f>
        <v>0</v>
      </c>
      <c r="L367" s="456">
        <f>SUMIF('AH Data Pivot'!$B$3:$B$1320,'Mix Substation Location Summary'!$B367,'AH Data Pivot'!$D$3:$D$1320)-K367</f>
        <v>0</v>
      </c>
      <c r="P367" s="417">
        <f>SUMIF('AH Data Pivot'!$B$3:$B$1320,'Mix Substation Location Summary'!$B367,'AH Data Pivot'!$E$3:$E$1320)</f>
        <v>0</v>
      </c>
      <c r="Q367" s="451">
        <f>SUMIF('AH Data Pivot'!$B$3:$B$1320,'Mix Substation Location Summary'!$B367,'AH Data Pivot'!$E$3:$E$1320)-P367</f>
        <v>0</v>
      </c>
      <c r="U367" s="417">
        <f>SUMIF('AH Data Pivot'!$B$3:$B$1320,'Mix Substation Location Summary'!$B367,'AH Data Pivot'!$F$3:$F$1320)</f>
        <v>19315.689999999999</v>
      </c>
      <c r="V367" s="454">
        <f>SUMIF('AH Data Pivot'!$B$3:$B$1320,'Mix Substation Location Summary'!$B367,'AH Data Pivot'!$F$3:$F$1320)-U367</f>
        <v>0</v>
      </c>
      <c r="W367" s="403"/>
      <c r="Z367" s="417">
        <f>SUMIF('AH Data Pivot'!$B$3:$B$1320,'Mix Substation Location Summary'!$B367,'AH Data Pivot'!$G$3:$G$1320)</f>
        <v>12011.32</v>
      </c>
      <c r="AA367" s="447">
        <f>SUMIF('AH Data Pivot'!$B$3:$B$1320,'Mix Substation Location Summary'!$B367,'AH Data Pivot'!$G$3:$G$1320)-Z367</f>
        <v>0</v>
      </c>
      <c r="AE367" s="417">
        <f>SUMIF('AH Data Pivot'!$B$3:$B$1320,'Mix Substation Location Summary'!$B367,'AH Data Pivot'!$H$3:$H$1320)</f>
        <v>549946.74</v>
      </c>
      <c r="AF367" s="454">
        <f>SUMIF('AH Data Pivot'!$B$3:$B$1320,'Mix Substation Location Summary'!$B367,'AH Data Pivot'!$H$3:$H$1320)-AE367</f>
        <v>0</v>
      </c>
      <c r="AI367" s="473">
        <f t="shared" si="44"/>
        <v>1</v>
      </c>
      <c r="AJ367" s="474">
        <f t="shared" si="45"/>
        <v>1</v>
      </c>
    </row>
    <row r="368" spans="2:36" x14ac:dyDescent="0.25">
      <c r="B368" s="403">
        <v>5161</v>
      </c>
      <c r="C368" s="403" t="str">
        <f t="shared" si="46"/>
        <v/>
      </c>
      <c r="F368" s="401">
        <f>SUMIF('AH Data Pivot'!$B$3:$B$1320,'Mix Substation Location Summary'!$B368,'AH Data Pivot'!$C$3:$C$1320)</f>
        <v>0</v>
      </c>
      <c r="G368" s="447">
        <f>SUMIF('AH Data Pivot'!$B$3:$B$1320,'Mix Substation Location Summary'!$B368,'AH Data Pivot'!$C$3:$C$1320)-F368</f>
        <v>0</v>
      </c>
      <c r="K368" s="401">
        <f>SUMIF('AH Data Pivot'!$B$3:$B$1320,'Mix Substation Location Summary'!$B368,'AH Data Pivot'!$D$3:$D$1320)</f>
        <v>0</v>
      </c>
      <c r="L368" s="456">
        <f>SUMIF('AH Data Pivot'!$B$3:$B$1320,'Mix Substation Location Summary'!$B368,'AH Data Pivot'!$D$3:$D$1320)-K368</f>
        <v>0</v>
      </c>
      <c r="P368" s="417">
        <f>SUMIF('AH Data Pivot'!$B$3:$B$1320,'Mix Substation Location Summary'!$B368,'AH Data Pivot'!$E$3:$E$1320)</f>
        <v>-47687.01</v>
      </c>
      <c r="Q368" s="451">
        <f>SUMIF('AH Data Pivot'!$B$3:$B$1320,'Mix Substation Location Summary'!$B368,'AH Data Pivot'!$E$3:$E$1320)-P368</f>
        <v>0</v>
      </c>
      <c r="U368" s="417">
        <f>SUMIF('AH Data Pivot'!$B$3:$B$1320,'Mix Substation Location Summary'!$B368,'AH Data Pivot'!$F$3:$F$1320)</f>
        <v>27985.649999999998</v>
      </c>
      <c r="V368" s="454">
        <f>SUMIF('AH Data Pivot'!$B$3:$B$1320,'Mix Substation Location Summary'!$B368,'AH Data Pivot'!$F$3:$F$1320)-U368</f>
        <v>0</v>
      </c>
      <c r="W368" s="403"/>
      <c r="Z368" s="417">
        <f>SUMIF('AH Data Pivot'!$B$3:$B$1320,'Mix Substation Location Summary'!$B368,'AH Data Pivot'!$G$3:$G$1320)</f>
        <v>72515.23</v>
      </c>
      <c r="AA368" s="447">
        <f>SUMIF('AH Data Pivot'!$B$3:$B$1320,'Mix Substation Location Summary'!$B368,'AH Data Pivot'!$G$3:$G$1320)-Z368</f>
        <v>0</v>
      </c>
      <c r="AE368" s="417">
        <f>SUMIF('AH Data Pivot'!$B$3:$B$1320,'Mix Substation Location Summary'!$B368,'AH Data Pivot'!$H$3:$H$1320)</f>
        <v>7459996.4199999887</v>
      </c>
      <c r="AF368" s="454">
        <f>SUMIF('AH Data Pivot'!$B$3:$B$1320,'Mix Substation Location Summary'!$B368,'AH Data Pivot'!$H$3:$H$1320)-AE368</f>
        <v>0</v>
      </c>
      <c r="AI368" s="473">
        <f t="shared" si="44"/>
        <v>1</v>
      </c>
      <c r="AJ368" s="474">
        <f t="shared" si="45"/>
        <v>1</v>
      </c>
    </row>
    <row r="369" spans="2:36" x14ac:dyDescent="0.25">
      <c r="B369" s="403">
        <v>5162</v>
      </c>
      <c r="C369" s="403" t="str">
        <f t="shared" si="46"/>
        <v/>
      </c>
      <c r="F369" s="401">
        <f>SUMIF('AH Data Pivot'!$B$3:$B$1320,'Mix Substation Location Summary'!$B369,'AH Data Pivot'!$C$3:$C$1320)</f>
        <v>0</v>
      </c>
      <c r="G369" s="447">
        <f>SUMIF('AH Data Pivot'!$B$3:$B$1320,'Mix Substation Location Summary'!$B369,'AH Data Pivot'!$C$3:$C$1320)-F369</f>
        <v>0</v>
      </c>
      <c r="K369" s="401">
        <f>SUMIF('AH Data Pivot'!$B$3:$B$1320,'Mix Substation Location Summary'!$B369,'AH Data Pivot'!$D$3:$D$1320)</f>
        <v>0</v>
      </c>
      <c r="L369" s="456">
        <f>SUMIF('AH Data Pivot'!$B$3:$B$1320,'Mix Substation Location Summary'!$B369,'AH Data Pivot'!$D$3:$D$1320)-K369</f>
        <v>0</v>
      </c>
      <c r="P369" s="417">
        <f>SUMIF('AH Data Pivot'!$B$3:$B$1320,'Mix Substation Location Summary'!$B369,'AH Data Pivot'!$E$3:$E$1320)</f>
        <v>17195.37</v>
      </c>
      <c r="Q369" s="451">
        <f>SUMIF('AH Data Pivot'!$B$3:$B$1320,'Mix Substation Location Summary'!$B369,'AH Data Pivot'!$E$3:$E$1320)-P369</f>
        <v>0</v>
      </c>
      <c r="U369" s="417">
        <f>SUMIF('AH Data Pivot'!$B$3:$B$1320,'Mix Substation Location Summary'!$B369,'AH Data Pivot'!$F$3:$F$1320)</f>
        <v>9203.52</v>
      </c>
      <c r="V369" s="454">
        <f>SUMIF('AH Data Pivot'!$B$3:$B$1320,'Mix Substation Location Summary'!$B369,'AH Data Pivot'!$F$3:$F$1320)-U369</f>
        <v>0</v>
      </c>
      <c r="W369" s="403"/>
      <c r="Z369" s="417">
        <f>SUMIF('AH Data Pivot'!$B$3:$B$1320,'Mix Substation Location Summary'!$B369,'AH Data Pivot'!$G$3:$G$1320)</f>
        <v>27160.78</v>
      </c>
      <c r="AA369" s="447">
        <f>SUMIF('AH Data Pivot'!$B$3:$B$1320,'Mix Substation Location Summary'!$B369,'AH Data Pivot'!$G$3:$G$1320)-Z369</f>
        <v>0</v>
      </c>
      <c r="AE369" s="417">
        <f>SUMIF('AH Data Pivot'!$B$3:$B$1320,'Mix Substation Location Summary'!$B369,'AH Data Pivot'!$H$3:$H$1320)</f>
        <v>2520291.7199999997</v>
      </c>
      <c r="AF369" s="454">
        <f>SUMIF('AH Data Pivot'!$B$3:$B$1320,'Mix Substation Location Summary'!$B369,'AH Data Pivot'!$H$3:$H$1320)-AE369</f>
        <v>0</v>
      </c>
      <c r="AI369" s="473" t="str">
        <f t="shared" si="44"/>
        <v/>
      </c>
      <c r="AJ369" s="474">
        <f t="shared" si="45"/>
        <v>1</v>
      </c>
    </row>
    <row r="370" spans="2:36" x14ac:dyDescent="0.25">
      <c r="B370" s="403">
        <v>5164</v>
      </c>
      <c r="C370" s="403" t="str">
        <f t="shared" si="46"/>
        <v/>
      </c>
      <c r="F370" s="401">
        <f>SUMIF('AH Data Pivot'!$B$3:$B$1320,'Mix Substation Location Summary'!$B370,'AH Data Pivot'!$C$3:$C$1320)</f>
        <v>0</v>
      </c>
      <c r="G370" s="447">
        <f>SUMIF('AH Data Pivot'!$B$3:$B$1320,'Mix Substation Location Summary'!$B370,'AH Data Pivot'!$C$3:$C$1320)-F370</f>
        <v>0</v>
      </c>
      <c r="K370" s="401">
        <f>SUMIF('AH Data Pivot'!$B$3:$B$1320,'Mix Substation Location Summary'!$B370,'AH Data Pivot'!$D$3:$D$1320)</f>
        <v>0</v>
      </c>
      <c r="L370" s="456">
        <f>SUMIF('AH Data Pivot'!$B$3:$B$1320,'Mix Substation Location Summary'!$B370,'AH Data Pivot'!$D$3:$D$1320)-K370</f>
        <v>0</v>
      </c>
      <c r="P370" s="417">
        <f>SUMIF('AH Data Pivot'!$B$3:$B$1320,'Mix Substation Location Summary'!$B370,'AH Data Pivot'!$E$3:$E$1320)</f>
        <v>0</v>
      </c>
      <c r="Q370" s="451">
        <f>SUMIF('AH Data Pivot'!$B$3:$B$1320,'Mix Substation Location Summary'!$B370,'AH Data Pivot'!$E$3:$E$1320)-P370</f>
        <v>0</v>
      </c>
      <c r="U370" s="417">
        <f>SUMIF('AH Data Pivot'!$B$3:$B$1320,'Mix Substation Location Summary'!$B370,'AH Data Pivot'!$F$3:$F$1320)</f>
        <v>11399.170000000002</v>
      </c>
      <c r="V370" s="454">
        <f>SUMIF('AH Data Pivot'!$B$3:$B$1320,'Mix Substation Location Summary'!$B370,'AH Data Pivot'!$F$3:$F$1320)-U370</f>
        <v>0</v>
      </c>
      <c r="W370" s="403"/>
      <c r="Z370" s="417">
        <f>SUMIF('AH Data Pivot'!$B$3:$B$1320,'Mix Substation Location Summary'!$B370,'AH Data Pivot'!$G$3:$G$1320)</f>
        <v>159286.08999999997</v>
      </c>
      <c r="AA370" s="447">
        <f>SUMIF('AH Data Pivot'!$B$3:$B$1320,'Mix Substation Location Summary'!$B370,'AH Data Pivot'!$G$3:$G$1320)-Z370</f>
        <v>0</v>
      </c>
      <c r="AE370" s="417">
        <f>SUMIF('AH Data Pivot'!$B$3:$B$1320,'Mix Substation Location Summary'!$B370,'AH Data Pivot'!$H$3:$H$1320)</f>
        <v>6100198.6500000004</v>
      </c>
      <c r="AF370" s="454">
        <f>SUMIF('AH Data Pivot'!$B$3:$B$1320,'Mix Substation Location Summary'!$B370,'AH Data Pivot'!$H$3:$H$1320)-AE370</f>
        <v>0</v>
      </c>
      <c r="AI370" s="473">
        <f t="shared" si="44"/>
        <v>1</v>
      </c>
      <c r="AJ370" s="474">
        <f t="shared" si="45"/>
        <v>1</v>
      </c>
    </row>
    <row r="371" spans="2:36" x14ac:dyDescent="0.25">
      <c r="B371" s="403">
        <v>5165</v>
      </c>
      <c r="C371" s="403" t="str">
        <f t="shared" si="46"/>
        <v/>
      </c>
      <c r="F371" s="401">
        <f>SUMIF('AH Data Pivot'!$B$3:$B$1320,'Mix Substation Location Summary'!$B371,'AH Data Pivot'!$C$3:$C$1320)</f>
        <v>0</v>
      </c>
      <c r="G371" s="447">
        <f>SUMIF('AH Data Pivot'!$B$3:$B$1320,'Mix Substation Location Summary'!$B371,'AH Data Pivot'!$C$3:$C$1320)-F371</f>
        <v>0</v>
      </c>
      <c r="K371" s="401">
        <f>SUMIF('AH Data Pivot'!$B$3:$B$1320,'Mix Substation Location Summary'!$B371,'AH Data Pivot'!$D$3:$D$1320)</f>
        <v>0</v>
      </c>
      <c r="L371" s="456">
        <f>SUMIF('AH Data Pivot'!$B$3:$B$1320,'Mix Substation Location Summary'!$B371,'AH Data Pivot'!$D$3:$D$1320)-K371</f>
        <v>0</v>
      </c>
      <c r="P371" s="417">
        <f>SUMIF('AH Data Pivot'!$B$3:$B$1320,'Mix Substation Location Summary'!$B371,'AH Data Pivot'!$E$3:$E$1320)</f>
        <v>3666.38</v>
      </c>
      <c r="Q371" s="451">
        <f>SUMIF('AH Data Pivot'!$B$3:$B$1320,'Mix Substation Location Summary'!$B371,'AH Data Pivot'!$E$3:$E$1320)-P371</f>
        <v>0</v>
      </c>
      <c r="U371" s="417">
        <f>SUMIF('AH Data Pivot'!$B$3:$B$1320,'Mix Substation Location Summary'!$B371,'AH Data Pivot'!$F$3:$F$1320)</f>
        <v>0</v>
      </c>
      <c r="V371" s="454">
        <f>SUMIF('AH Data Pivot'!$B$3:$B$1320,'Mix Substation Location Summary'!$B371,'AH Data Pivot'!$F$3:$F$1320)-U371</f>
        <v>0</v>
      </c>
      <c r="W371" s="403"/>
      <c r="Z371" s="417">
        <f>SUMIF('AH Data Pivot'!$B$3:$B$1320,'Mix Substation Location Summary'!$B371,'AH Data Pivot'!$G$3:$G$1320)</f>
        <v>0</v>
      </c>
      <c r="AA371" s="447">
        <f>SUMIF('AH Data Pivot'!$B$3:$B$1320,'Mix Substation Location Summary'!$B371,'AH Data Pivot'!$G$3:$G$1320)-Z371</f>
        <v>0</v>
      </c>
      <c r="AE371" s="417">
        <f>SUMIF('AH Data Pivot'!$B$3:$B$1320,'Mix Substation Location Summary'!$B371,'AH Data Pivot'!$H$3:$H$1320)</f>
        <v>0</v>
      </c>
      <c r="AF371" s="454">
        <f>SUMIF('AH Data Pivot'!$B$3:$B$1320,'Mix Substation Location Summary'!$B371,'AH Data Pivot'!$H$3:$H$1320)-AE371</f>
        <v>0</v>
      </c>
      <c r="AI371" s="473">
        <f t="shared" si="44"/>
        <v>1</v>
      </c>
      <c r="AJ371" s="474" t="str">
        <f t="shared" si="45"/>
        <v/>
      </c>
    </row>
    <row r="372" spans="2:36" x14ac:dyDescent="0.25">
      <c r="B372" s="403">
        <v>5167</v>
      </c>
      <c r="C372" s="403" t="str">
        <f t="shared" si="46"/>
        <v/>
      </c>
      <c r="F372" s="401">
        <f>SUMIF('AH Data Pivot'!$B$3:$B$1320,'Mix Substation Location Summary'!$B372,'AH Data Pivot'!$C$3:$C$1320)</f>
        <v>0</v>
      </c>
      <c r="G372" s="447">
        <f>SUMIF('AH Data Pivot'!$B$3:$B$1320,'Mix Substation Location Summary'!$B372,'AH Data Pivot'!$C$3:$C$1320)-F372</f>
        <v>0</v>
      </c>
      <c r="K372" s="401">
        <f>SUMIF('AH Data Pivot'!$B$3:$B$1320,'Mix Substation Location Summary'!$B372,'AH Data Pivot'!$D$3:$D$1320)</f>
        <v>0</v>
      </c>
      <c r="L372" s="456">
        <f>SUMIF('AH Data Pivot'!$B$3:$B$1320,'Mix Substation Location Summary'!$B372,'AH Data Pivot'!$D$3:$D$1320)-K372</f>
        <v>0</v>
      </c>
      <c r="P372" s="417">
        <f>SUMIF('AH Data Pivot'!$B$3:$B$1320,'Mix Substation Location Summary'!$B372,'AH Data Pivot'!$E$3:$E$1320)</f>
        <v>91971.59</v>
      </c>
      <c r="Q372" s="451">
        <f>SUMIF('AH Data Pivot'!$B$3:$B$1320,'Mix Substation Location Summary'!$B372,'AH Data Pivot'!$E$3:$E$1320)-P372</f>
        <v>0</v>
      </c>
      <c r="U372" s="417">
        <f>SUMIF('AH Data Pivot'!$B$3:$B$1320,'Mix Substation Location Summary'!$B372,'AH Data Pivot'!$F$3:$F$1320)</f>
        <v>12983.58</v>
      </c>
      <c r="V372" s="454">
        <f>SUMIF('AH Data Pivot'!$B$3:$B$1320,'Mix Substation Location Summary'!$B372,'AH Data Pivot'!$F$3:$F$1320)-U372</f>
        <v>0</v>
      </c>
      <c r="W372" s="403"/>
      <c r="Z372" s="417">
        <f>SUMIF('AH Data Pivot'!$B$3:$B$1320,'Mix Substation Location Summary'!$B372,'AH Data Pivot'!$G$3:$G$1320)</f>
        <v>82524.66</v>
      </c>
      <c r="AA372" s="447">
        <f>SUMIF('AH Data Pivot'!$B$3:$B$1320,'Mix Substation Location Summary'!$B372,'AH Data Pivot'!$G$3:$G$1320)-Z372</f>
        <v>0</v>
      </c>
      <c r="AE372" s="417">
        <f>SUMIF('AH Data Pivot'!$B$3:$B$1320,'Mix Substation Location Summary'!$B372,'AH Data Pivot'!$H$3:$H$1320)</f>
        <v>2511944.0099999998</v>
      </c>
      <c r="AF372" s="454">
        <f>SUMIF('AH Data Pivot'!$B$3:$B$1320,'Mix Substation Location Summary'!$B372,'AH Data Pivot'!$H$3:$H$1320)-AE372</f>
        <v>0</v>
      </c>
      <c r="AI372" s="473" t="str">
        <f t="shared" si="44"/>
        <v/>
      </c>
      <c r="AJ372" s="474">
        <f t="shared" si="45"/>
        <v>1</v>
      </c>
    </row>
    <row r="373" spans="2:36" x14ac:dyDescent="0.25">
      <c r="B373" s="403">
        <v>5168</v>
      </c>
      <c r="C373" s="403" t="str">
        <f t="shared" si="46"/>
        <v/>
      </c>
      <c r="F373" s="401">
        <f>SUMIF('AH Data Pivot'!$B$3:$B$1320,'Mix Substation Location Summary'!$B373,'AH Data Pivot'!$C$3:$C$1320)</f>
        <v>0</v>
      </c>
      <c r="G373" s="447">
        <f>SUMIF('AH Data Pivot'!$B$3:$B$1320,'Mix Substation Location Summary'!$B373,'AH Data Pivot'!$C$3:$C$1320)-F373</f>
        <v>0</v>
      </c>
      <c r="K373" s="401">
        <f>SUMIF('AH Data Pivot'!$B$3:$B$1320,'Mix Substation Location Summary'!$B373,'AH Data Pivot'!$D$3:$D$1320)</f>
        <v>0</v>
      </c>
      <c r="L373" s="456">
        <f>SUMIF('AH Data Pivot'!$B$3:$B$1320,'Mix Substation Location Summary'!$B373,'AH Data Pivot'!$D$3:$D$1320)-K373</f>
        <v>0</v>
      </c>
      <c r="P373" s="417">
        <f>SUMIF('AH Data Pivot'!$B$3:$B$1320,'Mix Substation Location Summary'!$B373,'AH Data Pivot'!$E$3:$E$1320)</f>
        <v>0</v>
      </c>
      <c r="Q373" s="451">
        <f>SUMIF('AH Data Pivot'!$B$3:$B$1320,'Mix Substation Location Summary'!$B373,'AH Data Pivot'!$E$3:$E$1320)-P373</f>
        <v>0</v>
      </c>
      <c r="U373" s="417">
        <f>SUMIF('AH Data Pivot'!$B$3:$B$1320,'Mix Substation Location Summary'!$B373,'AH Data Pivot'!$F$3:$F$1320)</f>
        <v>10403.42</v>
      </c>
      <c r="V373" s="454">
        <f>SUMIF('AH Data Pivot'!$B$3:$B$1320,'Mix Substation Location Summary'!$B373,'AH Data Pivot'!$F$3:$F$1320)-U373</f>
        <v>0</v>
      </c>
      <c r="W373" s="403"/>
      <c r="Z373" s="417">
        <f>SUMIF('AH Data Pivot'!$B$3:$B$1320,'Mix Substation Location Summary'!$B373,'AH Data Pivot'!$G$3:$G$1320)</f>
        <v>15902.970000000001</v>
      </c>
      <c r="AA373" s="447">
        <f>SUMIF('AH Data Pivot'!$B$3:$B$1320,'Mix Substation Location Summary'!$B373,'AH Data Pivot'!$G$3:$G$1320)-Z373</f>
        <v>0</v>
      </c>
      <c r="AE373" s="417">
        <f>SUMIF('AH Data Pivot'!$B$3:$B$1320,'Mix Substation Location Summary'!$B373,'AH Data Pivot'!$H$3:$H$1320)</f>
        <v>310198.45000000007</v>
      </c>
      <c r="AF373" s="454">
        <f>SUMIF('AH Data Pivot'!$B$3:$B$1320,'Mix Substation Location Summary'!$B373,'AH Data Pivot'!$H$3:$H$1320)-AE373</f>
        <v>0</v>
      </c>
      <c r="AI373" s="473" t="str">
        <f t="shared" si="44"/>
        <v/>
      </c>
      <c r="AJ373" s="474">
        <f t="shared" si="45"/>
        <v>1</v>
      </c>
    </row>
    <row r="374" spans="2:36" x14ac:dyDescent="0.25">
      <c r="B374" s="403">
        <v>5169</v>
      </c>
      <c r="C374" s="403" t="str">
        <f t="shared" si="46"/>
        <v/>
      </c>
      <c r="F374" s="401">
        <f>SUMIF('AH Data Pivot'!$B$3:$B$1320,'Mix Substation Location Summary'!$B374,'AH Data Pivot'!$C$3:$C$1320)</f>
        <v>0</v>
      </c>
      <c r="G374" s="447">
        <f>SUMIF('AH Data Pivot'!$B$3:$B$1320,'Mix Substation Location Summary'!$B374,'AH Data Pivot'!$C$3:$C$1320)-F374</f>
        <v>0</v>
      </c>
      <c r="K374" s="401">
        <f>SUMIF('AH Data Pivot'!$B$3:$B$1320,'Mix Substation Location Summary'!$B374,'AH Data Pivot'!$D$3:$D$1320)</f>
        <v>0</v>
      </c>
      <c r="L374" s="456">
        <f>SUMIF('AH Data Pivot'!$B$3:$B$1320,'Mix Substation Location Summary'!$B374,'AH Data Pivot'!$D$3:$D$1320)-K374</f>
        <v>0</v>
      </c>
      <c r="P374" s="417">
        <f>SUMIF('AH Data Pivot'!$B$3:$B$1320,'Mix Substation Location Summary'!$B374,'AH Data Pivot'!$E$3:$E$1320)</f>
        <v>0</v>
      </c>
      <c r="Q374" s="451">
        <f>SUMIF('AH Data Pivot'!$B$3:$B$1320,'Mix Substation Location Summary'!$B374,'AH Data Pivot'!$E$3:$E$1320)-P374</f>
        <v>0</v>
      </c>
      <c r="U374" s="417">
        <f>SUMIF('AH Data Pivot'!$B$3:$B$1320,'Mix Substation Location Summary'!$B374,'AH Data Pivot'!$F$3:$F$1320)</f>
        <v>0</v>
      </c>
      <c r="V374" s="454">
        <f>SUMIF('AH Data Pivot'!$B$3:$B$1320,'Mix Substation Location Summary'!$B374,'AH Data Pivot'!$F$3:$F$1320)-U374</f>
        <v>0</v>
      </c>
      <c r="W374" s="403"/>
      <c r="Z374" s="417">
        <f>SUMIF('AH Data Pivot'!$B$3:$B$1320,'Mix Substation Location Summary'!$B374,'AH Data Pivot'!$G$3:$G$1320)</f>
        <v>6085.49</v>
      </c>
      <c r="AA374" s="447">
        <f>SUMIF('AH Data Pivot'!$B$3:$B$1320,'Mix Substation Location Summary'!$B374,'AH Data Pivot'!$G$3:$G$1320)-Z374</f>
        <v>0</v>
      </c>
      <c r="AE374" s="417">
        <f>SUMIF('AH Data Pivot'!$B$3:$B$1320,'Mix Substation Location Summary'!$B374,'AH Data Pivot'!$H$3:$H$1320)</f>
        <v>31.37</v>
      </c>
      <c r="AF374" s="454">
        <f>SUMIF('AH Data Pivot'!$B$3:$B$1320,'Mix Substation Location Summary'!$B374,'AH Data Pivot'!$H$3:$H$1320)-AE374</f>
        <v>0</v>
      </c>
      <c r="AI374" s="473">
        <f t="shared" si="44"/>
        <v>1</v>
      </c>
      <c r="AJ374" s="474">
        <f t="shared" si="45"/>
        <v>1</v>
      </c>
    </row>
    <row r="375" spans="2:36" x14ac:dyDescent="0.25">
      <c r="B375" s="403">
        <v>5170</v>
      </c>
      <c r="C375" s="403" t="str">
        <f t="shared" si="46"/>
        <v/>
      </c>
      <c r="F375" s="401">
        <f>SUMIF('AH Data Pivot'!$B$3:$B$1320,'Mix Substation Location Summary'!$B375,'AH Data Pivot'!$C$3:$C$1320)</f>
        <v>0</v>
      </c>
      <c r="G375" s="447">
        <f>SUMIF('AH Data Pivot'!$B$3:$B$1320,'Mix Substation Location Summary'!$B375,'AH Data Pivot'!$C$3:$C$1320)-F375</f>
        <v>0</v>
      </c>
      <c r="K375" s="401">
        <f>SUMIF('AH Data Pivot'!$B$3:$B$1320,'Mix Substation Location Summary'!$B375,'AH Data Pivot'!$D$3:$D$1320)</f>
        <v>0</v>
      </c>
      <c r="L375" s="456">
        <f>SUMIF('AH Data Pivot'!$B$3:$B$1320,'Mix Substation Location Summary'!$B375,'AH Data Pivot'!$D$3:$D$1320)-K375</f>
        <v>0</v>
      </c>
      <c r="P375" s="417">
        <f>SUMIF('AH Data Pivot'!$B$3:$B$1320,'Mix Substation Location Summary'!$B375,'AH Data Pivot'!$E$3:$E$1320)</f>
        <v>17367.39</v>
      </c>
      <c r="Q375" s="451">
        <f>SUMIF('AH Data Pivot'!$B$3:$B$1320,'Mix Substation Location Summary'!$B375,'AH Data Pivot'!$E$3:$E$1320)-P375</f>
        <v>0</v>
      </c>
      <c r="U375" s="417">
        <f>SUMIF('AH Data Pivot'!$B$3:$B$1320,'Mix Substation Location Summary'!$B375,'AH Data Pivot'!$F$3:$F$1320)</f>
        <v>16468.7</v>
      </c>
      <c r="V375" s="454">
        <f>SUMIF('AH Data Pivot'!$B$3:$B$1320,'Mix Substation Location Summary'!$B375,'AH Data Pivot'!$F$3:$F$1320)-U375</f>
        <v>0</v>
      </c>
      <c r="W375" s="403"/>
      <c r="Z375" s="417">
        <f>SUMIF('AH Data Pivot'!$B$3:$B$1320,'Mix Substation Location Summary'!$B375,'AH Data Pivot'!$G$3:$G$1320)</f>
        <v>238812.34</v>
      </c>
      <c r="AA375" s="447">
        <f>SUMIF('AH Data Pivot'!$B$3:$B$1320,'Mix Substation Location Summary'!$B375,'AH Data Pivot'!$G$3:$G$1320)-Z375</f>
        <v>0</v>
      </c>
      <c r="AE375" s="417">
        <f>SUMIF('AH Data Pivot'!$B$3:$B$1320,'Mix Substation Location Summary'!$B375,'AH Data Pivot'!$H$3:$H$1320)</f>
        <v>3827677.2500000005</v>
      </c>
      <c r="AF375" s="454">
        <f>SUMIF('AH Data Pivot'!$B$3:$B$1320,'Mix Substation Location Summary'!$B375,'AH Data Pivot'!$H$3:$H$1320)-AE375</f>
        <v>0</v>
      </c>
      <c r="AI375" s="473" t="str">
        <f t="shared" si="44"/>
        <v/>
      </c>
      <c r="AJ375" s="474">
        <f t="shared" si="45"/>
        <v>1</v>
      </c>
    </row>
    <row r="376" spans="2:36" x14ac:dyDescent="0.25">
      <c r="B376" s="403">
        <v>5171</v>
      </c>
      <c r="C376" s="403" t="str">
        <f t="shared" si="46"/>
        <v/>
      </c>
      <c r="F376" s="401">
        <f>SUMIF('AH Data Pivot'!$B$3:$B$1320,'Mix Substation Location Summary'!$B376,'AH Data Pivot'!$C$3:$C$1320)</f>
        <v>0</v>
      </c>
      <c r="G376" s="447">
        <f>SUMIF('AH Data Pivot'!$B$3:$B$1320,'Mix Substation Location Summary'!$B376,'AH Data Pivot'!$C$3:$C$1320)-F376</f>
        <v>0</v>
      </c>
      <c r="K376" s="401">
        <f>SUMIF('AH Data Pivot'!$B$3:$B$1320,'Mix Substation Location Summary'!$B376,'AH Data Pivot'!$D$3:$D$1320)</f>
        <v>0</v>
      </c>
      <c r="L376" s="456">
        <f>SUMIF('AH Data Pivot'!$B$3:$B$1320,'Mix Substation Location Summary'!$B376,'AH Data Pivot'!$D$3:$D$1320)-K376</f>
        <v>0</v>
      </c>
      <c r="P376" s="417">
        <f>SUMIF('AH Data Pivot'!$B$3:$B$1320,'Mix Substation Location Summary'!$B376,'AH Data Pivot'!$E$3:$E$1320)</f>
        <v>0</v>
      </c>
      <c r="Q376" s="451">
        <f>SUMIF('AH Data Pivot'!$B$3:$B$1320,'Mix Substation Location Summary'!$B376,'AH Data Pivot'!$E$3:$E$1320)-P376</f>
        <v>0</v>
      </c>
      <c r="U376" s="417">
        <f>SUMIF('AH Data Pivot'!$B$3:$B$1320,'Mix Substation Location Summary'!$B376,'AH Data Pivot'!$F$3:$F$1320)</f>
        <v>11331.11</v>
      </c>
      <c r="V376" s="454">
        <f>SUMIF('AH Data Pivot'!$B$3:$B$1320,'Mix Substation Location Summary'!$B376,'AH Data Pivot'!$F$3:$F$1320)-U376</f>
        <v>0</v>
      </c>
      <c r="W376" s="403"/>
      <c r="Z376" s="417">
        <f>SUMIF('AH Data Pivot'!$B$3:$B$1320,'Mix Substation Location Summary'!$B376,'AH Data Pivot'!$G$3:$G$1320)</f>
        <v>405011.88</v>
      </c>
      <c r="AA376" s="447">
        <f>SUMIF('AH Data Pivot'!$B$3:$B$1320,'Mix Substation Location Summary'!$B376,'AH Data Pivot'!$G$3:$G$1320)-Z376</f>
        <v>0</v>
      </c>
      <c r="AE376" s="417">
        <f>SUMIF('AH Data Pivot'!$B$3:$B$1320,'Mix Substation Location Summary'!$B376,'AH Data Pivot'!$H$3:$H$1320)</f>
        <v>6719723.2999999942</v>
      </c>
      <c r="AF376" s="454">
        <f>SUMIF('AH Data Pivot'!$B$3:$B$1320,'Mix Substation Location Summary'!$B376,'AH Data Pivot'!$H$3:$H$1320)-AE376</f>
        <v>0</v>
      </c>
      <c r="AI376" s="473" t="str">
        <f t="shared" si="44"/>
        <v/>
      </c>
      <c r="AJ376" s="474">
        <f t="shared" si="45"/>
        <v>1</v>
      </c>
    </row>
    <row r="377" spans="2:36" x14ac:dyDescent="0.25">
      <c r="B377" s="403">
        <v>5172</v>
      </c>
      <c r="C377" s="403" t="str">
        <f t="shared" si="46"/>
        <v/>
      </c>
      <c r="F377" s="401">
        <f>SUMIF('AH Data Pivot'!$B$3:$B$1320,'Mix Substation Location Summary'!$B377,'AH Data Pivot'!$C$3:$C$1320)</f>
        <v>0</v>
      </c>
      <c r="G377" s="447">
        <f>SUMIF('AH Data Pivot'!$B$3:$B$1320,'Mix Substation Location Summary'!$B377,'AH Data Pivot'!$C$3:$C$1320)-F377</f>
        <v>0</v>
      </c>
      <c r="K377" s="401">
        <f>SUMIF('AH Data Pivot'!$B$3:$B$1320,'Mix Substation Location Summary'!$B377,'AH Data Pivot'!$D$3:$D$1320)</f>
        <v>0</v>
      </c>
      <c r="L377" s="456">
        <f>SUMIF('AH Data Pivot'!$B$3:$B$1320,'Mix Substation Location Summary'!$B377,'AH Data Pivot'!$D$3:$D$1320)-K377</f>
        <v>0</v>
      </c>
      <c r="P377" s="417">
        <f>SUMIF('AH Data Pivot'!$B$3:$B$1320,'Mix Substation Location Summary'!$B377,'AH Data Pivot'!$E$3:$E$1320)</f>
        <v>0</v>
      </c>
      <c r="Q377" s="451">
        <f>SUMIF('AH Data Pivot'!$B$3:$B$1320,'Mix Substation Location Summary'!$B377,'AH Data Pivot'!$E$3:$E$1320)-P377</f>
        <v>0</v>
      </c>
      <c r="U377" s="417">
        <f>SUMIF('AH Data Pivot'!$B$3:$B$1320,'Mix Substation Location Summary'!$B377,'AH Data Pivot'!$F$3:$F$1320)</f>
        <v>0</v>
      </c>
      <c r="V377" s="454">
        <f>SUMIF('AH Data Pivot'!$B$3:$B$1320,'Mix Substation Location Summary'!$B377,'AH Data Pivot'!$F$3:$F$1320)-U377</f>
        <v>0</v>
      </c>
      <c r="W377" s="403"/>
      <c r="Z377" s="417">
        <f>SUMIF('AH Data Pivot'!$B$3:$B$1320,'Mix Substation Location Summary'!$B377,'AH Data Pivot'!$G$3:$G$1320)</f>
        <v>43094.42</v>
      </c>
      <c r="AA377" s="447">
        <f>SUMIF('AH Data Pivot'!$B$3:$B$1320,'Mix Substation Location Summary'!$B377,'AH Data Pivot'!$G$3:$G$1320)-Z377</f>
        <v>0</v>
      </c>
      <c r="AE377" s="417">
        <f>SUMIF('AH Data Pivot'!$B$3:$B$1320,'Mix Substation Location Summary'!$B377,'AH Data Pivot'!$H$3:$H$1320)</f>
        <v>918734.25</v>
      </c>
      <c r="AF377" s="454">
        <f>SUMIF('AH Data Pivot'!$B$3:$B$1320,'Mix Substation Location Summary'!$B377,'AH Data Pivot'!$H$3:$H$1320)-AE377</f>
        <v>0</v>
      </c>
      <c r="AI377" s="473" t="str">
        <f t="shared" si="44"/>
        <v/>
      </c>
      <c r="AJ377" s="474">
        <f t="shared" si="45"/>
        <v>1</v>
      </c>
    </row>
    <row r="378" spans="2:36" x14ac:dyDescent="0.25">
      <c r="B378" s="403">
        <v>5173</v>
      </c>
      <c r="C378" s="403" t="str">
        <f t="shared" si="46"/>
        <v/>
      </c>
      <c r="F378" s="401">
        <f>SUMIF('AH Data Pivot'!$B$3:$B$1320,'Mix Substation Location Summary'!$B378,'AH Data Pivot'!$C$3:$C$1320)</f>
        <v>0</v>
      </c>
      <c r="G378" s="447">
        <f>SUMIF('AH Data Pivot'!$B$3:$B$1320,'Mix Substation Location Summary'!$B378,'AH Data Pivot'!$C$3:$C$1320)-F378</f>
        <v>0</v>
      </c>
      <c r="K378" s="401">
        <f>SUMIF('AH Data Pivot'!$B$3:$B$1320,'Mix Substation Location Summary'!$B378,'AH Data Pivot'!$D$3:$D$1320)</f>
        <v>0</v>
      </c>
      <c r="L378" s="456">
        <f>SUMIF('AH Data Pivot'!$B$3:$B$1320,'Mix Substation Location Summary'!$B378,'AH Data Pivot'!$D$3:$D$1320)-K378</f>
        <v>0</v>
      </c>
      <c r="P378" s="417">
        <f>SUMIF('AH Data Pivot'!$B$3:$B$1320,'Mix Substation Location Summary'!$B378,'AH Data Pivot'!$E$3:$E$1320)</f>
        <v>0</v>
      </c>
      <c r="Q378" s="451">
        <f>SUMIF('AH Data Pivot'!$B$3:$B$1320,'Mix Substation Location Summary'!$B378,'AH Data Pivot'!$E$3:$E$1320)-P378</f>
        <v>0</v>
      </c>
      <c r="U378" s="417">
        <f>SUMIF('AH Data Pivot'!$B$3:$B$1320,'Mix Substation Location Summary'!$B378,'AH Data Pivot'!$F$3:$F$1320)</f>
        <v>21259.49</v>
      </c>
      <c r="V378" s="454">
        <f>SUMIF('AH Data Pivot'!$B$3:$B$1320,'Mix Substation Location Summary'!$B378,'AH Data Pivot'!$F$3:$F$1320)-U378</f>
        <v>0</v>
      </c>
      <c r="W378" s="403"/>
      <c r="Z378" s="417">
        <f>SUMIF('AH Data Pivot'!$B$3:$B$1320,'Mix Substation Location Summary'!$B378,'AH Data Pivot'!$G$3:$G$1320)</f>
        <v>54419.530000000006</v>
      </c>
      <c r="AA378" s="447">
        <f>SUMIF('AH Data Pivot'!$B$3:$B$1320,'Mix Substation Location Summary'!$B378,'AH Data Pivot'!$G$3:$G$1320)-Z378</f>
        <v>0</v>
      </c>
      <c r="AE378" s="417">
        <f>SUMIF('AH Data Pivot'!$B$3:$B$1320,'Mix Substation Location Summary'!$B378,'AH Data Pivot'!$H$3:$H$1320)</f>
        <v>916969.69</v>
      </c>
      <c r="AF378" s="454">
        <f>SUMIF('AH Data Pivot'!$B$3:$B$1320,'Mix Substation Location Summary'!$B378,'AH Data Pivot'!$H$3:$H$1320)-AE378</f>
        <v>0</v>
      </c>
      <c r="AI378" s="473" t="str">
        <f t="shared" si="44"/>
        <v/>
      </c>
      <c r="AJ378" s="474">
        <f t="shared" si="45"/>
        <v>1</v>
      </c>
    </row>
    <row r="379" spans="2:36" x14ac:dyDescent="0.25">
      <c r="B379" s="403">
        <v>5175</v>
      </c>
      <c r="C379" s="403" t="str">
        <f t="shared" si="46"/>
        <v/>
      </c>
      <c r="F379" s="401">
        <f>SUMIF('AH Data Pivot'!$B$3:$B$1320,'Mix Substation Location Summary'!$B379,'AH Data Pivot'!$C$3:$C$1320)</f>
        <v>0</v>
      </c>
      <c r="G379" s="447">
        <f>SUMIF('AH Data Pivot'!$B$3:$B$1320,'Mix Substation Location Summary'!$B379,'AH Data Pivot'!$C$3:$C$1320)-F379</f>
        <v>0</v>
      </c>
      <c r="K379" s="401">
        <f>SUMIF('AH Data Pivot'!$B$3:$B$1320,'Mix Substation Location Summary'!$B379,'AH Data Pivot'!$D$3:$D$1320)</f>
        <v>6944.4</v>
      </c>
      <c r="L379" s="456">
        <f>SUMIF('AH Data Pivot'!$B$3:$B$1320,'Mix Substation Location Summary'!$B379,'AH Data Pivot'!$D$3:$D$1320)-K379</f>
        <v>0</v>
      </c>
      <c r="P379" s="417">
        <f>SUMIF('AH Data Pivot'!$B$3:$B$1320,'Mix Substation Location Summary'!$B379,'AH Data Pivot'!$E$3:$E$1320)</f>
        <v>0</v>
      </c>
      <c r="Q379" s="451">
        <f>SUMIF('AH Data Pivot'!$B$3:$B$1320,'Mix Substation Location Summary'!$B379,'AH Data Pivot'!$E$3:$E$1320)-P379</f>
        <v>0</v>
      </c>
      <c r="U379" s="417">
        <f>SUMIF('AH Data Pivot'!$B$3:$B$1320,'Mix Substation Location Summary'!$B379,'AH Data Pivot'!$F$3:$F$1320)</f>
        <v>52686.68</v>
      </c>
      <c r="V379" s="454">
        <f>SUMIF('AH Data Pivot'!$B$3:$B$1320,'Mix Substation Location Summary'!$B379,'AH Data Pivot'!$F$3:$F$1320)-U379</f>
        <v>0</v>
      </c>
      <c r="W379" s="403"/>
      <c r="Z379" s="417">
        <f>SUMIF('AH Data Pivot'!$B$3:$B$1320,'Mix Substation Location Summary'!$B379,'AH Data Pivot'!$G$3:$G$1320)</f>
        <v>257399.73000000004</v>
      </c>
      <c r="AA379" s="447">
        <f>SUMIF('AH Data Pivot'!$B$3:$B$1320,'Mix Substation Location Summary'!$B379,'AH Data Pivot'!$G$3:$G$1320)-Z379</f>
        <v>0</v>
      </c>
      <c r="AE379" s="417">
        <f>SUMIF('AH Data Pivot'!$B$3:$B$1320,'Mix Substation Location Summary'!$B379,'AH Data Pivot'!$H$3:$H$1320)</f>
        <v>6470105.4100000048</v>
      </c>
      <c r="AF379" s="454">
        <f>SUMIF('AH Data Pivot'!$B$3:$B$1320,'Mix Substation Location Summary'!$B379,'AH Data Pivot'!$H$3:$H$1320)-AE379</f>
        <v>0</v>
      </c>
      <c r="AI379" s="473">
        <f t="shared" si="44"/>
        <v>1</v>
      </c>
      <c r="AJ379" s="474">
        <f t="shared" si="45"/>
        <v>1</v>
      </c>
    </row>
    <row r="380" spans="2:36" x14ac:dyDescent="0.25">
      <c r="B380" s="403">
        <v>5176</v>
      </c>
      <c r="C380" s="403" t="str">
        <f t="shared" si="46"/>
        <v/>
      </c>
      <c r="F380" s="401">
        <f>SUMIF('AH Data Pivot'!$B$3:$B$1320,'Mix Substation Location Summary'!$B380,'AH Data Pivot'!$C$3:$C$1320)</f>
        <v>0</v>
      </c>
      <c r="G380" s="447">
        <f>SUMIF('AH Data Pivot'!$B$3:$B$1320,'Mix Substation Location Summary'!$B380,'AH Data Pivot'!$C$3:$C$1320)-F380</f>
        <v>0</v>
      </c>
      <c r="K380" s="401">
        <f>SUMIF('AH Data Pivot'!$B$3:$B$1320,'Mix Substation Location Summary'!$B380,'AH Data Pivot'!$D$3:$D$1320)</f>
        <v>0</v>
      </c>
      <c r="L380" s="456">
        <f>SUMIF('AH Data Pivot'!$B$3:$B$1320,'Mix Substation Location Summary'!$B380,'AH Data Pivot'!$D$3:$D$1320)-K380</f>
        <v>0</v>
      </c>
      <c r="P380" s="417">
        <f>SUMIF('AH Data Pivot'!$B$3:$B$1320,'Mix Substation Location Summary'!$B380,'AH Data Pivot'!$E$3:$E$1320)</f>
        <v>0</v>
      </c>
      <c r="Q380" s="451">
        <f>SUMIF('AH Data Pivot'!$B$3:$B$1320,'Mix Substation Location Summary'!$B380,'AH Data Pivot'!$E$3:$E$1320)-P380</f>
        <v>0</v>
      </c>
      <c r="U380" s="417">
        <f>SUMIF('AH Data Pivot'!$B$3:$B$1320,'Mix Substation Location Summary'!$B380,'AH Data Pivot'!$F$3:$F$1320)</f>
        <v>924234.87</v>
      </c>
      <c r="V380" s="454">
        <f>SUMIF('AH Data Pivot'!$B$3:$B$1320,'Mix Substation Location Summary'!$B380,'AH Data Pivot'!$F$3:$F$1320)-U380</f>
        <v>0</v>
      </c>
      <c r="W380" s="403"/>
      <c r="Z380" s="417">
        <f>SUMIF('AH Data Pivot'!$B$3:$B$1320,'Mix Substation Location Summary'!$B380,'AH Data Pivot'!$G$3:$G$1320)</f>
        <v>2028944.0899999999</v>
      </c>
      <c r="AA380" s="447">
        <f>SUMIF('AH Data Pivot'!$B$3:$B$1320,'Mix Substation Location Summary'!$B380,'AH Data Pivot'!$G$3:$G$1320)-Z380</f>
        <v>0</v>
      </c>
      <c r="AE380" s="417">
        <f>SUMIF('AH Data Pivot'!$B$3:$B$1320,'Mix Substation Location Summary'!$B380,'AH Data Pivot'!$H$3:$H$1320)</f>
        <v>15595657.090000013</v>
      </c>
      <c r="AF380" s="454">
        <f>SUMIF('AH Data Pivot'!$B$3:$B$1320,'Mix Substation Location Summary'!$B380,'AH Data Pivot'!$H$3:$H$1320)-AE380</f>
        <v>0</v>
      </c>
      <c r="AI380" s="473" t="str">
        <f t="shared" si="44"/>
        <v/>
      </c>
      <c r="AJ380" s="474">
        <f t="shared" si="45"/>
        <v>1</v>
      </c>
    </row>
    <row r="381" spans="2:36" x14ac:dyDescent="0.25">
      <c r="B381" s="403">
        <v>5177</v>
      </c>
      <c r="C381" s="403" t="str">
        <f t="shared" si="46"/>
        <v/>
      </c>
      <c r="F381" s="401">
        <f>SUMIF('AH Data Pivot'!$B$3:$B$1320,'Mix Substation Location Summary'!$B381,'AH Data Pivot'!$C$3:$C$1320)</f>
        <v>0</v>
      </c>
      <c r="G381" s="447">
        <f>SUMIF('AH Data Pivot'!$B$3:$B$1320,'Mix Substation Location Summary'!$B381,'AH Data Pivot'!$C$3:$C$1320)-F381</f>
        <v>0</v>
      </c>
      <c r="K381" s="401">
        <f>SUMIF('AH Data Pivot'!$B$3:$B$1320,'Mix Substation Location Summary'!$B381,'AH Data Pivot'!$D$3:$D$1320)</f>
        <v>0</v>
      </c>
      <c r="L381" s="456">
        <f>SUMIF('AH Data Pivot'!$B$3:$B$1320,'Mix Substation Location Summary'!$B381,'AH Data Pivot'!$D$3:$D$1320)-K381</f>
        <v>0</v>
      </c>
      <c r="P381" s="417">
        <f>SUMIF('AH Data Pivot'!$B$3:$B$1320,'Mix Substation Location Summary'!$B381,'AH Data Pivot'!$E$3:$E$1320)</f>
        <v>0</v>
      </c>
      <c r="Q381" s="451">
        <f>SUMIF('AH Data Pivot'!$B$3:$B$1320,'Mix Substation Location Summary'!$B381,'AH Data Pivot'!$E$3:$E$1320)-P381</f>
        <v>0</v>
      </c>
      <c r="U381" s="417">
        <f>SUMIF('AH Data Pivot'!$B$3:$B$1320,'Mix Substation Location Summary'!$B381,'AH Data Pivot'!$F$3:$F$1320)</f>
        <v>0</v>
      </c>
      <c r="V381" s="454">
        <f>SUMIF('AH Data Pivot'!$B$3:$B$1320,'Mix Substation Location Summary'!$B381,'AH Data Pivot'!$F$3:$F$1320)-U381</f>
        <v>0</v>
      </c>
      <c r="W381" s="403"/>
      <c r="Z381" s="417">
        <f>SUMIF('AH Data Pivot'!$B$3:$B$1320,'Mix Substation Location Summary'!$B381,'AH Data Pivot'!$G$3:$G$1320)</f>
        <v>0</v>
      </c>
      <c r="AA381" s="447">
        <f>SUMIF('AH Data Pivot'!$B$3:$B$1320,'Mix Substation Location Summary'!$B381,'AH Data Pivot'!$G$3:$G$1320)-Z381</f>
        <v>0</v>
      </c>
      <c r="AE381" s="417">
        <f>SUMIF('AH Data Pivot'!$B$3:$B$1320,'Mix Substation Location Summary'!$B381,'AH Data Pivot'!$H$3:$H$1320)</f>
        <v>94193.560000000012</v>
      </c>
      <c r="AF381" s="454">
        <f>SUMIF('AH Data Pivot'!$B$3:$B$1320,'Mix Substation Location Summary'!$B381,'AH Data Pivot'!$H$3:$H$1320)-AE381</f>
        <v>0</v>
      </c>
      <c r="AI381" s="473" t="str">
        <f t="shared" si="44"/>
        <v/>
      </c>
      <c r="AJ381" s="474">
        <f t="shared" si="45"/>
        <v>1</v>
      </c>
    </row>
    <row r="382" spans="2:36" x14ac:dyDescent="0.25">
      <c r="B382" s="403">
        <v>5178</v>
      </c>
      <c r="C382" s="403" t="str">
        <f t="shared" si="46"/>
        <v/>
      </c>
      <c r="F382" s="401">
        <f>SUMIF('AH Data Pivot'!$B$3:$B$1320,'Mix Substation Location Summary'!$B382,'AH Data Pivot'!$C$3:$C$1320)</f>
        <v>3995.44</v>
      </c>
      <c r="G382" s="447">
        <f>SUMIF('AH Data Pivot'!$B$3:$B$1320,'Mix Substation Location Summary'!$B382,'AH Data Pivot'!$C$3:$C$1320)-F382</f>
        <v>0</v>
      </c>
      <c r="K382" s="401">
        <f>SUMIF('AH Data Pivot'!$B$3:$B$1320,'Mix Substation Location Summary'!$B382,'AH Data Pivot'!$D$3:$D$1320)</f>
        <v>0</v>
      </c>
      <c r="L382" s="456">
        <f>SUMIF('AH Data Pivot'!$B$3:$B$1320,'Mix Substation Location Summary'!$B382,'AH Data Pivot'!$D$3:$D$1320)-K382</f>
        <v>0</v>
      </c>
      <c r="P382" s="417">
        <f>SUMIF('AH Data Pivot'!$B$3:$B$1320,'Mix Substation Location Summary'!$B382,'AH Data Pivot'!$E$3:$E$1320)</f>
        <v>0</v>
      </c>
      <c r="Q382" s="451">
        <f>SUMIF('AH Data Pivot'!$B$3:$B$1320,'Mix Substation Location Summary'!$B382,'AH Data Pivot'!$E$3:$E$1320)-P382</f>
        <v>0</v>
      </c>
      <c r="U382" s="417">
        <f>SUMIF('AH Data Pivot'!$B$3:$B$1320,'Mix Substation Location Summary'!$B382,'AH Data Pivot'!$F$3:$F$1320)</f>
        <v>0</v>
      </c>
      <c r="V382" s="454">
        <f>SUMIF('AH Data Pivot'!$B$3:$B$1320,'Mix Substation Location Summary'!$B382,'AH Data Pivot'!$F$3:$F$1320)-U382</f>
        <v>0</v>
      </c>
      <c r="W382" s="403"/>
      <c r="Z382" s="417">
        <f>SUMIF('AH Data Pivot'!$B$3:$B$1320,'Mix Substation Location Summary'!$B382,'AH Data Pivot'!$G$3:$G$1320)</f>
        <v>0</v>
      </c>
      <c r="AA382" s="447">
        <f>SUMIF('AH Data Pivot'!$B$3:$B$1320,'Mix Substation Location Summary'!$B382,'AH Data Pivot'!$G$3:$G$1320)-Z382</f>
        <v>0</v>
      </c>
      <c r="AE382" s="417">
        <f>SUMIF('AH Data Pivot'!$B$3:$B$1320,'Mix Substation Location Summary'!$B382,'AH Data Pivot'!$H$3:$H$1320)</f>
        <v>25215.22</v>
      </c>
      <c r="AF382" s="454">
        <f>SUMIF('AH Data Pivot'!$B$3:$B$1320,'Mix Substation Location Summary'!$B382,'AH Data Pivot'!$H$3:$H$1320)-AE382</f>
        <v>0</v>
      </c>
      <c r="AI382" s="473">
        <f t="shared" si="44"/>
        <v>1</v>
      </c>
      <c r="AJ382" s="474">
        <f t="shared" si="45"/>
        <v>1</v>
      </c>
    </row>
    <row r="383" spans="2:36" x14ac:dyDescent="0.25">
      <c r="B383" s="403">
        <v>5179</v>
      </c>
      <c r="C383" s="403" t="str">
        <f t="shared" si="46"/>
        <v/>
      </c>
      <c r="F383" s="401">
        <f>SUMIF('AH Data Pivot'!$B$3:$B$1320,'Mix Substation Location Summary'!$B383,'AH Data Pivot'!$C$3:$C$1320)</f>
        <v>0</v>
      </c>
      <c r="G383" s="447">
        <f>SUMIF('AH Data Pivot'!$B$3:$B$1320,'Mix Substation Location Summary'!$B383,'AH Data Pivot'!$C$3:$C$1320)-F383</f>
        <v>0</v>
      </c>
      <c r="K383" s="401">
        <f>SUMIF('AH Data Pivot'!$B$3:$B$1320,'Mix Substation Location Summary'!$B383,'AH Data Pivot'!$D$3:$D$1320)</f>
        <v>11111.55</v>
      </c>
      <c r="L383" s="456">
        <f>SUMIF('AH Data Pivot'!$B$3:$B$1320,'Mix Substation Location Summary'!$B383,'AH Data Pivot'!$D$3:$D$1320)-K383</f>
        <v>0</v>
      </c>
      <c r="P383" s="417">
        <f>SUMIF('AH Data Pivot'!$B$3:$B$1320,'Mix Substation Location Summary'!$B383,'AH Data Pivot'!$E$3:$E$1320)</f>
        <v>0</v>
      </c>
      <c r="Q383" s="451">
        <f>SUMIF('AH Data Pivot'!$B$3:$B$1320,'Mix Substation Location Summary'!$B383,'AH Data Pivot'!$E$3:$E$1320)-P383</f>
        <v>0</v>
      </c>
      <c r="U383" s="417">
        <f>SUMIF('AH Data Pivot'!$B$3:$B$1320,'Mix Substation Location Summary'!$B383,'AH Data Pivot'!$F$3:$F$1320)</f>
        <v>20819</v>
      </c>
      <c r="V383" s="454">
        <f>SUMIF('AH Data Pivot'!$B$3:$B$1320,'Mix Substation Location Summary'!$B383,'AH Data Pivot'!$F$3:$F$1320)-U383</f>
        <v>0</v>
      </c>
      <c r="W383" s="403"/>
      <c r="Z383" s="417">
        <f>SUMIF('AH Data Pivot'!$B$3:$B$1320,'Mix Substation Location Summary'!$B383,'AH Data Pivot'!$G$3:$G$1320)</f>
        <v>260486.71</v>
      </c>
      <c r="AA383" s="447">
        <f>SUMIF('AH Data Pivot'!$B$3:$B$1320,'Mix Substation Location Summary'!$B383,'AH Data Pivot'!$G$3:$G$1320)-Z383</f>
        <v>0</v>
      </c>
      <c r="AE383" s="417">
        <f>SUMIF('AH Data Pivot'!$B$3:$B$1320,'Mix Substation Location Summary'!$B383,'AH Data Pivot'!$H$3:$H$1320)</f>
        <v>9050103.2900000047</v>
      </c>
      <c r="AF383" s="454">
        <f>SUMIF('AH Data Pivot'!$B$3:$B$1320,'Mix Substation Location Summary'!$B383,'AH Data Pivot'!$H$3:$H$1320)-AE383</f>
        <v>0</v>
      </c>
      <c r="AI383" s="473">
        <f t="shared" si="44"/>
        <v>1</v>
      </c>
      <c r="AJ383" s="474">
        <f t="shared" si="45"/>
        <v>1</v>
      </c>
    </row>
    <row r="384" spans="2:36" x14ac:dyDescent="0.25">
      <c r="B384" s="403">
        <v>5180</v>
      </c>
      <c r="C384" s="403" t="str">
        <f t="shared" si="46"/>
        <v/>
      </c>
      <c r="F384" s="401">
        <f>SUMIF('AH Data Pivot'!$B$3:$B$1320,'Mix Substation Location Summary'!$B384,'AH Data Pivot'!$C$3:$C$1320)</f>
        <v>0</v>
      </c>
      <c r="G384" s="447">
        <f>SUMIF('AH Data Pivot'!$B$3:$B$1320,'Mix Substation Location Summary'!$B384,'AH Data Pivot'!$C$3:$C$1320)-F384</f>
        <v>0</v>
      </c>
      <c r="K384" s="401">
        <f>SUMIF('AH Data Pivot'!$B$3:$B$1320,'Mix Substation Location Summary'!$B384,'AH Data Pivot'!$D$3:$D$1320)</f>
        <v>0</v>
      </c>
      <c r="L384" s="456">
        <f>SUMIF('AH Data Pivot'!$B$3:$B$1320,'Mix Substation Location Summary'!$B384,'AH Data Pivot'!$D$3:$D$1320)-K384</f>
        <v>0</v>
      </c>
      <c r="P384" s="417">
        <f>SUMIF('AH Data Pivot'!$B$3:$B$1320,'Mix Substation Location Summary'!$B384,'AH Data Pivot'!$E$3:$E$1320)</f>
        <v>0</v>
      </c>
      <c r="Q384" s="451">
        <f>SUMIF('AH Data Pivot'!$B$3:$B$1320,'Mix Substation Location Summary'!$B384,'AH Data Pivot'!$E$3:$E$1320)-P384</f>
        <v>0</v>
      </c>
      <c r="U384" s="417">
        <f>SUMIF('AH Data Pivot'!$B$3:$B$1320,'Mix Substation Location Summary'!$B384,'AH Data Pivot'!$F$3:$F$1320)</f>
        <v>829.91</v>
      </c>
      <c r="V384" s="454">
        <f>SUMIF('AH Data Pivot'!$B$3:$B$1320,'Mix Substation Location Summary'!$B384,'AH Data Pivot'!$F$3:$F$1320)-U384</f>
        <v>0</v>
      </c>
      <c r="W384" s="403"/>
      <c r="Z384" s="417">
        <f>SUMIF('AH Data Pivot'!$B$3:$B$1320,'Mix Substation Location Summary'!$B384,'AH Data Pivot'!$G$3:$G$1320)</f>
        <v>0</v>
      </c>
      <c r="AA384" s="447">
        <f>SUMIF('AH Data Pivot'!$B$3:$B$1320,'Mix Substation Location Summary'!$B384,'AH Data Pivot'!$G$3:$G$1320)-Z384</f>
        <v>0</v>
      </c>
      <c r="AE384" s="417">
        <f>SUMIF('AH Data Pivot'!$B$3:$B$1320,'Mix Substation Location Summary'!$B384,'AH Data Pivot'!$H$3:$H$1320)</f>
        <v>0</v>
      </c>
      <c r="AF384" s="454">
        <f>SUMIF('AH Data Pivot'!$B$3:$B$1320,'Mix Substation Location Summary'!$B384,'AH Data Pivot'!$H$3:$H$1320)-AE384</f>
        <v>0</v>
      </c>
      <c r="AI384" s="473" t="str">
        <f t="shared" si="44"/>
        <v/>
      </c>
      <c r="AJ384" s="474">
        <f t="shared" si="45"/>
        <v>1</v>
      </c>
    </row>
    <row r="385" spans="2:36" x14ac:dyDescent="0.25">
      <c r="B385" s="403">
        <v>5181</v>
      </c>
      <c r="C385" s="403" t="str">
        <f t="shared" si="46"/>
        <v/>
      </c>
      <c r="F385" s="401">
        <f>SUMIF('AH Data Pivot'!$B$3:$B$1320,'Mix Substation Location Summary'!$B385,'AH Data Pivot'!$C$3:$C$1320)</f>
        <v>0</v>
      </c>
      <c r="G385" s="447">
        <f>SUMIF('AH Data Pivot'!$B$3:$B$1320,'Mix Substation Location Summary'!$B385,'AH Data Pivot'!$C$3:$C$1320)-F385</f>
        <v>0</v>
      </c>
      <c r="K385" s="401">
        <f>SUMIF('AH Data Pivot'!$B$3:$B$1320,'Mix Substation Location Summary'!$B385,'AH Data Pivot'!$D$3:$D$1320)</f>
        <v>0</v>
      </c>
      <c r="L385" s="456">
        <f>SUMIF('AH Data Pivot'!$B$3:$B$1320,'Mix Substation Location Summary'!$B385,'AH Data Pivot'!$D$3:$D$1320)-K385</f>
        <v>0</v>
      </c>
      <c r="P385" s="417">
        <f>SUMIF('AH Data Pivot'!$B$3:$B$1320,'Mix Substation Location Summary'!$B385,'AH Data Pivot'!$E$3:$E$1320)</f>
        <v>0</v>
      </c>
      <c r="Q385" s="451">
        <f>SUMIF('AH Data Pivot'!$B$3:$B$1320,'Mix Substation Location Summary'!$B385,'AH Data Pivot'!$E$3:$E$1320)-P385</f>
        <v>0</v>
      </c>
      <c r="U385" s="417">
        <f>SUMIF('AH Data Pivot'!$B$3:$B$1320,'Mix Substation Location Summary'!$B385,'AH Data Pivot'!$F$3:$F$1320)</f>
        <v>0</v>
      </c>
      <c r="V385" s="454">
        <f>SUMIF('AH Data Pivot'!$B$3:$B$1320,'Mix Substation Location Summary'!$B385,'AH Data Pivot'!$F$3:$F$1320)-U385</f>
        <v>0</v>
      </c>
      <c r="W385" s="403"/>
      <c r="Z385" s="417">
        <f>SUMIF('AH Data Pivot'!$B$3:$B$1320,'Mix Substation Location Summary'!$B385,'AH Data Pivot'!$G$3:$G$1320)</f>
        <v>29887.49</v>
      </c>
      <c r="AA385" s="447">
        <f>SUMIF('AH Data Pivot'!$B$3:$B$1320,'Mix Substation Location Summary'!$B385,'AH Data Pivot'!$G$3:$G$1320)-Z385</f>
        <v>0</v>
      </c>
      <c r="AE385" s="417">
        <f>SUMIF('AH Data Pivot'!$B$3:$B$1320,'Mix Substation Location Summary'!$B385,'AH Data Pivot'!$H$3:$H$1320)</f>
        <v>2032353.3300000003</v>
      </c>
      <c r="AF385" s="454">
        <f>SUMIF('AH Data Pivot'!$B$3:$B$1320,'Mix Substation Location Summary'!$B385,'AH Data Pivot'!$H$3:$H$1320)-AE385</f>
        <v>0</v>
      </c>
      <c r="AI385" s="473" t="str">
        <f t="shared" si="44"/>
        <v/>
      </c>
      <c r="AJ385" s="474">
        <f t="shared" si="45"/>
        <v>1</v>
      </c>
    </row>
    <row r="386" spans="2:36" x14ac:dyDescent="0.25">
      <c r="B386" s="403">
        <v>5182</v>
      </c>
      <c r="C386" s="403" t="str">
        <f t="shared" si="46"/>
        <v/>
      </c>
      <c r="F386" s="401">
        <f>SUMIF('AH Data Pivot'!$B$3:$B$1320,'Mix Substation Location Summary'!$B386,'AH Data Pivot'!$C$3:$C$1320)</f>
        <v>0</v>
      </c>
      <c r="G386" s="447">
        <f>SUMIF('AH Data Pivot'!$B$3:$B$1320,'Mix Substation Location Summary'!$B386,'AH Data Pivot'!$C$3:$C$1320)-F386</f>
        <v>0</v>
      </c>
      <c r="K386" s="401">
        <f>SUMIF('AH Data Pivot'!$B$3:$B$1320,'Mix Substation Location Summary'!$B386,'AH Data Pivot'!$D$3:$D$1320)</f>
        <v>0</v>
      </c>
      <c r="L386" s="456">
        <f>SUMIF('AH Data Pivot'!$B$3:$B$1320,'Mix Substation Location Summary'!$B386,'AH Data Pivot'!$D$3:$D$1320)-K386</f>
        <v>0</v>
      </c>
      <c r="P386" s="417">
        <f>SUMIF('AH Data Pivot'!$B$3:$B$1320,'Mix Substation Location Summary'!$B386,'AH Data Pivot'!$E$3:$E$1320)</f>
        <v>0</v>
      </c>
      <c r="Q386" s="451">
        <f>SUMIF('AH Data Pivot'!$B$3:$B$1320,'Mix Substation Location Summary'!$B386,'AH Data Pivot'!$E$3:$E$1320)-P386</f>
        <v>0</v>
      </c>
      <c r="U386" s="417">
        <f>SUMIF('AH Data Pivot'!$B$3:$B$1320,'Mix Substation Location Summary'!$B386,'AH Data Pivot'!$F$3:$F$1320)</f>
        <v>4274.58</v>
      </c>
      <c r="V386" s="454">
        <f>SUMIF('AH Data Pivot'!$B$3:$B$1320,'Mix Substation Location Summary'!$B386,'AH Data Pivot'!$F$3:$F$1320)-U386</f>
        <v>0</v>
      </c>
      <c r="W386" s="403"/>
      <c r="Z386" s="417">
        <f>SUMIF('AH Data Pivot'!$B$3:$B$1320,'Mix Substation Location Summary'!$B386,'AH Data Pivot'!$G$3:$G$1320)</f>
        <v>28372.080000000002</v>
      </c>
      <c r="AA386" s="447">
        <f>SUMIF('AH Data Pivot'!$B$3:$B$1320,'Mix Substation Location Summary'!$B386,'AH Data Pivot'!$G$3:$G$1320)-Z386</f>
        <v>0</v>
      </c>
      <c r="AE386" s="417">
        <f>SUMIF('AH Data Pivot'!$B$3:$B$1320,'Mix Substation Location Summary'!$B386,'AH Data Pivot'!$H$3:$H$1320)</f>
        <v>2491219.790000001</v>
      </c>
      <c r="AF386" s="454">
        <f>SUMIF('AH Data Pivot'!$B$3:$B$1320,'Mix Substation Location Summary'!$B386,'AH Data Pivot'!$H$3:$H$1320)-AE386</f>
        <v>0</v>
      </c>
      <c r="AI386" s="473" t="str">
        <f t="shared" si="44"/>
        <v/>
      </c>
      <c r="AJ386" s="474">
        <f t="shared" si="45"/>
        <v>1</v>
      </c>
    </row>
    <row r="387" spans="2:36" x14ac:dyDescent="0.25">
      <c r="B387" s="403">
        <v>5184</v>
      </c>
      <c r="C387" s="403" t="str">
        <f t="shared" si="46"/>
        <v/>
      </c>
      <c r="F387" s="401">
        <f>SUMIF('AH Data Pivot'!$B$3:$B$1320,'Mix Substation Location Summary'!$B387,'AH Data Pivot'!$C$3:$C$1320)</f>
        <v>0</v>
      </c>
      <c r="G387" s="447">
        <f>SUMIF('AH Data Pivot'!$B$3:$B$1320,'Mix Substation Location Summary'!$B387,'AH Data Pivot'!$C$3:$C$1320)-F387</f>
        <v>0</v>
      </c>
      <c r="K387" s="401">
        <f>SUMIF('AH Data Pivot'!$B$3:$B$1320,'Mix Substation Location Summary'!$B387,'AH Data Pivot'!$D$3:$D$1320)</f>
        <v>0</v>
      </c>
      <c r="L387" s="456">
        <f>SUMIF('AH Data Pivot'!$B$3:$B$1320,'Mix Substation Location Summary'!$B387,'AH Data Pivot'!$D$3:$D$1320)-K387</f>
        <v>0</v>
      </c>
      <c r="P387" s="417">
        <f>SUMIF('AH Data Pivot'!$B$3:$B$1320,'Mix Substation Location Summary'!$B387,'AH Data Pivot'!$E$3:$E$1320)</f>
        <v>0</v>
      </c>
      <c r="Q387" s="451">
        <f>SUMIF('AH Data Pivot'!$B$3:$B$1320,'Mix Substation Location Summary'!$B387,'AH Data Pivot'!$E$3:$E$1320)-P387</f>
        <v>0</v>
      </c>
      <c r="U387" s="417">
        <f>SUMIF('AH Data Pivot'!$B$3:$B$1320,'Mix Substation Location Summary'!$B387,'AH Data Pivot'!$F$3:$F$1320)</f>
        <v>25036.35</v>
      </c>
      <c r="V387" s="454">
        <f>SUMIF('AH Data Pivot'!$B$3:$B$1320,'Mix Substation Location Summary'!$B387,'AH Data Pivot'!$F$3:$F$1320)-U387</f>
        <v>0</v>
      </c>
      <c r="W387" s="403"/>
      <c r="Z387" s="417">
        <f>SUMIF('AH Data Pivot'!$B$3:$B$1320,'Mix Substation Location Summary'!$B387,'AH Data Pivot'!$G$3:$G$1320)</f>
        <v>328579.99</v>
      </c>
      <c r="AA387" s="447">
        <f>SUMIF('AH Data Pivot'!$B$3:$B$1320,'Mix Substation Location Summary'!$B387,'AH Data Pivot'!$G$3:$G$1320)-Z387</f>
        <v>0</v>
      </c>
      <c r="AE387" s="417">
        <f>SUMIF('AH Data Pivot'!$B$3:$B$1320,'Mix Substation Location Summary'!$B387,'AH Data Pivot'!$H$3:$H$1320)</f>
        <v>6700473.879999999</v>
      </c>
      <c r="AF387" s="454">
        <f>SUMIF('AH Data Pivot'!$B$3:$B$1320,'Mix Substation Location Summary'!$B387,'AH Data Pivot'!$H$3:$H$1320)-AE387</f>
        <v>0</v>
      </c>
      <c r="AI387" s="473">
        <f t="shared" si="44"/>
        <v>1</v>
      </c>
      <c r="AJ387" s="474">
        <f t="shared" si="45"/>
        <v>1</v>
      </c>
    </row>
    <row r="388" spans="2:36" x14ac:dyDescent="0.25">
      <c r="B388" s="403">
        <v>5185</v>
      </c>
      <c r="C388" s="403" t="str">
        <f t="shared" si="46"/>
        <v/>
      </c>
      <c r="F388" s="401">
        <f>SUMIF('AH Data Pivot'!$B$3:$B$1320,'Mix Substation Location Summary'!$B388,'AH Data Pivot'!$C$3:$C$1320)</f>
        <v>0</v>
      </c>
      <c r="G388" s="447">
        <f>SUMIF('AH Data Pivot'!$B$3:$B$1320,'Mix Substation Location Summary'!$B388,'AH Data Pivot'!$C$3:$C$1320)-F388</f>
        <v>0</v>
      </c>
      <c r="K388" s="401">
        <f>SUMIF('AH Data Pivot'!$B$3:$B$1320,'Mix Substation Location Summary'!$B388,'AH Data Pivot'!$D$3:$D$1320)</f>
        <v>0</v>
      </c>
      <c r="L388" s="456">
        <f>SUMIF('AH Data Pivot'!$B$3:$B$1320,'Mix Substation Location Summary'!$B388,'AH Data Pivot'!$D$3:$D$1320)-K388</f>
        <v>0</v>
      </c>
      <c r="P388" s="417">
        <f>SUMIF('AH Data Pivot'!$B$3:$B$1320,'Mix Substation Location Summary'!$B388,'AH Data Pivot'!$E$3:$E$1320)</f>
        <v>37983.51</v>
      </c>
      <c r="Q388" s="451">
        <f>SUMIF('AH Data Pivot'!$B$3:$B$1320,'Mix Substation Location Summary'!$B388,'AH Data Pivot'!$E$3:$E$1320)-P388</f>
        <v>0</v>
      </c>
      <c r="U388" s="417">
        <f>SUMIF('AH Data Pivot'!$B$3:$B$1320,'Mix Substation Location Summary'!$B388,'AH Data Pivot'!$F$3:$F$1320)</f>
        <v>65892.290000000008</v>
      </c>
      <c r="V388" s="454">
        <f>SUMIF('AH Data Pivot'!$B$3:$B$1320,'Mix Substation Location Summary'!$B388,'AH Data Pivot'!$F$3:$F$1320)-U388</f>
        <v>0</v>
      </c>
      <c r="W388" s="403"/>
      <c r="Z388" s="417">
        <f>SUMIF('AH Data Pivot'!$B$3:$B$1320,'Mix Substation Location Summary'!$B388,'AH Data Pivot'!$G$3:$G$1320)</f>
        <v>231597.30000000005</v>
      </c>
      <c r="AA388" s="447">
        <f>SUMIF('AH Data Pivot'!$B$3:$B$1320,'Mix Substation Location Summary'!$B388,'AH Data Pivot'!$G$3:$G$1320)-Z388</f>
        <v>0</v>
      </c>
      <c r="AE388" s="417">
        <f>SUMIF('AH Data Pivot'!$B$3:$B$1320,'Mix Substation Location Summary'!$B388,'AH Data Pivot'!$H$3:$H$1320)</f>
        <v>4752895.8</v>
      </c>
      <c r="AF388" s="454">
        <f>SUMIF('AH Data Pivot'!$B$3:$B$1320,'Mix Substation Location Summary'!$B388,'AH Data Pivot'!$H$3:$H$1320)-AE388</f>
        <v>0</v>
      </c>
      <c r="AI388" s="473">
        <f t="shared" si="44"/>
        <v>1</v>
      </c>
      <c r="AJ388" s="474">
        <f t="shared" si="45"/>
        <v>1</v>
      </c>
    </row>
    <row r="389" spans="2:36" x14ac:dyDescent="0.25">
      <c r="B389" s="403">
        <v>5186</v>
      </c>
      <c r="C389" s="403" t="str">
        <f t="shared" si="46"/>
        <v/>
      </c>
      <c r="F389" s="401">
        <f>SUMIF('AH Data Pivot'!$B$3:$B$1320,'Mix Substation Location Summary'!$B389,'AH Data Pivot'!$C$3:$C$1320)</f>
        <v>0</v>
      </c>
      <c r="G389" s="447">
        <f>SUMIF('AH Data Pivot'!$B$3:$B$1320,'Mix Substation Location Summary'!$B389,'AH Data Pivot'!$C$3:$C$1320)-F389</f>
        <v>0</v>
      </c>
      <c r="K389" s="401">
        <f>SUMIF('AH Data Pivot'!$B$3:$B$1320,'Mix Substation Location Summary'!$B389,'AH Data Pivot'!$D$3:$D$1320)</f>
        <v>0</v>
      </c>
      <c r="L389" s="456">
        <f>SUMIF('AH Data Pivot'!$B$3:$B$1320,'Mix Substation Location Summary'!$B389,'AH Data Pivot'!$D$3:$D$1320)-K389</f>
        <v>0</v>
      </c>
      <c r="P389" s="417">
        <f>SUMIF('AH Data Pivot'!$B$3:$B$1320,'Mix Substation Location Summary'!$B389,'AH Data Pivot'!$E$3:$E$1320)</f>
        <v>31589.02</v>
      </c>
      <c r="Q389" s="451">
        <f>SUMIF('AH Data Pivot'!$B$3:$B$1320,'Mix Substation Location Summary'!$B389,'AH Data Pivot'!$E$3:$E$1320)-P389</f>
        <v>0</v>
      </c>
      <c r="U389" s="417">
        <f>SUMIF('AH Data Pivot'!$B$3:$B$1320,'Mix Substation Location Summary'!$B389,'AH Data Pivot'!$F$3:$F$1320)</f>
        <v>24040.74</v>
      </c>
      <c r="V389" s="454">
        <f>SUMIF('AH Data Pivot'!$B$3:$B$1320,'Mix Substation Location Summary'!$B389,'AH Data Pivot'!$F$3:$F$1320)-U389</f>
        <v>0</v>
      </c>
      <c r="W389" s="403"/>
      <c r="Z389" s="417">
        <f>SUMIF('AH Data Pivot'!$B$3:$B$1320,'Mix Substation Location Summary'!$B389,'AH Data Pivot'!$G$3:$G$1320)</f>
        <v>274995.23000000004</v>
      </c>
      <c r="AA389" s="447">
        <f>SUMIF('AH Data Pivot'!$B$3:$B$1320,'Mix Substation Location Summary'!$B389,'AH Data Pivot'!$G$3:$G$1320)-Z389</f>
        <v>0</v>
      </c>
      <c r="AE389" s="417">
        <f>SUMIF('AH Data Pivot'!$B$3:$B$1320,'Mix Substation Location Summary'!$B389,'AH Data Pivot'!$H$3:$H$1320)</f>
        <v>7684023.8799999971</v>
      </c>
      <c r="AF389" s="454">
        <f>SUMIF('AH Data Pivot'!$B$3:$B$1320,'Mix Substation Location Summary'!$B389,'AH Data Pivot'!$H$3:$H$1320)-AE389</f>
        <v>0</v>
      </c>
      <c r="AI389" s="473" t="str">
        <f t="shared" si="44"/>
        <v/>
      </c>
      <c r="AJ389" s="474">
        <f t="shared" si="45"/>
        <v>1</v>
      </c>
    </row>
    <row r="390" spans="2:36" x14ac:dyDescent="0.25">
      <c r="B390" s="403">
        <v>5187</v>
      </c>
      <c r="C390" s="403" t="str">
        <f t="shared" si="46"/>
        <v/>
      </c>
      <c r="F390" s="401">
        <f>SUMIF('AH Data Pivot'!$B$3:$B$1320,'Mix Substation Location Summary'!$B390,'AH Data Pivot'!$C$3:$C$1320)</f>
        <v>0</v>
      </c>
      <c r="G390" s="447">
        <f>SUMIF('AH Data Pivot'!$B$3:$B$1320,'Mix Substation Location Summary'!$B390,'AH Data Pivot'!$C$3:$C$1320)-F390</f>
        <v>0</v>
      </c>
      <c r="K390" s="401">
        <f>SUMIF('AH Data Pivot'!$B$3:$B$1320,'Mix Substation Location Summary'!$B390,'AH Data Pivot'!$D$3:$D$1320)</f>
        <v>0</v>
      </c>
      <c r="L390" s="456">
        <f>SUMIF('AH Data Pivot'!$B$3:$B$1320,'Mix Substation Location Summary'!$B390,'AH Data Pivot'!$D$3:$D$1320)-K390</f>
        <v>0</v>
      </c>
      <c r="P390" s="417">
        <f>SUMIF('AH Data Pivot'!$B$3:$B$1320,'Mix Substation Location Summary'!$B390,'AH Data Pivot'!$E$3:$E$1320)</f>
        <v>0</v>
      </c>
      <c r="Q390" s="451">
        <f>SUMIF('AH Data Pivot'!$B$3:$B$1320,'Mix Substation Location Summary'!$B390,'AH Data Pivot'!$E$3:$E$1320)-P390</f>
        <v>0</v>
      </c>
      <c r="U390" s="417">
        <f>SUMIF('AH Data Pivot'!$B$3:$B$1320,'Mix Substation Location Summary'!$B390,'AH Data Pivot'!$F$3:$F$1320)</f>
        <v>2658.99</v>
      </c>
      <c r="V390" s="454">
        <f>SUMIF('AH Data Pivot'!$B$3:$B$1320,'Mix Substation Location Summary'!$B390,'AH Data Pivot'!$F$3:$F$1320)-U390</f>
        <v>0</v>
      </c>
      <c r="W390" s="403"/>
      <c r="Z390" s="417">
        <f>SUMIF('AH Data Pivot'!$B$3:$B$1320,'Mix Substation Location Summary'!$B390,'AH Data Pivot'!$G$3:$G$1320)</f>
        <v>202293.46999999997</v>
      </c>
      <c r="AA390" s="447">
        <f>SUMIF('AH Data Pivot'!$B$3:$B$1320,'Mix Substation Location Summary'!$B390,'AH Data Pivot'!$G$3:$G$1320)-Z390</f>
        <v>0</v>
      </c>
      <c r="AE390" s="417">
        <f>SUMIF('AH Data Pivot'!$B$3:$B$1320,'Mix Substation Location Summary'!$B390,'AH Data Pivot'!$H$3:$H$1320)</f>
        <v>1660840.21</v>
      </c>
      <c r="AF390" s="454">
        <f>SUMIF('AH Data Pivot'!$B$3:$B$1320,'Mix Substation Location Summary'!$B390,'AH Data Pivot'!$H$3:$H$1320)-AE390</f>
        <v>0</v>
      </c>
      <c r="AI390" s="473" t="str">
        <f t="shared" si="44"/>
        <v/>
      </c>
      <c r="AJ390" s="474">
        <f t="shared" si="45"/>
        <v>1</v>
      </c>
    </row>
    <row r="391" spans="2:36" x14ac:dyDescent="0.25">
      <c r="B391" s="403">
        <v>5188</v>
      </c>
      <c r="C391" s="403" t="str">
        <f t="shared" si="46"/>
        <v/>
      </c>
      <c r="F391" s="401">
        <f>SUMIF('AH Data Pivot'!$B$3:$B$1320,'Mix Substation Location Summary'!$B391,'AH Data Pivot'!$C$3:$C$1320)</f>
        <v>0</v>
      </c>
      <c r="G391" s="447">
        <f>SUMIF('AH Data Pivot'!$B$3:$B$1320,'Mix Substation Location Summary'!$B391,'AH Data Pivot'!$C$3:$C$1320)-F391</f>
        <v>0</v>
      </c>
      <c r="K391" s="401">
        <f>SUMIF('AH Data Pivot'!$B$3:$B$1320,'Mix Substation Location Summary'!$B391,'AH Data Pivot'!$D$3:$D$1320)</f>
        <v>34443.300000000003</v>
      </c>
      <c r="L391" s="456">
        <f>SUMIF('AH Data Pivot'!$B$3:$B$1320,'Mix Substation Location Summary'!$B391,'AH Data Pivot'!$D$3:$D$1320)-K391</f>
        <v>0</v>
      </c>
      <c r="P391" s="417">
        <f>SUMIF('AH Data Pivot'!$B$3:$B$1320,'Mix Substation Location Summary'!$B391,'AH Data Pivot'!$E$3:$E$1320)</f>
        <v>0</v>
      </c>
      <c r="Q391" s="451">
        <f>SUMIF('AH Data Pivot'!$B$3:$B$1320,'Mix Substation Location Summary'!$B391,'AH Data Pivot'!$E$3:$E$1320)-P391</f>
        <v>0</v>
      </c>
      <c r="U391" s="417">
        <f>SUMIF('AH Data Pivot'!$B$3:$B$1320,'Mix Substation Location Summary'!$B391,'AH Data Pivot'!$F$3:$F$1320)</f>
        <v>2385.6099999999997</v>
      </c>
      <c r="V391" s="454">
        <f>SUMIF('AH Data Pivot'!$B$3:$B$1320,'Mix Substation Location Summary'!$B391,'AH Data Pivot'!$F$3:$F$1320)-U391</f>
        <v>0</v>
      </c>
      <c r="W391" s="403"/>
      <c r="Z391" s="417">
        <f>SUMIF('AH Data Pivot'!$B$3:$B$1320,'Mix Substation Location Summary'!$B391,'AH Data Pivot'!$G$3:$G$1320)</f>
        <v>349260.7</v>
      </c>
      <c r="AA391" s="447">
        <f>SUMIF('AH Data Pivot'!$B$3:$B$1320,'Mix Substation Location Summary'!$B391,'AH Data Pivot'!$G$3:$G$1320)-Z391</f>
        <v>0</v>
      </c>
      <c r="AE391" s="417">
        <f>SUMIF('AH Data Pivot'!$B$3:$B$1320,'Mix Substation Location Summary'!$B391,'AH Data Pivot'!$H$3:$H$1320)</f>
        <v>8169371.5000000047</v>
      </c>
      <c r="AF391" s="454">
        <f>SUMIF('AH Data Pivot'!$B$3:$B$1320,'Mix Substation Location Summary'!$B391,'AH Data Pivot'!$H$3:$H$1320)-AE391</f>
        <v>0</v>
      </c>
      <c r="AI391" s="473">
        <f t="shared" si="44"/>
        <v>1</v>
      </c>
      <c r="AJ391" s="474">
        <f t="shared" si="45"/>
        <v>1</v>
      </c>
    </row>
    <row r="392" spans="2:36" x14ac:dyDescent="0.25">
      <c r="B392" s="403">
        <v>5190</v>
      </c>
      <c r="C392" s="403" t="str">
        <f t="shared" si="46"/>
        <v/>
      </c>
      <c r="F392" s="401">
        <f>SUMIF('AH Data Pivot'!$B$3:$B$1320,'Mix Substation Location Summary'!$B392,'AH Data Pivot'!$C$3:$C$1320)</f>
        <v>0</v>
      </c>
      <c r="G392" s="447">
        <f>SUMIF('AH Data Pivot'!$B$3:$B$1320,'Mix Substation Location Summary'!$B392,'AH Data Pivot'!$C$3:$C$1320)-F392</f>
        <v>0</v>
      </c>
      <c r="K392" s="401">
        <f>SUMIF('AH Data Pivot'!$B$3:$B$1320,'Mix Substation Location Summary'!$B392,'AH Data Pivot'!$D$3:$D$1320)</f>
        <v>0</v>
      </c>
      <c r="L392" s="456">
        <f>SUMIF('AH Data Pivot'!$B$3:$B$1320,'Mix Substation Location Summary'!$B392,'AH Data Pivot'!$D$3:$D$1320)-K392</f>
        <v>0</v>
      </c>
      <c r="P392" s="417">
        <f>SUMIF('AH Data Pivot'!$B$3:$B$1320,'Mix Substation Location Summary'!$B392,'AH Data Pivot'!$E$3:$E$1320)</f>
        <v>0</v>
      </c>
      <c r="Q392" s="451">
        <f>SUMIF('AH Data Pivot'!$B$3:$B$1320,'Mix Substation Location Summary'!$B392,'AH Data Pivot'!$E$3:$E$1320)-P392</f>
        <v>0</v>
      </c>
      <c r="U392" s="417">
        <f>SUMIF('AH Data Pivot'!$B$3:$B$1320,'Mix Substation Location Summary'!$B392,'AH Data Pivot'!$F$3:$F$1320)</f>
        <v>27863.99</v>
      </c>
      <c r="V392" s="454">
        <f>SUMIF('AH Data Pivot'!$B$3:$B$1320,'Mix Substation Location Summary'!$B392,'AH Data Pivot'!$F$3:$F$1320)-U392</f>
        <v>0</v>
      </c>
      <c r="W392" s="403"/>
      <c r="Z392" s="417">
        <f>SUMIF('AH Data Pivot'!$B$3:$B$1320,'Mix Substation Location Summary'!$B392,'AH Data Pivot'!$G$3:$G$1320)</f>
        <v>18821.62</v>
      </c>
      <c r="AA392" s="447">
        <f>SUMIF('AH Data Pivot'!$B$3:$B$1320,'Mix Substation Location Summary'!$B392,'AH Data Pivot'!$G$3:$G$1320)-Z392</f>
        <v>0</v>
      </c>
      <c r="AE392" s="417">
        <f>SUMIF('AH Data Pivot'!$B$3:$B$1320,'Mix Substation Location Summary'!$B392,'AH Data Pivot'!$H$3:$H$1320)</f>
        <v>900737.09000000055</v>
      </c>
      <c r="AF392" s="454">
        <f>SUMIF('AH Data Pivot'!$B$3:$B$1320,'Mix Substation Location Summary'!$B392,'AH Data Pivot'!$H$3:$H$1320)-AE392</f>
        <v>0</v>
      </c>
      <c r="AI392" s="473" t="str">
        <f t="shared" si="44"/>
        <v/>
      </c>
      <c r="AJ392" s="474">
        <f t="shared" si="45"/>
        <v>1</v>
      </c>
    </row>
    <row r="393" spans="2:36" x14ac:dyDescent="0.25">
      <c r="B393" s="403">
        <v>5191</v>
      </c>
      <c r="C393" s="403" t="str">
        <f t="shared" si="46"/>
        <v/>
      </c>
      <c r="F393" s="401">
        <f>SUMIF('AH Data Pivot'!$B$3:$B$1320,'Mix Substation Location Summary'!$B393,'AH Data Pivot'!$C$3:$C$1320)</f>
        <v>0</v>
      </c>
      <c r="G393" s="447">
        <f>SUMIF('AH Data Pivot'!$B$3:$B$1320,'Mix Substation Location Summary'!$B393,'AH Data Pivot'!$C$3:$C$1320)-F393</f>
        <v>0</v>
      </c>
      <c r="K393" s="401">
        <f>SUMIF('AH Data Pivot'!$B$3:$B$1320,'Mix Substation Location Summary'!$B393,'AH Data Pivot'!$D$3:$D$1320)</f>
        <v>0</v>
      </c>
      <c r="L393" s="456">
        <f>SUMIF('AH Data Pivot'!$B$3:$B$1320,'Mix Substation Location Summary'!$B393,'AH Data Pivot'!$D$3:$D$1320)-K393</f>
        <v>0</v>
      </c>
      <c r="P393" s="417">
        <f>SUMIF('AH Data Pivot'!$B$3:$B$1320,'Mix Substation Location Summary'!$B393,'AH Data Pivot'!$E$3:$E$1320)</f>
        <v>0</v>
      </c>
      <c r="Q393" s="451">
        <f>SUMIF('AH Data Pivot'!$B$3:$B$1320,'Mix Substation Location Summary'!$B393,'AH Data Pivot'!$E$3:$E$1320)-P393</f>
        <v>0</v>
      </c>
      <c r="U393" s="417">
        <f>SUMIF('AH Data Pivot'!$B$3:$B$1320,'Mix Substation Location Summary'!$B393,'AH Data Pivot'!$F$3:$F$1320)</f>
        <v>32824.89</v>
      </c>
      <c r="V393" s="454">
        <f>SUMIF('AH Data Pivot'!$B$3:$B$1320,'Mix Substation Location Summary'!$B393,'AH Data Pivot'!$F$3:$F$1320)-U393</f>
        <v>0</v>
      </c>
      <c r="W393" s="403"/>
      <c r="Z393" s="417">
        <f>SUMIF('AH Data Pivot'!$B$3:$B$1320,'Mix Substation Location Summary'!$B393,'AH Data Pivot'!$G$3:$G$1320)</f>
        <v>44235.200000000004</v>
      </c>
      <c r="AA393" s="447">
        <f>SUMIF('AH Data Pivot'!$B$3:$B$1320,'Mix Substation Location Summary'!$B393,'AH Data Pivot'!$G$3:$G$1320)-Z393</f>
        <v>0</v>
      </c>
      <c r="AE393" s="417">
        <f>SUMIF('AH Data Pivot'!$B$3:$B$1320,'Mix Substation Location Summary'!$B393,'AH Data Pivot'!$H$3:$H$1320)</f>
        <v>4546775.16</v>
      </c>
      <c r="AF393" s="454">
        <f>SUMIF('AH Data Pivot'!$B$3:$B$1320,'Mix Substation Location Summary'!$B393,'AH Data Pivot'!$H$3:$H$1320)-AE393</f>
        <v>0</v>
      </c>
      <c r="AI393" s="473" t="str">
        <f t="shared" ref="AI393:AI456" si="48">IF(F393+K393+P394=0,"",1)</f>
        <v/>
      </c>
      <c r="AJ393" s="474">
        <f t="shared" ref="AJ393:AJ456" si="49">IF(U393+Z393+AE393=0,"",1)</f>
        <v>1</v>
      </c>
    </row>
    <row r="394" spans="2:36" x14ac:dyDescent="0.25">
      <c r="B394" s="403">
        <v>5192</v>
      </c>
      <c r="C394" s="403" t="str">
        <f t="shared" si="46"/>
        <v/>
      </c>
      <c r="F394" s="401">
        <f>SUMIF('AH Data Pivot'!$B$3:$B$1320,'Mix Substation Location Summary'!$B394,'AH Data Pivot'!$C$3:$C$1320)</f>
        <v>0</v>
      </c>
      <c r="G394" s="447">
        <f>SUMIF('AH Data Pivot'!$B$3:$B$1320,'Mix Substation Location Summary'!$B394,'AH Data Pivot'!$C$3:$C$1320)-F394</f>
        <v>0</v>
      </c>
      <c r="K394" s="401">
        <f>SUMIF('AH Data Pivot'!$B$3:$B$1320,'Mix Substation Location Summary'!$B394,'AH Data Pivot'!$D$3:$D$1320)</f>
        <v>0</v>
      </c>
      <c r="L394" s="456">
        <f>SUMIF('AH Data Pivot'!$B$3:$B$1320,'Mix Substation Location Summary'!$B394,'AH Data Pivot'!$D$3:$D$1320)-K394</f>
        <v>0</v>
      </c>
      <c r="P394" s="417">
        <f>SUMIF('AH Data Pivot'!$B$3:$B$1320,'Mix Substation Location Summary'!$B394,'AH Data Pivot'!$E$3:$E$1320)</f>
        <v>0</v>
      </c>
      <c r="Q394" s="451">
        <f>SUMIF('AH Data Pivot'!$B$3:$B$1320,'Mix Substation Location Summary'!$B394,'AH Data Pivot'!$E$3:$E$1320)-P394</f>
        <v>0</v>
      </c>
      <c r="U394" s="417">
        <f>SUMIF('AH Data Pivot'!$B$3:$B$1320,'Mix Substation Location Summary'!$B394,'AH Data Pivot'!$F$3:$F$1320)</f>
        <v>72232.320000000007</v>
      </c>
      <c r="V394" s="454">
        <f>SUMIF('AH Data Pivot'!$B$3:$B$1320,'Mix Substation Location Summary'!$B394,'AH Data Pivot'!$F$3:$F$1320)-U394</f>
        <v>0</v>
      </c>
      <c r="W394" s="403"/>
      <c r="Z394" s="417">
        <f>SUMIF('AH Data Pivot'!$B$3:$B$1320,'Mix Substation Location Summary'!$B394,'AH Data Pivot'!$G$3:$G$1320)</f>
        <v>283345.76999999996</v>
      </c>
      <c r="AA394" s="447">
        <f>SUMIF('AH Data Pivot'!$B$3:$B$1320,'Mix Substation Location Summary'!$B394,'AH Data Pivot'!$G$3:$G$1320)-Z394</f>
        <v>0</v>
      </c>
      <c r="AE394" s="417">
        <f>SUMIF('AH Data Pivot'!$B$3:$B$1320,'Mix Substation Location Summary'!$B394,'AH Data Pivot'!$H$3:$H$1320)</f>
        <v>9275529.2499999981</v>
      </c>
      <c r="AF394" s="454">
        <f>SUMIF('AH Data Pivot'!$B$3:$B$1320,'Mix Substation Location Summary'!$B394,'AH Data Pivot'!$H$3:$H$1320)-AE394</f>
        <v>0</v>
      </c>
      <c r="AI394" s="473" t="str">
        <f t="shared" si="48"/>
        <v/>
      </c>
      <c r="AJ394" s="474">
        <f t="shared" si="49"/>
        <v>1</v>
      </c>
    </row>
    <row r="395" spans="2:36" x14ac:dyDescent="0.25">
      <c r="B395" s="403">
        <v>5193</v>
      </c>
      <c r="C395" s="403" t="str">
        <f t="shared" si="46"/>
        <v/>
      </c>
      <c r="F395" s="401">
        <f>SUMIF('AH Data Pivot'!$B$3:$B$1320,'Mix Substation Location Summary'!$B395,'AH Data Pivot'!$C$3:$C$1320)</f>
        <v>0</v>
      </c>
      <c r="G395" s="447">
        <f>SUMIF('AH Data Pivot'!$B$3:$B$1320,'Mix Substation Location Summary'!$B395,'AH Data Pivot'!$C$3:$C$1320)-F395</f>
        <v>0</v>
      </c>
      <c r="K395" s="401">
        <f>SUMIF('AH Data Pivot'!$B$3:$B$1320,'Mix Substation Location Summary'!$B395,'AH Data Pivot'!$D$3:$D$1320)</f>
        <v>0</v>
      </c>
      <c r="L395" s="456">
        <f>SUMIF('AH Data Pivot'!$B$3:$B$1320,'Mix Substation Location Summary'!$B395,'AH Data Pivot'!$D$3:$D$1320)-K395</f>
        <v>0</v>
      </c>
      <c r="P395" s="417">
        <f>SUMIF('AH Data Pivot'!$B$3:$B$1320,'Mix Substation Location Summary'!$B395,'AH Data Pivot'!$E$3:$E$1320)</f>
        <v>0</v>
      </c>
      <c r="Q395" s="451">
        <f>SUMIF('AH Data Pivot'!$B$3:$B$1320,'Mix Substation Location Summary'!$B395,'AH Data Pivot'!$E$3:$E$1320)-P395</f>
        <v>0</v>
      </c>
      <c r="U395" s="417">
        <f>SUMIF('AH Data Pivot'!$B$3:$B$1320,'Mix Substation Location Summary'!$B395,'AH Data Pivot'!$F$3:$F$1320)</f>
        <v>54374.25</v>
      </c>
      <c r="V395" s="454">
        <f>SUMIF('AH Data Pivot'!$B$3:$B$1320,'Mix Substation Location Summary'!$B395,'AH Data Pivot'!$F$3:$F$1320)-U395</f>
        <v>0</v>
      </c>
      <c r="W395" s="403"/>
      <c r="Z395" s="417">
        <f>SUMIF('AH Data Pivot'!$B$3:$B$1320,'Mix Substation Location Summary'!$B395,'AH Data Pivot'!$G$3:$G$1320)</f>
        <v>116354.95999999998</v>
      </c>
      <c r="AA395" s="447">
        <f>SUMIF('AH Data Pivot'!$B$3:$B$1320,'Mix Substation Location Summary'!$B395,'AH Data Pivot'!$G$3:$G$1320)-Z395</f>
        <v>0</v>
      </c>
      <c r="AE395" s="417">
        <f>SUMIF('AH Data Pivot'!$B$3:$B$1320,'Mix Substation Location Summary'!$B395,'AH Data Pivot'!$H$3:$H$1320)</f>
        <v>3407522.1500000004</v>
      </c>
      <c r="AF395" s="454">
        <f>SUMIF('AH Data Pivot'!$B$3:$B$1320,'Mix Substation Location Summary'!$B395,'AH Data Pivot'!$H$3:$H$1320)-AE395</f>
        <v>0</v>
      </c>
      <c r="AI395" s="473" t="str">
        <f t="shared" si="48"/>
        <v/>
      </c>
      <c r="AJ395" s="474">
        <f t="shared" si="49"/>
        <v>1</v>
      </c>
    </row>
    <row r="396" spans="2:36" x14ac:dyDescent="0.25">
      <c r="B396" s="403">
        <v>5194</v>
      </c>
      <c r="C396" s="403" t="str">
        <f t="shared" si="46"/>
        <v/>
      </c>
      <c r="F396" s="401">
        <f>SUMIF('AH Data Pivot'!$B$3:$B$1320,'Mix Substation Location Summary'!$B396,'AH Data Pivot'!$C$3:$C$1320)</f>
        <v>0</v>
      </c>
      <c r="G396" s="447">
        <f>SUMIF('AH Data Pivot'!$B$3:$B$1320,'Mix Substation Location Summary'!$B396,'AH Data Pivot'!$C$3:$C$1320)-F396</f>
        <v>0</v>
      </c>
      <c r="K396" s="401">
        <f>SUMIF('AH Data Pivot'!$B$3:$B$1320,'Mix Substation Location Summary'!$B396,'AH Data Pivot'!$D$3:$D$1320)</f>
        <v>0</v>
      </c>
      <c r="L396" s="456">
        <f>SUMIF('AH Data Pivot'!$B$3:$B$1320,'Mix Substation Location Summary'!$B396,'AH Data Pivot'!$D$3:$D$1320)-K396</f>
        <v>0</v>
      </c>
      <c r="P396" s="417">
        <f>SUMIF('AH Data Pivot'!$B$3:$B$1320,'Mix Substation Location Summary'!$B396,'AH Data Pivot'!$E$3:$E$1320)</f>
        <v>0</v>
      </c>
      <c r="Q396" s="451">
        <f>SUMIF('AH Data Pivot'!$B$3:$B$1320,'Mix Substation Location Summary'!$B396,'AH Data Pivot'!$E$3:$E$1320)-P396</f>
        <v>0</v>
      </c>
      <c r="U396" s="417">
        <f>SUMIF('AH Data Pivot'!$B$3:$B$1320,'Mix Substation Location Summary'!$B396,'AH Data Pivot'!$F$3:$F$1320)</f>
        <v>0</v>
      </c>
      <c r="V396" s="454">
        <f>SUMIF('AH Data Pivot'!$B$3:$B$1320,'Mix Substation Location Summary'!$B396,'AH Data Pivot'!$F$3:$F$1320)-U396</f>
        <v>0</v>
      </c>
      <c r="W396" s="403"/>
      <c r="Z396" s="417">
        <f>SUMIF('AH Data Pivot'!$B$3:$B$1320,'Mix Substation Location Summary'!$B396,'AH Data Pivot'!$G$3:$G$1320)</f>
        <v>33565.58</v>
      </c>
      <c r="AA396" s="447">
        <f>SUMIF('AH Data Pivot'!$B$3:$B$1320,'Mix Substation Location Summary'!$B396,'AH Data Pivot'!$G$3:$G$1320)-Z396</f>
        <v>0</v>
      </c>
      <c r="AE396" s="417">
        <f>SUMIF('AH Data Pivot'!$B$3:$B$1320,'Mix Substation Location Summary'!$B396,'AH Data Pivot'!$H$3:$H$1320)</f>
        <v>833426.38999999978</v>
      </c>
      <c r="AF396" s="454">
        <f>SUMIF('AH Data Pivot'!$B$3:$B$1320,'Mix Substation Location Summary'!$B396,'AH Data Pivot'!$H$3:$H$1320)-AE396</f>
        <v>0</v>
      </c>
      <c r="AI396" s="473" t="str">
        <f t="shared" si="48"/>
        <v/>
      </c>
      <c r="AJ396" s="474">
        <f t="shared" si="49"/>
        <v>1</v>
      </c>
    </row>
    <row r="397" spans="2:36" x14ac:dyDescent="0.25">
      <c r="B397" s="403">
        <v>5195</v>
      </c>
      <c r="C397" s="403" t="str">
        <f t="shared" si="46"/>
        <v/>
      </c>
      <c r="F397" s="401">
        <f>SUMIF('AH Data Pivot'!$B$3:$B$1320,'Mix Substation Location Summary'!$B397,'AH Data Pivot'!$C$3:$C$1320)</f>
        <v>0</v>
      </c>
      <c r="G397" s="447">
        <f>SUMIF('AH Data Pivot'!$B$3:$B$1320,'Mix Substation Location Summary'!$B397,'AH Data Pivot'!$C$3:$C$1320)-F397</f>
        <v>0</v>
      </c>
      <c r="K397" s="401">
        <f>SUMIF('AH Data Pivot'!$B$3:$B$1320,'Mix Substation Location Summary'!$B397,'AH Data Pivot'!$D$3:$D$1320)</f>
        <v>0</v>
      </c>
      <c r="L397" s="456">
        <f>SUMIF('AH Data Pivot'!$B$3:$B$1320,'Mix Substation Location Summary'!$B397,'AH Data Pivot'!$D$3:$D$1320)-K397</f>
        <v>0</v>
      </c>
      <c r="P397" s="417">
        <f>SUMIF('AH Data Pivot'!$B$3:$B$1320,'Mix Substation Location Summary'!$B397,'AH Data Pivot'!$E$3:$E$1320)</f>
        <v>0</v>
      </c>
      <c r="Q397" s="451">
        <f>SUMIF('AH Data Pivot'!$B$3:$B$1320,'Mix Substation Location Summary'!$B397,'AH Data Pivot'!$E$3:$E$1320)-P397</f>
        <v>0</v>
      </c>
      <c r="U397" s="417">
        <f>SUMIF('AH Data Pivot'!$B$3:$B$1320,'Mix Substation Location Summary'!$B397,'AH Data Pivot'!$F$3:$F$1320)</f>
        <v>1219.51</v>
      </c>
      <c r="V397" s="454">
        <f>SUMIF('AH Data Pivot'!$B$3:$B$1320,'Mix Substation Location Summary'!$B397,'AH Data Pivot'!$F$3:$F$1320)-U397</f>
        <v>0</v>
      </c>
      <c r="W397" s="403"/>
      <c r="Z397" s="417">
        <f>SUMIF('AH Data Pivot'!$B$3:$B$1320,'Mix Substation Location Summary'!$B397,'AH Data Pivot'!$G$3:$G$1320)</f>
        <v>159345.04999999999</v>
      </c>
      <c r="AA397" s="447">
        <f>SUMIF('AH Data Pivot'!$B$3:$B$1320,'Mix Substation Location Summary'!$B397,'AH Data Pivot'!$G$3:$G$1320)-Z397</f>
        <v>0</v>
      </c>
      <c r="AE397" s="417">
        <f>SUMIF('AH Data Pivot'!$B$3:$B$1320,'Mix Substation Location Summary'!$B397,'AH Data Pivot'!$H$3:$H$1320)</f>
        <v>3009676.0200000005</v>
      </c>
      <c r="AF397" s="454">
        <f>SUMIF('AH Data Pivot'!$B$3:$B$1320,'Mix Substation Location Summary'!$B397,'AH Data Pivot'!$H$3:$H$1320)-AE397</f>
        <v>0</v>
      </c>
      <c r="AI397" s="473">
        <f t="shared" si="48"/>
        <v>1</v>
      </c>
      <c r="AJ397" s="474">
        <f t="shared" si="49"/>
        <v>1</v>
      </c>
    </row>
    <row r="398" spans="2:36" x14ac:dyDescent="0.25">
      <c r="B398" s="403">
        <v>5196</v>
      </c>
      <c r="C398" s="403" t="str">
        <f t="shared" si="46"/>
        <v/>
      </c>
      <c r="F398" s="401">
        <f>SUMIF('AH Data Pivot'!$B$3:$B$1320,'Mix Substation Location Summary'!$B398,'AH Data Pivot'!$C$3:$C$1320)</f>
        <v>0</v>
      </c>
      <c r="G398" s="447">
        <f>SUMIF('AH Data Pivot'!$B$3:$B$1320,'Mix Substation Location Summary'!$B398,'AH Data Pivot'!$C$3:$C$1320)-F398</f>
        <v>0</v>
      </c>
      <c r="K398" s="401">
        <f>SUMIF('AH Data Pivot'!$B$3:$B$1320,'Mix Substation Location Summary'!$B398,'AH Data Pivot'!$D$3:$D$1320)</f>
        <v>0</v>
      </c>
      <c r="L398" s="456">
        <f>SUMIF('AH Data Pivot'!$B$3:$B$1320,'Mix Substation Location Summary'!$B398,'AH Data Pivot'!$D$3:$D$1320)-K398</f>
        <v>0</v>
      </c>
      <c r="P398" s="417">
        <f>SUMIF('AH Data Pivot'!$B$3:$B$1320,'Mix Substation Location Summary'!$B398,'AH Data Pivot'!$E$3:$E$1320)</f>
        <v>4077.98</v>
      </c>
      <c r="Q398" s="451">
        <f>SUMIF('AH Data Pivot'!$B$3:$B$1320,'Mix Substation Location Summary'!$B398,'AH Data Pivot'!$E$3:$E$1320)-P398</f>
        <v>0</v>
      </c>
      <c r="U398" s="417">
        <f>SUMIF('AH Data Pivot'!$B$3:$B$1320,'Mix Substation Location Summary'!$B398,'AH Data Pivot'!$F$3:$F$1320)</f>
        <v>120541.01999999999</v>
      </c>
      <c r="V398" s="454">
        <f>SUMIF('AH Data Pivot'!$B$3:$B$1320,'Mix Substation Location Summary'!$B398,'AH Data Pivot'!$F$3:$F$1320)-U398</f>
        <v>0</v>
      </c>
      <c r="W398" s="403"/>
      <c r="Z398" s="417">
        <f>SUMIF('AH Data Pivot'!$B$3:$B$1320,'Mix Substation Location Summary'!$B398,'AH Data Pivot'!$G$3:$G$1320)</f>
        <v>140614.75</v>
      </c>
      <c r="AA398" s="447">
        <f>SUMIF('AH Data Pivot'!$B$3:$B$1320,'Mix Substation Location Summary'!$B398,'AH Data Pivot'!$G$3:$G$1320)-Z398</f>
        <v>0</v>
      </c>
      <c r="AE398" s="417">
        <f>SUMIF('AH Data Pivot'!$B$3:$B$1320,'Mix Substation Location Summary'!$B398,'AH Data Pivot'!$H$3:$H$1320)</f>
        <v>9931916.209999999</v>
      </c>
      <c r="AF398" s="454">
        <f>SUMIF('AH Data Pivot'!$B$3:$B$1320,'Mix Substation Location Summary'!$B398,'AH Data Pivot'!$H$3:$H$1320)-AE398</f>
        <v>0</v>
      </c>
      <c r="AI398" s="473">
        <f t="shared" si="48"/>
        <v>1</v>
      </c>
      <c r="AJ398" s="474">
        <f t="shared" si="49"/>
        <v>1</v>
      </c>
    </row>
    <row r="399" spans="2:36" x14ac:dyDescent="0.25">
      <c r="B399" s="403">
        <v>5198</v>
      </c>
      <c r="C399" s="403" t="str">
        <f t="shared" si="46"/>
        <v/>
      </c>
      <c r="F399" s="401">
        <f>SUMIF('AH Data Pivot'!$B$3:$B$1320,'Mix Substation Location Summary'!$B399,'AH Data Pivot'!$C$3:$C$1320)</f>
        <v>0</v>
      </c>
      <c r="G399" s="447">
        <f>SUMIF('AH Data Pivot'!$B$3:$B$1320,'Mix Substation Location Summary'!$B399,'AH Data Pivot'!$C$3:$C$1320)-F399</f>
        <v>0</v>
      </c>
      <c r="K399" s="401">
        <f>SUMIF('AH Data Pivot'!$B$3:$B$1320,'Mix Substation Location Summary'!$B399,'AH Data Pivot'!$D$3:$D$1320)</f>
        <v>25705.02</v>
      </c>
      <c r="L399" s="456">
        <f>SUMIF('AH Data Pivot'!$B$3:$B$1320,'Mix Substation Location Summary'!$B399,'AH Data Pivot'!$D$3:$D$1320)-K399</f>
        <v>0</v>
      </c>
      <c r="P399" s="417">
        <f>SUMIF('AH Data Pivot'!$B$3:$B$1320,'Mix Substation Location Summary'!$B399,'AH Data Pivot'!$E$3:$E$1320)</f>
        <v>2046562.45</v>
      </c>
      <c r="Q399" s="451">
        <f>SUMIF('AH Data Pivot'!$B$3:$B$1320,'Mix Substation Location Summary'!$B399,'AH Data Pivot'!$E$3:$E$1320)-P399</f>
        <v>0</v>
      </c>
      <c r="U399" s="417">
        <f>SUMIF('AH Data Pivot'!$B$3:$B$1320,'Mix Substation Location Summary'!$B399,'AH Data Pivot'!$F$3:$F$1320)</f>
        <v>0</v>
      </c>
      <c r="V399" s="454">
        <f>SUMIF('AH Data Pivot'!$B$3:$B$1320,'Mix Substation Location Summary'!$B399,'AH Data Pivot'!$F$3:$F$1320)-U399</f>
        <v>0</v>
      </c>
      <c r="W399" s="403"/>
      <c r="Z399" s="417">
        <f>SUMIF('AH Data Pivot'!$B$3:$B$1320,'Mix Substation Location Summary'!$B399,'AH Data Pivot'!$G$3:$G$1320)</f>
        <v>30613.48</v>
      </c>
      <c r="AA399" s="447">
        <f>SUMIF('AH Data Pivot'!$B$3:$B$1320,'Mix Substation Location Summary'!$B399,'AH Data Pivot'!$G$3:$G$1320)-Z399</f>
        <v>0</v>
      </c>
      <c r="AE399" s="417">
        <f>SUMIF('AH Data Pivot'!$B$3:$B$1320,'Mix Substation Location Summary'!$B399,'AH Data Pivot'!$H$3:$H$1320)</f>
        <v>1993743.7100000004</v>
      </c>
      <c r="AF399" s="454">
        <f>SUMIF('AH Data Pivot'!$B$3:$B$1320,'Mix Substation Location Summary'!$B399,'AH Data Pivot'!$H$3:$H$1320)-AE399</f>
        <v>0</v>
      </c>
      <c r="AI399" s="473">
        <f t="shared" si="48"/>
        <v>1</v>
      </c>
      <c r="AJ399" s="474">
        <f t="shared" si="49"/>
        <v>1</v>
      </c>
    </row>
    <row r="400" spans="2:36" x14ac:dyDescent="0.25">
      <c r="B400" s="403">
        <v>5200</v>
      </c>
      <c r="C400" s="403" t="str">
        <f t="shared" si="46"/>
        <v/>
      </c>
      <c r="F400" s="401">
        <f>SUMIF('AH Data Pivot'!$B$3:$B$1320,'Mix Substation Location Summary'!$B400,'AH Data Pivot'!$C$3:$C$1320)</f>
        <v>0</v>
      </c>
      <c r="G400" s="447">
        <f>SUMIF('AH Data Pivot'!$B$3:$B$1320,'Mix Substation Location Summary'!$B400,'AH Data Pivot'!$C$3:$C$1320)-F400</f>
        <v>0</v>
      </c>
      <c r="K400" s="401">
        <f>SUMIF('AH Data Pivot'!$B$3:$B$1320,'Mix Substation Location Summary'!$B400,'AH Data Pivot'!$D$3:$D$1320)</f>
        <v>0</v>
      </c>
      <c r="L400" s="456">
        <f>SUMIF('AH Data Pivot'!$B$3:$B$1320,'Mix Substation Location Summary'!$B400,'AH Data Pivot'!$D$3:$D$1320)-K400</f>
        <v>0</v>
      </c>
      <c r="P400" s="417">
        <f>SUMIF('AH Data Pivot'!$B$3:$B$1320,'Mix Substation Location Summary'!$B400,'AH Data Pivot'!$E$3:$E$1320)</f>
        <v>0</v>
      </c>
      <c r="Q400" s="451">
        <f>SUMIF('AH Data Pivot'!$B$3:$B$1320,'Mix Substation Location Summary'!$B400,'AH Data Pivot'!$E$3:$E$1320)-P400</f>
        <v>0</v>
      </c>
      <c r="U400" s="417">
        <f>SUMIF('AH Data Pivot'!$B$3:$B$1320,'Mix Substation Location Summary'!$B400,'AH Data Pivot'!$F$3:$F$1320)</f>
        <v>0</v>
      </c>
      <c r="V400" s="454">
        <f>SUMIF('AH Data Pivot'!$B$3:$B$1320,'Mix Substation Location Summary'!$B400,'AH Data Pivot'!$F$3:$F$1320)-U400</f>
        <v>0</v>
      </c>
      <c r="W400" s="403"/>
      <c r="Z400" s="417">
        <f>SUMIF('AH Data Pivot'!$B$3:$B$1320,'Mix Substation Location Summary'!$B400,'AH Data Pivot'!$G$3:$G$1320)</f>
        <v>0</v>
      </c>
      <c r="AA400" s="447">
        <f>SUMIF('AH Data Pivot'!$B$3:$B$1320,'Mix Substation Location Summary'!$B400,'AH Data Pivot'!$G$3:$G$1320)-Z400</f>
        <v>0</v>
      </c>
      <c r="AE400" s="417">
        <f>SUMIF('AH Data Pivot'!$B$3:$B$1320,'Mix Substation Location Summary'!$B400,'AH Data Pivot'!$H$3:$H$1320)</f>
        <v>1659.82</v>
      </c>
      <c r="AF400" s="454">
        <f>SUMIF('AH Data Pivot'!$B$3:$B$1320,'Mix Substation Location Summary'!$B400,'AH Data Pivot'!$H$3:$H$1320)-AE400</f>
        <v>0</v>
      </c>
      <c r="AI400" s="473">
        <f t="shared" si="48"/>
        <v>1</v>
      </c>
      <c r="AJ400" s="474">
        <f t="shared" si="49"/>
        <v>1</v>
      </c>
    </row>
    <row r="401" spans="2:36" x14ac:dyDescent="0.25">
      <c r="B401" s="403">
        <v>5201</v>
      </c>
      <c r="C401" s="403" t="str">
        <f t="shared" si="46"/>
        <v/>
      </c>
      <c r="F401" s="401">
        <f>SUMIF('AH Data Pivot'!$B$3:$B$1320,'Mix Substation Location Summary'!$B401,'AH Data Pivot'!$C$3:$C$1320)</f>
        <v>0</v>
      </c>
      <c r="G401" s="447">
        <f>SUMIF('AH Data Pivot'!$B$3:$B$1320,'Mix Substation Location Summary'!$B401,'AH Data Pivot'!$C$3:$C$1320)-F401</f>
        <v>0</v>
      </c>
      <c r="K401" s="401">
        <f>SUMIF('AH Data Pivot'!$B$3:$B$1320,'Mix Substation Location Summary'!$B401,'AH Data Pivot'!$D$3:$D$1320)</f>
        <v>0</v>
      </c>
      <c r="L401" s="456">
        <f>SUMIF('AH Data Pivot'!$B$3:$B$1320,'Mix Substation Location Summary'!$B401,'AH Data Pivot'!$D$3:$D$1320)-K401</f>
        <v>0</v>
      </c>
      <c r="P401" s="417">
        <f>SUMIF('AH Data Pivot'!$B$3:$B$1320,'Mix Substation Location Summary'!$B401,'AH Data Pivot'!$E$3:$E$1320)</f>
        <v>90.61</v>
      </c>
      <c r="Q401" s="451">
        <f>SUMIF('AH Data Pivot'!$B$3:$B$1320,'Mix Substation Location Summary'!$B401,'AH Data Pivot'!$E$3:$E$1320)-P401</f>
        <v>0</v>
      </c>
      <c r="U401" s="417">
        <f>SUMIF('AH Data Pivot'!$B$3:$B$1320,'Mix Substation Location Summary'!$B401,'AH Data Pivot'!$F$3:$F$1320)</f>
        <v>351856.31</v>
      </c>
      <c r="V401" s="454">
        <f>SUMIF('AH Data Pivot'!$B$3:$B$1320,'Mix Substation Location Summary'!$B401,'AH Data Pivot'!$F$3:$F$1320)-U401</f>
        <v>0</v>
      </c>
      <c r="W401" s="403"/>
      <c r="Z401" s="417">
        <f>SUMIF('AH Data Pivot'!$B$3:$B$1320,'Mix Substation Location Summary'!$B401,'AH Data Pivot'!$G$3:$G$1320)</f>
        <v>231511.46</v>
      </c>
      <c r="AA401" s="447">
        <f>SUMIF('AH Data Pivot'!$B$3:$B$1320,'Mix Substation Location Summary'!$B401,'AH Data Pivot'!$G$3:$G$1320)-Z401</f>
        <v>0</v>
      </c>
      <c r="AE401" s="417">
        <f>SUMIF('AH Data Pivot'!$B$3:$B$1320,'Mix Substation Location Summary'!$B401,'AH Data Pivot'!$H$3:$H$1320)</f>
        <v>10368538.140000006</v>
      </c>
      <c r="AF401" s="454">
        <f>SUMIF('AH Data Pivot'!$B$3:$B$1320,'Mix Substation Location Summary'!$B401,'AH Data Pivot'!$H$3:$H$1320)-AE401</f>
        <v>0</v>
      </c>
      <c r="AI401" s="473" t="str">
        <f t="shared" si="48"/>
        <v/>
      </c>
      <c r="AJ401" s="474">
        <f t="shared" si="49"/>
        <v>1</v>
      </c>
    </row>
    <row r="402" spans="2:36" x14ac:dyDescent="0.25">
      <c r="B402" s="403">
        <v>5202</v>
      </c>
      <c r="C402" s="403" t="str">
        <f t="shared" si="46"/>
        <v/>
      </c>
      <c r="F402" s="401">
        <f>SUMIF('AH Data Pivot'!$B$3:$B$1320,'Mix Substation Location Summary'!$B402,'AH Data Pivot'!$C$3:$C$1320)</f>
        <v>0</v>
      </c>
      <c r="G402" s="447">
        <f>SUMIF('AH Data Pivot'!$B$3:$B$1320,'Mix Substation Location Summary'!$B402,'AH Data Pivot'!$C$3:$C$1320)-F402</f>
        <v>0</v>
      </c>
      <c r="K402" s="401">
        <f>SUMIF('AH Data Pivot'!$B$3:$B$1320,'Mix Substation Location Summary'!$B402,'AH Data Pivot'!$D$3:$D$1320)</f>
        <v>0</v>
      </c>
      <c r="L402" s="456">
        <f>SUMIF('AH Data Pivot'!$B$3:$B$1320,'Mix Substation Location Summary'!$B402,'AH Data Pivot'!$D$3:$D$1320)-K402</f>
        <v>0</v>
      </c>
      <c r="P402" s="417">
        <f>SUMIF('AH Data Pivot'!$B$3:$B$1320,'Mix Substation Location Summary'!$B402,'AH Data Pivot'!$E$3:$E$1320)</f>
        <v>0</v>
      </c>
      <c r="Q402" s="451">
        <f>SUMIF('AH Data Pivot'!$B$3:$B$1320,'Mix Substation Location Summary'!$B402,'AH Data Pivot'!$E$3:$E$1320)-P402</f>
        <v>0</v>
      </c>
      <c r="U402" s="417">
        <f>SUMIF('AH Data Pivot'!$B$3:$B$1320,'Mix Substation Location Summary'!$B402,'AH Data Pivot'!$F$3:$F$1320)</f>
        <v>865.92</v>
      </c>
      <c r="V402" s="454">
        <f>SUMIF('AH Data Pivot'!$B$3:$B$1320,'Mix Substation Location Summary'!$B402,'AH Data Pivot'!$F$3:$F$1320)-U402</f>
        <v>0</v>
      </c>
      <c r="W402" s="403"/>
      <c r="Z402" s="417">
        <f>SUMIF('AH Data Pivot'!$B$3:$B$1320,'Mix Substation Location Summary'!$B402,'AH Data Pivot'!$G$3:$G$1320)</f>
        <v>9530.06</v>
      </c>
      <c r="AA402" s="447">
        <f>SUMIF('AH Data Pivot'!$B$3:$B$1320,'Mix Substation Location Summary'!$B402,'AH Data Pivot'!$G$3:$G$1320)-Z402</f>
        <v>0</v>
      </c>
      <c r="AE402" s="417">
        <f>SUMIF('AH Data Pivot'!$B$3:$B$1320,'Mix Substation Location Summary'!$B402,'AH Data Pivot'!$H$3:$H$1320)</f>
        <v>1220826.07</v>
      </c>
      <c r="AF402" s="454">
        <f>SUMIF('AH Data Pivot'!$B$3:$B$1320,'Mix Substation Location Summary'!$B402,'AH Data Pivot'!$H$3:$H$1320)-AE402</f>
        <v>0</v>
      </c>
      <c r="AI402" s="473" t="str">
        <f t="shared" si="48"/>
        <v/>
      </c>
      <c r="AJ402" s="474">
        <f t="shared" si="49"/>
        <v>1</v>
      </c>
    </row>
    <row r="403" spans="2:36" x14ac:dyDescent="0.25">
      <c r="B403" s="403">
        <v>5204</v>
      </c>
      <c r="C403" s="403" t="str">
        <f t="shared" si="46"/>
        <v/>
      </c>
      <c r="F403" s="401">
        <f>SUMIF('AH Data Pivot'!$B$3:$B$1320,'Mix Substation Location Summary'!$B403,'AH Data Pivot'!$C$3:$C$1320)</f>
        <v>0</v>
      </c>
      <c r="G403" s="447">
        <f>SUMIF('AH Data Pivot'!$B$3:$B$1320,'Mix Substation Location Summary'!$B403,'AH Data Pivot'!$C$3:$C$1320)-F403</f>
        <v>0</v>
      </c>
      <c r="K403" s="401">
        <f>SUMIF('AH Data Pivot'!$B$3:$B$1320,'Mix Substation Location Summary'!$B403,'AH Data Pivot'!$D$3:$D$1320)</f>
        <v>0</v>
      </c>
      <c r="L403" s="456">
        <f>SUMIF('AH Data Pivot'!$B$3:$B$1320,'Mix Substation Location Summary'!$B403,'AH Data Pivot'!$D$3:$D$1320)-K403</f>
        <v>0</v>
      </c>
      <c r="P403" s="417">
        <f>SUMIF('AH Data Pivot'!$B$3:$B$1320,'Mix Substation Location Summary'!$B403,'AH Data Pivot'!$E$3:$E$1320)</f>
        <v>0</v>
      </c>
      <c r="Q403" s="451">
        <f>SUMIF('AH Data Pivot'!$B$3:$B$1320,'Mix Substation Location Summary'!$B403,'AH Data Pivot'!$E$3:$E$1320)-P403</f>
        <v>0</v>
      </c>
      <c r="U403" s="417">
        <f>SUMIF('AH Data Pivot'!$B$3:$B$1320,'Mix Substation Location Summary'!$B403,'AH Data Pivot'!$F$3:$F$1320)</f>
        <v>6230.4599999999991</v>
      </c>
      <c r="V403" s="454">
        <f>SUMIF('AH Data Pivot'!$B$3:$B$1320,'Mix Substation Location Summary'!$B403,'AH Data Pivot'!$F$3:$F$1320)-U403</f>
        <v>0</v>
      </c>
      <c r="W403" s="403"/>
      <c r="Z403" s="417">
        <f>SUMIF('AH Data Pivot'!$B$3:$B$1320,'Mix Substation Location Summary'!$B403,'AH Data Pivot'!$G$3:$G$1320)</f>
        <v>485791.85000000003</v>
      </c>
      <c r="AA403" s="447">
        <f>SUMIF('AH Data Pivot'!$B$3:$B$1320,'Mix Substation Location Summary'!$B403,'AH Data Pivot'!$G$3:$G$1320)-Z403</f>
        <v>0</v>
      </c>
      <c r="AE403" s="417">
        <f>SUMIF('AH Data Pivot'!$B$3:$B$1320,'Mix Substation Location Summary'!$B403,'AH Data Pivot'!$H$3:$H$1320)</f>
        <v>8114240.7000000123</v>
      </c>
      <c r="AF403" s="454">
        <f>SUMIF('AH Data Pivot'!$B$3:$B$1320,'Mix Substation Location Summary'!$B403,'AH Data Pivot'!$H$3:$H$1320)-AE403</f>
        <v>0</v>
      </c>
      <c r="AI403" s="473" t="str">
        <f t="shared" si="48"/>
        <v/>
      </c>
      <c r="AJ403" s="474">
        <f t="shared" si="49"/>
        <v>1</v>
      </c>
    </row>
    <row r="404" spans="2:36" x14ac:dyDescent="0.25">
      <c r="B404" s="403">
        <v>5205</v>
      </c>
      <c r="C404" s="403" t="str">
        <f t="shared" si="46"/>
        <v/>
      </c>
      <c r="F404" s="401">
        <f>SUMIF('AH Data Pivot'!$B$3:$B$1320,'Mix Substation Location Summary'!$B404,'AH Data Pivot'!$C$3:$C$1320)</f>
        <v>0</v>
      </c>
      <c r="G404" s="447">
        <f>SUMIF('AH Data Pivot'!$B$3:$B$1320,'Mix Substation Location Summary'!$B404,'AH Data Pivot'!$C$3:$C$1320)-F404</f>
        <v>0</v>
      </c>
      <c r="K404" s="401">
        <f>SUMIF('AH Data Pivot'!$B$3:$B$1320,'Mix Substation Location Summary'!$B404,'AH Data Pivot'!$D$3:$D$1320)</f>
        <v>0</v>
      </c>
      <c r="L404" s="456">
        <f>SUMIF('AH Data Pivot'!$B$3:$B$1320,'Mix Substation Location Summary'!$B404,'AH Data Pivot'!$D$3:$D$1320)-K404</f>
        <v>0</v>
      </c>
      <c r="P404" s="417">
        <f>SUMIF('AH Data Pivot'!$B$3:$B$1320,'Mix Substation Location Summary'!$B404,'AH Data Pivot'!$E$3:$E$1320)</f>
        <v>0</v>
      </c>
      <c r="Q404" s="451">
        <f>SUMIF('AH Data Pivot'!$B$3:$B$1320,'Mix Substation Location Summary'!$B404,'AH Data Pivot'!$E$3:$E$1320)-P404</f>
        <v>0</v>
      </c>
      <c r="U404" s="417">
        <f>SUMIF('AH Data Pivot'!$B$3:$B$1320,'Mix Substation Location Summary'!$B404,'AH Data Pivot'!$F$3:$F$1320)</f>
        <v>0</v>
      </c>
      <c r="V404" s="454">
        <f>SUMIF('AH Data Pivot'!$B$3:$B$1320,'Mix Substation Location Summary'!$B404,'AH Data Pivot'!$F$3:$F$1320)-U404</f>
        <v>0</v>
      </c>
      <c r="W404" s="403"/>
      <c r="Z404" s="417">
        <f>SUMIF('AH Data Pivot'!$B$3:$B$1320,'Mix Substation Location Summary'!$B404,'AH Data Pivot'!$G$3:$G$1320)</f>
        <v>33725.15</v>
      </c>
      <c r="AA404" s="447">
        <f>SUMIF('AH Data Pivot'!$B$3:$B$1320,'Mix Substation Location Summary'!$B404,'AH Data Pivot'!$G$3:$G$1320)-Z404</f>
        <v>0</v>
      </c>
      <c r="AE404" s="417">
        <f>SUMIF('AH Data Pivot'!$B$3:$B$1320,'Mix Substation Location Summary'!$B404,'AH Data Pivot'!$H$3:$H$1320)</f>
        <v>1363451.1199999999</v>
      </c>
      <c r="AF404" s="454">
        <f>SUMIF('AH Data Pivot'!$B$3:$B$1320,'Mix Substation Location Summary'!$B404,'AH Data Pivot'!$H$3:$H$1320)-AE404</f>
        <v>0</v>
      </c>
      <c r="AI404" s="473" t="str">
        <f t="shared" si="48"/>
        <v/>
      </c>
      <c r="AJ404" s="474">
        <f t="shared" si="49"/>
        <v>1</v>
      </c>
    </row>
    <row r="405" spans="2:36" x14ac:dyDescent="0.25">
      <c r="B405" s="403">
        <v>5206</v>
      </c>
      <c r="C405" s="403" t="str">
        <f t="shared" si="46"/>
        <v/>
      </c>
      <c r="F405" s="401">
        <f>SUMIF('AH Data Pivot'!$B$3:$B$1320,'Mix Substation Location Summary'!$B405,'AH Data Pivot'!$C$3:$C$1320)</f>
        <v>0</v>
      </c>
      <c r="G405" s="447">
        <f>SUMIF('AH Data Pivot'!$B$3:$B$1320,'Mix Substation Location Summary'!$B405,'AH Data Pivot'!$C$3:$C$1320)-F405</f>
        <v>0</v>
      </c>
      <c r="K405" s="401">
        <f>SUMIF('AH Data Pivot'!$B$3:$B$1320,'Mix Substation Location Summary'!$B405,'AH Data Pivot'!$D$3:$D$1320)</f>
        <v>0</v>
      </c>
      <c r="L405" s="456">
        <f>SUMIF('AH Data Pivot'!$B$3:$B$1320,'Mix Substation Location Summary'!$B405,'AH Data Pivot'!$D$3:$D$1320)-K405</f>
        <v>0</v>
      </c>
      <c r="P405" s="417">
        <f>SUMIF('AH Data Pivot'!$B$3:$B$1320,'Mix Substation Location Summary'!$B405,'AH Data Pivot'!$E$3:$E$1320)</f>
        <v>0</v>
      </c>
      <c r="Q405" s="451">
        <f>SUMIF('AH Data Pivot'!$B$3:$B$1320,'Mix Substation Location Summary'!$B405,'AH Data Pivot'!$E$3:$E$1320)-P405</f>
        <v>0</v>
      </c>
      <c r="U405" s="417">
        <f>SUMIF('AH Data Pivot'!$B$3:$B$1320,'Mix Substation Location Summary'!$B405,'AH Data Pivot'!$F$3:$F$1320)</f>
        <v>2210.52</v>
      </c>
      <c r="V405" s="454">
        <f>SUMIF('AH Data Pivot'!$B$3:$B$1320,'Mix Substation Location Summary'!$B405,'AH Data Pivot'!$F$3:$F$1320)-U405</f>
        <v>0</v>
      </c>
      <c r="W405" s="403"/>
      <c r="Z405" s="417">
        <f>SUMIF('AH Data Pivot'!$B$3:$B$1320,'Mix Substation Location Summary'!$B405,'AH Data Pivot'!$G$3:$G$1320)</f>
        <v>14057.92</v>
      </c>
      <c r="AA405" s="447">
        <f>SUMIF('AH Data Pivot'!$B$3:$B$1320,'Mix Substation Location Summary'!$B405,'AH Data Pivot'!$G$3:$G$1320)-Z405</f>
        <v>0</v>
      </c>
      <c r="AE405" s="417">
        <f>SUMIF('AH Data Pivot'!$B$3:$B$1320,'Mix Substation Location Summary'!$B405,'AH Data Pivot'!$H$3:$H$1320)</f>
        <v>812240.66</v>
      </c>
      <c r="AF405" s="454">
        <f>SUMIF('AH Data Pivot'!$B$3:$B$1320,'Mix Substation Location Summary'!$B405,'AH Data Pivot'!$H$3:$H$1320)-AE405</f>
        <v>0</v>
      </c>
      <c r="AI405" s="473" t="str">
        <f t="shared" si="48"/>
        <v/>
      </c>
      <c r="AJ405" s="474">
        <f t="shared" si="49"/>
        <v>1</v>
      </c>
    </row>
    <row r="406" spans="2:36" x14ac:dyDescent="0.25">
      <c r="B406" s="403">
        <v>5207</v>
      </c>
      <c r="C406" s="403" t="str">
        <f t="shared" si="46"/>
        <v/>
      </c>
      <c r="F406" s="401">
        <f>SUMIF('AH Data Pivot'!$B$3:$B$1320,'Mix Substation Location Summary'!$B406,'AH Data Pivot'!$C$3:$C$1320)</f>
        <v>0</v>
      </c>
      <c r="G406" s="447">
        <f>SUMIF('AH Data Pivot'!$B$3:$B$1320,'Mix Substation Location Summary'!$B406,'AH Data Pivot'!$C$3:$C$1320)-F406</f>
        <v>0</v>
      </c>
      <c r="K406" s="401">
        <f>SUMIF('AH Data Pivot'!$B$3:$B$1320,'Mix Substation Location Summary'!$B406,'AH Data Pivot'!$D$3:$D$1320)</f>
        <v>41604.020000000004</v>
      </c>
      <c r="L406" s="456">
        <f>SUMIF('AH Data Pivot'!$B$3:$B$1320,'Mix Substation Location Summary'!$B406,'AH Data Pivot'!$D$3:$D$1320)-K406</f>
        <v>0</v>
      </c>
      <c r="P406" s="417">
        <f>SUMIF('AH Data Pivot'!$B$3:$B$1320,'Mix Substation Location Summary'!$B406,'AH Data Pivot'!$E$3:$E$1320)</f>
        <v>0</v>
      </c>
      <c r="Q406" s="451">
        <f>SUMIF('AH Data Pivot'!$B$3:$B$1320,'Mix Substation Location Summary'!$B406,'AH Data Pivot'!$E$3:$E$1320)-P406</f>
        <v>0</v>
      </c>
      <c r="U406" s="417">
        <f>SUMIF('AH Data Pivot'!$B$3:$B$1320,'Mix Substation Location Summary'!$B406,'AH Data Pivot'!$F$3:$F$1320)</f>
        <v>8980.9000000000015</v>
      </c>
      <c r="V406" s="454">
        <f>SUMIF('AH Data Pivot'!$B$3:$B$1320,'Mix Substation Location Summary'!$B406,'AH Data Pivot'!$F$3:$F$1320)-U406</f>
        <v>0</v>
      </c>
      <c r="W406" s="403"/>
      <c r="Z406" s="417">
        <f>SUMIF('AH Data Pivot'!$B$3:$B$1320,'Mix Substation Location Summary'!$B406,'AH Data Pivot'!$G$3:$G$1320)</f>
        <v>263498.65999999997</v>
      </c>
      <c r="AA406" s="447">
        <f>SUMIF('AH Data Pivot'!$B$3:$B$1320,'Mix Substation Location Summary'!$B406,'AH Data Pivot'!$G$3:$G$1320)-Z406</f>
        <v>0</v>
      </c>
      <c r="AE406" s="417">
        <f>SUMIF('AH Data Pivot'!$B$3:$B$1320,'Mix Substation Location Summary'!$B406,'AH Data Pivot'!$H$3:$H$1320)</f>
        <v>4459539.0299999984</v>
      </c>
      <c r="AF406" s="454">
        <f>SUMIF('AH Data Pivot'!$B$3:$B$1320,'Mix Substation Location Summary'!$B406,'AH Data Pivot'!$H$3:$H$1320)-AE406</f>
        <v>0</v>
      </c>
      <c r="AI406" s="473">
        <f t="shared" si="48"/>
        <v>1</v>
      </c>
      <c r="AJ406" s="474">
        <f t="shared" si="49"/>
        <v>1</v>
      </c>
    </row>
    <row r="407" spans="2:36" x14ac:dyDescent="0.25">
      <c r="B407" s="403">
        <v>5208</v>
      </c>
      <c r="C407" s="403" t="str">
        <f t="shared" si="46"/>
        <v/>
      </c>
      <c r="F407" s="401">
        <f>SUMIF('AH Data Pivot'!$B$3:$B$1320,'Mix Substation Location Summary'!$B407,'AH Data Pivot'!$C$3:$C$1320)</f>
        <v>0</v>
      </c>
      <c r="G407" s="447">
        <f>SUMIF('AH Data Pivot'!$B$3:$B$1320,'Mix Substation Location Summary'!$B407,'AH Data Pivot'!$C$3:$C$1320)-F407</f>
        <v>0</v>
      </c>
      <c r="K407" s="401">
        <f>SUMIF('AH Data Pivot'!$B$3:$B$1320,'Mix Substation Location Summary'!$B407,'AH Data Pivot'!$D$3:$D$1320)</f>
        <v>0</v>
      </c>
      <c r="L407" s="456">
        <f>SUMIF('AH Data Pivot'!$B$3:$B$1320,'Mix Substation Location Summary'!$B407,'AH Data Pivot'!$D$3:$D$1320)-K407</f>
        <v>0</v>
      </c>
      <c r="P407" s="417">
        <f>SUMIF('AH Data Pivot'!$B$3:$B$1320,'Mix Substation Location Summary'!$B407,'AH Data Pivot'!$E$3:$E$1320)</f>
        <v>0</v>
      </c>
      <c r="Q407" s="451">
        <f>SUMIF('AH Data Pivot'!$B$3:$B$1320,'Mix Substation Location Summary'!$B407,'AH Data Pivot'!$E$3:$E$1320)-P407</f>
        <v>0</v>
      </c>
      <c r="U407" s="417">
        <f>SUMIF('AH Data Pivot'!$B$3:$B$1320,'Mix Substation Location Summary'!$B407,'AH Data Pivot'!$F$3:$F$1320)</f>
        <v>79779.010000000009</v>
      </c>
      <c r="V407" s="454">
        <f>SUMIF('AH Data Pivot'!$B$3:$B$1320,'Mix Substation Location Summary'!$B407,'AH Data Pivot'!$F$3:$F$1320)-U407</f>
        <v>0</v>
      </c>
      <c r="W407" s="403"/>
      <c r="Z407" s="417">
        <f>SUMIF('AH Data Pivot'!$B$3:$B$1320,'Mix Substation Location Summary'!$B407,'AH Data Pivot'!$G$3:$G$1320)</f>
        <v>706039.26</v>
      </c>
      <c r="AA407" s="447">
        <f>SUMIF('AH Data Pivot'!$B$3:$B$1320,'Mix Substation Location Summary'!$B407,'AH Data Pivot'!$G$3:$G$1320)-Z407</f>
        <v>0</v>
      </c>
      <c r="AE407" s="417">
        <f>SUMIF('AH Data Pivot'!$B$3:$B$1320,'Mix Substation Location Summary'!$B407,'AH Data Pivot'!$H$3:$H$1320)</f>
        <v>6958083.5900000064</v>
      </c>
      <c r="AF407" s="454">
        <f>SUMIF('AH Data Pivot'!$B$3:$B$1320,'Mix Substation Location Summary'!$B407,'AH Data Pivot'!$H$3:$H$1320)-AE407</f>
        <v>0</v>
      </c>
      <c r="AI407" s="473" t="str">
        <f t="shared" si="48"/>
        <v/>
      </c>
      <c r="AJ407" s="474">
        <f t="shared" si="49"/>
        <v>1</v>
      </c>
    </row>
    <row r="408" spans="2:36" x14ac:dyDescent="0.25">
      <c r="B408" s="403">
        <v>5209</v>
      </c>
      <c r="C408" s="403" t="str">
        <f t="shared" si="46"/>
        <v/>
      </c>
      <c r="F408" s="401">
        <f>SUMIF('AH Data Pivot'!$B$3:$B$1320,'Mix Substation Location Summary'!$B408,'AH Data Pivot'!$C$3:$C$1320)</f>
        <v>0</v>
      </c>
      <c r="G408" s="447">
        <f>SUMIF('AH Data Pivot'!$B$3:$B$1320,'Mix Substation Location Summary'!$B408,'AH Data Pivot'!$C$3:$C$1320)-F408</f>
        <v>0</v>
      </c>
      <c r="K408" s="401">
        <f>SUMIF('AH Data Pivot'!$B$3:$B$1320,'Mix Substation Location Summary'!$B408,'AH Data Pivot'!$D$3:$D$1320)</f>
        <v>0</v>
      </c>
      <c r="L408" s="456">
        <f>SUMIF('AH Data Pivot'!$B$3:$B$1320,'Mix Substation Location Summary'!$B408,'AH Data Pivot'!$D$3:$D$1320)-K408</f>
        <v>0</v>
      </c>
      <c r="P408" s="417">
        <f>SUMIF('AH Data Pivot'!$B$3:$B$1320,'Mix Substation Location Summary'!$B408,'AH Data Pivot'!$E$3:$E$1320)</f>
        <v>0</v>
      </c>
      <c r="Q408" s="451">
        <f>SUMIF('AH Data Pivot'!$B$3:$B$1320,'Mix Substation Location Summary'!$B408,'AH Data Pivot'!$E$3:$E$1320)-P408</f>
        <v>0</v>
      </c>
      <c r="U408" s="417">
        <f>SUMIF('AH Data Pivot'!$B$3:$B$1320,'Mix Substation Location Summary'!$B408,'AH Data Pivot'!$F$3:$F$1320)</f>
        <v>69464.639999999999</v>
      </c>
      <c r="V408" s="454">
        <f>SUMIF('AH Data Pivot'!$B$3:$B$1320,'Mix Substation Location Summary'!$B408,'AH Data Pivot'!$F$3:$F$1320)-U408</f>
        <v>0</v>
      </c>
      <c r="W408" s="403"/>
      <c r="Z408" s="417">
        <f>SUMIF('AH Data Pivot'!$B$3:$B$1320,'Mix Substation Location Summary'!$B408,'AH Data Pivot'!$G$3:$G$1320)</f>
        <v>86815.540000000008</v>
      </c>
      <c r="AA408" s="447">
        <f>SUMIF('AH Data Pivot'!$B$3:$B$1320,'Mix Substation Location Summary'!$B408,'AH Data Pivot'!$G$3:$G$1320)-Z408</f>
        <v>0</v>
      </c>
      <c r="AE408" s="417">
        <f>SUMIF('AH Data Pivot'!$B$3:$B$1320,'Mix Substation Location Summary'!$B408,'AH Data Pivot'!$H$3:$H$1320)</f>
        <v>2037757.09</v>
      </c>
      <c r="AF408" s="454">
        <f>SUMIF('AH Data Pivot'!$B$3:$B$1320,'Mix Substation Location Summary'!$B408,'AH Data Pivot'!$H$3:$H$1320)-AE408</f>
        <v>0</v>
      </c>
      <c r="AI408" s="473">
        <f t="shared" si="48"/>
        <v>1</v>
      </c>
      <c r="AJ408" s="474">
        <f t="shared" si="49"/>
        <v>1</v>
      </c>
    </row>
    <row r="409" spans="2:36" x14ac:dyDescent="0.25">
      <c r="B409" s="403">
        <v>5210</v>
      </c>
      <c r="C409" s="403" t="str">
        <f t="shared" si="46"/>
        <v/>
      </c>
      <c r="F409" s="401">
        <f>SUMIF('AH Data Pivot'!$B$3:$B$1320,'Mix Substation Location Summary'!$B409,'AH Data Pivot'!$C$3:$C$1320)</f>
        <v>0</v>
      </c>
      <c r="G409" s="447">
        <f>SUMIF('AH Data Pivot'!$B$3:$B$1320,'Mix Substation Location Summary'!$B409,'AH Data Pivot'!$C$3:$C$1320)-F409</f>
        <v>0</v>
      </c>
      <c r="K409" s="401">
        <f>SUMIF('AH Data Pivot'!$B$3:$B$1320,'Mix Substation Location Summary'!$B409,'AH Data Pivot'!$D$3:$D$1320)</f>
        <v>0</v>
      </c>
      <c r="L409" s="456">
        <f>SUMIF('AH Data Pivot'!$B$3:$B$1320,'Mix Substation Location Summary'!$B409,'AH Data Pivot'!$D$3:$D$1320)-K409</f>
        <v>0</v>
      </c>
      <c r="P409" s="417">
        <f>SUMIF('AH Data Pivot'!$B$3:$B$1320,'Mix Substation Location Summary'!$B409,'AH Data Pivot'!$E$3:$E$1320)</f>
        <v>17430.86</v>
      </c>
      <c r="Q409" s="451">
        <f>SUMIF('AH Data Pivot'!$B$3:$B$1320,'Mix Substation Location Summary'!$B409,'AH Data Pivot'!$E$3:$E$1320)-P409</f>
        <v>0</v>
      </c>
      <c r="U409" s="417">
        <f>SUMIF('AH Data Pivot'!$B$3:$B$1320,'Mix Substation Location Summary'!$B409,'AH Data Pivot'!$F$3:$F$1320)</f>
        <v>196527.1</v>
      </c>
      <c r="V409" s="454">
        <f>SUMIF('AH Data Pivot'!$B$3:$B$1320,'Mix Substation Location Summary'!$B409,'AH Data Pivot'!$F$3:$F$1320)-U409</f>
        <v>0</v>
      </c>
      <c r="W409" s="403"/>
      <c r="Z409" s="417">
        <f>SUMIF('AH Data Pivot'!$B$3:$B$1320,'Mix Substation Location Summary'!$B409,'AH Data Pivot'!$G$3:$G$1320)</f>
        <v>354465.12000000005</v>
      </c>
      <c r="AA409" s="447">
        <f>SUMIF('AH Data Pivot'!$B$3:$B$1320,'Mix Substation Location Summary'!$B409,'AH Data Pivot'!$G$3:$G$1320)-Z409</f>
        <v>0</v>
      </c>
      <c r="AE409" s="417">
        <f>SUMIF('AH Data Pivot'!$B$3:$B$1320,'Mix Substation Location Summary'!$B409,'AH Data Pivot'!$H$3:$H$1320)</f>
        <v>4118222.9400000018</v>
      </c>
      <c r="AF409" s="454">
        <f>SUMIF('AH Data Pivot'!$B$3:$B$1320,'Mix Substation Location Summary'!$B409,'AH Data Pivot'!$H$3:$H$1320)-AE409</f>
        <v>0</v>
      </c>
      <c r="AI409" s="473" t="str">
        <f t="shared" si="48"/>
        <v/>
      </c>
      <c r="AJ409" s="474">
        <f t="shared" si="49"/>
        <v>1</v>
      </c>
    </row>
    <row r="410" spans="2:36" x14ac:dyDescent="0.25">
      <c r="B410" s="403">
        <v>5211</v>
      </c>
      <c r="C410" s="403" t="str">
        <f t="shared" si="46"/>
        <v/>
      </c>
      <c r="F410" s="401">
        <f>SUMIF('AH Data Pivot'!$B$3:$B$1320,'Mix Substation Location Summary'!$B410,'AH Data Pivot'!$C$3:$C$1320)</f>
        <v>0</v>
      </c>
      <c r="G410" s="447">
        <f>SUMIF('AH Data Pivot'!$B$3:$B$1320,'Mix Substation Location Summary'!$B410,'AH Data Pivot'!$C$3:$C$1320)-F410</f>
        <v>0</v>
      </c>
      <c r="K410" s="401">
        <f>SUMIF('AH Data Pivot'!$B$3:$B$1320,'Mix Substation Location Summary'!$B410,'AH Data Pivot'!$D$3:$D$1320)</f>
        <v>14955.44</v>
      </c>
      <c r="L410" s="456">
        <f>SUMIF('AH Data Pivot'!$B$3:$B$1320,'Mix Substation Location Summary'!$B410,'AH Data Pivot'!$D$3:$D$1320)-K410</f>
        <v>0</v>
      </c>
      <c r="P410" s="417">
        <f>SUMIF('AH Data Pivot'!$B$3:$B$1320,'Mix Substation Location Summary'!$B410,'AH Data Pivot'!$E$3:$E$1320)</f>
        <v>0</v>
      </c>
      <c r="Q410" s="451">
        <f>SUMIF('AH Data Pivot'!$B$3:$B$1320,'Mix Substation Location Summary'!$B410,'AH Data Pivot'!$E$3:$E$1320)-P410</f>
        <v>0</v>
      </c>
      <c r="U410" s="417">
        <f>SUMIF('AH Data Pivot'!$B$3:$B$1320,'Mix Substation Location Summary'!$B410,'AH Data Pivot'!$F$3:$F$1320)</f>
        <v>23554.39</v>
      </c>
      <c r="V410" s="454">
        <f>SUMIF('AH Data Pivot'!$B$3:$B$1320,'Mix Substation Location Summary'!$B410,'AH Data Pivot'!$F$3:$F$1320)-U410</f>
        <v>0</v>
      </c>
      <c r="W410" s="403"/>
      <c r="Z410" s="417">
        <f>SUMIF('AH Data Pivot'!$B$3:$B$1320,'Mix Substation Location Summary'!$B410,'AH Data Pivot'!$G$3:$G$1320)</f>
        <v>225645.94999999998</v>
      </c>
      <c r="AA410" s="447">
        <f>SUMIF('AH Data Pivot'!$B$3:$B$1320,'Mix Substation Location Summary'!$B410,'AH Data Pivot'!$G$3:$G$1320)-Z410</f>
        <v>0</v>
      </c>
      <c r="AE410" s="417">
        <f>SUMIF('AH Data Pivot'!$B$3:$B$1320,'Mix Substation Location Summary'!$B410,'AH Data Pivot'!$H$3:$H$1320)</f>
        <v>5350557.530000004</v>
      </c>
      <c r="AF410" s="454">
        <f>SUMIF('AH Data Pivot'!$B$3:$B$1320,'Mix Substation Location Summary'!$B410,'AH Data Pivot'!$H$3:$H$1320)-AE410</f>
        <v>0</v>
      </c>
      <c r="AI410" s="473">
        <f t="shared" si="48"/>
        <v>1</v>
      </c>
      <c r="AJ410" s="474">
        <f t="shared" si="49"/>
        <v>1</v>
      </c>
    </row>
    <row r="411" spans="2:36" x14ac:dyDescent="0.25">
      <c r="B411" s="403">
        <v>5212</v>
      </c>
      <c r="C411" s="403" t="str">
        <f t="shared" ref="C411:C474" si="50">IFERROR(MATCH(B411,$B$4:$B$60,0),"")</f>
        <v/>
      </c>
      <c r="F411" s="401">
        <f>SUMIF('AH Data Pivot'!$B$3:$B$1320,'Mix Substation Location Summary'!$B411,'AH Data Pivot'!$C$3:$C$1320)</f>
        <v>0</v>
      </c>
      <c r="G411" s="447">
        <f>SUMIF('AH Data Pivot'!$B$3:$B$1320,'Mix Substation Location Summary'!$B411,'AH Data Pivot'!$C$3:$C$1320)-F411</f>
        <v>0</v>
      </c>
      <c r="K411" s="401">
        <f>SUMIF('AH Data Pivot'!$B$3:$B$1320,'Mix Substation Location Summary'!$B411,'AH Data Pivot'!$D$3:$D$1320)</f>
        <v>0</v>
      </c>
      <c r="L411" s="456">
        <f>SUMIF('AH Data Pivot'!$B$3:$B$1320,'Mix Substation Location Summary'!$B411,'AH Data Pivot'!$D$3:$D$1320)-K411</f>
        <v>0</v>
      </c>
      <c r="P411" s="417">
        <f>SUMIF('AH Data Pivot'!$B$3:$B$1320,'Mix Substation Location Summary'!$B411,'AH Data Pivot'!$E$3:$E$1320)</f>
        <v>0</v>
      </c>
      <c r="Q411" s="451">
        <f>SUMIF('AH Data Pivot'!$B$3:$B$1320,'Mix Substation Location Summary'!$B411,'AH Data Pivot'!$E$3:$E$1320)-P411</f>
        <v>0</v>
      </c>
      <c r="U411" s="417">
        <f>SUMIF('AH Data Pivot'!$B$3:$B$1320,'Mix Substation Location Summary'!$B411,'AH Data Pivot'!$F$3:$F$1320)</f>
        <v>0</v>
      </c>
      <c r="V411" s="454">
        <f>SUMIF('AH Data Pivot'!$B$3:$B$1320,'Mix Substation Location Summary'!$B411,'AH Data Pivot'!$F$3:$F$1320)-U411</f>
        <v>0</v>
      </c>
      <c r="W411" s="403"/>
      <c r="Z411" s="417">
        <f>SUMIF('AH Data Pivot'!$B$3:$B$1320,'Mix Substation Location Summary'!$B411,'AH Data Pivot'!$G$3:$G$1320)</f>
        <v>30762.53</v>
      </c>
      <c r="AA411" s="447">
        <f>SUMIF('AH Data Pivot'!$B$3:$B$1320,'Mix Substation Location Summary'!$B411,'AH Data Pivot'!$G$3:$G$1320)-Z411</f>
        <v>0</v>
      </c>
      <c r="AE411" s="417">
        <f>SUMIF('AH Data Pivot'!$B$3:$B$1320,'Mix Substation Location Summary'!$B411,'AH Data Pivot'!$H$3:$H$1320)</f>
        <v>263477.66000000003</v>
      </c>
      <c r="AF411" s="454">
        <f>SUMIF('AH Data Pivot'!$B$3:$B$1320,'Mix Substation Location Summary'!$B411,'AH Data Pivot'!$H$3:$H$1320)-AE411</f>
        <v>0</v>
      </c>
      <c r="AI411" s="473">
        <f t="shared" si="48"/>
        <v>1</v>
      </c>
      <c r="AJ411" s="474">
        <f t="shared" si="49"/>
        <v>1</v>
      </c>
    </row>
    <row r="412" spans="2:36" x14ac:dyDescent="0.25">
      <c r="B412" s="403">
        <v>5213</v>
      </c>
      <c r="C412" s="403" t="str">
        <f t="shared" si="50"/>
        <v/>
      </c>
      <c r="F412" s="401">
        <f>SUMIF('AH Data Pivot'!$B$3:$B$1320,'Mix Substation Location Summary'!$B412,'AH Data Pivot'!$C$3:$C$1320)</f>
        <v>0</v>
      </c>
      <c r="G412" s="447">
        <f>SUMIF('AH Data Pivot'!$B$3:$B$1320,'Mix Substation Location Summary'!$B412,'AH Data Pivot'!$C$3:$C$1320)-F412</f>
        <v>0</v>
      </c>
      <c r="K412" s="401">
        <f>SUMIF('AH Data Pivot'!$B$3:$B$1320,'Mix Substation Location Summary'!$B412,'AH Data Pivot'!$D$3:$D$1320)</f>
        <v>25054.33</v>
      </c>
      <c r="L412" s="456">
        <f>SUMIF('AH Data Pivot'!$B$3:$B$1320,'Mix Substation Location Summary'!$B412,'AH Data Pivot'!$D$3:$D$1320)-K412</f>
        <v>0</v>
      </c>
      <c r="P412" s="417">
        <f>SUMIF('AH Data Pivot'!$B$3:$B$1320,'Mix Substation Location Summary'!$B412,'AH Data Pivot'!$E$3:$E$1320)</f>
        <v>17793.77</v>
      </c>
      <c r="Q412" s="451">
        <f>SUMIF('AH Data Pivot'!$B$3:$B$1320,'Mix Substation Location Summary'!$B412,'AH Data Pivot'!$E$3:$E$1320)-P412</f>
        <v>0</v>
      </c>
      <c r="U412" s="417">
        <f>SUMIF('AH Data Pivot'!$B$3:$B$1320,'Mix Substation Location Summary'!$B412,'AH Data Pivot'!$F$3:$F$1320)</f>
        <v>192066.72999999998</v>
      </c>
      <c r="V412" s="454">
        <f>SUMIF('AH Data Pivot'!$B$3:$B$1320,'Mix Substation Location Summary'!$B412,'AH Data Pivot'!$F$3:$F$1320)-U412</f>
        <v>0</v>
      </c>
      <c r="W412" s="403"/>
      <c r="Z412" s="417">
        <f>SUMIF('AH Data Pivot'!$B$3:$B$1320,'Mix Substation Location Summary'!$B412,'AH Data Pivot'!$G$3:$G$1320)</f>
        <v>114603.51</v>
      </c>
      <c r="AA412" s="447">
        <f>SUMIF('AH Data Pivot'!$B$3:$B$1320,'Mix Substation Location Summary'!$B412,'AH Data Pivot'!$G$3:$G$1320)-Z412</f>
        <v>0</v>
      </c>
      <c r="AE412" s="417">
        <f>SUMIF('AH Data Pivot'!$B$3:$B$1320,'Mix Substation Location Summary'!$B412,'AH Data Pivot'!$H$3:$H$1320)</f>
        <v>6420173.8900000034</v>
      </c>
      <c r="AF412" s="454">
        <f>SUMIF('AH Data Pivot'!$B$3:$B$1320,'Mix Substation Location Summary'!$B412,'AH Data Pivot'!$H$3:$H$1320)-AE412</f>
        <v>0</v>
      </c>
      <c r="AI412" s="473">
        <f t="shared" si="48"/>
        <v>1</v>
      </c>
      <c r="AJ412" s="474">
        <f t="shared" si="49"/>
        <v>1</v>
      </c>
    </row>
    <row r="413" spans="2:36" x14ac:dyDescent="0.25">
      <c r="B413" s="403">
        <v>5214</v>
      </c>
      <c r="C413" s="403" t="str">
        <f t="shared" si="50"/>
        <v/>
      </c>
      <c r="F413" s="401">
        <f>SUMIF('AH Data Pivot'!$B$3:$B$1320,'Mix Substation Location Summary'!$B413,'AH Data Pivot'!$C$3:$C$1320)</f>
        <v>0</v>
      </c>
      <c r="G413" s="447">
        <f>SUMIF('AH Data Pivot'!$B$3:$B$1320,'Mix Substation Location Summary'!$B413,'AH Data Pivot'!$C$3:$C$1320)-F413</f>
        <v>0</v>
      </c>
      <c r="K413" s="401">
        <f>SUMIF('AH Data Pivot'!$B$3:$B$1320,'Mix Substation Location Summary'!$B413,'AH Data Pivot'!$D$3:$D$1320)</f>
        <v>0</v>
      </c>
      <c r="L413" s="456">
        <f>SUMIF('AH Data Pivot'!$B$3:$B$1320,'Mix Substation Location Summary'!$B413,'AH Data Pivot'!$D$3:$D$1320)-K413</f>
        <v>0</v>
      </c>
      <c r="P413" s="417">
        <f>SUMIF('AH Data Pivot'!$B$3:$B$1320,'Mix Substation Location Summary'!$B413,'AH Data Pivot'!$E$3:$E$1320)</f>
        <v>0</v>
      </c>
      <c r="Q413" s="451">
        <f>SUMIF('AH Data Pivot'!$B$3:$B$1320,'Mix Substation Location Summary'!$B413,'AH Data Pivot'!$E$3:$E$1320)-P413</f>
        <v>0</v>
      </c>
      <c r="U413" s="417">
        <f>SUMIF('AH Data Pivot'!$B$3:$B$1320,'Mix Substation Location Summary'!$B413,'AH Data Pivot'!$F$3:$F$1320)</f>
        <v>813.24</v>
      </c>
      <c r="V413" s="454">
        <f>SUMIF('AH Data Pivot'!$B$3:$B$1320,'Mix Substation Location Summary'!$B413,'AH Data Pivot'!$F$3:$F$1320)-U413</f>
        <v>0</v>
      </c>
      <c r="W413" s="403"/>
      <c r="Z413" s="417">
        <f>SUMIF('AH Data Pivot'!$B$3:$B$1320,'Mix Substation Location Summary'!$B413,'AH Data Pivot'!$G$3:$G$1320)</f>
        <v>3447.8</v>
      </c>
      <c r="AA413" s="447">
        <f>SUMIF('AH Data Pivot'!$B$3:$B$1320,'Mix Substation Location Summary'!$B413,'AH Data Pivot'!$G$3:$G$1320)-Z413</f>
        <v>0</v>
      </c>
      <c r="AE413" s="417">
        <f>SUMIF('AH Data Pivot'!$B$3:$B$1320,'Mix Substation Location Summary'!$B413,'AH Data Pivot'!$H$3:$H$1320)</f>
        <v>531048.39999999991</v>
      </c>
      <c r="AF413" s="454">
        <f>SUMIF('AH Data Pivot'!$B$3:$B$1320,'Mix Substation Location Summary'!$B413,'AH Data Pivot'!$H$3:$H$1320)-AE413</f>
        <v>0</v>
      </c>
      <c r="AI413" s="473" t="str">
        <f t="shared" si="48"/>
        <v/>
      </c>
      <c r="AJ413" s="474">
        <f t="shared" si="49"/>
        <v>1</v>
      </c>
    </row>
    <row r="414" spans="2:36" x14ac:dyDescent="0.25">
      <c r="B414" s="403">
        <v>5215</v>
      </c>
      <c r="C414" s="403" t="str">
        <f t="shared" si="50"/>
        <v/>
      </c>
      <c r="F414" s="401">
        <f>SUMIF('AH Data Pivot'!$B$3:$B$1320,'Mix Substation Location Summary'!$B414,'AH Data Pivot'!$C$3:$C$1320)</f>
        <v>0</v>
      </c>
      <c r="G414" s="447">
        <f>SUMIF('AH Data Pivot'!$B$3:$B$1320,'Mix Substation Location Summary'!$B414,'AH Data Pivot'!$C$3:$C$1320)-F414</f>
        <v>0</v>
      </c>
      <c r="K414" s="401">
        <f>SUMIF('AH Data Pivot'!$B$3:$B$1320,'Mix Substation Location Summary'!$B414,'AH Data Pivot'!$D$3:$D$1320)</f>
        <v>0</v>
      </c>
      <c r="L414" s="456">
        <f>SUMIF('AH Data Pivot'!$B$3:$B$1320,'Mix Substation Location Summary'!$B414,'AH Data Pivot'!$D$3:$D$1320)-K414</f>
        <v>0</v>
      </c>
      <c r="P414" s="417">
        <f>SUMIF('AH Data Pivot'!$B$3:$B$1320,'Mix Substation Location Summary'!$B414,'AH Data Pivot'!$E$3:$E$1320)</f>
        <v>0</v>
      </c>
      <c r="Q414" s="451">
        <f>SUMIF('AH Data Pivot'!$B$3:$B$1320,'Mix Substation Location Summary'!$B414,'AH Data Pivot'!$E$3:$E$1320)-P414</f>
        <v>0</v>
      </c>
      <c r="U414" s="417">
        <f>SUMIF('AH Data Pivot'!$B$3:$B$1320,'Mix Substation Location Summary'!$B414,'AH Data Pivot'!$F$3:$F$1320)</f>
        <v>2750.13</v>
      </c>
      <c r="V414" s="454">
        <f>SUMIF('AH Data Pivot'!$B$3:$B$1320,'Mix Substation Location Summary'!$B414,'AH Data Pivot'!$F$3:$F$1320)-U414</f>
        <v>0</v>
      </c>
      <c r="W414" s="403"/>
      <c r="Z414" s="417">
        <f>SUMIF('AH Data Pivot'!$B$3:$B$1320,'Mix Substation Location Summary'!$B414,'AH Data Pivot'!$G$3:$G$1320)</f>
        <v>31768.379999999997</v>
      </c>
      <c r="AA414" s="447">
        <f>SUMIF('AH Data Pivot'!$B$3:$B$1320,'Mix Substation Location Summary'!$B414,'AH Data Pivot'!$G$3:$G$1320)-Z414</f>
        <v>0</v>
      </c>
      <c r="AE414" s="417">
        <f>SUMIF('AH Data Pivot'!$B$3:$B$1320,'Mix Substation Location Summary'!$B414,'AH Data Pivot'!$H$3:$H$1320)</f>
        <v>1107514.44</v>
      </c>
      <c r="AF414" s="454">
        <f>SUMIF('AH Data Pivot'!$B$3:$B$1320,'Mix Substation Location Summary'!$B414,'AH Data Pivot'!$H$3:$H$1320)-AE414</f>
        <v>0</v>
      </c>
      <c r="AI414" s="473" t="str">
        <f t="shared" si="48"/>
        <v/>
      </c>
      <c r="AJ414" s="474">
        <f t="shared" si="49"/>
        <v>1</v>
      </c>
    </row>
    <row r="415" spans="2:36" x14ac:dyDescent="0.25">
      <c r="B415" s="403">
        <v>5216</v>
      </c>
      <c r="C415" s="403" t="str">
        <f t="shared" si="50"/>
        <v/>
      </c>
      <c r="F415" s="401">
        <f>SUMIF('AH Data Pivot'!$B$3:$B$1320,'Mix Substation Location Summary'!$B415,'AH Data Pivot'!$C$3:$C$1320)</f>
        <v>0</v>
      </c>
      <c r="G415" s="447">
        <f>SUMIF('AH Data Pivot'!$B$3:$B$1320,'Mix Substation Location Summary'!$B415,'AH Data Pivot'!$C$3:$C$1320)-F415</f>
        <v>0</v>
      </c>
      <c r="K415" s="401">
        <f>SUMIF('AH Data Pivot'!$B$3:$B$1320,'Mix Substation Location Summary'!$B415,'AH Data Pivot'!$D$3:$D$1320)</f>
        <v>0</v>
      </c>
      <c r="L415" s="456">
        <f>SUMIF('AH Data Pivot'!$B$3:$B$1320,'Mix Substation Location Summary'!$B415,'AH Data Pivot'!$D$3:$D$1320)-K415</f>
        <v>0</v>
      </c>
      <c r="P415" s="417">
        <f>SUMIF('AH Data Pivot'!$B$3:$B$1320,'Mix Substation Location Summary'!$B415,'AH Data Pivot'!$E$3:$E$1320)</f>
        <v>0</v>
      </c>
      <c r="Q415" s="451">
        <f>SUMIF('AH Data Pivot'!$B$3:$B$1320,'Mix Substation Location Summary'!$B415,'AH Data Pivot'!$E$3:$E$1320)-P415</f>
        <v>0</v>
      </c>
      <c r="U415" s="417">
        <f>SUMIF('AH Data Pivot'!$B$3:$B$1320,'Mix Substation Location Summary'!$B415,'AH Data Pivot'!$F$3:$F$1320)</f>
        <v>4118.8599999999997</v>
      </c>
      <c r="V415" s="454">
        <f>SUMIF('AH Data Pivot'!$B$3:$B$1320,'Mix Substation Location Summary'!$B415,'AH Data Pivot'!$F$3:$F$1320)-U415</f>
        <v>0</v>
      </c>
      <c r="W415" s="403"/>
      <c r="Z415" s="417">
        <f>SUMIF('AH Data Pivot'!$B$3:$B$1320,'Mix Substation Location Summary'!$B415,'AH Data Pivot'!$G$3:$G$1320)</f>
        <v>51568.43</v>
      </c>
      <c r="AA415" s="447">
        <f>SUMIF('AH Data Pivot'!$B$3:$B$1320,'Mix Substation Location Summary'!$B415,'AH Data Pivot'!$G$3:$G$1320)-Z415</f>
        <v>0</v>
      </c>
      <c r="AE415" s="417">
        <f>SUMIF('AH Data Pivot'!$B$3:$B$1320,'Mix Substation Location Summary'!$B415,'AH Data Pivot'!$H$3:$H$1320)</f>
        <v>2522565.8499999992</v>
      </c>
      <c r="AF415" s="454">
        <f>SUMIF('AH Data Pivot'!$B$3:$B$1320,'Mix Substation Location Summary'!$B415,'AH Data Pivot'!$H$3:$H$1320)-AE415</f>
        <v>0</v>
      </c>
      <c r="AI415" s="473" t="str">
        <f t="shared" si="48"/>
        <v/>
      </c>
      <c r="AJ415" s="474">
        <f t="shared" si="49"/>
        <v>1</v>
      </c>
    </row>
    <row r="416" spans="2:36" x14ac:dyDescent="0.25">
      <c r="B416" s="403">
        <v>5217</v>
      </c>
      <c r="C416" s="403" t="str">
        <f t="shared" si="50"/>
        <v/>
      </c>
      <c r="F416" s="401">
        <f>SUMIF('AH Data Pivot'!$B$3:$B$1320,'Mix Substation Location Summary'!$B416,'AH Data Pivot'!$C$3:$C$1320)</f>
        <v>0</v>
      </c>
      <c r="G416" s="447">
        <f>SUMIF('AH Data Pivot'!$B$3:$B$1320,'Mix Substation Location Summary'!$B416,'AH Data Pivot'!$C$3:$C$1320)-F416</f>
        <v>0</v>
      </c>
      <c r="K416" s="401">
        <f>SUMIF('AH Data Pivot'!$B$3:$B$1320,'Mix Substation Location Summary'!$B416,'AH Data Pivot'!$D$3:$D$1320)</f>
        <v>0</v>
      </c>
      <c r="L416" s="456">
        <f>SUMIF('AH Data Pivot'!$B$3:$B$1320,'Mix Substation Location Summary'!$B416,'AH Data Pivot'!$D$3:$D$1320)-K416</f>
        <v>0</v>
      </c>
      <c r="P416" s="417">
        <f>SUMIF('AH Data Pivot'!$B$3:$B$1320,'Mix Substation Location Summary'!$B416,'AH Data Pivot'!$E$3:$E$1320)</f>
        <v>0</v>
      </c>
      <c r="Q416" s="451">
        <f>SUMIF('AH Data Pivot'!$B$3:$B$1320,'Mix Substation Location Summary'!$B416,'AH Data Pivot'!$E$3:$E$1320)-P416</f>
        <v>0</v>
      </c>
      <c r="U416" s="417">
        <f>SUMIF('AH Data Pivot'!$B$3:$B$1320,'Mix Substation Location Summary'!$B416,'AH Data Pivot'!$F$3:$F$1320)</f>
        <v>16040.33</v>
      </c>
      <c r="V416" s="454">
        <f>SUMIF('AH Data Pivot'!$B$3:$B$1320,'Mix Substation Location Summary'!$B416,'AH Data Pivot'!$F$3:$F$1320)-U416</f>
        <v>0</v>
      </c>
      <c r="W416" s="403"/>
      <c r="Z416" s="417">
        <f>SUMIF('AH Data Pivot'!$B$3:$B$1320,'Mix Substation Location Summary'!$B416,'AH Data Pivot'!$G$3:$G$1320)</f>
        <v>200428.32</v>
      </c>
      <c r="AA416" s="447">
        <f>SUMIF('AH Data Pivot'!$B$3:$B$1320,'Mix Substation Location Summary'!$B416,'AH Data Pivot'!$G$3:$G$1320)-Z416</f>
        <v>0</v>
      </c>
      <c r="AE416" s="417">
        <f>SUMIF('AH Data Pivot'!$B$3:$B$1320,'Mix Substation Location Summary'!$B416,'AH Data Pivot'!$H$3:$H$1320)</f>
        <v>2867916.84</v>
      </c>
      <c r="AF416" s="454">
        <f>SUMIF('AH Data Pivot'!$B$3:$B$1320,'Mix Substation Location Summary'!$B416,'AH Data Pivot'!$H$3:$H$1320)-AE416</f>
        <v>0</v>
      </c>
      <c r="AI416" s="473" t="str">
        <f t="shared" si="48"/>
        <v/>
      </c>
      <c r="AJ416" s="474">
        <f t="shared" si="49"/>
        <v>1</v>
      </c>
    </row>
    <row r="417" spans="2:36" x14ac:dyDescent="0.25">
      <c r="B417" s="403">
        <v>5218</v>
      </c>
      <c r="C417" s="403" t="str">
        <f t="shared" si="50"/>
        <v/>
      </c>
      <c r="F417" s="401">
        <f>SUMIF('AH Data Pivot'!$B$3:$B$1320,'Mix Substation Location Summary'!$B417,'AH Data Pivot'!$C$3:$C$1320)</f>
        <v>0</v>
      </c>
      <c r="G417" s="447">
        <f>SUMIF('AH Data Pivot'!$B$3:$B$1320,'Mix Substation Location Summary'!$B417,'AH Data Pivot'!$C$3:$C$1320)-F417</f>
        <v>0</v>
      </c>
      <c r="K417" s="401">
        <f>SUMIF('AH Data Pivot'!$B$3:$B$1320,'Mix Substation Location Summary'!$B417,'AH Data Pivot'!$D$3:$D$1320)</f>
        <v>0</v>
      </c>
      <c r="L417" s="456">
        <f>SUMIF('AH Data Pivot'!$B$3:$B$1320,'Mix Substation Location Summary'!$B417,'AH Data Pivot'!$D$3:$D$1320)-K417</f>
        <v>0</v>
      </c>
      <c r="P417" s="417">
        <f>SUMIF('AH Data Pivot'!$B$3:$B$1320,'Mix Substation Location Summary'!$B417,'AH Data Pivot'!$E$3:$E$1320)</f>
        <v>0</v>
      </c>
      <c r="Q417" s="451">
        <f>SUMIF('AH Data Pivot'!$B$3:$B$1320,'Mix Substation Location Summary'!$B417,'AH Data Pivot'!$E$3:$E$1320)-P417</f>
        <v>0</v>
      </c>
      <c r="U417" s="417">
        <f>SUMIF('AH Data Pivot'!$B$3:$B$1320,'Mix Substation Location Summary'!$B417,'AH Data Pivot'!$F$3:$F$1320)</f>
        <v>2806.41</v>
      </c>
      <c r="V417" s="454">
        <f>SUMIF('AH Data Pivot'!$B$3:$B$1320,'Mix Substation Location Summary'!$B417,'AH Data Pivot'!$F$3:$F$1320)-U417</f>
        <v>0</v>
      </c>
      <c r="W417" s="403"/>
      <c r="Z417" s="417">
        <f>SUMIF('AH Data Pivot'!$B$3:$B$1320,'Mix Substation Location Summary'!$B417,'AH Data Pivot'!$G$3:$G$1320)</f>
        <v>15598.380000000001</v>
      </c>
      <c r="AA417" s="447">
        <f>SUMIF('AH Data Pivot'!$B$3:$B$1320,'Mix Substation Location Summary'!$B417,'AH Data Pivot'!$G$3:$G$1320)-Z417</f>
        <v>0</v>
      </c>
      <c r="AE417" s="417">
        <f>SUMIF('AH Data Pivot'!$B$3:$B$1320,'Mix Substation Location Summary'!$B417,'AH Data Pivot'!$H$3:$H$1320)</f>
        <v>1067448.4300000002</v>
      </c>
      <c r="AF417" s="454">
        <f>SUMIF('AH Data Pivot'!$B$3:$B$1320,'Mix Substation Location Summary'!$B417,'AH Data Pivot'!$H$3:$H$1320)-AE417</f>
        <v>0</v>
      </c>
      <c r="AI417" s="473" t="str">
        <f t="shared" si="48"/>
        <v/>
      </c>
      <c r="AJ417" s="474">
        <f t="shared" si="49"/>
        <v>1</v>
      </c>
    </row>
    <row r="418" spans="2:36" x14ac:dyDescent="0.25">
      <c r="B418" s="403">
        <v>5219</v>
      </c>
      <c r="C418" s="403" t="str">
        <f t="shared" si="50"/>
        <v/>
      </c>
      <c r="F418" s="401">
        <f>SUMIF('AH Data Pivot'!$B$3:$B$1320,'Mix Substation Location Summary'!$B418,'AH Data Pivot'!$C$3:$C$1320)</f>
        <v>0</v>
      </c>
      <c r="G418" s="447">
        <f>SUMIF('AH Data Pivot'!$B$3:$B$1320,'Mix Substation Location Summary'!$B418,'AH Data Pivot'!$C$3:$C$1320)-F418</f>
        <v>0</v>
      </c>
      <c r="K418" s="401">
        <f>SUMIF('AH Data Pivot'!$B$3:$B$1320,'Mix Substation Location Summary'!$B418,'AH Data Pivot'!$D$3:$D$1320)</f>
        <v>0</v>
      </c>
      <c r="L418" s="456">
        <f>SUMIF('AH Data Pivot'!$B$3:$B$1320,'Mix Substation Location Summary'!$B418,'AH Data Pivot'!$D$3:$D$1320)-K418</f>
        <v>0</v>
      </c>
      <c r="P418" s="417">
        <f>SUMIF('AH Data Pivot'!$B$3:$B$1320,'Mix Substation Location Summary'!$B418,'AH Data Pivot'!$E$3:$E$1320)</f>
        <v>0</v>
      </c>
      <c r="Q418" s="451">
        <f>SUMIF('AH Data Pivot'!$B$3:$B$1320,'Mix Substation Location Summary'!$B418,'AH Data Pivot'!$E$3:$E$1320)-P418</f>
        <v>0</v>
      </c>
      <c r="U418" s="417">
        <f>SUMIF('AH Data Pivot'!$B$3:$B$1320,'Mix Substation Location Summary'!$B418,'AH Data Pivot'!$F$3:$F$1320)</f>
        <v>18301.96</v>
      </c>
      <c r="V418" s="454">
        <f>SUMIF('AH Data Pivot'!$B$3:$B$1320,'Mix Substation Location Summary'!$B418,'AH Data Pivot'!$F$3:$F$1320)-U418</f>
        <v>0</v>
      </c>
      <c r="W418" s="403"/>
      <c r="Z418" s="417">
        <f>SUMIF('AH Data Pivot'!$B$3:$B$1320,'Mix Substation Location Summary'!$B418,'AH Data Pivot'!$G$3:$G$1320)</f>
        <v>219723.99000000002</v>
      </c>
      <c r="AA418" s="447">
        <f>SUMIF('AH Data Pivot'!$B$3:$B$1320,'Mix Substation Location Summary'!$B418,'AH Data Pivot'!$G$3:$G$1320)-Z418</f>
        <v>0</v>
      </c>
      <c r="AE418" s="417">
        <f>SUMIF('AH Data Pivot'!$B$3:$B$1320,'Mix Substation Location Summary'!$B418,'AH Data Pivot'!$H$3:$H$1320)</f>
        <v>1099178.3300000003</v>
      </c>
      <c r="AF418" s="454">
        <f>SUMIF('AH Data Pivot'!$B$3:$B$1320,'Mix Substation Location Summary'!$B418,'AH Data Pivot'!$H$3:$H$1320)-AE418</f>
        <v>0</v>
      </c>
      <c r="AI418" s="473" t="str">
        <f t="shared" si="48"/>
        <v/>
      </c>
      <c r="AJ418" s="474">
        <f t="shared" si="49"/>
        <v>1</v>
      </c>
    </row>
    <row r="419" spans="2:36" x14ac:dyDescent="0.25">
      <c r="B419" s="403">
        <v>5220</v>
      </c>
      <c r="C419" s="403" t="str">
        <f t="shared" si="50"/>
        <v/>
      </c>
      <c r="F419" s="401">
        <f>SUMIF('AH Data Pivot'!$B$3:$B$1320,'Mix Substation Location Summary'!$B419,'AH Data Pivot'!$C$3:$C$1320)</f>
        <v>0</v>
      </c>
      <c r="G419" s="447">
        <f>SUMIF('AH Data Pivot'!$B$3:$B$1320,'Mix Substation Location Summary'!$B419,'AH Data Pivot'!$C$3:$C$1320)-F419</f>
        <v>0</v>
      </c>
      <c r="K419" s="401">
        <f>SUMIF('AH Data Pivot'!$B$3:$B$1320,'Mix Substation Location Summary'!$B419,'AH Data Pivot'!$D$3:$D$1320)</f>
        <v>0</v>
      </c>
      <c r="L419" s="456">
        <f>SUMIF('AH Data Pivot'!$B$3:$B$1320,'Mix Substation Location Summary'!$B419,'AH Data Pivot'!$D$3:$D$1320)-K419</f>
        <v>0</v>
      </c>
      <c r="P419" s="417">
        <f>SUMIF('AH Data Pivot'!$B$3:$B$1320,'Mix Substation Location Summary'!$B419,'AH Data Pivot'!$E$3:$E$1320)</f>
        <v>0</v>
      </c>
      <c r="Q419" s="451">
        <f>SUMIF('AH Data Pivot'!$B$3:$B$1320,'Mix Substation Location Summary'!$B419,'AH Data Pivot'!$E$3:$E$1320)-P419</f>
        <v>0</v>
      </c>
      <c r="U419" s="417">
        <f>SUMIF('AH Data Pivot'!$B$3:$B$1320,'Mix Substation Location Summary'!$B419,'AH Data Pivot'!$F$3:$F$1320)</f>
        <v>0</v>
      </c>
      <c r="V419" s="454">
        <f>SUMIF('AH Data Pivot'!$B$3:$B$1320,'Mix Substation Location Summary'!$B419,'AH Data Pivot'!$F$3:$F$1320)-U419</f>
        <v>0</v>
      </c>
      <c r="W419" s="403"/>
      <c r="Z419" s="417">
        <f>SUMIF('AH Data Pivot'!$B$3:$B$1320,'Mix Substation Location Summary'!$B419,'AH Data Pivot'!$G$3:$G$1320)</f>
        <v>1880.38</v>
      </c>
      <c r="AA419" s="447">
        <f>SUMIF('AH Data Pivot'!$B$3:$B$1320,'Mix Substation Location Summary'!$B419,'AH Data Pivot'!$G$3:$G$1320)-Z419</f>
        <v>0</v>
      </c>
      <c r="AE419" s="417">
        <f>SUMIF('AH Data Pivot'!$B$3:$B$1320,'Mix Substation Location Summary'!$B419,'AH Data Pivot'!$H$3:$H$1320)</f>
        <v>337972.94000000006</v>
      </c>
      <c r="AF419" s="454">
        <f>SUMIF('AH Data Pivot'!$B$3:$B$1320,'Mix Substation Location Summary'!$B419,'AH Data Pivot'!$H$3:$H$1320)-AE419</f>
        <v>0</v>
      </c>
      <c r="AI419" s="473" t="str">
        <f t="shared" si="48"/>
        <v/>
      </c>
      <c r="AJ419" s="474">
        <f t="shared" si="49"/>
        <v>1</v>
      </c>
    </row>
    <row r="420" spans="2:36" x14ac:dyDescent="0.25">
      <c r="B420" s="403">
        <v>5221</v>
      </c>
      <c r="C420" s="403" t="str">
        <f t="shared" si="50"/>
        <v/>
      </c>
      <c r="F420" s="401">
        <f>SUMIF('AH Data Pivot'!$B$3:$B$1320,'Mix Substation Location Summary'!$B420,'AH Data Pivot'!$C$3:$C$1320)</f>
        <v>0</v>
      </c>
      <c r="G420" s="447">
        <f>SUMIF('AH Data Pivot'!$B$3:$B$1320,'Mix Substation Location Summary'!$B420,'AH Data Pivot'!$C$3:$C$1320)-F420</f>
        <v>0</v>
      </c>
      <c r="K420" s="401">
        <f>SUMIF('AH Data Pivot'!$B$3:$B$1320,'Mix Substation Location Summary'!$B420,'AH Data Pivot'!$D$3:$D$1320)</f>
        <v>0</v>
      </c>
      <c r="L420" s="456">
        <f>SUMIF('AH Data Pivot'!$B$3:$B$1320,'Mix Substation Location Summary'!$B420,'AH Data Pivot'!$D$3:$D$1320)-K420</f>
        <v>0</v>
      </c>
      <c r="P420" s="417">
        <f>SUMIF('AH Data Pivot'!$B$3:$B$1320,'Mix Substation Location Summary'!$B420,'AH Data Pivot'!$E$3:$E$1320)</f>
        <v>0</v>
      </c>
      <c r="Q420" s="451">
        <f>SUMIF('AH Data Pivot'!$B$3:$B$1320,'Mix Substation Location Summary'!$B420,'AH Data Pivot'!$E$3:$E$1320)-P420</f>
        <v>0</v>
      </c>
      <c r="U420" s="417">
        <f>SUMIF('AH Data Pivot'!$B$3:$B$1320,'Mix Substation Location Summary'!$B420,'AH Data Pivot'!$F$3:$F$1320)</f>
        <v>31028.36</v>
      </c>
      <c r="V420" s="454">
        <f>SUMIF('AH Data Pivot'!$B$3:$B$1320,'Mix Substation Location Summary'!$B420,'AH Data Pivot'!$F$3:$F$1320)-U420</f>
        <v>0</v>
      </c>
      <c r="W420" s="403"/>
      <c r="Z420" s="417">
        <f>SUMIF('AH Data Pivot'!$B$3:$B$1320,'Mix Substation Location Summary'!$B420,'AH Data Pivot'!$G$3:$G$1320)</f>
        <v>32768.21</v>
      </c>
      <c r="AA420" s="447">
        <f>SUMIF('AH Data Pivot'!$B$3:$B$1320,'Mix Substation Location Summary'!$B420,'AH Data Pivot'!$G$3:$G$1320)-Z420</f>
        <v>0</v>
      </c>
      <c r="AE420" s="417">
        <f>SUMIF('AH Data Pivot'!$B$3:$B$1320,'Mix Substation Location Summary'!$B420,'AH Data Pivot'!$H$3:$H$1320)</f>
        <v>1386879.15</v>
      </c>
      <c r="AF420" s="454">
        <f>SUMIF('AH Data Pivot'!$B$3:$B$1320,'Mix Substation Location Summary'!$B420,'AH Data Pivot'!$H$3:$H$1320)-AE420</f>
        <v>0</v>
      </c>
      <c r="AI420" s="473" t="str">
        <f t="shared" si="48"/>
        <v/>
      </c>
      <c r="AJ420" s="474">
        <f t="shared" si="49"/>
        <v>1</v>
      </c>
    </row>
    <row r="421" spans="2:36" x14ac:dyDescent="0.25">
      <c r="B421" s="403">
        <v>5222</v>
      </c>
      <c r="C421" s="403" t="str">
        <f t="shared" si="50"/>
        <v/>
      </c>
      <c r="F421" s="401">
        <f>SUMIF('AH Data Pivot'!$B$3:$B$1320,'Mix Substation Location Summary'!$B421,'AH Data Pivot'!$C$3:$C$1320)</f>
        <v>0</v>
      </c>
      <c r="G421" s="447">
        <f>SUMIF('AH Data Pivot'!$B$3:$B$1320,'Mix Substation Location Summary'!$B421,'AH Data Pivot'!$C$3:$C$1320)-F421</f>
        <v>0</v>
      </c>
      <c r="K421" s="401">
        <f>SUMIF('AH Data Pivot'!$B$3:$B$1320,'Mix Substation Location Summary'!$B421,'AH Data Pivot'!$D$3:$D$1320)</f>
        <v>0</v>
      </c>
      <c r="L421" s="456">
        <f>SUMIF('AH Data Pivot'!$B$3:$B$1320,'Mix Substation Location Summary'!$B421,'AH Data Pivot'!$D$3:$D$1320)-K421</f>
        <v>0</v>
      </c>
      <c r="P421" s="417">
        <f>SUMIF('AH Data Pivot'!$B$3:$B$1320,'Mix Substation Location Summary'!$B421,'AH Data Pivot'!$E$3:$E$1320)</f>
        <v>0</v>
      </c>
      <c r="Q421" s="451">
        <f>SUMIF('AH Data Pivot'!$B$3:$B$1320,'Mix Substation Location Summary'!$B421,'AH Data Pivot'!$E$3:$E$1320)-P421</f>
        <v>0</v>
      </c>
      <c r="U421" s="417">
        <f>SUMIF('AH Data Pivot'!$B$3:$B$1320,'Mix Substation Location Summary'!$B421,'AH Data Pivot'!$F$3:$F$1320)</f>
        <v>13086.609999999999</v>
      </c>
      <c r="V421" s="454">
        <f>SUMIF('AH Data Pivot'!$B$3:$B$1320,'Mix Substation Location Summary'!$B421,'AH Data Pivot'!$F$3:$F$1320)-U421</f>
        <v>0</v>
      </c>
      <c r="W421" s="403"/>
      <c r="Z421" s="417">
        <f>SUMIF('AH Data Pivot'!$B$3:$B$1320,'Mix Substation Location Summary'!$B421,'AH Data Pivot'!$G$3:$G$1320)</f>
        <v>731150.74</v>
      </c>
      <c r="AA421" s="447">
        <f>SUMIF('AH Data Pivot'!$B$3:$B$1320,'Mix Substation Location Summary'!$B421,'AH Data Pivot'!$G$3:$G$1320)-Z421</f>
        <v>0</v>
      </c>
      <c r="AE421" s="417">
        <f>SUMIF('AH Data Pivot'!$B$3:$B$1320,'Mix Substation Location Summary'!$B421,'AH Data Pivot'!$H$3:$H$1320)</f>
        <v>1114836.0700000003</v>
      </c>
      <c r="AF421" s="454">
        <f>SUMIF('AH Data Pivot'!$B$3:$B$1320,'Mix Substation Location Summary'!$B421,'AH Data Pivot'!$H$3:$H$1320)-AE421</f>
        <v>0</v>
      </c>
      <c r="AI421" s="473" t="str">
        <f t="shared" si="48"/>
        <v/>
      </c>
      <c r="AJ421" s="474">
        <f t="shared" si="49"/>
        <v>1</v>
      </c>
    </row>
    <row r="422" spans="2:36" x14ac:dyDescent="0.25">
      <c r="B422" s="403">
        <v>5223</v>
      </c>
      <c r="C422" s="403" t="str">
        <f t="shared" si="50"/>
        <v/>
      </c>
      <c r="F422" s="401">
        <f>SUMIF('AH Data Pivot'!$B$3:$B$1320,'Mix Substation Location Summary'!$B422,'AH Data Pivot'!$C$3:$C$1320)</f>
        <v>0</v>
      </c>
      <c r="G422" s="447">
        <f>SUMIF('AH Data Pivot'!$B$3:$B$1320,'Mix Substation Location Summary'!$B422,'AH Data Pivot'!$C$3:$C$1320)-F422</f>
        <v>0</v>
      </c>
      <c r="K422" s="401">
        <f>SUMIF('AH Data Pivot'!$B$3:$B$1320,'Mix Substation Location Summary'!$B422,'AH Data Pivot'!$D$3:$D$1320)</f>
        <v>0</v>
      </c>
      <c r="L422" s="456">
        <f>SUMIF('AH Data Pivot'!$B$3:$B$1320,'Mix Substation Location Summary'!$B422,'AH Data Pivot'!$D$3:$D$1320)-K422</f>
        <v>0</v>
      </c>
      <c r="P422" s="417">
        <f>SUMIF('AH Data Pivot'!$B$3:$B$1320,'Mix Substation Location Summary'!$B422,'AH Data Pivot'!$E$3:$E$1320)</f>
        <v>0</v>
      </c>
      <c r="Q422" s="451">
        <f>SUMIF('AH Data Pivot'!$B$3:$B$1320,'Mix Substation Location Summary'!$B422,'AH Data Pivot'!$E$3:$E$1320)-P422</f>
        <v>0</v>
      </c>
      <c r="U422" s="417">
        <f>SUMIF('AH Data Pivot'!$B$3:$B$1320,'Mix Substation Location Summary'!$B422,'AH Data Pivot'!$F$3:$F$1320)</f>
        <v>5882.53</v>
      </c>
      <c r="V422" s="454">
        <f>SUMIF('AH Data Pivot'!$B$3:$B$1320,'Mix Substation Location Summary'!$B422,'AH Data Pivot'!$F$3:$F$1320)-U422</f>
        <v>0</v>
      </c>
      <c r="W422" s="403"/>
      <c r="Z422" s="417">
        <f>SUMIF('AH Data Pivot'!$B$3:$B$1320,'Mix Substation Location Summary'!$B422,'AH Data Pivot'!$G$3:$G$1320)</f>
        <v>52508.919999999991</v>
      </c>
      <c r="AA422" s="447">
        <f>SUMIF('AH Data Pivot'!$B$3:$B$1320,'Mix Substation Location Summary'!$B422,'AH Data Pivot'!$G$3:$G$1320)-Z422</f>
        <v>0</v>
      </c>
      <c r="AE422" s="417">
        <f>SUMIF('AH Data Pivot'!$B$3:$B$1320,'Mix Substation Location Summary'!$B422,'AH Data Pivot'!$H$3:$H$1320)</f>
        <v>600764.38</v>
      </c>
      <c r="AF422" s="454">
        <f>SUMIF('AH Data Pivot'!$B$3:$B$1320,'Mix Substation Location Summary'!$B422,'AH Data Pivot'!$H$3:$H$1320)-AE422</f>
        <v>0</v>
      </c>
      <c r="AI422" s="473" t="str">
        <f t="shared" si="48"/>
        <v/>
      </c>
      <c r="AJ422" s="474">
        <f t="shared" si="49"/>
        <v>1</v>
      </c>
    </row>
    <row r="423" spans="2:36" x14ac:dyDescent="0.25">
      <c r="B423" s="403">
        <v>5224</v>
      </c>
      <c r="C423" s="403" t="str">
        <f t="shared" si="50"/>
        <v/>
      </c>
      <c r="F423" s="401">
        <f>SUMIF('AH Data Pivot'!$B$3:$B$1320,'Mix Substation Location Summary'!$B423,'AH Data Pivot'!$C$3:$C$1320)</f>
        <v>0</v>
      </c>
      <c r="G423" s="447">
        <f>SUMIF('AH Data Pivot'!$B$3:$B$1320,'Mix Substation Location Summary'!$B423,'AH Data Pivot'!$C$3:$C$1320)-F423</f>
        <v>0</v>
      </c>
      <c r="K423" s="401">
        <f>SUMIF('AH Data Pivot'!$B$3:$B$1320,'Mix Substation Location Summary'!$B423,'AH Data Pivot'!$D$3:$D$1320)</f>
        <v>14955.44</v>
      </c>
      <c r="L423" s="456">
        <f>SUMIF('AH Data Pivot'!$B$3:$B$1320,'Mix Substation Location Summary'!$B423,'AH Data Pivot'!$D$3:$D$1320)-K423</f>
        <v>0</v>
      </c>
      <c r="P423" s="417">
        <f>SUMIF('AH Data Pivot'!$B$3:$B$1320,'Mix Substation Location Summary'!$B423,'AH Data Pivot'!$E$3:$E$1320)</f>
        <v>0</v>
      </c>
      <c r="Q423" s="451">
        <f>SUMIF('AH Data Pivot'!$B$3:$B$1320,'Mix Substation Location Summary'!$B423,'AH Data Pivot'!$E$3:$E$1320)-P423</f>
        <v>0</v>
      </c>
      <c r="U423" s="417">
        <f>SUMIF('AH Data Pivot'!$B$3:$B$1320,'Mix Substation Location Summary'!$B423,'AH Data Pivot'!$F$3:$F$1320)</f>
        <v>7677.73</v>
      </c>
      <c r="V423" s="454">
        <f>SUMIF('AH Data Pivot'!$B$3:$B$1320,'Mix Substation Location Summary'!$B423,'AH Data Pivot'!$F$3:$F$1320)-U423</f>
        <v>0</v>
      </c>
      <c r="W423" s="403"/>
      <c r="Z423" s="417">
        <f>SUMIF('AH Data Pivot'!$B$3:$B$1320,'Mix Substation Location Summary'!$B423,'AH Data Pivot'!$G$3:$G$1320)</f>
        <v>102547.43999999999</v>
      </c>
      <c r="AA423" s="447">
        <f>SUMIF('AH Data Pivot'!$B$3:$B$1320,'Mix Substation Location Summary'!$B423,'AH Data Pivot'!$G$3:$G$1320)-Z423</f>
        <v>0</v>
      </c>
      <c r="AE423" s="417">
        <f>SUMIF('AH Data Pivot'!$B$3:$B$1320,'Mix Substation Location Summary'!$B423,'AH Data Pivot'!$H$3:$H$1320)</f>
        <v>795909.56999999983</v>
      </c>
      <c r="AF423" s="454">
        <f>SUMIF('AH Data Pivot'!$B$3:$B$1320,'Mix Substation Location Summary'!$B423,'AH Data Pivot'!$H$3:$H$1320)-AE423</f>
        <v>0</v>
      </c>
      <c r="AI423" s="473">
        <f t="shared" si="48"/>
        <v>1</v>
      </c>
      <c r="AJ423" s="474">
        <f t="shared" si="49"/>
        <v>1</v>
      </c>
    </row>
    <row r="424" spans="2:36" x14ac:dyDescent="0.25">
      <c r="B424" s="403">
        <v>5225</v>
      </c>
      <c r="C424" s="403" t="str">
        <f t="shared" si="50"/>
        <v/>
      </c>
      <c r="F424" s="401">
        <f>SUMIF('AH Data Pivot'!$B$3:$B$1320,'Mix Substation Location Summary'!$B424,'AH Data Pivot'!$C$3:$C$1320)</f>
        <v>0</v>
      </c>
      <c r="G424" s="447">
        <f>SUMIF('AH Data Pivot'!$B$3:$B$1320,'Mix Substation Location Summary'!$B424,'AH Data Pivot'!$C$3:$C$1320)-F424</f>
        <v>0</v>
      </c>
      <c r="K424" s="401">
        <f>SUMIF('AH Data Pivot'!$B$3:$B$1320,'Mix Substation Location Summary'!$B424,'AH Data Pivot'!$D$3:$D$1320)</f>
        <v>0</v>
      </c>
      <c r="L424" s="456">
        <f>SUMIF('AH Data Pivot'!$B$3:$B$1320,'Mix Substation Location Summary'!$B424,'AH Data Pivot'!$D$3:$D$1320)-K424</f>
        <v>0</v>
      </c>
      <c r="P424" s="417">
        <f>SUMIF('AH Data Pivot'!$B$3:$B$1320,'Mix Substation Location Summary'!$B424,'AH Data Pivot'!$E$3:$E$1320)</f>
        <v>0</v>
      </c>
      <c r="Q424" s="451">
        <f>SUMIF('AH Data Pivot'!$B$3:$B$1320,'Mix Substation Location Summary'!$B424,'AH Data Pivot'!$E$3:$E$1320)-P424</f>
        <v>0</v>
      </c>
      <c r="U424" s="417">
        <f>SUMIF('AH Data Pivot'!$B$3:$B$1320,'Mix Substation Location Summary'!$B424,'AH Data Pivot'!$F$3:$F$1320)</f>
        <v>2931.02</v>
      </c>
      <c r="V424" s="454">
        <f>SUMIF('AH Data Pivot'!$B$3:$B$1320,'Mix Substation Location Summary'!$B424,'AH Data Pivot'!$F$3:$F$1320)-U424</f>
        <v>0</v>
      </c>
      <c r="W424" s="403"/>
      <c r="Z424" s="417">
        <f>SUMIF('AH Data Pivot'!$B$3:$B$1320,'Mix Substation Location Summary'!$B424,'AH Data Pivot'!$G$3:$G$1320)</f>
        <v>44526.47</v>
      </c>
      <c r="AA424" s="447">
        <f>SUMIF('AH Data Pivot'!$B$3:$B$1320,'Mix Substation Location Summary'!$B424,'AH Data Pivot'!$G$3:$G$1320)-Z424</f>
        <v>0</v>
      </c>
      <c r="AE424" s="417">
        <f>SUMIF('AH Data Pivot'!$B$3:$B$1320,'Mix Substation Location Summary'!$B424,'AH Data Pivot'!$H$3:$H$1320)</f>
        <v>4298927.7899999982</v>
      </c>
      <c r="AF424" s="454">
        <f>SUMIF('AH Data Pivot'!$B$3:$B$1320,'Mix Substation Location Summary'!$B424,'AH Data Pivot'!$H$3:$H$1320)-AE424</f>
        <v>0</v>
      </c>
      <c r="AI424" s="473" t="str">
        <f t="shared" si="48"/>
        <v/>
      </c>
      <c r="AJ424" s="474">
        <f t="shared" si="49"/>
        <v>1</v>
      </c>
    </row>
    <row r="425" spans="2:36" x14ac:dyDescent="0.25">
      <c r="B425" s="403">
        <v>5226</v>
      </c>
      <c r="C425" s="403" t="str">
        <f t="shared" si="50"/>
        <v/>
      </c>
      <c r="F425" s="401">
        <f>SUMIF('AH Data Pivot'!$B$3:$B$1320,'Mix Substation Location Summary'!$B425,'AH Data Pivot'!$C$3:$C$1320)</f>
        <v>0</v>
      </c>
      <c r="G425" s="447">
        <f>SUMIF('AH Data Pivot'!$B$3:$B$1320,'Mix Substation Location Summary'!$B425,'AH Data Pivot'!$C$3:$C$1320)-F425</f>
        <v>0</v>
      </c>
      <c r="K425" s="401">
        <f>SUMIF('AH Data Pivot'!$B$3:$B$1320,'Mix Substation Location Summary'!$B425,'AH Data Pivot'!$D$3:$D$1320)</f>
        <v>0</v>
      </c>
      <c r="L425" s="456">
        <f>SUMIF('AH Data Pivot'!$B$3:$B$1320,'Mix Substation Location Summary'!$B425,'AH Data Pivot'!$D$3:$D$1320)-K425</f>
        <v>0</v>
      </c>
      <c r="P425" s="417">
        <f>SUMIF('AH Data Pivot'!$B$3:$B$1320,'Mix Substation Location Summary'!$B425,'AH Data Pivot'!$E$3:$E$1320)</f>
        <v>0</v>
      </c>
      <c r="Q425" s="451">
        <f>SUMIF('AH Data Pivot'!$B$3:$B$1320,'Mix Substation Location Summary'!$B425,'AH Data Pivot'!$E$3:$E$1320)-P425</f>
        <v>0</v>
      </c>
      <c r="U425" s="417">
        <f>SUMIF('AH Data Pivot'!$B$3:$B$1320,'Mix Substation Location Summary'!$B425,'AH Data Pivot'!$F$3:$F$1320)</f>
        <v>77687.13</v>
      </c>
      <c r="V425" s="454">
        <f>SUMIF('AH Data Pivot'!$B$3:$B$1320,'Mix Substation Location Summary'!$B425,'AH Data Pivot'!$F$3:$F$1320)-U425</f>
        <v>0</v>
      </c>
      <c r="W425" s="403"/>
      <c r="Z425" s="417">
        <f>SUMIF('AH Data Pivot'!$B$3:$B$1320,'Mix Substation Location Summary'!$B425,'AH Data Pivot'!$G$3:$G$1320)</f>
        <v>126864.88999999998</v>
      </c>
      <c r="AA425" s="447">
        <f>SUMIF('AH Data Pivot'!$B$3:$B$1320,'Mix Substation Location Summary'!$B425,'AH Data Pivot'!$G$3:$G$1320)-Z425</f>
        <v>0</v>
      </c>
      <c r="AE425" s="417">
        <f>SUMIF('AH Data Pivot'!$B$3:$B$1320,'Mix Substation Location Summary'!$B425,'AH Data Pivot'!$H$3:$H$1320)</f>
        <v>2326834.3799999994</v>
      </c>
      <c r="AF425" s="454">
        <f>SUMIF('AH Data Pivot'!$B$3:$B$1320,'Mix Substation Location Summary'!$B425,'AH Data Pivot'!$H$3:$H$1320)-AE425</f>
        <v>0</v>
      </c>
      <c r="AI425" s="473" t="str">
        <f t="shared" si="48"/>
        <v/>
      </c>
      <c r="AJ425" s="474">
        <f t="shared" si="49"/>
        <v>1</v>
      </c>
    </row>
    <row r="426" spans="2:36" x14ac:dyDescent="0.25">
      <c r="B426" s="403">
        <v>5227</v>
      </c>
      <c r="C426" s="403" t="str">
        <f t="shared" si="50"/>
        <v/>
      </c>
      <c r="F426" s="401">
        <f>SUMIF('AH Data Pivot'!$B$3:$B$1320,'Mix Substation Location Summary'!$B426,'AH Data Pivot'!$C$3:$C$1320)</f>
        <v>0</v>
      </c>
      <c r="G426" s="447">
        <f>SUMIF('AH Data Pivot'!$B$3:$B$1320,'Mix Substation Location Summary'!$B426,'AH Data Pivot'!$C$3:$C$1320)-F426</f>
        <v>0</v>
      </c>
      <c r="K426" s="401">
        <f>SUMIF('AH Data Pivot'!$B$3:$B$1320,'Mix Substation Location Summary'!$B426,'AH Data Pivot'!$D$3:$D$1320)</f>
        <v>0</v>
      </c>
      <c r="L426" s="456">
        <f>SUMIF('AH Data Pivot'!$B$3:$B$1320,'Mix Substation Location Summary'!$B426,'AH Data Pivot'!$D$3:$D$1320)-K426</f>
        <v>0</v>
      </c>
      <c r="P426" s="417">
        <f>SUMIF('AH Data Pivot'!$B$3:$B$1320,'Mix Substation Location Summary'!$B426,'AH Data Pivot'!$E$3:$E$1320)</f>
        <v>0</v>
      </c>
      <c r="Q426" s="451">
        <f>SUMIF('AH Data Pivot'!$B$3:$B$1320,'Mix Substation Location Summary'!$B426,'AH Data Pivot'!$E$3:$E$1320)-P426</f>
        <v>0</v>
      </c>
      <c r="U426" s="417">
        <f>SUMIF('AH Data Pivot'!$B$3:$B$1320,'Mix Substation Location Summary'!$B426,'AH Data Pivot'!$F$3:$F$1320)</f>
        <v>5704.56</v>
      </c>
      <c r="V426" s="454">
        <f>SUMIF('AH Data Pivot'!$B$3:$B$1320,'Mix Substation Location Summary'!$B426,'AH Data Pivot'!$F$3:$F$1320)-U426</f>
        <v>0</v>
      </c>
      <c r="W426" s="403"/>
      <c r="Z426" s="417">
        <f>SUMIF('AH Data Pivot'!$B$3:$B$1320,'Mix Substation Location Summary'!$B426,'AH Data Pivot'!$G$3:$G$1320)</f>
        <v>11823.63</v>
      </c>
      <c r="AA426" s="447">
        <f>SUMIF('AH Data Pivot'!$B$3:$B$1320,'Mix Substation Location Summary'!$B426,'AH Data Pivot'!$G$3:$G$1320)-Z426</f>
        <v>0</v>
      </c>
      <c r="AE426" s="417">
        <f>SUMIF('AH Data Pivot'!$B$3:$B$1320,'Mix Substation Location Summary'!$B426,'AH Data Pivot'!$H$3:$H$1320)</f>
        <v>4402488.0199999996</v>
      </c>
      <c r="AF426" s="454">
        <f>SUMIF('AH Data Pivot'!$B$3:$B$1320,'Mix Substation Location Summary'!$B426,'AH Data Pivot'!$H$3:$H$1320)-AE426</f>
        <v>0</v>
      </c>
      <c r="AI426" s="473" t="str">
        <f t="shared" si="48"/>
        <v/>
      </c>
      <c r="AJ426" s="474">
        <f t="shared" si="49"/>
        <v>1</v>
      </c>
    </row>
    <row r="427" spans="2:36" x14ac:dyDescent="0.25">
      <c r="B427" s="403">
        <v>5228</v>
      </c>
      <c r="C427" s="403" t="str">
        <f t="shared" si="50"/>
        <v/>
      </c>
      <c r="F427" s="401">
        <f>SUMIF('AH Data Pivot'!$B$3:$B$1320,'Mix Substation Location Summary'!$B427,'AH Data Pivot'!$C$3:$C$1320)</f>
        <v>0</v>
      </c>
      <c r="G427" s="447">
        <f>SUMIF('AH Data Pivot'!$B$3:$B$1320,'Mix Substation Location Summary'!$B427,'AH Data Pivot'!$C$3:$C$1320)-F427</f>
        <v>0</v>
      </c>
      <c r="K427" s="401">
        <f>SUMIF('AH Data Pivot'!$B$3:$B$1320,'Mix Substation Location Summary'!$B427,'AH Data Pivot'!$D$3:$D$1320)</f>
        <v>0</v>
      </c>
      <c r="L427" s="456">
        <f>SUMIF('AH Data Pivot'!$B$3:$B$1320,'Mix Substation Location Summary'!$B427,'AH Data Pivot'!$D$3:$D$1320)-K427</f>
        <v>0</v>
      </c>
      <c r="P427" s="417">
        <f>SUMIF('AH Data Pivot'!$B$3:$B$1320,'Mix Substation Location Summary'!$B427,'AH Data Pivot'!$E$3:$E$1320)</f>
        <v>0</v>
      </c>
      <c r="Q427" s="451">
        <f>SUMIF('AH Data Pivot'!$B$3:$B$1320,'Mix Substation Location Summary'!$B427,'AH Data Pivot'!$E$3:$E$1320)-P427</f>
        <v>0</v>
      </c>
      <c r="U427" s="417">
        <f>SUMIF('AH Data Pivot'!$B$3:$B$1320,'Mix Substation Location Summary'!$B427,'AH Data Pivot'!$F$3:$F$1320)</f>
        <v>4955.71</v>
      </c>
      <c r="V427" s="454">
        <f>SUMIF('AH Data Pivot'!$B$3:$B$1320,'Mix Substation Location Summary'!$B427,'AH Data Pivot'!$F$3:$F$1320)-U427</f>
        <v>0</v>
      </c>
      <c r="W427" s="403"/>
      <c r="Z427" s="417">
        <f>SUMIF('AH Data Pivot'!$B$3:$B$1320,'Mix Substation Location Summary'!$B427,'AH Data Pivot'!$G$3:$G$1320)</f>
        <v>30610.719999999998</v>
      </c>
      <c r="AA427" s="447">
        <f>SUMIF('AH Data Pivot'!$B$3:$B$1320,'Mix Substation Location Summary'!$B427,'AH Data Pivot'!$G$3:$G$1320)-Z427</f>
        <v>0</v>
      </c>
      <c r="AE427" s="417">
        <f>SUMIF('AH Data Pivot'!$B$3:$B$1320,'Mix Substation Location Summary'!$B427,'AH Data Pivot'!$H$3:$H$1320)</f>
        <v>3413467.2400000016</v>
      </c>
      <c r="AF427" s="454">
        <f>SUMIF('AH Data Pivot'!$B$3:$B$1320,'Mix Substation Location Summary'!$B427,'AH Data Pivot'!$H$3:$H$1320)-AE427</f>
        <v>0</v>
      </c>
      <c r="AI427" s="473" t="str">
        <f t="shared" si="48"/>
        <v/>
      </c>
      <c r="AJ427" s="474">
        <f t="shared" si="49"/>
        <v>1</v>
      </c>
    </row>
    <row r="428" spans="2:36" x14ac:dyDescent="0.25">
      <c r="B428" s="403">
        <v>5229</v>
      </c>
      <c r="C428" s="403" t="str">
        <f t="shared" si="50"/>
        <v/>
      </c>
      <c r="F428" s="401">
        <f>SUMIF('AH Data Pivot'!$B$3:$B$1320,'Mix Substation Location Summary'!$B428,'AH Data Pivot'!$C$3:$C$1320)</f>
        <v>0</v>
      </c>
      <c r="G428" s="447">
        <f>SUMIF('AH Data Pivot'!$B$3:$B$1320,'Mix Substation Location Summary'!$B428,'AH Data Pivot'!$C$3:$C$1320)-F428</f>
        <v>0</v>
      </c>
      <c r="K428" s="401">
        <f>SUMIF('AH Data Pivot'!$B$3:$B$1320,'Mix Substation Location Summary'!$B428,'AH Data Pivot'!$D$3:$D$1320)</f>
        <v>0</v>
      </c>
      <c r="L428" s="456">
        <f>SUMIF('AH Data Pivot'!$B$3:$B$1320,'Mix Substation Location Summary'!$B428,'AH Data Pivot'!$D$3:$D$1320)-K428</f>
        <v>0</v>
      </c>
      <c r="P428" s="417">
        <f>SUMIF('AH Data Pivot'!$B$3:$B$1320,'Mix Substation Location Summary'!$B428,'AH Data Pivot'!$E$3:$E$1320)</f>
        <v>0</v>
      </c>
      <c r="Q428" s="451">
        <f>SUMIF('AH Data Pivot'!$B$3:$B$1320,'Mix Substation Location Summary'!$B428,'AH Data Pivot'!$E$3:$E$1320)-P428</f>
        <v>0</v>
      </c>
      <c r="U428" s="417">
        <f>SUMIF('AH Data Pivot'!$B$3:$B$1320,'Mix Substation Location Summary'!$B428,'AH Data Pivot'!$F$3:$F$1320)</f>
        <v>11577.95</v>
      </c>
      <c r="V428" s="454">
        <f>SUMIF('AH Data Pivot'!$B$3:$B$1320,'Mix Substation Location Summary'!$B428,'AH Data Pivot'!$F$3:$F$1320)-U428</f>
        <v>0</v>
      </c>
      <c r="W428" s="403"/>
      <c r="Z428" s="417">
        <f>SUMIF('AH Data Pivot'!$B$3:$B$1320,'Mix Substation Location Summary'!$B428,'AH Data Pivot'!$G$3:$G$1320)</f>
        <v>170045.7</v>
      </c>
      <c r="AA428" s="447">
        <f>SUMIF('AH Data Pivot'!$B$3:$B$1320,'Mix Substation Location Summary'!$B428,'AH Data Pivot'!$G$3:$G$1320)-Z428</f>
        <v>0</v>
      </c>
      <c r="AE428" s="417">
        <f>SUMIF('AH Data Pivot'!$B$3:$B$1320,'Mix Substation Location Summary'!$B428,'AH Data Pivot'!$H$3:$H$1320)</f>
        <v>15152970.970000003</v>
      </c>
      <c r="AF428" s="454">
        <f>SUMIF('AH Data Pivot'!$B$3:$B$1320,'Mix Substation Location Summary'!$B428,'AH Data Pivot'!$H$3:$H$1320)-AE428</f>
        <v>0</v>
      </c>
      <c r="AI428" s="473" t="str">
        <f t="shared" si="48"/>
        <v/>
      </c>
      <c r="AJ428" s="474">
        <f t="shared" si="49"/>
        <v>1</v>
      </c>
    </row>
    <row r="429" spans="2:36" x14ac:dyDescent="0.25">
      <c r="B429" s="403">
        <v>5230</v>
      </c>
      <c r="C429" s="403" t="str">
        <f t="shared" si="50"/>
        <v/>
      </c>
      <c r="F429" s="401">
        <f>SUMIF('AH Data Pivot'!$B$3:$B$1320,'Mix Substation Location Summary'!$B429,'AH Data Pivot'!$C$3:$C$1320)</f>
        <v>0</v>
      </c>
      <c r="G429" s="447">
        <f>SUMIF('AH Data Pivot'!$B$3:$B$1320,'Mix Substation Location Summary'!$B429,'AH Data Pivot'!$C$3:$C$1320)-F429</f>
        <v>0</v>
      </c>
      <c r="K429" s="401">
        <f>SUMIF('AH Data Pivot'!$B$3:$B$1320,'Mix Substation Location Summary'!$B429,'AH Data Pivot'!$D$3:$D$1320)</f>
        <v>0</v>
      </c>
      <c r="L429" s="456">
        <f>SUMIF('AH Data Pivot'!$B$3:$B$1320,'Mix Substation Location Summary'!$B429,'AH Data Pivot'!$D$3:$D$1320)-K429</f>
        <v>0</v>
      </c>
      <c r="P429" s="417">
        <f>SUMIF('AH Data Pivot'!$B$3:$B$1320,'Mix Substation Location Summary'!$B429,'AH Data Pivot'!$E$3:$E$1320)</f>
        <v>0</v>
      </c>
      <c r="Q429" s="451">
        <f>SUMIF('AH Data Pivot'!$B$3:$B$1320,'Mix Substation Location Summary'!$B429,'AH Data Pivot'!$E$3:$E$1320)-P429</f>
        <v>0</v>
      </c>
      <c r="U429" s="417">
        <f>SUMIF('AH Data Pivot'!$B$3:$B$1320,'Mix Substation Location Summary'!$B429,'AH Data Pivot'!$F$3:$F$1320)</f>
        <v>19082.03</v>
      </c>
      <c r="V429" s="454">
        <f>SUMIF('AH Data Pivot'!$B$3:$B$1320,'Mix Substation Location Summary'!$B429,'AH Data Pivot'!$F$3:$F$1320)-U429</f>
        <v>0</v>
      </c>
      <c r="W429" s="403"/>
      <c r="Z429" s="417">
        <f>SUMIF('AH Data Pivot'!$B$3:$B$1320,'Mix Substation Location Summary'!$B429,'AH Data Pivot'!$G$3:$G$1320)</f>
        <v>96050.22</v>
      </c>
      <c r="AA429" s="447">
        <f>SUMIF('AH Data Pivot'!$B$3:$B$1320,'Mix Substation Location Summary'!$B429,'AH Data Pivot'!$G$3:$G$1320)-Z429</f>
        <v>0</v>
      </c>
      <c r="AE429" s="417">
        <f>SUMIF('AH Data Pivot'!$B$3:$B$1320,'Mix Substation Location Summary'!$B429,'AH Data Pivot'!$H$3:$H$1320)</f>
        <v>1036597.63</v>
      </c>
      <c r="AF429" s="454">
        <f>SUMIF('AH Data Pivot'!$B$3:$B$1320,'Mix Substation Location Summary'!$B429,'AH Data Pivot'!$H$3:$H$1320)-AE429</f>
        <v>0</v>
      </c>
      <c r="AI429" s="473" t="str">
        <f t="shared" si="48"/>
        <v/>
      </c>
      <c r="AJ429" s="474">
        <f t="shared" si="49"/>
        <v>1</v>
      </c>
    </row>
    <row r="430" spans="2:36" x14ac:dyDescent="0.25">
      <c r="B430" s="403">
        <v>5231</v>
      </c>
      <c r="C430" s="403" t="str">
        <f t="shared" si="50"/>
        <v/>
      </c>
      <c r="F430" s="401">
        <f>SUMIF('AH Data Pivot'!$B$3:$B$1320,'Mix Substation Location Summary'!$B430,'AH Data Pivot'!$C$3:$C$1320)</f>
        <v>0</v>
      </c>
      <c r="G430" s="447">
        <f>SUMIF('AH Data Pivot'!$B$3:$B$1320,'Mix Substation Location Summary'!$B430,'AH Data Pivot'!$C$3:$C$1320)-F430</f>
        <v>0</v>
      </c>
      <c r="K430" s="401">
        <f>SUMIF('AH Data Pivot'!$B$3:$B$1320,'Mix Substation Location Summary'!$B430,'AH Data Pivot'!$D$3:$D$1320)</f>
        <v>0</v>
      </c>
      <c r="L430" s="456">
        <f>SUMIF('AH Data Pivot'!$B$3:$B$1320,'Mix Substation Location Summary'!$B430,'AH Data Pivot'!$D$3:$D$1320)-K430</f>
        <v>0</v>
      </c>
      <c r="P430" s="417">
        <f>SUMIF('AH Data Pivot'!$B$3:$B$1320,'Mix Substation Location Summary'!$B430,'AH Data Pivot'!$E$3:$E$1320)</f>
        <v>0</v>
      </c>
      <c r="Q430" s="451">
        <f>SUMIF('AH Data Pivot'!$B$3:$B$1320,'Mix Substation Location Summary'!$B430,'AH Data Pivot'!$E$3:$E$1320)-P430</f>
        <v>0</v>
      </c>
      <c r="U430" s="417">
        <f>SUMIF('AH Data Pivot'!$B$3:$B$1320,'Mix Substation Location Summary'!$B430,'AH Data Pivot'!$F$3:$F$1320)</f>
        <v>19461.739999999998</v>
      </c>
      <c r="V430" s="454">
        <f>SUMIF('AH Data Pivot'!$B$3:$B$1320,'Mix Substation Location Summary'!$B430,'AH Data Pivot'!$F$3:$F$1320)-U430</f>
        <v>0</v>
      </c>
      <c r="W430" s="403"/>
      <c r="Z430" s="417">
        <f>SUMIF('AH Data Pivot'!$B$3:$B$1320,'Mix Substation Location Summary'!$B430,'AH Data Pivot'!$G$3:$G$1320)</f>
        <v>2180138.3099999996</v>
      </c>
      <c r="AA430" s="447">
        <f>SUMIF('AH Data Pivot'!$B$3:$B$1320,'Mix Substation Location Summary'!$B430,'AH Data Pivot'!$G$3:$G$1320)-Z430</f>
        <v>0</v>
      </c>
      <c r="AE430" s="417">
        <f>SUMIF('AH Data Pivot'!$B$3:$B$1320,'Mix Substation Location Summary'!$B430,'AH Data Pivot'!$H$3:$H$1320)</f>
        <v>10806932.880000006</v>
      </c>
      <c r="AF430" s="454">
        <f>SUMIF('AH Data Pivot'!$B$3:$B$1320,'Mix Substation Location Summary'!$B430,'AH Data Pivot'!$H$3:$H$1320)-AE430</f>
        <v>0</v>
      </c>
      <c r="AI430" s="473" t="str">
        <f t="shared" si="48"/>
        <v/>
      </c>
      <c r="AJ430" s="474">
        <f t="shared" si="49"/>
        <v>1</v>
      </c>
    </row>
    <row r="431" spans="2:36" x14ac:dyDescent="0.25">
      <c r="B431" s="403">
        <v>5232</v>
      </c>
      <c r="C431" s="403" t="str">
        <f t="shared" si="50"/>
        <v/>
      </c>
      <c r="F431" s="401">
        <f>SUMIF('AH Data Pivot'!$B$3:$B$1320,'Mix Substation Location Summary'!$B431,'AH Data Pivot'!$C$3:$C$1320)</f>
        <v>0</v>
      </c>
      <c r="G431" s="447">
        <f>SUMIF('AH Data Pivot'!$B$3:$B$1320,'Mix Substation Location Summary'!$B431,'AH Data Pivot'!$C$3:$C$1320)-F431</f>
        <v>0</v>
      </c>
      <c r="K431" s="401">
        <f>SUMIF('AH Data Pivot'!$B$3:$B$1320,'Mix Substation Location Summary'!$B431,'AH Data Pivot'!$D$3:$D$1320)</f>
        <v>0</v>
      </c>
      <c r="L431" s="456">
        <f>SUMIF('AH Data Pivot'!$B$3:$B$1320,'Mix Substation Location Summary'!$B431,'AH Data Pivot'!$D$3:$D$1320)-K431</f>
        <v>0</v>
      </c>
      <c r="P431" s="417">
        <f>SUMIF('AH Data Pivot'!$B$3:$B$1320,'Mix Substation Location Summary'!$B431,'AH Data Pivot'!$E$3:$E$1320)</f>
        <v>0</v>
      </c>
      <c r="Q431" s="451">
        <f>SUMIF('AH Data Pivot'!$B$3:$B$1320,'Mix Substation Location Summary'!$B431,'AH Data Pivot'!$E$3:$E$1320)-P431</f>
        <v>0</v>
      </c>
      <c r="U431" s="417">
        <f>SUMIF('AH Data Pivot'!$B$3:$B$1320,'Mix Substation Location Summary'!$B431,'AH Data Pivot'!$F$3:$F$1320)</f>
        <v>12335.79</v>
      </c>
      <c r="V431" s="454">
        <f>SUMIF('AH Data Pivot'!$B$3:$B$1320,'Mix Substation Location Summary'!$B431,'AH Data Pivot'!$F$3:$F$1320)-U431</f>
        <v>0</v>
      </c>
      <c r="W431" s="403"/>
      <c r="Z431" s="417">
        <f>SUMIF('AH Data Pivot'!$B$3:$B$1320,'Mix Substation Location Summary'!$B431,'AH Data Pivot'!$G$3:$G$1320)</f>
        <v>191040.29000000004</v>
      </c>
      <c r="AA431" s="447">
        <f>SUMIF('AH Data Pivot'!$B$3:$B$1320,'Mix Substation Location Summary'!$B431,'AH Data Pivot'!$G$3:$G$1320)-Z431</f>
        <v>0</v>
      </c>
      <c r="AE431" s="417">
        <f>SUMIF('AH Data Pivot'!$B$3:$B$1320,'Mix Substation Location Summary'!$B431,'AH Data Pivot'!$H$3:$H$1320)</f>
        <v>2783685.1299999994</v>
      </c>
      <c r="AF431" s="454">
        <f>SUMIF('AH Data Pivot'!$B$3:$B$1320,'Mix Substation Location Summary'!$B431,'AH Data Pivot'!$H$3:$H$1320)-AE431</f>
        <v>0</v>
      </c>
      <c r="AI431" s="473" t="str">
        <f t="shared" si="48"/>
        <v/>
      </c>
      <c r="AJ431" s="474">
        <f t="shared" si="49"/>
        <v>1</v>
      </c>
    </row>
    <row r="432" spans="2:36" x14ac:dyDescent="0.25">
      <c r="B432" s="403">
        <v>5233</v>
      </c>
      <c r="C432" s="403" t="str">
        <f t="shared" si="50"/>
        <v/>
      </c>
      <c r="F432" s="401">
        <f>SUMIF('AH Data Pivot'!$B$3:$B$1320,'Mix Substation Location Summary'!$B432,'AH Data Pivot'!$C$3:$C$1320)</f>
        <v>0</v>
      </c>
      <c r="G432" s="447">
        <f>SUMIF('AH Data Pivot'!$B$3:$B$1320,'Mix Substation Location Summary'!$B432,'AH Data Pivot'!$C$3:$C$1320)-F432</f>
        <v>0</v>
      </c>
      <c r="K432" s="401">
        <f>SUMIF('AH Data Pivot'!$B$3:$B$1320,'Mix Substation Location Summary'!$B432,'AH Data Pivot'!$D$3:$D$1320)</f>
        <v>0</v>
      </c>
      <c r="L432" s="456">
        <f>SUMIF('AH Data Pivot'!$B$3:$B$1320,'Mix Substation Location Summary'!$B432,'AH Data Pivot'!$D$3:$D$1320)-K432</f>
        <v>0</v>
      </c>
      <c r="P432" s="417">
        <f>SUMIF('AH Data Pivot'!$B$3:$B$1320,'Mix Substation Location Summary'!$B432,'AH Data Pivot'!$E$3:$E$1320)</f>
        <v>0</v>
      </c>
      <c r="Q432" s="451">
        <f>SUMIF('AH Data Pivot'!$B$3:$B$1320,'Mix Substation Location Summary'!$B432,'AH Data Pivot'!$E$3:$E$1320)-P432</f>
        <v>0</v>
      </c>
      <c r="U432" s="417">
        <f>SUMIF('AH Data Pivot'!$B$3:$B$1320,'Mix Substation Location Summary'!$B432,'AH Data Pivot'!$F$3:$F$1320)</f>
        <v>37068.980000000003</v>
      </c>
      <c r="V432" s="454">
        <f>SUMIF('AH Data Pivot'!$B$3:$B$1320,'Mix Substation Location Summary'!$B432,'AH Data Pivot'!$F$3:$F$1320)-U432</f>
        <v>0</v>
      </c>
      <c r="W432" s="403"/>
      <c r="Z432" s="417">
        <f>SUMIF('AH Data Pivot'!$B$3:$B$1320,'Mix Substation Location Summary'!$B432,'AH Data Pivot'!$G$3:$G$1320)</f>
        <v>182557.41</v>
      </c>
      <c r="AA432" s="447">
        <f>SUMIF('AH Data Pivot'!$B$3:$B$1320,'Mix Substation Location Summary'!$B432,'AH Data Pivot'!$G$3:$G$1320)-Z432</f>
        <v>0</v>
      </c>
      <c r="AE432" s="417">
        <f>SUMIF('AH Data Pivot'!$B$3:$B$1320,'Mix Substation Location Summary'!$B432,'AH Data Pivot'!$H$3:$H$1320)</f>
        <v>4553768.0700000012</v>
      </c>
      <c r="AF432" s="454">
        <f>SUMIF('AH Data Pivot'!$B$3:$B$1320,'Mix Substation Location Summary'!$B432,'AH Data Pivot'!$H$3:$H$1320)-AE432</f>
        <v>0</v>
      </c>
      <c r="AI432" s="473">
        <f t="shared" si="48"/>
        <v>1</v>
      </c>
      <c r="AJ432" s="474">
        <f t="shared" si="49"/>
        <v>1</v>
      </c>
    </row>
    <row r="433" spans="2:36" x14ac:dyDescent="0.25">
      <c r="B433" s="403">
        <v>5235</v>
      </c>
      <c r="C433" s="403" t="str">
        <f t="shared" si="50"/>
        <v/>
      </c>
      <c r="F433" s="401">
        <f>SUMIF('AH Data Pivot'!$B$3:$B$1320,'Mix Substation Location Summary'!$B433,'AH Data Pivot'!$C$3:$C$1320)</f>
        <v>0</v>
      </c>
      <c r="G433" s="447">
        <f>SUMIF('AH Data Pivot'!$B$3:$B$1320,'Mix Substation Location Summary'!$B433,'AH Data Pivot'!$C$3:$C$1320)-F433</f>
        <v>0</v>
      </c>
      <c r="K433" s="401">
        <f>SUMIF('AH Data Pivot'!$B$3:$B$1320,'Mix Substation Location Summary'!$B433,'AH Data Pivot'!$D$3:$D$1320)</f>
        <v>0</v>
      </c>
      <c r="L433" s="456">
        <f>SUMIF('AH Data Pivot'!$B$3:$B$1320,'Mix Substation Location Summary'!$B433,'AH Data Pivot'!$D$3:$D$1320)-K433</f>
        <v>0</v>
      </c>
      <c r="P433" s="417">
        <f>SUMIF('AH Data Pivot'!$B$3:$B$1320,'Mix Substation Location Summary'!$B433,'AH Data Pivot'!$E$3:$E$1320)</f>
        <v>1820272.6199999999</v>
      </c>
      <c r="Q433" s="451">
        <f>SUMIF('AH Data Pivot'!$B$3:$B$1320,'Mix Substation Location Summary'!$B433,'AH Data Pivot'!$E$3:$E$1320)-P433</f>
        <v>0</v>
      </c>
      <c r="U433" s="417">
        <f>SUMIF('AH Data Pivot'!$B$3:$B$1320,'Mix Substation Location Summary'!$B433,'AH Data Pivot'!$F$3:$F$1320)</f>
        <v>199473.11000000002</v>
      </c>
      <c r="V433" s="454">
        <f>SUMIF('AH Data Pivot'!$B$3:$B$1320,'Mix Substation Location Summary'!$B433,'AH Data Pivot'!$F$3:$F$1320)-U433</f>
        <v>0</v>
      </c>
      <c r="W433" s="403"/>
      <c r="Z433" s="417">
        <f>SUMIF('AH Data Pivot'!$B$3:$B$1320,'Mix Substation Location Summary'!$B433,'AH Data Pivot'!$G$3:$G$1320)</f>
        <v>434961.50000000006</v>
      </c>
      <c r="AA433" s="447">
        <f>SUMIF('AH Data Pivot'!$B$3:$B$1320,'Mix Substation Location Summary'!$B433,'AH Data Pivot'!$G$3:$G$1320)-Z433</f>
        <v>0</v>
      </c>
      <c r="AE433" s="417">
        <f>SUMIF('AH Data Pivot'!$B$3:$B$1320,'Mix Substation Location Summary'!$B433,'AH Data Pivot'!$H$3:$H$1320)</f>
        <v>4530798.0200000014</v>
      </c>
      <c r="AF433" s="454">
        <f>SUMIF('AH Data Pivot'!$B$3:$B$1320,'Mix Substation Location Summary'!$B433,'AH Data Pivot'!$H$3:$H$1320)-AE433</f>
        <v>0</v>
      </c>
      <c r="AI433" s="473">
        <f t="shared" si="48"/>
        <v>1</v>
      </c>
      <c r="AJ433" s="474">
        <f t="shared" si="49"/>
        <v>1</v>
      </c>
    </row>
    <row r="434" spans="2:36" x14ac:dyDescent="0.25">
      <c r="B434" s="403">
        <v>5236</v>
      </c>
      <c r="C434" s="403" t="str">
        <f t="shared" si="50"/>
        <v/>
      </c>
      <c r="F434" s="401">
        <f>SUMIF('AH Data Pivot'!$B$3:$B$1320,'Mix Substation Location Summary'!$B434,'AH Data Pivot'!$C$3:$C$1320)</f>
        <v>0</v>
      </c>
      <c r="G434" s="447">
        <f>SUMIF('AH Data Pivot'!$B$3:$B$1320,'Mix Substation Location Summary'!$B434,'AH Data Pivot'!$C$3:$C$1320)-F434</f>
        <v>0</v>
      </c>
      <c r="K434" s="401">
        <f>SUMIF('AH Data Pivot'!$B$3:$B$1320,'Mix Substation Location Summary'!$B434,'AH Data Pivot'!$D$3:$D$1320)</f>
        <v>0</v>
      </c>
      <c r="L434" s="456">
        <f>SUMIF('AH Data Pivot'!$B$3:$B$1320,'Mix Substation Location Summary'!$B434,'AH Data Pivot'!$D$3:$D$1320)-K434</f>
        <v>0</v>
      </c>
      <c r="P434" s="417">
        <f>SUMIF('AH Data Pivot'!$B$3:$B$1320,'Mix Substation Location Summary'!$B434,'AH Data Pivot'!$E$3:$E$1320)</f>
        <v>24145.89</v>
      </c>
      <c r="Q434" s="451">
        <f>SUMIF('AH Data Pivot'!$B$3:$B$1320,'Mix Substation Location Summary'!$B434,'AH Data Pivot'!$E$3:$E$1320)-P434</f>
        <v>0</v>
      </c>
      <c r="U434" s="417">
        <f>SUMIF('AH Data Pivot'!$B$3:$B$1320,'Mix Substation Location Summary'!$B434,'AH Data Pivot'!$F$3:$F$1320)</f>
        <v>160109.14000000001</v>
      </c>
      <c r="V434" s="454">
        <f>SUMIF('AH Data Pivot'!$B$3:$B$1320,'Mix Substation Location Summary'!$B434,'AH Data Pivot'!$F$3:$F$1320)-U434</f>
        <v>0</v>
      </c>
      <c r="W434" s="403"/>
      <c r="Z434" s="417">
        <f>SUMIF('AH Data Pivot'!$B$3:$B$1320,'Mix Substation Location Summary'!$B434,'AH Data Pivot'!$G$3:$G$1320)</f>
        <v>243945.55</v>
      </c>
      <c r="AA434" s="447">
        <f>SUMIF('AH Data Pivot'!$B$3:$B$1320,'Mix Substation Location Summary'!$B434,'AH Data Pivot'!$G$3:$G$1320)-Z434</f>
        <v>0</v>
      </c>
      <c r="AE434" s="417">
        <f>SUMIF('AH Data Pivot'!$B$3:$B$1320,'Mix Substation Location Summary'!$B434,'AH Data Pivot'!$H$3:$H$1320)</f>
        <v>7449203.7499999991</v>
      </c>
      <c r="AF434" s="454">
        <f>SUMIF('AH Data Pivot'!$B$3:$B$1320,'Mix Substation Location Summary'!$B434,'AH Data Pivot'!$H$3:$H$1320)-AE434</f>
        <v>0</v>
      </c>
      <c r="AI434" s="473" t="str">
        <f t="shared" si="48"/>
        <v/>
      </c>
      <c r="AJ434" s="474">
        <f t="shared" si="49"/>
        <v>1</v>
      </c>
    </row>
    <row r="435" spans="2:36" x14ac:dyDescent="0.25">
      <c r="B435" s="403">
        <v>5238</v>
      </c>
      <c r="C435" s="403" t="str">
        <f t="shared" si="50"/>
        <v/>
      </c>
      <c r="F435" s="401">
        <f>SUMIF('AH Data Pivot'!$B$3:$B$1320,'Mix Substation Location Summary'!$B435,'AH Data Pivot'!$C$3:$C$1320)</f>
        <v>0</v>
      </c>
      <c r="G435" s="447">
        <f>SUMIF('AH Data Pivot'!$B$3:$B$1320,'Mix Substation Location Summary'!$B435,'AH Data Pivot'!$C$3:$C$1320)-F435</f>
        <v>0</v>
      </c>
      <c r="K435" s="401">
        <f>SUMIF('AH Data Pivot'!$B$3:$B$1320,'Mix Substation Location Summary'!$B435,'AH Data Pivot'!$D$3:$D$1320)</f>
        <v>25200.9</v>
      </c>
      <c r="L435" s="456">
        <f>SUMIF('AH Data Pivot'!$B$3:$B$1320,'Mix Substation Location Summary'!$B435,'AH Data Pivot'!$D$3:$D$1320)-K435</f>
        <v>0</v>
      </c>
      <c r="P435" s="417">
        <f>SUMIF('AH Data Pivot'!$B$3:$B$1320,'Mix Substation Location Summary'!$B435,'AH Data Pivot'!$E$3:$E$1320)</f>
        <v>0</v>
      </c>
      <c r="Q435" s="451">
        <f>SUMIF('AH Data Pivot'!$B$3:$B$1320,'Mix Substation Location Summary'!$B435,'AH Data Pivot'!$E$3:$E$1320)-P435</f>
        <v>0</v>
      </c>
      <c r="U435" s="417">
        <f>SUMIF('AH Data Pivot'!$B$3:$B$1320,'Mix Substation Location Summary'!$B435,'AH Data Pivot'!$F$3:$F$1320)</f>
        <v>3685.6400000000003</v>
      </c>
      <c r="V435" s="454">
        <f>SUMIF('AH Data Pivot'!$B$3:$B$1320,'Mix Substation Location Summary'!$B435,'AH Data Pivot'!$F$3:$F$1320)-U435</f>
        <v>0</v>
      </c>
      <c r="W435" s="403"/>
      <c r="Z435" s="417">
        <f>SUMIF('AH Data Pivot'!$B$3:$B$1320,'Mix Substation Location Summary'!$B435,'AH Data Pivot'!$G$3:$G$1320)</f>
        <v>62778.239999999998</v>
      </c>
      <c r="AA435" s="447">
        <f>SUMIF('AH Data Pivot'!$B$3:$B$1320,'Mix Substation Location Summary'!$B435,'AH Data Pivot'!$G$3:$G$1320)-Z435</f>
        <v>0</v>
      </c>
      <c r="AE435" s="417">
        <f>SUMIF('AH Data Pivot'!$B$3:$B$1320,'Mix Substation Location Summary'!$B435,'AH Data Pivot'!$H$3:$H$1320)</f>
        <v>785867.63000000024</v>
      </c>
      <c r="AF435" s="454">
        <f>SUMIF('AH Data Pivot'!$B$3:$B$1320,'Mix Substation Location Summary'!$B435,'AH Data Pivot'!$H$3:$H$1320)-AE435</f>
        <v>0</v>
      </c>
      <c r="AI435" s="473">
        <f t="shared" si="48"/>
        <v>1</v>
      </c>
      <c r="AJ435" s="474">
        <f t="shared" si="49"/>
        <v>1</v>
      </c>
    </row>
    <row r="436" spans="2:36" x14ac:dyDescent="0.25">
      <c r="B436" s="403">
        <v>5239</v>
      </c>
      <c r="C436" s="403" t="str">
        <f t="shared" si="50"/>
        <v/>
      </c>
      <c r="F436" s="401">
        <f>SUMIF('AH Data Pivot'!$B$3:$B$1320,'Mix Substation Location Summary'!$B436,'AH Data Pivot'!$C$3:$C$1320)</f>
        <v>0</v>
      </c>
      <c r="G436" s="447">
        <f>SUMIF('AH Data Pivot'!$B$3:$B$1320,'Mix Substation Location Summary'!$B436,'AH Data Pivot'!$C$3:$C$1320)-F436</f>
        <v>0</v>
      </c>
      <c r="K436" s="401">
        <f>SUMIF('AH Data Pivot'!$B$3:$B$1320,'Mix Substation Location Summary'!$B436,'AH Data Pivot'!$D$3:$D$1320)</f>
        <v>0</v>
      </c>
      <c r="L436" s="456">
        <f>SUMIF('AH Data Pivot'!$B$3:$B$1320,'Mix Substation Location Summary'!$B436,'AH Data Pivot'!$D$3:$D$1320)-K436</f>
        <v>0</v>
      </c>
      <c r="P436" s="417">
        <f>SUMIF('AH Data Pivot'!$B$3:$B$1320,'Mix Substation Location Summary'!$B436,'AH Data Pivot'!$E$3:$E$1320)</f>
        <v>0</v>
      </c>
      <c r="Q436" s="451">
        <f>SUMIF('AH Data Pivot'!$B$3:$B$1320,'Mix Substation Location Summary'!$B436,'AH Data Pivot'!$E$3:$E$1320)-P436</f>
        <v>0</v>
      </c>
      <c r="U436" s="417">
        <f>SUMIF('AH Data Pivot'!$B$3:$B$1320,'Mix Substation Location Summary'!$B436,'AH Data Pivot'!$F$3:$F$1320)</f>
        <v>7593.4699999999993</v>
      </c>
      <c r="V436" s="454">
        <f>SUMIF('AH Data Pivot'!$B$3:$B$1320,'Mix Substation Location Summary'!$B436,'AH Data Pivot'!$F$3:$F$1320)-U436</f>
        <v>0</v>
      </c>
      <c r="W436" s="403"/>
      <c r="Z436" s="417">
        <f>SUMIF('AH Data Pivot'!$B$3:$B$1320,'Mix Substation Location Summary'!$B436,'AH Data Pivot'!$G$3:$G$1320)</f>
        <v>62141.830000000009</v>
      </c>
      <c r="AA436" s="447">
        <f>SUMIF('AH Data Pivot'!$B$3:$B$1320,'Mix Substation Location Summary'!$B436,'AH Data Pivot'!$G$3:$G$1320)-Z436</f>
        <v>0</v>
      </c>
      <c r="AE436" s="417">
        <f>SUMIF('AH Data Pivot'!$B$3:$B$1320,'Mix Substation Location Summary'!$B436,'AH Data Pivot'!$H$3:$H$1320)</f>
        <v>3865576.56</v>
      </c>
      <c r="AF436" s="454">
        <f>SUMIF('AH Data Pivot'!$B$3:$B$1320,'Mix Substation Location Summary'!$B436,'AH Data Pivot'!$H$3:$H$1320)-AE436</f>
        <v>0</v>
      </c>
      <c r="AI436" s="473" t="str">
        <f t="shared" si="48"/>
        <v/>
      </c>
      <c r="AJ436" s="474">
        <f t="shared" si="49"/>
        <v>1</v>
      </c>
    </row>
    <row r="437" spans="2:36" x14ac:dyDescent="0.25">
      <c r="B437" s="403">
        <v>5240</v>
      </c>
      <c r="C437" s="403" t="str">
        <f t="shared" si="50"/>
        <v/>
      </c>
      <c r="F437" s="401">
        <f>SUMIF('AH Data Pivot'!$B$3:$B$1320,'Mix Substation Location Summary'!$B437,'AH Data Pivot'!$C$3:$C$1320)</f>
        <v>0</v>
      </c>
      <c r="G437" s="447">
        <f>SUMIF('AH Data Pivot'!$B$3:$B$1320,'Mix Substation Location Summary'!$B437,'AH Data Pivot'!$C$3:$C$1320)-F437</f>
        <v>0</v>
      </c>
      <c r="K437" s="401">
        <f>SUMIF('AH Data Pivot'!$B$3:$B$1320,'Mix Substation Location Summary'!$B437,'AH Data Pivot'!$D$3:$D$1320)</f>
        <v>0</v>
      </c>
      <c r="L437" s="456">
        <f>SUMIF('AH Data Pivot'!$B$3:$B$1320,'Mix Substation Location Summary'!$B437,'AH Data Pivot'!$D$3:$D$1320)-K437</f>
        <v>0</v>
      </c>
      <c r="P437" s="417">
        <f>SUMIF('AH Data Pivot'!$B$3:$B$1320,'Mix Substation Location Summary'!$B437,'AH Data Pivot'!$E$3:$E$1320)</f>
        <v>0</v>
      </c>
      <c r="Q437" s="451">
        <f>SUMIF('AH Data Pivot'!$B$3:$B$1320,'Mix Substation Location Summary'!$B437,'AH Data Pivot'!$E$3:$E$1320)-P437</f>
        <v>0</v>
      </c>
      <c r="U437" s="417">
        <f>SUMIF('AH Data Pivot'!$B$3:$B$1320,'Mix Substation Location Summary'!$B437,'AH Data Pivot'!$F$3:$F$1320)</f>
        <v>0</v>
      </c>
      <c r="V437" s="454">
        <f>SUMIF('AH Data Pivot'!$B$3:$B$1320,'Mix Substation Location Summary'!$B437,'AH Data Pivot'!$F$3:$F$1320)-U437</f>
        <v>0</v>
      </c>
      <c r="W437" s="403"/>
      <c r="Z437" s="417">
        <f>SUMIF('AH Data Pivot'!$B$3:$B$1320,'Mix Substation Location Summary'!$B437,'AH Data Pivot'!$G$3:$G$1320)</f>
        <v>0</v>
      </c>
      <c r="AA437" s="447">
        <f>SUMIF('AH Data Pivot'!$B$3:$B$1320,'Mix Substation Location Summary'!$B437,'AH Data Pivot'!$G$3:$G$1320)-Z437</f>
        <v>0</v>
      </c>
      <c r="AE437" s="417">
        <f>SUMIF('AH Data Pivot'!$B$3:$B$1320,'Mix Substation Location Summary'!$B437,'AH Data Pivot'!$H$3:$H$1320)</f>
        <v>13745.809999999998</v>
      </c>
      <c r="AF437" s="454">
        <f>SUMIF('AH Data Pivot'!$B$3:$B$1320,'Mix Substation Location Summary'!$B437,'AH Data Pivot'!$H$3:$H$1320)-AE437</f>
        <v>0</v>
      </c>
      <c r="AI437" s="473" t="str">
        <f t="shared" si="48"/>
        <v/>
      </c>
      <c r="AJ437" s="474">
        <f t="shared" si="49"/>
        <v>1</v>
      </c>
    </row>
    <row r="438" spans="2:36" x14ac:dyDescent="0.25">
      <c r="B438" s="403">
        <v>5241</v>
      </c>
      <c r="C438" s="403" t="str">
        <f t="shared" si="50"/>
        <v/>
      </c>
      <c r="F438" s="401">
        <f>SUMIF('AH Data Pivot'!$B$3:$B$1320,'Mix Substation Location Summary'!$B438,'AH Data Pivot'!$C$3:$C$1320)</f>
        <v>4415.28</v>
      </c>
      <c r="G438" s="447">
        <f>SUMIF('AH Data Pivot'!$B$3:$B$1320,'Mix Substation Location Summary'!$B438,'AH Data Pivot'!$C$3:$C$1320)-F438</f>
        <v>0</v>
      </c>
      <c r="K438" s="401">
        <f>SUMIF('AH Data Pivot'!$B$3:$B$1320,'Mix Substation Location Summary'!$B438,'AH Data Pivot'!$D$3:$D$1320)</f>
        <v>0</v>
      </c>
      <c r="L438" s="456">
        <f>SUMIF('AH Data Pivot'!$B$3:$B$1320,'Mix Substation Location Summary'!$B438,'AH Data Pivot'!$D$3:$D$1320)-K438</f>
        <v>0</v>
      </c>
      <c r="P438" s="417">
        <f>SUMIF('AH Data Pivot'!$B$3:$B$1320,'Mix Substation Location Summary'!$B438,'AH Data Pivot'!$E$3:$E$1320)</f>
        <v>0</v>
      </c>
      <c r="Q438" s="451">
        <f>SUMIF('AH Data Pivot'!$B$3:$B$1320,'Mix Substation Location Summary'!$B438,'AH Data Pivot'!$E$3:$E$1320)-P438</f>
        <v>0</v>
      </c>
      <c r="U438" s="417">
        <f>SUMIF('AH Data Pivot'!$B$3:$B$1320,'Mix Substation Location Summary'!$B438,'AH Data Pivot'!$F$3:$F$1320)</f>
        <v>29664.690000000002</v>
      </c>
      <c r="V438" s="454">
        <f>SUMIF('AH Data Pivot'!$B$3:$B$1320,'Mix Substation Location Summary'!$B438,'AH Data Pivot'!$F$3:$F$1320)-U438</f>
        <v>0</v>
      </c>
      <c r="W438" s="403"/>
      <c r="Z438" s="417">
        <f>SUMIF('AH Data Pivot'!$B$3:$B$1320,'Mix Substation Location Summary'!$B438,'AH Data Pivot'!$G$3:$G$1320)</f>
        <v>1102784.3</v>
      </c>
      <c r="AA438" s="447">
        <f>SUMIF('AH Data Pivot'!$B$3:$B$1320,'Mix Substation Location Summary'!$B438,'AH Data Pivot'!$G$3:$G$1320)-Z438</f>
        <v>0</v>
      </c>
      <c r="AE438" s="417">
        <f>SUMIF('AH Data Pivot'!$B$3:$B$1320,'Mix Substation Location Summary'!$B438,'AH Data Pivot'!$H$3:$H$1320)</f>
        <v>11523679.409999993</v>
      </c>
      <c r="AF438" s="454">
        <f>SUMIF('AH Data Pivot'!$B$3:$B$1320,'Mix Substation Location Summary'!$B438,'AH Data Pivot'!$H$3:$H$1320)-AE438</f>
        <v>0</v>
      </c>
      <c r="AI438" s="473">
        <f t="shared" si="48"/>
        <v>1</v>
      </c>
      <c r="AJ438" s="474">
        <f t="shared" si="49"/>
        <v>1</v>
      </c>
    </row>
    <row r="439" spans="2:36" x14ac:dyDescent="0.25">
      <c r="B439" s="403">
        <v>5242</v>
      </c>
      <c r="C439" s="403" t="str">
        <f t="shared" si="50"/>
        <v/>
      </c>
      <c r="F439" s="401">
        <f>SUMIF('AH Data Pivot'!$B$3:$B$1320,'Mix Substation Location Summary'!$B439,'AH Data Pivot'!$C$3:$C$1320)</f>
        <v>0</v>
      </c>
      <c r="G439" s="447">
        <f>SUMIF('AH Data Pivot'!$B$3:$B$1320,'Mix Substation Location Summary'!$B439,'AH Data Pivot'!$C$3:$C$1320)-F439</f>
        <v>0</v>
      </c>
      <c r="K439" s="401">
        <f>SUMIF('AH Data Pivot'!$B$3:$B$1320,'Mix Substation Location Summary'!$B439,'AH Data Pivot'!$D$3:$D$1320)</f>
        <v>0</v>
      </c>
      <c r="L439" s="456">
        <f>SUMIF('AH Data Pivot'!$B$3:$B$1320,'Mix Substation Location Summary'!$B439,'AH Data Pivot'!$D$3:$D$1320)-K439</f>
        <v>0</v>
      </c>
      <c r="P439" s="417">
        <f>SUMIF('AH Data Pivot'!$B$3:$B$1320,'Mix Substation Location Summary'!$B439,'AH Data Pivot'!$E$3:$E$1320)</f>
        <v>0</v>
      </c>
      <c r="Q439" s="451">
        <f>SUMIF('AH Data Pivot'!$B$3:$B$1320,'Mix Substation Location Summary'!$B439,'AH Data Pivot'!$E$3:$E$1320)-P439</f>
        <v>0</v>
      </c>
      <c r="U439" s="417">
        <f>SUMIF('AH Data Pivot'!$B$3:$B$1320,'Mix Substation Location Summary'!$B439,'AH Data Pivot'!$F$3:$F$1320)</f>
        <v>19578.449999999997</v>
      </c>
      <c r="V439" s="454">
        <f>SUMIF('AH Data Pivot'!$B$3:$B$1320,'Mix Substation Location Summary'!$B439,'AH Data Pivot'!$F$3:$F$1320)-U439</f>
        <v>0</v>
      </c>
      <c r="W439" s="403"/>
      <c r="Z439" s="417">
        <f>SUMIF('AH Data Pivot'!$B$3:$B$1320,'Mix Substation Location Summary'!$B439,'AH Data Pivot'!$G$3:$G$1320)</f>
        <v>249019</v>
      </c>
      <c r="AA439" s="447">
        <f>SUMIF('AH Data Pivot'!$B$3:$B$1320,'Mix Substation Location Summary'!$B439,'AH Data Pivot'!$G$3:$G$1320)-Z439</f>
        <v>0</v>
      </c>
      <c r="AE439" s="417">
        <f>SUMIF('AH Data Pivot'!$B$3:$B$1320,'Mix Substation Location Summary'!$B439,'AH Data Pivot'!$H$3:$H$1320)</f>
        <v>11696038.600000028</v>
      </c>
      <c r="AF439" s="454">
        <f>SUMIF('AH Data Pivot'!$B$3:$B$1320,'Mix Substation Location Summary'!$B439,'AH Data Pivot'!$H$3:$H$1320)-AE439</f>
        <v>0</v>
      </c>
      <c r="AI439" s="473">
        <f t="shared" si="48"/>
        <v>1</v>
      </c>
      <c r="AJ439" s="474">
        <f t="shared" si="49"/>
        <v>1</v>
      </c>
    </row>
    <row r="440" spans="2:36" x14ac:dyDescent="0.25">
      <c r="B440" s="403">
        <v>5243</v>
      </c>
      <c r="C440" s="403" t="str">
        <f t="shared" si="50"/>
        <v/>
      </c>
      <c r="F440" s="401">
        <f>SUMIF('AH Data Pivot'!$B$3:$B$1320,'Mix Substation Location Summary'!$B440,'AH Data Pivot'!$C$3:$C$1320)</f>
        <v>0</v>
      </c>
      <c r="G440" s="447">
        <f>SUMIF('AH Data Pivot'!$B$3:$B$1320,'Mix Substation Location Summary'!$B440,'AH Data Pivot'!$C$3:$C$1320)-F440</f>
        <v>0</v>
      </c>
      <c r="K440" s="401">
        <f>SUMIF('AH Data Pivot'!$B$3:$B$1320,'Mix Substation Location Summary'!$B440,'AH Data Pivot'!$D$3:$D$1320)</f>
        <v>0</v>
      </c>
      <c r="L440" s="456">
        <f>SUMIF('AH Data Pivot'!$B$3:$B$1320,'Mix Substation Location Summary'!$B440,'AH Data Pivot'!$D$3:$D$1320)-K440</f>
        <v>0</v>
      </c>
      <c r="P440" s="417">
        <f>SUMIF('AH Data Pivot'!$B$3:$B$1320,'Mix Substation Location Summary'!$B440,'AH Data Pivot'!$E$3:$E$1320)</f>
        <v>24158.43</v>
      </c>
      <c r="Q440" s="451">
        <f>SUMIF('AH Data Pivot'!$B$3:$B$1320,'Mix Substation Location Summary'!$B440,'AH Data Pivot'!$E$3:$E$1320)-P440</f>
        <v>0</v>
      </c>
      <c r="U440" s="417">
        <f>SUMIF('AH Data Pivot'!$B$3:$B$1320,'Mix Substation Location Summary'!$B440,'AH Data Pivot'!$F$3:$F$1320)</f>
        <v>5013.6000000000004</v>
      </c>
      <c r="V440" s="454">
        <f>SUMIF('AH Data Pivot'!$B$3:$B$1320,'Mix Substation Location Summary'!$B440,'AH Data Pivot'!$F$3:$F$1320)-U440</f>
        <v>0</v>
      </c>
      <c r="W440" s="403"/>
      <c r="Z440" s="417">
        <f>SUMIF('AH Data Pivot'!$B$3:$B$1320,'Mix Substation Location Summary'!$B440,'AH Data Pivot'!$G$3:$G$1320)</f>
        <v>373078.60000000003</v>
      </c>
      <c r="AA440" s="447">
        <f>SUMIF('AH Data Pivot'!$B$3:$B$1320,'Mix Substation Location Summary'!$B440,'AH Data Pivot'!$G$3:$G$1320)-Z440</f>
        <v>0</v>
      </c>
      <c r="AE440" s="417">
        <f>SUMIF('AH Data Pivot'!$B$3:$B$1320,'Mix Substation Location Summary'!$B440,'AH Data Pivot'!$H$3:$H$1320)</f>
        <v>225908.55</v>
      </c>
      <c r="AF440" s="454">
        <f>SUMIF('AH Data Pivot'!$B$3:$B$1320,'Mix Substation Location Summary'!$B440,'AH Data Pivot'!$H$3:$H$1320)-AE440</f>
        <v>0</v>
      </c>
      <c r="AI440" s="473" t="str">
        <f t="shared" si="48"/>
        <v/>
      </c>
      <c r="AJ440" s="474">
        <f t="shared" si="49"/>
        <v>1</v>
      </c>
    </row>
    <row r="441" spans="2:36" x14ac:dyDescent="0.25">
      <c r="B441" s="403">
        <v>5244</v>
      </c>
      <c r="C441" s="403" t="str">
        <f t="shared" si="50"/>
        <v/>
      </c>
      <c r="F441" s="401">
        <f>SUMIF('AH Data Pivot'!$B$3:$B$1320,'Mix Substation Location Summary'!$B441,'AH Data Pivot'!$C$3:$C$1320)</f>
        <v>0</v>
      </c>
      <c r="G441" s="447">
        <f>SUMIF('AH Data Pivot'!$B$3:$B$1320,'Mix Substation Location Summary'!$B441,'AH Data Pivot'!$C$3:$C$1320)-F441</f>
        <v>0</v>
      </c>
      <c r="K441" s="401">
        <f>SUMIF('AH Data Pivot'!$B$3:$B$1320,'Mix Substation Location Summary'!$B441,'AH Data Pivot'!$D$3:$D$1320)</f>
        <v>0</v>
      </c>
      <c r="L441" s="456">
        <f>SUMIF('AH Data Pivot'!$B$3:$B$1320,'Mix Substation Location Summary'!$B441,'AH Data Pivot'!$D$3:$D$1320)-K441</f>
        <v>0</v>
      </c>
      <c r="P441" s="417">
        <f>SUMIF('AH Data Pivot'!$B$3:$B$1320,'Mix Substation Location Summary'!$B441,'AH Data Pivot'!$E$3:$E$1320)</f>
        <v>0</v>
      </c>
      <c r="Q441" s="451">
        <f>SUMIF('AH Data Pivot'!$B$3:$B$1320,'Mix Substation Location Summary'!$B441,'AH Data Pivot'!$E$3:$E$1320)-P441</f>
        <v>0</v>
      </c>
      <c r="U441" s="417">
        <f>SUMIF('AH Data Pivot'!$B$3:$B$1320,'Mix Substation Location Summary'!$B441,'AH Data Pivot'!$F$3:$F$1320)</f>
        <v>132571.04</v>
      </c>
      <c r="V441" s="454">
        <f>SUMIF('AH Data Pivot'!$B$3:$B$1320,'Mix Substation Location Summary'!$B441,'AH Data Pivot'!$F$3:$F$1320)-U441</f>
        <v>0</v>
      </c>
      <c r="W441" s="403"/>
      <c r="Z441" s="417">
        <f>SUMIF('AH Data Pivot'!$B$3:$B$1320,'Mix Substation Location Summary'!$B441,'AH Data Pivot'!$G$3:$G$1320)</f>
        <v>125625.59000000001</v>
      </c>
      <c r="AA441" s="447">
        <f>SUMIF('AH Data Pivot'!$B$3:$B$1320,'Mix Substation Location Summary'!$B441,'AH Data Pivot'!$G$3:$G$1320)-Z441</f>
        <v>0</v>
      </c>
      <c r="AE441" s="417">
        <f>SUMIF('AH Data Pivot'!$B$3:$B$1320,'Mix Substation Location Summary'!$B441,'AH Data Pivot'!$H$3:$H$1320)</f>
        <v>4202618.6099999985</v>
      </c>
      <c r="AF441" s="454">
        <f>SUMIF('AH Data Pivot'!$B$3:$B$1320,'Mix Substation Location Summary'!$B441,'AH Data Pivot'!$H$3:$H$1320)-AE441</f>
        <v>0</v>
      </c>
      <c r="AI441" s="473" t="str">
        <f t="shared" si="48"/>
        <v/>
      </c>
      <c r="AJ441" s="474">
        <f t="shared" si="49"/>
        <v>1</v>
      </c>
    </row>
    <row r="442" spans="2:36" x14ac:dyDescent="0.25">
      <c r="B442" s="403">
        <v>5245</v>
      </c>
      <c r="C442" s="403" t="str">
        <f t="shared" si="50"/>
        <v/>
      </c>
      <c r="F442" s="401">
        <f>SUMIF('AH Data Pivot'!$B$3:$B$1320,'Mix Substation Location Summary'!$B442,'AH Data Pivot'!$C$3:$C$1320)</f>
        <v>0</v>
      </c>
      <c r="G442" s="447">
        <f>SUMIF('AH Data Pivot'!$B$3:$B$1320,'Mix Substation Location Summary'!$B442,'AH Data Pivot'!$C$3:$C$1320)-F442</f>
        <v>0</v>
      </c>
      <c r="K442" s="401">
        <f>SUMIF('AH Data Pivot'!$B$3:$B$1320,'Mix Substation Location Summary'!$B442,'AH Data Pivot'!$D$3:$D$1320)</f>
        <v>0</v>
      </c>
      <c r="L442" s="456">
        <f>SUMIF('AH Data Pivot'!$B$3:$B$1320,'Mix Substation Location Summary'!$B442,'AH Data Pivot'!$D$3:$D$1320)-K442</f>
        <v>0</v>
      </c>
      <c r="P442" s="417">
        <f>SUMIF('AH Data Pivot'!$B$3:$B$1320,'Mix Substation Location Summary'!$B442,'AH Data Pivot'!$E$3:$E$1320)</f>
        <v>0</v>
      </c>
      <c r="Q442" s="451">
        <f>SUMIF('AH Data Pivot'!$B$3:$B$1320,'Mix Substation Location Summary'!$B442,'AH Data Pivot'!$E$3:$E$1320)-P442</f>
        <v>0</v>
      </c>
      <c r="U442" s="417">
        <f>SUMIF('AH Data Pivot'!$B$3:$B$1320,'Mix Substation Location Summary'!$B442,'AH Data Pivot'!$F$3:$F$1320)</f>
        <v>41627.550000000003</v>
      </c>
      <c r="V442" s="454">
        <f>SUMIF('AH Data Pivot'!$B$3:$B$1320,'Mix Substation Location Summary'!$B442,'AH Data Pivot'!$F$3:$F$1320)-U442</f>
        <v>0</v>
      </c>
      <c r="W442" s="403"/>
      <c r="Z442" s="417">
        <f>SUMIF('AH Data Pivot'!$B$3:$B$1320,'Mix Substation Location Summary'!$B442,'AH Data Pivot'!$G$3:$G$1320)</f>
        <v>407180.48999999993</v>
      </c>
      <c r="AA442" s="447">
        <f>SUMIF('AH Data Pivot'!$B$3:$B$1320,'Mix Substation Location Summary'!$B442,'AH Data Pivot'!$G$3:$G$1320)-Z442</f>
        <v>0</v>
      </c>
      <c r="AE442" s="417">
        <f>SUMIF('AH Data Pivot'!$B$3:$B$1320,'Mix Substation Location Summary'!$B442,'AH Data Pivot'!$H$3:$H$1320)</f>
        <v>2356664.0100000002</v>
      </c>
      <c r="AF442" s="454">
        <f>SUMIF('AH Data Pivot'!$B$3:$B$1320,'Mix Substation Location Summary'!$B442,'AH Data Pivot'!$H$3:$H$1320)-AE442</f>
        <v>0</v>
      </c>
      <c r="AI442" s="473" t="str">
        <f t="shared" si="48"/>
        <v/>
      </c>
      <c r="AJ442" s="474">
        <f t="shared" si="49"/>
        <v>1</v>
      </c>
    </row>
    <row r="443" spans="2:36" x14ac:dyDescent="0.25">
      <c r="B443" s="403">
        <v>5246</v>
      </c>
      <c r="C443" s="403" t="str">
        <f t="shared" si="50"/>
        <v/>
      </c>
      <c r="F443" s="401">
        <f>SUMIF('AH Data Pivot'!$B$3:$B$1320,'Mix Substation Location Summary'!$B443,'AH Data Pivot'!$C$3:$C$1320)</f>
        <v>0</v>
      </c>
      <c r="G443" s="447">
        <f>SUMIF('AH Data Pivot'!$B$3:$B$1320,'Mix Substation Location Summary'!$B443,'AH Data Pivot'!$C$3:$C$1320)-F443</f>
        <v>0</v>
      </c>
      <c r="K443" s="401">
        <f>SUMIF('AH Data Pivot'!$B$3:$B$1320,'Mix Substation Location Summary'!$B443,'AH Data Pivot'!$D$3:$D$1320)</f>
        <v>0</v>
      </c>
      <c r="L443" s="456">
        <f>SUMIF('AH Data Pivot'!$B$3:$B$1320,'Mix Substation Location Summary'!$B443,'AH Data Pivot'!$D$3:$D$1320)-K443</f>
        <v>0</v>
      </c>
      <c r="P443" s="417">
        <f>SUMIF('AH Data Pivot'!$B$3:$B$1320,'Mix Substation Location Summary'!$B443,'AH Data Pivot'!$E$3:$E$1320)</f>
        <v>0</v>
      </c>
      <c r="Q443" s="451">
        <f>SUMIF('AH Data Pivot'!$B$3:$B$1320,'Mix Substation Location Summary'!$B443,'AH Data Pivot'!$E$3:$E$1320)-P443</f>
        <v>0</v>
      </c>
      <c r="U443" s="417">
        <f>SUMIF('AH Data Pivot'!$B$3:$B$1320,'Mix Substation Location Summary'!$B443,'AH Data Pivot'!$F$3:$F$1320)</f>
        <v>229538.22</v>
      </c>
      <c r="V443" s="454">
        <f>SUMIF('AH Data Pivot'!$B$3:$B$1320,'Mix Substation Location Summary'!$B443,'AH Data Pivot'!$F$3:$F$1320)-U443</f>
        <v>0</v>
      </c>
      <c r="W443" s="403"/>
      <c r="Z443" s="417">
        <f>SUMIF('AH Data Pivot'!$B$3:$B$1320,'Mix Substation Location Summary'!$B443,'AH Data Pivot'!$G$3:$G$1320)</f>
        <v>182863.03999999998</v>
      </c>
      <c r="AA443" s="447">
        <f>SUMIF('AH Data Pivot'!$B$3:$B$1320,'Mix Substation Location Summary'!$B443,'AH Data Pivot'!$G$3:$G$1320)-Z443</f>
        <v>0</v>
      </c>
      <c r="AE443" s="417">
        <f>SUMIF('AH Data Pivot'!$B$3:$B$1320,'Mix Substation Location Summary'!$B443,'AH Data Pivot'!$H$3:$H$1320)</f>
        <v>5576883.129999999</v>
      </c>
      <c r="AF443" s="454">
        <f>SUMIF('AH Data Pivot'!$B$3:$B$1320,'Mix Substation Location Summary'!$B443,'AH Data Pivot'!$H$3:$H$1320)-AE443</f>
        <v>0</v>
      </c>
      <c r="AI443" s="473" t="str">
        <f t="shared" si="48"/>
        <v/>
      </c>
      <c r="AJ443" s="474">
        <f t="shared" si="49"/>
        <v>1</v>
      </c>
    </row>
    <row r="444" spans="2:36" x14ac:dyDescent="0.25">
      <c r="B444" s="403">
        <v>5248</v>
      </c>
      <c r="C444" s="403" t="str">
        <f t="shared" si="50"/>
        <v/>
      </c>
      <c r="F444" s="401">
        <f>SUMIF('AH Data Pivot'!$B$3:$B$1320,'Mix Substation Location Summary'!$B444,'AH Data Pivot'!$C$3:$C$1320)</f>
        <v>0</v>
      </c>
      <c r="G444" s="447">
        <f>SUMIF('AH Data Pivot'!$B$3:$B$1320,'Mix Substation Location Summary'!$B444,'AH Data Pivot'!$C$3:$C$1320)-F444</f>
        <v>0</v>
      </c>
      <c r="K444" s="401">
        <f>SUMIF('AH Data Pivot'!$B$3:$B$1320,'Mix Substation Location Summary'!$B444,'AH Data Pivot'!$D$3:$D$1320)</f>
        <v>0</v>
      </c>
      <c r="L444" s="456">
        <f>SUMIF('AH Data Pivot'!$B$3:$B$1320,'Mix Substation Location Summary'!$B444,'AH Data Pivot'!$D$3:$D$1320)-K444</f>
        <v>0</v>
      </c>
      <c r="P444" s="417">
        <f>SUMIF('AH Data Pivot'!$B$3:$B$1320,'Mix Substation Location Summary'!$B444,'AH Data Pivot'!$E$3:$E$1320)</f>
        <v>0</v>
      </c>
      <c r="Q444" s="451">
        <f>SUMIF('AH Data Pivot'!$B$3:$B$1320,'Mix Substation Location Summary'!$B444,'AH Data Pivot'!$E$3:$E$1320)-P444</f>
        <v>0</v>
      </c>
      <c r="U444" s="417">
        <f>SUMIF('AH Data Pivot'!$B$3:$B$1320,'Mix Substation Location Summary'!$B444,'AH Data Pivot'!$F$3:$F$1320)</f>
        <v>0</v>
      </c>
      <c r="V444" s="454">
        <f>SUMIF('AH Data Pivot'!$B$3:$B$1320,'Mix Substation Location Summary'!$B444,'AH Data Pivot'!$F$3:$F$1320)-U444</f>
        <v>0</v>
      </c>
      <c r="W444" s="403"/>
      <c r="Z444" s="417">
        <f>SUMIF('AH Data Pivot'!$B$3:$B$1320,'Mix Substation Location Summary'!$B444,'AH Data Pivot'!$G$3:$G$1320)</f>
        <v>14306.939999999999</v>
      </c>
      <c r="AA444" s="447">
        <f>SUMIF('AH Data Pivot'!$B$3:$B$1320,'Mix Substation Location Summary'!$B444,'AH Data Pivot'!$G$3:$G$1320)-Z444</f>
        <v>0</v>
      </c>
      <c r="AE444" s="417">
        <f>SUMIF('AH Data Pivot'!$B$3:$B$1320,'Mix Substation Location Summary'!$B444,'AH Data Pivot'!$H$3:$H$1320)</f>
        <v>1590829.8599999996</v>
      </c>
      <c r="AF444" s="454">
        <f>SUMIF('AH Data Pivot'!$B$3:$B$1320,'Mix Substation Location Summary'!$B444,'AH Data Pivot'!$H$3:$H$1320)-AE444</f>
        <v>0</v>
      </c>
      <c r="AI444" s="473" t="str">
        <f t="shared" si="48"/>
        <v/>
      </c>
      <c r="AJ444" s="474">
        <f t="shared" si="49"/>
        <v>1</v>
      </c>
    </row>
    <row r="445" spans="2:36" x14ac:dyDescent="0.25">
      <c r="B445" s="403">
        <v>5249</v>
      </c>
      <c r="C445" s="403" t="str">
        <f t="shared" si="50"/>
        <v/>
      </c>
      <c r="F445" s="401">
        <f>SUMIF('AH Data Pivot'!$B$3:$B$1320,'Mix Substation Location Summary'!$B445,'AH Data Pivot'!$C$3:$C$1320)</f>
        <v>0</v>
      </c>
      <c r="G445" s="447">
        <f>SUMIF('AH Data Pivot'!$B$3:$B$1320,'Mix Substation Location Summary'!$B445,'AH Data Pivot'!$C$3:$C$1320)-F445</f>
        <v>0</v>
      </c>
      <c r="K445" s="401">
        <f>SUMIF('AH Data Pivot'!$B$3:$B$1320,'Mix Substation Location Summary'!$B445,'AH Data Pivot'!$D$3:$D$1320)</f>
        <v>0</v>
      </c>
      <c r="L445" s="456">
        <f>SUMIF('AH Data Pivot'!$B$3:$B$1320,'Mix Substation Location Summary'!$B445,'AH Data Pivot'!$D$3:$D$1320)-K445</f>
        <v>0</v>
      </c>
      <c r="P445" s="417">
        <f>SUMIF('AH Data Pivot'!$B$3:$B$1320,'Mix Substation Location Summary'!$B445,'AH Data Pivot'!$E$3:$E$1320)</f>
        <v>0</v>
      </c>
      <c r="Q445" s="451">
        <f>SUMIF('AH Data Pivot'!$B$3:$B$1320,'Mix Substation Location Summary'!$B445,'AH Data Pivot'!$E$3:$E$1320)-P445</f>
        <v>0</v>
      </c>
      <c r="U445" s="417">
        <f>SUMIF('AH Data Pivot'!$B$3:$B$1320,'Mix Substation Location Summary'!$B445,'AH Data Pivot'!$F$3:$F$1320)</f>
        <v>0</v>
      </c>
      <c r="V445" s="454">
        <f>SUMIF('AH Data Pivot'!$B$3:$B$1320,'Mix Substation Location Summary'!$B445,'AH Data Pivot'!$F$3:$F$1320)-U445</f>
        <v>0</v>
      </c>
      <c r="W445" s="403"/>
      <c r="Z445" s="417">
        <f>SUMIF('AH Data Pivot'!$B$3:$B$1320,'Mix Substation Location Summary'!$B445,'AH Data Pivot'!$G$3:$G$1320)</f>
        <v>31441.190000000002</v>
      </c>
      <c r="AA445" s="447">
        <f>SUMIF('AH Data Pivot'!$B$3:$B$1320,'Mix Substation Location Summary'!$B445,'AH Data Pivot'!$G$3:$G$1320)-Z445</f>
        <v>0</v>
      </c>
      <c r="AE445" s="417">
        <f>SUMIF('AH Data Pivot'!$B$3:$B$1320,'Mix Substation Location Summary'!$B445,'AH Data Pivot'!$H$3:$H$1320)</f>
        <v>142979.25999999998</v>
      </c>
      <c r="AF445" s="454">
        <f>SUMIF('AH Data Pivot'!$B$3:$B$1320,'Mix Substation Location Summary'!$B445,'AH Data Pivot'!$H$3:$H$1320)-AE445</f>
        <v>0</v>
      </c>
      <c r="AI445" s="473" t="str">
        <f t="shared" si="48"/>
        <v/>
      </c>
      <c r="AJ445" s="474">
        <f t="shared" si="49"/>
        <v>1</v>
      </c>
    </row>
    <row r="446" spans="2:36" x14ac:dyDescent="0.25">
      <c r="B446" s="403">
        <v>5250</v>
      </c>
      <c r="C446" s="403" t="str">
        <f t="shared" si="50"/>
        <v/>
      </c>
      <c r="F446" s="401">
        <f>SUMIF('AH Data Pivot'!$B$3:$B$1320,'Mix Substation Location Summary'!$B446,'AH Data Pivot'!$C$3:$C$1320)</f>
        <v>0</v>
      </c>
      <c r="G446" s="447">
        <f>SUMIF('AH Data Pivot'!$B$3:$B$1320,'Mix Substation Location Summary'!$B446,'AH Data Pivot'!$C$3:$C$1320)-F446</f>
        <v>0</v>
      </c>
      <c r="K446" s="401">
        <f>SUMIF('AH Data Pivot'!$B$3:$B$1320,'Mix Substation Location Summary'!$B446,'AH Data Pivot'!$D$3:$D$1320)</f>
        <v>25891.03</v>
      </c>
      <c r="L446" s="456">
        <f>SUMIF('AH Data Pivot'!$B$3:$B$1320,'Mix Substation Location Summary'!$B446,'AH Data Pivot'!$D$3:$D$1320)-K446</f>
        <v>0</v>
      </c>
      <c r="P446" s="417">
        <f>SUMIF('AH Data Pivot'!$B$3:$B$1320,'Mix Substation Location Summary'!$B446,'AH Data Pivot'!$E$3:$E$1320)</f>
        <v>0</v>
      </c>
      <c r="Q446" s="451">
        <f>SUMIF('AH Data Pivot'!$B$3:$B$1320,'Mix Substation Location Summary'!$B446,'AH Data Pivot'!$E$3:$E$1320)-P446</f>
        <v>0</v>
      </c>
      <c r="U446" s="417">
        <f>SUMIF('AH Data Pivot'!$B$3:$B$1320,'Mix Substation Location Summary'!$B446,'AH Data Pivot'!$F$3:$F$1320)</f>
        <v>0</v>
      </c>
      <c r="V446" s="454">
        <f>SUMIF('AH Data Pivot'!$B$3:$B$1320,'Mix Substation Location Summary'!$B446,'AH Data Pivot'!$F$3:$F$1320)-U446</f>
        <v>0</v>
      </c>
      <c r="W446" s="403"/>
      <c r="Z446" s="417">
        <f>SUMIF('AH Data Pivot'!$B$3:$B$1320,'Mix Substation Location Summary'!$B446,'AH Data Pivot'!$G$3:$G$1320)</f>
        <v>153083.25</v>
      </c>
      <c r="AA446" s="447">
        <f>SUMIF('AH Data Pivot'!$B$3:$B$1320,'Mix Substation Location Summary'!$B446,'AH Data Pivot'!$G$3:$G$1320)-Z446</f>
        <v>0</v>
      </c>
      <c r="AE446" s="417">
        <f>SUMIF('AH Data Pivot'!$B$3:$B$1320,'Mix Substation Location Summary'!$B446,'AH Data Pivot'!$H$3:$H$1320)</f>
        <v>2532384.6700000004</v>
      </c>
      <c r="AF446" s="454">
        <f>SUMIF('AH Data Pivot'!$B$3:$B$1320,'Mix Substation Location Summary'!$B446,'AH Data Pivot'!$H$3:$H$1320)-AE446</f>
        <v>0</v>
      </c>
      <c r="AI446" s="473">
        <f t="shared" si="48"/>
        <v>1</v>
      </c>
      <c r="AJ446" s="474">
        <f t="shared" si="49"/>
        <v>1</v>
      </c>
    </row>
    <row r="447" spans="2:36" x14ac:dyDescent="0.25">
      <c r="B447" s="403">
        <v>5251</v>
      </c>
      <c r="C447" s="403" t="str">
        <f t="shared" si="50"/>
        <v/>
      </c>
      <c r="F447" s="401">
        <f>SUMIF('AH Data Pivot'!$B$3:$B$1320,'Mix Substation Location Summary'!$B447,'AH Data Pivot'!$C$3:$C$1320)</f>
        <v>0</v>
      </c>
      <c r="G447" s="447">
        <f>SUMIF('AH Data Pivot'!$B$3:$B$1320,'Mix Substation Location Summary'!$B447,'AH Data Pivot'!$C$3:$C$1320)-F447</f>
        <v>0</v>
      </c>
      <c r="K447" s="401">
        <f>SUMIF('AH Data Pivot'!$B$3:$B$1320,'Mix Substation Location Summary'!$B447,'AH Data Pivot'!$D$3:$D$1320)</f>
        <v>0</v>
      </c>
      <c r="L447" s="456">
        <f>SUMIF('AH Data Pivot'!$B$3:$B$1320,'Mix Substation Location Summary'!$B447,'AH Data Pivot'!$D$3:$D$1320)-K447</f>
        <v>0</v>
      </c>
      <c r="P447" s="417">
        <f>SUMIF('AH Data Pivot'!$B$3:$B$1320,'Mix Substation Location Summary'!$B447,'AH Data Pivot'!$E$3:$E$1320)</f>
        <v>0</v>
      </c>
      <c r="Q447" s="451">
        <f>SUMIF('AH Data Pivot'!$B$3:$B$1320,'Mix Substation Location Summary'!$B447,'AH Data Pivot'!$E$3:$E$1320)-P447</f>
        <v>0</v>
      </c>
      <c r="U447" s="417">
        <f>SUMIF('AH Data Pivot'!$B$3:$B$1320,'Mix Substation Location Summary'!$B447,'AH Data Pivot'!$F$3:$F$1320)</f>
        <v>0</v>
      </c>
      <c r="V447" s="454">
        <f>SUMIF('AH Data Pivot'!$B$3:$B$1320,'Mix Substation Location Summary'!$B447,'AH Data Pivot'!$F$3:$F$1320)-U447</f>
        <v>0</v>
      </c>
      <c r="W447" s="403"/>
      <c r="Z447" s="417">
        <f>SUMIF('AH Data Pivot'!$B$3:$B$1320,'Mix Substation Location Summary'!$B447,'AH Data Pivot'!$G$3:$G$1320)</f>
        <v>8601.0300000000007</v>
      </c>
      <c r="AA447" s="447">
        <f>SUMIF('AH Data Pivot'!$B$3:$B$1320,'Mix Substation Location Summary'!$B447,'AH Data Pivot'!$G$3:$G$1320)-Z447</f>
        <v>0</v>
      </c>
      <c r="AE447" s="417">
        <f>SUMIF('AH Data Pivot'!$B$3:$B$1320,'Mix Substation Location Summary'!$B447,'AH Data Pivot'!$H$3:$H$1320)</f>
        <v>46931.740000000013</v>
      </c>
      <c r="AF447" s="454">
        <f>SUMIF('AH Data Pivot'!$B$3:$B$1320,'Mix Substation Location Summary'!$B447,'AH Data Pivot'!$H$3:$H$1320)-AE447</f>
        <v>0</v>
      </c>
      <c r="AI447" s="473" t="str">
        <f t="shared" si="48"/>
        <v/>
      </c>
      <c r="AJ447" s="474">
        <f t="shared" si="49"/>
        <v>1</v>
      </c>
    </row>
    <row r="448" spans="2:36" x14ac:dyDescent="0.25">
      <c r="B448" s="403">
        <v>5252</v>
      </c>
      <c r="C448" s="403" t="str">
        <f t="shared" si="50"/>
        <v/>
      </c>
      <c r="F448" s="401">
        <f>SUMIF('AH Data Pivot'!$B$3:$B$1320,'Mix Substation Location Summary'!$B448,'AH Data Pivot'!$C$3:$C$1320)</f>
        <v>0</v>
      </c>
      <c r="G448" s="447">
        <f>SUMIF('AH Data Pivot'!$B$3:$B$1320,'Mix Substation Location Summary'!$B448,'AH Data Pivot'!$C$3:$C$1320)-F448</f>
        <v>0</v>
      </c>
      <c r="K448" s="401">
        <f>SUMIF('AH Data Pivot'!$B$3:$B$1320,'Mix Substation Location Summary'!$B448,'AH Data Pivot'!$D$3:$D$1320)</f>
        <v>0</v>
      </c>
      <c r="L448" s="456">
        <f>SUMIF('AH Data Pivot'!$B$3:$B$1320,'Mix Substation Location Summary'!$B448,'AH Data Pivot'!$D$3:$D$1320)-K448</f>
        <v>0</v>
      </c>
      <c r="P448" s="417">
        <f>SUMIF('AH Data Pivot'!$B$3:$B$1320,'Mix Substation Location Summary'!$B448,'AH Data Pivot'!$E$3:$E$1320)</f>
        <v>0</v>
      </c>
      <c r="Q448" s="451">
        <f>SUMIF('AH Data Pivot'!$B$3:$B$1320,'Mix Substation Location Summary'!$B448,'AH Data Pivot'!$E$3:$E$1320)-P448</f>
        <v>0</v>
      </c>
      <c r="U448" s="417">
        <f>SUMIF('AH Data Pivot'!$B$3:$B$1320,'Mix Substation Location Summary'!$B448,'AH Data Pivot'!$F$3:$F$1320)</f>
        <v>27101.16</v>
      </c>
      <c r="V448" s="454">
        <f>SUMIF('AH Data Pivot'!$B$3:$B$1320,'Mix Substation Location Summary'!$B448,'AH Data Pivot'!$F$3:$F$1320)-U448</f>
        <v>0</v>
      </c>
      <c r="W448" s="403"/>
      <c r="Z448" s="417">
        <f>SUMIF('AH Data Pivot'!$B$3:$B$1320,'Mix Substation Location Summary'!$B448,'AH Data Pivot'!$G$3:$G$1320)</f>
        <v>78999.520000000004</v>
      </c>
      <c r="AA448" s="447">
        <f>SUMIF('AH Data Pivot'!$B$3:$B$1320,'Mix Substation Location Summary'!$B448,'AH Data Pivot'!$G$3:$G$1320)-Z448</f>
        <v>0</v>
      </c>
      <c r="AE448" s="417">
        <f>SUMIF('AH Data Pivot'!$B$3:$B$1320,'Mix Substation Location Summary'!$B448,'AH Data Pivot'!$H$3:$H$1320)</f>
        <v>3410828.1799999992</v>
      </c>
      <c r="AF448" s="454">
        <f>SUMIF('AH Data Pivot'!$B$3:$B$1320,'Mix Substation Location Summary'!$B448,'AH Data Pivot'!$H$3:$H$1320)-AE448</f>
        <v>0</v>
      </c>
      <c r="AI448" s="473" t="str">
        <f t="shared" si="48"/>
        <v/>
      </c>
      <c r="AJ448" s="474">
        <f t="shared" si="49"/>
        <v>1</v>
      </c>
    </row>
    <row r="449" spans="2:36" x14ac:dyDescent="0.25">
      <c r="B449" s="403">
        <v>5253</v>
      </c>
      <c r="C449" s="403" t="str">
        <f t="shared" si="50"/>
        <v/>
      </c>
      <c r="F449" s="401">
        <f>SUMIF('AH Data Pivot'!$B$3:$B$1320,'Mix Substation Location Summary'!$B449,'AH Data Pivot'!$C$3:$C$1320)</f>
        <v>0</v>
      </c>
      <c r="G449" s="447">
        <f>SUMIF('AH Data Pivot'!$B$3:$B$1320,'Mix Substation Location Summary'!$B449,'AH Data Pivot'!$C$3:$C$1320)-F449</f>
        <v>0</v>
      </c>
      <c r="K449" s="401">
        <f>SUMIF('AH Data Pivot'!$B$3:$B$1320,'Mix Substation Location Summary'!$B449,'AH Data Pivot'!$D$3:$D$1320)</f>
        <v>0</v>
      </c>
      <c r="L449" s="456">
        <f>SUMIF('AH Data Pivot'!$B$3:$B$1320,'Mix Substation Location Summary'!$B449,'AH Data Pivot'!$D$3:$D$1320)-K449</f>
        <v>0</v>
      </c>
      <c r="P449" s="417">
        <f>SUMIF('AH Data Pivot'!$B$3:$B$1320,'Mix Substation Location Summary'!$B449,'AH Data Pivot'!$E$3:$E$1320)</f>
        <v>0</v>
      </c>
      <c r="Q449" s="451">
        <f>SUMIF('AH Data Pivot'!$B$3:$B$1320,'Mix Substation Location Summary'!$B449,'AH Data Pivot'!$E$3:$E$1320)-P449</f>
        <v>0</v>
      </c>
      <c r="U449" s="417">
        <f>SUMIF('AH Data Pivot'!$B$3:$B$1320,'Mix Substation Location Summary'!$B449,'AH Data Pivot'!$F$3:$F$1320)</f>
        <v>70.819999999999993</v>
      </c>
      <c r="V449" s="454">
        <f>SUMIF('AH Data Pivot'!$B$3:$B$1320,'Mix Substation Location Summary'!$B449,'AH Data Pivot'!$F$3:$F$1320)-U449</f>
        <v>0</v>
      </c>
      <c r="W449" s="403"/>
      <c r="Z449" s="417">
        <f>SUMIF('AH Data Pivot'!$B$3:$B$1320,'Mix Substation Location Summary'!$B449,'AH Data Pivot'!$G$3:$G$1320)</f>
        <v>8765.4500000000007</v>
      </c>
      <c r="AA449" s="447">
        <f>SUMIF('AH Data Pivot'!$B$3:$B$1320,'Mix Substation Location Summary'!$B449,'AH Data Pivot'!$G$3:$G$1320)-Z449</f>
        <v>0</v>
      </c>
      <c r="AE449" s="417">
        <f>SUMIF('AH Data Pivot'!$B$3:$B$1320,'Mix Substation Location Summary'!$B449,'AH Data Pivot'!$H$3:$H$1320)</f>
        <v>0</v>
      </c>
      <c r="AF449" s="454">
        <f>SUMIF('AH Data Pivot'!$B$3:$B$1320,'Mix Substation Location Summary'!$B449,'AH Data Pivot'!$H$3:$H$1320)-AE449</f>
        <v>0</v>
      </c>
      <c r="AI449" s="473" t="str">
        <f t="shared" si="48"/>
        <v/>
      </c>
      <c r="AJ449" s="474">
        <f t="shared" si="49"/>
        <v>1</v>
      </c>
    </row>
    <row r="450" spans="2:36" x14ac:dyDescent="0.25">
      <c r="B450" s="403">
        <v>5254</v>
      </c>
      <c r="C450" s="403" t="str">
        <f t="shared" si="50"/>
        <v/>
      </c>
      <c r="F450" s="401">
        <f>SUMIF('AH Data Pivot'!$B$3:$B$1320,'Mix Substation Location Summary'!$B450,'AH Data Pivot'!$C$3:$C$1320)</f>
        <v>0</v>
      </c>
      <c r="G450" s="447">
        <f>SUMIF('AH Data Pivot'!$B$3:$B$1320,'Mix Substation Location Summary'!$B450,'AH Data Pivot'!$C$3:$C$1320)-F450</f>
        <v>0</v>
      </c>
      <c r="K450" s="401">
        <f>SUMIF('AH Data Pivot'!$B$3:$B$1320,'Mix Substation Location Summary'!$B450,'AH Data Pivot'!$D$3:$D$1320)</f>
        <v>0</v>
      </c>
      <c r="L450" s="456">
        <f>SUMIF('AH Data Pivot'!$B$3:$B$1320,'Mix Substation Location Summary'!$B450,'AH Data Pivot'!$D$3:$D$1320)-K450</f>
        <v>0</v>
      </c>
      <c r="P450" s="417">
        <f>SUMIF('AH Data Pivot'!$B$3:$B$1320,'Mix Substation Location Summary'!$B450,'AH Data Pivot'!$E$3:$E$1320)</f>
        <v>0</v>
      </c>
      <c r="Q450" s="451">
        <f>SUMIF('AH Data Pivot'!$B$3:$B$1320,'Mix Substation Location Summary'!$B450,'AH Data Pivot'!$E$3:$E$1320)-P450</f>
        <v>0</v>
      </c>
      <c r="U450" s="417">
        <f>SUMIF('AH Data Pivot'!$B$3:$B$1320,'Mix Substation Location Summary'!$B450,'AH Data Pivot'!$F$3:$F$1320)</f>
        <v>7977.84</v>
      </c>
      <c r="V450" s="454">
        <f>SUMIF('AH Data Pivot'!$B$3:$B$1320,'Mix Substation Location Summary'!$B450,'AH Data Pivot'!$F$3:$F$1320)-U450</f>
        <v>0</v>
      </c>
      <c r="W450" s="403"/>
      <c r="Z450" s="417">
        <f>SUMIF('AH Data Pivot'!$B$3:$B$1320,'Mix Substation Location Summary'!$B450,'AH Data Pivot'!$G$3:$G$1320)</f>
        <v>35897.22</v>
      </c>
      <c r="AA450" s="447">
        <f>SUMIF('AH Data Pivot'!$B$3:$B$1320,'Mix Substation Location Summary'!$B450,'AH Data Pivot'!$G$3:$G$1320)-Z450</f>
        <v>0</v>
      </c>
      <c r="AE450" s="417">
        <f>SUMIF('AH Data Pivot'!$B$3:$B$1320,'Mix Substation Location Summary'!$B450,'AH Data Pivot'!$H$3:$H$1320)</f>
        <v>757898.4600000002</v>
      </c>
      <c r="AF450" s="454">
        <f>SUMIF('AH Data Pivot'!$B$3:$B$1320,'Mix Substation Location Summary'!$B450,'AH Data Pivot'!$H$3:$H$1320)-AE450</f>
        <v>0</v>
      </c>
      <c r="AI450" s="473" t="str">
        <f t="shared" si="48"/>
        <v/>
      </c>
      <c r="AJ450" s="474">
        <f t="shared" si="49"/>
        <v>1</v>
      </c>
    </row>
    <row r="451" spans="2:36" x14ac:dyDescent="0.25">
      <c r="B451" s="403">
        <v>5255</v>
      </c>
      <c r="C451" s="403" t="str">
        <f t="shared" si="50"/>
        <v/>
      </c>
      <c r="F451" s="401">
        <f>SUMIF('AH Data Pivot'!$B$3:$B$1320,'Mix Substation Location Summary'!$B451,'AH Data Pivot'!$C$3:$C$1320)</f>
        <v>0</v>
      </c>
      <c r="G451" s="447">
        <f>SUMIF('AH Data Pivot'!$B$3:$B$1320,'Mix Substation Location Summary'!$B451,'AH Data Pivot'!$C$3:$C$1320)-F451</f>
        <v>0</v>
      </c>
      <c r="K451" s="401">
        <f>SUMIF('AH Data Pivot'!$B$3:$B$1320,'Mix Substation Location Summary'!$B451,'AH Data Pivot'!$D$3:$D$1320)</f>
        <v>0</v>
      </c>
      <c r="L451" s="456">
        <f>SUMIF('AH Data Pivot'!$B$3:$B$1320,'Mix Substation Location Summary'!$B451,'AH Data Pivot'!$D$3:$D$1320)-K451</f>
        <v>0</v>
      </c>
      <c r="P451" s="417">
        <f>SUMIF('AH Data Pivot'!$B$3:$B$1320,'Mix Substation Location Summary'!$B451,'AH Data Pivot'!$E$3:$E$1320)</f>
        <v>0</v>
      </c>
      <c r="Q451" s="451">
        <f>SUMIF('AH Data Pivot'!$B$3:$B$1320,'Mix Substation Location Summary'!$B451,'AH Data Pivot'!$E$3:$E$1320)-P451</f>
        <v>0</v>
      </c>
      <c r="U451" s="417">
        <f>SUMIF('AH Data Pivot'!$B$3:$B$1320,'Mix Substation Location Summary'!$B451,'AH Data Pivot'!$F$3:$F$1320)</f>
        <v>4827.04</v>
      </c>
      <c r="V451" s="454">
        <f>SUMIF('AH Data Pivot'!$B$3:$B$1320,'Mix Substation Location Summary'!$B451,'AH Data Pivot'!$F$3:$F$1320)-U451</f>
        <v>0</v>
      </c>
      <c r="W451" s="403"/>
      <c r="Z451" s="417">
        <f>SUMIF('AH Data Pivot'!$B$3:$B$1320,'Mix Substation Location Summary'!$B451,'AH Data Pivot'!$G$3:$G$1320)</f>
        <v>37371.56</v>
      </c>
      <c r="AA451" s="447">
        <f>SUMIF('AH Data Pivot'!$B$3:$B$1320,'Mix Substation Location Summary'!$B451,'AH Data Pivot'!$G$3:$G$1320)-Z451</f>
        <v>0</v>
      </c>
      <c r="AE451" s="417">
        <f>SUMIF('AH Data Pivot'!$B$3:$B$1320,'Mix Substation Location Summary'!$B451,'AH Data Pivot'!$H$3:$H$1320)</f>
        <v>897745.32</v>
      </c>
      <c r="AF451" s="454">
        <f>SUMIF('AH Data Pivot'!$B$3:$B$1320,'Mix Substation Location Summary'!$B451,'AH Data Pivot'!$H$3:$H$1320)-AE451</f>
        <v>0</v>
      </c>
      <c r="AI451" s="473" t="str">
        <f t="shared" si="48"/>
        <v/>
      </c>
      <c r="AJ451" s="474">
        <f t="shared" si="49"/>
        <v>1</v>
      </c>
    </row>
    <row r="452" spans="2:36" x14ac:dyDescent="0.25">
      <c r="B452" s="403">
        <v>5256</v>
      </c>
      <c r="C452" s="403" t="str">
        <f t="shared" si="50"/>
        <v/>
      </c>
      <c r="F452" s="401">
        <f>SUMIF('AH Data Pivot'!$B$3:$B$1320,'Mix Substation Location Summary'!$B452,'AH Data Pivot'!$C$3:$C$1320)</f>
        <v>0</v>
      </c>
      <c r="G452" s="447">
        <f>SUMIF('AH Data Pivot'!$B$3:$B$1320,'Mix Substation Location Summary'!$B452,'AH Data Pivot'!$C$3:$C$1320)-F452</f>
        <v>0</v>
      </c>
      <c r="K452" s="401">
        <f>SUMIF('AH Data Pivot'!$B$3:$B$1320,'Mix Substation Location Summary'!$B452,'AH Data Pivot'!$D$3:$D$1320)</f>
        <v>0</v>
      </c>
      <c r="L452" s="456">
        <f>SUMIF('AH Data Pivot'!$B$3:$B$1320,'Mix Substation Location Summary'!$B452,'AH Data Pivot'!$D$3:$D$1320)-K452</f>
        <v>0</v>
      </c>
      <c r="P452" s="417">
        <f>SUMIF('AH Data Pivot'!$B$3:$B$1320,'Mix Substation Location Summary'!$B452,'AH Data Pivot'!$E$3:$E$1320)</f>
        <v>0</v>
      </c>
      <c r="Q452" s="451">
        <f>SUMIF('AH Data Pivot'!$B$3:$B$1320,'Mix Substation Location Summary'!$B452,'AH Data Pivot'!$E$3:$E$1320)-P452</f>
        <v>0</v>
      </c>
      <c r="U452" s="417">
        <f>SUMIF('AH Data Pivot'!$B$3:$B$1320,'Mix Substation Location Summary'!$B452,'AH Data Pivot'!$F$3:$F$1320)</f>
        <v>0</v>
      </c>
      <c r="V452" s="454">
        <f>SUMIF('AH Data Pivot'!$B$3:$B$1320,'Mix Substation Location Summary'!$B452,'AH Data Pivot'!$F$3:$F$1320)-U452</f>
        <v>0</v>
      </c>
      <c r="W452" s="403"/>
      <c r="Z452" s="417">
        <f>SUMIF('AH Data Pivot'!$B$3:$B$1320,'Mix Substation Location Summary'!$B452,'AH Data Pivot'!$G$3:$G$1320)</f>
        <v>12216.630000000001</v>
      </c>
      <c r="AA452" s="447">
        <f>SUMIF('AH Data Pivot'!$B$3:$B$1320,'Mix Substation Location Summary'!$B452,'AH Data Pivot'!$G$3:$G$1320)-Z452</f>
        <v>0</v>
      </c>
      <c r="AE452" s="417">
        <f>SUMIF('AH Data Pivot'!$B$3:$B$1320,'Mix Substation Location Summary'!$B452,'AH Data Pivot'!$H$3:$H$1320)</f>
        <v>931566.55000000028</v>
      </c>
      <c r="AF452" s="454">
        <f>SUMIF('AH Data Pivot'!$B$3:$B$1320,'Mix Substation Location Summary'!$B452,'AH Data Pivot'!$H$3:$H$1320)-AE452</f>
        <v>0</v>
      </c>
      <c r="AI452" s="473" t="str">
        <f t="shared" si="48"/>
        <v/>
      </c>
      <c r="AJ452" s="474">
        <f t="shared" si="49"/>
        <v>1</v>
      </c>
    </row>
    <row r="453" spans="2:36" x14ac:dyDescent="0.25">
      <c r="B453" s="403">
        <v>5257</v>
      </c>
      <c r="C453" s="403" t="str">
        <f t="shared" si="50"/>
        <v/>
      </c>
      <c r="F453" s="401">
        <f>SUMIF('AH Data Pivot'!$B$3:$B$1320,'Mix Substation Location Summary'!$B453,'AH Data Pivot'!$C$3:$C$1320)</f>
        <v>0</v>
      </c>
      <c r="G453" s="447">
        <f>SUMIF('AH Data Pivot'!$B$3:$B$1320,'Mix Substation Location Summary'!$B453,'AH Data Pivot'!$C$3:$C$1320)-F453</f>
        <v>0</v>
      </c>
      <c r="K453" s="401">
        <f>SUMIF('AH Data Pivot'!$B$3:$B$1320,'Mix Substation Location Summary'!$B453,'AH Data Pivot'!$D$3:$D$1320)</f>
        <v>14956.64</v>
      </c>
      <c r="L453" s="456">
        <f>SUMIF('AH Data Pivot'!$B$3:$B$1320,'Mix Substation Location Summary'!$B453,'AH Data Pivot'!$D$3:$D$1320)-K453</f>
        <v>0</v>
      </c>
      <c r="P453" s="417">
        <f>SUMIF('AH Data Pivot'!$B$3:$B$1320,'Mix Substation Location Summary'!$B453,'AH Data Pivot'!$E$3:$E$1320)</f>
        <v>0</v>
      </c>
      <c r="Q453" s="451">
        <f>SUMIF('AH Data Pivot'!$B$3:$B$1320,'Mix Substation Location Summary'!$B453,'AH Data Pivot'!$E$3:$E$1320)-P453</f>
        <v>0</v>
      </c>
      <c r="U453" s="417">
        <f>SUMIF('AH Data Pivot'!$B$3:$B$1320,'Mix Substation Location Summary'!$B453,'AH Data Pivot'!$F$3:$F$1320)</f>
        <v>23157.360000000001</v>
      </c>
      <c r="V453" s="454">
        <f>SUMIF('AH Data Pivot'!$B$3:$B$1320,'Mix Substation Location Summary'!$B453,'AH Data Pivot'!$F$3:$F$1320)-U453</f>
        <v>0</v>
      </c>
      <c r="W453" s="403"/>
      <c r="Z453" s="417">
        <f>SUMIF('AH Data Pivot'!$B$3:$B$1320,'Mix Substation Location Summary'!$B453,'AH Data Pivot'!$G$3:$G$1320)</f>
        <v>35062.519999999997</v>
      </c>
      <c r="AA453" s="447">
        <f>SUMIF('AH Data Pivot'!$B$3:$B$1320,'Mix Substation Location Summary'!$B453,'AH Data Pivot'!$G$3:$G$1320)-Z453</f>
        <v>0</v>
      </c>
      <c r="AE453" s="417">
        <f>SUMIF('AH Data Pivot'!$B$3:$B$1320,'Mix Substation Location Summary'!$B453,'AH Data Pivot'!$H$3:$H$1320)</f>
        <v>1062165.5899999999</v>
      </c>
      <c r="AF453" s="454">
        <f>SUMIF('AH Data Pivot'!$B$3:$B$1320,'Mix Substation Location Summary'!$B453,'AH Data Pivot'!$H$3:$H$1320)-AE453</f>
        <v>0</v>
      </c>
      <c r="AI453" s="473">
        <f t="shared" si="48"/>
        <v>1</v>
      </c>
      <c r="AJ453" s="474">
        <f t="shared" si="49"/>
        <v>1</v>
      </c>
    </row>
    <row r="454" spans="2:36" x14ac:dyDescent="0.25">
      <c r="B454" s="403">
        <v>5258</v>
      </c>
      <c r="C454" s="403" t="str">
        <f t="shared" si="50"/>
        <v/>
      </c>
      <c r="F454" s="401">
        <f>SUMIF('AH Data Pivot'!$B$3:$B$1320,'Mix Substation Location Summary'!$B454,'AH Data Pivot'!$C$3:$C$1320)</f>
        <v>0</v>
      </c>
      <c r="G454" s="447">
        <f>SUMIF('AH Data Pivot'!$B$3:$B$1320,'Mix Substation Location Summary'!$B454,'AH Data Pivot'!$C$3:$C$1320)-F454</f>
        <v>0</v>
      </c>
      <c r="K454" s="401">
        <f>SUMIF('AH Data Pivot'!$B$3:$B$1320,'Mix Substation Location Summary'!$B454,'AH Data Pivot'!$D$3:$D$1320)</f>
        <v>0</v>
      </c>
      <c r="L454" s="456">
        <f>SUMIF('AH Data Pivot'!$B$3:$B$1320,'Mix Substation Location Summary'!$B454,'AH Data Pivot'!$D$3:$D$1320)-K454</f>
        <v>0</v>
      </c>
      <c r="P454" s="417">
        <f>SUMIF('AH Data Pivot'!$B$3:$B$1320,'Mix Substation Location Summary'!$B454,'AH Data Pivot'!$E$3:$E$1320)</f>
        <v>0</v>
      </c>
      <c r="Q454" s="451">
        <f>SUMIF('AH Data Pivot'!$B$3:$B$1320,'Mix Substation Location Summary'!$B454,'AH Data Pivot'!$E$3:$E$1320)-P454</f>
        <v>0</v>
      </c>
      <c r="U454" s="417">
        <f>SUMIF('AH Data Pivot'!$B$3:$B$1320,'Mix Substation Location Summary'!$B454,'AH Data Pivot'!$F$3:$F$1320)</f>
        <v>830.53</v>
      </c>
      <c r="V454" s="454">
        <f>SUMIF('AH Data Pivot'!$B$3:$B$1320,'Mix Substation Location Summary'!$B454,'AH Data Pivot'!$F$3:$F$1320)-U454</f>
        <v>0</v>
      </c>
      <c r="W454" s="403"/>
      <c r="Z454" s="417">
        <f>SUMIF('AH Data Pivot'!$B$3:$B$1320,'Mix Substation Location Summary'!$B454,'AH Data Pivot'!$G$3:$G$1320)</f>
        <v>8054.2999999999993</v>
      </c>
      <c r="AA454" s="447">
        <f>SUMIF('AH Data Pivot'!$B$3:$B$1320,'Mix Substation Location Summary'!$B454,'AH Data Pivot'!$G$3:$G$1320)-Z454</f>
        <v>0</v>
      </c>
      <c r="AE454" s="417">
        <f>SUMIF('AH Data Pivot'!$B$3:$B$1320,'Mix Substation Location Summary'!$B454,'AH Data Pivot'!$H$3:$H$1320)</f>
        <v>44837.23</v>
      </c>
      <c r="AF454" s="454">
        <f>SUMIF('AH Data Pivot'!$B$3:$B$1320,'Mix Substation Location Summary'!$B454,'AH Data Pivot'!$H$3:$H$1320)-AE454</f>
        <v>0</v>
      </c>
      <c r="AI454" s="473" t="str">
        <f t="shared" si="48"/>
        <v/>
      </c>
      <c r="AJ454" s="474">
        <f t="shared" si="49"/>
        <v>1</v>
      </c>
    </row>
    <row r="455" spans="2:36" x14ac:dyDescent="0.25">
      <c r="B455" s="403">
        <v>5259</v>
      </c>
      <c r="C455" s="403" t="str">
        <f t="shared" si="50"/>
        <v/>
      </c>
      <c r="F455" s="401">
        <f>SUMIF('AH Data Pivot'!$B$3:$B$1320,'Mix Substation Location Summary'!$B455,'AH Data Pivot'!$C$3:$C$1320)</f>
        <v>0</v>
      </c>
      <c r="G455" s="447">
        <f>SUMIF('AH Data Pivot'!$B$3:$B$1320,'Mix Substation Location Summary'!$B455,'AH Data Pivot'!$C$3:$C$1320)-F455</f>
        <v>0</v>
      </c>
      <c r="K455" s="401">
        <f>SUMIF('AH Data Pivot'!$B$3:$B$1320,'Mix Substation Location Summary'!$B455,'AH Data Pivot'!$D$3:$D$1320)</f>
        <v>14955.44</v>
      </c>
      <c r="L455" s="456">
        <f>SUMIF('AH Data Pivot'!$B$3:$B$1320,'Mix Substation Location Summary'!$B455,'AH Data Pivot'!$D$3:$D$1320)-K455</f>
        <v>0</v>
      </c>
      <c r="P455" s="417">
        <f>SUMIF('AH Data Pivot'!$B$3:$B$1320,'Mix Substation Location Summary'!$B455,'AH Data Pivot'!$E$3:$E$1320)</f>
        <v>0</v>
      </c>
      <c r="Q455" s="451">
        <f>SUMIF('AH Data Pivot'!$B$3:$B$1320,'Mix Substation Location Summary'!$B455,'AH Data Pivot'!$E$3:$E$1320)-P455</f>
        <v>0</v>
      </c>
      <c r="U455" s="417">
        <f>SUMIF('AH Data Pivot'!$B$3:$B$1320,'Mix Substation Location Summary'!$B455,'AH Data Pivot'!$F$3:$F$1320)</f>
        <v>15342.4</v>
      </c>
      <c r="V455" s="454">
        <f>SUMIF('AH Data Pivot'!$B$3:$B$1320,'Mix Substation Location Summary'!$B455,'AH Data Pivot'!$F$3:$F$1320)-U455</f>
        <v>0</v>
      </c>
      <c r="W455" s="403"/>
      <c r="Z455" s="417">
        <f>SUMIF('AH Data Pivot'!$B$3:$B$1320,'Mix Substation Location Summary'!$B455,'AH Data Pivot'!$G$3:$G$1320)</f>
        <v>64544.95</v>
      </c>
      <c r="AA455" s="447">
        <f>SUMIF('AH Data Pivot'!$B$3:$B$1320,'Mix Substation Location Summary'!$B455,'AH Data Pivot'!$G$3:$G$1320)-Z455</f>
        <v>0</v>
      </c>
      <c r="AE455" s="417">
        <f>SUMIF('AH Data Pivot'!$B$3:$B$1320,'Mix Substation Location Summary'!$B455,'AH Data Pivot'!$H$3:$H$1320)</f>
        <v>898560.06000000052</v>
      </c>
      <c r="AF455" s="454">
        <f>SUMIF('AH Data Pivot'!$B$3:$B$1320,'Mix Substation Location Summary'!$B455,'AH Data Pivot'!$H$3:$H$1320)-AE455</f>
        <v>0</v>
      </c>
      <c r="AI455" s="473">
        <f t="shared" si="48"/>
        <v>1</v>
      </c>
      <c r="AJ455" s="474">
        <f t="shared" si="49"/>
        <v>1</v>
      </c>
    </row>
    <row r="456" spans="2:36" x14ac:dyDescent="0.25">
      <c r="B456" s="403">
        <v>5260</v>
      </c>
      <c r="C456" s="403" t="str">
        <f t="shared" si="50"/>
        <v/>
      </c>
      <c r="F456" s="401">
        <f>SUMIF('AH Data Pivot'!$B$3:$B$1320,'Mix Substation Location Summary'!$B456,'AH Data Pivot'!$C$3:$C$1320)</f>
        <v>0</v>
      </c>
      <c r="G456" s="447">
        <f>SUMIF('AH Data Pivot'!$B$3:$B$1320,'Mix Substation Location Summary'!$B456,'AH Data Pivot'!$C$3:$C$1320)-F456</f>
        <v>0</v>
      </c>
      <c r="K456" s="401">
        <f>SUMIF('AH Data Pivot'!$B$3:$B$1320,'Mix Substation Location Summary'!$B456,'AH Data Pivot'!$D$3:$D$1320)</f>
        <v>0</v>
      </c>
      <c r="L456" s="456">
        <f>SUMIF('AH Data Pivot'!$B$3:$B$1320,'Mix Substation Location Summary'!$B456,'AH Data Pivot'!$D$3:$D$1320)-K456</f>
        <v>0</v>
      </c>
      <c r="P456" s="417">
        <f>SUMIF('AH Data Pivot'!$B$3:$B$1320,'Mix Substation Location Summary'!$B456,'AH Data Pivot'!$E$3:$E$1320)</f>
        <v>0</v>
      </c>
      <c r="Q456" s="451">
        <f>SUMIF('AH Data Pivot'!$B$3:$B$1320,'Mix Substation Location Summary'!$B456,'AH Data Pivot'!$E$3:$E$1320)-P456</f>
        <v>0</v>
      </c>
      <c r="U456" s="417">
        <f>SUMIF('AH Data Pivot'!$B$3:$B$1320,'Mix Substation Location Summary'!$B456,'AH Data Pivot'!$F$3:$F$1320)</f>
        <v>0</v>
      </c>
      <c r="V456" s="454">
        <f>SUMIF('AH Data Pivot'!$B$3:$B$1320,'Mix Substation Location Summary'!$B456,'AH Data Pivot'!$F$3:$F$1320)-U456</f>
        <v>0</v>
      </c>
      <c r="W456" s="403"/>
      <c r="Z456" s="417">
        <f>SUMIF('AH Data Pivot'!$B$3:$B$1320,'Mix Substation Location Summary'!$B456,'AH Data Pivot'!$G$3:$G$1320)</f>
        <v>35948.76</v>
      </c>
      <c r="AA456" s="447">
        <f>SUMIF('AH Data Pivot'!$B$3:$B$1320,'Mix Substation Location Summary'!$B456,'AH Data Pivot'!$G$3:$G$1320)-Z456</f>
        <v>0</v>
      </c>
      <c r="AE456" s="417">
        <f>SUMIF('AH Data Pivot'!$B$3:$B$1320,'Mix Substation Location Summary'!$B456,'AH Data Pivot'!$H$3:$H$1320)</f>
        <v>945226.47999999986</v>
      </c>
      <c r="AF456" s="454">
        <f>SUMIF('AH Data Pivot'!$B$3:$B$1320,'Mix Substation Location Summary'!$B456,'AH Data Pivot'!$H$3:$H$1320)-AE456</f>
        <v>0</v>
      </c>
      <c r="AI456" s="473" t="str">
        <f t="shared" si="48"/>
        <v/>
      </c>
      <c r="AJ456" s="474">
        <f t="shared" si="49"/>
        <v>1</v>
      </c>
    </row>
    <row r="457" spans="2:36" x14ac:dyDescent="0.25">
      <c r="B457" s="403">
        <v>5261</v>
      </c>
      <c r="C457" s="403" t="str">
        <f t="shared" si="50"/>
        <v/>
      </c>
      <c r="F457" s="401">
        <f>SUMIF('AH Data Pivot'!$B$3:$B$1320,'Mix Substation Location Summary'!$B457,'AH Data Pivot'!$C$3:$C$1320)</f>
        <v>0</v>
      </c>
      <c r="G457" s="447">
        <f>SUMIF('AH Data Pivot'!$B$3:$B$1320,'Mix Substation Location Summary'!$B457,'AH Data Pivot'!$C$3:$C$1320)-F457</f>
        <v>0</v>
      </c>
      <c r="K457" s="401">
        <f>SUMIF('AH Data Pivot'!$B$3:$B$1320,'Mix Substation Location Summary'!$B457,'AH Data Pivot'!$D$3:$D$1320)</f>
        <v>0</v>
      </c>
      <c r="L457" s="456">
        <f>SUMIF('AH Data Pivot'!$B$3:$B$1320,'Mix Substation Location Summary'!$B457,'AH Data Pivot'!$D$3:$D$1320)-K457</f>
        <v>0</v>
      </c>
      <c r="P457" s="417">
        <f>SUMIF('AH Data Pivot'!$B$3:$B$1320,'Mix Substation Location Summary'!$B457,'AH Data Pivot'!$E$3:$E$1320)</f>
        <v>0</v>
      </c>
      <c r="Q457" s="451">
        <f>SUMIF('AH Data Pivot'!$B$3:$B$1320,'Mix Substation Location Summary'!$B457,'AH Data Pivot'!$E$3:$E$1320)-P457</f>
        <v>0</v>
      </c>
      <c r="U457" s="417">
        <f>SUMIF('AH Data Pivot'!$B$3:$B$1320,'Mix Substation Location Summary'!$B457,'AH Data Pivot'!$F$3:$F$1320)</f>
        <v>0</v>
      </c>
      <c r="V457" s="454">
        <f>SUMIF('AH Data Pivot'!$B$3:$B$1320,'Mix Substation Location Summary'!$B457,'AH Data Pivot'!$F$3:$F$1320)-U457</f>
        <v>0</v>
      </c>
      <c r="W457" s="403"/>
      <c r="Z457" s="417">
        <f>SUMIF('AH Data Pivot'!$B$3:$B$1320,'Mix Substation Location Summary'!$B457,'AH Data Pivot'!$G$3:$G$1320)</f>
        <v>7488.34</v>
      </c>
      <c r="AA457" s="447">
        <f>SUMIF('AH Data Pivot'!$B$3:$B$1320,'Mix Substation Location Summary'!$B457,'AH Data Pivot'!$G$3:$G$1320)-Z457</f>
        <v>0</v>
      </c>
      <c r="AE457" s="417">
        <f>SUMIF('AH Data Pivot'!$B$3:$B$1320,'Mix Substation Location Summary'!$B457,'AH Data Pivot'!$H$3:$H$1320)</f>
        <v>1238732.8800000001</v>
      </c>
      <c r="AF457" s="454">
        <f>SUMIF('AH Data Pivot'!$B$3:$B$1320,'Mix Substation Location Summary'!$B457,'AH Data Pivot'!$H$3:$H$1320)-AE457</f>
        <v>0</v>
      </c>
      <c r="AI457" s="473" t="str">
        <f t="shared" ref="AI457:AI520" si="51">IF(F457+K457+P458=0,"",1)</f>
        <v/>
      </c>
      <c r="AJ457" s="474">
        <f t="shared" ref="AJ457:AJ520" si="52">IF(U457+Z457+AE457=0,"",1)</f>
        <v>1</v>
      </c>
    </row>
    <row r="458" spans="2:36" x14ac:dyDescent="0.25">
      <c r="B458" s="403">
        <v>5262</v>
      </c>
      <c r="C458" s="403" t="str">
        <f t="shared" si="50"/>
        <v/>
      </c>
      <c r="F458" s="401">
        <f>SUMIF('AH Data Pivot'!$B$3:$B$1320,'Mix Substation Location Summary'!$B458,'AH Data Pivot'!$C$3:$C$1320)</f>
        <v>0</v>
      </c>
      <c r="G458" s="447">
        <f>SUMIF('AH Data Pivot'!$B$3:$B$1320,'Mix Substation Location Summary'!$B458,'AH Data Pivot'!$C$3:$C$1320)-F458</f>
        <v>0</v>
      </c>
      <c r="K458" s="401">
        <f>SUMIF('AH Data Pivot'!$B$3:$B$1320,'Mix Substation Location Summary'!$B458,'AH Data Pivot'!$D$3:$D$1320)</f>
        <v>0</v>
      </c>
      <c r="L458" s="456">
        <f>SUMIF('AH Data Pivot'!$B$3:$B$1320,'Mix Substation Location Summary'!$B458,'AH Data Pivot'!$D$3:$D$1320)-K458</f>
        <v>0</v>
      </c>
      <c r="P458" s="417">
        <f>SUMIF('AH Data Pivot'!$B$3:$B$1320,'Mix Substation Location Summary'!$B458,'AH Data Pivot'!$E$3:$E$1320)</f>
        <v>0</v>
      </c>
      <c r="Q458" s="451">
        <f>SUMIF('AH Data Pivot'!$B$3:$B$1320,'Mix Substation Location Summary'!$B458,'AH Data Pivot'!$E$3:$E$1320)-P458</f>
        <v>0</v>
      </c>
      <c r="U458" s="417">
        <f>SUMIF('AH Data Pivot'!$B$3:$B$1320,'Mix Substation Location Summary'!$B458,'AH Data Pivot'!$F$3:$F$1320)</f>
        <v>0</v>
      </c>
      <c r="V458" s="454">
        <f>SUMIF('AH Data Pivot'!$B$3:$B$1320,'Mix Substation Location Summary'!$B458,'AH Data Pivot'!$F$3:$F$1320)-U458</f>
        <v>0</v>
      </c>
      <c r="W458" s="403"/>
      <c r="Z458" s="417">
        <f>SUMIF('AH Data Pivot'!$B$3:$B$1320,'Mix Substation Location Summary'!$B458,'AH Data Pivot'!$G$3:$G$1320)</f>
        <v>20329.46</v>
      </c>
      <c r="AA458" s="447">
        <f>SUMIF('AH Data Pivot'!$B$3:$B$1320,'Mix Substation Location Summary'!$B458,'AH Data Pivot'!$G$3:$G$1320)-Z458</f>
        <v>0</v>
      </c>
      <c r="AE458" s="417">
        <f>SUMIF('AH Data Pivot'!$B$3:$B$1320,'Mix Substation Location Summary'!$B458,'AH Data Pivot'!$H$3:$H$1320)</f>
        <v>393617.48000000004</v>
      </c>
      <c r="AF458" s="454">
        <f>SUMIF('AH Data Pivot'!$B$3:$B$1320,'Mix Substation Location Summary'!$B458,'AH Data Pivot'!$H$3:$H$1320)-AE458</f>
        <v>0</v>
      </c>
      <c r="AI458" s="473" t="str">
        <f t="shared" si="51"/>
        <v/>
      </c>
      <c r="AJ458" s="474">
        <f t="shared" si="52"/>
        <v>1</v>
      </c>
    </row>
    <row r="459" spans="2:36" x14ac:dyDescent="0.25">
      <c r="B459" s="403">
        <v>5263</v>
      </c>
      <c r="C459" s="403" t="str">
        <f t="shared" si="50"/>
        <v/>
      </c>
      <c r="F459" s="401">
        <f>SUMIF('AH Data Pivot'!$B$3:$B$1320,'Mix Substation Location Summary'!$B459,'AH Data Pivot'!$C$3:$C$1320)</f>
        <v>0</v>
      </c>
      <c r="G459" s="447">
        <f>SUMIF('AH Data Pivot'!$B$3:$B$1320,'Mix Substation Location Summary'!$B459,'AH Data Pivot'!$C$3:$C$1320)-F459</f>
        <v>0</v>
      </c>
      <c r="K459" s="401">
        <f>SUMIF('AH Data Pivot'!$B$3:$B$1320,'Mix Substation Location Summary'!$B459,'AH Data Pivot'!$D$3:$D$1320)</f>
        <v>0</v>
      </c>
      <c r="L459" s="456">
        <f>SUMIF('AH Data Pivot'!$B$3:$B$1320,'Mix Substation Location Summary'!$B459,'AH Data Pivot'!$D$3:$D$1320)-K459</f>
        <v>0</v>
      </c>
      <c r="P459" s="417">
        <f>SUMIF('AH Data Pivot'!$B$3:$B$1320,'Mix Substation Location Summary'!$B459,'AH Data Pivot'!$E$3:$E$1320)</f>
        <v>0</v>
      </c>
      <c r="Q459" s="451">
        <f>SUMIF('AH Data Pivot'!$B$3:$B$1320,'Mix Substation Location Summary'!$B459,'AH Data Pivot'!$E$3:$E$1320)-P459</f>
        <v>0</v>
      </c>
      <c r="U459" s="417">
        <f>SUMIF('AH Data Pivot'!$B$3:$B$1320,'Mix Substation Location Summary'!$B459,'AH Data Pivot'!$F$3:$F$1320)</f>
        <v>712.25</v>
      </c>
      <c r="V459" s="454">
        <f>SUMIF('AH Data Pivot'!$B$3:$B$1320,'Mix Substation Location Summary'!$B459,'AH Data Pivot'!$F$3:$F$1320)-U459</f>
        <v>0</v>
      </c>
      <c r="W459" s="403"/>
      <c r="Z459" s="417">
        <f>SUMIF('AH Data Pivot'!$B$3:$B$1320,'Mix Substation Location Summary'!$B459,'AH Data Pivot'!$G$3:$G$1320)</f>
        <v>0</v>
      </c>
      <c r="AA459" s="447">
        <f>SUMIF('AH Data Pivot'!$B$3:$B$1320,'Mix Substation Location Summary'!$B459,'AH Data Pivot'!$G$3:$G$1320)-Z459</f>
        <v>0</v>
      </c>
      <c r="AE459" s="417">
        <f>SUMIF('AH Data Pivot'!$B$3:$B$1320,'Mix Substation Location Summary'!$B459,'AH Data Pivot'!$H$3:$H$1320)</f>
        <v>0</v>
      </c>
      <c r="AF459" s="454">
        <f>SUMIF('AH Data Pivot'!$B$3:$B$1320,'Mix Substation Location Summary'!$B459,'AH Data Pivot'!$H$3:$H$1320)-AE459</f>
        <v>0</v>
      </c>
      <c r="AI459" s="473" t="str">
        <f t="shared" si="51"/>
        <v/>
      </c>
      <c r="AJ459" s="474">
        <f t="shared" si="52"/>
        <v>1</v>
      </c>
    </row>
    <row r="460" spans="2:36" x14ac:dyDescent="0.25">
      <c r="B460" s="403">
        <v>5264</v>
      </c>
      <c r="C460" s="403" t="str">
        <f t="shared" si="50"/>
        <v/>
      </c>
      <c r="F460" s="401">
        <f>SUMIF('AH Data Pivot'!$B$3:$B$1320,'Mix Substation Location Summary'!$B460,'AH Data Pivot'!$C$3:$C$1320)</f>
        <v>0</v>
      </c>
      <c r="G460" s="447">
        <f>SUMIF('AH Data Pivot'!$B$3:$B$1320,'Mix Substation Location Summary'!$B460,'AH Data Pivot'!$C$3:$C$1320)-F460</f>
        <v>0</v>
      </c>
      <c r="K460" s="401">
        <f>SUMIF('AH Data Pivot'!$B$3:$B$1320,'Mix Substation Location Summary'!$B460,'AH Data Pivot'!$D$3:$D$1320)</f>
        <v>0</v>
      </c>
      <c r="L460" s="456">
        <f>SUMIF('AH Data Pivot'!$B$3:$B$1320,'Mix Substation Location Summary'!$B460,'AH Data Pivot'!$D$3:$D$1320)-K460</f>
        <v>0</v>
      </c>
      <c r="P460" s="417">
        <f>SUMIF('AH Data Pivot'!$B$3:$B$1320,'Mix Substation Location Summary'!$B460,'AH Data Pivot'!$E$3:$E$1320)</f>
        <v>0</v>
      </c>
      <c r="Q460" s="451">
        <f>SUMIF('AH Data Pivot'!$B$3:$B$1320,'Mix Substation Location Summary'!$B460,'AH Data Pivot'!$E$3:$E$1320)-P460</f>
        <v>0</v>
      </c>
      <c r="U460" s="417">
        <f>SUMIF('AH Data Pivot'!$B$3:$B$1320,'Mix Substation Location Summary'!$B460,'AH Data Pivot'!$F$3:$F$1320)</f>
        <v>85247.91</v>
      </c>
      <c r="V460" s="454">
        <f>SUMIF('AH Data Pivot'!$B$3:$B$1320,'Mix Substation Location Summary'!$B460,'AH Data Pivot'!$F$3:$F$1320)-U460</f>
        <v>0</v>
      </c>
      <c r="W460" s="403"/>
      <c r="Z460" s="417">
        <f>SUMIF('AH Data Pivot'!$B$3:$B$1320,'Mix Substation Location Summary'!$B460,'AH Data Pivot'!$G$3:$G$1320)</f>
        <v>205315.37</v>
      </c>
      <c r="AA460" s="447">
        <f>SUMIF('AH Data Pivot'!$B$3:$B$1320,'Mix Substation Location Summary'!$B460,'AH Data Pivot'!$G$3:$G$1320)-Z460</f>
        <v>0</v>
      </c>
      <c r="AE460" s="417">
        <f>SUMIF('AH Data Pivot'!$B$3:$B$1320,'Mix Substation Location Summary'!$B460,'AH Data Pivot'!$H$3:$H$1320)</f>
        <v>3673279.7700000033</v>
      </c>
      <c r="AF460" s="454">
        <f>SUMIF('AH Data Pivot'!$B$3:$B$1320,'Mix Substation Location Summary'!$B460,'AH Data Pivot'!$H$3:$H$1320)-AE460</f>
        <v>0</v>
      </c>
      <c r="AI460" s="473" t="str">
        <f t="shared" si="51"/>
        <v/>
      </c>
      <c r="AJ460" s="474">
        <f t="shared" si="52"/>
        <v>1</v>
      </c>
    </row>
    <row r="461" spans="2:36" x14ac:dyDescent="0.25">
      <c r="B461" s="403">
        <v>5265</v>
      </c>
      <c r="C461" s="403" t="str">
        <f t="shared" si="50"/>
        <v/>
      </c>
      <c r="F461" s="401">
        <f>SUMIF('AH Data Pivot'!$B$3:$B$1320,'Mix Substation Location Summary'!$B461,'AH Data Pivot'!$C$3:$C$1320)</f>
        <v>0</v>
      </c>
      <c r="G461" s="447">
        <f>SUMIF('AH Data Pivot'!$B$3:$B$1320,'Mix Substation Location Summary'!$B461,'AH Data Pivot'!$C$3:$C$1320)-F461</f>
        <v>0</v>
      </c>
      <c r="K461" s="401">
        <f>SUMIF('AH Data Pivot'!$B$3:$B$1320,'Mix Substation Location Summary'!$B461,'AH Data Pivot'!$D$3:$D$1320)</f>
        <v>0</v>
      </c>
      <c r="L461" s="456">
        <f>SUMIF('AH Data Pivot'!$B$3:$B$1320,'Mix Substation Location Summary'!$B461,'AH Data Pivot'!$D$3:$D$1320)-K461</f>
        <v>0</v>
      </c>
      <c r="P461" s="417">
        <f>SUMIF('AH Data Pivot'!$B$3:$B$1320,'Mix Substation Location Summary'!$B461,'AH Data Pivot'!$E$3:$E$1320)</f>
        <v>0</v>
      </c>
      <c r="Q461" s="451">
        <f>SUMIF('AH Data Pivot'!$B$3:$B$1320,'Mix Substation Location Summary'!$B461,'AH Data Pivot'!$E$3:$E$1320)-P461</f>
        <v>0</v>
      </c>
      <c r="U461" s="417">
        <f>SUMIF('AH Data Pivot'!$B$3:$B$1320,'Mix Substation Location Summary'!$B461,'AH Data Pivot'!$F$3:$F$1320)</f>
        <v>0</v>
      </c>
      <c r="V461" s="454">
        <f>SUMIF('AH Data Pivot'!$B$3:$B$1320,'Mix Substation Location Summary'!$B461,'AH Data Pivot'!$F$3:$F$1320)-U461</f>
        <v>0</v>
      </c>
      <c r="W461" s="403"/>
      <c r="Z461" s="417">
        <f>SUMIF('AH Data Pivot'!$B$3:$B$1320,'Mix Substation Location Summary'!$B461,'AH Data Pivot'!$G$3:$G$1320)</f>
        <v>12888.17</v>
      </c>
      <c r="AA461" s="447">
        <f>SUMIF('AH Data Pivot'!$B$3:$B$1320,'Mix Substation Location Summary'!$B461,'AH Data Pivot'!$G$3:$G$1320)-Z461</f>
        <v>0</v>
      </c>
      <c r="AE461" s="417">
        <f>SUMIF('AH Data Pivot'!$B$3:$B$1320,'Mix Substation Location Summary'!$B461,'AH Data Pivot'!$H$3:$H$1320)</f>
        <v>551432.17000000004</v>
      </c>
      <c r="AF461" s="454">
        <f>SUMIF('AH Data Pivot'!$B$3:$B$1320,'Mix Substation Location Summary'!$B461,'AH Data Pivot'!$H$3:$H$1320)-AE461</f>
        <v>0</v>
      </c>
      <c r="AI461" s="473" t="str">
        <f t="shared" si="51"/>
        <v/>
      </c>
      <c r="AJ461" s="474">
        <f t="shared" si="52"/>
        <v>1</v>
      </c>
    </row>
    <row r="462" spans="2:36" x14ac:dyDescent="0.25">
      <c r="B462" s="403">
        <v>5266</v>
      </c>
      <c r="C462" s="403" t="str">
        <f t="shared" si="50"/>
        <v/>
      </c>
      <c r="F462" s="401">
        <f>SUMIF('AH Data Pivot'!$B$3:$B$1320,'Mix Substation Location Summary'!$B462,'AH Data Pivot'!$C$3:$C$1320)</f>
        <v>0</v>
      </c>
      <c r="G462" s="447">
        <f>SUMIF('AH Data Pivot'!$B$3:$B$1320,'Mix Substation Location Summary'!$B462,'AH Data Pivot'!$C$3:$C$1320)-F462</f>
        <v>0</v>
      </c>
      <c r="K462" s="401">
        <f>SUMIF('AH Data Pivot'!$B$3:$B$1320,'Mix Substation Location Summary'!$B462,'AH Data Pivot'!$D$3:$D$1320)</f>
        <v>0</v>
      </c>
      <c r="L462" s="456">
        <f>SUMIF('AH Data Pivot'!$B$3:$B$1320,'Mix Substation Location Summary'!$B462,'AH Data Pivot'!$D$3:$D$1320)-K462</f>
        <v>0</v>
      </c>
      <c r="P462" s="417">
        <f>SUMIF('AH Data Pivot'!$B$3:$B$1320,'Mix Substation Location Summary'!$B462,'AH Data Pivot'!$E$3:$E$1320)</f>
        <v>0</v>
      </c>
      <c r="Q462" s="451">
        <f>SUMIF('AH Data Pivot'!$B$3:$B$1320,'Mix Substation Location Summary'!$B462,'AH Data Pivot'!$E$3:$E$1320)-P462</f>
        <v>0</v>
      </c>
      <c r="U462" s="417">
        <f>SUMIF('AH Data Pivot'!$B$3:$B$1320,'Mix Substation Location Summary'!$B462,'AH Data Pivot'!$F$3:$F$1320)</f>
        <v>17786.36</v>
      </c>
      <c r="V462" s="454">
        <f>SUMIF('AH Data Pivot'!$B$3:$B$1320,'Mix Substation Location Summary'!$B462,'AH Data Pivot'!$F$3:$F$1320)-U462</f>
        <v>0</v>
      </c>
      <c r="W462" s="403"/>
      <c r="Z462" s="417">
        <f>SUMIF('AH Data Pivot'!$B$3:$B$1320,'Mix Substation Location Summary'!$B462,'AH Data Pivot'!$G$3:$G$1320)</f>
        <v>45139.649999999994</v>
      </c>
      <c r="AA462" s="447">
        <f>SUMIF('AH Data Pivot'!$B$3:$B$1320,'Mix Substation Location Summary'!$B462,'AH Data Pivot'!$G$3:$G$1320)-Z462</f>
        <v>0</v>
      </c>
      <c r="AE462" s="417">
        <f>SUMIF('AH Data Pivot'!$B$3:$B$1320,'Mix Substation Location Summary'!$B462,'AH Data Pivot'!$H$3:$H$1320)</f>
        <v>3119714.1800000011</v>
      </c>
      <c r="AF462" s="454">
        <f>SUMIF('AH Data Pivot'!$B$3:$B$1320,'Mix Substation Location Summary'!$B462,'AH Data Pivot'!$H$3:$H$1320)-AE462</f>
        <v>0</v>
      </c>
      <c r="AI462" s="473" t="str">
        <f t="shared" si="51"/>
        <v/>
      </c>
      <c r="AJ462" s="474">
        <f t="shared" si="52"/>
        <v>1</v>
      </c>
    </row>
    <row r="463" spans="2:36" x14ac:dyDescent="0.25">
      <c r="B463" s="403">
        <v>5267</v>
      </c>
      <c r="C463" s="403" t="str">
        <f t="shared" si="50"/>
        <v/>
      </c>
      <c r="F463" s="401">
        <f>SUMIF('AH Data Pivot'!$B$3:$B$1320,'Mix Substation Location Summary'!$B463,'AH Data Pivot'!$C$3:$C$1320)</f>
        <v>0</v>
      </c>
      <c r="G463" s="447">
        <f>SUMIF('AH Data Pivot'!$B$3:$B$1320,'Mix Substation Location Summary'!$B463,'AH Data Pivot'!$C$3:$C$1320)-F463</f>
        <v>0</v>
      </c>
      <c r="K463" s="401">
        <f>SUMIF('AH Data Pivot'!$B$3:$B$1320,'Mix Substation Location Summary'!$B463,'AH Data Pivot'!$D$3:$D$1320)</f>
        <v>0</v>
      </c>
      <c r="L463" s="456">
        <f>SUMIF('AH Data Pivot'!$B$3:$B$1320,'Mix Substation Location Summary'!$B463,'AH Data Pivot'!$D$3:$D$1320)-K463</f>
        <v>0</v>
      </c>
      <c r="P463" s="417">
        <f>SUMIF('AH Data Pivot'!$B$3:$B$1320,'Mix Substation Location Summary'!$B463,'AH Data Pivot'!$E$3:$E$1320)</f>
        <v>0</v>
      </c>
      <c r="Q463" s="451">
        <f>SUMIF('AH Data Pivot'!$B$3:$B$1320,'Mix Substation Location Summary'!$B463,'AH Data Pivot'!$E$3:$E$1320)-P463</f>
        <v>0</v>
      </c>
      <c r="U463" s="417">
        <f>SUMIF('AH Data Pivot'!$B$3:$B$1320,'Mix Substation Location Summary'!$B463,'AH Data Pivot'!$F$3:$F$1320)</f>
        <v>1458.57</v>
      </c>
      <c r="V463" s="454">
        <f>SUMIF('AH Data Pivot'!$B$3:$B$1320,'Mix Substation Location Summary'!$B463,'AH Data Pivot'!$F$3:$F$1320)-U463</f>
        <v>0</v>
      </c>
      <c r="W463" s="403"/>
      <c r="Z463" s="417">
        <f>SUMIF('AH Data Pivot'!$B$3:$B$1320,'Mix Substation Location Summary'!$B463,'AH Data Pivot'!$G$3:$G$1320)</f>
        <v>10369.049999999999</v>
      </c>
      <c r="AA463" s="447">
        <f>SUMIF('AH Data Pivot'!$B$3:$B$1320,'Mix Substation Location Summary'!$B463,'AH Data Pivot'!$G$3:$G$1320)-Z463</f>
        <v>0</v>
      </c>
      <c r="AE463" s="417">
        <f>SUMIF('AH Data Pivot'!$B$3:$B$1320,'Mix Substation Location Summary'!$B463,'AH Data Pivot'!$H$3:$H$1320)</f>
        <v>697168.98999999987</v>
      </c>
      <c r="AF463" s="454">
        <f>SUMIF('AH Data Pivot'!$B$3:$B$1320,'Mix Substation Location Summary'!$B463,'AH Data Pivot'!$H$3:$H$1320)-AE463</f>
        <v>0</v>
      </c>
      <c r="AI463" s="473" t="str">
        <f t="shared" si="51"/>
        <v/>
      </c>
      <c r="AJ463" s="474">
        <f t="shared" si="52"/>
        <v>1</v>
      </c>
    </row>
    <row r="464" spans="2:36" x14ac:dyDescent="0.25">
      <c r="B464" s="403">
        <v>5268</v>
      </c>
      <c r="C464" s="403" t="str">
        <f t="shared" si="50"/>
        <v/>
      </c>
      <c r="F464" s="401">
        <f>SUMIF('AH Data Pivot'!$B$3:$B$1320,'Mix Substation Location Summary'!$B464,'AH Data Pivot'!$C$3:$C$1320)</f>
        <v>0</v>
      </c>
      <c r="G464" s="447">
        <f>SUMIF('AH Data Pivot'!$B$3:$B$1320,'Mix Substation Location Summary'!$B464,'AH Data Pivot'!$C$3:$C$1320)-F464</f>
        <v>0</v>
      </c>
      <c r="K464" s="401">
        <f>SUMIF('AH Data Pivot'!$B$3:$B$1320,'Mix Substation Location Summary'!$B464,'AH Data Pivot'!$D$3:$D$1320)</f>
        <v>0</v>
      </c>
      <c r="L464" s="456">
        <f>SUMIF('AH Data Pivot'!$B$3:$B$1320,'Mix Substation Location Summary'!$B464,'AH Data Pivot'!$D$3:$D$1320)-K464</f>
        <v>0</v>
      </c>
      <c r="P464" s="417">
        <f>SUMIF('AH Data Pivot'!$B$3:$B$1320,'Mix Substation Location Summary'!$B464,'AH Data Pivot'!$E$3:$E$1320)</f>
        <v>0</v>
      </c>
      <c r="Q464" s="451">
        <f>SUMIF('AH Data Pivot'!$B$3:$B$1320,'Mix Substation Location Summary'!$B464,'AH Data Pivot'!$E$3:$E$1320)-P464</f>
        <v>0</v>
      </c>
      <c r="U464" s="417">
        <f>SUMIF('AH Data Pivot'!$B$3:$B$1320,'Mix Substation Location Summary'!$B464,'AH Data Pivot'!$F$3:$F$1320)</f>
        <v>11437.98</v>
      </c>
      <c r="V464" s="454">
        <f>SUMIF('AH Data Pivot'!$B$3:$B$1320,'Mix Substation Location Summary'!$B464,'AH Data Pivot'!$F$3:$F$1320)-U464</f>
        <v>0</v>
      </c>
      <c r="W464" s="403"/>
      <c r="Z464" s="417">
        <f>SUMIF('AH Data Pivot'!$B$3:$B$1320,'Mix Substation Location Summary'!$B464,'AH Data Pivot'!$G$3:$G$1320)</f>
        <v>27225.89</v>
      </c>
      <c r="AA464" s="447">
        <f>SUMIF('AH Data Pivot'!$B$3:$B$1320,'Mix Substation Location Summary'!$B464,'AH Data Pivot'!$G$3:$G$1320)-Z464</f>
        <v>0</v>
      </c>
      <c r="AE464" s="417">
        <f>SUMIF('AH Data Pivot'!$B$3:$B$1320,'Mix Substation Location Summary'!$B464,'AH Data Pivot'!$H$3:$H$1320)</f>
        <v>1520960.66</v>
      </c>
      <c r="AF464" s="454">
        <f>SUMIF('AH Data Pivot'!$B$3:$B$1320,'Mix Substation Location Summary'!$B464,'AH Data Pivot'!$H$3:$H$1320)-AE464</f>
        <v>0</v>
      </c>
      <c r="AI464" s="473" t="str">
        <f t="shared" si="51"/>
        <v/>
      </c>
      <c r="AJ464" s="474">
        <f t="shared" si="52"/>
        <v>1</v>
      </c>
    </row>
    <row r="465" spans="2:36" x14ac:dyDescent="0.25">
      <c r="B465" s="403">
        <v>5269</v>
      </c>
      <c r="C465" s="403" t="str">
        <f t="shared" si="50"/>
        <v/>
      </c>
      <c r="F465" s="401">
        <f>SUMIF('AH Data Pivot'!$B$3:$B$1320,'Mix Substation Location Summary'!$B465,'AH Data Pivot'!$C$3:$C$1320)</f>
        <v>0</v>
      </c>
      <c r="G465" s="447">
        <f>SUMIF('AH Data Pivot'!$B$3:$B$1320,'Mix Substation Location Summary'!$B465,'AH Data Pivot'!$C$3:$C$1320)-F465</f>
        <v>0</v>
      </c>
      <c r="K465" s="401">
        <f>SUMIF('AH Data Pivot'!$B$3:$B$1320,'Mix Substation Location Summary'!$B465,'AH Data Pivot'!$D$3:$D$1320)</f>
        <v>0</v>
      </c>
      <c r="L465" s="456">
        <f>SUMIF('AH Data Pivot'!$B$3:$B$1320,'Mix Substation Location Summary'!$B465,'AH Data Pivot'!$D$3:$D$1320)-K465</f>
        <v>0</v>
      </c>
      <c r="P465" s="417">
        <f>SUMIF('AH Data Pivot'!$B$3:$B$1320,'Mix Substation Location Summary'!$B465,'AH Data Pivot'!$E$3:$E$1320)</f>
        <v>0</v>
      </c>
      <c r="Q465" s="451">
        <f>SUMIF('AH Data Pivot'!$B$3:$B$1320,'Mix Substation Location Summary'!$B465,'AH Data Pivot'!$E$3:$E$1320)-P465</f>
        <v>0</v>
      </c>
      <c r="U465" s="417">
        <f>SUMIF('AH Data Pivot'!$B$3:$B$1320,'Mix Substation Location Summary'!$B465,'AH Data Pivot'!$F$3:$F$1320)</f>
        <v>63292.34</v>
      </c>
      <c r="V465" s="454">
        <f>SUMIF('AH Data Pivot'!$B$3:$B$1320,'Mix Substation Location Summary'!$B465,'AH Data Pivot'!$F$3:$F$1320)-U465</f>
        <v>0</v>
      </c>
      <c r="W465" s="403"/>
      <c r="Z465" s="417">
        <f>SUMIF('AH Data Pivot'!$B$3:$B$1320,'Mix Substation Location Summary'!$B465,'AH Data Pivot'!$G$3:$G$1320)</f>
        <v>136964.93000000002</v>
      </c>
      <c r="AA465" s="447">
        <f>SUMIF('AH Data Pivot'!$B$3:$B$1320,'Mix Substation Location Summary'!$B465,'AH Data Pivot'!$G$3:$G$1320)-Z465</f>
        <v>0</v>
      </c>
      <c r="AE465" s="417">
        <f>SUMIF('AH Data Pivot'!$B$3:$B$1320,'Mix Substation Location Summary'!$B465,'AH Data Pivot'!$H$3:$H$1320)</f>
        <v>4256626.8099999977</v>
      </c>
      <c r="AF465" s="454">
        <f>SUMIF('AH Data Pivot'!$B$3:$B$1320,'Mix Substation Location Summary'!$B465,'AH Data Pivot'!$H$3:$H$1320)-AE465</f>
        <v>0</v>
      </c>
      <c r="AI465" s="473" t="str">
        <f t="shared" si="51"/>
        <v/>
      </c>
      <c r="AJ465" s="474">
        <f t="shared" si="52"/>
        <v>1</v>
      </c>
    </row>
    <row r="466" spans="2:36" x14ac:dyDescent="0.25">
      <c r="B466" s="403">
        <v>5270</v>
      </c>
      <c r="C466" s="403" t="str">
        <f t="shared" si="50"/>
        <v/>
      </c>
      <c r="F466" s="401">
        <f>SUMIF('AH Data Pivot'!$B$3:$B$1320,'Mix Substation Location Summary'!$B466,'AH Data Pivot'!$C$3:$C$1320)</f>
        <v>0</v>
      </c>
      <c r="G466" s="447">
        <f>SUMIF('AH Data Pivot'!$B$3:$B$1320,'Mix Substation Location Summary'!$B466,'AH Data Pivot'!$C$3:$C$1320)-F466</f>
        <v>0</v>
      </c>
      <c r="K466" s="401">
        <f>SUMIF('AH Data Pivot'!$B$3:$B$1320,'Mix Substation Location Summary'!$B466,'AH Data Pivot'!$D$3:$D$1320)</f>
        <v>0</v>
      </c>
      <c r="L466" s="456">
        <f>SUMIF('AH Data Pivot'!$B$3:$B$1320,'Mix Substation Location Summary'!$B466,'AH Data Pivot'!$D$3:$D$1320)-K466</f>
        <v>0</v>
      </c>
      <c r="P466" s="417">
        <f>SUMIF('AH Data Pivot'!$B$3:$B$1320,'Mix Substation Location Summary'!$B466,'AH Data Pivot'!$E$3:$E$1320)</f>
        <v>0</v>
      </c>
      <c r="Q466" s="451">
        <f>SUMIF('AH Data Pivot'!$B$3:$B$1320,'Mix Substation Location Summary'!$B466,'AH Data Pivot'!$E$3:$E$1320)-P466</f>
        <v>0</v>
      </c>
      <c r="U466" s="417">
        <f>SUMIF('AH Data Pivot'!$B$3:$B$1320,'Mix Substation Location Summary'!$B466,'AH Data Pivot'!$F$3:$F$1320)</f>
        <v>0</v>
      </c>
      <c r="V466" s="454">
        <f>SUMIF('AH Data Pivot'!$B$3:$B$1320,'Mix Substation Location Summary'!$B466,'AH Data Pivot'!$F$3:$F$1320)-U466</f>
        <v>0</v>
      </c>
      <c r="W466" s="403"/>
      <c r="Z466" s="417">
        <f>SUMIF('AH Data Pivot'!$B$3:$B$1320,'Mix Substation Location Summary'!$B466,'AH Data Pivot'!$G$3:$G$1320)</f>
        <v>8314.15</v>
      </c>
      <c r="AA466" s="447">
        <f>SUMIF('AH Data Pivot'!$B$3:$B$1320,'Mix Substation Location Summary'!$B466,'AH Data Pivot'!$G$3:$G$1320)-Z466</f>
        <v>0</v>
      </c>
      <c r="AE466" s="417">
        <f>SUMIF('AH Data Pivot'!$B$3:$B$1320,'Mix Substation Location Summary'!$B466,'AH Data Pivot'!$H$3:$H$1320)</f>
        <v>104324.97</v>
      </c>
      <c r="AF466" s="454">
        <f>SUMIF('AH Data Pivot'!$B$3:$B$1320,'Mix Substation Location Summary'!$B466,'AH Data Pivot'!$H$3:$H$1320)-AE466</f>
        <v>0</v>
      </c>
      <c r="AI466" s="473" t="str">
        <f t="shared" si="51"/>
        <v/>
      </c>
      <c r="AJ466" s="474">
        <f t="shared" si="52"/>
        <v>1</v>
      </c>
    </row>
    <row r="467" spans="2:36" x14ac:dyDescent="0.25">
      <c r="B467" s="403">
        <v>5271</v>
      </c>
      <c r="C467" s="403" t="str">
        <f t="shared" si="50"/>
        <v/>
      </c>
      <c r="F467" s="401">
        <f>SUMIF('AH Data Pivot'!$B$3:$B$1320,'Mix Substation Location Summary'!$B467,'AH Data Pivot'!$C$3:$C$1320)</f>
        <v>0</v>
      </c>
      <c r="G467" s="447">
        <f>SUMIF('AH Data Pivot'!$B$3:$B$1320,'Mix Substation Location Summary'!$B467,'AH Data Pivot'!$C$3:$C$1320)-F467</f>
        <v>0</v>
      </c>
      <c r="K467" s="401">
        <f>SUMIF('AH Data Pivot'!$B$3:$B$1320,'Mix Substation Location Summary'!$B467,'AH Data Pivot'!$D$3:$D$1320)</f>
        <v>0</v>
      </c>
      <c r="L467" s="456">
        <f>SUMIF('AH Data Pivot'!$B$3:$B$1320,'Mix Substation Location Summary'!$B467,'AH Data Pivot'!$D$3:$D$1320)-K467</f>
        <v>0</v>
      </c>
      <c r="P467" s="417">
        <f>SUMIF('AH Data Pivot'!$B$3:$B$1320,'Mix Substation Location Summary'!$B467,'AH Data Pivot'!$E$3:$E$1320)</f>
        <v>0</v>
      </c>
      <c r="Q467" s="451">
        <f>SUMIF('AH Data Pivot'!$B$3:$B$1320,'Mix Substation Location Summary'!$B467,'AH Data Pivot'!$E$3:$E$1320)-P467</f>
        <v>0</v>
      </c>
      <c r="U467" s="417">
        <f>SUMIF('AH Data Pivot'!$B$3:$B$1320,'Mix Substation Location Summary'!$B467,'AH Data Pivot'!$F$3:$F$1320)</f>
        <v>0</v>
      </c>
      <c r="V467" s="454">
        <f>SUMIF('AH Data Pivot'!$B$3:$B$1320,'Mix Substation Location Summary'!$B467,'AH Data Pivot'!$F$3:$F$1320)-U467</f>
        <v>0</v>
      </c>
      <c r="W467" s="403"/>
      <c r="Z467" s="417">
        <f>SUMIF('AH Data Pivot'!$B$3:$B$1320,'Mix Substation Location Summary'!$B467,'AH Data Pivot'!$G$3:$G$1320)</f>
        <v>151724.89000000001</v>
      </c>
      <c r="AA467" s="447">
        <f>SUMIF('AH Data Pivot'!$B$3:$B$1320,'Mix Substation Location Summary'!$B467,'AH Data Pivot'!$G$3:$G$1320)-Z467</f>
        <v>0</v>
      </c>
      <c r="AE467" s="417">
        <f>SUMIF('AH Data Pivot'!$B$3:$B$1320,'Mix Substation Location Summary'!$B467,'AH Data Pivot'!$H$3:$H$1320)</f>
        <v>1889546.29</v>
      </c>
      <c r="AF467" s="454">
        <f>SUMIF('AH Data Pivot'!$B$3:$B$1320,'Mix Substation Location Summary'!$B467,'AH Data Pivot'!$H$3:$H$1320)-AE467</f>
        <v>0</v>
      </c>
      <c r="AI467" s="473">
        <f t="shared" si="51"/>
        <v>1</v>
      </c>
      <c r="AJ467" s="474">
        <f t="shared" si="52"/>
        <v>1</v>
      </c>
    </row>
    <row r="468" spans="2:36" x14ac:dyDescent="0.25">
      <c r="B468" s="403">
        <v>5272</v>
      </c>
      <c r="C468" s="403" t="str">
        <f t="shared" si="50"/>
        <v/>
      </c>
      <c r="F468" s="401">
        <f>SUMIF('AH Data Pivot'!$B$3:$B$1320,'Mix Substation Location Summary'!$B468,'AH Data Pivot'!$C$3:$C$1320)</f>
        <v>0</v>
      </c>
      <c r="G468" s="447">
        <f>SUMIF('AH Data Pivot'!$B$3:$B$1320,'Mix Substation Location Summary'!$B468,'AH Data Pivot'!$C$3:$C$1320)-F468</f>
        <v>0</v>
      </c>
      <c r="K468" s="401">
        <f>SUMIF('AH Data Pivot'!$B$3:$B$1320,'Mix Substation Location Summary'!$B468,'AH Data Pivot'!$D$3:$D$1320)</f>
        <v>0</v>
      </c>
      <c r="L468" s="456">
        <f>SUMIF('AH Data Pivot'!$B$3:$B$1320,'Mix Substation Location Summary'!$B468,'AH Data Pivot'!$D$3:$D$1320)-K468</f>
        <v>0</v>
      </c>
      <c r="P468" s="417">
        <f>SUMIF('AH Data Pivot'!$B$3:$B$1320,'Mix Substation Location Summary'!$B468,'AH Data Pivot'!$E$3:$E$1320)</f>
        <v>24474.99</v>
      </c>
      <c r="Q468" s="451">
        <f>SUMIF('AH Data Pivot'!$B$3:$B$1320,'Mix Substation Location Summary'!$B468,'AH Data Pivot'!$E$3:$E$1320)-P468</f>
        <v>0</v>
      </c>
      <c r="U468" s="417">
        <f>SUMIF('AH Data Pivot'!$B$3:$B$1320,'Mix Substation Location Summary'!$B468,'AH Data Pivot'!$F$3:$F$1320)</f>
        <v>36792.36</v>
      </c>
      <c r="V468" s="454">
        <f>SUMIF('AH Data Pivot'!$B$3:$B$1320,'Mix Substation Location Summary'!$B468,'AH Data Pivot'!$F$3:$F$1320)-U468</f>
        <v>0</v>
      </c>
      <c r="W468" s="403"/>
      <c r="Z468" s="417">
        <f>SUMIF('AH Data Pivot'!$B$3:$B$1320,'Mix Substation Location Summary'!$B468,'AH Data Pivot'!$G$3:$G$1320)</f>
        <v>278115.3</v>
      </c>
      <c r="AA468" s="447">
        <f>SUMIF('AH Data Pivot'!$B$3:$B$1320,'Mix Substation Location Summary'!$B468,'AH Data Pivot'!$G$3:$G$1320)-Z468</f>
        <v>0</v>
      </c>
      <c r="AE468" s="417">
        <f>SUMIF('AH Data Pivot'!$B$3:$B$1320,'Mix Substation Location Summary'!$B468,'AH Data Pivot'!$H$3:$H$1320)</f>
        <v>2249765.56</v>
      </c>
      <c r="AF468" s="454">
        <f>SUMIF('AH Data Pivot'!$B$3:$B$1320,'Mix Substation Location Summary'!$B468,'AH Data Pivot'!$H$3:$H$1320)-AE468</f>
        <v>0</v>
      </c>
      <c r="AI468" s="473">
        <f t="shared" si="51"/>
        <v>1</v>
      </c>
      <c r="AJ468" s="474">
        <f t="shared" si="52"/>
        <v>1</v>
      </c>
    </row>
    <row r="469" spans="2:36" x14ac:dyDescent="0.25">
      <c r="B469" s="403">
        <v>5273</v>
      </c>
      <c r="C469" s="403" t="str">
        <f t="shared" si="50"/>
        <v/>
      </c>
      <c r="F469" s="401">
        <f>SUMIF('AH Data Pivot'!$B$3:$B$1320,'Mix Substation Location Summary'!$B469,'AH Data Pivot'!$C$3:$C$1320)</f>
        <v>0</v>
      </c>
      <c r="G469" s="447">
        <f>SUMIF('AH Data Pivot'!$B$3:$B$1320,'Mix Substation Location Summary'!$B469,'AH Data Pivot'!$C$3:$C$1320)-F469</f>
        <v>0</v>
      </c>
      <c r="K469" s="401">
        <f>SUMIF('AH Data Pivot'!$B$3:$B$1320,'Mix Substation Location Summary'!$B469,'AH Data Pivot'!$D$3:$D$1320)</f>
        <v>0</v>
      </c>
      <c r="L469" s="456">
        <f>SUMIF('AH Data Pivot'!$B$3:$B$1320,'Mix Substation Location Summary'!$B469,'AH Data Pivot'!$D$3:$D$1320)-K469</f>
        <v>0</v>
      </c>
      <c r="P469" s="417">
        <f>SUMIF('AH Data Pivot'!$B$3:$B$1320,'Mix Substation Location Summary'!$B469,'AH Data Pivot'!$E$3:$E$1320)</f>
        <v>0.01</v>
      </c>
      <c r="Q469" s="451">
        <f>SUMIF('AH Data Pivot'!$B$3:$B$1320,'Mix Substation Location Summary'!$B469,'AH Data Pivot'!$E$3:$E$1320)-P469</f>
        <v>0</v>
      </c>
      <c r="U469" s="417">
        <f>SUMIF('AH Data Pivot'!$B$3:$B$1320,'Mix Substation Location Summary'!$B469,'AH Data Pivot'!$F$3:$F$1320)</f>
        <v>0</v>
      </c>
      <c r="V469" s="454">
        <f>SUMIF('AH Data Pivot'!$B$3:$B$1320,'Mix Substation Location Summary'!$B469,'AH Data Pivot'!$F$3:$F$1320)-U469</f>
        <v>0</v>
      </c>
      <c r="W469" s="403"/>
      <c r="Z469" s="417">
        <f>SUMIF('AH Data Pivot'!$B$3:$B$1320,'Mix Substation Location Summary'!$B469,'AH Data Pivot'!$G$3:$G$1320)</f>
        <v>3969.5</v>
      </c>
      <c r="AA469" s="447">
        <f>SUMIF('AH Data Pivot'!$B$3:$B$1320,'Mix Substation Location Summary'!$B469,'AH Data Pivot'!$G$3:$G$1320)-Z469</f>
        <v>0</v>
      </c>
      <c r="AE469" s="417">
        <f>SUMIF('AH Data Pivot'!$B$3:$B$1320,'Mix Substation Location Summary'!$B469,'AH Data Pivot'!$H$3:$H$1320)</f>
        <v>2282275.2200000007</v>
      </c>
      <c r="AF469" s="454">
        <f>SUMIF('AH Data Pivot'!$B$3:$B$1320,'Mix Substation Location Summary'!$B469,'AH Data Pivot'!$H$3:$H$1320)-AE469</f>
        <v>0</v>
      </c>
      <c r="AI469" s="473" t="str">
        <f t="shared" si="51"/>
        <v/>
      </c>
      <c r="AJ469" s="474">
        <f t="shared" si="52"/>
        <v>1</v>
      </c>
    </row>
    <row r="470" spans="2:36" x14ac:dyDescent="0.25">
      <c r="B470" s="403">
        <v>5274</v>
      </c>
      <c r="C470" s="403" t="str">
        <f t="shared" si="50"/>
        <v/>
      </c>
      <c r="F470" s="401">
        <f>SUMIF('AH Data Pivot'!$B$3:$B$1320,'Mix Substation Location Summary'!$B470,'AH Data Pivot'!$C$3:$C$1320)</f>
        <v>0</v>
      </c>
      <c r="G470" s="447">
        <f>SUMIF('AH Data Pivot'!$B$3:$B$1320,'Mix Substation Location Summary'!$B470,'AH Data Pivot'!$C$3:$C$1320)-F470</f>
        <v>0</v>
      </c>
      <c r="K470" s="401">
        <f>SUMIF('AH Data Pivot'!$B$3:$B$1320,'Mix Substation Location Summary'!$B470,'AH Data Pivot'!$D$3:$D$1320)</f>
        <v>0</v>
      </c>
      <c r="L470" s="456">
        <f>SUMIF('AH Data Pivot'!$B$3:$B$1320,'Mix Substation Location Summary'!$B470,'AH Data Pivot'!$D$3:$D$1320)-K470</f>
        <v>0</v>
      </c>
      <c r="P470" s="417">
        <f>SUMIF('AH Data Pivot'!$B$3:$B$1320,'Mix Substation Location Summary'!$B470,'AH Data Pivot'!$E$3:$E$1320)</f>
        <v>0</v>
      </c>
      <c r="Q470" s="451">
        <f>SUMIF('AH Data Pivot'!$B$3:$B$1320,'Mix Substation Location Summary'!$B470,'AH Data Pivot'!$E$3:$E$1320)-P470</f>
        <v>0</v>
      </c>
      <c r="U470" s="417">
        <f>SUMIF('AH Data Pivot'!$B$3:$B$1320,'Mix Substation Location Summary'!$B470,'AH Data Pivot'!$F$3:$F$1320)</f>
        <v>142.91</v>
      </c>
      <c r="V470" s="454">
        <f>SUMIF('AH Data Pivot'!$B$3:$B$1320,'Mix Substation Location Summary'!$B470,'AH Data Pivot'!$F$3:$F$1320)-U470</f>
        <v>0</v>
      </c>
      <c r="W470" s="403"/>
      <c r="Z470" s="417">
        <f>SUMIF('AH Data Pivot'!$B$3:$B$1320,'Mix Substation Location Summary'!$B470,'AH Data Pivot'!$G$3:$G$1320)</f>
        <v>4008.42</v>
      </c>
      <c r="AA470" s="447">
        <f>SUMIF('AH Data Pivot'!$B$3:$B$1320,'Mix Substation Location Summary'!$B470,'AH Data Pivot'!$G$3:$G$1320)-Z470</f>
        <v>0</v>
      </c>
      <c r="AE470" s="417">
        <f>SUMIF('AH Data Pivot'!$B$3:$B$1320,'Mix Substation Location Summary'!$B470,'AH Data Pivot'!$H$3:$H$1320)</f>
        <v>951848.21</v>
      </c>
      <c r="AF470" s="454">
        <f>SUMIF('AH Data Pivot'!$B$3:$B$1320,'Mix Substation Location Summary'!$B470,'AH Data Pivot'!$H$3:$H$1320)-AE470</f>
        <v>0</v>
      </c>
      <c r="AI470" s="473" t="str">
        <f t="shared" si="51"/>
        <v/>
      </c>
      <c r="AJ470" s="474">
        <f t="shared" si="52"/>
        <v>1</v>
      </c>
    </row>
    <row r="471" spans="2:36" x14ac:dyDescent="0.25">
      <c r="B471" s="403">
        <v>5275</v>
      </c>
      <c r="C471" s="403" t="str">
        <f t="shared" si="50"/>
        <v/>
      </c>
      <c r="F471" s="401">
        <f>SUMIF('AH Data Pivot'!$B$3:$B$1320,'Mix Substation Location Summary'!$B471,'AH Data Pivot'!$C$3:$C$1320)</f>
        <v>0</v>
      </c>
      <c r="G471" s="447">
        <f>SUMIF('AH Data Pivot'!$B$3:$B$1320,'Mix Substation Location Summary'!$B471,'AH Data Pivot'!$C$3:$C$1320)-F471</f>
        <v>0</v>
      </c>
      <c r="K471" s="401">
        <f>SUMIF('AH Data Pivot'!$B$3:$B$1320,'Mix Substation Location Summary'!$B471,'AH Data Pivot'!$D$3:$D$1320)</f>
        <v>0</v>
      </c>
      <c r="L471" s="456">
        <f>SUMIF('AH Data Pivot'!$B$3:$B$1320,'Mix Substation Location Summary'!$B471,'AH Data Pivot'!$D$3:$D$1320)-K471</f>
        <v>0</v>
      </c>
      <c r="P471" s="417">
        <f>SUMIF('AH Data Pivot'!$B$3:$B$1320,'Mix Substation Location Summary'!$B471,'AH Data Pivot'!$E$3:$E$1320)</f>
        <v>0</v>
      </c>
      <c r="Q471" s="451">
        <f>SUMIF('AH Data Pivot'!$B$3:$B$1320,'Mix Substation Location Summary'!$B471,'AH Data Pivot'!$E$3:$E$1320)-P471</f>
        <v>0</v>
      </c>
      <c r="U471" s="417">
        <f>SUMIF('AH Data Pivot'!$B$3:$B$1320,'Mix Substation Location Summary'!$B471,'AH Data Pivot'!$F$3:$F$1320)</f>
        <v>87320.33</v>
      </c>
      <c r="V471" s="454">
        <f>SUMIF('AH Data Pivot'!$B$3:$B$1320,'Mix Substation Location Summary'!$B471,'AH Data Pivot'!$F$3:$F$1320)-U471</f>
        <v>0</v>
      </c>
      <c r="W471" s="403"/>
      <c r="Z471" s="417">
        <f>SUMIF('AH Data Pivot'!$B$3:$B$1320,'Mix Substation Location Summary'!$B471,'AH Data Pivot'!$G$3:$G$1320)</f>
        <v>1012087.4199999999</v>
      </c>
      <c r="AA471" s="447">
        <f>SUMIF('AH Data Pivot'!$B$3:$B$1320,'Mix Substation Location Summary'!$B471,'AH Data Pivot'!$G$3:$G$1320)-Z471</f>
        <v>0</v>
      </c>
      <c r="AE471" s="417">
        <f>SUMIF('AH Data Pivot'!$B$3:$B$1320,'Mix Substation Location Summary'!$B471,'AH Data Pivot'!$H$3:$H$1320)</f>
        <v>1305044.79</v>
      </c>
      <c r="AF471" s="454">
        <f>SUMIF('AH Data Pivot'!$B$3:$B$1320,'Mix Substation Location Summary'!$B471,'AH Data Pivot'!$H$3:$H$1320)-AE471</f>
        <v>0</v>
      </c>
      <c r="AI471" s="473" t="str">
        <f t="shared" si="51"/>
        <v/>
      </c>
      <c r="AJ471" s="474">
        <f t="shared" si="52"/>
        <v>1</v>
      </c>
    </row>
    <row r="472" spans="2:36" x14ac:dyDescent="0.25">
      <c r="B472" s="403">
        <v>5276</v>
      </c>
      <c r="C472" s="403" t="str">
        <f t="shared" si="50"/>
        <v/>
      </c>
      <c r="F472" s="401">
        <f>SUMIF('AH Data Pivot'!$B$3:$B$1320,'Mix Substation Location Summary'!$B472,'AH Data Pivot'!$C$3:$C$1320)</f>
        <v>0</v>
      </c>
      <c r="G472" s="447">
        <f>SUMIF('AH Data Pivot'!$B$3:$B$1320,'Mix Substation Location Summary'!$B472,'AH Data Pivot'!$C$3:$C$1320)-F472</f>
        <v>0</v>
      </c>
      <c r="K472" s="401">
        <f>SUMIF('AH Data Pivot'!$B$3:$B$1320,'Mix Substation Location Summary'!$B472,'AH Data Pivot'!$D$3:$D$1320)</f>
        <v>0</v>
      </c>
      <c r="L472" s="456">
        <f>SUMIF('AH Data Pivot'!$B$3:$B$1320,'Mix Substation Location Summary'!$B472,'AH Data Pivot'!$D$3:$D$1320)-K472</f>
        <v>0</v>
      </c>
      <c r="P472" s="417">
        <f>SUMIF('AH Data Pivot'!$B$3:$B$1320,'Mix Substation Location Summary'!$B472,'AH Data Pivot'!$E$3:$E$1320)</f>
        <v>0</v>
      </c>
      <c r="Q472" s="451">
        <f>SUMIF('AH Data Pivot'!$B$3:$B$1320,'Mix Substation Location Summary'!$B472,'AH Data Pivot'!$E$3:$E$1320)-P472</f>
        <v>0</v>
      </c>
      <c r="U472" s="417">
        <f>SUMIF('AH Data Pivot'!$B$3:$B$1320,'Mix Substation Location Summary'!$B472,'AH Data Pivot'!$F$3:$F$1320)</f>
        <v>1828.6</v>
      </c>
      <c r="V472" s="454">
        <f>SUMIF('AH Data Pivot'!$B$3:$B$1320,'Mix Substation Location Summary'!$B472,'AH Data Pivot'!$F$3:$F$1320)-U472</f>
        <v>0</v>
      </c>
      <c r="W472" s="403"/>
      <c r="Z472" s="417">
        <f>SUMIF('AH Data Pivot'!$B$3:$B$1320,'Mix Substation Location Summary'!$B472,'AH Data Pivot'!$G$3:$G$1320)</f>
        <v>6948.3799999999992</v>
      </c>
      <c r="AA472" s="447">
        <f>SUMIF('AH Data Pivot'!$B$3:$B$1320,'Mix Substation Location Summary'!$B472,'AH Data Pivot'!$G$3:$G$1320)-Z472</f>
        <v>0</v>
      </c>
      <c r="AE472" s="417">
        <f>SUMIF('AH Data Pivot'!$B$3:$B$1320,'Mix Substation Location Summary'!$B472,'AH Data Pivot'!$H$3:$H$1320)</f>
        <v>523926.81000000006</v>
      </c>
      <c r="AF472" s="454">
        <f>SUMIF('AH Data Pivot'!$B$3:$B$1320,'Mix Substation Location Summary'!$B472,'AH Data Pivot'!$H$3:$H$1320)-AE472</f>
        <v>0</v>
      </c>
      <c r="AI472" s="473" t="str">
        <f t="shared" si="51"/>
        <v/>
      </c>
      <c r="AJ472" s="474">
        <f t="shared" si="52"/>
        <v>1</v>
      </c>
    </row>
    <row r="473" spans="2:36" x14ac:dyDescent="0.25">
      <c r="B473" s="403">
        <v>5277</v>
      </c>
      <c r="C473" s="403" t="str">
        <f t="shared" si="50"/>
        <v/>
      </c>
      <c r="F473" s="401">
        <f>SUMIF('AH Data Pivot'!$B$3:$B$1320,'Mix Substation Location Summary'!$B473,'AH Data Pivot'!$C$3:$C$1320)</f>
        <v>0</v>
      </c>
      <c r="G473" s="447">
        <f>SUMIF('AH Data Pivot'!$B$3:$B$1320,'Mix Substation Location Summary'!$B473,'AH Data Pivot'!$C$3:$C$1320)-F473</f>
        <v>0</v>
      </c>
      <c r="K473" s="401">
        <f>SUMIF('AH Data Pivot'!$B$3:$B$1320,'Mix Substation Location Summary'!$B473,'AH Data Pivot'!$D$3:$D$1320)</f>
        <v>0</v>
      </c>
      <c r="L473" s="456">
        <f>SUMIF('AH Data Pivot'!$B$3:$B$1320,'Mix Substation Location Summary'!$B473,'AH Data Pivot'!$D$3:$D$1320)-K473</f>
        <v>0</v>
      </c>
      <c r="P473" s="417">
        <f>SUMIF('AH Data Pivot'!$B$3:$B$1320,'Mix Substation Location Summary'!$B473,'AH Data Pivot'!$E$3:$E$1320)</f>
        <v>0</v>
      </c>
      <c r="Q473" s="451">
        <f>SUMIF('AH Data Pivot'!$B$3:$B$1320,'Mix Substation Location Summary'!$B473,'AH Data Pivot'!$E$3:$E$1320)-P473</f>
        <v>0</v>
      </c>
      <c r="U473" s="417">
        <f>SUMIF('AH Data Pivot'!$B$3:$B$1320,'Mix Substation Location Summary'!$B473,'AH Data Pivot'!$F$3:$F$1320)</f>
        <v>4987.68</v>
      </c>
      <c r="V473" s="454">
        <f>SUMIF('AH Data Pivot'!$B$3:$B$1320,'Mix Substation Location Summary'!$B473,'AH Data Pivot'!$F$3:$F$1320)-U473</f>
        <v>0</v>
      </c>
      <c r="W473" s="403"/>
      <c r="Z473" s="417">
        <f>SUMIF('AH Data Pivot'!$B$3:$B$1320,'Mix Substation Location Summary'!$B473,'AH Data Pivot'!$G$3:$G$1320)</f>
        <v>467646.01999999996</v>
      </c>
      <c r="AA473" s="447">
        <f>SUMIF('AH Data Pivot'!$B$3:$B$1320,'Mix Substation Location Summary'!$B473,'AH Data Pivot'!$G$3:$G$1320)-Z473</f>
        <v>0</v>
      </c>
      <c r="AE473" s="417">
        <f>SUMIF('AH Data Pivot'!$B$3:$B$1320,'Mix Substation Location Summary'!$B473,'AH Data Pivot'!$H$3:$H$1320)</f>
        <v>3382238.0799999987</v>
      </c>
      <c r="AF473" s="454">
        <f>SUMIF('AH Data Pivot'!$B$3:$B$1320,'Mix Substation Location Summary'!$B473,'AH Data Pivot'!$H$3:$H$1320)-AE473</f>
        <v>0</v>
      </c>
      <c r="AI473" s="473" t="str">
        <f t="shared" si="51"/>
        <v/>
      </c>
      <c r="AJ473" s="474">
        <f t="shared" si="52"/>
        <v>1</v>
      </c>
    </row>
    <row r="474" spans="2:36" x14ac:dyDescent="0.25">
      <c r="B474" s="403">
        <v>5278</v>
      </c>
      <c r="C474" s="403" t="str">
        <f t="shared" si="50"/>
        <v/>
      </c>
      <c r="F474" s="401">
        <f>SUMIF('AH Data Pivot'!$B$3:$B$1320,'Mix Substation Location Summary'!$B474,'AH Data Pivot'!$C$3:$C$1320)</f>
        <v>0</v>
      </c>
      <c r="G474" s="447">
        <f>SUMIF('AH Data Pivot'!$B$3:$B$1320,'Mix Substation Location Summary'!$B474,'AH Data Pivot'!$C$3:$C$1320)-F474</f>
        <v>0</v>
      </c>
      <c r="K474" s="401">
        <f>SUMIF('AH Data Pivot'!$B$3:$B$1320,'Mix Substation Location Summary'!$B474,'AH Data Pivot'!$D$3:$D$1320)</f>
        <v>0</v>
      </c>
      <c r="L474" s="456">
        <f>SUMIF('AH Data Pivot'!$B$3:$B$1320,'Mix Substation Location Summary'!$B474,'AH Data Pivot'!$D$3:$D$1320)-K474</f>
        <v>0</v>
      </c>
      <c r="P474" s="417">
        <f>SUMIF('AH Data Pivot'!$B$3:$B$1320,'Mix Substation Location Summary'!$B474,'AH Data Pivot'!$E$3:$E$1320)</f>
        <v>0</v>
      </c>
      <c r="Q474" s="451">
        <f>SUMIF('AH Data Pivot'!$B$3:$B$1320,'Mix Substation Location Summary'!$B474,'AH Data Pivot'!$E$3:$E$1320)-P474</f>
        <v>0</v>
      </c>
      <c r="U474" s="417">
        <f>SUMIF('AH Data Pivot'!$B$3:$B$1320,'Mix Substation Location Summary'!$B474,'AH Data Pivot'!$F$3:$F$1320)</f>
        <v>2246.6799999999998</v>
      </c>
      <c r="V474" s="454">
        <f>SUMIF('AH Data Pivot'!$B$3:$B$1320,'Mix Substation Location Summary'!$B474,'AH Data Pivot'!$F$3:$F$1320)-U474</f>
        <v>0</v>
      </c>
      <c r="W474" s="403"/>
      <c r="Z474" s="417">
        <f>SUMIF('AH Data Pivot'!$B$3:$B$1320,'Mix Substation Location Summary'!$B474,'AH Data Pivot'!$G$3:$G$1320)</f>
        <v>6418.94</v>
      </c>
      <c r="AA474" s="447">
        <f>SUMIF('AH Data Pivot'!$B$3:$B$1320,'Mix Substation Location Summary'!$B474,'AH Data Pivot'!$G$3:$G$1320)-Z474</f>
        <v>0</v>
      </c>
      <c r="AE474" s="417">
        <f>SUMIF('AH Data Pivot'!$B$3:$B$1320,'Mix Substation Location Summary'!$B474,'AH Data Pivot'!$H$3:$H$1320)</f>
        <v>911714.5399999998</v>
      </c>
      <c r="AF474" s="454">
        <f>SUMIF('AH Data Pivot'!$B$3:$B$1320,'Mix Substation Location Summary'!$B474,'AH Data Pivot'!$H$3:$H$1320)-AE474</f>
        <v>0</v>
      </c>
      <c r="AI474" s="473" t="str">
        <f t="shared" si="51"/>
        <v/>
      </c>
      <c r="AJ474" s="474">
        <f t="shared" si="52"/>
        <v>1</v>
      </c>
    </row>
    <row r="475" spans="2:36" x14ac:dyDescent="0.25">
      <c r="B475" s="403">
        <v>5279</v>
      </c>
      <c r="C475" s="403" t="str">
        <f t="shared" ref="C475:C538" si="53">IFERROR(MATCH(B475,$B$4:$B$60,0),"")</f>
        <v/>
      </c>
      <c r="F475" s="401">
        <f>SUMIF('AH Data Pivot'!$B$3:$B$1320,'Mix Substation Location Summary'!$B475,'AH Data Pivot'!$C$3:$C$1320)</f>
        <v>0</v>
      </c>
      <c r="G475" s="447">
        <f>SUMIF('AH Data Pivot'!$B$3:$B$1320,'Mix Substation Location Summary'!$B475,'AH Data Pivot'!$C$3:$C$1320)-F475</f>
        <v>0</v>
      </c>
      <c r="K475" s="401">
        <f>SUMIF('AH Data Pivot'!$B$3:$B$1320,'Mix Substation Location Summary'!$B475,'AH Data Pivot'!$D$3:$D$1320)</f>
        <v>0</v>
      </c>
      <c r="L475" s="456">
        <f>SUMIF('AH Data Pivot'!$B$3:$B$1320,'Mix Substation Location Summary'!$B475,'AH Data Pivot'!$D$3:$D$1320)-K475</f>
        <v>0</v>
      </c>
      <c r="P475" s="417">
        <f>SUMIF('AH Data Pivot'!$B$3:$B$1320,'Mix Substation Location Summary'!$B475,'AH Data Pivot'!$E$3:$E$1320)</f>
        <v>0</v>
      </c>
      <c r="Q475" s="451">
        <f>SUMIF('AH Data Pivot'!$B$3:$B$1320,'Mix Substation Location Summary'!$B475,'AH Data Pivot'!$E$3:$E$1320)-P475</f>
        <v>0</v>
      </c>
      <c r="U475" s="417">
        <f>SUMIF('AH Data Pivot'!$B$3:$B$1320,'Mix Substation Location Summary'!$B475,'AH Data Pivot'!$F$3:$F$1320)</f>
        <v>0</v>
      </c>
      <c r="V475" s="454">
        <f>SUMIF('AH Data Pivot'!$B$3:$B$1320,'Mix Substation Location Summary'!$B475,'AH Data Pivot'!$F$3:$F$1320)-U475</f>
        <v>0</v>
      </c>
      <c r="W475" s="403"/>
      <c r="Z475" s="417">
        <f>SUMIF('AH Data Pivot'!$B$3:$B$1320,'Mix Substation Location Summary'!$B475,'AH Data Pivot'!$G$3:$G$1320)</f>
        <v>122667.46000000002</v>
      </c>
      <c r="AA475" s="447">
        <f>SUMIF('AH Data Pivot'!$B$3:$B$1320,'Mix Substation Location Summary'!$B475,'AH Data Pivot'!$G$3:$G$1320)-Z475</f>
        <v>0</v>
      </c>
      <c r="AE475" s="417">
        <f>SUMIF('AH Data Pivot'!$B$3:$B$1320,'Mix Substation Location Summary'!$B475,'AH Data Pivot'!$H$3:$H$1320)</f>
        <v>3258774.7300000009</v>
      </c>
      <c r="AF475" s="454">
        <f>SUMIF('AH Data Pivot'!$B$3:$B$1320,'Mix Substation Location Summary'!$B475,'AH Data Pivot'!$H$3:$H$1320)-AE475</f>
        <v>0</v>
      </c>
      <c r="AI475" s="473" t="str">
        <f t="shared" si="51"/>
        <v/>
      </c>
      <c r="AJ475" s="474">
        <f t="shared" si="52"/>
        <v>1</v>
      </c>
    </row>
    <row r="476" spans="2:36" x14ac:dyDescent="0.25">
      <c r="B476" s="403">
        <v>5280</v>
      </c>
      <c r="C476" s="403" t="str">
        <f t="shared" si="53"/>
        <v/>
      </c>
      <c r="F476" s="401">
        <f>SUMIF('AH Data Pivot'!$B$3:$B$1320,'Mix Substation Location Summary'!$B476,'AH Data Pivot'!$C$3:$C$1320)</f>
        <v>0</v>
      </c>
      <c r="G476" s="447">
        <f>SUMIF('AH Data Pivot'!$B$3:$B$1320,'Mix Substation Location Summary'!$B476,'AH Data Pivot'!$C$3:$C$1320)-F476</f>
        <v>0</v>
      </c>
      <c r="K476" s="401">
        <f>SUMIF('AH Data Pivot'!$B$3:$B$1320,'Mix Substation Location Summary'!$B476,'AH Data Pivot'!$D$3:$D$1320)</f>
        <v>0</v>
      </c>
      <c r="L476" s="456">
        <f>SUMIF('AH Data Pivot'!$B$3:$B$1320,'Mix Substation Location Summary'!$B476,'AH Data Pivot'!$D$3:$D$1320)-K476</f>
        <v>0</v>
      </c>
      <c r="P476" s="417">
        <f>SUMIF('AH Data Pivot'!$B$3:$B$1320,'Mix Substation Location Summary'!$B476,'AH Data Pivot'!$E$3:$E$1320)</f>
        <v>0</v>
      </c>
      <c r="Q476" s="451">
        <f>SUMIF('AH Data Pivot'!$B$3:$B$1320,'Mix Substation Location Summary'!$B476,'AH Data Pivot'!$E$3:$E$1320)-P476</f>
        <v>0</v>
      </c>
      <c r="U476" s="417">
        <f>SUMIF('AH Data Pivot'!$B$3:$B$1320,'Mix Substation Location Summary'!$B476,'AH Data Pivot'!$F$3:$F$1320)</f>
        <v>0</v>
      </c>
      <c r="V476" s="454">
        <f>SUMIF('AH Data Pivot'!$B$3:$B$1320,'Mix Substation Location Summary'!$B476,'AH Data Pivot'!$F$3:$F$1320)-U476</f>
        <v>0</v>
      </c>
      <c r="W476" s="403"/>
      <c r="Z476" s="417">
        <f>SUMIF('AH Data Pivot'!$B$3:$B$1320,'Mix Substation Location Summary'!$B476,'AH Data Pivot'!$G$3:$G$1320)</f>
        <v>5013.8900000000003</v>
      </c>
      <c r="AA476" s="447">
        <f>SUMIF('AH Data Pivot'!$B$3:$B$1320,'Mix Substation Location Summary'!$B476,'AH Data Pivot'!$G$3:$G$1320)-Z476</f>
        <v>0</v>
      </c>
      <c r="AE476" s="417">
        <f>SUMIF('AH Data Pivot'!$B$3:$B$1320,'Mix Substation Location Summary'!$B476,'AH Data Pivot'!$H$3:$H$1320)</f>
        <v>154037.78</v>
      </c>
      <c r="AF476" s="454">
        <f>SUMIF('AH Data Pivot'!$B$3:$B$1320,'Mix Substation Location Summary'!$B476,'AH Data Pivot'!$H$3:$H$1320)-AE476</f>
        <v>0</v>
      </c>
      <c r="AI476" s="473" t="str">
        <f t="shared" si="51"/>
        <v/>
      </c>
      <c r="AJ476" s="474">
        <f t="shared" si="52"/>
        <v>1</v>
      </c>
    </row>
    <row r="477" spans="2:36" x14ac:dyDescent="0.25">
      <c r="B477" s="403">
        <v>5281</v>
      </c>
      <c r="C477" s="403" t="str">
        <f t="shared" si="53"/>
        <v/>
      </c>
      <c r="F477" s="401">
        <f>SUMIF('AH Data Pivot'!$B$3:$B$1320,'Mix Substation Location Summary'!$B477,'AH Data Pivot'!$C$3:$C$1320)</f>
        <v>0</v>
      </c>
      <c r="G477" s="447">
        <f>SUMIF('AH Data Pivot'!$B$3:$B$1320,'Mix Substation Location Summary'!$B477,'AH Data Pivot'!$C$3:$C$1320)-F477</f>
        <v>0</v>
      </c>
      <c r="K477" s="401">
        <f>SUMIF('AH Data Pivot'!$B$3:$B$1320,'Mix Substation Location Summary'!$B477,'AH Data Pivot'!$D$3:$D$1320)</f>
        <v>0</v>
      </c>
      <c r="L477" s="456">
        <f>SUMIF('AH Data Pivot'!$B$3:$B$1320,'Mix Substation Location Summary'!$B477,'AH Data Pivot'!$D$3:$D$1320)-K477</f>
        <v>0</v>
      </c>
      <c r="P477" s="417">
        <f>SUMIF('AH Data Pivot'!$B$3:$B$1320,'Mix Substation Location Summary'!$B477,'AH Data Pivot'!$E$3:$E$1320)</f>
        <v>0</v>
      </c>
      <c r="Q477" s="451">
        <f>SUMIF('AH Data Pivot'!$B$3:$B$1320,'Mix Substation Location Summary'!$B477,'AH Data Pivot'!$E$3:$E$1320)-P477</f>
        <v>0</v>
      </c>
      <c r="U477" s="417">
        <f>SUMIF('AH Data Pivot'!$B$3:$B$1320,'Mix Substation Location Summary'!$B477,'AH Data Pivot'!$F$3:$F$1320)</f>
        <v>0</v>
      </c>
      <c r="V477" s="454">
        <f>SUMIF('AH Data Pivot'!$B$3:$B$1320,'Mix Substation Location Summary'!$B477,'AH Data Pivot'!$F$3:$F$1320)-U477</f>
        <v>0</v>
      </c>
      <c r="W477" s="403"/>
      <c r="Z477" s="417">
        <f>SUMIF('AH Data Pivot'!$B$3:$B$1320,'Mix Substation Location Summary'!$B477,'AH Data Pivot'!$G$3:$G$1320)</f>
        <v>33500.9</v>
      </c>
      <c r="AA477" s="447">
        <f>SUMIF('AH Data Pivot'!$B$3:$B$1320,'Mix Substation Location Summary'!$B477,'AH Data Pivot'!$G$3:$G$1320)-Z477</f>
        <v>0</v>
      </c>
      <c r="AE477" s="417">
        <f>SUMIF('AH Data Pivot'!$B$3:$B$1320,'Mix Substation Location Summary'!$B477,'AH Data Pivot'!$H$3:$H$1320)</f>
        <v>2216383.3600000008</v>
      </c>
      <c r="AF477" s="454">
        <f>SUMIF('AH Data Pivot'!$B$3:$B$1320,'Mix Substation Location Summary'!$B477,'AH Data Pivot'!$H$3:$H$1320)-AE477</f>
        <v>0</v>
      </c>
      <c r="AI477" s="473" t="str">
        <f t="shared" si="51"/>
        <v/>
      </c>
      <c r="AJ477" s="474">
        <f t="shared" si="52"/>
        <v>1</v>
      </c>
    </row>
    <row r="478" spans="2:36" x14ac:dyDescent="0.25">
      <c r="B478" s="403">
        <v>5282</v>
      </c>
      <c r="C478" s="403" t="str">
        <f t="shared" si="53"/>
        <v/>
      </c>
      <c r="F478" s="401">
        <f>SUMIF('AH Data Pivot'!$B$3:$B$1320,'Mix Substation Location Summary'!$B478,'AH Data Pivot'!$C$3:$C$1320)</f>
        <v>0</v>
      </c>
      <c r="G478" s="447">
        <f>SUMIF('AH Data Pivot'!$B$3:$B$1320,'Mix Substation Location Summary'!$B478,'AH Data Pivot'!$C$3:$C$1320)-F478</f>
        <v>0</v>
      </c>
      <c r="K478" s="401">
        <f>SUMIF('AH Data Pivot'!$B$3:$B$1320,'Mix Substation Location Summary'!$B478,'AH Data Pivot'!$D$3:$D$1320)</f>
        <v>0</v>
      </c>
      <c r="L478" s="456">
        <f>SUMIF('AH Data Pivot'!$B$3:$B$1320,'Mix Substation Location Summary'!$B478,'AH Data Pivot'!$D$3:$D$1320)-K478</f>
        <v>0</v>
      </c>
      <c r="P478" s="417">
        <f>SUMIF('AH Data Pivot'!$B$3:$B$1320,'Mix Substation Location Summary'!$B478,'AH Data Pivot'!$E$3:$E$1320)</f>
        <v>0</v>
      </c>
      <c r="Q478" s="451">
        <f>SUMIF('AH Data Pivot'!$B$3:$B$1320,'Mix Substation Location Summary'!$B478,'AH Data Pivot'!$E$3:$E$1320)-P478</f>
        <v>0</v>
      </c>
      <c r="U478" s="417">
        <f>SUMIF('AH Data Pivot'!$B$3:$B$1320,'Mix Substation Location Summary'!$B478,'AH Data Pivot'!$F$3:$F$1320)</f>
        <v>0</v>
      </c>
      <c r="V478" s="454">
        <f>SUMIF('AH Data Pivot'!$B$3:$B$1320,'Mix Substation Location Summary'!$B478,'AH Data Pivot'!$F$3:$F$1320)-U478</f>
        <v>0</v>
      </c>
      <c r="W478" s="403"/>
      <c r="Z478" s="417">
        <f>SUMIF('AH Data Pivot'!$B$3:$B$1320,'Mix Substation Location Summary'!$B478,'AH Data Pivot'!$G$3:$G$1320)</f>
        <v>6841.48</v>
      </c>
      <c r="AA478" s="447">
        <f>SUMIF('AH Data Pivot'!$B$3:$B$1320,'Mix Substation Location Summary'!$B478,'AH Data Pivot'!$G$3:$G$1320)-Z478</f>
        <v>0</v>
      </c>
      <c r="AE478" s="417">
        <f>SUMIF('AH Data Pivot'!$B$3:$B$1320,'Mix Substation Location Summary'!$B478,'AH Data Pivot'!$H$3:$H$1320)</f>
        <v>708013.28</v>
      </c>
      <c r="AF478" s="454">
        <f>SUMIF('AH Data Pivot'!$B$3:$B$1320,'Mix Substation Location Summary'!$B478,'AH Data Pivot'!$H$3:$H$1320)-AE478</f>
        <v>0</v>
      </c>
      <c r="AI478" s="473" t="str">
        <f t="shared" si="51"/>
        <v/>
      </c>
      <c r="AJ478" s="474">
        <f t="shared" si="52"/>
        <v>1</v>
      </c>
    </row>
    <row r="479" spans="2:36" x14ac:dyDescent="0.25">
      <c r="B479" s="403">
        <v>5283</v>
      </c>
      <c r="C479" s="403" t="str">
        <f t="shared" si="53"/>
        <v/>
      </c>
      <c r="F479" s="401">
        <f>SUMIF('AH Data Pivot'!$B$3:$B$1320,'Mix Substation Location Summary'!$B479,'AH Data Pivot'!$C$3:$C$1320)</f>
        <v>0</v>
      </c>
      <c r="G479" s="447">
        <f>SUMIF('AH Data Pivot'!$B$3:$B$1320,'Mix Substation Location Summary'!$B479,'AH Data Pivot'!$C$3:$C$1320)-F479</f>
        <v>0</v>
      </c>
      <c r="K479" s="401">
        <f>SUMIF('AH Data Pivot'!$B$3:$B$1320,'Mix Substation Location Summary'!$B479,'AH Data Pivot'!$D$3:$D$1320)</f>
        <v>0</v>
      </c>
      <c r="L479" s="456">
        <f>SUMIF('AH Data Pivot'!$B$3:$B$1320,'Mix Substation Location Summary'!$B479,'AH Data Pivot'!$D$3:$D$1320)-K479</f>
        <v>0</v>
      </c>
      <c r="P479" s="417">
        <f>SUMIF('AH Data Pivot'!$B$3:$B$1320,'Mix Substation Location Summary'!$B479,'AH Data Pivot'!$E$3:$E$1320)</f>
        <v>0</v>
      </c>
      <c r="Q479" s="451">
        <f>SUMIF('AH Data Pivot'!$B$3:$B$1320,'Mix Substation Location Summary'!$B479,'AH Data Pivot'!$E$3:$E$1320)-P479</f>
        <v>0</v>
      </c>
      <c r="U479" s="417">
        <f>SUMIF('AH Data Pivot'!$B$3:$B$1320,'Mix Substation Location Summary'!$B479,'AH Data Pivot'!$F$3:$F$1320)</f>
        <v>0</v>
      </c>
      <c r="V479" s="454">
        <f>SUMIF('AH Data Pivot'!$B$3:$B$1320,'Mix Substation Location Summary'!$B479,'AH Data Pivot'!$F$3:$F$1320)-U479</f>
        <v>0</v>
      </c>
      <c r="W479" s="403"/>
      <c r="Z479" s="417">
        <f>SUMIF('AH Data Pivot'!$B$3:$B$1320,'Mix Substation Location Summary'!$B479,'AH Data Pivot'!$G$3:$G$1320)</f>
        <v>83172.87</v>
      </c>
      <c r="AA479" s="447">
        <f>SUMIF('AH Data Pivot'!$B$3:$B$1320,'Mix Substation Location Summary'!$B479,'AH Data Pivot'!$G$3:$G$1320)-Z479</f>
        <v>0</v>
      </c>
      <c r="AE479" s="417">
        <f>SUMIF('AH Data Pivot'!$B$3:$B$1320,'Mix Substation Location Summary'!$B479,'AH Data Pivot'!$H$3:$H$1320)</f>
        <v>6552054.6500000004</v>
      </c>
      <c r="AF479" s="454">
        <f>SUMIF('AH Data Pivot'!$B$3:$B$1320,'Mix Substation Location Summary'!$B479,'AH Data Pivot'!$H$3:$H$1320)-AE479</f>
        <v>0</v>
      </c>
      <c r="AI479" s="473" t="str">
        <f t="shared" si="51"/>
        <v/>
      </c>
      <c r="AJ479" s="474">
        <f t="shared" si="52"/>
        <v>1</v>
      </c>
    </row>
    <row r="480" spans="2:36" x14ac:dyDescent="0.25">
      <c r="B480" s="403">
        <v>5284</v>
      </c>
      <c r="C480" s="403" t="str">
        <f t="shared" si="53"/>
        <v/>
      </c>
      <c r="F480" s="401">
        <f>SUMIF('AH Data Pivot'!$B$3:$B$1320,'Mix Substation Location Summary'!$B480,'AH Data Pivot'!$C$3:$C$1320)</f>
        <v>0</v>
      </c>
      <c r="G480" s="447">
        <f>SUMIF('AH Data Pivot'!$B$3:$B$1320,'Mix Substation Location Summary'!$B480,'AH Data Pivot'!$C$3:$C$1320)-F480</f>
        <v>0</v>
      </c>
      <c r="K480" s="401">
        <f>SUMIF('AH Data Pivot'!$B$3:$B$1320,'Mix Substation Location Summary'!$B480,'AH Data Pivot'!$D$3:$D$1320)</f>
        <v>0</v>
      </c>
      <c r="L480" s="456">
        <f>SUMIF('AH Data Pivot'!$B$3:$B$1320,'Mix Substation Location Summary'!$B480,'AH Data Pivot'!$D$3:$D$1320)-K480</f>
        <v>0</v>
      </c>
      <c r="P480" s="417">
        <f>SUMIF('AH Data Pivot'!$B$3:$B$1320,'Mix Substation Location Summary'!$B480,'AH Data Pivot'!$E$3:$E$1320)</f>
        <v>0</v>
      </c>
      <c r="Q480" s="451">
        <f>SUMIF('AH Data Pivot'!$B$3:$B$1320,'Mix Substation Location Summary'!$B480,'AH Data Pivot'!$E$3:$E$1320)-P480</f>
        <v>0</v>
      </c>
      <c r="U480" s="417">
        <f>SUMIF('AH Data Pivot'!$B$3:$B$1320,'Mix Substation Location Summary'!$B480,'AH Data Pivot'!$F$3:$F$1320)</f>
        <v>6306.66</v>
      </c>
      <c r="V480" s="454">
        <f>SUMIF('AH Data Pivot'!$B$3:$B$1320,'Mix Substation Location Summary'!$B480,'AH Data Pivot'!$F$3:$F$1320)-U480</f>
        <v>0</v>
      </c>
      <c r="W480" s="403"/>
      <c r="Z480" s="417">
        <f>SUMIF('AH Data Pivot'!$B$3:$B$1320,'Mix Substation Location Summary'!$B480,'AH Data Pivot'!$G$3:$G$1320)</f>
        <v>18519</v>
      </c>
      <c r="AA480" s="447">
        <f>SUMIF('AH Data Pivot'!$B$3:$B$1320,'Mix Substation Location Summary'!$B480,'AH Data Pivot'!$G$3:$G$1320)-Z480</f>
        <v>0</v>
      </c>
      <c r="AE480" s="417">
        <f>SUMIF('AH Data Pivot'!$B$3:$B$1320,'Mix Substation Location Summary'!$B480,'AH Data Pivot'!$H$3:$H$1320)</f>
        <v>815058.22999999986</v>
      </c>
      <c r="AF480" s="454">
        <f>SUMIF('AH Data Pivot'!$B$3:$B$1320,'Mix Substation Location Summary'!$B480,'AH Data Pivot'!$H$3:$H$1320)-AE480</f>
        <v>0</v>
      </c>
      <c r="AI480" s="473" t="str">
        <f t="shared" si="51"/>
        <v/>
      </c>
      <c r="AJ480" s="474">
        <f t="shared" si="52"/>
        <v>1</v>
      </c>
    </row>
    <row r="481" spans="2:36" x14ac:dyDescent="0.25">
      <c r="B481" s="403">
        <v>5285</v>
      </c>
      <c r="C481" s="403" t="str">
        <f t="shared" si="53"/>
        <v/>
      </c>
      <c r="F481" s="401">
        <f>SUMIF('AH Data Pivot'!$B$3:$B$1320,'Mix Substation Location Summary'!$B481,'AH Data Pivot'!$C$3:$C$1320)</f>
        <v>0</v>
      </c>
      <c r="G481" s="447">
        <f>SUMIF('AH Data Pivot'!$B$3:$B$1320,'Mix Substation Location Summary'!$B481,'AH Data Pivot'!$C$3:$C$1320)-F481</f>
        <v>0</v>
      </c>
      <c r="K481" s="401">
        <f>SUMIF('AH Data Pivot'!$B$3:$B$1320,'Mix Substation Location Summary'!$B481,'AH Data Pivot'!$D$3:$D$1320)</f>
        <v>0</v>
      </c>
      <c r="L481" s="456">
        <f>SUMIF('AH Data Pivot'!$B$3:$B$1320,'Mix Substation Location Summary'!$B481,'AH Data Pivot'!$D$3:$D$1320)-K481</f>
        <v>0</v>
      </c>
      <c r="P481" s="417">
        <f>SUMIF('AH Data Pivot'!$B$3:$B$1320,'Mix Substation Location Summary'!$B481,'AH Data Pivot'!$E$3:$E$1320)</f>
        <v>0</v>
      </c>
      <c r="Q481" s="451">
        <f>SUMIF('AH Data Pivot'!$B$3:$B$1320,'Mix Substation Location Summary'!$B481,'AH Data Pivot'!$E$3:$E$1320)-P481</f>
        <v>0</v>
      </c>
      <c r="U481" s="417">
        <f>SUMIF('AH Data Pivot'!$B$3:$B$1320,'Mix Substation Location Summary'!$B481,'AH Data Pivot'!$F$3:$F$1320)</f>
        <v>13452.78</v>
      </c>
      <c r="V481" s="454">
        <f>SUMIF('AH Data Pivot'!$B$3:$B$1320,'Mix Substation Location Summary'!$B481,'AH Data Pivot'!$F$3:$F$1320)-U481</f>
        <v>0</v>
      </c>
      <c r="W481" s="403"/>
      <c r="Z481" s="417">
        <f>SUMIF('AH Data Pivot'!$B$3:$B$1320,'Mix Substation Location Summary'!$B481,'AH Data Pivot'!$G$3:$G$1320)</f>
        <v>14674.13</v>
      </c>
      <c r="AA481" s="447">
        <f>SUMIF('AH Data Pivot'!$B$3:$B$1320,'Mix Substation Location Summary'!$B481,'AH Data Pivot'!$G$3:$G$1320)-Z481</f>
        <v>0</v>
      </c>
      <c r="AE481" s="417">
        <f>SUMIF('AH Data Pivot'!$B$3:$B$1320,'Mix Substation Location Summary'!$B481,'AH Data Pivot'!$H$3:$H$1320)</f>
        <v>583381.05000000016</v>
      </c>
      <c r="AF481" s="454">
        <f>SUMIF('AH Data Pivot'!$B$3:$B$1320,'Mix Substation Location Summary'!$B481,'AH Data Pivot'!$H$3:$H$1320)-AE481</f>
        <v>0</v>
      </c>
      <c r="AI481" s="473" t="str">
        <f t="shared" si="51"/>
        <v/>
      </c>
      <c r="AJ481" s="474">
        <f t="shared" si="52"/>
        <v>1</v>
      </c>
    </row>
    <row r="482" spans="2:36" x14ac:dyDescent="0.25">
      <c r="B482" s="403">
        <v>5286</v>
      </c>
      <c r="C482" s="403" t="str">
        <f t="shared" si="53"/>
        <v/>
      </c>
      <c r="F482" s="401">
        <f>SUMIF('AH Data Pivot'!$B$3:$B$1320,'Mix Substation Location Summary'!$B482,'AH Data Pivot'!$C$3:$C$1320)</f>
        <v>0</v>
      </c>
      <c r="G482" s="447">
        <f>SUMIF('AH Data Pivot'!$B$3:$B$1320,'Mix Substation Location Summary'!$B482,'AH Data Pivot'!$C$3:$C$1320)-F482</f>
        <v>0</v>
      </c>
      <c r="K482" s="401">
        <f>SUMIF('AH Data Pivot'!$B$3:$B$1320,'Mix Substation Location Summary'!$B482,'AH Data Pivot'!$D$3:$D$1320)</f>
        <v>0</v>
      </c>
      <c r="L482" s="456">
        <f>SUMIF('AH Data Pivot'!$B$3:$B$1320,'Mix Substation Location Summary'!$B482,'AH Data Pivot'!$D$3:$D$1320)-K482</f>
        <v>0</v>
      </c>
      <c r="P482" s="417">
        <f>SUMIF('AH Data Pivot'!$B$3:$B$1320,'Mix Substation Location Summary'!$B482,'AH Data Pivot'!$E$3:$E$1320)</f>
        <v>0</v>
      </c>
      <c r="Q482" s="451">
        <f>SUMIF('AH Data Pivot'!$B$3:$B$1320,'Mix Substation Location Summary'!$B482,'AH Data Pivot'!$E$3:$E$1320)-P482</f>
        <v>0</v>
      </c>
      <c r="U482" s="417">
        <f>SUMIF('AH Data Pivot'!$B$3:$B$1320,'Mix Substation Location Summary'!$B482,'AH Data Pivot'!$F$3:$F$1320)</f>
        <v>37269.96</v>
      </c>
      <c r="V482" s="454">
        <f>SUMIF('AH Data Pivot'!$B$3:$B$1320,'Mix Substation Location Summary'!$B482,'AH Data Pivot'!$F$3:$F$1320)-U482</f>
        <v>0</v>
      </c>
      <c r="W482" s="403"/>
      <c r="Z482" s="417">
        <f>SUMIF('AH Data Pivot'!$B$3:$B$1320,'Mix Substation Location Summary'!$B482,'AH Data Pivot'!$G$3:$G$1320)</f>
        <v>38463.64</v>
      </c>
      <c r="AA482" s="447">
        <f>SUMIF('AH Data Pivot'!$B$3:$B$1320,'Mix Substation Location Summary'!$B482,'AH Data Pivot'!$G$3:$G$1320)-Z482</f>
        <v>0</v>
      </c>
      <c r="AE482" s="417">
        <f>SUMIF('AH Data Pivot'!$B$3:$B$1320,'Mix Substation Location Summary'!$B482,'AH Data Pivot'!$H$3:$H$1320)</f>
        <v>543591.15</v>
      </c>
      <c r="AF482" s="454">
        <f>SUMIF('AH Data Pivot'!$B$3:$B$1320,'Mix Substation Location Summary'!$B482,'AH Data Pivot'!$H$3:$H$1320)-AE482</f>
        <v>0</v>
      </c>
      <c r="AI482" s="473" t="str">
        <f t="shared" si="51"/>
        <v/>
      </c>
      <c r="AJ482" s="474">
        <f t="shared" si="52"/>
        <v>1</v>
      </c>
    </row>
    <row r="483" spans="2:36" x14ac:dyDescent="0.25">
      <c r="B483" s="403">
        <v>5287</v>
      </c>
      <c r="C483" s="403" t="str">
        <f t="shared" si="53"/>
        <v/>
      </c>
      <c r="F483" s="401">
        <f>SUMIF('AH Data Pivot'!$B$3:$B$1320,'Mix Substation Location Summary'!$B483,'AH Data Pivot'!$C$3:$C$1320)</f>
        <v>0</v>
      </c>
      <c r="G483" s="447">
        <f>SUMIF('AH Data Pivot'!$B$3:$B$1320,'Mix Substation Location Summary'!$B483,'AH Data Pivot'!$C$3:$C$1320)-F483</f>
        <v>0</v>
      </c>
      <c r="K483" s="401">
        <f>SUMIF('AH Data Pivot'!$B$3:$B$1320,'Mix Substation Location Summary'!$B483,'AH Data Pivot'!$D$3:$D$1320)</f>
        <v>0</v>
      </c>
      <c r="L483" s="456">
        <f>SUMIF('AH Data Pivot'!$B$3:$B$1320,'Mix Substation Location Summary'!$B483,'AH Data Pivot'!$D$3:$D$1320)-K483</f>
        <v>0</v>
      </c>
      <c r="P483" s="417">
        <f>SUMIF('AH Data Pivot'!$B$3:$B$1320,'Mix Substation Location Summary'!$B483,'AH Data Pivot'!$E$3:$E$1320)</f>
        <v>0</v>
      </c>
      <c r="Q483" s="451">
        <f>SUMIF('AH Data Pivot'!$B$3:$B$1320,'Mix Substation Location Summary'!$B483,'AH Data Pivot'!$E$3:$E$1320)-P483</f>
        <v>0</v>
      </c>
      <c r="U483" s="417">
        <f>SUMIF('AH Data Pivot'!$B$3:$B$1320,'Mix Substation Location Summary'!$B483,'AH Data Pivot'!$F$3:$F$1320)</f>
        <v>0</v>
      </c>
      <c r="V483" s="454">
        <f>SUMIF('AH Data Pivot'!$B$3:$B$1320,'Mix Substation Location Summary'!$B483,'AH Data Pivot'!$F$3:$F$1320)-U483</f>
        <v>0</v>
      </c>
      <c r="W483" s="403"/>
      <c r="Z483" s="417">
        <f>SUMIF('AH Data Pivot'!$B$3:$B$1320,'Mix Substation Location Summary'!$B483,'AH Data Pivot'!$G$3:$G$1320)</f>
        <v>30820.73</v>
      </c>
      <c r="AA483" s="447">
        <f>SUMIF('AH Data Pivot'!$B$3:$B$1320,'Mix Substation Location Summary'!$B483,'AH Data Pivot'!$G$3:$G$1320)-Z483</f>
        <v>0</v>
      </c>
      <c r="AE483" s="417">
        <f>SUMIF('AH Data Pivot'!$B$3:$B$1320,'Mix Substation Location Summary'!$B483,'AH Data Pivot'!$H$3:$H$1320)</f>
        <v>461399.01999999996</v>
      </c>
      <c r="AF483" s="454">
        <f>SUMIF('AH Data Pivot'!$B$3:$B$1320,'Mix Substation Location Summary'!$B483,'AH Data Pivot'!$H$3:$H$1320)-AE483</f>
        <v>0</v>
      </c>
      <c r="AI483" s="473" t="str">
        <f t="shared" si="51"/>
        <v/>
      </c>
      <c r="AJ483" s="474">
        <f t="shared" si="52"/>
        <v>1</v>
      </c>
    </row>
    <row r="484" spans="2:36" x14ac:dyDescent="0.25">
      <c r="B484" s="403">
        <v>5288</v>
      </c>
      <c r="C484" s="403" t="str">
        <f t="shared" si="53"/>
        <v/>
      </c>
      <c r="F484" s="401">
        <f>SUMIF('AH Data Pivot'!$B$3:$B$1320,'Mix Substation Location Summary'!$B484,'AH Data Pivot'!$C$3:$C$1320)</f>
        <v>0</v>
      </c>
      <c r="G484" s="447">
        <f>SUMIF('AH Data Pivot'!$B$3:$B$1320,'Mix Substation Location Summary'!$B484,'AH Data Pivot'!$C$3:$C$1320)-F484</f>
        <v>0</v>
      </c>
      <c r="K484" s="401">
        <f>SUMIF('AH Data Pivot'!$B$3:$B$1320,'Mix Substation Location Summary'!$B484,'AH Data Pivot'!$D$3:$D$1320)</f>
        <v>0</v>
      </c>
      <c r="L484" s="456">
        <f>SUMIF('AH Data Pivot'!$B$3:$B$1320,'Mix Substation Location Summary'!$B484,'AH Data Pivot'!$D$3:$D$1320)-K484</f>
        <v>0</v>
      </c>
      <c r="P484" s="417">
        <f>SUMIF('AH Data Pivot'!$B$3:$B$1320,'Mix Substation Location Summary'!$B484,'AH Data Pivot'!$E$3:$E$1320)</f>
        <v>0</v>
      </c>
      <c r="Q484" s="451">
        <f>SUMIF('AH Data Pivot'!$B$3:$B$1320,'Mix Substation Location Summary'!$B484,'AH Data Pivot'!$E$3:$E$1320)-P484</f>
        <v>0</v>
      </c>
      <c r="U484" s="417">
        <f>SUMIF('AH Data Pivot'!$B$3:$B$1320,'Mix Substation Location Summary'!$B484,'AH Data Pivot'!$F$3:$F$1320)</f>
        <v>0</v>
      </c>
      <c r="V484" s="454">
        <f>SUMIF('AH Data Pivot'!$B$3:$B$1320,'Mix Substation Location Summary'!$B484,'AH Data Pivot'!$F$3:$F$1320)-U484</f>
        <v>0</v>
      </c>
      <c r="W484" s="403"/>
      <c r="Z484" s="417">
        <f>SUMIF('AH Data Pivot'!$B$3:$B$1320,'Mix Substation Location Summary'!$B484,'AH Data Pivot'!$G$3:$G$1320)</f>
        <v>0</v>
      </c>
      <c r="AA484" s="447">
        <f>SUMIF('AH Data Pivot'!$B$3:$B$1320,'Mix Substation Location Summary'!$B484,'AH Data Pivot'!$G$3:$G$1320)-Z484</f>
        <v>0</v>
      </c>
      <c r="AE484" s="417">
        <f>SUMIF('AH Data Pivot'!$B$3:$B$1320,'Mix Substation Location Summary'!$B484,'AH Data Pivot'!$H$3:$H$1320)</f>
        <v>289179.46000000002</v>
      </c>
      <c r="AF484" s="454">
        <f>SUMIF('AH Data Pivot'!$B$3:$B$1320,'Mix Substation Location Summary'!$B484,'AH Data Pivot'!$H$3:$H$1320)-AE484</f>
        <v>0</v>
      </c>
      <c r="AI484" s="473" t="str">
        <f t="shared" si="51"/>
        <v/>
      </c>
      <c r="AJ484" s="474">
        <f t="shared" si="52"/>
        <v>1</v>
      </c>
    </row>
    <row r="485" spans="2:36" x14ac:dyDescent="0.25">
      <c r="B485" s="403">
        <v>5289</v>
      </c>
      <c r="C485" s="403" t="str">
        <f t="shared" si="53"/>
        <v/>
      </c>
      <c r="F485" s="401">
        <f>SUMIF('AH Data Pivot'!$B$3:$B$1320,'Mix Substation Location Summary'!$B485,'AH Data Pivot'!$C$3:$C$1320)</f>
        <v>0</v>
      </c>
      <c r="G485" s="447">
        <f>SUMIF('AH Data Pivot'!$B$3:$B$1320,'Mix Substation Location Summary'!$B485,'AH Data Pivot'!$C$3:$C$1320)-F485</f>
        <v>0</v>
      </c>
      <c r="K485" s="401">
        <f>SUMIF('AH Data Pivot'!$B$3:$B$1320,'Mix Substation Location Summary'!$B485,'AH Data Pivot'!$D$3:$D$1320)</f>
        <v>0</v>
      </c>
      <c r="L485" s="456">
        <f>SUMIF('AH Data Pivot'!$B$3:$B$1320,'Mix Substation Location Summary'!$B485,'AH Data Pivot'!$D$3:$D$1320)-K485</f>
        <v>0</v>
      </c>
      <c r="P485" s="417">
        <f>SUMIF('AH Data Pivot'!$B$3:$B$1320,'Mix Substation Location Summary'!$B485,'AH Data Pivot'!$E$3:$E$1320)</f>
        <v>0</v>
      </c>
      <c r="Q485" s="451">
        <f>SUMIF('AH Data Pivot'!$B$3:$B$1320,'Mix Substation Location Summary'!$B485,'AH Data Pivot'!$E$3:$E$1320)-P485</f>
        <v>0</v>
      </c>
      <c r="U485" s="417">
        <f>SUMIF('AH Data Pivot'!$B$3:$B$1320,'Mix Substation Location Summary'!$B485,'AH Data Pivot'!$F$3:$F$1320)</f>
        <v>0</v>
      </c>
      <c r="V485" s="454">
        <f>SUMIF('AH Data Pivot'!$B$3:$B$1320,'Mix Substation Location Summary'!$B485,'AH Data Pivot'!$F$3:$F$1320)-U485</f>
        <v>0</v>
      </c>
      <c r="W485" s="403"/>
      <c r="Z485" s="417">
        <f>SUMIF('AH Data Pivot'!$B$3:$B$1320,'Mix Substation Location Summary'!$B485,'AH Data Pivot'!$G$3:$G$1320)</f>
        <v>39933.460000000006</v>
      </c>
      <c r="AA485" s="447">
        <f>SUMIF('AH Data Pivot'!$B$3:$B$1320,'Mix Substation Location Summary'!$B485,'AH Data Pivot'!$G$3:$G$1320)-Z485</f>
        <v>0</v>
      </c>
      <c r="AE485" s="417">
        <f>SUMIF('AH Data Pivot'!$B$3:$B$1320,'Mix Substation Location Summary'!$B485,'AH Data Pivot'!$H$3:$H$1320)</f>
        <v>1331272.57</v>
      </c>
      <c r="AF485" s="454">
        <f>SUMIF('AH Data Pivot'!$B$3:$B$1320,'Mix Substation Location Summary'!$B485,'AH Data Pivot'!$H$3:$H$1320)-AE485</f>
        <v>0</v>
      </c>
      <c r="AI485" s="473" t="str">
        <f t="shared" si="51"/>
        <v/>
      </c>
      <c r="AJ485" s="474">
        <f t="shared" si="52"/>
        <v>1</v>
      </c>
    </row>
    <row r="486" spans="2:36" x14ac:dyDescent="0.25">
      <c r="B486" s="403">
        <v>5290</v>
      </c>
      <c r="C486" s="403" t="str">
        <f t="shared" si="53"/>
        <v/>
      </c>
      <c r="F486" s="401">
        <f>SUMIF('AH Data Pivot'!$B$3:$B$1320,'Mix Substation Location Summary'!$B486,'AH Data Pivot'!$C$3:$C$1320)</f>
        <v>0</v>
      </c>
      <c r="G486" s="447">
        <f>SUMIF('AH Data Pivot'!$B$3:$B$1320,'Mix Substation Location Summary'!$B486,'AH Data Pivot'!$C$3:$C$1320)-F486</f>
        <v>0</v>
      </c>
      <c r="K486" s="401">
        <f>SUMIF('AH Data Pivot'!$B$3:$B$1320,'Mix Substation Location Summary'!$B486,'AH Data Pivot'!$D$3:$D$1320)</f>
        <v>0</v>
      </c>
      <c r="L486" s="456">
        <f>SUMIF('AH Data Pivot'!$B$3:$B$1320,'Mix Substation Location Summary'!$B486,'AH Data Pivot'!$D$3:$D$1320)-K486</f>
        <v>0</v>
      </c>
      <c r="P486" s="417">
        <f>SUMIF('AH Data Pivot'!$B$3:$B$1320,'Mix Substation Location Summary'!$B486,'AH Data Pivot'!$E$3:$E$1320)</f>
        <v>0</v>
      </c>
      <c r="Q486" s="451">
        <f>SUMIF('AH Data Pivot'!$B$3:$B$1320,'Mix Substation Location Summary'!$B486,'AH Data Pivot'!$E$3:$E$1320)-P486</f>
        <v>0</v>
      </c>
      <c r="U486" s="417">
        <f>SUMIF('AH Data Pivot'!$B$3:$B$1320,'Mix Substation Location Summary'!$B486,'AH Data Pivot'!$F$3:$F$1320)</f>
        <v>0</v>
      </c>
      <c r="V486" s="454">
        <f>SUMIF('AH Data Pivot'!$B$3:$B$1320,'Mix Substation Location Summary'!$B486,'AH Data Pivot'!$F$3:$F$1320)-U486</f>
        <v>0</v>
      </c>
      <c r="W486" s="403"/>
      <c r="Z486" s="417">
        <f>SUMIF('AH Data Pivot'!$B$3:$B$1320,'Mix Substation Location Summary'!$B486,'AH Data Pivot'!$G$3:$G$1320)</f>
        <v>320908.17</v>
      </c>
      <c r="AA486" s="447">
        <f>SUMIF('AH Data Pivot'!$B$3:$B$1320,'Mix Substation Location Summary'!$B486,'AH Data Pivot'!$G$3:$G$1320)-Z486</f>
        <v>0</v>
      </c>
      <c r="AE486" s="417">
        <f>SUMIF('AH Data Pivot'!$B$3:$B$1320,'Mix Substation Location Summary'!$B486,'AH Data Pivot'!$H$3:$H$1320)</f>
        <v>6459486.1999999946</v>
      </c>
      <c r="AF486" s="454">
        <f>SUMIF('AH Data Pivot'!$B$3:$B$1320,'Mix Substation Location Summary'!$B486,'AH Data Pivot'!$H$3:$H$1320)-AE486</f>
        <v>0</v>
      </c>
      <c r="AI486" s="473" t="str">
        <f t="shared" si="51"/>
        <v/>
      </c>
      <c r="AJ486" s="474">
        <f t="shared" si="52"/>
        <v>1</v>
      </c>
    </row>
    <row r="487" spans="2:36" x14ac:dyDescent="0.25">
      <c r="B487" s="403">
        <v>5291</v>
      </c>
      <c r="C487" s="403" t="str">
        <f t="shared" si="53"/>
        <v/>
      </c>
      <c r="F487" s="401">
        <f>SUMIF('AH Data Pivot'!$B$3:$B$1320,'Mix Substation Location Summary'!$B487,'AH Data Pivot'!$C$3:$C$1320)</f>
        <v>0</v>
      </c>
      <c r="G487" s="447">
        <f>SUMIF('AH Data Pivot'!$B$3:$B$1320,'Mix Substation Location Summary'!$B487,'AH Data Pivot'!$C$3:$C$1320)-F487</f>
        <v>0</v>
      </c>
      <c r="K487" s="401">
        <f>SUMIF('AH Data Pivot'!$B$3:$B$1320,'Mix Substation Location Summary'!$B487,'AH Data Pivot'!$D$3:$D$1320)</f>
        <v>0</v>
      </c>
      <c r="L487" s="456">
        <f>SUMIF('AH Data Pivot'!$B$3:$B$1320,'Mix Substation Location Summary'!$B487,'AH Data Pivot'!$D$3:$D$1320)-K487</f>
        <v>0</v>
      </c>
      <c r="P487" s="417">
        <f>SUMIF('AH Data Pivot'!$B$3:$B$1320,'Mix Substation Location Summary'!$B487,'AH Data Pivot'!$E$3:$E$1320)</f>
        <v>0</v>
      </c>
      <c r="Q487" s="451">
        <f>SUMIF('AH Data Pivot'!$B$3:$B$1320,'Mix Substation Location Summary'!$B487,'AH Data Pivot'!$E$3:$E$1320)-P487</f>
        <v>0</v>
      </c>
      <c r="U487" s="417">
        <f>SUMIF('AH Data Pivot'!$B$3:$B$1320,'Mix Substation Location Summary'!$B487,'AH Data Pivot'!$F$3:$F$1320)</f>
        <v>0</v>
      </c>
      <c r="V487" s="454">
        <f>SUMIF('AH Data Pivot'!$B$3:$B$1320,'Mix Substation Location Summary'!$B487,'AH Data Pivot'!$F$3:$F$1320)-U487</f>
        <v>0</v>
      </c>
      <c r="W487" s="403"/>
      <c r="Z487" s="417">
        <f>SUMIF('AH Data Pivot'!$B$3:$B$1320,'Mix Substation Location Summary'!$B487,'AH Data Pivot'!$G$3:$G$1320)</f>
        <v>39508.25</v>
      </c>
      <c r="AA487" s="447">
        <f>SUMIF('AH Data Pivot'!$B$3:$B$1320,'Mix Substation Location Summary'!$B487,'AH Data Pivot'!$G$3:$G$1320)-Z487</f>
        <v>0</v>
      </c>
      <c r="AE487" s="417">
        <f>SUMIF('AH Data Pivot'!$B$3:$B$1320,'Mix Substation Location Summary'!$B487,'AH Data Pivot'!$H$3:$H$1320)</f>
        <v>455559.36999999994</v>
      </c>
      <c r="AF487" s="454">
        <f>SUMIF('AH Data Pivot'!$B$3:$B$1320,'Mix Substation Location Summary'!$B487,'AH Data Pivot'!$H$3:$H$1320)-AE487</f>
        <v>0</v>
      </c>
      <c r="AI487" s="473" t="str">
        <f t="shared" si="51"/>
        <v/>
      </c>
      <c r="AJ487" s="474">
        <f t="shared" si="52"/>
        <v>1</v>
      </c>
    </row>
    <row r="488" spans="2:36" x14ac:dyDescent="0.25">
      <c r="B488" s="403">
        <v>5292</v>
      </c>
      <c r="C488" s="403" t="str">
        <f t="shared" si="53"/>
        <v/>
      </c>
      <c r="F488" s="401">
        <f>SUMIF('AH Data Pivot'!$B$3:$B$1320,'Mix Substation Location Summary'!$B488,'AH Data Pivot'!$C$3:$C$1320)</f>
        <v>0</v>
      </c>
      <c r="G488" s="447">
        <f>SUMIF('AH Data Pivot'!$B$3:$B$1320,'Mix Substation Location Summary'!$B488,'AH Data Pivot'!$C$3:$C$1320)-F488</f>
        <v>0</v>
      </c>
      <c r="K488" s="401">
        <f>SUMIF('AH Data Pivot'!$B$3:$B$1320,'Mix Substation Location Summary'!$B488,'AH Data Pivot'!$D$3:$D$1320)</f>
        <v>0</v>
      </c>
      <c r="L488" s="456">
        <f>SUMIF('AH Data Pivot'!$B$3:$B$1320,'Mix Substation Location Summary'!$B488,'AH Data Pivot'!$D$3:$D$1320)-K488</f>
        <v>0</v>
      </c>
      <c r="P488" s="417">
        <f>SUMIF('AH Data Pivot'!$B$3:$B$1320,'Mix Substation Location Summary'!$B488,'AH Data Pivot'!$E$3:$E$1320)</f>
        <v>0</v>
      </c>
      <c r="Q488" s="451">
        <f>SUMIF('AH Data Pivot'!$B$3:$B$1320,'Mix Substation Location Summary'!$B488,'AH Data Pivot'!$E$3:$E$1320)-P488</f>
        <v>0</v>
      </c>
      <c r="U488" s="417">
        <f>SUMIF('AH Data Pivot'!$B$3:$B$1320,'Mix Substation Location Summary'!$B488,'AH Data Pivot'!$F$3:$F$1320)</f>
        <v>0</v>
      </c>
      <c r="V488" s="454">
        <f>SUMIF('AH Data Pivot'!$B$3:$B$1320,'Mix Substation Location Summary'!$B488,'AH Data Pivot'!$F$3:$F$1320)-U488</f>
        <v>0</v>
      </c>
      <c r="W488" s="403"/>
      <c r="Z488" s="417">
        <f>SUMIF('AH Data Pivot'!$B$3:$B$1320,'Mix Substation Location Summary'!$B488,'AH Data Pivot'!$G$3:$G$1320)</f>
        <v>11463.86</v>
      </c>
      <c r="AA488" s="447">
        <f>SUMIF('AH Data Pivot'!$B$3:$B$1320,'Mix Substation Location Summary'!$B488,'AH Data Pivot'!$G$3:$G$1320)-Z488</f>
        <v>0</v>
      </c>
      <c r="AE488" s="417">
        <f>SUMIF('AH Data Pivot'!$B$3:$B$1320,'Mix Substation Location Summary'!$B488,'AH Data Pivot'!$H$3:$H$1320)</f>
        <v>1054646.7300000002</v>
      </c>
      <c r="AF488" s="454">
        <f>SUMIF('AH Data Pivot'!$B$3:$B$1320,'Mix Substation Location Summary'!$B488,'AH Data Pivot'!$H$3:$H$1320)-AE488</f>
        <v>0</v>
      </c>
      <c r="AI488" s="473" t="str">
        <f t="shared" si="51"/>
        <v/>
      </c>
      <c r="AJ488" s="474">
        <f t="shared" si="52"/>
        <v>1</v>
      </c>
    </row>
    <row r="489" spans="2:36" x14ac:dyDescent="0.25">
      <c r="B489" s="403">
        <v>5293</v>
      </c>
      <c r="C489" s="403" t="str">
        <f t="shared" si="53"/>
        <v/>
      </c>
      <c r="F489" s="401">
        <f>SUMIF('AH Data Pivot'!$B$3:$B$1320,'Mix Substation Location Summary'!$B489,'AH Data Pivot'!$C$3:$C$1320)</f>
        <v>0</v>
      </c>
      <c r="G489" s="447">
        <f>SUMIF('AH Data Pivot'!$B$3:$B$1320,'Mix Substation Location Summary'!$B489,'AH Data Pivot'!$C$3:$C$1320)-F489</f>
        <v>0</v>
      </c>
      <c r="K489" s="401">
        <f>SUMIF('AH Data Pivot'!$B$3:$B$1320,'Mix Substation Location Summary'!$B489,'AH Data Pivot'!$D$3:$D$1320)</f>
        <v>0</v>
      </c>
      <c r="L489" s="456">
        <f>SUMIF('AH Data Pivot'!$B$3:$B$1320,'Mix Substation Location Summary'!$B489,'AH Data Pivot'!$D$3:$D$1320)-K489</f>
        <v>0</v>
      </c>
      <c r="P489" s="417">
        <f>SUMIF('AH Data Pivot'!$B$3:$B$1320,'Mix Substation Location Summary'!$B489,'AH Data Pivot'!$E$3:$E$1320)</f>
        <v>0</v>
      </c>
      <c r="Q489" s="451">
        <f>SUMIF('AH Data Pivot'!$B$3:$B$1320,'Mix Substation Location Summary'!$B489,'AH Data Pivot'!$E$3:$E$1320)-P489</f>
        <v>0</v>
      </c>
      <c r="U489" s="417">
        <f>SUMIF('AH Data Pivot'!$B$3:$B$1320,'Mix Substation Location Summary'!$B489,'AH Data Pivot'!$F$3:$F$1320)</f>
        <v>0</v>
      </c>
      <c r="V489" s="454">
        <f>SUMIF('AH Data Pivot'!$B$3:$B$1320,'Mix Substation Location Summary'!$B489,'AH Data Pivot'!$F$3:$F$1320)-U489</f>
        <v>0</v>
      </c>
      <c r="W489" s="403"/>
      <c r="Z489" s="417">
        <f>SUMIF('AH Data Pivot'!$B$3:$B$1320,'Mix Substation Location Summary'!$B489,'AH Data Pivot'!$G$3:$G$1320)</f>
        <v>43270.93</v>
      </c>
      <c r="AA489" s="447">
        <f>SUMIF('AH Data Pivot'!$B$3:$B$1320,'Mix Substation Location Summary'!$B489,'AH Data Pivot'!$G$3:$G$1320)-Z489</f>
        <v>0</v>
      </c>
      <c r="AE489" s="417">
        <f>SUMIF('AH Data Pivot'!$B$3:$B$1320,'Mix Substation Location Summary'!$B489,'AH Data Pivot'!$H$3:$H$1320)</f>
        <v>2040168.9999999998</v>
      </c>
      <c r="AF489" s="454">
        <f>SUMIF('AH Data Pivot'!$B$3:$B$1320,'Mix Substation Location Summary'!$B489,'AH Data Pivot'!$H$3:$H$1320)-AE489</f>
        <v>0</v>
      </c>
      <c r="AI489" s="473" t="str">
        <f t="shared" si="51"/>
        <v/>
      </c>
      <c r="AJ489" s="474">
        <f t="shared" si="52"/>
        <v>1</v>
      </c>
    </row>
    <row r="490" spans="2:36" x14ac:dyDescent="0.25">
      <c r="B490" s="403">
        <v>5294</v>
      </c>
      <c r="C490" s="403" t="str">
        <f t="shared" si="53"/>
        <v/>
      </c>
      <c r="F490" s="401">
        <f>SUMIF('AH Data Pivot'!$B$3:$B$1320,'Mix Substation Location Summary'!$B490,'AH Data Pivot'!$C$3:$C$1320)</f>
        <v>0</v>
      </c>
      <c r="G490" s="447">
        <f>SUMIF('AH Data Pivot'!$B$3:$B$1320,'Mix Substation Location Summary'!$B490,'AH Data Pivot'!$C$3:$C$1320)-F490</f>
        <v>0</v>
      </c>
      <c r="K490" s="401">
        <f>SUMIF('AH Data Pivot'!$B$3:$B$1320,'Mix Substation Location Summary'!$B490,'AH Data Pivot'!$D$3:$D$1320)</f>
        <v>0</v>
      </c>
      <c r="L490" s="456">
        <f>SUMIF('AH Data Pivot'!$B$3:$B$1320,'Mix Substation Location Summary'!$B490,'AH Data Pivot'!$D$3:$D$1320)-K490</f>
        <v>0</v>
      </c>
      <c r="P490" s="417">
        <f>SUMIF('AH Data Pivot'!$B$3:$B$1320,'Mix Substation Location Summary'!$B490,'AH Data Pivot'!$E$3:$E$1320)</f>
        <v>0</v>
      </c>
      <c r="Q490" s="451">
        <f>SUMIF('AH Data Pivot'!$B$3:$B$1320,'Mix Substation Location Summary'!$B490,'AH Data Pivot'!$E$3:$E$1320)-P490</f>
        <v>0</v>
      </c>
      <c r="U490" s="417">
        <f>SUMIF('AH Data Pivot'!$B$3:$B$1320,'Mix Substation Location Summary'!$B490,'AH Data Pivot'!$F$3:$F$1320)</f>
        <v>0</v>
      </c>
      <c r="V490" s="454">
        <f>SUMIF('AH Data Pivot'!$B$3:$B$1320,'Mix Substation Location Summary'!$B490,'AH Data Pivot'!$F$3:$F$1320)-U490</f>
        <v>0</v>
      </c>
      <c r="W490" s="403"/>
      <c r="Z490" s="417">
        <f>SUMIF('AH Data Pivot'!$B$3:$B$1320,'Mix Substation Location Summary'!$B490,'AH Data Pivot'!$G$3:$G$1320)</f>
        <v>0</v>
      </c>
      <c r="AA490" s="447">
        <f>SUMIF('AH Data Pivot'!$B$3:$B$1320,'Mix Substation Location Summary'!$B490,'AH Data Pivot'!$G$3:$G$1320)-Z490</f>
        <v>0</v>
      </c>
      <c r="AE490" s="417">
        <f>SUMIF('AH Data Pivot'!$B$3:$B$1320,'Mix Substation Location Summary'!$B490,'AH Data Pivot'!$H$3:$H$1320)</f>
        <v>57526.04</v>
      </c>
      <c r="AF490" s="454">
        <f>SUMIF('AH Data Pivot'!$B$3:$B$1320,'Mix Substation Location Summary'!$B490,'AH Data Pivot'!$H$3:$H$1320)-AE490</f>
        <v>0</v>
      </c>
      <c r="AI490" s="473" t="str">
        <f t="shared" si="51"/>
        <v/>
      </c>
      <c r="AJ490" s="474">
        <f t="shared" si="52"/>
        <v>1</v>
      </c>
    </row>
    <row r="491" spans="2:36" x14ac:dyDescent="0.25">
      <c r="B491" s="403">
        <v>5295</v>
      </c>
      <c r="C491" s="403" t="str">
        <f t="shared" si="53"/>
        <v/>
      </c>
      <c r="F491" s="401">
        <f>SUMIF('AH Data Pivot'!$B$3:$B$1320,'Mix Substation Location Summary'!$B491,'AH Data Pivot'!$C$3:$C$1320)</f>
        <v>0</v>
      </c>
      <c r="G491" s="447">
        <f>SUMIF('AH Data Pivot'!$B$3:$B$1320,'Mix Substation Location Summary'!$B491,'AH Data Pivot'!$C$3:$C$1320)-F491</f>
        <v>0</v>
      </c>
      <c r="K491" s="401">
        <f>SUMIF('AH Data Pivot'!$B$3:$B$1320,'Mix Substation Location Summary'!$B491,'AH Data Pivot'!$D$3:$D$1320)</f>
        <v>0</v>
      </c>
      <c r="L491" s="456">
        <f>SUMIF('AH Data Pivot'!$B$3:$B$1320,'Mix Substation Location Summary'!$B491,'AH Data Pivot'!$D$3:$D$1320)-K491</f>
        <v>0</v>
      </c>
      <c r="P491" s="417">
        <f>SUMIF('AH Data Pivot'!$B$3:$B$1320,'Mix Substation Location Summary'!$B491,'AH Data Pivot'!$E$3:$E$1320)</f>
        <v>0</v>
      </c>
      <c r="Q491" s="451">
        <f>SUMIF('AH Data Pivot'!$B$3:$B$1320,'Mix Substation Location Summary'!$B491,'AH Data Pivot'!$E$3:$E$1320)-P491</f>
        <v>0</v>
      </c>
      <c r="U491" s="417">
        <f>SUMIF('AH Data Pivot'!$B$3:$B$1320,'Mix Substation Location Summary'!$B491,'AH Data Pivot'!$F$3:$F$1320)</f>
        <v>0</v>
      </c>
      <c r="V491" s="454">
        <f>SUMIF('AH Data Pivot'!$B$3:$B$1320,'Mix Substation Location Summary'!$B491,'AH Data Pivot'!$F$3:$F$1320)-U491</f>
        <v>0</v>
      </c>
      <c r="W491" s="403"/>
      <c r="Z491" s="417">
        <f>SUMIF('AH Data Pivot'!$B$3:$B$1320,'Mix Substation Location Summary'!$B491,'AH Data Pivot'!$G$3:$G$1320)</f>
        <v>223137.50999999998</v>
      </c>
      <c r="AA491" s="447">
        <f>SUMIF('AH Data Pivot'!$B$3:$B$1320,'Mix Substation Location Summary'!$B491,'AH Data Pivot'!$G$3:$G$1320)-Z491</f>
        <v>0</v>
      </c>
      <c r="AE491" s="417">
        <f>SUMIF('AH Data Pivot'!$B$3:$B$1320,'Mix Substation Location Summary'!$B491,'AH Data Pivot'!$H$3:$H$1320)</f>
        <v>5196132.2199999979</v>
      </c>
      <c r="AF491" s="454">
        <f>SUMIF('AH Data Pivot'!$B$3:$B$1320,'Mix Substation Location Summary'!$B491,'AH Data Pivot'!$H$3:$H$1320)-AE491</f>
        <v>0</v>
      </c>
      <c r="AI491" s="473" t="str">
        <f t="shared" si="51"/>
        <v/>
      </c>
      <c r="AJ491" s="474">
        <f t="shared" si="52"/>
        <v>1</v>
      </c>
    </row>
    <row r="492" spans="2:36" x14ac:dyDescent="0.25">
      <c r="B492" s="403">
        <v>5296</v>
      </c>
      <c r="C492" s="403" t="str">
        <f t="shared" si="53"/>
        <v/>
      </c>
      <c r="F492" s="401">
        <f>SUMIF('AH Data Pivot'!$B$3:$B$1320,'Mix Substation Location Summary'!$B492,'AH Data Pivot'!$C$3:$C$1320)</f>
        <v>0</v>
      </c>
      <c r="G492" s="447">
        <f>SUMIF('AH Data Pivot'!$B$3:$B$1320,'Mix Substation Location Summary'!$B492,'AH Data Pivot'!$C$3:$C$1320)-F492</f>
        <v>0</v>
      </c>
      <c r="K492" s="401">
        <f>SUMIF('AH Data Pivot'!$B$3:$B$1320,'Mix Substation Location Summary'!$B492,'AH Data Pivot'!$D$3:$D$1320)</f>
        <v>0</v>
      </c>
      <c r="L492" s="456">
        <f>SUMIF('AH Data Pivot'!$B$3:$B$1320,'Mix Substation Location Summary'!$B492,'AH Data Pivot'!$D$3:$D$1320)-K492</f>
        <v>0</v>
      </c>
      <c r="P492" s="417">
        <f>SUMIF('AH Data Pivot'!$B$3:$B$1320,'Mix Substation Location Summary'!$B492,'AH Data Pivot'!$E$3:$E$1320)</f>
        <v>0</v>
      </c>
      <c r="Q492" s="451">
        <f>SUMIF('AH Data Pivot'!$B$3:$B$1320,'Mix Substation Location Summary'!$B492,'AH Data Pivot'!$E$3:$E$1320)-P492</f>
        <v>0</v>
      </c>
      <c r="U492" s="417">
        <f>SUMIF('AH Data Pivot'!$B$3:$B$1320,'Mix Substation Location Summary'!$B492,'AH Data Pivot'!$F$3:$F$1320)</f>
        <v>0</v>
      </c>
      <c r="V492" s="454">
        <f>SUMIF('AH Data Pivot'!$B$3:$B$1320,'Mix Substation Location Summary'!$B492,'AH Data Pivot'!$F$3:$F$1320)-U492</f>
        <v>0</v>
      </c>
      <c r="W492" s="403"/>
      <c r="Z492" s="417">
        <f>SUMIF('AH Data Pivot'!$B$3:$B$1320,'Mix Substation Location Summary'!$B492,'AH Data Pivot'!$G$3:$G$1320)</f>
        <v>22124.05</v>
      </c>
      <c r="AA492" s="447">
        <f>SUMIF('AH Data Pivot'!$B$3:$B$1320,'Mix Substation Location Summary'!$B492,'AH Data Pivot'!$G$3:$G$1320)-Z492</f>
        <v>0</v>
      </c>
      <c r="AE492" s="417">
        <f>SUMIF('AH Data Pivot'!$B$3:$B$1320,'Mix Substation Location Summary'!$B492,'AH Data Pivot'!$H$3:$H$1320)</f>
        <v>963946.91</v>
      </c>
      <c r="AF492" s="454">
        <f>SUMIF('AH Data Pivot'!$B$3:$B$1320,'Mix Substation Location Summary'!$B492,'AH Data Pivot'!$H$3:$H$1320)-AE492</f>
        <v>0</v>
      </c>
      <c r="AI492" s="473" t="str">
        <f t="shared" si="51"/>
        <v/>
      </c>
      <c r="AJ492" s="474">
        <f t="shared" si="52"/>
        <v>1</v>
      </c>
    </row>
    <row r="493" spans="2:36" x14ac:dyDescent="0.25">
      <c r="B493" s="403">
        <v>5298</v>
      </c>
      <c r="C493" s="403" t="str">
        <f t="shared" si="53"/>
        <v/>
      </c>
      <c r="F493" s="401">
        <f>SUMIF('AH Data Pivot'!$B$3:$B$1320,'Mix Substation Location Summary'!$B493,'AH Data Pivot'!$C$3:$C$1320)</f>
        <v>0</v>
      </c>
      <c r="G493" s="447">
        <f>SUMIF('AH Data Pivot'!$B$3:$B$1320,'Mix Substation Location Summary'!$B493,'AH Data Pivot'!$C$3:$C$1320)-F493</f>
        <v>0</v>
      </c>
      <c r="K493" s="401">
        <f>SUMIF('AH Data Pivot'!$B$3:$B$1320,'Mix Substation Location Summary'!$B493,'AH Data Pivot'!$D$3:$D$1320)</f>
        <v>0</v>
      </c>
      <c r="L493" s="456">
        <f>SUMIF('AH Data Pivot'!$B$3:$B$1320,'Mix Substation Location Summary'!$B493,'AH Data Pivot'!$D$3:$D$1320)-K493</f>
        <v>0</v>
      </c>
      <c r="P493" s="417">
        <f>SUMIF('AH Data Pivot'!$B$3:$B$1320,'Mix Substation Location Summary'!$B493,'AH Data Pivot'!$E$3:$E$1320)</f>
        <v>0</v>
      </c>
      <c r="Q493" s="451">
        <f>SUMIF('AH Data Pivot'!$B$3:$B$1320,'Mix Substation Location Summary'!$B493,'AH Data Pivot'!$E$3:$E$1320)-P493</f>
        <v>0</v>
      </c>
      <c r="U493" s="417">
        <f>SUMIF('AH Data Pivot'!$B$3:$B$1320,'Mix Substation Location Summary'!$B493,'AH Data Pivot'!$F$3:$F$1320)</f>
        <v>0</v>
      </c>
      <c r="V493" s="454">
        <f>SUMIF('AH Data Pivot'!$B$3:$B$1320,'Mix Substation Location Summary'!$B493,'AH Data Pivot'!$F$3:$F$1320)-U493</f>
        <v>0</v>
      </c>
      <c r="W493" s="403"/>
      <c r="Z493" s="417">
        <f>SUMIF('AH Data Pivot'!$B$3:$B$1320,'Mix Substation Location Summary'!$B493,'AH Data Pivot'!$G$3:$G$1320)</f>
        <v>377.66</v>
      </c>
      <c r="AA493" s="447">
        <f>SUMIF('AH Data Pivot'!$B$3:$B$1320,'Mix Substation Location Summary'!$B493,'AH Data Pivot'!$G$3:$G$1320)-Z493</f>
        <v>0</v>
      </c>
      <c r="AE493" s="417">
        <f>SUMIF('AH Data Pivot'!$B$3:$B$1320,'Mix Substation Location Summary'!$B493,'AH Data Pivot'!$H$3:$H$1320)</f>
        <v>312741.05999999994</v>
      </c>
      <c r="AF493" s="454">
        <f>SUMIF('AH Data Pivot'!$B$3:$B$1320,'Mix Substation Location Summary'!$B493,'AH Data Pivot'!$H$3:$H$1320)-AE493</f>
        <v>0</v>
      </c>
      <c r="AI493" s="473" t="str">
        <f t="shared" si="51"/>
        <v/>
      </c>
      <c r="AJ493" s="474">
        <f t="shared" si="52"/>
        <v>1</v>
      </c>
    </row>
    <row r="494" spans="2:36" x14ac:dyDescent="0.25">
      <c r="B494" s="403">
        <v>5299</v>
      </c>
      <c r="C494" s="403" t="str">
        <f t="shared" si="53"/>
        <v/>
      </c>
      <c r="F494" s="401">
        <f>SUMIF('AH Data Pivot'!$B$3:$B$1320,'Mix Substation Location Summary'!$B494,'AH Data Pivot'!$C$3:$C$1320)</f>
        <v>0</v>
      </c>
      <c r="G494" s="447">
        <f>SUMIF('AH Data Pivot'!$B$3:$B$1320,'Mix Substation Location Summary'!$B494,'AH Data Pivot'!$C$3:$C$1320)-F494</f>
        <v>0</v>
      </c>
      <c r="K494" s="401">
        <f>SUMIF('AH Data Pivot'!$B$3:$B$1320,'Mix Substation Location Summary'!$B494,'AH Data Pivot'!$D$3:$D$1320)</f>
        <v>0</v>
      </c>
      <c r="L494" s="456">
        <f>SUMIF('AH Data Pivot'!$B$3:$B$1320,'Mix Substation Location Summary'!$B494,'AH Data Pivot'!$D$3:$D$1320)-K494</f>
        <v>0</v>
      </c>
      <c r="P494" s="417">
        <f>SUMIF('AH Data Pivot'!$B$3:$B$1320,'Mix Substation Location Summary'!$B494,'AH Data Pivot'!$E$3:$E$1320)</f>
        <v>0</v>
      </c>
      <c r="Q494" s="451">
        <f>SUMIF('AH Data Pivot'!$B$3:$B$1320,'Mix Substation Location Summary'!$B494,'AH Data Pivot'!$E$3:$E$1320)-P494</f>
        <v>0</v>
      </c>
      <c r="U494" s="417">
        <f>SUMIF('AH Data Pivot'!$B$3:$B$1320,'Mix Substation Location Summary'!$B494,'AH Data Pivot'!$F$3:$F$1320)</f>
        <v>0</v>
      </c>
      <c r="V494" s="454">
        <f>SUMIF('AH Data Pivot'!$B$3:$B$1320,'Mix Substation Location Summary'!$B494,'AH Data Pivot'!$F$3:$F$1320)-U494</f>
        <v>0</v>
      </c>
      <c r="W494" s="403"/>
      <c r="Z494" s="417">
        <f>SUMIF('AH Data Pivot'!$B$3:$B$1320,'Mix Substation Location Summary'!$B494,'AH Data Pivot'!$G$3:$G$1320)</f>
        <v>58849.68</v>
      </c>
      <c r="AA494" s="447">
        <f>SUMIF('AH Data Pivot'!$B$3:$B$1320,'Mix Substation Location Summary'!$B494,'AH Data Pivot'!$G$3:$G$1320)-Z494</f>
        <v>0</v>
      </c>
      <c r="AE494" s="417">
        <f>SUMIF('AH Data Pivot'!$B$3:$B$1320,'Mix Substation Location Summary'!$B494,'AH Data Pivot'!$H$3:$H$1320)</f>
        <v>334256.48000000004</v>
      </c>
      <c r="AF494" s="454">
        <f>SUMIF('AH Data Pivot'!$B$3:$B$1320,'Mix Substation Location Summary'!$B494,'AH Data Pivot'!$H$3:$H$1320)-AE494</f>
        <v>0</v>
      </c>
      <c r="AI494" s="473" t="str">
        <f t="shared" si="51"/>
        <v/>
      </c>
      <c r="AJ494" s="474">
        <f t="shared" si="52"/>
        <v>1</v>
      </c>
    </row>
    <row r="495" spans="2:36" x14ac:dyDescent="0.25">
      <c r="B495" s="403">
        <v>5300</v>
      </c>
      <c r="C495" s="403" t="str">
        <f t="shared" si="53"/>
        <v/>
      </c>
      <c r="F495" s="401">
        <f>SUMIF('AH Data Pivot'!$B$3:$B$1320,'Mix Substation Location Summary'!$B495,'AH Data Pivot'!$C$3:$C$1320)</f>
        <v>0</v>
      </c>
      <c r="G495" s="447">
        <f>SUMIF('AH Data Pivot'!$B$3:$B$1320,'Mix Substation Location Summary'!$B495,'AH Data Pivot'!$C$3:$C$1320)-F495</f>
        <v>0</v>
      </c>
      <c r="K495" s="401">
        <f>SUMIF('AH Data Pivot'!$B$3:$B$1320,'Mix Substation Location Summary'!$B495,'AH Data Pivot'!$D$3:$D$1320)</f>
        <v>0</v>
      </c>
      <c r="L495" s="456">
        <f>SUMIF('AH Data Pivot'!$B$3:$B$1320,'Mix Substation Location Summary'!$B495,'AH Data Pivot'!$D$3:$D$1320)-K495</f>
        <v>0</v>
      </c>
      <c r="P495" s="417">
        <f>SUMIF('AH Data Pivot'!$B$3:$B$1320,'Mix Substation Location Summary'!$B495,'AH Data Pivot'!$E$3:$E$1320)</f>
        <v>0</v>
      </c>
      <c r="Q495" s="451">
        <f>SUMIF('AH Data Pivot'!$B$3:$B$1320,'Mix Substation Location Summary'!$B495,'AH Data Pivot'!$E$3:$E$1320)-P495</f>
        <v>0</v>
      </c>
      <c r="U495" s="417">
        <f>SUMIF('AH Data Pivot'!$B$3:$B$1320,'Mix Substation Location Summary'!$B495,'AH Data Pivot'!$F$3:$F$1320)</f>
        <v>0</v>
      </c>
      <c r="V495" s="454">
        <f>SUMIF('AH Data Pivot'!$B$3:$B$1320,'Mix Substation Location Summary'!$B495,'AH Data Pivot'!$F$3:$F$1320)-U495</f>
        <v>0</v>
      </c>
      <c r="W495" s="403"/>
      <c r="Z495" s="417">
        <f>SUMIF('AH Data Pivot'!$B$3:$B$1320,'Mix Substation Location Summary'!$B495,'AH Data Pivot'!$G$3:$G$1320)</f>
        <v>0</v>
      </c>
      <c r="AA495" s="447">
        <f>SUMIF('AH Data Pivot'!$B$3:$B$1320,'Mix Substation Location Summary'!$B495,'AH Data Pivot'!$G$3:$G$1320)-Z495</f>
        <v>0</v>
      </c>
      <c r="AE495" s="417">
        <f>SUMIF('AH Data Pivot'!$B$3:$B$1320,'Mix Substation Location Summary'!$B495,'AH Data Pivot'!$H$3:$H$1320)</f>
        <v>598866.81000000006</v>
      </c>
      <c r="AF495" s="454">
        <f>SUMIF('AH Data Pivot'!$B$3:$B$1320,'Mix Substation Location Summary'!$B495,'AH Data Pivot'!$H$3:$H$1320)-AE495</f>
        <v>0</v>
      </c>
      <c r="AI495" s="473" t="str">
        <f t="shared" si="51"/>
        <v/>
      </c>
      <c r="AJ495" s="474">
        <f t="shared" si="52"/>
        <v>1</v>
      </c>
    </row>
    <row r="496" spans="2:36" x14ac:dyDescent="0.25">
      <c r="B496" s="403">
        <v>5301</v>
      </c>
      <c r="C496" s="403" t="str">
        <f t="shared" si="53"/>
        <v/>
      </c>
      <c r="F496" s="401">
        <f>SUMIF('AH Data Pivot'!$B$3:$B$1320,'Mix Substation Location Summary'!$B496,'AH Data Pivot'!$C$3:$C$1320)</f>
        <v>0</v>
      </c>
      <c r="G496" s="447">
        <f>SUMIF('AH Data Pivot'!$B$3:$B$1320,'Mix Substation Location Summary'!$B496,'AH Data Pivot'!$C$3:$C$1320)-F496</f>
        <v>0</v>
      </c>
      <c r="K496" s="401">
        <f>SUMIF('AH Data Pivot'!$B$3:$B$1320,'Mix Substation Location Summary'!$B496,'AH Data Pivot'!$D$3:$D$1320)</f>
        <v>0</v>
      </c>
      <c r="L496" s="456">
        <f>SUMIF('AH Data Pivot'!$B$3:$B$1320,'Mix Substation Location Summary'!$B496,'AH Data Pivot'!$D$3:$D$1320)-K496</f>
        <v>0</v>
      </c>
      <c r="P496" s="417">
        <f>SUMIF('AH Data Pivot'!$B$3:$B$1320,'Mix Substation Location Summary'!$B496,'AH Data Pivot'!$E$3:$E$1320)</f>
        <v>0</v>
      </c>
      <c r="Q496" s="451">
        <f>SUMIF('AH Data Pivot'!$B$3:$B$1320,'Mix Substation Location Summary'!$B496,'AH Data Pivot'!$E$3:$E$1320)-P496</f>
        <v>0</v>
      </c>
      <c r="U496" s="417">
        <f>SUMIF('AH Data Pivot'!$B$3:$B$1320,'Mix Substation Location Summary'!$B496,'AH Data Pivot'!$F$3:$F$1320)</f>
        <v>0</v>
      </c>
      <c r="V496" s="454">
        <f>SUMIF('AH Data Pivot'!$B$3:$B$1320,'Mix Substation Location Summary'!$B496,'AH Data Pivot'!$F$3:$F$1320)-U496</f>
        <v>0</v>
      </c>
      <c r="W496" s="403"/>
      <c r="Z496" s="417">
        <f>SUMIF('AH Data Pivot'!$B$3:$B$1320,'Mix Substation Location Summary'!$B496,'AH Data Pivot'!$G$3:$G$1320)</f>
        <v>701347.69000000006</v>
      </c>
      <c r="AA496" s="447">
        <f>SUMIF('AH Data Pivot'!$B$3:$B$1320,'Mix Substation Location Summary'!$B496,'AH Data Pivot'!$G$3:$G$1320)-Z496</f>
        <v>0</v>
      </c>
      <c r="AE496" s="417">
        <f>SUMIF('AH Data Pivot'!$B$3:$B$1320,'Mix Substation Location Summary'!$B496,'AH Data Pivot'!$H$3:$H$1320)</f>
        <v>2800646.3299999996</v>
      </c>
      <c r="AF496" s="454">
        <f>SUMIF('AH Data Pivot'!$B$3:$B$1320,'Mix Substation Location Summary'!$B496,'AH Data Pivot'!$H$3:$H$1320)-AE496</f>
        <v>0</v>
      </c>
      <c r="AI496" s="473" t="str">
        <f t="shared" si="51"/>
        <v/>
      </c>
      <c r="AJ496" s="474">
        <f t="shared" si="52"/>
        <v>1</v>
      </c>
    </row>
    <row r="497" spans="2:36" x14ac:dyDescent="0.25">
      <c r="B497" s="403">
        <v>5302</v>
      </c>
      <c r="C497" s="403" t="str">
        <f t="shared" si="53"/>
        <v/>
      </c>
      <c r="F497" s="401">
        <f>SUMIF('AH Data Pivot'!$B$3:$B$1320,'Mix Substation Location Summary'!$B497,'AH Data Pivot'!$C$3:$C$1320)</f>
        <v>0</v>
      </c>
      <c r="G497" s="447">
        <f>SUMIF('AH Data Pivot'!$B$3:$B$1320,'Mix Substation Location Summary'!$B497,'AH Data Pivot'!$C$3:$C$1320)-F497</f>
        <v>0</v>
      </c>
      <c r="K497" s="401">
        <f>SUMIF('AH Data Pivot'!$B$3:$B$1320,'Mix Substation Location Summary'!$B497,'AH Data Pivot'!$D$3:$D$1320)</f>
        <v>0</v>
      </c>
      <c r="L497" s="456">
        <f>SUMIF('AH Data Pivot'!$B$3:$B$1320,'Mix Substation Location Summary'!$B497,'AH Data Pivot'!$D$3:$D$1320)-K497</f>
        <v>0</v>
      </c>
      <c r="P497" s="417">
        <f>SUMIF('AH Data Pivot'!$B$3:$B$1320,'Mix Substation Location Summary'!$B497,'AH Data Pivot'!$E$3:$E$1320)</f>
        <v>0</v>
      </c>
      <c r="Q497" s="451">
        <f>SUMIF('AH Data Pivot'!$B$3:$B$1320,'Mix Substation Location Summary'!$B497,'AH Data Pivot'!$E$3:$E$1320)-P497</f>
        <v>0</v>
      </c>
      <c r="U497" s="417">
        <f>SUMIF('AH Data Pivot'!$B$3:$B$1320,'Mix Substation Location Summary'!$B497,'AH Data Pivot'!$F$3:$F$1320)</f>
        <v>0</v>
      </c>
      <c r="V497" s="454">
        <f>SUMIF('AH Data Pivot'!$B$3:$B$1320,'Mix Substation Location Summary'!$B497,'AH Data Pivot'!$F$3:$F$1320)-U497</f>
        <v>0</v>
      </c>
      <c r="W497" s="403"/>
      <c r="Z497" s="417">
        <f>SUMIF('AH Data Pivot'!$B$3:$B$1320,'Mix Substation Location Summary'!$B497,'AH Data Pivot'!$G$3:$G$1320)</f>
        <v>1561368.94</v>
      </c>
      <c r="AA497" s="447">
        <f>SUMIF('AH Data Pivot'!$B$3:$B$1320,'Mix Substation Location Summary'!$B497,'AH Data Pivot'!$G$3:$G$1320)-Z497</f>
        <v>0</v>
      </c>
      <c r="AE497" s="417">
        <f>SUMIF('AH Data Pivot'!$B$3:$B$1320,'Mix Substation Location Summary'!$B497,'AH Data Pivot'!$H$3:$H$1320)</f>
        <v>7163722.1699999999</v>
      </c>
      <c r="AF497" s="454">
        <f>SUMIF('AH Data Pivot'!$B$3:$B$1320,'Mix Substation Location Summary'!$B497,'AH Data Pivot'!$H$3:$H$1320)-AE497</f>
        <v>0</v>
      </c>
      <c r="AI497" s="473" t="str">
        <f t="shared" si="51"/>
        <v/>
      </c>
      <c r="AJ497" s="474">
        <f t="shared" si="52"/>
        <v>1</v>
      </c>
    </row>
    <row r="498" spans="2:36" x14ac:dyDescent="0.25">
      <c r="B498" s="403">
        <v>5303</v>
      </c>
      <c r="C498" s="403" t="str">
        <f t="shared" si="53"/>
        <v/>
      </c>
      <c r="F498" s="401">
        <f>SUMIF('AH Data Pivot'!$B$3:$B$1320,'Mix Substation Location Summary'!$B498,'AH Data Pivot'!$C$3:$C$1320)</f>
        <v>0</v>
      </c>
      <c r="G498" s="447">
        <f>SUMIF('AH Data Pivot'!$B$3:$B$1320,'Mix Substation Location Summary'!$B498,'AH Data Pivot'!$C$3:$C$1320)-F498</f>
        <v>0</v>
      </c>
      <c r="K498" s="401">
        <f>SUMIF('AH Data Pivot'!$B$3:$B$1320,'Mix Substation Location Summary'!$B498,'AH Data Pivot'!$D$3:$D$1320)</f>
        <v>0</v>
      </c>
      <c r="L498" s="456">
        <f>SUMIF('AH Data Pivot'!$B$3:$B$1320,'Mix Substation Location Summary'!$B498,'AH Data Pivot'!$D$3:$D$1320)-K498</f>
        <v>0</v>
      </c>
      <c r="P498" s="417">
        <f>SUMIF('AH Data Pivot'!$B$3:$B$1320,'Mix Substation Location Summary'!$B498,'AH Data Pivot'!$E$3:$E$1320)</f>
        <v>0</v>
      </c>
      <c r="Q498" s="451">
        <f>SUMIF('AH Data Pivot'!$B$3:$B$1320,'Mix Substation Location Summary'!$B498,'AH Data Pivot'!$E$3:$E$1320)-P498</f>
        <v>0</v>
      </c>
      <c r="U498" s="417">
        <f>SUMIF('AH Data Pivot'!$B$3:$B$1320,'Mix Substation Location Summary'!$B498,'AH Data Pivot'!$F$3:$F$1320)</f>
        <v>532.66000000000008</v>
      </c>
      <c r="V498" s="454">
        <f>SUMIF('AH Data Pivot'!$B$3:$B$1320,'Mix Substation Location Summary'!$B498,'AH Data Pivot'!$F$3:$F$1320)-U498</f>
        <v>0</v>
      </c>
      <c r="W498" s="403"/>
      <c r="Z498" s="417">
        <f>SUMIF('AH Data Pivot'!$B$3:$B$1320,'Mix Substation Location Summary'!$B498,'AH Data Pivot'!$G$3:$G$1320)</f>
        <v>364971.47</v>
      </c>
      <c r="AA498" s="447">
        <f>SUMIF('AH Data Pivot'!$B$3:$B$1320,'Mix Substation Location Summary'!$B498,'AH Data Pivot'!$G$3:$G$1320)-Z498</f>
        <v>0</v>
      </c>
      <c r="AE498" s="417">
        <f>SUMIF('AH Data Pivot'!$B$3:$B$1320,'Mix Substation Location Summary'!$B498,'AH Data Pivot'!$H$3:$H$1320)</f>
        <v>11195495.319999991</v>
      </c>
      <c r="AF498" s="454">
        <f>SUMIF('AH Data Pivot'!$B$3:$B$1320,'Mix Substation Location Summary'!$B498,'AH Data Pivot'!$H$3:$H$1320)-AE498</f>
        <v>0</v>
      </c>
      <c r="AI498" s="473" t="str">
        <f t="shared" si="51"/>
        <v/>
      </c>
      <c r="AJ498" s="474">
        <f t="shared" si="52"/>
        <v>1</v>
      </c>
    </row>
    <row r="499" spans="2:36" x14ac:dyDescent="0.25">
      <c r="B499" s="403">
        <v>5304</v>
      </c>
      <c r="C499" s="403" t="str">
        <f t="shared" si="53"/>
        <v/>
      </c>
      <c r="F499" s="401">
        <f>SUMIF('AH Data Pivot'!$B$3:$B$1320,'Mix Substation Location Summary'!$B499,'AH Data Pivot'!$C$3:$C$1320)</f>
        <v>0</v>
      </c>
      <c r="G499" s="447">
        <f>SUMIF('AH Data Pivot'!$B$3:$B$1320,'Mix Substation Location Summary'!$B499,'AH Data Pivot'!$C$3:$C$1320)-F499</f>
        <v>0</v>
      </c>
      <c r="K499" s="401">
        <f>SUMIF('AH Data Pivot'!$B$3:$B$1320,'Mix Substation Location Summary'!$B499,'AH Data Pivot'!$D$3:$D$1320)</f>
        <v>0</v>
      </c>
      <c r="L499" s="456">
        <f>SUMIF('AH Data Pivot'!$B$3:$B$1320,'Mix Substation Location Summary'!$B499,'AH Data Pivot'!$D$3:$D$1320)-K499</f>
        <v>0</v>
      </c>
      <c r="P499" s="417">
        <f>SUMIF('AH Data Pivot'!$B$3:$B$1320,'Mix Substation Location Summary'!$B499,'AH Data Pivot'!$E$3:$E$1320)</f>
        <v>0</v>
      </c>
      <c r="Q499" s="451">
        <f>SUMIF('AH Data Pivot'!$B$3:$B$1320,'Mix Substation Location Summary'!$B499,'AH Data Pivot'!$E$3:$E$1320)-P499</f>
        <v>0</v>
      </c>
      <c r="U499" s="417">
        <f>SUMIF('AH Data Pivot'!$B$3:$B$1320,'Mix Substation Location Summary'!$B499,'AH Data Pivot'!$F$3:$F$1320)</f>
        <v>1931.43</v>
      </c>
      <c r="V499" s="454">
        <f>SUMIF('AH Data Pivot'!$B$3:$B$1320,'Mix Substation Location Summary'!$B499,'AH Data Pivot'!$F$3:$F$1320)-U499</f>
        <v>0</v>
      </c>
      <c r="W499" s="403"/>
      <c r="Z499" s="417">
        <f>SUMIF('AH Data Pivot'!$B$3:$B$1320,'Mix Substation Location Summary'!$B499,'AH Data Pivot'!$G$3:$G$1320)</f>
        <v>30173.03</v>
      </c>
      <c r="AA499" s="447">
        <f>SUMIF('AH Data Pivot'!$B$3:$B$1320,'Mix Substation Location Summary'!$B499,'AH Data Pivot'!$G$3:$G$1320)-Z499</f>
        <v>0</v>
      </c>
      <c r="AE499" s="417">
        <f>SUMIF('AH Data Pivot'!$B$3:$B$1320,'Mix Substation Location Summary'!$B499,'AH Data Pivot'!$H$3:$H$1320)</f>
        <v>605963.04999999981</v>
      </c>
      <c r="AF499" s="454">
        <f>SUMIF('AH Data Pivot'!$B$3:$B$1320,'Mix Substation Location Summary'!$B499,'AH Data Pivot'!$H$3:$H$1320)-AE499</f>
        <v>0</v>
      </c>
      <c r="AI499" s="473" t="str">
        <f t="shared" si="51"/>
        <v/>
      </c>
      <c r="AJ499" s="474">
        <f t="shared" si="52"/>
        <v>1</v>
      </c>
    </row>
    <row r="500" spans="2:36" x14ac:dyDescent="0.25">
      <c r="B500" s="403">
        <v>5305</v>
      </c>
      <c r="C500" s="403" t="str">
        <f t="shared" si="53"/>
        <v/>
      </c>
      <c r="F500" s="401">
        <f>SUMIF('AH Data Pivot'!$B$3:$B$1320,'Mix Substation Location Summary'!$B500,'AH Data Pivot'!$C$3:$C$1320)</f>
        <v>0</v>
      </c>
      <c r="G500" s="447">
        <f>SUMIF('AH Data Pivot'!$B$3:$B$1320,'Mix Substation Location Summary'!$B500,'AH Data Pivot'!$C$3:$C$1320)-F500</f>
        <v>0</v>
      </c>
      <c r="K500" s="401">
        <f>SUMIF('AH Data Pivot'!$B$3:$B$1320,'Mix Substation Location Summary'!$B500,'AH Data Pivot'!$D$3:$D$1320)</f>
        <v>0</v>
      </c>
      <c r="L500" s="456">
        <f>SUMIF('AH Data Pivot'!$B$3:$B$1320,'Mix Substation Location Summary'!$B500,'AH Data Pivot'!$D$3:$D$1320)-K500</f>
        <v>0</v>
      </c>
      <c r="P500" s="417">
        <f>SUMIF('AH Data Pivot'!$B$3:$B$1320,'Mix Substation Location Summary'!$B500,'AH Data Pivot'!$E$3:$E$1320)</f>
        <v>0</v>
      </c>
      <c r="Q500" s="451">
        <f>SUMIF('AH Data Pivot'!$B$3:$B$1320,'Mix Substation Location Summary'!$B500,'AH Data Pivot'!$E$3:$E$1320)-P500</f>
        <v>0</v>
      </c>
      <c r="U500" s="417">
        <f>SUMIF('AH Data Pivot'!$B$3:$B$1320,'Mix Substation Location Summary'!$B500,'AH Data Pivot'!$F$3:$F$1320)</f>
        <v>646.51</v>
      </c>
      <c r="V500" s="454">
        <f>SUMIF('AH Data Pivot'!$B$3:$B$1320,'Mix Substation Location Summary'!$B500,'AH Data Pivot'!$F$3:$F$1320)-U500</f>
        <v>0</v>
      </c>
      <c r="W500" s="403"/>
      <c r="Z500" s="417">
        <f>SUMIF('AH Data Pivot'!$B$3:$B$1320,'Mix Substation Location Summary'!$B500,'AH Data Pivot'!$G$3:$G$1320)</f>
        <v>1283052.3700000001</v>
      </c>
      <c r="AA500" s="447">
        <f>SUMIF('AH Data Pivot'!$B$3:$B$1320,'Mix Substation Location Summary'!$B500,'AH Data Pivot'!$G$3:$G$1320)-Z500</f>
        <v>0</v>
      </c>
      <c r="AE500" s="417">
        <f>SUMIF('AH Data Pivot'!$B$3:$B$1320,'Mix Substation Location Summary'!$B500,'AH Data Pivot'!$H$3:$H$1320)</f>
        <v>14792698.750000041</v>
      </c>
      <c r="AF500" s="454">
        <f>SUMIF('AH Data Pivot'!$B$3:$B$1320,'Mix Substation Location Summary'!$B500,'AH Data Pivot'!$H$3:$H$1320)-AE500</f>
        <v>0</v>
      </c>
      <c r="AI500" s="473" t="str">
        <f t="shared" si="51"/>
        <v/>
      </c>
      <c r="AJ500" s="474">
        <f t="shared" si="52"/>
        <v>1</v>
      </c>
    </row>
    <row r="501" spans="2:36" x14ac:dyDescent="0.25">
      <c r="B501" s="403">
        <v>5306</v>
      </c>
      <c r="C501" s="403" t="str">
        <f t="shared" si="53"/>
        <v/>
      </c>
      <c r="F501" s="401">
        <f>SUMIF('AH Data Pivot'!$B$3:$B$1320,'Mix Substation Location Summary'!$B501,'AH Data Pivot'!$C$3:$C$1320)</f>
        <v>0</v>
      </c>
      <c r="G501" s="447">
        <f>SUMIF('AH Data Pivot'!$B$3:$B$1320,'Mix Substation Location Summary'!$B501,'AH Data Pivot'!$C$3:$C$1320)-F501</f>
        <v>0</v>
      </c>
      <c r="K501" s="401">
        <f>SUMIF('AH Data Pivot'!$B$3:$B$1320,'Mix Substation Location Summary'!$B501,'AH Data Pivot'!$D$3:$D$1320)</f>
        <v>0</v>
      </c>
      <c r="L501" s="456">
        <f>SUMIF('AH Data Pivot'!$B$3:$B$1320,'Mix Substation Location Summary'!$B501,'AH Data Pivot'!$D$3:$D$1320)-K501</f>
        <v>0</v>
      </c>
      <c r="P501" s="417">
        <f>SUMIF('AH Data Pivot'!$B$3:$B$1320,'Mix Substation Location Summary'!$B501,'AH Data Pivot'!$E$3:$E$1320)</f>
        <v>0</v>
      </c>
      <c r="Q501" s="451">
        <f>SUMIF('AH Data Pivot'!$B$3:$B$1320,'Mix Substation Location Summary'!$B501,'AH Data Pivot'!$E$3:$E$1320)-P501</f>
        <v>0</v>
      </c>
      <c r="U501" s="417">
        <f>SUMIF('AH Data Pivot'!$B$3:$B$1320,'Mix Substation Location Summary'!$B501,'AH Data Pivot'!$F$3:$F$1320)</f>
        <v>17.46</v>
      </c>
      <c r="V501" s="454">
        <f>SUMIF('AH Data Pivot'!$B$3:$B$1320,'Mix Substation Location Summary'!$B501,'AH Data Pivot'!$F$3:$F$1320)-U501</f>
        <v>0</v>
      </c>
      <c r="W501" s="403"/>
      <c r="Z501" s="417">
        <f>SUMIF('AH Data Pivot'!$B$3:$B$1320,'Mix Substation Location Summary'!$B501,'AH Data Pivot'!$G$3:$G$1320)</f>
        <v>300727.28999999998</v>
      </c>
      <c r="AA501" s="447">
        <f>SUMIF('AH Data Pivot'!$B$3:$B$1320,'Mix Substation Location Summary'!$B501,'AH Data Pivot'!$G$3:$G$1320)-Z501</f>
        <v>0</v>
      </c>
      <c r="AE501" s="417">
        <f>SUMIF('AH Data Pivot'!$B$3:$B$1320,'Mix Substation Location Summary'!$B501,'AH Data Pivot'!$H$3:$H$1320)</f>
        <v>4095106.56</v>
      </c>
      <c r="AF501" s="454">
        <f>SUMIF('AH Data Pivot'!$B$3:$B$1320,'Mix Substation Location Summary'!$B501,'AH Data Pivot'!$H$3:$H$1320)-AE501</f>
        <v>0</v>
      </c>
      <c r="AI501" s="473" t="str">
        <f t="shared" si="51"/>
        <v/>
      </c>
      <c r="AJ501" s="474">
        <f t="shared" si="52"/>
        <v>1</v>
      </c>
    </row>
    <row r="502" spans="2:36" x14ac:dyDescent="0.25">
      <c r="B502" s="403">
        <v>5307</v>
      </c>
      <c r="C502" s="403" t="str">
        <f t="shared" si="53"/>
        <v/>
      </c>
      <c r="F502" s="401">
        <f>SUMIF('AH Data Pivot'!$B$3:$B$1320,'Mix Substation Location Summary'!$B502,'AH Data Pivot'!$C$3:$C$1320)</f>
        <v>0</v>
      </c>
      <c r="G502" s="447">
        <f>SUMIF('AH Data Pivot'!$B$3:$B$1320,'Mix Substation Location Summary'!$B502,'AH Data Pivot'!$C$3:$C$1320)-F502</f>
        <v>0</v>
      </c>
      <c r="K502" s="401">
        <f>SUMIF('AH Data Pivot'!$B$3:$B$1320,'Mix Substation Location Summary'!$B502,'AH Data Pivot'!$D$3:$D$1320)</f>
        <v>0</v>
      </c>
      <c r="L502" s="456">
        <f>SUMIF('AH Data Pivot'!$B$3:$B$1320,'Mix Substation Location Summary'!$B502,'AH Data Pivot'!$D$3:$D$1320)-K502</f>
        <v>0</v>
      </c>
      <c r="P502" s="417">
        <f>SUMIF('AH Data Pivot'!$B$3:$B$1320,'Mix Substation Location Summary'!$B502,'AH Data Pivot'!$E$3:$E$1320)</f>
        <v>0</v>
      </c>
      <c r="Q502" s="451">
        <f>SUMIF('AH Data Pivot'!$B$3:$B$1320,'Mix Substation Location Summary'!$B502,'AH Data Pivot'!$E$3:$E$1320)-P502</f>
        <v>0</v>
      </c>
      <c r="U502" s="417">
        <f>SUMIF('AH Data Pivot'!$B$3:$B$1320,'Mix Substation Location Summary'!$B502,'AH Data Pivot'!$F$3:$F$1320)</f>
        <v>2428.4499999999998</v>
      </c>
      <c r="V502" s="454">
        <f>SUMIF('AH Data Pivot'!$B$3:$B$1320,'Mix Substation Location Summary'!$B502,'AH Data Pivot'!$F$3:$F$1320)-U502</f>
        <v>0</v>
      </c>
      <c r="W502" s="403"/>
      <c r="Z502" s="417">
        <f>SUMIF('AH Data Pivot'!$B$3:$B$1320,'Mix Substation Location Summary'!$B502,'AH Data Pivot'!$G$3:$G$1320)</f>
        <v>19685.060000000001</v>
      </c>
      <c r="AA502" s="447">
        <f>SUMIF('AH Data Pivot'!$B$3:$B$1320,'Mix Substation Location Summary'!$B502,'AH Data Pivot'!$G$3:$G$1320)-Z502</f>
        <v>0</v>
      </c>
      <c r="AE502" s="417">
        <f>SUMIF('AH Data Pivot'!$B$3:$B$1320,'Mix Substation Location Summary'!$B502,'AH Data Pivot'!$H$3:$H$1320)</f>
        <v>162435.91999999998</v>
      </c>
      <c r="AF502" s="454">
        <f>SUMIF('AH Data Pivot'!$B$3:$B$1320,'Mix Substation Location Summary'!$B502,'AH Data Pivot'!$H$3:$H$1320)-AE502</f>
        <v>0</v>
      </c>
      <c r="AI502" s="473" t="str">
        <f t="shared" si="51"/>
        <v/>
      </c>
      <c r="AJ502" s="474">
        <f t="shared" si="52"/>
        <v>1</v>
      </c>
    </row>
    <row r="503" spans="2:36" x14ac:dyDescent="0.25">
      <c r="B503" s="403">
        <v>5308</v>
      </c>
      <c r="C503" s="403" t="str">
        <f t="shared" si="53"/>
        <v/>
      </c>
      <c r="F503" s="401">
        <f>SUMIF('AH Data Pivot'!$B$3:$B$1320,'Mix Substation Location Summary'!$B503,'AH Data Pivot'!$C$3:$C$1320)</f>
        <v>0</v>
      </c>
      <c r="G503" s="447">
        <f>SUMIF('AH Data Pivot'!$B$3:$B$1320,'Mix Substation Location Summary'!$B503,'AH Data Pivot'!$C$3:$C$1320)-F503</f>
        <v>0</v>
      </c>
      <c r="K503" s="401">
        <f>SUMIF('AH Data Pivot'!$B$3:$B$1320,'Mix Substation Location Summary'!$B503,'AH Data Pivot'!$D$3:$D$1320)</f>
        <v>0</v>
      </c>
      <c r="L503" s="456">
        <f>SUMIF('AH Data Pivot'!$B$3:$B$1320,'Mix Substation Location Summary'!$B503,'AH Data Pivot'!$D$3:$D$1320)-K503</f>
        <v>0</v>
      </c>
      <c r="P503" s="417">
        <f>SUMIF('AH Data Pivot'!$B$3:$B$1320,'Mix Substation Location Summary'!$B503,'AH Data Pivot'!$E$3:$E$1320)</f>
        <v>0</v>
      </c>
      <c r="Q503" s="451">
        <f>SUMIF('AH Data Pivot'!$B$3:$B$1320,'Mix Substation Location Summary'!$B503,'AH Data Pivot'!$E$3:$E$1320)-P503</f>
        <v>0</v>
      </c>
      <c r="U503" s="417">
        <f>SUMIF('AH Data Pivot'!$B$3:$B$1320,'Mix Substation Location Summary'!$B503,'AH Data Pivot'!$F$3:$F$1320)</f>
        <v>0</v>
      </c>
      <c r="V503" s="454">
        <f>SUMIF('AH Data Pivot'!$B$3:$B$1320,'Mix Substation Location Summary'!$B503,'AH Data Pivot'!$F$3:$F$1320)-U503</f>
        <v>0</v>
      </c>
      <c r="W503" s="403"/>
      <c r="Z503" s="417">
        <f>SUMIF('AH Data Pivot'!$B$3:$B$1320,'Mix Substation Location Summary'!$B503,'AH Data Pivot'!$G$3:$G$1320)</f>
        <v>35585.120000000003</v>
      </c>
      <c r="AA503" s="447">
        <f>SUMIF('AH Data Pivot'!$B$3:$B$1320,'Mix Substation Location Summary'!$B503,'AH Data Pivot'!$G$3:$G$1320)-Z503</f>
        <v>0</v>
      </c>
      <c r="AE503" s="417">
        <f>SUMIF('AH Data Pivot'!$B$3:$B$1320,'Mix Substation Location Summary'!$B503,'AH Data Pivot'!$H$3:$H$1320)</f>
        <v>909238.81999999983</v>
      </c>
      <c r="AF503" s="454">
        <f>SUMIF('AH Data Pivot'!$B$3:$B$1320,'Mix Substation Location Summary'!$B503,'AH Data Pivot'!$H$3:$H$1320)-AE503</f>
        <v>0</v>
      </c>
      <c r="AI503" s="473" t="str">
        <f t="shared" si="51"/>
        <v/>
      </c>
      <c r="AJ503" s="474">
        <f t="shared" si="52"/>
        <v>1</v>
      </c>
    </row>
    <row r="504" spans="2:36" x14ac:dyDescent="0.25">
      <c r="B504" s="403">
        <v>5309</v>
      </c>
      <c r="C504" s="403" t="str">
        <f t="shared" si="53"/>
        <v/>
      </c>
      <c r="F504" s="401">
        <f>SUMIF('AH Data Pivot'!$B$3:$B$1320,'Mix Substation Location Summary'!$B504,'AH Data Pivot'!$C$3:$C$1320)</f>
        <v>0</v>
      </c>
      <c r="G504" s="447">
        <f>SUMIF('AH Data Pivot'!$B$3:$B$1320,'Mix Substation Location Summary'!$B504,'AH Data Pivot'!$C$3:$C$1320)-F504</f>
        <v>0</v>
      </c>
      <c r="K504" s="401">
        <f>SUMIF('AH Data Pivot'!$B$3:$B$1320,'Mix Substation Location Summary'!$B504,'AH Data Pivot'!$D$3:$D$1320)</f>
        <v>0</v>
      </c>
      <c r="L504" s="456">
        <f>SUMIF('AH Data Pivot'!$B$3:$B$1320,'Mix Substation Location Summary'!$B504,'AH Data Pivot'!$D$3:$D$1320)-K504</f>
        <v>0</v>
      </c>
      <c r="P504" s="417">
        <f>SUMIF('AH Data Pivot'!$B$3:$B$1320,'Mix Substation Location Summary'!$B504,'AH Data Pivot'!$E$3:$E$1320)</f>
        <v>0</v>
      </c>
      <c r="Q504" s="451">
        <f>SUMIF('AH Data Pivot'!$B$3:$B$1320,'Mix Substation Location Summary'!$B504,'AH Data Pivot'!$E$3:$E$1320)-P504</f>
        <v>0</v>
      </c>
      <c r="U504" s="417">
        <f>SUMIF('AH Data Pivot'!$B$3:$B$1320,'Mix Substation Location Summary'!$B504,'AH Data Pivot'!$F$3:$F$1320)</f>
        <v>1398.21</v>
      </c>
      <c r="V504" s="454">
        <f>SUMIF('AH Data Pivot'!$B$3:$B$1320,'Mix Substation Location Summary'!$B504,'AH Data Pivot'!$F$3:$F$1320)-U504</f>
        <v>0</v>
      </c>
      <c r="W504" s="403"/>
      <c r="Z504" s="417">
        <f>SUMIF('AH Data Pivot'!$B$3:$B$1320,'Mix Substation Location Summary'!$B504,'AH Data Pivot'!$G$3:$G$1320)</f>
        <v>118127.37</v>
      </c>
      <c r="AA504" s="447">
        <f>SUMIF('AH Data Pivot'!$B$3:$B$1320,'Mix Substation Location Summary'!$B504,'AH Data Pivot'!$G$3:$G$1320)-Z504</f>
        <v>0</v>
      </c>
      <c r="AE504" s="417">
        <f>SUMIF('AH Data Pivot'!$B$3:$B$1320,'Mix Substation Location Summary'!$B504,'AH Data Pivot'!$H$3:$H$1320)</f>
        <v>6698751.2400000049</v>
      </c>
      <c r="AF504" s="454">
        <f>SUMIF('AH Data Pivot'!$B$3:$B$1320,'Mix Substation Location Summary'!$B504,'AH Data Pivot'!$H$3:$H$1320)-AE504</f>
        <v>0</v>
      </c>
      <c r="AI504" s="473" t="str">
        <f t="shared" si="51"/>
        <v/>
      </c>
      <c r="AJ504" s="474">
        <f t="shared" si="52"/>
        <v>1</v>
      </c>
    </row>
    <row r="505" spans="2:36" x14ac:dyDescent="0.25">
      <c r="B505" s="403">
        <v>5310</v>
      </c>
      <c r="C505" s="403" t="str">
        <f t="shared" si="53"/>
        <v/>
      </c>
      <c r="F505" s="401">
        <f>SUMIF('AH Data Pivot'!$B$3:$B$1320,'Mix Substation Location Summary'!$B505,'AH Data Pivot'!$C$3:$C$1320)</f>
        <v>0</v>
      </c>
      <c r="G505" s="447">
        <f>SUMIF('AH Data Pivot'!$B$3:$B$1320,'Mix Substation Location Summary'!$B505,'AH Data Pivot'!$C$3:$C$1320)-F505</f>
        <v>0</v>
      </c>
      <c r="K505" s="401">
        <f>SUMIF('AH Data Pivot'!$B$3:$B$1320,'Mix Substation Location Summary'!$B505,'AH Data Pivot'!$D$3:$D$1320)</f>
        <v>0</v>
      </c>
      <c r="L505" s="456">
        <f>SUMIF('AH Data Pivot'!$B$3:$B$1320,'Mix Substation Location Summary'!$B505,'AH Data Pivot'!$D$3:$D$1320)-K505</f>
        <v>0</v>
      </c>
      <c r="P505" s="417">
        <f>SUMIF('AH Data Pivot'!$B$3:$B$1320,'Mix Substation Location Summary'!$B505,'AH Data Pivot'!$E$3:$E$1320)</f>
        <v>0</v>
      </c>
      <c r="Q505" s="451">
        <f>SUMIF('AH Data Pivot'!$B$3:$B$1320,'Mix Substation Location Summary'!$B505,'AH Data Pivot'!$E$3:$E$1320)-P505</f>
        <v>0</v>
      </c>
      <c r="U505" s="417">
        <f>SUMIF('AH Data Pivot'!$B$3:$B$1320,'Mix Substation Location Summary'!$B505,'AH Data Pivot'!$F$3:$F$1320)</f>
        <v>45306.58</v>
      </c>
      <c r="V505" s="454">
        <f>SUMIF('AH Data Pivot'!$B$3:$B$1320,'Mix Substation Location Summary'!$B505,'AH Data Pivot'!$F$3:$F$1320)-U505</f>
        <v>0</v>
      </c>
      <c r="W505" s="403"/>
      <c r="Z505" s="417">
        <f>SUMIF('AH Data Pivot'!$B$3:$B$1320,'Mix Substation Location Summary'!$B505,'AH Data Pivot'!$G$3:$G$1320)</f>
        <v>688665.58000000007</v>
      </c>
      <c r="AA505" s="447">
        <f>SUMIF('AH Data Pivot'!$B$3:$B$1320,'Mix Substation Location Summary'!$B505,'AH Data Pivot'!$G$3:$G$1320)-Z505</f>
        <v>0</v>
      </c>
      <c r="AE505" s="417">
        <f>SUMIF('AH Data Pivot'!$B$3:$B$1320,'Mix Substation Location Summary'!$B505,'AH Data Pivot'!$H$3:$H$1320)</f>
        <v>15961445.91</v>
      </c>
      <c r="AF505" s="454">
        <f>SUMIF('AH Data Pivot'!$B$3:$B$1320,'Mix Substation Location Summary'!$B505,'AH Data Pivot'!$H$3:$H$1320)-AE505</f>
        <v>0</v>
      </c>
      <c r="AI505" s="473">
        <f t="shared" si="51"/>
        <v>1</v>
      </c>
      <c r="AJ505" s="474">
        <f t="shared" si="52"/>
        <v>1</v>
      </c>
    </row>
    <row r="506" spans="2:36" x14ac:dyDescent="0.25">
      <c r="B506" s="403">
        <v>5311</v>
      </c>
      <c r="C506" s="403" t="str">
        <f t="shared" si="53"/>
        <v/>
      </c>
      <c r="F506" s="401">
        <f>SUMIF('AH Data Pivot'!$B$3:$B$1320,'Mix Substation Location Summary'!$B506,'AH Data Pivot'!$C$3:$C$1320)</f>
        <v>0</v>
      </c>
      <c r="G506" s="447">
        <f>SUMIF('AH Data Pivot'!$B$3:$B$1320,'Mix Substation Location Summary'!$B506,'AH Data Pivot'!$C$3:$C$1320)-F506</f>
        <v>0</v>
      </c>
      <c r="K506" s="401">
        <f>SUMIF('AH Data Pivot'!$B$3:$B$1320,'Mix Substation Location Summary'!$B506,'AH Data Pivot'!$D$3:$D$1320)</f>
        <v>0</v>
      </c>
      <c r="L506" s="456">
        <f>SUMIF('AH Data Pivot'!$B$3:$B$1320,'Mix Substation Location Summary'!$B506,'AH Data Pivot'!$D$3:$D$1320)-K506</f>
        <v>0</v>
      </c>
      <c r="P506" s="417">
        <f>SUMIF('AH Data Pivot'!$B$3:$B$1320,'Mix Substation Location Summary'!$B506,'AH Data Pivot'!$E$3:$E$1320)</f>
        <v>6562.58</v>
      </c>
      <c r="Q506" s="451">
        <f>SUMIF('AH Data Pivot'!$B$3:$B$1320,'Mix Substation Location Summary'!$B506,'AH Data Pivot'!$E$3:$E$1320)-P506</f>
        <v>0</v>
      </c>
      <c r="U506" s="417">
        <f>SUMIF('AH Data Pivot'!$B$3:$B$1320,'Mix Substation Location Summary'!$B506,'AH Data Pivot'!$F$3:$F$1320)</f>
        <v>9406.3799999999992</v>
      </c>
      <c r="V506" s="454">
        <f>SUMIF('AH Data Pivot'!$B$3:$B$1320,'Mix Substation Location Summary'!$B506,'AH Data Pivot'!$F$3:$F$1320)-U506</f>
        <v>0</v>
      </c>
      <c r="W506" s="403"/>
      <c r="Z506" s="417">
        <f>SUMIF('AH Data Pivot'!$B$3:$B$1320,'Mix Substation Location Summary'!$B506,'AH Data Pivot'!$G$3:$G$1320)</f>
        <v>27588.399999999998</v>
      </c>
      <c r="AA506" s="447">
        <f>SUMIF('AH Data Pivot'!$B$3:$B$1320,'Mix Substation Location Summary'!$B506,'AH Data Pivot'!$G$3:$G$1320)-Z506</f>
        <v>0</v>
      </c>
      <c r="AE506" s="417">
        <f>SUMIF('AH Data Pivot'!$B$3:$B$1320,'Mix Substation Location Summary'!$B506,'AH Data Pivot'!$H$3:$H$1320)</f>
        <v>4778365.5899999989</v>
      </c>
      <c r="AF506" s="454">
        <f>SUMIF('AH Data Pivot'!$B$3:$B$1320,'Mix Substation Location Summary'!$B506,'AH Data Pivot'!$H$3:$H$1320)-AE506</f>
        <v>0</v>
      </c>
      <c r="AI506" s="473" t="str">
        <f t="shared" si="51"/>
        <v/>
      </c>
      <c r="AJ506" s="474">
        <f t="shared" si="52"/>
        <v>1</v>
      </c>
    </row>
    <row r="507" spans="2:36" x14ac:dyDescent="0.25">
      <c r="B507" s="403">
        <v>5312</v>
      </c>
      <c r="C507" s="403" t="str">
        <f t="shared" si="53"/>
        <v/>
      </c>
      <c r="F507" s="401">
        <f>SUMIF('AH Data Pivot'!$B$3:$B$1320,'Mix Substation Location Summary'!$B507,'AH Data Pivot'!$C$3:$C$1320)</f>
        <v>0</v>
      </c>
      <c r="G507" s="447">
        <f>SUMIF('AH Data Pivot'!$B$3:$B$1320,'Mix Substation Location Summary'!$B507,'AH Data Pivot'!$C$3:$C$1320)-F507</f>
        <v>0</v>
      </c>
      <c r="K507" s="401">
        <f>SUMIF('AH Data Pivot'!$B$3:$B$1320,'Mix Substation Location Summary'!$B507,'AH Data Pivot'!$D$3:$D$1320)</f>
        <v>0</v>
      </c>
      <c r="L507" s="456">
        <f>SUMIF('AH Data Pivot'!$B$3:$B$1320,'Mix Substation Location Summary'!$B507,'AH Data Pivot'!$D$3:$D$1320)-K507</f>
        <v>0</v>
      </c>
      <c r="P507" s="417">
        <f>SUMIF('AH Data Pivot'!$B$3:$B$1320,'Mix Substation Location Summary'!$B507,'AH Data Pivot'!$E$3:$E$1320)</f>
        <v>0</v>
      </c>
      <c r="Q507" s="451">
        <f>SUMIF('AH Data Pivot'!$B$3:$B$1320,'Mix Substation Location Summary'!$B507,'AH Data Pivot'!$E$3:$E$1320)-P507</f>
        <v>0</v>
      </c>
      <c r="U507" s="417">
        <f>SUMIF('AH Data Pivot'!$B$3:$B$1320,'Mix Substation Location Summary'!$B507,'AH Data Pivot'!$F$3:$F$1320)</f>
        <v>8311.15</v>
      </c>
      <c r="V507" s="454">
        <f>SUMIF('AH Data Pivot'!$B$3:$B$1320,'Mix Substation Location Summary'!$B507,'AH Data Pivot'!$F$3:$F$1320)-U507</f>
        <v>0</v>
      </c>
      <c r="W507" s="403"/>
      <c r="Z507" s="417">
        <f>SUMIF('AH Data Pivot'!$B$3:$B$1320,'Mix Substation Location Summary'!$B507,'AH Data Pivot'!$G$3:$G$1320)</f>
        <v>381950.49</v>
      </c>
      <c r="AA507" s="447">
        <f>SUMIF('AH Data Pivot'!$B$3:$B$1320,'Mix Substation Location Summary'!$B507,'AH Data Pivot'!$G$3:$G$1320)-Z507</f>
        <v>0</v>
      </c>
      <c r="AE507" s="417">
        <f>SUMIF('AH Data Pivot'!$B$3:$B$1320,'Mix Substation Location Summary'!$B507,'AH Data Pivot'!$H$3:$H$1320)</f>
        <v>10347945.000000006</v>
      </c>
      <c r="AF507" s="454">
        <f>SUMIF('AH Data Pivot'!$B$3:$B$1320,'Mix Substation Location Summary'!$B507,'AH Data Pivot'!$H$3:$H$1320)-AE507</f>
        <v>0</v>
      </c>
      <c r="AI507" s="473" t="str">
        <f t="shared" si="51"/>
        <v/>
      </c>
      <c r="AJ507" s="474">
        <f t="shared" si="52"/>
        <v>1</v>
      </c>
    </row>
    <row r="508" spans="2:36" x14ac:dyDescent="0.25">
      <c r="B508" s="403">
        <v>5313</v>
      </c>
      <c r="C508" s="403" t="str">
        <f t="shared" si="53"/>
        <v/>
      </c>
      <c r="F508" s="401">
        <f>SUMIF('AH Data Pivot'!$B$3:$B$1320,'Mix Substation Location Summary'!$B508,'AH Data Pivot'!$C$3:$C$1320)</f>
        <v>0</v>
      </c>
      <c r="G508" s="447">
        <f>SUMIF('AH Data Pivot'!$B$3:$B$1320,'Mix Substation Location Summary'!$B508,'AH Data Pivot'!$C$3:$C$1320)-F508</f>
        <v>0</v>
      </c>
      <c r="K508" s="401">
        <f>SUMIF('AH Data Pivot'!$B$3:$B$1320,'Mix Substation Location Summary'!$B508,'AH Data Pivot'!$D$3:$D$1320)</f>
        <v>0</v>
      </c>
      <c r="L508" s="456">
        <f>SUMIF('AH Data Pivot'!$B$3:$B$1320,'Mix Substation Location Summary'!$B508,'AH Data Pivot'!$D$3:$D$1320)-K508</f>
        <v>0</v>
      </c>
      <c r="P508" s="417">
        <f>SUMIF('AH Data Pivot'!$B$3:$B$1320,'Mix Substation Location Summary'!$B508,'AH Data Pivot'!$E$3:$E$1320)</f>
        <v>0</v>
      </c>
      <c r="Q508" s="451">
        <f>SUMIF('AH Data Pivot'!$B$3:$B$1320,'Mix Substation Location Summary'!$B508,'AH Data Pivot'!$E$3:$E$1320)-P508</f>
        <v>0</v>
      </c>
      <c r="U508" s="417">
        <f>SUMIF('AH Data Pivot'!$B$3:$B$1320,'Mix Substation Location Summary'!$B508,'AH Data Pivot'!$F$3:$F$1320)</f>
        <v>0</v>
      </c>
      <c r="V508" s="454">
        <f>SUMIF('AH Data Pivot'!$B$3:$B$1320,'Mix Substation Location Summary'!$B508,'AH Data Pivot'!$F$3:$F$1320)-U508</f>
        <v>0</v>
      </c>
      <c r="W508" s="403"/>
      <c r="Z508" s="417">
        <f>SUMIF('AH Data Pivot'!$B$3:$B$1320,'Mix Substation Location Summary'!$B508,'AH Data Pivot'!$G$3:$G$1320)</f>
        <v>5323.65</v>
      </c>
      <c r="AA508" s="447">
        <f>SUMIF('AH Data Pivot'!$B$3:$B$1320,'Mix Substation Location Summary'!$B508,'AH Data Pivot'!$G$3:$G$1320)-Z508</f>
        <v>0</v>
      </c>
      <c r="AE508" s="417">
        <f>SUMIF('AH Data Pivot'!$B$3:$B$1320,'Mix Substation Location Summary'!$B508,'AH Data Pivot'!$H$3:$H$1320)</f>
        <v>274662.44</v>
      </c>
      <c r="AF508" s="454">
        <f>SUMIF('AH Data Pivot'!$B$3:$B$1320,'Mix Substation Location Summary'!$B508,'AH Data Pivot'!$H$3:$H$1320)-AE508</f>
        <v>0</v>
      </c>
      <c r="AI508" s="473">
        <f t="shared" si="51"/>
        <v>1</v>
      </c>
      <c r="AJ508" s="474">
        <f t="shared" si="52"/>
        <v>1</v>
      </c>
    </row>
    <row r="509" spans="2:36" x14ac:dyDescent="0.25">
      <c r="B509" s="403">
        <v>5315</v>
      </c>
      <c r="C509" s="403" t="str">
        <f t="shared" si="53"/>
        <v/>
      </c>
      <c r="F509" s="401">
        <f>SUMIF('AH Data Pivot'!$B$3:$B$1320,'Mix Substation Location Summary'!$B509,'AH Data Pivot'!$C$3:$C$1320)</f>
        <v>0</v>
      </c>
      <c r="G509" s="447">
        <f>SUMIF('AH Data Pivot'!$B$3:$B$1320,'Mix Substation Location Summary'!$B509,'AH Data Pivot'!$C$3:$C$1320)-F509</f>
        <v>0</v>
      </c>
      <c r="K509" s="401">
        <f>SUMIF('AH Data Pivot'!$B$3:$B$1320,'Mix Substation Location Summary'!$B509,'AH Data Pivot'!$D$3:$D$1320)</f>
        <v>0</v>
      </c>
      <c r="L509" s="456">
        <f>SUMIF('AH Data Pivot'!$B$3:$B$1320,'Mix Substation Location Summary'!$B509,'AH Data Pivot'!$D$3:$D$1320)-K509</f>
        <v>0</v>
      </c>
      <c r="P509" s="417">
        <f>SUMIF('AH Data Pivot'!$B$3:$B$1320,'Mix Substation Location Summary'!$B509,'AH Data Pivot'!$E$3:$E$1320)</f>
        <v>10341593.65</v>
      </c>
      <c r="Q509" s="451">
        <f>SUMIF('AH Data Pivot'!$B$3:$B$1320,'Mix Substation Location Summary'!$B509,'AH Data Pivot'!$E$3:$E$1320)-P509</f>
        <v>0</v>
      </c>
      <c r="U509" s="417">
        <f>SUMIF('AH Data Pivot'!$B$3:$B$1320,'Mix Substation Location Summary'!$B509,'AH Data Pivot'!$F$3:$F$1320)</f>
        <v>601.42999999999995</v>
      </c>
      <c r="V509" s="454">
        <f>SUMIF('AH Data Pivot'!$B$3:$B$1320,'Mix Substation Location Summary'!$B509,'AH Data Pivot'!$F$3:$F$1320)-U509</f>
        <v>0</v>
      </c>
      <c r="W509" s="403"/>
      <c r="Z509" s="417">
        <f>SUMIF('AH Data Pivot'!$B$3:$B$1320,'Mix Substation Location Summary'!$B509,'AH Data Pivot'!$G$3:$G$1320)</f>
        <v>753974.82000000007</v>
      </c>
      <c r="AA509" s="447">
        <f>SUMIF('AH Data Pivot'!$B$3:$B$1320,'Mix Substation Location Summary'!$B509,'AH Data Pivot'!$G$3:$G$1320)-Z509</f>
        <v>0</v>
      </c>
      <c r="AE509" s="417">
        <f>SUMIF('AH Data Pivot'!$B$3:$B$1320,'Mix Substation Location Summary'!$B509,'AH Data Pivot'!$H$3:$H$1320)</f>
        <v>7326170.8000000017</v>
      </c>
      <c r="AF509" s="454">
        <f>SUMIF('AH Data Pivot'!$B$3:$B$1320,'Mix Substation Location Summary'!$B509,'AH Data Pivot'!$H$3:$H$1320)-AE509</f>
        <v>0</v>
      </c>
      <c r="AI509" s="473" t="str">
        <f t="shared" si="51"/>
        <v/>
      </c>
      <c r="AJ509" s="474">
        <f t="shared" si="52"/>
        <v>1</v>
      </c>
    </row>
    <row r="510" spans="2:36" x14ac:dyDescent="0.25">
      <c r="B510" s="403">
        <v>5316</v>
      </c>
      <c r="C510" s="403" t="str">
        <f t="shared" si="53"/>
        <v/>
      </c>
      <c r="F510" s="401">
        <f>SUMIF('AH Data Pivot'!$B$3:$B$1320,'Mix Substation Location Summary'!$B510,'AH Data Pivot'!$C$3:$C$1320)</f>
        <v>0</v>
      </c>
      <c r="G510" s="447">
        <f>SUMIF('AH Data Pivot'!$B$3:$B$1320,'Mix Substation Location Summary'!$B510,'AH Data Pivot'!$C$3:$C$1320)-F510</f>
        <v>0</v>
      </c>
      <c r="K510" s="401">
        <f>SUMIF('AH Data Pivot'!$B$3:$B$1320,'Mix Substation Location Summary'!$B510,'AH Data Pivot'!$D$3:$D$1320)</f>
        <v>0</v>
      </c>
      <c r="L510" s="456">
        <f>SUMIF('AH Data Pivot'!$B$3:$B$1320,'Mix Substation Location Summary'!$B510,'AH Data Pivot'!$D$3:$D$1320)-K510</f>
        <v>0</v>
      </c>
      <c r="P510" s="417">
        <f>SUMIF('AH Data Pivot'!$B$3:$B$1320,'Mix Substation Location Summary'!$B510,'AH Data Pivot'!$E$3:$E$1320)</f>
        <v>0</v>
      </c>
      <c r="Q510" s="451">
        <f>SUMIF('AH Data Pivot'!$B$3:$B$1320,'Mix Substation Location Summary'!$B510,'AH Data Pivot'!$E$3:$E$1320)-P510</f>
        <v>0</v>
      </c>
      <c r="U510" s="417">
        <f>SUMIF('AH Data Pivot'!$B$3:$B$1320,'Mix Substation Location Summary'!$B510,'AH Data Pivot'!$F$3:$F$1320)</f>
        <v>2554.34</v>
      </c>
      <c r="V510" s="454">
        <f>SUMIF('AH Data Pivot'!$B$3:$B$1320,'Mix Substation Location Summary'!$B510,'AH Data Pivot'!$F$3:$F$1320)-U510</f>
        <v>0</v>
      </c>
      <c r="W510" s="403"/>
      <c r="Z510" s="417">
        <f>SUMIF('AH Data Pivot'!$B$3:$B$1320,'Mix Substation Location Summary'!$B510,'AH Data Pivot'!$G$3:$G$1320)</f>
        <v>20063.949999999997</v>
      </c>
      <c r="AA510" s="447">
        <f>SUMIF('AH Data Pivot'!$B$3:$B$1320,'Mix Substation Location Summary'!$B510,'AH Data Pivot'!$G$3:$G$1320)-Z510</f>
        <v>0</v>
      </c>
      <c r="AE510" s="417">
        <f>SUMIF('AH Data Pivot'!$B$3:$B$1320,'Mix Substation Location Summary'!$B510,'AH Data Pivot'!$H$3:$H$1320)</f>
        <v>333257.92</v>
      </c>
      <c r="AF510" s="454">
        <f>SUMIF('AH Data Pivot'!$B$3:$B$1320,'Mix Substation Location Summary'!$B510,'AH Data Pivot'!$H$3:$H$1320)-AE510</f>
        <v>0</v>
      </c>
      <c r="AI510" s="473" t="str">
        <f t="shared" si="51"/>
        <v/>
      </c>
      <c r="AJ510" s="474">
        <f t="shared" si="52"/>
        <v>1</v>
      </c>
    </row>
    <row r="511" spans="2:36" x14ac:dyDescent="0.25">
      <c r="B511" s="403">
        <v>5317</v>
      </c>
      <c r="C511" s="403" t="str">
        <f t="shared" si="53"/>
        <v/>
      </c>
      <c r="F511" s="401">
        <f>SUMIF('AH Data Pivot'!$B$3:$B$1320,'Mix Substation Location Summary'!$B511,'AH Data Pivot'!$C$3:$C$1320)</f>
        <v>0</v>
      </c>
      <c r="G511" s="447">
        <f>SUMIF('AH Data Pivot'!$B$3:$B$1320,'Mix Substation Location Summary'!$B511,'AH Data Pivot'!$C$3:$C$1320)-F511</f>
        <v>0</v>
      </c>
      <c r="K511" s="401">
        <f>SUMIF('AH Data Pivot'!$B$3:$B$1320,'Mix Substation Location Summary'!$B511,'AH Data Pivot'!$D$3:$D$1320)</f>
        <v>0</v>
      </c>
      <c r="L511" s="456">
        <f>SUMIF('AH Data Pivot'!$B$3:$B$1320,'Mix Substation Location Summary'!$B511,'AH Data Pivot'!$D$3:$D$1320)-K511</f>
        <v>0</v>
      </c>
      <c r="P511" s="417">
        <f>SUMIF('AH Data Pivot'!$B$3:$B$1320,'Mix Substation Location Summary'!$B511,'AH Data Pivot'!$E$3:$E$1320)</f>
        <v>0</v>
      </c>
      <c r="Q511" s="451">
        <f>SUMIF('AH Data Pivot'!$B$3:$B$1320,'Mix Substation Location Summary'!$B511,'AH Data Pivot'!$E$3:$E$1320)-P511</f>
        <v>0</v>
      </c>
      <c r="U511" s="417">
        <f>SUMIF('AH Data Pivot'!$B$3:$B$1320,'Mix Substation Location Summary'!$B511,'AH Data Pivot'!$F$3:$F$1320)</f>
        <v>4388.67</v>
      </c>
      <c r="V511" s="454">
        <f>SUMIF('AH Data Pivot'!$B$3:$B$1320,'Mix Substation Location Summary'!$B511,'AH Data Pivot'!$F$3:$F$1320)-U511</f>
        <v>0</v>
      </c>
      <c r="W511" s="403"/>
      <c r="Z511" s="417">
        <f>SUMIF('AH Data Pivot'!$B$3:$B$1320,'Mix Substation Location Summary'!$B511,'AH Data Pivot'!$G$3:$G$1320)</f>
        <v>226047.53000000003</v>
      </c>
      <c r="AA511" s="447">
        <f>SUMIF('AH Data Pivot'!$B$3:$B$1320,'Mix Substation Location Summary'!$B511,'AH Data Pivot'!$G$3:$G$1320)-Z511</f>
        <v>0</v>
      </c>
      <c r="AE511" s="417">
        <f>SUMIF('AH Data Pivot'!$B$3:$B$1320,'Mix Substation Location Summary'!$B511,'AH Data Pivot'!$H$3:$H$1320)</f>
        <v>7365702.3299999982</v>
      </c>
      <c r="AF511" s="454">
        <f>SUMIF('AH Data Pivot'!$B$3:$B$1320,'Mix Substation Location Summary'!$B511,'AH Data Pivot'!$H$3:$H$1320)-AE511</f>
        <v>0</v>
      </c>
      <c r="AI511" s="473" t="str">
        <f t="shared" si="51"/>
        <v/>
      </c>
      <c r="AJ511" s="474">
        <f t="shared" si="52"/>
        <v>1</v>
      </c>
    </row>
    <row r="512" spans="2:36" x14ac:dyDescent="0.25">
      <c r="B512" s="403">
        <v>5318</v>
      </c>
      <c r="C512" s="403" t="str">
        <f t="shared" si="53"/>
        <v/>
      </c>
      <c r="F512" s="401">
        <f>SUMIF('AH Data Pivot'!$B$3:$B$1320,'Mix Substation Location Summary'!$B512,'AH Data Pivot'!$C$3:$C$1320)</f>
        <v>0</v>
      </c>
      <c r="G512" s="447">
        <f>SUMIF('AH Data Pivot'!$B$3:$B$1320,'Mix Substation Location Summary'!$B512,'AH Data Pivot'!$C$3:$C$1320)-F512</f>
        <v>0</v>
      </c>
      <c r="K512" s="401">
        <f>SUMIF('AH Data Pivot'!$B$3:$B$1320,'Mix Substation Location Summary'!$B512,'AH Data Pivot'!$D$3:$D$1320)</f>
        <v>0</v>
      </c>
      <c r="L512" s="456">
        <f>SUMIF('AH Data Pivot'!$B$3:$B$1320,'Mix Substation Location Summary'!$B512,'AH Data Pivot'!$D$3:$D$1320)-K512</f>
        <v>0</v>
      </c>
      <c r="P512" s="417">
        <f>SUMIF('AH Data Pivot'!$B$3:$B$1320,'Mix Substation Location Summary'!$B512,'AH Data Pivot'!$E$3:$E$1320)</f>
        <v>0</v>
      </c>
      <c r="Q512" s="451">
        <f>SUMIF('AH Data Pivot'!$B$3:$B$1320,'Mix Substation Location Summary'!$B512,'AH Data Pivot'!$E$3:$E$1320)-P512</f>
        <v>0</v>
      </c>
      <c r="U512" s="417">
        <f>SUMIF('AH Data Pivot'!$B$3:$B$1320,'Mix Substation Location Summary'!$B512,'AH Data Pivot'!$F$3:$F$1320)</f>
        <v>0</v>
      </c>
      <c r="V512" s="454">
        <f>SUMIF('AH Data Pivot'!$B$3:$B$1320,'Mix Substation Location Summary'!$B512,'AH Data Pivot'!$F$3:$F$1320)-U512</f>
        <v>0</v>
      </c>
      <c r="W512" s="403"/>
      <c r="Z512" s="417">
        <f>SUMIF('AH Data Pivot'!$B$3:$B$1320,'Mix Substation Location Summary'!$B512,'AH Data Pivot'!$G$3:$G$1320)</f>
        <v>19022.18</v>
      </c>
      <c r="AA512" s="447">
        <f>SUMIF('AH Data Pivot'!$B$3:$B$1320,'Mix Substation Location Summary'!$B512,'AH Data Pivot'!$G$3:$G$1320)-Z512</f>
        <v>0</v>
      </c>
      <c r="AE512" s="417">
        <f>SUMIF('AH Data Pivot'!$B$3:$B$1320,'Mix Substation Location Summary'!$B512,'AH Data Pivot'!$H$3:$H$1320)</f>
        <v>981556.58</v>
      </c>
      <c r="AF512" s="454">
        <f>SUMIF('AH Data Pivot'!$B$3:$B$1320,'Mix Substation Location Summary'!$B512,'AH Data Pivot'!$H$3:$H$1320)-AE512</f>
        <v>0</v>
      </c>
      <c r="AI512" s="473" t="str">
        <f t="shared" si="51"/>
        <v/>
      </c>
      <c r="AJ512" s="474">
        <f t="shared" si="52"/>
        <v>1</v>
      </c>
    </row>
    <row r="513" spans="2:36" x14ac:dyDescent="0.25">
      <c r="B513" s="403">
        <v>5319</v>
      </c>
      <c r="C513" s="403" t="str">
        <f t="shared" si="53"/>
        <v/>
      </c>
      <c r="F513" s="401">
        <f>SUMIF('AH Data Pivot'!$B$3:$B$1320,'Mix Substation Location Summary'!$B513,'AH Data Pivot'!$C$3:$C$1320)</f>
        <v>0</v>
      </c>
      <c r="G513" s="447">
        <f>SUMIF('AH Data Pivot'!$B$3:$B$1320,'Mix Substation Location Summary'!$B513,'AH Data Pivot'!$C$3:$C$1320)-F513</f>
        <v>0</v>
      </c>
      <c r="K513" s="401">
        <f>SUMIF('AH Data Pivot'!$B$3:$B$1320,'Mix Substation Location Summary'!$B513,'AH Data Pivot'!$D$3:$D$1320)</f>
        <v>0</v>
      </c>
      <c r="L513" s="456">
        <f>SUMIF('AH Data Pivot'!$B$3:$B$1320,'Mix Substation Location Summary'!$B513,'AH Data Pivot'!$D$3:$D$1320)-K513</f>
        <v>0</v>
      </c>
      <c r="P513" s="417">
        <f>SUMIF('AH Data Pivot'!$B$3:$B$1320,'Mix Substation Location Summary'!$B513,'AH Data Pivot'!$E$3:$E$1320)</f>
        <v>0</v>
      </c>
      <c r="Q513" s="451">
        <f>SUMIF('AH Data Pivot'!$B$3:$B$1320,'Mix Substation Location Summary'!$B513,'AH Data Pivot'!$E$3:$E$1320)-P513</f>
        <v>0</v>
      </c>
      <c r="U513" s="417">
        <f>SUMIF('AH Data Pivot'!$B$3:$B$1320,'Mix Substation Location Summary'!$B513,'AH Data Pivot'!$F$3:$F$1320)</f>
        <v>2251.48</v>
      </c>
      <c r="V513" s="454">
        <f>SUMIF('AH Data Pivot'!$B$3:$B$1320,'Mix Substation Location Summary'!$B513,'AH Data Pivot'!$F$3:$F$1320)-U513</f>
        <v>0</v>
      </c>
      <c r="W513" s="403"/>
      <c r="Z513" s="417">
        <f>SUMIF('AH Data Pivot'!$B$3:$B$1320,'Mix Substation Location Summary'!$B513,'AH Data Pivot'!$G$3:$G$1320)</f>
        <v>38806.6</v>
      </c>
      <c r="AA513" s="447">
        <f>SUMIF('AH Data Pivot'!$B$3:$B$1320,'Mix Substation Location Summary'!$B513,'AH Data Pivot'!$G$3:$G$1320)-Z513</f>
        <v>0</v>
      </c>
      <c r="AE513" s="417">
        <f>SUMIF('AH Data Pivot'!$B$3:$B$1320,'Mix Substation Location Summary'!$B513,'AH Data Pivot'!$H$3:$H$1320)</f>
        <v>836131.69</v>
      </c>
      <c r="AF513" s="454">
        <f>SUMIF('AH Data Pivot'!$B$3:$B$1320,'Mix Substation Location Summary'!$B513,'AH Data Pivot'!$H$3:$H$1320)-AE513</f>
        <v>0</v>
      </c>
      <c r="AI513" s="473" t="str">
        <f t="shared" si="51"/>
        <v/>
      </c>
      <c r="AJ513" s="474">
        <f t="shared" si="52"/>
        <v>1</v>
      </c>
    </row>
    <row r="514" spans="2:36" x14ac:dyDescent="0.25">
      <c r="B514" s="403">
        <v>5320</v>
      </c>
      <c r="C514" s="403" t="str">
        <f t="shared" si="53"/>
        <v/>
      </c>
      <c r="F514" s="401">
        <f>SUMIF('AH Data Pivot'!$B$3:$B$1320,'Mix Substation Location Summary'!$B514,'AH Data Pivot'!$C$3:$C$1320)</f>
        <v>0</v>
      </c>
      <c r="G514" s="447">
        <f>SUMIF('AH Data Pivot'!$B$3:$B$1320,'Mix Substation Location Summary'!$B514,'AH Data Pivot'!$C$3:$C$1320)-F514</f>
        <v>0</v>
      </c>
      <c r="K514" s="401">
        <f>SUMIF('AH Data Pivot'!$B$3:$B$1320,'Mix Substation Location Summary'!$B514,'AH Data Pivot'!$D$3:$D$1320)</f>
        <v>0</v>
      </c>
      <c r="L514" s="456">
        <f>SUMIF('AH Data Pivot'!$B$3:$B$1320,'Mix Substation Location Summary'!$B514,'AH Data Pivot'!$D$3:$D$1320)-K514</f>
        <v>0</v>
      </c>
      <c r="P514" s="417">
        <f>SUMIF('AH Data Pivot'!$B$3:$B$1320,'Mix Substation Location Summary'!$B514,'AH Data Pivot'!$E$3:$E$1320)</f>
        <v>0</v>
      </c>
      <c r="Q514" s="451">
        <f>SUMIF('AH Data Pivot'!$B$3:$B$1320,'Mix Substation Location Summary'!$B514,'AH Data Pivot'!$E$3:$E$1320)-P514</f>
        <v>0</v>
      </c>
      <c r="U514" s="417">
        <f>SUMIF('AH Data Pivot'!$B$3:$B$1320,'Mix Substation Location Summary'!$B514,'AH Data Pivot'!$F$3:$F$1320)</f>
        <v>1554.23</v>
      </c>
      <c r="V514" s="454">
        <f>SUMIF('AH Data Pivot'!$B$3:$B$1320,'Mix Substation Location Summary'!$B514,'AH Data Pivot'!$F$3:$F$1320)-U514</f>
        <v>0</v>
      </c>
      <c r="W514" s="403"/>
      <c r="Z514" s="417">
        <f>SUMIF('AH Data Pivot'!$B$3:$B$1320,'Mix Substation Location Summary'!$B514,'AH Data Pivot'!$G$3:$G$1320)</f>
        <v>83137.539999999994</v>
      </c>
      <c r="AA514" s="447">
        <f>SUMIF('AH Data Pivot'!$B$3:$B$1320,'Mix Substation Location Summary'!$B514,'AH Data Pivot'!$G$3:$G$1320)-Z514</f>
        <v>0</v>
      </c>
      <c r="AE514" s="417">
        <f>SUMIF('AH Data Pivot'!$B$3:$B$1320,'Mix Substation Location Summary'!$B514,'AH Data Pivot'!$H$3:$H$1320)</f>
        <v>5415239.8300000001</v>
      </c>
      <c r="AF514" s="454">
        <f>SUMIF('AH Data Pivot'!$B$3:$B$1320,'Mix Substation Location Summary'!$B514,'AH Data Pivot'!$H$3:$H$1320)-AE514</f>
        <v>0</v>
      </c>
      <c r="AI514" s="473" t="str">
        <f t="shared" si="51"/>
        <v/>
      </c>
      <c r="AJ514" s="474">
        <f t="shared" si="52"/>
        <v>1</v>
      </c>
    </row>
    <row r="515" spans="2:36" x14ac:dyDescent="0.25">
      <c r="B515" s="403">
        <v>5321</v>
      </c>
      <c r="C515" s="403" t="str">
        <f t="shared" si="53"/>
        <v/>
      </c>
      <c r="F515" s="401">
        <f>SUMIF('AH Data Pivot'!$B$3:$B$1320,'Mix Substation Location Summary'!$B515,'AH Data Pivot'!$C$3:$C$1320)</f>
        <v>0</v>
      </c>
      <c r="G515" s="447">
        <f>SUMIF('AH Data Pivot'!$B$3:$B$1320,'Mix Substation Location Summary'!$B515,'AH Data Pivot'!$C$3:$C$1320)-F515</f>
        <v>0</v>
      </c>
      <c r="K515" s="401">
        <f>SUMIF('AH Data Pivot'!$B$3:$B$1320,'Mix Substation Location Summary'!$B515,'AH Data Pivot'!$D$3:$D$1320)</f>
        <v>0</v>
      </c>
      <c r="L515" s="456">
        <f>SUMIF('AH Data Pivot'!$B$3:$B$1320,'Mix Substation Location Summary'!$B515,'AH Data Pivot'!$D$3:$D$1320)-K515</f>
        <v>0</v>
      </c>
      <c r="P515" s="417">
        <f>SUMIF('AH Data Pivot'!$B$3:$B$1320,'Mix Substation Location Summary'!$B515,'AH Data Pivot'!$E$3:$E$1320)</f>
        <v>0</v>
      </c>
      <c r="Q515" s="451">
        <f>SUMIF('AH Data Pivot'!$B$3:$B$1320,'Mix Substation Location Summary'!$B515,'AH Data Pivot'!$E$3:$E$1320)-P515</f>
        <v>0</v>
      </c>
      <c r="U515" s="417">
        <f>SUMIF('AH Data Pivot'!$B$3:$B$1320,'Mix Substation Location Summary'!$B515,'AH Data Pivot'!$F$3:$F$1320)</f>
        <v>1249.6100000000001</v>
      </c>
      <c r="V515" s="454">
        <f>SUMIF('AH Data Pivot'!$B$3:$B$1320,'Mix Substation Location Summary'!$B515,'AH Data Pivot'!$F$3:$F$1320)-U515</f>
        <v>0</v>
      </c>
      <c r="W515" s="403"/>
      <c r="Z515" s="417">
        <f>SUMIF('AH Data Pivot'!$B$3:$B$1320,'Mix Substation Location Summary'!$B515,'AH Data Pivot'!$G$3:$G$1320)</f>
        <v>450178.16999999993</v>
      </c>
      <c r="AA515" s="447">
        <f>SUMIF('AH Data Pivot'!$B$3:$B$1320,'Mix Substation Location Summary'!$B515,'AH Data Pivot'!$G$3:$G$1320)-Z515</f>
        <v>0</v>
      </c>
      <c r="AE515" s="417">
        <f>SUMIF('AH Data Pivot'!$B$3:$B$1320,'Mix Substation Location Summary'!$B515,'AH Data Pivot'!$H$3:$H$1320)</f>
        <v>6917951.0800000113</v>
      </c>
      <c r="AF515" s="454">
        <f>SUMIF('AH Data Pivot'!$B$3:$B$1320,'Mix Substation Location Summary'!$B515,'AH Data Pivot'!$H$3:$H$1320)-AE515</f>
        <v>0</v>
      </c>
      <c r="AI515" s="473" t="str">
        <f t="shared" si="51"/>
        <v/>
      </c>
      <c r="AJ515" s="474">
        <f t="shared" si="52"/>
        <v>1</v>
      </c>
    </row>
    <row r="516" spans="2:36" x14ac:dyDescent="0.25">
      <c r="B516" s="403">
        <v>5322</v>
      </c>
      <c r="C516" s="403" t="str">
        <f t="shared" si="53"/>
        <v/>
      </c>
      <c r="F516" s="401">
        <f>SUMIF('AH Data Pivot'!$B$3:$B$1320,'Mix Substation Location Summary'!$B516,'AH Data Pivot'!$C$3:$C$1320)</f>
        <v>0</v>
      </c>
      <c r="G516" s="447">
        <f>SUMIF('AH Data Pivot'!$B$3:$B$1320,'Mix Substation Location Summary'!$B516,'AH Data Pivot'!$C$3:$C$1320)-F516</f>
        <v>0</v>
      </c>
      <c r="K516" s="401">
        <f>SUMIF('AH Data Pivot'!$B$3:$B$1320,'Mix Substation Location Summary'!$B516,'AH Data Pivot'!$D$3:$D$1320)</f>
        <v>0</v>
      </c>
      <c r="L516" s="456">
        <f>SUMIF('AH Data Pivot'!$B$3:$B$1320,'Mix Substation Location Summary'!$B516,'AH Data Pivot'!$D$3:$D$1320)-K516</f>
        <v>0</v>
      </c>
      <c r="P516" s="417">
        <f>SUMIF('AH Data Pivot'!$B$3:$B$1320,'Mix Substation Location Summary'!$B516,'AH Data Pivot'!$E$3:$E$1320)</f>
        <v>0</v>
      </c>
      <c r="Q516" s="451">
        <f>SUMIF('AH Data Pivot'!$B$3:$B$1320,'Mix Substation Location Summary'!$B516,'AH Data Pivot'!$E$3:$E$1320)-P516</f>
        <v>0</v>
      </c>
      <c r="U516" s="417">
        <f>SUMIF('AH Data Pivot'!$B$3:$B$1320,'Mix Substation Location Summary'!$B516,'AH Data Pivot'!$F$3:$F$1320)</f>
        <v>710.67</v>
      </c>
      <c r="V516" s="454">
        <f>SUMIF('AH Data Pivot'!$B$3:$B$1320,'Mix Substation Location Summary'!$B516,'AH Data Pivot'!$F$3:$F$1320)-U516</f>
        <v>0</v>
      </c>
      <c r="W516" s="403"/>
      <c r="Z516" s="417">
        <f>SUMIF('AH Data Pivot'!$B$3:$B$1320,'Mix Substation Location Summary'!$B516,'AH Data Pivot'!$G$3:$G$1320)</f>
        <v>555632.31999999995</v>
      </c>
      <c r="AA516" s="447">
        <f>SUMIF('AH Data Pivot'!$B$3:$B$1320,'Mix Substation Location Summary'!$B516,'AH Data Pivot'!$G$3:$G$1320)-Z516</f>
        <v>0</v>
      </c>
      <c r="AE516" s="417">
        <f>SUMIF('AH Data Pivot'!$B$3:$B$1320,'Mix Substation Location Summary'!$B516,'AH Data Pivot'!$H$3:$H$1320)</f>
        <v>5201506.6100000003</v>
      </c>
      <c r="AF516" s="454">
        <f>SUMIF('AH Data Pivot'!$B$3:$B$1320,'Mix Substation Location Summary'!$B516,'AH Data Pivot'!$H$3:$H$1320)-AE516</f>
        <v>0</v>
      </c>
      <c r="AI516" s="473" t="str">
        <f t="shared" si="51"/>
        <v/>
      </c>
      <c r="AJ516" s="474">
        <f t="shared" si="52"/>
        <v>1</v>
      </c>
    </row>
    <row r="517" spans="2:36" x14ac:dyDescent="0.25">
      <c r="B517" s="403">
        <v>5323</v>
      </c>
      <c r="C517" s="403" t="str">
        <f t="shared" si="53"/>
        <v/>
      </c>
      <c r="F517" s="401">
        <f>SUMIF('AH Data Pivot'!$B$3:$B$1320,'Mix Substation Location Summary'!$B517,'AH Data Pivot'!$C$3:$C$1320)</f>
        <v>0</v>
      </c>
      <c r="G517" s="447">
        <f>SUMIF('AH Data Pivot'!$B$3:$B$1320,'Mix Substation Location Summary'!$B517,'AH Data Pivot'!$C$3:$C$1320)-F517</f>
        <v>0</v>
      </c>
      <c r="K517" s="401">
        <f>SUMIF('AH Data Pivot'!$B$3:$B$1320,'Mix Substation Location Summary'!$B517,'AH Data Pivot'!$D$3:$D$1320)</f>
        <v>0</v>
      </c>
      <c r="L517" s="456">
        <f>SUMIF('AH Data Pivot'!$B$3:$B$1320,'Mix Substation Location Summary'!$B517,'AH Data Pivot'!$D$3:$D$1320)-K517</f>
        <v>0</v>
      </c>
      <c r="P517" s="417">
        <f>SUMIF('AH Data Pivot'!$B$3:$B$1320,'Mix Substation Location Summary'!$B517,'AH Data Pivot'!$E$3:$E$1320)</f>
        <v>0</v>
      </c>
      <c r="Q517" s="451">
        <f>SUMIF('AH Data Pivot'!$B$3:$B$1320,'Mix Substation Location Summary'!$B517,'AH Data Pivot'!$E$3:$E$1320)-P517</f>
        <v>0</v>
      </c>
      <c r="U517" s="417">
        <f>SUMIF('AH Data Pivot'!$B$3:$B$1320,'Mix Substation Location Summary'!$B517,'AH Data Pivot'!$F$3:$F$1320)</f>
        <v>2929.65</v>
      </c>
      <c r="V517" s="454">
        <f>SUMIF('AH Data Pivot'!$B$3:$B$1320,'Mix Substation Location Summary'!$B517,'AH Data Pivot'!$F$3:$F$1320)-U517</f>
        <v>0</v>
      </c>
      <c r="W517" s="403"/>
      <c r="Z517" s="417">
        <f>SUMIF('AH Data Pivot'!$B$3:$B$1320,'Mix Substation Location Summary'!$B517,'AH Data Pivot'!$G$3:$G$1320)</f>
        <v>788714.32</v>
      </c>
      <c r="AA517" s="447">
        <f>SUMIF('AH Data Pivot'!$B$3:$B$1320,'Mix Substation Location Summary'!$B517,'AH Data Pivot'!$G$3:$G$1320)-Z517</f>
        <v>0</v>
      </c>
      <c r="AE517" s="417">
        <f>SUMIF('AH Data Pivot'!$B$3:$B$1320,'Mix Substation Location Summary'!$B517,'AH Data Pivot'!$H$3:$H$1320)</f>
        <v>14333821.470000003</v>
      </c>
      <c r="AF517" s="454">
        <f>SUMIF('AH Data Pivot'!$B$3:$B$1320,'Mix Substation Location Summary'!$B517,'AH Data Pivot'!$H$3:$H$1320)-AE517</f>
        <v>0</v>
      </c>
      <c r="AI517" s="473" t="str">
        <f t="shared" si="51"/>
        <v/>
      </c>
      <c r="AJ517" s="474">
        <f t="shared" si="52"/>
        <v>1</v>
      </c>
    </row>
    <row r="518" spans="2:36" x14ac:dyDescent="0.25">
      <c r="B518" s="403">
        <v>5324</v>
      </c>
      <c r="C518" s="403" t="str">
        <f t="shared" si="53"/>
        <v/>
      </c>
      <c r="F518" s="401">
        <f>SUMIF('AH Data Pivot'!$B$3:$B$1320,'Mix Substation Location Summary'!$B518,'AH Data Pivot'!$C$3:$C$1320)</f>
        <v>0</v>
      </c>
      <c r="G518" s="447">
        <f>SUMIF('AH Data Pivot'!$B$3:$B$1320,'Mix Substation Location Summary'!$B518,'AH Data Pivot'!$C$3:$C$1320)-F518</f>
        <v>0</v>
      </c>
      <c r="K518" s="401">
        <f>SUMIF('AH Data Pivot'!$B$3:$B$1320,'Mix Substation Location Summary'!$B518,'AH Data Pivot'!$D$3:$D$1320)</f>
        <v>0</v>
      </c>
      <c r="L518" s="456">
        <f>SUMIF('AH Data Pivot'!$B$3:$B$1320,'Mix Substation Location Summary'!$B518,'AH Data Pivot'!$D$3:$D$1320)-K518</f>
        <v>0</v>
      </c>
      <c r="P518" s="417">
        <f>SUMIF('AH Data Pivot'!$B$3:$B$1320,'Mix Substation Location Summary'!$B518,'AH Data Pivot'!$E$3:$E$1320)</f>
        <v>0</v>
      </c>
      <c r="Q518" s="451">
        <f>SUMIF('AH Data Pivot'!$B$3:$B$1320,'Mix Substation Location Summary'!$B518,'AH Data Pivot'!$E$3:$E$1320)-P518</f>
        <v>0</v>
      </c>
      <c r="U518" s="417">
        <f>SUMIF('AH Data Pivot'!$B$3:$B$1320,'Mix Substation Location Summary'!$B518,'AH Data Pivot'!$F$3:$F$1320)</f>
        <v>32745.94</v>
      </c>
      <c r="V518" s="454">
        <f>SUMIF('AH Data Pivot'!$B$3:$B$1320,'Mix Substation Location Summary'!$B518,'AH Data Pivot'!$F$3:$F$1320)-U518</f>
        <v>0</v>
      </c>
      <c r="W518" s="403"/>
      <c r="Z518" s="417">
        <f>SUMIF('AH Data Pivot'!$B$3:$B$1320,'Mix Substation Location Summary'!$B518,'AH Data Pivot'!$G$3:$G$1320)</f>
        <v>27723.05</v>
      </c>
      <c r="AA518" s="447">
        <f>SUMIF('AH Data Pivot'!$B$3:$B$1320,'Mix Substation Location Summary'!$B518,'AH Data Pivot'!$G$3:$G$1320)-Z518</f>
        <v>0</v>
      </c>
      <c r="AE518" s="417">
        <f>SUMIF('AH Data Pivot'!$B$3:$B$1320,'Mix Substation Location Summary'!$B518,'AH Data Pivot'!$H$3:$H$1320)</f>
        <v>568653.08000000007</v>
      </c>
      <c r="AF518" s="454">
        <f>SUMIF('AH Data Pivot'!$B$3:$B$1320,'Mix Substation Location Summary'!$B518,'AH Data Pivot'!$H$3:$H$1320)-AE518</f>
        <v>0</v>
      </c>
      <c r="AI518" s="473">
        <f t="shared" si="51"/>
        <v>1</v>
      </c>
      <c r="AJ518" s="474">
        <f t="shared" si="52"/>
        <v>1</v>
      </c>
    </row>
    <row r="519" spans="2:36" x14ac:dyDescent="0.25">
      <c r="B519" s="403">
        <v>5325</v>
      </c>
      <c r="C519" s="403" t="str">
        <f t="shared" si="53"/>
        <v/>
      </c>
      <c r="F519" s="401">
        <f>SUMIF('AH Data Pivot'!$B$3:$B$1320,'Mix Substation Location Summary'!$B519,'AH Data Pivot'!$C$3:$C$1320)</f>
        <v>0</v>
      </c>
      <c r="G519" s="447">
        <f>SUMIF('AH Data Pivot'!$B$3:$B$1320,'Mix Substation Location Summary'!$B519,'AH Data Pivot'!$C$3:$C$1320)-F519</f>
        <v>0</v>
      </c>
      <c r="K519" s="401">
        <f>SUMIF('AH Data Pivot'!$B$3:$B$1320,'Mix Substation Location Summary'!$B519,'AH Data Pivot'!$D$3:$D$1320)</f>
        <v>0</v>
      </c>
      <c r="L519" s="456">
        <f>SUMIF('AH Data Pivot'!$B$3:$B$1320,'Mix Substation Location Summary'!$B519,'AH Data Pivot'!$D$3:$D$1320)-K519</f>
        <v>0</v>
      </c>
      <c r="P519" s="417">
        <f>SUMIF('AH Data Pivot'!$B$3:$B$1320,'Mix Substation Location Summary'!$B519,'AH Data Pivot'!$E$3:$E$1320)</f>
        <v>8744.34</v>
      </c>
      <c r="Q519" s="451">
        <f>SUMIF('AH Data Pivot'!$B$3:$B$1320,'Mix Substation Location Summary'!$B519,'AH Data Pivot'!$E$3:$E$1320)-P519</f>
        <v>0</v>
      </c>
      <c r="U519" s="417">
        <f>SUMIF('AH Data Pivot'!$B$3:$B$1320,'Mix Substation Location Summary'!$B519,'AH Data Pivot'!$F$3:$F$1320)</f>
        <v>2536.8000000000002</v>
      </c>
      <c r="V519" s="454">
        <f>SUMIF('AH Data Pivot'!$B$3:$B$1320,'Mix Substation Location Summary'!$B519,'AH Data Pivot'!$F$3:$F$1320)-U519</f>
        <v>0</v>
      </c>
      <c r="W519" s="403"/>
      <c r="Z519" s="417">
        <f>SUMIF('AH Data Pivot'!$B$3:$B$1320,'Mix Substation Location Summary'!$B519,'AH Data Pivot'!$G$3:$G$1320)</f>
        <v>134399.18</v>
      </c>
      <c r="AA519" s="447">
        <f>SUMIF('AH Data Pivot'!$B$3:$B$1320,'Mix Substation Location Summary'!$B519,'AH Data Pivot'!$G$3:$G$1320)-Z519</f>
        <v>0</v>
      </c>
      <c r="AE519" s="417">
        <f>SUMIF('AH Data Pivot'!$B$3:$B$1320,'Mix Substation Location Summary'!$B519,'AH Data Pivot'!$H$3:$H$1320)</f>
        <v>4516594.24</v>
      </c>
      <c r="AF519" s="454">
        <f>SUMIF('AH Data Pivot'!$B$3:$B$1320,'Mix Substation Location Summary'!$B519,'AH Data Pivot'!$H$3:$H$1320)-AE519</f>
        <v>0</v>
      </c>
      <c r="AI519" s="473" t="str">
        <f t="shared" si="51"/>
        <v/>
      </c>
      <c r="AJ519" s="474">
        <f t="shared" si="52"/>
        <v>1</v>
      </c>
    </row>
    <row r="520" spans="2:36" x14ac:dyDescent="0.25">
      <c r="B520" s="403">
        <v>5326</v>
      </c>
      <c r="C520" s="403" t="str">
        <f t="shared" si="53"/>
        <v/>
      </c>
      <c r="F520" s="401">
        <f>SUMIF('AH Data Pivot'!$B$3:$B$1320,'Mix Substation Location Summary'!$B520,'AH Data Pivot'!$C$3:$C$1320)</f>
        <v>0</v>
      </c>
      <c r="G520" s="447">
        <f>SUMIF('AH Data Pivot'!$B$3:$B$1320,'Mix Substation Location Summary'!$B520,'AH Data Pivot'!$C$3:$C$1320)-F520</f>
        <v>0</v>
      </c>
      <c r="K520" s="401">
        <f>SUMIF('AH Data Pivot'!$B$3:$B$1320,'Mix Substation Location Summary'!$B520,'AH Data Pivot'!$D$3:$D$1320)</f>
        <v>0</v>
      </c>
      <c r="L520" s="456">
        <f>SUMIF('AH Data Pivot'!$B$3:$B$1320,'Mix Substation Location Summary'!$B520,'AH Data Pivot'!$D$3:$D$1320)-K520</f>
        <v>0</v>
      </c>
      <c r="P520" s="417">
        <f>SUMIF('AH Data Pivot'!$B$3:$B$1320,'Mix Substation Location Summary'!$B520,'AH Data Pivot'!$E$3:$E$1320)</f>
        <v>0</v>
      </c>
      <c r="Q520" s="451">
        <f>SUMIF('AH Data Pivot'!$B$3:$B$1320,'Mix Substation Location Summary'!$B520,'AH Data Pivot'!$E$3:$E$1320)-P520</f>
        <v>0</v>
      </c>
      <c r="U520" s="417">
        <f>SUMIF('AH Data Pivot'!$B$3:$B$1320,'Mix Substation Location Summary'!$B520,'AH Data Pivot'!$F$3:$F$1320)</f>
        <v>300</v>
      </c>
      <c r="V520" s="454">
        <f>SUMIF('AH Data Pivot'!$B$3:$B$1320,'Mix Substation Location Summary'!$B520,'AH Data Pivot'!$F$3:$F$1320)-U520</f>
        <v>0</v>
      </c>
      <c r="W520" s="403"/>
      <c r="Z520" s="417">
        <f>SUMIF('AH Data Pivot'!$B$3:$B$1320,'Mix Substation Location Summary'!$B520,'AH Data Pivot'!$G$3:$G$1320)</f>
        <v>125162.83000000002</v>
      </c>
      <c r="AA520" s="447">
        <f>SUMIF('AH Data Pivot'!$B$3:$B$1320,'Mix Substation Location Summary'!$B520,'AH Data Pivot'!$G$3:$G$1320)-Z520</f>
        <v>0</v>
      </c>
      <c r="AE520" s="417">
        <f>SUMIF('AH Data Pivot'!$B$3:$B$1320,'Mix Substation Location Summary'!$B520,'AH Data Pivot'!$H$3:$H$1320)</f>
        <v>1035126.7999999998</v>
      </c>
      <c r="AF520" s="454">
        <f>SUMIF('AH Data Pivot'!$B$3:$B$1320,'Mix Substation Location Summary'!$B520,'AH Data Pivot'!$H$3:$H$1320)-AE520</f>
        <v>0</v>
      </c>
      <c r="AI520" s="473" t="str">
        <f t="shared" si="51"/>
        <v/>
      </c>
      <c r="AJ520" s="474">
        <f t="shared" si="52"/>
        <v>1</v>
      </c>
    </row>
    <row r="521" spans="2:36" x14ac:dyDescent="0.25">
      <c r="B521" s="403">
        <v>5327</v>
      </c>
      <c r="C521" s="403" t="str">
        <f t="shared" si="53"/>
        <v/>
      </c>
      <c r="F521" s="401">
        <f>SUMIF('AH Data Pivot'!$B$3:$B$1320,'Mix Substation Location Summary'!$B521,'AH Data Pivot'!$C$3:$C$1320)</f>
        <v>0</v>
      </c>
      <c r="G521" s="447">
        <f>SUMIF('AH Data Pivot'!$B$3:$B$1320,'Mix Substation Location Summary'!$B521,'AH Data Pivot'!$C$3:$C$1320)-F521</f>
        <v>0</v>
      </c>
      <c r="K521" s="401">
        <f>SUMIF('AH Data Pivot'!$B$3:$B$1320,'Mix Substation Location Summary'!$B521,'AH Data Pivot'!$D$3:$D$1320)</f>
        <v>0</v>
      </c>
      <c r="L521" s="456">
        <f>SUMIF('AH Data Pivot'!$B$3:$B$1320,'Mix Substation Location Summary'!$B521,'AH Data Pivot'!$D$3:$D$1320)-K521</f>
        <v>0</v>
      </c>
      <c r="P521" s="417">
        <f>SUMIF('AH Data Pivot'!$B$3:$B$1320,'Mix Substation Location Summary'!$B521,'AH Data Pivot'!$E$3:$E$1320)</f>
        <v>0</v>
      </c>
      <c r="Q521" s="451">
        <f>SUMIF('AH Data Pivot'!$B$3:$B$1320,'Mix Substation Location Summary'!$B521,'AH Data Pivot'!$E$3:$E$1320)-P521</f>
        <v>0</v>
      </c>
      <c r="U521" s="417">
        <f>SUMIF('AH Data Pivot'!$B$3:$B$1320,'Mix Substation Location Summary'!$B521,'AH Data Pivot'!$F$3:$F$1320)</f>
        <v>501.2</v>
      </c>
      <c r="V521" s="454">
        <f>SUMIF('AH Data Pivot'!$B$3:$B$1320,'Mix Substation Location Summary'!$B521,'AH Data Pivot'!$F$3:$F$1320)-U521</f>
        <v>0</v>
      </c>
      <c r="W521" s="403"/>
      <c r="Z521" s="417">
        <f>SUMIF('AH Data Pivot'!$B$3:$B$1320,'Mix Substation Location Summary'!$B521,'AH Data Pivot'!$G$3:$G$1320)</f>
        <v>858660.92999999993</v>
      </c>
      <c r="AA521" s="447">
        <f>SUMIF('AH Data Pivot'!$B$3:$B$1320,'Mix Substation Location Summary'!$B521,'AH Data Pivot'!$G$3:$G$1320)-Z521</f>
        <v>0</v>
      </c>
      <c r="AE521" s="417">
        <f>SUMIF('AH Data Pivot'!$B$3:$B$1320,'Mix Substation Location Summary'!$B521,'AH Data Pivot'!$H$3:$H$1320)</f>
        <v>9450772.8199999947</v>
      </c>
      <c r="AF521" s="454">
        <f>SUMIF('AH Data Pivot'!$B$3:$B$1320,'Mix Substation Location Summary'!$B521,'AH Data Pivot'!$H$3:$H$1320)-AE521</f>
        <v>0</v>
      </c>
      <c r="AI521" s="473" t="str">
        <f t="shared" ref="AI521:AI584" si="54">IF(F521+K521+P522=0,"",1)</f>
        <v/>
      </c>
      <c r="AJ521" s="474">
        <f t="shared" ref="AJ521:AJ584" si="55">IF(U521+Z521+AE521=0,"",1)</f>
        <v>1</v>
      </c>
    </row>
    <row r="522" spans="2:36" x14ac:dyDescent="0.25">
      <c r="B522" s="403">
        <v>5328</v>
      </c>
      <c r="C522" s="403" t="str">
        <f t="shared" si="53"/>
        <v/>
      </c>
      <c r="F522" s="401">
        <f>SUMIF('AH Data Pivot'!$B$3:$B$1320,'Mix Substation Location Summary'!$B522,'AH Data Pivot'!$C$3:$C$1320)</f>
        <v>0</v>
      </c>
      <c r="G522" s="447">
        <f>SUMIF('AH Data Pivot'!$B$3:$B$1320,'Mix Substation Location Summary'!$B522,'AH Data Pivot'!$C$3:$C$1320)-F522</f>
        <v>0</v>
      </c>
      <c r="K522" s="401">
        <f>SUMIF('AH Data Pivot'!$B$3:$B$1320,'Mix Substation Location Summary'!$B522,'AH Data Pivot'!$D$3:$D$1320)</f>
        <v>0</v>
      </c>
      <c r="L522" s="456">
        <f>SUMIF('AH Data Pivot'!$B$3:$B$1320,'Mix Substation Location Summary'!$B522,'AH Data Pivot'!$D$3:$D$1320)-K522</f>
        <v>0</v>
      </c>
      <c r="P522" s="417">
        <f>SUMIF('AH Data Pivot'!$B$3:$B$1320,'Mix Substation Location Summary'!$B522,'AH Data Pivot'!$E$3:$E$1320)</f>
        <v>0</v>
      </c>
      <c r="Q522" s="451">
        <f>SUMIF('AH Data Pivot'!$B$3:$B$1320,'Mix Substation Location Summary'!$B522,'AH Data Pivot'!$E$3:$E$1320)-P522</f>
        <v>0</v>
      </c>
      <c r="U522" s="417">
        <f>SUMIF('AH Data Pivot'!$B$3:$B$1320,'Mix Substation Location Summary'!$B522,'AH Data Pivot'!$F$3:$F$1320)</f>
        <v>3522.48</v>
      </c>
      <c r="V522" s="454">
        <f>SUMIF('AH Data Pivot'!$B$3:$B$1320,'Mix Substation Location Summary'!$B522,'AH Data Pivot'!$F$3:$F$1320)-U522</f>
        <v>0</v>
      </c>
      <c r="W522" s="403"/>
      <c r="Z522" s="417">
        <f>SUMIF('AH Data Pivot'!$B$3:$B$1320,'Mix Substation Location Summary'!$B522,'AH Data Pivot'!$G$3:$G$1320)</f>
        <v>300006.65999999997</v>
      </c>
      <c r="AA522" s="447">
        <f>SUMIF('AH Data Pivot'!$B$3:$B$1320,'Mix Substation Location Summary'!$B522,'AH Data Pivot'!$G$3:$G$1320)-Z522</f>
        <v>0</v>
      </c>
      <c r="AE522" s="417">
        <f>SUMIF('AH Data Pivot'!$B$3:$B$1320,'Mix Substation Location Summary'!$B522,'AH Data Pivot'!$H$3:$H$1320)</f>
        <v>11542109.239999996</v>
      </c>
      <c r="AF522" s="454">
        <f>SUMIF('AH Data Pivot'!$B$3:$B$1320,'Mix Substation Location Summary'!$B522,'AH Data Pivot'!$H$3:$H$1320)-AE522</f>
        <v>0</v>
      </c>
      <c r="AI522" s="473" t="str">
        <f t="shared" si="54"/>
        <v/>
      </c>
      <c r="AJ522" s="474">
        <f t="shared" si="55"/>
        <v>1</v>
      </c>
    </row>
    <row r="523" spans="2:36" x14ac:dyDescent="0.25">
      <c r="B523" s="403">
        <v>5329</v>
      </c>
      <c r="C523" s="403" t="str">
        <f t="shared" si="53"/>
        <v/>
      </c>
      <c r="F523" s="401">
        <f>SUMIF('AH Data Pivot'!$B$3:$B$1320,'Mix Substation Location Summary'!$B523,'AH Data Pivot'!$C$3:$C$1320)</f>
        <v>0</v>
      </c>
      <c r="G523" s="447">
        <f>SUMIF('AH Data Pivot'!$B$3:$B$1320,'Mix Substation Location Summary'!$B523,'AH Data Pivot'!$C$3:$C$1320)-F523</f>
        <v>0</v>
      </c>
      <c r="K523" s="401">
        <f>SUMIF('AH Data Pivot'!$B$3:$B$1320,'Mix Substation Location Summary'!$B523,'AH Data Pivot'!$D$3:$D$1320)</f>
        <v>0</v>
      </c>
      <c r="L523" s="456">
        <f>SUMIF('AH Data Pivot'!$B$3:$B$1320,'Mix Substation Location Summary'!$B523,'AH Data Pivot'!$D$3:$D$1320)-K523</f>
        <v>0</v>
      </c>
      <c r="P523" s="417">
        <f>SUMIF('AH Data Pivot'!$B$3:$B$1320,'Mix Substation Location Summary'!$B523,'AH Data Pivot'!$E$3:$E$1320)</f>
        <v>0</v>
      </c>
      <c r="Q523" s="451">
        <f>SUMIF('AH Data Pivot'!$B$3:$B$1320,'Mix Substation Location Summary'!$B523,'AH Data Pivot'!$E$3:$E$1320)-P523</f>
        <v>0</v>
      </c>
      <c r="U523" s="417">
        <f>SUMIF('AH Data Pivot'!$B$3:$B$1320,'Mix Substation Location Summary'!$B523,'AH Data Pivot'!$F$3:$F$1320)</f>
        <v>14777.480000000001</v>
      </c>
      <c r="V523" s="454">
        <f>SUMIF('AH Data Pivot'!$B$3:$B$1320,'Mix Substation Location Summary'!$B523,'AH Data Pivot'!$F$3:$F$1320)-U523</f>
        <v>0</v>
      </c>
      <c r="W523" s="403"/>
      <c r="Z523" s="417">
        <f>SUMIF('AH Data Pivot'!$B$3:$B$1320,'Mix Substation Location Summary'!$B523,'AH Data Pivot'!$G$3:$G$1320)</f>
        <v>174852.81</v>
      </c>
      <c r="AA523" s="447">
        <f>SUMIF('AH Data Pivot'!$B$3:$B$1320,'Mix Substation Location Summary'!$B523,'AH Data Pivot'!$G$3:$G$1320)-Z523</f>
        <v>0</v>
      </c>
      <c r="AE523" s="417">
        <f>SUMIF('AH Data Pivot'!$B$3:$B$1320,'Mix Substation Location Summary'!$B523,'AH Data Pivot'!$H$3:$H$1320)</f>
        <v>4080952.3899999997</v>
      </c>
      <c r="AF523" s="454">
        <f>SUMIF('AH Data Pivot'!$B$3:$B$1320,'Mix Substation Location Summary'!$B523,'AH Data Pivot'!$H$3:$H$1320)-AE523</f>
        <v>0</v>
      </c>
      <c r="AI523" s="473" t="str">
        <f t="shared" si="54"/>
        <v/>
      </c>
      <c r="AJ523" s="474">
        <f t="shared" si="55"/>
        <v>1</v>
      </c>
    </row>
    <row r="524" spans="2:36" x14ac:dyDescent="0.25">
      <c r="B524" s="403">
        <v>5330</v>
      </c>
      <c r="C524" s="403" t="str">
        <f t="shared" si="53"/>
        <v/>
      </c>
      <c r="F524" s="401">
        <f>SUMIF('AH Data Pivot'!$B$3:$B$1320,'Mix Substation Location Summary'!$B524,'AH Data Pivot'!$C$3:$C$1320)</f>
        <v>0</v>
      </c>
      <c r="G524" s="447">
        <f>SUMIF('AH Data Pivot'!$B$3:$B$1320,'Mix Substation Location Summary'!$B524,'AH Data Pivot'!$C$3:$C$1320)-F524</f>
        <v>0</v>
      </c>
      <c r="K524" s="401">
        <f>SUMIF('AH Data Pivot'!$B$3:$B$1320,'Mix Substation Location Summary'!$B524,'AH Data Pivot'!$D$3:$D$1320)</f>
        <v>0</v>
      </c>
      <c r="L524" s="456">
        <f>SUMIF('AH Data Pivot'!$B$3:$B$1320,'Mix Substation Location Summary'!$B524,'AH Data Pivot'!$D$3:$D$1320)-K524</f>
        <v>0</v>
      </c>
      <c r="P524" s="417">
        <f>SUMIF('AH Data Pivot'!$B$3:$B$1320,'Mix Substation Location Summary'!$B524,'AH Data Pivot'!$E$3:$E$1320)</f>
        <v>0</v>
      </c>
      <c r="Q524" s="451">
        <f>SUMIF('AH Data Pivot'!$B$3:$B$1320,'Mix Substation Location Summary'!$B524,'AH Data Pivot'!$E$3:$E$1320)-P524</f>
        <v>0</v>
      </c>
      <c r="U524" s="417">
        <f>SUMIF('AH Data Pivot'!$B$3:$B$1320,'Mix Substation Location Summary'!$B524,'AH Data Pivot'!$F$3:$F$1320)</f>
        <v>1683.31</v>
      </c>
      <c r="V524" s="454">
        <f>SUMIF('AH Data Pivot'!$B$3:$B$1320,'Mix Substation Location Summary'!$B524,'AH Data Pivot'!$F$3:$F$1320)-U524</f>
        <v>0</v>
      </c>
      <c r="W524" s="403"/>
      <c r="Z524" s="417">
        <f>SUMIF('AH Data Pivot'!$B$3:$B$1320,'Mix Substation Location Summary'!$B524,'AH Data Pivot'!$G$3:$G$1320)</f>
        <v>981088.15</v>
      </c>
      <c r="AA524" s="447">
        <f>SUMIF('AH Data Pivot'!$B$3:$B$1320,'Mix Substation Location Summary'!$B524,'AH Data Pivot'!$G$3:$G$1320)-Z524</f>
        <v>0</v>
      </c>
      <c r="AE524" s="417">
        <f>SUMIF('AH Data Pivot'!$B$3:$B$1320,'Mix Substation Location Summary'!$B524,'AH Data Pivot'!$H$3:$H$1320)</f>
        <v>7921324.6600000057</v>
      </c>
      <c r="AF524" s="454">
        <f>SUMIF('AH Data Pivot'!$B$3:$B$1320,'Mix Substation Location Summary'!$B524,'AH Data Pivot'!$H$3:$H$1320)-AE524</f>
        <v>0</v>
      </c>
      <c r="AI524" s="473" t="str">
        <f t="shared" si="54"/>
        <v/>
      </c>
      <c r="AJ524" s="474">
        <f t="shared" si="55"/>
        <v>1</v>
      </c>
    </row>
    <row r="525" spans="2:36" x14ac:dyDescent="0.25">
      <c r="B525" s="403">
        <v>5331</v>
      </c>
      <c r="C525" s="403" t="str">
        <f t="shared" si="53"/>
        <v/>
      </c>
      <c r="F525" s="401">
        <f>SUMIF('AH Data Pivot'!$B$3:$B$1320,'Mix Substation Location Summary'!$B525,'AH Data Pivot'!$C$3:$C$1320)</f>
        <v>0</v>
      </c>
      <c r="G525" s="447">
        <f>SUMIF('AH Data Pivot'!$B$3:$B$1320,'Mix Substation Location Summary'!$B525,'AH Data Pivot'!$C$3:$C$1320)-F525</f>
        <v>0</v>
      </c>
      <c r="K525" s="401">
        <f>SUMIF('AH Data Pivot'!$B$3:$B$1320,'Mix Substation Location Summary'!$B525,'AH Data Pivot'!$D$3:$D$1320)</f>
        <v>0</v>
      </c>
      <c r="L525" s="456">
        <f>SUMIF('AH Data Pivot'!$B$3:$B$1320,'Mix Substation Location Summary'!$B525,'AH Data Pivot'!$D$3:$D$1320)-K525</f>
        <v>0</v>
      </c>
      <c r="P525" s="417">
        <f>SUMIF('AH Data Pivot'!$B$3:$B$1320,'Mix Substation Location Summary'!$B525,'AH Data Pivot'!$E$3:$E$1320)</f>
        <v>0</v>
      </c>
      <c r="Q525" s="451">
        <f>SUMIF('AH Data Pivot'!$B$3:$B$1320,'Mix Substation Location Summary'!$B525,'AH Data Pivot'!$E$3:$E$1320)-P525</f>
        <v>0</v>
      </c>
      <c r="U525" s="417">
        <f>SUMIF('AH Data Pivot'!$B$3:$B$1320,'Mix Substation Location Summary'!$B525,'AH Data Pivot'!$F$3:$F$1320)</f>
        <v>198.32</v>
      </c>
      <c r="V525" s="454">
        <f>SUMIF('AH Data Pivot'!$B$3:$B$1320,'Mix Substation Location Summary'!$B525,'AH Data Pivot'!$F$3:$F$1320)-U525</f>
        <v>0</v>
      </c>
      <c r="W525" s="403"/>
      <c r="Z525" s="417">
        <f>SUMIF('AH Data Pivot'!$B$3:$B$1320,'Mix Substation Location Summary'!$B525,'AH Data Pivot'!$G$3:$G$1320)</f>
        <v>148631.70000000001</v>
      </c>
      <c r="AA525" s="447">
        <f>SUMIF('AH Data Pivot'!$B$3:$B$1320,'Mix Substation Location Summary'!$B525,'AH Data Pivot'!$G$3:$G$1320)-Z525</f>
        <v>0</v>
      </c>
      <c r="AE525" s="417">
        <f>SUMIF('AH Data Pivot'!$B$3:$B$1320,'Mix Substation Location Summary'!$B525,'AH Data Pivot'!$H$3:$H$1320)</f>
        <v>4665626.959999999</v>
      </c>
      <c r="AF525" s="454">
        <f>SUMIF('AH Data Pivot'!$B$3:$B$1320,'Mix Substation Location Summary'!$B525,'AH Data Pivot'!$H$3:$H$1320)-AE525</f>
        <v>0</v>
      </c>
      <c r="AI525" s="473" t="str">
        <f t="shared" si="54"/>
        <v/>
      </c>
      <c r="AJ525" s="474">
        <f t="shared" si="55"/>
        <v>1</v>
      </c>
    </row>
    <row r="526" spans="2:36" x14ac:dyDescent="0.25">
      <c r="B526" s="403">
        <v>5332</v>
      </c>
      <c r="C526" s="403" t="str">
        <f t="shared" si="53"/>
        <v/>
      </c>
      <c r="F526" s="401">
        <f>SUMIF('AH Data Pivot'!$B$3:$B$1320,'Mix Substation Location Summary'!$B526,'AH Data Pivot'!$C$3:$C$1320)</f>
        <v>0</v>
      </c>
      <c r="G526" s="447">
        <f>SUMIF('AH Data Pivot'!$B$3:$B$1320,'Mix Substation Location Summary'!$B526,'AH Data Pivot'!$C$3:$C$1320)-F526</f>
        <v>0</v>
      </c>
      <c r="K526" s="401">
        <f>SUMIF('AH Data Pivot'!$B$3:$B$1320,'Mix Substation Location Summary'!$B526,'AH Data Pivot'!$D$3:$D$1320)</f>
        <v>0</v>
      </c>
      <c r="L526" s="456">
        <f>SUMIF('AH Data Pivot'!$B$3:$B$1320,'Mix Substation Location Summary'!$B526,'AH Data Pivot'!$D$3:$D$1320)-K526</f>
        <v>0</v>
      </c>
      <c r="P526" s="417">
        <f>SUMIF('AH Data Pivot'!$B$3:$B$1320,'Mix Substation Location Summary'!$B526,'AH Data Pivot'!$E$3:$E$1320)</f>
        <v>0</v>
      </c>
      <c r="Q526" s="451">
        <f>SUMIF('AH Data Pivot'!$B$3:$B$1320,'Mix Substation Location Summary'!$B526,'AH Data Pivot'!$E$3:$E$1320)-P526</f>
        <v>0</v>
      </c>
      <c r="U526" s="417">
        <f>SUMIF('AH Data Pivot'!$B$3:$B$1320,'Mix Substation Location Summary'!$B526,'AH Data Pivot'!$F$3:$F$1320)</f>
        <v>0</v>
      </c>
      <c r="V526" s="454">
        <f>SUMIF('AH Data Pivot'!$B$3:$B$1320,'Mix Substation Location Summary'!$B526,'AH Data Pivot'!$F$3:$F$1320)-U526</f>
        <v>0</v>
      </c>
      <c r="W526" s="403"/>
      <c r="Z526" s="417">
        <f>SUMIF('AH Data Pivot'!$B$3:$B$1320,'Mix Substation Location Summary'!$B526,'AH Data Pivot'!$G$3:$G$1320)</f>
        <v>51090.520000000004</v>
      </c>
      <c r="AA526" s="447">
        <f>SUMIF('AH Data Pivot'!$B$3:$B$1320,'Mix Substation Location Summary'!$B526,'AH Data Pivot'!$G$3:$G$1320)-Z526</f>
        <v>0</v>
      </c>
      <c r="AE526" s="417">
        <f>SUMIF('AH Data Pivot'!$B$3:$B$1320,'Mix Substation Location Summary'!$B526,'AH Data Pivot'!$H$3:$H$1320)</f>
        <v>2996655.3600000003</v>
      </c>
      <c r="AF526" s="454">
        <f>SUMIF('AH Data Pivot'!$B$3:$B$1320,'Mix Substation Location Summary'!$B526,'AH Data Pivot'!$H$3:$H$1320)-AE526</f>
        <v>0</v>
      </c>
      <c r="AI526" s="473">
        <f t="shared" si="54"/>
        <v>1</v>
      </c>
      <c r="AJ526" s="474">
        <f t="shared" si="55"/>
        <v>1</v>
      </c>
    </row>
    <row r="527" spans="2:36" x14ac:dyDescent="0.25">
      <c r="B527" s="403">
        <v>5333</v>
      </c>
      <c r="C527" s="403" t="str">
        <f t="shared" si="53"/>
        <v/>
      </c>
      <c r="F527" s="401">
        <f>SUMIF('AH Data Pivot'!$B$3:$B$1320,'Mix Substation Location Summary'!$B527,'AH Data Pivot'!$C$3:$C$1320)</f>
        <v>0</v>
      </c>
      <c r="G527" s="447">
        <f>SUMIF('AH Data Pivot'!$B$3:$B$1320,'Mix Substation Location Summary'!$B527,'AH Data Pivot'!$C$3:$C$1320)-F527</f>
        <v>0</v>
      </c>
      <c r="K527" s="401">
        <f>SUMIF('AH Data Pivot'!$B$3:$B$1320,'Mix Substation Location Summary'!$B527,'AH Data Pivot'!$D$3:$D$1320)</f>
        <v>0</v>
      </c>
      <c r="L527" s="456">
        <f>SUMIF('AH Data Pivot'!$B$3:$B$1320,'Mix Substation Location Summary'!$B527,'AH Data Pivot'!$D$3:$D$1320)-K527</f>
        <v>0</v>
      </c>
      <c r="P527" s="417">
        <f>SUMIF('AH Data Pivot'!$B$3:$B$1320,'Mix Substation Location Summary'!$B527,'AH Data Pivot'!$E$3:$E$1320)</f>
        <v>74640.77</v>
      </c>
      <c r="Q527" s="451">
        <f>SUMIF('AH Data Pivot'!$B$3:$B$1320,'Mix Substation Location Summary'!$B527,'AH Data Pivot'!$E$3:$E$1320)-P527</f>
        <v>0</v>
      </c>
      <c r="U527" s="417">
        <f>SUMIF('AH Data Pivot'!$B$3:$B$1320,'Mix Substation Location Summary'!$B527,'AH Data Pivot'!$F$3:$F$1320)</f>
        <v>200</v>
      </c>
      <c r="V527" s="454">
        <f>SUMIF('AH Data Pivot'!$B$3:$B$1320,'Mix Substation Location Summary'!$B527,'AH Data Pivot'!$F$3:$F$1320)-U527</f>
        <v>0</v>
      </c>
      <c r="W527" s="403"/>
      <c r="Z527" s="417">
        <f>SUMIF('AH Data Pivot'!$B$3:$B$1320,'Mix Substation Location Summary'!$B527,'AH Data Pivot'!$G$3:$G$1320)</f>
        <v>12065.739999999998</v>
      </c>
      <c r="AA527" s="447">
        <f>SUMIF('AH Data Pivot'!$B$3:$B$1320,'Mix Substation Location Summary'!$B527,'AH Data Pivot'!$G$3:$G$1320)-Z527</f>
        <v>0</v>
      </c>
      <c r="AE527" s="417">
        <f>SUMIF('AH Data Pivot'!$B$3:$B$1320,'Mix Substation Location Summary'!$B527,'AH Data Pivot'!$H$3:$H$1320)</f>
        <v>10823659.859999996</v>
      </c>
      <c r="AF527" s="454">
        <f>SUMIF('AH Data Pivot'!$B$3:$B$1320,'Mix Substation Location Summary'!$B527,'AH Data Pivot'!$H$3:$H$1320)-AE527</f>
        <v>0</v>
      </c>
      <c r="AI527" s="473" t="str">
        <f t="shared" si="54"/>
        <v/>
      </c>
      <c r="AJ527" s="474">
        <f t="shared" si="55"/>
        <v>1</v>
      </c>
    </row>
    <row r="528" spans="2:36" x14ac:dyDescent="0.25">
      <c r="B528" s="403">
        <v>5334</v>
      </c>
      <c r="C528" s="403" t="str">
        <f t="shared" si="53"/>
        <v/>
      </c>
      <c r="F528" s="401">
        <f>SUMIF('AH Data Pivot'!$B$3:$B$1320,'Mix Substation Location Summary'!$B528,'AH Data Pivot'!$C$3:$C$1320)</f>
        <v>0</v>
      </c>
      <c r="G528" s="447">
        <f>SUMIF('AH Data Pivot'!$B$3:$B$1320,'Mix Substation Location Summary'!$B528,'AH Data Pivot'!$C$3:$C$1320)-F528</f>
        <v>0</v>
      </c>
      <c r="K528" s="401">
        <f>SUMIF('AH Data Pivot'!$B$3:$B$1320,'Mix Substation Location Summary'!$B528,'AH Data Pivot'!$D$3:$D$1320)</f>
        <v>0</v>
      </c>
      <c r="L528" s="456">
        <f>SUMIF('AH Data Pivot'!$B$3:$B$1320,'Mix Substation Location Summary'!$B528,'AH Data Pivot'!$D$3:$D$1320)-K528</f>
        <v>0</v>
      </c>
      <c r="P528" s="417">
        <f>SUMIF('AH Data Pivot'!$B$3:$B$1320,'Mix Substation Location Summary'!$B528,'AH Data Pivot'!$E$3:$E$1320)</f>
        <v>0</v>
      </c>
      <c r="Q528" s="451">
        <f>SUMIF('AH Data Pivot'!$B$3:$B$1320,'Mix Substation Location Summary'!$B528,'AH Data Pivot'!$E$3:$E$1320)-P528</f>
        <v>0</v>
      </c>
      <c r="U528" s="417">
        <f>SUMIF('AH Data Pivot'!$B$3:$B$1320,'Mix Substation Location Summary'!$B528,'AH Data Pivot'!$F$3:$F$1320)</f>
        <v>0</v>
      </c>
      <c r="V528" s="454">
        <f>SUMIF('AH Data Pivot'!$B$3:$B$1320,'Mix Substation Location Summary'!$B528,'AH Data Pivot'!$F$3:$F$1320)-U528</f>
        <v>0</v>
      </c>
      <c r="W528" s="403"/>
      <c r="Z528" s="417">
        <f>SUMIF('AH Data Pivot'!$B$3:$B$1320,'Mix Substation Location Summary'!$B528,'AH Data Pivot'!$G$3:$G$1320)</f>
        <v>5505.59</v>
      </c>
      <c r="AA528" s="447">
        <f>SUMIF('AH Data Pivot'!$B$3:$B$1320,'Mix Substation Location Summary'!$B528,'AH Data Pivot'!$G$3:$G$1320)-Z528</f>
        <v>0</v>
      </c>
      <c r="AE528" s="417">
        <f>SUMIF('AH Data Pivot'!$B$3:$B$1320,'Mix Substation Location Summary'!$B528,'AH Data Pivot'!$H$3:$H$1320)</f>
        <v>321113.82</v>
      </c>
      <c r="AF528" s="454">
        <f>SUMIF('AH Data Pivot'!$B$3:$B$1320,'Mix Substation Location Summary'!$B528,'AH Data Pivot'!$H$3:$H$1320)-AE528</f>
        <v>0</v>
      </c>
      <c r="AI528" s="473" t="str">
        <f t="shared" si="54"/>
        <v/>
      </c>
      <c r="AJ528" s="474">
        <f t="shared" si="55"/>
        <v>1</v>
      </c>
    </row>
    <row r="529" spans="2:36" x14ac:dyDescent="0.25">
      <c r="B529" s="403">
        <v>5335</v>
      </c>
      <c r="C529" s="403" t="str">
        <f t="shared" si="53"/>
        <v/>
      </c>
      <c r="F529" s="401">
        <f>SUMIF('AH Data Pivot'!$B$3:$B$1320,'Mix Substation Location Summary'!$B529,'AH Data Pivot'!$C$3:$C$1320)</f>
        <v>0</v>
      </c>
      <c r="G529" s="447">
        <f>SUMIF('AH Data Pivot'!$B$3:$B$1320,'Mix Substation Location Summary'!$B529,'AH Data Pivot'!$C$3:$C$1320)-F529</f>
        <v>0</v>
      </c>
      <c r="K529" s="401">
        <f>SUMIF('AH Data Pivot'!$B$3:$B$1320,'Mix Substation Location Summary'!$B529,'AH Data Pivot'!$D$3:$D$1320)</f>
        <v>0</v>
      </c>
      <c r="L529" s="456">
        <f>SUMIF('AH Data Pivot'!$B$3:$B$1320,'Mix Substation Location Summary'!$B529,'AH Data Pivot'!$D$3:$D$1320)-K529</f>
        <v>0</v>
      </c>
      <c r="P529" s="417">
        <f>SUMIF('AH Data Pivot'!$B$3:$B$1320,'Mix Substation Location Summary'!$B529,'AH Data Pivot'!$E$3:$E$1320)</f>
        <v>0</v>
      </c>
      <c r="Q529" s="451">
        <f>SUMIF('AH Data Pivot'!$B$3:$B$1320,'Mix Substation Location Summary'!$B529,'AH Data Pivot'!$E$3:$E$1320)-P529</f>
        <v>0</v>
      </c>
      <c r="U529" s="417">
        <f>SUMIF('AH Data Pivot'!$B$3:$B$1320,'Mix Substation Location Summary'!$B529,'AH Data Pivot'!$F$3:$F$1320)</f>
        <v>0</v>
      </c>
      <c r="V529" s="454">
        <f>SUMIF('AH Data Pivot'!$B$3:$B$1320,'Mix Substation Location Summary'!$B529,'AH Data Pivot'!$F$3:$F$1320)-U529</f>
        <v>0</v>
      </c>
      <c r="W529" s="403"/>
      <c r="Z529" s="417">
        <f>SUMIF('AH Data Pivot'!$B$3:$B$1320,'Mix Substation Location Summary'!$B529,'AH Data Pivot'!$G$3:$G$1320)</f>
        <v>7049.14</v>
      </c>
      <c r="AA529" s="447">
        <f>SUMIF('AH Data Pivot'!$B$3:$B$1320,'Mix Substation Location Summary'!$B529,'AH Data Pivot'!$G$3:$G$1320)-Z529</f>
        <v>0</v>
      </c>
      <c r="AE529" s="417">
        <f>SUMIF('AH Data Pivot'!$B$3:$B$1320,'Mix Substation Location Summary'!$B529,'AH Data Pivot'!$H$3:$H$1320)</f>
        <v>264955.33999999997</v>
      </c>
      <c r="AF529" s="454">
        <f>SUMIF('AH Data Pivot'!$B$3:$B$1320,'Mix Substation Location Summary'!$B529,'AH Data Pivot'!$H$3:$H$1320)-AE529</f>
        <v>0</v>
      </c>
      <c r="AI529" s="473" t="str">
        <f t="shared" si="54"/>
        <v/>
      </c>
      <c r="AJ529" s="474">
        <f t="shared" si="55"/>
        <v>1</v>
      </c>
    </row>
    <row r="530" spans="2:36" x14ac:dyDescent="0.25">
      <c r="B530" s="403">
        <v>5336</v>
      </c>
      <c r="C530" s="403" t="str">
        <f t="shared" si="53"/>
        <v/>
      </c>
      <c r="F530" s="401">
        <f>SUMIF('AH Data Pivot'!$B$3:$B$1320,'Mix Substation Location Summary'!$B530,'AH Data Pivot'!$C$3:$C$1320)</f>
        <v>0</v>
      </c>
      <c r="G530" s="447">
        <f>SUMIF('AH Data Pivot'!$B$3:$B$1320,'Mix Substation Location Summary'!$B530,'AH Data Pivot'!$C$3:$C$1320)-F530</f>
        <v>0</v>
      </c>
      <c r="K530" s="401">
        <f>SUMIF('AH Data Pivot'!$B$3:$B$1320,'Mix Substation Location Summary'!$B530,'AH Data Pivot'!$D$3:$D$1320)</f>
        <v>0</v>
      </c>
      <c r="L530" s="456">
        <f>SUMIF('AH Data Pivot'!$B$3:$B$1320,'Mix Substation Location Summary'!$B530,'AH Data Pivot'!$D$3:$D$1320)-K530</f>
        <v>0</v>
      </c>
      <c r="P530" s="417">
        <f>SUMIF('AH Data Pivot'!$B$3:$B$1320,'Mix Substation Location Summary'!$B530,'AH Data Pivot'!$E$3:$E$1320)</f>
        <v>0</v>
      </c>
      <c r="Q530" s="451">
        <f>SUMIF('AH Data Pivot'!$B$3:$B$1320,'Mix Substation Location Summary'!$B530,'AH Data Pivot'!$E$3:$E$1320)-P530</f>
        <v>0</v>
      </c>
      <c r="U530" s="417">
        <f>SUMIF('AH Data Pivot'!$B$3:$B$1320,'Mix Substation Location Summary'!$B530,'AH Data Pivot'!$F$3:$F$1320)</f>
        <v>3281.25</v>
      </c>
      <c r="V530" s="454">
        <f>SUMIF('AH Data Pivot'!$B$3:$B$1320,'Mix Substation Location Summary'!$B530,'AH Data Pivot'!$F$3:$F$1320)-U530</f>
        <v>0</v>
      </c>
      <c r="W530" s="403"/>
      <c r="Z530" s="417">
        <f>SUMIF('AH Data Pivot'!$B$3:$B$1320,'Mix Substation Location Summary'!$B530,'AH Data Pivot'!$G$3:$G$1320)</f>
        <v>824704.9</v>
      </c>
      <c r="AA530" s="447">
        <f>SUMIF('AH Data Pivot'!$B$3:$B$1320,'Mix Substation Location Summary'!$B530,'AH Data Pivot'!$G$3:$G$1320)-Z530</f>
        <v>0</v>
      </c>
      <c r="AE530" s="417">
        <f>SUMIF('AH Data Pivot'!$B$3:$B$1320,'Mix Substation Location Summary'!$B530,'AH Data Pivot'!$H$3:$H$1320)</f>
        <v>4922624.08</v>
      </c>
      <c r="AF530" s="454">
        <f>SUMIF('AH Data Pivot'!$B$3:$B$1320,'Mix Substation Location Summary'!$B530,'AH Data Pivot'!$H$3:$H$1320)-AE530</f>
        <v>0</v>
      </c>
      <c r="AI530" s="473" t="str">
        <f t="shared" si="54"/>
        <v/>
      </c>
      <c r="AJ530" s="474">
        <f t="shared" si="55"/>
        <v>1</v>
      </c>
    </row>
    <row r="531" spans="2:36" x14ac:dyDescent="0.25">
      <c r="B531" s="403">
        <v>5337</v>
      </c>
      <c r="C531" s="403" t="str">
        <f t="shared" si="53"/>
        <v/>
      </c>
      <c r="F531" s="401">
        <f>SUMIF('AH Data Pivot'!$B$3:$B$1320,'Mix Substation Location Summary'!$B531,'AH Data Pivot'!$C$3:$C$1320)</f>
        <v>0</v>
      </c>
      <c r="G531" s="447">
        <f>SUMIF('AH Data Pivot'!$B$3:$B$1320,'Mix Substation Location Summary'!$B531,'AH Data Pivot'!$C$3:$C$1320)-F531</f>
        <v>0</v>
      </c>
      <c r="K531" s="401">
        <f>SUMIF('AH Data Pivot'!$B$3:$B$1320,'Mix Substation Location Summary'!$B531,'AH Data Pivot'!$D$3:$D$1320)</f>
        <v>0</v>
      </c>
      <c r="L531" s="456">
        <f>SUMIF('AH Data Pivot'!$B$3:$B$1320,'Mix Substation Location Summary'!$B531,'AH Data Pivot'!$D$3:$D$1320)-K531</f>
        <v>0</v>
      </c>
      <c r="P531" s="417">
        <f>SUMIF('AH Data Pivot'!$B$3:$B$1320,'Mix Substation Location Summary'!$B531,'AH Data Pivot'!$E$3:$E$1320)</f>
        <v>0</v>
      </c>
      <c r="Q531" s="451">
        <f>SUMIF('AH Data Pivot'!$B$3:$B$1320,'Mix Substation Location Summary'!$B531,'AH Data Pivot'!$E$3:$E$1320)-P531</f>
        <v>0</v>
      </c>
      <c r="U531" s="417">
        <f>SUMIF('AH Data Pivot'!$B$3:$B$1320,'Mix Substation Location Summary'!$B531,'AH Data Pivot'!$F$3:$F$1320)</f>
        <v>1487.57</v>
      </c>
      <c r="V531" s="454">
        <f>SUMIF('AH Data Pivot'!$B$3:$B$1320,'Mix Substation Location Summary'!$B531,'AH Data Pivot'!$F$3:$F$1320)-U531</f>
        <v>0</v>
      </c>
      <c r="W531" s="403"/>
      <c r="Z531" s="417">
        <f>SUMIF('AH Data Pivot'!$B$3:$B$1320,'Mix Substation Location Summary'!$B531,'AH Data Pivot'!$G$3:$G$1320)</f>
        <v>419891.81</v>
      </c>
      <c r="AA531" s="447">
        <f>SUMIF('AH Data Pivot'!$B$3:$B$1320,'Mix Substation Location Summary'!$B531,'AH Data Pivot'!$G$3:$G$1320)-Z531</f>
        <v>0</v>
      </c>
      <c r="AE531" s="417">
        <f>SUMIF('AH Data Pivot'!$B$3:$B$1320,'Mix Substation Location Summary'!$B531,'AH Data Pivot'!$H$3:$H$1320)</f>
        <v>6021218.3400000008</v>
      </c>
      <c r="AF531" s="454">
        <f>SUMIF('AH Data Pivot'!$B$3:$B$1320,'Mix Substation Location Summary'!$B531,'AH Data Pivot'!$H$3:$H$1320)-AE531</f>
        <v>0</v>
      </c>
      <c r="AI531" s="473" t="str">
        <f t="shared" si="54"/>
        <v/>
      </c>
      <c r="AJ531" s="474">
        <f t="shared" si="55"/>
        <v>1</v>
      </c>
    </row>
    <row r="532" spans="2:36" x14ac:dyDescent="0.25">
      <c r="B532" s="403">
        <v>5338</v>
      </c>
      <c r="C532" s="403" t="str">
        <f t="shared" si="53"/>
        <v/>
      </c>
      <c r="F532" s="401">
        <f>SUMIF('AH Data Pivot'!$B$3:$B$1320,'Mix Substation Location Summary'!$B532,'AH Data Pivot'!$C$3:$C$1320)</f>
        <v>0</v>
      </c>
      <c r="G532" s="447">
        <f>SUMIF('AH Data Pivot'!$B$3:$B$1320,'Mix Substation Location Summary'!$B532,'AH Data Pivot'!$C$3:$C$1320)-F532</f>
        <v>0</v>
      </c>
      <c r="K532" s="401">
        <f>SUMIF('AH Data Pivot'!$B$3:$B$1320,'Mix Substation Location Summary'!$B532,'AH Data Pivot'!$D$3:$D$1320)</f>
        <v>0</v>
      </c>
      <c r="L532" s="456">
        <f>SUMIF('AH Data Pivot'!$B$3:$B$1320,'Mix Substation Location Summary'!$B532,'AH Data Pivot'!$D$3:$D$1320)-K532</f>
        <v>0</v>
      </c>
      <c r="P532" s="417">
        <f>SUMIF('AH Data Pivot'!$B$3:$B$1320,'Mix Substation Location Summary'!$B532,'AH Data Pivot'!$E$3:$E$1320)</f>
        <v>0</v>
      </c>
      <c r="Q532" s="451">
        <f>SUMIF('AH Data Pivot'!$B$3:$B$1320,'Mix Substation Location Summary'!$B532,'AH Data Pivot'!$E$3:$E$1320)-P532</f>
        <v>0</v>
      </c>
      <c r="U532" s="417">
        <f>SUMIF('AH Data Pivot'!$B$3:$B$1320,'Mix Substation Location Summary'!$B532,'AH Data Pivot'!$F$3:$F$1320)</f>
        <v>0</v>
      </c>
      <c r="V532" s="454">
        <f>SUMIF('AH Data Pivot'!$B$3:$B$1320,'Mix Substation Location Summary'!$B532,'AH Data Pivot'!$F$3:$F$1320)-U532</f>
        <v>0</v>
      </c>
      <c r="W532" s="403"/>
      <c r="Z532" s="417">
        <f>SUMIF('AH Data Pivot'!$B$3:$B$1320,'Mix Substation Location Summary'!$B532,'AH Data Pivot'!$G$3:$G$1320)</f>
        <v>30713.7</v>
      </c>
      <c r="AA532" s="447">
        <f>SUMIF('AH Data Pivot'!$B$3:$B$1320,'Mix Substation Location Summary'!$B532,'AH Data Pivot'!$G$3:$G$1320)-Z532</f>
        <v>0</v>
      </c>
      <c r="AE532" s="417">
        <f>SUMIF('AH Data Pivot'!$B$3:$B$1320,'Mix Substation Location Summary'!$B532,'AH Data Pivot'!$H$3:$H$1320)</f>
        <v>228864.45000000004</v>
      </c>
      <c r="AF532" s="454">
        <f>SUMIF('AH Data Pivot'!$B$3:$B$1320,'Mix Substation Location Summary'!$B532,'AH Data Pivot'!$H$3:$H$1320)-AE532</f>
        <v>0</v>
      </c>
      <c r="AI532" s="473" t="str">
        <f t="shared" si="54"/>
        <v/>
      </c>
      <c r="AJ532" s="474">
        <f t="shared" si="55"/>
        <v>1</v>
      </c>
    </row>
    <row r="533" spans="2:36" x14ac:dyDescent="0.25">
      <c r="B533" s="403">
        <v>5339</v>
      </c>
      <c r="C533" s="403" t="str">
        <f t="shared" si="53"/>
        <v/>
      </c>
      <c r="F533" s="401">
        <f>SUMIF('AH Data Pivot'!$B$3:$B$1320,'Mix Substation Location Summary'!$B533,'AH Data Pivot'!$C$3:$C$1320)</f>
        <v>0</v>
      </c>
      <c r="G533" s="447">
        <f>SUMIF('AH Data Pivot'!$B$3:$B$1320,'Mix Substation Location Summary'!$B533,'AH Data Pivot'!$C$3:$C$1320)-F533</f>
        <v>0</v>
      </c>
      <c r="K533" s="401">
        <f>SUMIF('AH Data Pivot'!$B$3:$B$1320,'Mix Substation Location Summary'!$B533,'AH Data Pivot'!$D$3:$D$1320)</f>
        <v>0</v>
      </c>
      <c r="L533" s="456">
        <f>SUMIF('AH Data Pivot'!$B$3:$B$1320,'Mix Substation Location Summary'!$B533,'AH Data Pivot'!$D$3:$D$1320)-K533</f>
        <v>0</v>
      </c>
      <c r="P533" s="417">
        <f>SUMIF('AH Data Pivot'!$B$3:$B$1320,'Mix Substation Location Summary'!$B533,'AH Data Pivot'!$E$3:$E$1320)</f>
        <v>0</v>
      </c>
      <c r="Q533" s="451">
        <f>SUMIF('AH Data Pivot'!$B$3:$B$1320,'Mix Substation Location Summary'!$B533,'AH Data Pivot'!$E$3:$E$1320)-P533</f>
        <v>0</v>
      </c>
      <c r="U533" s="417">
        <f>SUMIF('AH Data Pivot'!$B$3:$B$1320,'Mix Substation Location Summary'!$B533,'AH Data Pivot'!$F$3:$F$1320)</f>
        <v>727</v>
      </c>
      <c r="V533" s="454">
        <f>SUMIF('AH Data Pivot'!$B$3:$B$1320,'Mix Substation Location Summary'!$B533,'AH Data Pivot'!$F$3:$F$1320)-U533</f>
        <v>0</v>
      </c>
      <c r="W533" s="403"/>
      <c r="Z533" s="417">
        <f>SUMIF('AH Data Pivot'!$B$3:$B$1320,'Mix Substation Location Summary'!$B533,'AH Data Pivot'!$G$3:$G$1320)</f>
        <v>25578.489999999998</v>
      </c>
      <c r="AA533" s="447">
        <f>SUMIF('AH Data Pivot'!$B$3:$B$1320,'Mix Substation Location Summary'!$B533,'AH Data Pivot'!$G$3:$G$1320)-Z533</f>
        <v>0</v>
      </c>
      <c r="AE533" s="417">
        <f>SUMIF('AH Data Pivot'!$B$3:$B$1320,'Mix Substation Location Summary'!$B533,'AH Data Pivot'!$H$3:$H$1320)</f>
        <v>62031.360000000008</v>
      </c>
      <c r="AF533" s="454">
        <f>SUMIF('AH Data Pivot'!$B$3:$B$1320,'Mix Substation Location Summary'!$B533,'AH Data Pivot'!$H$3:$H$1320)-AE533</f>
        <v>0</v>
      </c>
      <c r="AI533" s="473" t="str">
        <f t="shared" si="54"/>
        <v/>
      </c>
      <c r="AJ533" s="474">
        <f t="shared" si="55"/>
        <v>1</v>
      </c>
    </row>
    <row r="534" spans="2:36" x14ac:dyDescent="0.25">
      <c r="B534" s="403">
        <v>5340</v>
      </c>
      <c r="C534" s="403" t="str">
        <f t="shared" si="53"/>
        <v/>
      </c>
      <c r="F534" s="401">
        <f>SUMIF('AH Data Pivot'!$B$3:$B$1320,'Mix Substation Location Summary'!$B534,'AH Data Pivot'!$C$3:$C$1320)</f>
        <v>0</v>
      </c>
      <c r="G534" s="447">
        <f>SUMIF('AH Data Pivot'!$B$3:$B$1320,'Mix Substation Location Summary'!$B534,'AH Data Pivot'!$C$3:$C$1320)-F534</f>
        <v>0</v>
      </c>
      <c r="K534" s="401">
        <f>SUMIF('AH Data Pivot'!$B$3:$B$1320,'Mix Substation Location Summary'!$B534,'AH Data Pivot'!$D$3:$D$1320)</f>
        <v>0</v>
      </c>
      <c r="L534" s="456">
        <f>SUMIF('AH Data Pivot'!$B$3:$B$1320,'Mix Substation Location Summary'!$B534,'AH Data Pivot'!$D$3:$D$1320)-K534</f>
        <v>0</v>
      </c>
      <c r="P534" s="417">
        <f>SUMIF('AH Data Pivot'!$B$3:$B$1320,'Mix Substation Location Summary'!$B534,'AH Data Pivot'!$E$3:$E$1320)</f>
        <v>0</v>
      </c>
      <c r="Q534" s="451">
        <f>SUMIF('AH Data Pivot'!$B$3:$B$1320,'Mix Substation Location Summary'!$B534,'AH Data Pivot'!$E$3:$E$1320)-P534</f>
        <v>0</v>
      </c>
      <c r="U534" s="417">
        <f>SUMIF('AH Data Pivot'!$B$3:$B$1320,'Mix Substation Location Summary'!$B534,'AH Data Pivot'!$F$3:$F$1320)</f>
        <v>0</v>
      </c>
      <c r="V534" s="454">
        <f>SUMIF('AH Data Pivot'!$B$3:$B$1320,'Mix Substation Location Summary'!$B534,'AH Data Pivot'!$F$3:$F$1320)-U534</f>
        <v>0</v>
      </c>
      <c r="W534" s="403"/>
      <c r="Z534" s="417">
        <f>SUMIF('AH Data Pivot'!$B$3:$B$1320,'Mix Substation Location Summary'!$B534,'AH Data Pivot'!$G$3:$G$1320)</f>
        <v>250</v>
      </c>
      <c r="AA534" s="447">
        <f>SUMIF('AH Data Pivot'!$B$3:$B$1320,'Mix Substation Location Summary'!$B534,'AH Data Pivot'!$G$3:$G$1320)-Z534</f>
        <v>0</v>
      </c>
      <c r="AE534" s="417">
        <f>SUMIF('AH Data Pivot'!$B$3:$B$1320,'Mix Substation Location Summary'!$B534,'AH Data Pivot'!$H$3:$H$1320)</f>
        <v>0</v>
      </c>
      <c r="AF534" s="454">
        <f>SUMIF('AH Data Pivot'!$B$3:$B$1320,'Mix Substation Location Summary'!$B534,'AH Data Pivot'!$H$3:$H$1320)-AE534</f>
        <v>0</v>
      </c>
      <c r="AI534" s="473" t="str">
        <f t="shared" si="54"/>
        <v/>
      </c>
      <c r="AJ534" s="474">
        <f t="shared" si="55"/>
        <v>1</v>
      </c>
    </row>
    <row r="535" spans="2:36" x14ac:dyDescent="0.25">
      <c r="B535" s="403">
        <v>5342</v>
      </c>
      <c r="C535" s="403" t="str">
        <f t="shared" si="53"/>
        <v/>
      </c>
      <c r="F535" s="401">
        <f>SUMIF('AH Data Pivot'!$B$3:$B$1320,'Mix Substation Location Summary'!$B535,'AH Data Pivot'!$C$3:$C$1320)</f>
        <v>0</v>
      </c>
      <c r="G535" s="447">
        <f>SUMIF('AH Data Pivot'!$B$3:$B$1320,'Mix Substation Location Summary'!$B535,'AH Data Pivot'!$C$3:$C$1320)-F535</f>
        <v>0</v>
      </c>
      <c r="K535" s="401">
        <f>SUMIF('AH Data Pivot'!$B$3:$B$1320,'Mix Substation Location Summary'!$B535,'AH Data Pivot'!$D$3:$D$1320)</f>
        <v>0</v>
      </c>
      <c r="L535" s="456">
        <f>SUMIF('AH Data Pivot'!$B$3:$B$1320,'Mix Substation Location Summary'!$B535,'AH Data Pivot'!$D$3:$D$1320)-K535</f>
        <v>0</v>
      </c>
      <c r="P535" s="417">
        <f>SUMIF('AH Data Pivot'!$B$3:$B$1320,'Mix Substation Location Summary'!$B535,'AH Data Pivot'!$E$3:$E$1320)</f>
        <v>0</v>
      </c>
      <c r="Q535" s="451">
        <f>SUMIF('AH Data Pivot'!$B$3:$B$1320,'Mix Substation Location Summary'!$B535,'AH Data Pivot'!$E$3:$E$1320)-P535</f>
        <v>0</v>
      </c>
      <c r="U535" s="417">
        <f>SUMIF('AH Data Pivot'!$B$3:$B$1320,'Mix Substation Location Summary'!$B535,'AH Data Pivot'!$F$3:$F$1320)</f>
        <v>1318.16</v>
      </c>
      <c r="V535" s="454">
        <f>SUMIF('AH Data Pivot'!$B$3:$B$1320,'Mix Substation Location Summary'!$B535,'AH Data Pivot'!$F$3:$F$1320)-U535</f>
        <v>0</v>
      </c>
      <c r="W535" s="403"/>
      <c r="Z535" s="417">
        <f>SUMIF('AH Data Pivot'!$B$3:$B$1320,'Mix Substation Location Summary'!$B535,'AH Data Pivot'!$G$3:$G$1320)</f>
        <v>9220.99</v>
      </c>
      <c r="AA535" s="447">
        <f>SUMIF('AH Data Pivot'!$B$3:$B$1320,'Mix Substation Location Summary'!$B535,'AH Data Pivot'!$G$3:$G$1320)-Z535</f>
        <v>0</v>
      </c>
      <c r="AE535" s="417">
        <f>SUMIF('AH Data Pivot'!$B$3:$B$1320,'Mix Substation Location Summary'!$B535,'AH Data Pivot'!$H$3:$H$1320)</f>
        <v>137079.26</v>
      </c>
      <c r="AF535" s="454">
        <f>SUMIF('AH Data Pivot'!$B$3:$B$1320,'Mix Substation Location Summary'!$B535,'AH Data Pivot'!$H$3:$H$1320)-AE535</f>
        <v>0</v>
      </c>
      <c r="AI535" s="473" t="str">
        <f t="shared" si="54"/>
        <v/>
      </c>
      <c r="AJ535" s="474">
        <f t="shared" si="55"/>
        <v>1</v>
      </c>
    </row>
    <row r="536" spans="2:36" x14ac:dyDescent="0.25">
      <c r="B536" s="403">
        <v>5343</v>
      </c>
      <c r="C536" s="403" t="str">
        <f t="shared" si="53"/>
        <v/>
      </c>
      <c r="F536" s="401">
        <f>SUMIF('AH Data Pivot'!$B$3:$B$1320,'Mix Substation Location Summary'!$B536,'AH Data Pivot'!$C$3:$C$1320)</f>
        <v>0</v>
      </c>
      <c r="G536" s="447">
        <f>SUMIF('AH Data Pivot'!$B$3:$B$1320,'Mix Substation Location Summary'!$B536,'AH Data Pivot'!$C$3:$C$1320)-F536</f>
        <v>0</v>
      </c>
      <c r="K536" s="401">
        <f>SUMIF('AH Data Pivot'!$B$3:$B$1320,'Mix Substation Location Summary'!$B536,'AH Data Pivot'!$D$3:$D$1320)</f>
        <v>0</v>
      </c>
      <c r="L536" s="456">
        <f>SUMIF('AH Data Pivot'!$B$3:$B$1320,'Mix Substation Location Summary'!$B536,'AH Data Pivot'!$D$3:$D$1320)-K536</f>
        <v>0</v>
      </c>
      <c r="P536" s="417">
        <f>SUMIF('AH Data Pivot'!$B$3:$B$1320,'Mix Substation Location Summary'!$B536,'AH Data Pivot'!$E$3:$E$1320)</f>
        <v>0</v>
      </c>
      <c r="Q536" s="451">
        <f>SUMIF('AH Data Pivot'!$B$3:$B$1320,'Mix Substation Location Summary'!$B536,'AH Data Pivot'!$E$3:$E$1320)-P536</f>
        <v>0</v>
      </c>
      <c r="U536" s="417">
        <f>SUMIF('AH Data Pivot'!$B$3:$B$1320,'Mix Substation Location Summary'!$B536,'AH Data Pivot'!$F$3:$F$1320)</f>
        <v>5351.53</v>
      </c>
      <c r="V536" s="454">
        <f>SUMIF('AH Data Pivot'!$B$3:$B$1320,'Mix Substation Location Summary'!$B536,'AH Data Pivot'!$F$3:$F$1320)-U536</f>
        <v>0</v>
      </c>
      <c r="W536" s="403"/>
      <c r="Z536" s="417">
        <f>SUMIF('AH Data Pivot'!$B$3:$B$1320,'Mix Substation Location Summary'!$B536,'AH Data Pivot'!$G$3:$G$1320)</f>
        <v>6113.7000000000007</v>
      </c>
      <c r="AA536" s="447">
        <f>SUMIF('AH Data Pivot'!$B$3:$B$1320,'Mix Substation Location Summary'!$B536,'AH Data Pivot'!$G$3:$G$1320)-Z536</f>
        <v>0</v>
      </c>
      <c r="AE536" s="417">
        <f>SUMIF('AH Data Pivot'!$B$3:$B$1320,'Mix Substation Location Summary'!$B536,'AH Data Pivot'!$H$3:$H$1320)</f>
        <v>1379919.7399999998</v>
      </c>
      <c r="AF536" s="454">
        <f>SUMIF('AH Data Pivot'!$B$3:$B$1320,'Mix Substation Location Summary'!$B536,'AH Data Pivot'!$H$3:$H$1320)-AE536</f>
        <v>0</v>
      </c>
      <c r="AI536" s="473" t="str">
        <f t="shared" si="54"/>
        <v/>
      </c>
      <c r="AJ536" s="474">
        <f t="shared" si="55"/>
        <v>1</v>
      </c>
    </row>
    <row r="537" spans="2:36" x14ac:dyDescent="0.25">
      <c r="B537" s="403">
        <v>5344</v>
      </c>
      <c r="C537" s="403" t="str">
        <f t="shared" si="53"/>
        <v/>
      </c>
      <c r="F537" s="401">
        <f>SUMIF('AH Data Pivot'!$B$3:$B$1320,'Mix Substation Location Summary'!$B537,'AH Data Pivot'!$C$3:$C$1320)</f>
        <v>0</v>
      </c>
      <c r="G537" s="447">
        <f>SUMIF('AH Data Pivot'!$B$3:$B$1320,'Mix Substation Location Summary'!$B537,'AH Data Pivot'!$C$3:$C$1320)-F537</f>
        <v>0</v>
      </c>
      <c r="K537" s="401">
        <f>SUMIF('AH Data Pivot'!$B$3:$B$1320,'Mix Substation Location Summary'!$B537,'AH Data Pivot'!$D$3:$D$1320)</f>
        <v>0</v>
      </c>
      <c r="L537" s="456">
        <f>SUMIF('AH Data Pivot'!$B$3:$B$1320,'Mix Substation Location Summary'!$B537,'AH Data Pivot'!$D$3:$D$1320)-K537</f>
        <v>0</v>
      </c>
      <c r="P537" s="417">
        <f>SUMIF('AH Data Pivot'!$B$3:$B$1320,'Mix Substation Location Summary'!$B537,'AH Data Pivot'!$E$3:$E$1320)</f>
        <v>0</v>
      </c>
      <c r="Q537" s="451">
        <f>SUMIF('AH Data Pivot'!$B$3:$B$1320,'Mix Substation Location Summary'!$B537,'AH Data Pivot'!$E$3:$E$1320)-P537</f>
        <v>0</v>
      </c>
      <c r="U537" s="417">
        <f>SUMIF('AH Data Pivot'!$B$3:$B$1320,'Mix Substation Location Summary'!$B537,'AH Data Pivot'!$F$3:$F$1320)</f>
        <v>5747.65</v>
      </c>
      <c r="V537" s="454">
        <f>SUMIF('AH Data Pivot'!$B$3:$B$1320,'Mix Substation Location Summary'!$B537,'AH Data Pivot'!$F$3:$F$1320)-U537</f>
        <v>0</v>
      </c>
      <c r="W537" s="403"/>
      <c r="Z537" s="417">
        <f>SUMIF('AH Data Pivot'!$B$3:$B$1320,'Mix Substation Location Summary'!$B537,'AH Data Pivot'!$G$3:$G$1320)</f>
        <v>0</v>
      </c>
      <c r="AA537" s="447">
        <f>SUMIF('AH Data Pivot'!$B$3:$B$1320,'Mix Substation Location Summary'!$B537,'AH Data Pivot'!$G$3:$G$1320)-Z537</f>
        <v>0</v>
      </c>
      <c r="AE537" s="417">
        <f>SUMIF('AH Data Pivot'!$B$3:$B$1320,'Mix Substation Location Summary'!$B537,'AH Data Pivot'!$H$3:$H$1320)</f>
        <v>0</v>
      </c>
      <c r="AF537" s="454">
        <f>SUMIF('AH Data Pivot'!$B$3:$B$1320,'Mix Substation Location Summary'!$B537,'AH Data Pivot'!$H$3:$H$1320)-AE537</f>
        <v>0</v>
      </c>
      <c r="AI537" s="473" t="str">
        <f t="shared" si="54"/>
        <v/>
      </c>
      <c r="AJ537" s="474">
        <f t="shared" si="55"/>
        <v>1</v>
      </c>
    </row>
    <row r="538" spans="2:36" x14ac:dyDescent="0.25">
      <c r="B538" s="403">
        <v>5345</v>
      </c>
      <c r="C538" s="403" t="str">
        <f t="shared" si="53"/>
        <v/>
      </c>
      <c r="F538" s="401">
        <f>SUMIF('AH Data Pivot'!$B$3:$B$1320,'Mix Substation Location Summary'!$B538,'AH Data Pivot'!$C$3:$C$1320)</f>
        <v>0</v>
      </c>
      <c r="G538" s="447">
        <f>SUMIF('AH Data Pivot'!$B$3:$B$1320,'Mix Substation Location Summary'!$B538,'AH Data Pivot'!$C$3:$C$1320)-F538</f>
        <v>0</v>
      </c>
      <c r="K538" s="401">
        <f>SUMIF('AH Data Pivot'!$B$3:$B$1320,'Mix Substation Location Summary'!$B538,'AH Data Pivot'!$D$3:$D$1320)</f>
        <v>0</v>
      </c>
      <c r="L538" s="456">
        <f>SUMIF('AH Data Pivot'!$B$3:$B$1320,'Mix Substation Location Summary'!$B538,'AH Data Pivot'!$D$3:$D$1320)-K538</f>
        <v>0</v>
      </c>
      <c r="P538" s="417">
        <f>SUMIF('AH Data Pivot'!$B$3:$B$1320,'Mix Substation Location Summary'!$B538,'AH Data Pivot'!$E$3:$E$1320)</f>
        <v>0</v>
      </c>
      <c r="Q538" s="451">
        <f>SUMIF('AH Data Pivot'!$B$3:$B$1320,'Mix Substation Location Summary'!$B538,'AH Data Pivot'!$E$3:$E$1320)-P538</f>
        <v>0</v>
      </c>
      <c r="U538" s="417">
        <f>SUMIF('AH Data Pivot'!$B$3:$B$1320,'Mix Substation Location Summary'!$B538,'AH Data Pivot'!$F$3:$F$1320)</f>
        <v>10241.219999999999</v>
      </c>
      <c r="V538" s="454">
        <f>SUMIF('AH Data Pivot'!$B$3:$B$1320,'Mix Substation Location Summary'!$B538,'AH Data Pivot'!$F$3:$F$1320)-U538</f>
        <v>0</v>
      </c>
      <c r="W538" s="403"/>
      <c r="Z538" s="417">
        <f>SUMIF('AH Data Pivot'!$B$3:$B$1320,'Mix Substation Location Summary'!$B538,'AH Data Pivot'!$G$3:$G$1320)</f>
        <v>17810.62</v>
      </c>
      <c r="AA538" s="447">
        <f>SUMIF('AH Data Pivot'!$B$3:$B$1320,'Mix Substation Location Summary'!$B538,'AH Data Pivot'!$G$3:$G$1320)-Z538</f>
        <v>0</v>
      </c>
      <c r="AE538" s="417">
        <f>SUMIF('AH Data Pivot'!$B$3:$B$1320,'Mix Substation Location Summary'!$B538,'AH Data Pivot'!$H$3:$H$1320)</f>
        <v>454960.78000000014</v>
      </c>
      <c r="AF538" s="454">
        <f>SUMIF('AH Data Pivot'!$B$3:$B$1320,'Mix Substation Location Summary'!$B538,'AH Data Pivot'!$H$3:$H$1320)-AE538</f>
        <v>0</v>
      </c>
      <c r="AI538" s="473" t="str">
        <f t="shared" si="54"/>
        <v/>
      </c>
      <c r="AJ538" s="474">
        <f t="shared" si="55"/>
        <v>1</v>
      </c>
    </row>
    <row r="539" spans="2:36" x14ac:dyDescent="0.25">
      <c r="B539" s="403">
        <v>5346</v>
      </c>
      <c r="C539" s="403" t="str">
        <f t="shared" ref="C539:C602" si="56">IFERROR(MATCH(B539,$B$4:$B$60,0),"")</f>
        <v/>
      </c>
      <c r="F539" s="401">
        <f>SUMIF('AH Data Pivot'!$B$3:$B$1320,'Mix Substation Location Summary'!$B539,'AH Data Pivot'!$C$3:$C$1320)</f>
        <v>0</v>
      </c>
      <c r="G539" s="447">
        <f>SUMIF('AH Data Pivot'!$B$3:$B$1320,'Mix Substation Location Summary'!$B539,'AH Data Pivot'!$C$3:$C$1320)-F539</f>
        <v>0</v>
      </c>
      <c r="K539" s="401">
        <f>SUMIF('AH Data Pivot'!$B$3:$B$1320,'Mix Substation Location Summary'!$B539,'AH Data Pivot'!$D$3:$D$1320)</f>
        <v>0</v>
      </c>
      <c r="L539" s="456">
        <f>SUMIF('AH Data Pivot'!$B$3:$B$1320,'Mix Substation Location Summary'!$B539,'AH Data Pivot'!$D$3:$D$1320)-K539</f>
        <v>0</v>
      </c>
      <c r="P539" s="417">
        <f>SUMIF('AH Data Pivot'!$B$3:$B$1320,'Mix Substation Location Summary'!$B539,'AH Data Pivot'!$E$3:$E$1320)</f>
        <v>0</v>
      </c>
      <c r="Q539" s="451">
        <f>SUMIF('AH Data Pivot'!$B$3:$B$1320,'Mix Substation Location Summary'!$B539,'AH Data Pivot'!$E$3:$E$1320)-P539</f>
        <v>0</v>
      </c>
      <c r="U539" s="417">
        <f>SUMIF('AH Data Pivot'!$B$3:$B$1320,'Mix Substation Location Summary'!$B539,'AH Data Pivot'!$F$3:$F$1320)</f>
        <v>1846.3899999999999</v>
      </c>
      <c r="V539" s="454">
        <f>SUMIF('AH Data Pivot'!$B$3:$B$1320,'Mix Substation Location Summary'!$B539,'AH Data Pivot'!$F$3:$F$1320)-U539</f>
        <v>0</v>
      </c>
      <c r="W539" s="403"/>
      <c r="Z539" s="417">
        <f>SUMIF('AH Data Pivot'!$B$3:$B$1320,'Mix Substation Location Summary'!$B539,'AH Data Pivot'!$G$3:$G$1320)</f>
        <v>138194.1</v>
      </c>
      <c r="AA539" s="447">
        <f>SUMIF('AH Data Pivot'!$B$3:$B$1320,'Mix Substation Location Summary'!$B539,'AH Data Pivot'!$G$3:$G$1320)-Z539</f>
        <v>0</v>
      </c>
      <c r="AE539" s="417">
        <f>SUMIF('AH Data Pivot'!$B$3:$B$1320,'Mix Substation Location Summary'!$B539,'AH Data Pivot'!$H$3:$H$1320)</f>
        <v>577799.59000000008</v>
      </c>
      <c r="AF539" s="454">
        <f>SUMIF('AH Data Pivot'!$B$3:$B$1320,'Mix Substation Location Summary'!$B539,'AH Data Pivot'!$H$3:$H$1320)-AE539</f>
        <v>0</v>
      </c>
      <c r="AI539" s="473" t="str">
        <f t="shared" si="54"/>
        <v/>
      </c>
      <c r="AJ539" s="474">
        <f t="shared" si="55"/>
        <v>1</v>
      </c>
    </row>
    <row r="540" spans="2:36" x14ac:dyDescent="0.25">
      <c r="B540" s="403">
        <v>5347</v>
      </c>
      <c r="C540" s="403" t="str">
        <f t="shared" si="56"/>
        <v/>
      </c>
      <c r="F540" s="401">
        <f>SUMIF('AH Data Pivot'!$B$3:$B$1320,'Mix Substation Location Summary'!$B540,'AH Data Pivot'!$C$3:$C$1320)</f>
        <v>0</v>
      </c>
      <c r="G540" s="447">
        <f>SUMIF('AH Data Pivot'!$B$3:$B$1320,'Mix Substation Location Summary'!$B540,'AH Data Pivot'!$C$3:$C$1320)-F540</f>
        <v>0</v>
      </c>
      <c r="K540" s="401">
        <f>SUMIF('AH Data Pivot'!$B$3:$B$1320,'Mix Substation Location Summary'!$B540,'AH Data Pivot'!$D$3:$D$1320)</f>
        <v>0</v>
      </c>
      <c r="L540" s="456">
        <f>SUMIF('AH Data Pivot'!$B$3:$B$1320,'Mix Substation Location Summary'!$B540,'AH Data Pivot'!$D$3:$D$1320)-K540</f>
        <v>0</v>
      </c>
      <c r="P540" s="417">
        <f>SUMIF('AH Data Pivot'!$B$3:$B$1320,'Mix Substation Location Summary'!$B540,'AH Data Pivot'!$E$3:$E$1320)</f>
        <v>0</v>
      </c>
      <c r="Q540" s="451">
        <f>SUMIF('AH Data Pivot'!$B$3:$B$1320,'Mix Substation Location Summary'!$B540,'AH Data Pivot'!$E$3:$E$1320)-P540</f>
        <v>0</v>
      </c>
      <c r="U540" s="417">
        <f>SUMIF('AH Data Pivot'!$B$3:$B$1320,'Mix Substation Location Summary'!$B540,'AH Data Pivot'!$F$3:$F$1320)</f>
        <v>4658.6000000000004</v>
      </c>
      <c r="V540" s="454">
        <f>SUMIF('AH Data Pivot'!$B$3:$B$1320,'Mix Substation Location Summary'!$B540,'AH Data Pivot'!$F$3:$F$1320)-U540</f>
        <v>0</v>
      </c>
      <c r="W540" s="403"/>
      <c r="Z540" s="417">
        <f>SUMIF('AH Data Pivot'!$B$3:$B$1320,'Mix Substation Location Summary'!$B540,'AH Data Pivot'!$G$3:$G$1320)</f>
        <v>30833.699999999997</v>
      </c>
      <c r="AA540" s="447">
        <f>SUMIF('AH Data Pivot'!$B$3:$B$1320,'Mix Substation Location Summary'!$B540,'AH Data Pivot'!$G$3:$G$1320)-Z540</f>
        <v>0</v>
      </c>
      <c r="AE540" s="417">
        <f>SUMIF('AH Data Pivot'!$B$3:$B$1320,'Mix Substation Location Summary'!$B540,'AH Data Pivot'!$H$3:$H$1320)</f>
        <v>823801.22999999986</v>
      </c>
      <c r="AF540" s="454">
        <f>SUMIF('AH Data Pivot'!$B$3:$B$1320,'Mix Substation Location Summary'!$B540,'AH Data Pivot'!$H$3:$H$1320)-AE540</f>
        <v>0</v>
      </c>
      <c r="AI540" s="473" t="str">
        <f t="shared" si="54"/>
        <v/>
      </c>
      <c r="AJ540" s="474">
        <f t="shared" si="55"/>
        <v>1</v>
      </c>
    </row>
    <row r="541" spans="2:36" x14ac:dyDescent="0.25">
      <c r="B541" s="403">
        <v>5348</v>
      </c>
      <c r="C541" s="403" t="str">
        <f t="shared" si="56"/>
        <v/>
      </c>
      <c r="F541" s="401">
        <f>SUMIF('AH Data Pivot'!$B$3:$B$1320,'Mix Substation Location Summary'!$B541,'AH Data Pivot'!$C$3:$C$1320)</f>
        <v>0</v>
      </c>
      <c r="G541" s="447">
        <f>SUMIF('AH Data Pivot'!$B$3:$B$1320,'Mix Substation Location Summary'!$B541,'AH Data Pivot'!$C$3:$C$1320)-F541</f>
        <v>0</v>
      </c>
      <c r="K541" s="401">
        <f>SUMIF('AH Data Pivot'!$B$3:$B$1320,'Mix Substation Location Summary'!$B541,'AH Data Pivot'!$D$3:$D$1320)</f>
        <v>0</v>
      </c>
      <c r="L541" s="456">
        <f>SUMIF('AH Data Pivot'!$B$3:$B$1320,'Mix Substation Location Summary'!$B541,'AH Data Pivot'!$D$3:$D$1320)-K541</f>
        <v>0</v>
      </c>
      <c r="P541" s="417">
        <f>SUMIF('AH Data Pivot'!$B$3:$B$1320,'Mix Substation Location Summary'!$B541,'AH Data Pivot'!$E$3:$E$1320)</f>
        <v>0</v>
      </c>
      <c r="Q541" s="451">
        <f>SUMIF('AH Data Pivot'!$B$3:$B$1320,'Mix Substation Location Summary'!$B541,'AH Data Pivot'!$E$3:$E$1320)-P541</f>
        <v>0</v>
      </c>
      <c r="U541" s="417">
        <f>SUMIF('AH Data Pivot'!$B$3:$B$1320,'Mix Substation Location Summary'!$B541,'AH Data Pivot'!$F$3:$F$1320)</f>
        <v>1738.77</v>
      </c>
      <c r="V541" s="454">
        <f>SUMIF('AH Data Pivot'!$B$3:$B$1320,'Mix Substation Location Summary'!$B541,'AH Data Pivot'!$F$3:$F$1320)-U541</f>
        <v>0</v>
      </c>
      <c r="W541" s="403"/>
      <c r="Z541" s="417">
        <f>SUMIF('AH Data Pivot'!$B$3:$B$1320,'Mix Substation Location Summary'!$B541,'AH Data Pivot'!$G$3:$G$1320)</f>
        <v>954752.55999999994</v>
      </c>
      <c r="AA541" s="447">
        <f>SUMIF('AH Data Pivot'!$B$3:$B$1320,'Mix Substation Location Summary'!$B541,'AH Data Pivot'!$G$3:$G$1320)-Z541</f>
        <v>0</v>
      </c>
      <c r="AE541" s="417">
        <f>SUMIF('AH Data Pivot'!$B$3:$B$1320,'Mix Substation Location Summary'!$B541,'AH Data Pivot'!$H$3:$H$1320)</f>
        <v>7427149.8999999994</v>
      </c>
      <c r="AF541" s="454">
        <f>SUMIF('AH Data Pivot'!$B$3:$B$1320,'Mix Substation Location Summary'!$B541,'AH Data Pivot'!$H$3:$H$1320)-AE541</f>
        <v>0</v>
      </c>
      <c r="AI541" s="473" t="str">
        <f t="shared" si="54"/>
        <v/>
      </c>
      <c r="AJ541" s="474">
        <f t="shared" si="55"/>
        <v>1</v>
      </c>
    </row>
    <row r="542" spans="2:36" x14ac:dyDescent="0.25">
      <c r="B542" s="403">
        <v>5350</v>
      </c>
      <c r="C542" s="403" t="str">
        <f t="shared" si="56"/>
        <v/>
      </c>
      <c r="F542" s="401">
        <f>SUMIF('AH Data Pivot'!$B$3:$B$1320,'Mix Substation Location Summary'!$B542,'AH Data Pivot'!$C$3:$C$1320)</f>
        <v>0</v>
      </c>
      <c r="G542" s="447">
        <f>SUMIF('AH Data Pivot'!$B$3:$B$1320,'Mix Substation Location Summary'!$B542,'AH Data Pivot'!$C$3:$C$1320)-F542</f>
        <v>0</v>
      </c>
      <c r="K542" s="401">
        <f>SUMIF('AH Data Pivot'!$B$3:$B$1320,'Mix Substation Location Summary'!$B542,'AH Data Pivot'!$D$3:$D$1320)</f>
        <v>0</v>
      </c>
      <c r="L542" s="456">
        <f>SUMIF('AH Data Pivot'!$B$3:$B$1320,'Mix Substation Location Summary'!$B542,'AH Data Pivot'!$D$3:$D$1320)-K542</f>
        <v>0</v>
      </c>
      <c r="P542" s="417">
        <f>SUMIF('AH Data Pivot'!$B$3:$B$1320,'Mix Substation Location Summary'!$B542,'AH Data Pivot'!$E$3:$E$1320)</f>
        <v>0</v>
      </c>
      <c r="Q542" s="451">
        <f>SUMIF('AH Data Pivot'!$B$3:$B$1320,'Mix Substation Location Summary'!$B542,'AH Data Pivot'!$E$3:$E$1320)-P542</f>
        <v>0</v>
      </c>
      <c r="U542" s="417">
        <f>SUMIF('AH Data Pivot'!$B$3:$B$1320,'Mix Substation Location Summary'!$B542,'AH Data Pivot'!$F$3:$F$1320)</f>
        <v>2788.23</v>
      </c>
      <c r="V542" s="454">
        <f>SUMIF('AH Data Pivot'!$B$3:$B$1320,'Mix Substation Location Summary'!$B542,'AH Data Pivot'!$F$3:$F$1320)-U542</f>
        <v>0</v>
      </c>
      <c r="W542" s="403"/>
      <c r="Z542" s="417">
        <f>SUMIF('AH Data Pivot'!$B$3:$B$1320,'Mix Substation Location Summary'!$B542,'AH Data Pivot'!$G$3:$G$1320)</f>
        <v>92336.650000000009</v>
      </c>
      <c r="AA542" s="447">
        <f>SUMIF('AH Data Pivot'!$B$3:$B$1320,'Mix Substation Location Summary'!$B542,'AH Data Pivot'!$G$3:$G$1320)-Z542</f>
        <v>0</v>
      </c>
      <c r="AE542" s="417">
        <f>SUMIF('AH Data Pivot'!$B$3:$B$1320,'Mix Substation Location Summary'!$B542,'AH Data Pivot'!$H$3:$H$1320)</f>
        <v>1630163.92</v>
      </c>
      <c r="AF542" s="454">
        <f>SUMIF('AH Data Pivot'!$B$3:$B$1320,'Mix Substation Location Summary'!$B542,'AH Data Pivot'!$H$3:$H$1320)-AE542</f>
        <v>0</v>
      </c>
      <c r="AI542" s="473" t="str">
        <f t="shared" si="54"/>
        <v/>
      </c>
      <c r="AJ542" s="474">
        <f t="shared" si="55"/>
        <v>1</v>
      </c>
    </row>
    <row r="543" spans="2:36" x14ac:dyDescent="0.25">
      <c r="B543" s="403">
        <v>5351</v>
      </c>
      <c r="C543" s="403" t="str">
        <f t="shared" si="56"/>
        <v/>
      </c>
      <c r="F543" s="401">
        <f>SUMIF('AH Data Pivot'!$B$3:$B$1320,'Mix Substation Location Summary'!$B543,'AH Data Pivot'!$C$3:$C$1320)</f>
        <v>0</v>
      </c>
      <c r="G543" s="447">
        <f>SUMIF('AH Data Pivot'!$B$3:$B$1320,'Mix Substation Location Summary'!$B543,'AH Data Pivot'!$C$3:$C$1320)-F543</f>
        <v>0</v>
      </c>
      <c r="K543" s="401">
        <f>SUMIF('AH Data Pivot'!$B$3:$B$1320,'Mix Substation Location Summary'!$B543,'AH Data Pivot'!$D$3:$D$1320)</f>
        <v>0</v>
      </c>
      <c r="L543" s="456">
        <f>SUMIF('AH Data Pivot'!$B$3:$B$1320,'Mix Substation Location Summary'!$B543,'AH Data Pivot'!$D$3:$D$1320)-K543</f>
        <v>0</v>
      </c>
      <c r="P543" s="417">
        <f>SUMIF('AH Data Pivot'!$B$3:$B$1320,'Mix Substation Location Summary'!$B543,'AH Data Pivot'!$E$3:$E$1320)</f>
        <v>0</v>
      </c>
      <c r="Q543" s="451">
        <f>SUMIF('AH Data Pivot'!$B$3:$B$1320,'Mix Substation Location Summary'!$B543,'AH Data Pivot'!$E$3:$E$1320)-P543</f>
        <v>0</v>
      </c>
      <c r="U543" s="417">
        <f>SUMIF('AH Data Pivot'!$B$3:$B$1320,'Mix Substation Location Summary'!$B543,'AH Data Pivot'!$F$3:$F$1320)</f>
        <v>6973.4</v>
      </c>
      <c r="V543" s="454">
        <f>SUMIF('AH Data Pivot'!$B$3:$B$1320,'Mix Substation Location Summary'!$B543,'AH Data Pivot'!$F$3:$F$1320)-U543</f>
        <v>0</v>
      </c>
      <c r="W543" s="403"/>
      <c r="Z543" s="417">
        <f>SUMIF('AH Data Pivot'!$B$3:$B$1320,'Mix Substation Location Summary'!$B543,'AH Data Pivot'!$G$3:$G$1320)</f>
        <v>62224.130000000005</v>
      </c>
      <c r="AA543" s="447">
        <f>SUMIF('AH Data Pivot'!$B$3:$B$1320,'Mix Substation Location Summary'!$B543,'AH Data Pivot'!$G$3:$G$1320)-Z543</f>
        <v>0</v>
      </c>
      <c r="AE543" s="417">
        <f>SUMIF('AH Data Pivot'!$B$3:$B$1320,'Mix Substation Location Summary'!$B543,'AH Data Pivot'!$H$3:$H$1320)</f>
        <v>628621.73999999987</v>
      </c>
      <c r="AF543" s="454">
        <f>SUMIF('AH Data Pivot'!$B$3:$B$1320,'Mix Substation Location Summary'!$B543,'AH Data Pivot'!$H$3:$H$1320)-AE543</f>
        <v>0</v>
      </c>
      <c r="AI543" s="473">
        <f t="shared" si="54"/>
        <v>1</v>
      </c>
      <c r="AJ543" s="474">
        <f t="shared" si="55"/>
        <v>1</v>
      </c>
    </row>
    <row r="544" spans="2:36" x14ac:dyDescent="0.25">
      <c r="B544" s="403">
        <v>5352</v>
      </c>
      <c r="C544" s="403" t="str">
        <f t="shared" si="56"/>
        <v/>
      </c>
      <c r="F544" s="401">
        <f>SUMIF('AH Data Pivot'!$B$3:$B$1320,'Mix Substation Location Summary'!$B544,'AH Data Pivot'!$C$3:$C$1320)</f>
        <v>0</v>
      </c>
      <c r="G544" s="447">
        <f>SUMIF('AH Data Pivot'!$B$3:$B$1320,'Mix Substation Location Summary'!$B544,'AH Data Pivot'!$C$3:$C$1320)-F544</f>
        <v>0</v>
      </c>
      <c r="K544" s="401">
        <f>SUMIF('AH Data Pivot'!$B$3:$B$1320,'Mix Substation Location Summary'!$B544,'AH Data Pivot'!$D$3:$D$1320)</f>
        <v>0</v>
      </c>
      <c r="L544" s="456">
        <f>SUMIF('AH Data Pivot'!$B$3:$B$1320,'Mix Substation Location Summary'!$B544,'AH Data Pivot'!$D$3:$D$1320)-K544</f>
        <v>0</v>
      </c>
      <c r="P544" s="417">
        <f>SUMIF('AH Data Pivot'!$B$3:$B$1320,'Mix Substation Location Summary'!$B544,'AH Data Pivot'!$E$3:$E$1320)</f>
        <v>35818.759999999995</v>
      </c>
      <c r="Q544" s="451">
        <f>SUMIF('AH Data Pivot'!$B$3:$B$1320,'Mix Substation Location Summary'!$B544,'AH Data Pivot'!$E$3:$E$1320)-P544</f>
        <v>0</v>
      </c>
      <c r="U544" s="417">
        <f>SUMIF('AH Data Pivot'!$B$3:$B$1320,'Mix Substation Location Summary'!$B544,'AH Data Pivot'!$F$3:$F$1320)</f>
        <v>0</v>
      </c>
      <c r="V544" s="454">
        <f>SUMIF('AH Data Pivot'!$B$3:$B$1320,'Mix Substation Location Summary'!$B544,'AH Data Pivot'!$F$3:$F$1320)-U544</f>
        <v>0</v>
      </c>
      <c r="W544" s="403"/>
      <c r="Z544" s="417">
        <f>SUMIF('AH Data Pivot'!$B$3:$B$1320,'Mix Substation Location Summary'!$B544,'AH Data Pivot'!$G$3:$G$1320)</f>
        <v>4794.12</v>
      </c>
      <c r="AA544" s="447">
        <f>SUMIF('AH Data Pivot'!$B$3:$B$1320,'Mix Substation Location Summary'!$B544,'AH Data Pivot'!$G$3:$G$1320)-Z544</f>
        <v>0</v>
      </c>
      <c r="AE544" s="417">
        <f>SUMIF('AH Data Pivot'!$B$3:$B$1320,'Mix Substation Location Summary'!$B544,'AH Data Pivot'!$H$3:$H$1320)</f>
        <v>233784.96000000005</v>
      </c>
      <c r="AF544" s="454">
        <f>SUMIF('AH Data Pivot'!$B$3:$B$1320,'Mix Substation Location Summary'!$B544,'AH Data Pivot'!$H$3:$H$1320)-AE544</f>
        <v>0</v>
      </c>
      <c r="AI544" s="473" t="str">
        <f t="shared" si="54"/>
        <v/>
      </c>
      <c r="AJ544" s="474">
        <f t="shared" si="55"/>
        <v>1</v>
      </c>
    </row>
    <row r="545" spans="2:36" x14ac:dyDescent="0.25">
      <c r="B545" s="403">
        <v>5353</v>
      </c>
      <c r="C545" s="403" t="str">
        <f t="shared" si="56"/>
        <v/>
      </c>
      <c r="F545" s="401">
        <f>SUMIF('AH Data Pivot'!$B$3:$B$1320,'Mix Substation Location Summary'!$B545,'AH Data Pivot'!$C$3:$C$1320)</f>
        <v>0</v>
      </c>
      <c r="G545" s="447">
        <f>SUMIF('AH Data Pivot'!$B$3:$B$1320,'Mix Substation Location Summary'!$B545,'AH Data Pivot'!$C$3:$C$1320)-F545</f>
        <v>0</v>
      </c>
      <c r="K545" s="401">
        <f>SUMIF('AH Data Pivot'!$B$3:$B$1320,'Mix Substation Location Summary'!$B545,'AH Data Pivot'!$D$3:$D$1320)</f>
        <v>0</v>
      </c>
      <c r="L545" s="456">
        <f>SUMIF('AH Data Pivot'!$B$3:$B$1320,'Mix Substation Location Summary'!$B545,'AH Data Pivot'!$D$3:$D$1320)-K545</f>
        <v>0</v>
      </c>
      <c r="P545" s="417">
        <f>SUMIF('AH Data Pivot'!$B$3:$B$1320,'Mix Substation Location Summary'!$B545,'AH Data Pivot'!$E$3:$E$1320)</f>
        <v>0</v>
      </c>
      <c r="Q545" s="451">
        <f>SUMIF('AH Data Pivot'!$B$3:$B$1320,'Mix Substation Location Summary'!$B545,'AH Data Pivot'!$E$3:$E$1320)-P545</f>
        <v>0</v>
      </c>
      <c r="U545" s="417">
        <f>SUMIF('AH Data Pivot'!$B$3:$B$1320,'Mix Substation Location Summary'!$B545,'AH Data Pivot'!$F$3:$F$1320)</f>
        <v>7155.5</v>
      </c>
      <c r="V545" s="454">
        <f>SUMIF('AH Data Pivot'!$B$3:$B$1320,'Mix Substation Location Summary'!$B545,'AH Data Pivot'!$F$3:$F$1320)-U545</f>
        <v>0</v>
      </c>
      <c r="W545" s="403"/>
      <c r="Z545" s="417">
        <f>SUMIF('AH Data Pivot'!$B$3:$B$1320,'Mix Substation Location Summary'!$B545,'AH Data Pivot'!$G$3:$G$1320)</f>
        <v>1012626.0499999998</v>
      </c>
      <c r="AA545" s="447">
        <f>SUMIF('AH Data Pivot'!$B$3:$B$1320,'Mix Substation Location Summary'!$B545,'AH Data Pivot'!$G$3:$G$1320)-Z545</f>
        <v>0</v>
      </c>
      <c r="AE545" s="417">
        <f>SUMIF('AH Data Pivot'!$B$3:$B$1320,'Mix Substation Location Summary'!$B545,'AH Data Pivot'!$H$3:$H$1320)</f>
        <v>9779286.7699999996</v>
      </c>
      <c r="AF545" s="454">
        <f>SUMIF('AH Data Pivot'!$B$3:$B$1320,'Mix Substation Location Summary'!$B545,'AH Data Pivot'!$H$3:$H$1320)-AE545</f>
        <v>0</v>
      </c>
      <c r="AI545" s="473">
        <f t="shared" si="54"/>
        <v>1</v>
      </c>
      <c r="AJ545" s="474">
        <f t="shared" si="55"/>
        <v>1</v>
      </c>
    </row>
    <row r="546" spans="2:36" x14ac:dyDescent="0.25">
      <c r="B546" s="403">
        <v>5356</v>
      </c>
      <c r="C546" s="403" t="str">
        <f t="shared" si="56"/>
        <v/>
      </c>
      <c r="F546" s="401">
        <f>SUMIF('AH Data Pivot'!$B$3:$B$1320,'Mix Substation Location Summary'!$B546,'AH Data Pivot'!$C$3:$C$1320)</f>
        <v>0</v>
      </c>
      <c r="G546" s="447">
        <f>SUMIF('AH Data Pivot'!$B$3:$B$1320,'Mix Substation Location Summary'!$B546,'AH Data Pivot'!$C$3:$C$1320)-F546</f>
        <v>0</v>
      </c>
      <c r="K546" s="401">
        <f>SUMIF('AH Data Pivot'!$B$3:$B$1320,'Mix Substation Location Summary'!$B546,'AH Data Pivot'!$D$3:$D$1320)</f>
        <v>0</v>
      </c>
      <c r="L546" s="456">
        <f>SUMIF('AH Data Pivot'!$B$3:$B$1320,'Mix Substation Location Summary'!$B546,'AH Data Pivot'!$D$3:$D$1320)-K546</f>
        <v>0</v>
      </c>
      <c r="P546" s="417">
        <f>SUMIF('AH Data Pivot'!$B$3:$B$1320,'Mix Substation Location Summary'!$B546,'AH Data Pivot'!$E$3:$E$1320)</f>
        <v>26153.24</v>
      </c>
      <c r="Q546" s="451">
        <f>SUMIF('AH Data Pivot'!$B$3:$B$1320,'Mix Substation Location Summary'!$B546,'AH Data Pivot'!$E$3:$E$1320)-P546</f>
        <v>0</v>
      </c>
      <c r="U546" s="417">
        <f>SUMIF('AH Data Pivot'!$B$3:$B$1320,'Mix Substation Location Summary'!$B546,'AH Data Pivot'!$F$3:$F$1320)</f>
        <v>0</v>
      </c>
      <c r="V546" s="454">
        <f>SUMIF('AH Data Pivot'!$B$3:$B$1320,'Mix Substation Location Summary'!$B546,'AH Data Pivot'!$F$3:$F$1320)-U546</f>
        <v>0</v>
      </c>
      <c r="W546" s="403"/>
      <c r="Z546" s="417">
        <f>SUMIF('AH Data Pivot'!$B$3:$B$1320,'Mix Substation Location Summary'!$B546,'AH Data Pivot'!$G$3:$G$1320)</f>
        <v>362250.79</v>
      </c>
      <c r="AA546" s="447">
        <f>SUMIF('AH Data Pivot'!$B$3:$B$1320,'Mix Substation Location Summary'!$B546,'AH Data Pivot'!$G$3:$G$1320)-Z546</f>
        <v>0</v>
      </c>
      <c r="AE546" s="417">
        <f>SUMIF('AH Data Pivot'!$B$3:$B$1320,'Mix Substation Location Summary'!$B546,'AH Data Pivot'!$H$3:$H$1320)</f>
        <v>1883453.53</v>
      </c>
      <c r="AF546" s="454">
        <f>SUMIF('AH Data Pivot'!$B$3:$B$1320,'Mix Substation Location Summary'!$B546,'AH Data Pivot'!$H$3:$H$1320)-AE546</f>
        <v>0</v>
      </c>
      <c r="AI546" s="473">
        <f t="shared" si="54"/>
        <v>1</v>
      </c>
      <c r="AJ546" s="474">
        <f t="shared" si="55"/>
        <v>1</v>
      </c>
    </row>
    <row r="547" spans="2:36" x14ac:dyDescent="0.25">
      <c r="B547" s="403">
        <v>5357</v>
      </c>
      <c r="C547" s="403" t="str">
        <f t="shared" si="56"/>
        <v/>
      </c>
      <c r="F547" s="401">
        <f>SUMIF('AH Data Pivot'!$B$3:$B$1320,'Mix Substation Location Summary'!$B547,'AH Data Pivot'!$C$3:$C$1320)</f>
        <v>0</v>
      </c>
      <c r="G547" s="447">
        <f>SUMIF('AH Data Pivot'!$B$3:$B$1320,'Mix Substation Location Summary'!$B547,'AH Data Pivot'!$C$3:$C$1320)-F547</f>
        <v>0</v>
      </c>
      <c r="K547" s="401">
        <f>SUMIF('AH Data Pivot'!$B$3:$B$1320,'Mix Substation Location Summary'!$B547,'AH Data Pivot'!$D$3:$D$1320)</f>
        <v>0</v>
      </c>
      <c r="L547" s="456">
        <f>SUMIF('AH Data Pivot'!$B$3:$B$1320,'Mix Substation Location Summary'!$B547,'AH Data Pivot'!$D$3:$D$1320)-K547</f>
        <v>0</v>
      </c>
      <c r="P547" s="417">
        <f>SUMIF('AH Data Pivot'!$B$3:$B$1320,'Mix Substation Location Summary'!$B547,'AH Data Pivot'!$E$3:$E$1320)</f>
        <v>96660.39</v>
      </c>
      <c r="Q547" s="451">
        <f>SUMIF('AH Data Pivot'!$B$3:$B$1320,'Mix Substation Location Summary'!$B547,'AH Data Pivot'!$E$3:$E$1320)-P547</f>
        <v>0</v>
      </c>
      <c r="U547" s="417">
        <f>SUMIF('AH Data Pivot'!$B$3:$B$1320,'Mix Substation Location Summary'!$B547,'AH Data Pivot'!$F$3:$F$1320)</f>
        <v>678.89</v>
      </c>
      <c r="V547" s="454">
        <f>SUMIF('AH Data Pivot'!$B$3:$B$1320,'Mix Substation Location Summary'!$B547,'AH Data Pivot'!$F$3:$F$1320)-U547</f>
        <v>0</v>
      </c>
      <c r="W547" s="403"/>
      <c r="Z547" s="417">
        <f>SUMIF('AH Data Pivot'!$B$3:$B$1320,'Mix Substation Location Summary'!$B547,'AH Data Pivot'!$G$3:$G$1320)</f>
        <v>21630.61</v>
      </c>
      <c r="AA547" s="447">
        <f>SUMIF('AH Data Pivot'!$B$3:$B$1320,'Mix Substation Location Summary'!$B547,'AH Data Pivot'!$G$3:$G$1320)-Z547</f>
        <v>0</v>
      </c>
      <c r="AE547" s="417">
        <f>SUMIF('AH Data Pivot'!$B$3:$B$1320,'Mix Substation Location Summary'!$B547,'AH Data Pivot'!$H$3:$H$1320)</f>
        <v>2389918.1599999997</v>
      </c>
      <c r="AF547" s="454">
        <f>SUMIF('AH Data Pivot'!$B$3:$B$1320,'Mix Substation Location Summary'!$B547,'AH Data Pivot'!$H$3:$H$1320)-AE547</f>
        <v>0</v>
      </c>
      <c r="AI547" s="473">
        <f t="shared" si="54"/>
        <v>1</v>
      </c>
      <c r="AJ547" s="474">
        <f t="shared" si="55"/>
        <v>1</v>
      </c>
    </row>
    <row r="548" spans="2:36" x14ac:dyDescent="0.25">
      <c r="B548" s="403">
        <v>5358</v>
      </c>
      <c r="C548" s="403" t="str">
        <f t="shared" si="56"/>
        <v/>
      </c>
      <c r="F548" s="401">
        <f>SUMIF('AH Data Pivot'!$B$3:$B$1320,'Mix Substation Location Summary'!$B548,'AH Data Pivot'!$C$3:$C$1320)</f>
        <v>0</v>
      </c>
      <c r="G548" s="447">
        <f>SUMIF('AH Data Pivot'!$B$3:$B$1320,'Mix Substation Location Summary'!$B548,'AH Data Pivot'!$C$3:$C$1320)-F548</f>
        <v>0</v>
      </c>
      <c r="K548" s="401">
        <f>SUMIF('AH Data Pivot'!$B$3:$B$1320,'Mix Substation Location Summary'!$B548,'AH Data Pivot'!$D$3:$D$1320)</f>
        <v>233.97</v>
      </c>
      <c r="L548" s="456">
        <f>SUMIF('AH Data Pivot'!$B$3:$B$1320,'Mix Substation Location Summary'!$B548,'AH Data Pivot'!$D$3:$D$1320)-K548</f>
        <v>0</v>
      </c>
      <c r="P548" s="417">
        <f>SUMIF('AH Data Pivot'!$B$3:$B$1320,'Mix Substation Location Summary'!$B548,'AH Data Pivot'!$E$3:$E$1320)</f>
        <v>1261397</v>
      </c>
      <c r="Q548" s="451">
        <f>SUMIF('AH Data Pivot'!$B$3:$B$1320,'Mix Substation Location Summary'!$B548,'AH Data Pivot'!$E$3:$E$1320)-P548</f>
        <v>0</v>
      </c>
      <c r="U548" s="417">
        <f>SUMIF('AH Data Pivot'!$B$3:$B$1320,'Mix Substation Location Summary'!$B548,'AH Data Pivot'!$F$3:$F$1320)</f>
        <v>287.94</v>
      </c>
      <c r="V548" s="454">
        <f>SUMIF('AH Data Pivot'!$B$3:$B$1320,'Mix Substation Location Summary'!$B548,'AH Data Pivot'!$F$3:$F$1320)-U548</f>
        <v>0</v>
      </c>
      <c r="W548" s="403"/>
      <c r="Z548" s="417">
        <f>SUMIF('AH Data Pivot'!$B$3:$B$1320,'Mix Substation Location Summary'!$B548,'AH Data Pivot'!$G$3:$G$1320)</f>
        <v>733543.30999999994</v>
      </c>
      <c r="AA548" s="447">
        <f>SUMIF('AH Data Pivot'!$B$3:$B$1320,'Mix Substation Location Summary'!$B548,'AH Data Pivot'!$G$3:$G$1320)-Z548</f>
        <v>0</v>
      </c>
      <c r="AE548" s="417">
        <f>SUMIF('AH Data Pivot'!$B$3:$B$1320,'Mix Substation Location Summary'!$B548,'AH Data Pivot'!$H$3:$H$1320)</f>
        <v>9471841.3700000029</v>
      </c>
      <c r="AF548" s="454">
        <f>SUMIF('AH Data Pivot'!$B$3:$B$1320,'Mix Substation Location Summary'!$B548,'AH Data Pivot'!$H$3:$H$1320)-AE548</f>
        <v>0</v>
      </c>
      <c r="AI548" s="473">
        <f t="shared" si="54"/>
        <v>1</v>
      </c>
      <c r="AJ548" s="474">
        <f t="shared" si="55"/>
        <v>1</v>
      </c>
    </row>
    <row r="549" spans="2:36" x14ac:dyDescent="0.25">
      <c r="B549" s="403">
        <v>5360</v>
      </c>
      <c r="C549" s="403" t="str">
        <f t="shared" si="56"/>
        <v/>
      </c>
      <c r="F549" s="401">
        <f>SUMIF('AH Data Pivot'!$B$3:$B$1320,'Mix Substation Location Summary'!$B549,'AH Data Pivot'!$C$3:$C$1320)</f>
        <v>0</v>
      </c>
      <c r="G549" s="447">
        <f>SUMIF('AH Data Pivot'!$B$3:$B$1320,'Mix Substation Location Summary'!$B549,'AH Data Pivot'!$C$3:$C$1320)-F549</f>
        <v>0</v>
      </c>
      <c r="K549" s="401">
        <f>SUMIF('AH Data Pivot'!$B$3:$B$1320,'Mix Substation Location Summary'!$B549,'AH Data Pivot'!$D$3:$D$1320)</f>
        <v>0</v>
      </c>
      <c r="L549" s="456">
        <f>SUMIF('AH Data Pivot'!$B$3:$B$1320,'Mix Substation Location Summary'!$B549,'AH Data Pivot'!$D$3:$D$1320)-K549</f>
        <v>0</v>
      </c>
      <c r="P549" s="417">
        <f>SUMIF('AH Data Pivot'!$B$3:$B$1320,'Mix Substation Location Summary'!$B549,'AH Data Pivot'!$E$3:$E$1320)</f>
        <v>0</v>
      </c>
      <c r="Q549" s="451">
        <f>SUMIF('AH Data Pivot'!$B$3:$B$1320,'Mix Substation Location Summary'!$B549,'AH Data Pivot'!$E$3:$E$1320)-P549</f>
        <v>0</v>
      </c>
      <c r="U549" s="417">
        <f>SUMIF('AH Data Pivot'!$B$3:$B$1320,'Mix Substation Location Summary'!$B549,'AH Data Pivot'!$F$3:$F$1320)</f>
        <v>43083.57</v>
      </c>
      <c r="V549" s="454">
        <f>SUMIF('AH Data Pivot'!$B$3:$B$1320,'Mix Substation Location Summary'!$B549,'AH Data Pivot'!$F$3:$F$1320)-U549</f>
        <v>0</v>
      </c>
      <c r="W549" s="403"/>
      <c r="Z549" s="417">
        <f>SUMIF('AH Data Pivot'!$B$3:$B$1320,'Mix Substation Location Summary'!$B549,'AH Data Pivot'!$G$3:$G$1320)</f>
        <v>10730.39</v>
      </c>
      <c r="AA549" s="447">
        <f>SUMIF('AH Data Pivot'!$B$3:$B$1320,'Mix Substation Location Summary'!$B549,'AH Data Pivot'!$G$3:$G$1320)-Z549</f>
        <v>0</v>
      </c>
      <c r="AE549" s="417">
        <f>SUMIF('AH Data Pivot'!$B$3:$B$1320,'Mix Substation Location Summary'!$B549,'AH Data Pivot'!$H$3:$H$1320)</f>
        <v>3557569.6099999994</v>
      </c>
      <c r="AF549" s="454">
        <f>SUMIF('AH Data Pivot'!$B$3:$B$1320,'Mix Substation Location Summary'!$B549,'AH Data Pivot'!$H$3:$H$1320)-AE549</f>
        <v>0</v>
      </c>
      <c r="AI549" s="473" t="str">
        <f t="shared" si="54"/>
        <v/>
      </c>
      <c r="AJ549" s="474">
        <f t="shared" si="55"/>
        <v>1</v>
      </c>
    </row>
    <row r="550" spans="2:36" x14ac:dyDescent="0.25">
      <c r="B550" s="403">
        <v>5361</v>
      </c>
      <c r="C550" s="403" t="str">
        <f t="shared" si="56"/>
        <v/>
      </c>
      <c r="F550" s="401">
        <f>SUMIF('AH Data Pivot'!$B$3:$B$1320,'Mix Substation Location Summary'!$B550,'AH Data Pivot'!$C$3:$C$1320)</f>
        <v>0</v>
      </c>
      <c r="G550" s="447">
        <f>SUMIF('AH Data Pivot'!$B$3:$B$1320,'Mix Substation Location Summary'!$B550,'AH Data Pivot'!$C$3:$C$1320)-F550</f>
        <v>0</v>
      </c>
      <c r="K550" s="401">
        <f>SUMIF('AH Data Pivot'!$B$3:$B$1320,'Mix Substation Location Summary'!$B550,'AH Data Pivot'!$D$3:$D$1320)</f>
        <v>0</v>
      </c>
      <c r="L550" s="456">
        <f>SUMIF('AH Data Pivot'!$B$3:$B$1320,'Mix Substation Location Summary'!$B550,'AH Data Pivot'!$D$3:$D$1320)-K550</f>
        <v>0</v>
      </c>
      <c r="P550" s="417">
        <f>SUMIF('AH Data Pivot'!$B$3:$B$1320,'Mix Substation Location Summary'!$B550,'AH Data Pivot'!$E$3:$E$1320)</f>
        <v>0</v>
      </c>
      <c r="Q550" s="451">
        <f>SUMIF('AH Data Pivot'!$B$3:$B$1320,'Mix Substation Location Summary'!$B550,'AH Data Pivot'!$E$3:$E$1320)-P550</f>
        <v>0</v>
      </c>
      <c r="U550" s="417">
        <f>SUMIF('AH Data Pivot'!$B$3:$B$1320,'Mix Substation Location Summary'!$B550,'AH Data Pivot'!$F$3:$F$1320)</f>
        <v>12560.53</v>
      </c>
      <c r="V550" s="454">
        <f>SUMIF('AH Data Pivot'!$B$3:$B$1320,'Mix Substation Location Summary'!$B550,'AH Data Pivot'!$F$3:$F$1320)-U550</f>
        <v>0</v>
      </c>
      <c r="W550" s="403"/>
      <c r="Z550" s="417">
        <f>SUMIF('AH Data Pivot'!$B$3:$B$1320,'Mix Substation Location Summary'!$B550,'AH Data Pivot'!$G$3:$G$1320)</f>
        <v>28843.629999999997</v>
      </c>
      <c r="AA550" s="447">
        <f>SUMIF('AH Data Pivot'!$B$3:$B$1320,'Mix Substation Location Summary'!$B550,'AH Data Pivot'!$G$3:$G$1320)-Z550</f>
        <v>0</v>
      </c>
      <c r="AE550" s="417">
        <f>SUMIF('AH Data Pivot'!$B$3:$B$1320,'Mix Substation Location Summary'!$B550,'AH Data Pivot'!$H$3:$H$1320)</f>
        <v>733714.43999999983</v>
      </c>
      <c r="AF550" s="454">
        <f>SUMIF('AH Data Pivot'!$B$3:$B$1320,'Mix Substation Location Summary'!$B550,'AH Data Pivot'!$H$3:$H$1320)-AE550</f>
        <v>0</v>
      </c>
      <c r="AI550" s="473" t="str">
        <f t="shared" si="54"/>
        <v/>
      </c>
      <c r="AJ550" s="474">
        <f t="shared" si="55"/>
        <v>1</v>
      </c>
    </row>
    <row r="551" spans="2:36" x14ac:dyDescent="0.25">
      <c r="B551" s="403">
        <v>5362</v>
      </c>
      <c r="C551" s="403" t="str">
        <f t="shared" si="56"/>
        <v/>
      </c>
      <c r="F551" s="401">
        <f>SUMIF('AH Data Pivot'!$B$3:$B$1320,'Mix Substation Location Summary'!$B551,'AH Data Pivot'!$C$3:$C$1320)</f>
        <v>0</v>
      </c>
      <c r="G551" s="447">
        <f>SUMIF('AH Data Pivot'!$B$3:$B$1320,'Mix Substation Location Summary'!$B551,'AH Data Pivot'!$C$3:$C$1320)-F551</f>
        <v>0</v>
      </c>
      <c r="K551" s="401">
        <f>SUMIF('AH Data Pivot'!$B$3:$B$1320,'Mix Substation Location Summary'!$B551,'AH Data Pivot'!$D$3:$D$1320)</f>
        <v>0</v>
      </c>
      <c r="L551" s="456">
        <f>SUMIF('AH Data Pivot'!$B$3:$B$1320,'Mix Substation Location Summary'!$B551,'AH Data Pivot'!$D$3:$D$1320)-K551</f>
        <v>0</v>
      </c>
      <c r="P551" s="417">
        <f>SUMIF('AH Data Pivot'!$B$3:$B$1320,'Mix Substation Location Summary'!$B551,'AH Data Pivot'!$E$3:$E$1320)</f>
        <v>0</v>
      </c>
      <c r="Q551" s="451">
        <f>SUMIF('AH Data Pivot'!$B$3:$B$1320,'Mix Substation Location Summary'!$B551,'AH Data Pivot'!$E$3:$E$1320)-P551</f>
        <v>0</v>
      </c>
      <c r="U551" s="417">
        <f>SUMIF('AH Data Pivot'!$B$3:$B$1320,'Mix Substation Location Summary'!$B551,'AH Data Pivot'!$F$3:$F$1320)</f>
        <v>3467.74</v>
      </c>
      <c r="V551" s="454">
        <f>SUMIF('AH Data Pivot'!$B$3:$B$1320,'Mix Substation Location Summary'!$B551,'AH Data Pivot'!$F$3:$F$1320)-U551</f>
        <v>0</v>
      </c>
      <c r="W551" s="403"/>
      <c r="Z551" s="417">
        <f>SUMIF('AH Data Pivot'!$B$3:$B$1320,'Mix Substation Location Summary'!$B551,'AH Data Pivot'!$G$3:$G$1320)</f>
        <v>29072.080000000002</v>
      </c>
      <c r="AA551" s="447">
        <f>SUMIF('AH Data Pivot'!$B$3:$B$1320,'Mix Substation Location Summary'!$B551,'AH Data Pivot'!$G$3:$G$1320)-Z551</f>
        <v>0</v>
      </c>
      <c r="AE551" s="417">
        <f>SUMIF('AH Data Pivot'!$B$3:$B$1320,'Mix Substation Location Summary'!$B551,'AH Data Pivot'!$H$3:$H$1320)</f>
        <v>43671.840000000004</v>
      </c>
      <c r="AF551" s="454">
        <f>SUMIF('AH Data Pivot'!$B$3:$B$1320,'Mix Substation Location Summary'!$B551,'AH Data Pivot'!$H$3:$H$1320)-AE551</f>
        <v>0</v>
      </c>
      <c r="AI551" s="473" t="str">
        <f t="shared" si="54"/>
        <v/>
      </c>
      <c r="AJ551" s="474">
        <f t="shared" si="55"/>
        <v>1</v>
      </c>
    </row>
    <row r="552" spans="2:36" x14ac:dyDescent="0.25">
      <c r="B552" s="403">
        <v>5363</v>
      </c>
      <c r="C552" s="403" t="str">
        <f t="shared" si="56"/>
        <v/>
      </c>
      <c r="F552" s="401">
        <f>SUMIF('AH Data Pivot'!$B$3:$B$1320,'Mix Substation Location Summary'!$B552,'AH Data Pivot'!$C$3:$C$1320)</f>
        <v>0</v>
      </c>
      <c r="G552" s="447">
        <f>SUMIF('AH Data Pivot'!$B$3:$B$1320,'Mix Substation Location Summary'!$B552,'AH Data Pivot'!$C$3:$C$1320)-F552</f>
        <v>0</v>
      </c>
      <c r="K552" s="401">
        <f>SUMIF('AH Data Pivot'!$B$3:$B$1320,'Mix Substation Location Summary'!$B552,'AH Data Pivot'!$D$3:$D$1320)</f>
        <v>0</v>
      </c>
      <c r="L552" s="456">
        <f>SUMIF('AH Data Pivot'!$B$3:$B$1320,'Mix Substation Location Summary'!$B552,'AH Data Pivot'!$D$3:$D$1320)-K552</f>
        <v>0</v>
      </c>
      <c r="P552" s="417">
        <f>SUMIF('AH Data Pivot'!$B$3:$B$1320,'Mix Substation Location Summary'!$B552,'AH Data Pivot'!$E$3:$E$1320)</f>
        <v>0</v>
      </c>
      <c r="Q552" s="451">
        <f>SUMIF('AH Data Pivot'!$B$3:$B$1320,'Mix Substation Location Summary'!$B552,'AH Data Pivot'!$E$3:$E$1320)-P552</f>
        <v>0</v>
      </c>
      <c r="U552" s="417">
        <f>SUMIF('AH Data Pivot'!$B$3:$B$1320,'Mix Substation Location Summary'!$B552,'AH Data Pivot'!$F$3:$F$1320)</f>
        <v>35760.450000000004</v>
      </c>
      <c r="V552" s="454">
        <f>SUMIF('AH Data Pivot'!$B$3:$B$1320,'Mix Substation Location Summary'!$B552,'AH Data Pivot'!$F$3:$F$1320)-U552</f>
        <v>0</v>
      </c>
      <c r="W552" s="403"/>
      <c r="Z552" s="417">
        <f>SUMIF('AH Data Pivot'!$B$3:$B$1320,'Mix Substation Location Summary'!$B552,'AH Data Pivot'!$G$3:$G$1320)</f>
        <v>0</v>
      </c>
      <c r="AA552" s="447">
        <f>SUMIF('AH Data Pivot'!$B$3:$B$1320,'Mix Substation Location Summary'!$B552,'AH Data Pivot'!$G$3:$G$1320)-Z552</f>
        <v>0</v>
      </c>
      <c r="AE552" s="417">
        <f>SUMIF('AH Data Pivot'!$B$3:$B$1320,'Mix Substation Location Summary'!$B552,'AH Data Pivot'!$H$3:$H$1320)</f>
        <v>319855.35999999993</v>
      </c>
      <c r="AF552" s="454">
        <f>SUMIF('AH Data Pivot'!$B$3:$B$1320,'Mix Substation Location Summary'!$B552,'AH Data Pivot'!$H$3:$H$1320)-AE552</f>
        <v>0</v>
      </c>
      <c r="AI552" s="473">
        <f t="shared" si="54"/>
        <v>1</v>
      </c>
      <c r="AJ552" s="474">
        <f t="shared" si="55"/>
        <v>1</v>
      </c>
    </row>
    <row r="553" spans="2:36" x14ac:dyDescent="0.25">
      <c r="B553" s="403">
        <v>5365</v>
      </c>
      <c r="C553" s="403" t="str">
        <f t="shared" si="56"/>
        <v/>
      </c>
      <c r="F553" s="401">
        <f>SUMIF('AH Data Pivot'!$B$3:$B$1320,'Mix Substation Location Summary'!$B553,'AH Data Pivot'!$C$3:$C$1320)</f>
        <v>24167.43</v>
      </c>
      <c r="G553" s="447">
        <f>SUMIF('AH Data Pivot'!$B$3:$B$1320,'Mix Substation Location Summary'!$B553,'AH Data Pivot'!$C$3:$C$1320)-F553</f>
        <v>0</v>
      </c>
      <c r="K553" s="401">
        <f>SUMIF('AH Data Pivot'!$B$3:$B$1320,'Mix Substation Location Summary'!$B553,'AH Data Pivot'!$D$3:$D$1320)</f>
        <v>0</v>
      </c>
      <c r="L553" s="456">
        <f>SUMIF('AH Data Pivot'!$B$3:$B$1320,'Mix Substation Location Summary'!$B553,'AH Data Pivot'!$D$3:$D$1320)-K553</f>
        <v>0</v>
      </c>
      <c r="P553" s="417">
        <f>SUMIF('AH Data Pivot'!$B$3:$B$1320,'Mix Substation Location Summary'!$B553,'AH Data Pivot'!$E$3:$E$1320)</f>
        <v>15396.76</v>
      </c>
      <c r="Q553" s="451">
        <f>SUMIF('AH Data Pivot'!$B$3:$B$1320,'Mix Substation Location Summary'!$B553,'AH Data Pivot'!$E$3:$E$1320)-P553</f>
        <v>0</v>
      </c>
      <c r="U553" s="417">
        <f>SUMIF('AH Data Pivot'!$B$3:$B$1320,'Mix Substation Location Summary'!$B553,'AH Data Pivot'!$F$3:$F$1320)</f>
        <v>466445.89</v>
      </c>
      <c r="V553" s="454">
        <f>SUMIF('AH Data Pivot'!$B$3:$B$1320,'Mix Substation Location Summary'!$B553,'AH Data Pivot'!$F$3:$F$1320)-U553</f>
        <v>0</v>
      </c>
      <c r="W553" s="403"/>
      <c r="Z553" s="417">
        <f>SUMIF('AH Data Pivot'!$B$3:$B$1320,'Mix Substation Location Summary'!$B553,'AH Data Pivot'!$G$3:$G$1320)</f>
        <v>2474426.9299999997</v>
      </c>
      <c r="AA553" s="447">
        <f>SUMIF('AH Data Pivot'!$B$3:$B$1320,'Mix Substation Location Summary'!$B553,'AH Data Pivot'!$G$3:$G$1320)-Z553</f>
        <v>0</v>
      </c>
      <c r="AE553" s="417">
        <f>SUMIF('AH Data Pivot'!$B$3:$B$1320,'Mix Substation Location Summary'!$B553,'AH Data Pivot'!$H$3:$H$1320)</f>
        <v>7579088.2499999972</v>
      </c>
      <c r="AF553" s="454">
        <f>SUMIF('AH Data Pivot'!$B$3:$B$1320,'Mix Substation Location Summary'!$B553,'AH Data Pivot'!$H$3:$H$1320)-AE553</f>
        <v>0</v>
      </c>
      <c r="AI553" s="473">
        <f t="shared" si="54"/>
        <v>1</v>
      </c>
      <c r="AJ553" s="474">
        <f t="shared" si="55"/>
        <v>1</v>
      </c>
    </row>
    <row r="554" spans="2:36" x14ac:dyDescent="0.25">
      <c r="B554" s="403">
        <v>5366</v>
      </c>
      <c r="C554" s="403" t="str">
        <f t="shared" si="56"/>
        <v/>
      </c>
      <c r="F554" s="401">
        <f>SUMIF('AH Data Pivot'!$B$3:$B$1320,'Mix Substation Location Summary'!$B554,'AH Data Pivot'!$C$3:$C$1320)</f>
        <v>0</v>
      </c>
      <c r="G554" s="447">
        <f>SUMIF('AH Data Pivot'!$B$3:$B$1320,'Mix Substation Location Summary'!$B554,'AH Data Pivot'!$C$3:$C$1320)-F554</f>
        <v>0</v>
      </c>
      <c r="K554" s="401">
        <f>SUMIF('AH Data Pivot'!$B$3:$B$1320,'Mix Substation Location Summary'!$B554,'AH Data Pivot'!$D$3:$D$1320)</f>
        <v>0</v>
      </c>
      <c r="L554" s="456">
        <f>SUMIF('AH Data Pivot'!$B$3:$B$1320,'Mix Substation Location Summary'!$B554,'AH Data Pivot'!$D$3:$D$1320)-K554</f>
        <v>0</v>
      </c>
      <c r="P554" s="417">
        <f>SUMIF('AH Data Pivot'!$B$3:$B$1320,'Mix Substation Location Summary'!$B554,'AH Data Pivot'!$E$3:$E$1320)</f>
        <v>0</v>
      </c>
      <c r="Q554" s="451">
        <f>SUMIF('AH Data Pivot'!$B$3:$B$1320,'Mix Substation Location Summary'!$B554,'AH Data Pivot'!$E$3:$E$1320)-P554</f>
        <v>0</v>
      </c>
      <c r="U554" s="417">
        <f>SUMIF('AH Data Pivot'!$B$3:$B$1320,'Mix Substation Location Summary'!$B554,'AH Data Pivot'!$F$3:$F$1320)</f>
        <v>0</v>
      </c>
      <c r="V554" s="454">
        <f>SUMIF('AH Data Pivot'!$B$3:$B$1320,'Mix Substation Location Summary'!$B554,'AH Data Pivot'!$F$3:$F$1320)-U554</f>
        <v>0</v>
      </c>
      <c r="W554" s="403"/>
      <c r="Z554" s="417">
        <f>SUMIF('AH Data Pivot'!$B$3:$B$1320,'Mix Substation Location Summary'!$B554,'AH Data Pivot'!$G$3:$G$1320)</f>
        <v>46691.15</v>
      </c>
      <c r="AA554" s="447">
        <f>SUMIF('AH Data Pivot'!$B$3:$B$1320,'Mix Substation Location Summary'!$B554,'AH Data Pivot'!$G$3:$G$1320)-Z554</f>
        <v>0</v>
      </c>
      <c r="AE554" s="417">
        <f>SUMIF('AH Data Pivot'!$B$3:$B$1320,'Mix Substation Location Summary'!$B554,'AH Data Pivot'!$H$3:$H$1320)</f>
        <v>346029.92000000004</v>
      </c>
      <c r="AF554" s="454">
        <f>SUMIF('AH Data Pivot'!$B$3:$B$1320,'Mix Substation Location Summary'!$B554,'AH Data Pivot'!$H$3:$H$1320)-AE554</f>
        <v>0</v>
      </c>
      <c r="AI554" s="473" t="str">
        <f t="shared" si="54"/>
        <v/>
      </c>
      <c r="AJ554" s="474">
        <f t="shared" si="55"/>
        <v>1</v>
      </c>
    </row>
    <row r="555" spans="2:36" x14ac:dyDescent="0.25">
      <c r="B555" s="403">
        <v>5368</v>
      </c>
      <c r="C555" s="403" t="str">
        <f t="shared" si="56"/>
        <v/>
      </c>
      <c r="F555" s="401">
        <f>SUMIF('AH Data Pivot'!$B$3:$B$1320,'Mix Substation Location Summary'!$B555,'AH Data Pivot'!$C$3:$C$1320)</f>
        <v>0</v>
      </c>
      <c r="G555" s="447">
        <f>SUMIF('AH Data Pivot'!$B$3:$B$1320,'Mix Substation Location Summary'!$B555,'AH Data Pivot'!$C$3:$C$1320)-F555</f>
        <v>0</v>
      </c>
      <c r="K555" s="401">
        <f>SUMIF('AH Data Pivot'!$B$3:$B$1320,'Mix Substation Location Summary'!$B555,'AH Data Pivot'!$D$3:$D$1320)</f>
        <v>0</v>
      </c>
      <c r="L555" s="456">
        <f>SUMIF('AH Data Pivot'!$B$3:$B$1320,'Mix Substation Location Summary'!$B555,'AH Data Pivot'!$D$3:$D$1320)-K555</f>
        <v>0</v>
      </c>
      <c r="P555" s="417">
        <f>SUMIF('AH Data Pivot'!$B$3:$B$1320,'Mix Substation Location Summary'!$B555,'AH Data Pivot'!$E$3:$E$1320)</f>
        <v>0</v>
      </c>
      <c r="Q555" s="451">
        <f>SUMIF('AH Data Pivot'!$B$3:$B$1320,'Mix Substation Location Summary'!$B555,'AH Data Pivot'!$E$3:$E$1320)-P555</f>
        <v>0</v>
      </c>
      <c r="U555" s="417">
        <f>SUMIF('AH Data Pivot'!$B$3:$B$1320,'Mix Substation Location Summary'!$B555,'AH Data Pivot'!$F$3:$F$1320)</f>
        <v>39443.040000000001</v>
      </c>
      <c r="V555" s="454">
        <f>SUMIF('AH Data Pivot'!$B$3:$B$1320,'Mix Substation Location Summary'!$B555,'AH Data Pivot'!$F$3:$F$1320)-U555</f>
        <v>0</v>
      </c>
      <c r="W555" s="403"/>
      <c r="Z555" s="417">
        <f>SUMIF('AH Data Pivot'!$B$3:$B$1320,'Mix Substation Location Summary'!$B555,'AH Data Pivot'!$G$3:$G$1320)</f>
        <v>87535.85</v>
      </c>
      <c r="AA555" s="447">
        <f>SUMIF('AH Data Pivot'!$B$3:$B$1320,'Mix Substation Location Summary'!$B555,'AH Data Pivot'!$G$3:$G$1320)-Z555</f>
        <v>0</v>
      </c>
      <c r="AE555" s="417">
        <f>SUMIF('AH Data Pivot'!$B$3:$B$1320,'Mix Substation Location Summary'!$B555,'AH Data Pivot'!$H$3:$H$1320)</f>
        <v>601357.89000000013</v>
      </c>
      <c r="AF555" s="454">
        <f>SUMIF('AH Data Pivot'!$B$3:$B$1320,'Mix Substation Location Summary'!$B555,'AH Data Pivot'!$H$3:$H$1320)-AE555</f>
        <v>0</v>
      </c>
      <c r="AI555" s="473" t="str">
        <f t="shared" si="54"/>
        <v/>
      </c>
      <c r="AJ555" s="474">
        <f t="shared" si="55"/>
        <v>1</v>
      </c>
    </row>
    <row r="556" spans="2:36" x14ac:dyDescent="0.25">
      <c r="B556" s="403">
        <v>5369</v>
      </c>
      <c r="C556" s="403" t="str">
        <f t="shared" si="56"/>
        <v/>
      </c>
      <c r="F556" s="401">
        <f>SUMIF('AH Data Pivot'!$B$3:$B$1320,'Mix Substation Location Summary'!$B556,'AH Data Pivot'!$C$3:$C$1320)</f>
        <v>0</v>
      </c>
      <c r="G556" s="447">
        <f>SUMIF('AH Data Pivot'!$B$3:$B$1320,'Mix Substation Location Summary'!$B556,'AH Data Pivot'!$C$3:$C$1320)-F556</f>
        <v>0</v>
      </c>
      <c r="K556" s="401">
        <f>SUMIF('AH Data Pivot'!$B$3:$B$1320,'Mix Substation Location Summary'!$B556,'AH Data Pivot'!$D$3:$D$1320)</f>
        <v>0</v>
      </c>
      <c r="L556" s="456">
        <f>SUMIF('AH Data Pivot'!$B$3:$B$1320,'Mix Substation Location Summary'!$B556,'AH Data Pivot'!$D$3:$D$1320)-K556</f>
        <v>0</v>
      </c>
      <c r="P556" s="417">
        <f>SUMIF('AH Data Pivot'!$B$3:$B$1320,'Mix Substation Location Summary'!$B556,'AH Data Pivot'!$E$3:$E$1320)</f>
        <v>0</v>
      </c>
      <c r="Q556" s="451">
        <f>SUMIF('AH Data Pivot'!$B$3:$B$1320,'Mix Substation Location Summary'!$B556,'AH Data Pivot'!$E$3:$E$1320)-P556</f>
        <v>0</v>
      </c>
      <c r="U556" s="417">
        <f>SUMIF('AH Data Pivot'!$B$3:$B$1320,'Mix Substation Location Summary'!$B556,'AH Data Pivot'!$F$3:$F$1320)</f>
        <v>0</v>
      </c>
      <c r="V556" s="454">
        <f>SUMIF('AH Data Pivot'!$B$3:$B$1320,'Mix Substation Location Summary'!$B556,'AH Data Pivot'!$F$3:$F$1320)-U556</f>
        <v>0</v>
      </c>
      <c r="W556" s="403"/>
      <c r="Z556" s="417">
        <f>SUMIF('AH Data Pivot'!$B$3:$B$1320,'Mix Substation Location Summary'!$B556,'AH Data Pivot'!$G$3:$G$1320)</f>
        <v>0</v>
      </c>
      <c r="AA556" s="447">
        <f>SUMIF('AH Data Pivot'!$B$3:$B$1320,'Mix Substation Location Summary'!$B556,'AH Data Pivot'!$G$3:$G$1320)-Z556</f>
        <v>0</v>
      </c>
      <c r="AE556" s="417">
        <f>SUMIF('AH Data Pivot'!$B$3:$B$1320,'Mix Substation Location Summary'!$B556,'AH Data Pivot'!$H$3:$H$1320)</f>
        <v>259950.24999999997</v>
      </c>
      <c r="AF556" s="454">
        <f>SUMIF('AH Data Pivot'!$B$3:$B$1320,'Mix Substation Location Summary'!$B556,'AH Data Pivot'!$H$3:$H$1320)-AE556</f>
        <v>0</v>
      </c>
      <c r="AI556" s="473" t="str">
        <f t="shared" si="54"/>
        <v/>
      </c>
      <c r="AJ556" s="474">
        <f t="shared" si="55"/>
        <v>1</v>
      </c>
    </row>
    <row r="557" spans="2:36" x14ac:dyDescent="0.25">
      <c r="B557" s="403">
        <v>5370</v>
      </c>
      <c r="C557" s="403" t="str">
        <f t="shared" si="56"/>
        <v/>
      </c>
      <c r="F557" s="401">
        <f>SUMIF('AH Data Pivot'!$B$3:$B$1320,'Mix Substation Location Summary'!$B557,'AH Data Pivot'!$C$3:$C$1320)</f>
        <v>0</v>
      </c>
      <c r="G557" s="447">
        <f>SUMIF('AH Data Pivot'!$B$3:$B$1320,'Mix Substation Location Summary'!$B557,'AH Data Pivot'!$C$3:$C$1320)-F557</f>
        <v>0</v>
      </c>
      <c r="K557" s="401">
        <f>SUMIF('AH Data Pivot'!$B$3:$B$1320,'Mix Substation Location Summary'!$B557,'AH Data Pivot'!$D$3:$D$1320)</f>
        <v>0</v>
      </c>
      <c r="L557" s="456">
        <f>SUMIF('AH Data Pivot'!$B$3:$B$1320,'Mix Substation Location Summary'!$B557,'AH Data Pivot'!$D$3:$D$1320)-K557</f>
        <v>0</v>
      </c>
      <c r="P557" s="417">
        <f>SUMIF('AH Data Pivot'!$B$3:$B$1320,'Mix Substation Location Summary'!$B557,'AH Data Pivot'!$E$3:$E$1320)</f>
        <v>0</v>
      </c>
      <c r="Q557" s="451">
        <f>SUMIF('AH Data Pivot'!$B$3:$B$1320,'Mix Substation Location Summary'!$B557,'AH Data Pivot'!$E$3:$E$1320)-P557</f>
        <v>0</v>
      </c>
      <c r="U557" s="417">
        <f>SUMIF('AH Data Pivot'!$B$3:$B$1320,'Mix Substation Location Summary'!$B557,'AH Data Pivot'!$F$3:$F$1320)</f>
        <v>6241.06</v>
      </c>
      <c r="V557" s="454">
        <f>SUMIF('AH Data Pivot'!$B$3:$B$1320,'Mix Substation Location Summary'!$B557,'AH Data Pivot'!$F$3:$F$1320)-U557</f>
        <v>0</v>
      </c>
      <c r="W557" s="403"/>
      <c r="Z557" s="417">
        <f>SUMIF('AH Data Pivot'!$B$3:$B$1320,'Mix Substation Location Summary'!$B557,'AH Data Pivot'!$G$3:$G$1320)</f>
        <v>20596.02</v>
      </c>
      <c r="AA557" s="447">
        <f>SUMIF('AH Data Pivot'!$B$3:$B$1320,'Mix Substation Location Summary'!$B557,'AH Data Pivot'!$G$3:$G$1320)-Z557</f>
        <v>0</v>
      </c>
      <c r="AE557" s="417">
        <f>SUMIF('AH Data Pivot'!$B$3:$B$1320,'Mix Substation Location Summary'!$B557,'AH Data Pivot'!$H$3:$H$1320)</f>
        <v>552743.07000000007</v>
      </c>
      <c r="AF557" s="454">
        <f>SUMIF('AH Data Pivot'!$B$3:$B$1320,'Mix Substation Location Summary'!$B557,'AH Data Pivot'!$H$3:$H$1320)-AE557</f>
        <v>0</v>
      </c>
      <c r="AI557" s="473" t="str">
        <f t="shared" si="54"/>
        <v/>
      </c>
      <c r="AJ557" s="474">
        <f t="shared" si="55"/>
        <v>1</v>
      </c>
    </row>
    <row r="558" spans="2:36" x14ac:dyDescent="0.25">
      <c r="B558" s="403">
        <v>5371</v>
      </c>
      <c r="C558" s="403" t="str">
        <f t="shared" si="56"/>
        <v/>
      </c>
      <c r="F558" s="401">
        <f>SUMIF('AH Data Pivot'!$B$3:$B$1320,'Mix Substation Location Summary'!$B558,'AH Data Pivot'!$C$3:$C$1320)</f>
        <v>0</v>
      </c>
      <c r="G558" s="447">
        <f>SUMIF('AH Data Pivot'!$B$3:$B$1320,'Mix Substation Location Summary'!$B558,'AH Data Pivot'!$C$3:$C$1320)-F558</f>
        <v>0</v>
      </c>
      <c r="K558" s="401">
        <f>SUMIF('AH Data Pivot'!$B$3:$B$1320,'Mix Substation Location Summary'!$B558,'AH Data Pivot'!$D$3:$D$1320)</f>
        <v>0</v>
      </c>
      <c r="L558" s="456">
        <f>SUMIF('AH Data Pivot'!$B$3:$B$1320,'Mix Substation Location Summary'!$B558,'AH Data Pivot'!$D$3:$D$1320)-K558</f>
        <v>0</v>
      </c>
      <c r="P558" s="417">
        <f>SUMIF('AH Data Pivot'!$B$3:$B$1320,'Mix Substation Location Summary'!$B558,'AH Data Pivot'!$E$3:$E$1320)</f>
        <v>0</v>
      </c>
      <c r="Q558" s="451">
        <f>SUMIF('AH Data Pivot'!$B$3:$B$1320,'Mix Substation Location Summary'!$B558,'AH Data Pivot'!$E$3:$E$1320)-P558</f>
        <v>0</v>
      </c>
      <c r="U558" s="417">
        <f>SUMIF('AH Data Pivot'!$B$3:$B$1320,'Mix Substation Location Summary'!$B558,'AH Data Pivot'!$F$3:$F$1320)</f>
        <v>0</v>
      </c>
      <c r="V558" s="454">
        <f>SUMIF('AH Data Pivot'!$B$3:$B$1320,'Mix Substation Location Summary'!$B558,'AH Data Pivot'!$F$3:$F$1320)-U558</f>
        <v>0</v>
      </c>
      <c r="W558" s="403"/>
      <c r="Z558" s="417">
        <f>SUMIF('AH Data Pivot'!$B$3:$B$1320,'Mix Substation Location Summary'!$B558,'AH Data Pivot'!$G$3:$G$1320)</f>
        <v>10138.09</v>
      </c>
      <c r="AA558" s="447">
        <f>SUMIF('AH Data Pivot'!$B$3:$B$1320,'Mix Substation Location Summary'!$B558,'AH Data Pivot'!$G$3:$G$1320)-Z558</f>
        <v>0</v>
      </c>
      <c r="AE558" s="417">
        <f>SUMIF('AH Data Pivot'!$B$3:$B$1320,'Mix Substation Location Summary'!$B558,'AH Data Pivot'!$H$3:$H$1320)</f>
        <v>292628.34000000003</v>
      </c>
      <c r="AF558" s="454">
        <f>SUMIF('AH Data Pivot'!$B$3:$B$1320,'Mix Substation Location Summary'!$B558,'AH Data Pivot'!$H$3:$H$1320)-AE558</f>
        <v>0</v>
      </c>
      <c r="AI558" s="473" t="str">
        <f t="shared" si="54"/>
        <v/>
      </c>
      <c r="AJ558" s="474">
        <f t="shared" si="55"/>
        <v>1</v>
      </c>
    </row>
    <row r="559" spans="2:36" x14ac:dyDescent="0.25">
      <c r="B559" s="403">
        <v>5372</v>
      </c>
      <c r="C559" s="403" t="str">
        <f t="shared" si="56"/>
        <v/>
      </c>
      <c r="F559" s="401">
        <f>SUMIF('AH Data Pivot'!$B$3:$B$1320,'Mix Substation Location Summary'!$B559,'AH Data Pivot'!$C$3:$C$1320)</f>
        <v>0</v>
      </c>
      <c r="G559" s="447">
        <f>SUMIF('AH Data Pivot'!$B$3:$B$1320,'Mix Substation Location Summary'!$B559,'AH Data Pivot'!$C$3:$C$1320)-F559</f>
        <v>0</v>
      </c>
      <c r="K559" s="401">
        <f>SUMIF('AH Data Pivot'!$B$3:$B$1320,'Mix Substation Location Summary'!$B559,'AH Data Pivot'!$D$3:$D$1320)</f>
        <v>0</v>
      </c>
      <c r="L559" s="456">
        <f>SUMIF('AH Data Pivot'!$B$3:$B$1320,'Mix Substation Location Summary'!$B559,'AH Data Pivot'!$D$3:$D$1320)-K559</f>
        <v>0</v>
      </c>
      <c r="P559" s="417">
        <f>SUMIF('AH Data Pivot'!$B$3:$B$1320,'Mix Substation Location Summary'!$B559,'AH Data Pivot'!$E$3:$E$1320)</f>
        <v>0</v>
      </c>
      <c r="Q559" s="451">
        <f>SUMIF('AH Data Pivot'!$B$3:$B$1320,'Mix Substation Location Summary'!$B559,'AH Data Pivot'!$E$3:$E$1320)-P559</f>
        <v>0</v>
      </c>
      <c r="U559" s="417">
        <f>SUMIF('AH Data Pivot'!$B$3:$B$1320,'Mix Substation Location Summary'!$B559,'AH Data Pivot'!$F$3:$F$1320)</f>
        <v>36251.519999999997</v>
      </c>
      <c r="V559" s="454">
        <f>SUMIF('AH Data Pivot'!$B$3:$B$1320,'Mix Substation Location Summary'!$B559,'AH Data Pivot'!$F$3:$F$1320)-U559</f>
        <v>0</v>
      </c>
      <c r="W559" s="403"/>
      <c r="Z559" s="417">
        <f>SUMIF('AH Data Pivot'!$B$3:$B$1320,'Mix Substation Location Summary'!$B559,'AH Data Pivot'!$G$3:$G$1320)</f>
        <v>52501.67</v>
      </c>
      <c r="AA559" s="447">
        <f>SUMIF('AH Data Pivot'!$B$3:$B$1320,'Mix Substation Location Summary'!$B559,'AH Data Pivot'!$G$3:$G$1320)-Z559</f>
        <v>0</v>
      </c>
      <c r="AE559" s="417">
        <f>SUMIF('AH Data Pivot'!$B$3:$B$1320,'Mix Substation Location Summary'!$B559,'AH Data Pivot'!$H$3:$H$1320)</f>
        <v>2816342.9399999972</v>
      </c>
      <c r="AF559" s="454">
        <f>SUMIF('AH Data Pivot'!$B$3:$B$1320,'Mix Substation Location Summary'!$B559,'AH Data Pivot'!$H$3:$H$1320)-AE559</f>
        <v>0</v>
      </c>
      <c r="AI559" s="473" t="str">
        <f t="shared" si="54"/>
        <v/>
      </c>
      <c r="AJ559" s="474">
        <f t="shared" si="55"/>
        <v>1</v>
      </c>
    </row>
    <row r="560" spans="2:36" x14ac:dyDescent="0.25">
      <c r="B560" s="403">
        <v>5373</v>
      </c>
      <c r="C560" s="403" t="str">
        <f t="shared" si="56"/>
        <v/>
      </c>
      <c r="F560" s="401">
        <f>SUMIF('AH Data Pivot'!$B$3:$B$1320,'Mix Substation Location Summary'!$B560,'AH Data Pivot'!$C$3:$C$1320)</f>
        <v>0</v>
      </c>
      <c r="G560" s="447">
        <f>SUMIF('AH Data Pivot'!$B$3:$B$1320,'Mix Substation Location Summary'!$B560,'AH Data Pivot'!$C$3:$C$1320)-F560</f>
        <v>0</v>
      </c>
      <c r="K560" s="401">
        <f>SUMIF('AH Data Pivot'!$B$3:$B$1320,'Mix Substation Location Summary'!$B560,'AH Data Pivot'!$D$3:$D$1320)</f>
        <v>0</v>
      </c>
      <c r="L560" s="456">
        <f>SUMIF('AH Data Pivot'!$B$3:$B$1320,'Mix Substation Location Summary'!$B560,'AH Data Pivot'!$D$3:$D$1320)-K560</f>
        <v>0</v>
      </c>
      <c r="P560" s="417">
        <f>SUMIF('AH Data Pivot'!$B$3:$B$1320,'Mix Substation Location Summary'!$B560,'AH Data Pivot'!$E$3:$E$1320)</f>
        <v>0</v>
      </c>
      <c r="Q560" s="451">
        <f>SUMIF('AH Data Pivot'!$B$3:$B$1320,'Mix Substation Location Summary'!$B560,'AH Data Pivot'!$E$3:$E$1320)-P560</f>
        <v>0</v>
      </c>
      <c r="U560" s="417">
        <f>SUMIF('AH Data Pivot'!$B$3:$B$1320,'Mix Substation Location Summary'!$B560,'AH Data Pivot'!$F$3:$F$1320)</f>
        <v>0</v>
      </c>
      <c r="V560" s="454">
        <f>SUMIF('AH Data Pivot'!$B$3:$B$1320,'Mix Substation Location Summary'!$B560,'AH Data Pivot'!$F$3:$F$1320)-U560</f>
        <v>0</v>
      </c>
      <c r="W560" s="403"/>
      <c r="Z560" s="417">
        <f>SUMIF('AH Data Pivot'!$B$3:$B$1320,'Mix Substation Location Summary'!$B560,'AH Data Pivot'!$G$3:$G$1320)</f>
        <v>62485.08</v>
      </c>
      <c r="AA560" s="447">
        <f>SUMIF('AH Data Pivot'!$B$3:$B$1320,'Mix Substation Location Summary'!$B560,'AH Data Pivot'!$G$3:$G$1320)-Z560</f>
        <v>0</v>
      </c>
      <c r="AE560" s="417">
        <f>SUMIF('AH Data Pivot'!$B$3:$B$1320,'Mix Substation Location Summary'!$B560,'AH Data Pivot'!$H$3:$H$1320)</f>
        <v>1049585.08</v>
      </c>
      <c r="AF560" s="454">
        <f>SUMIF('AH Data Pivot'!$B$3:$B$1320,'Mix Substation Location Summary'!$B560,'AH Data Pivot'!$H$3:$H$1320)-AE560</f>
        <v>0</v>
      </c>
      <c r="AI560" s="473" t="str">
        <f t="shared" si="54"/>
        <v/>
      </c>
      <c r="AJ560" s="474">
        <f t="shared" si="55"/>
        <v>1</v>
      </c>
    </row>
    <row r="561" spans="2:36" x14ac:dyDescent="0.25">
      <c r="B561" s="403">
        <v>5374</v>
      </c>
      <c r="C561" s="403" t="str">
        <f t="shared" si="56"/>
        <v/>
      </c>
      <c r="F561" s="401">
        <f>SUMIF('AH Data Pivot'!$B$3:$B$1320,'Mix Substation Location Summary'!$B561,'AH Data Pivot'!$C$3:$C$1320)</f>
        <v>801825.46</v>
      </c>
      <c r="G561" s="447">
        <f>SUMIF('AH Data Pivot'!$B$3:$B$1320,'Mix Substation Location Summary'!$B561,'AH Data Pivot'!$C$3:$C$1320)-F561</f>
        <v>0</v>
      </c>
      <c r="K561" s="401">
        <f>SUMIF('AH Data Pivot'!$B$3:$B$1320,'Mix Substation Location Summary'!$B561,'AH Data Pivot'!$D$3:$D$1320)</f>
        <v>0</v>
      </c>
      <c r="L561" s="456">
        <f>SUMIF('AH Data Pivot'!$B$3:$B$1320,'Mix Substation Location Summary'!$B561,'AH Data Pivot'!$D$3:$D$1320)-K561</f>
        <v>0</v>
      </c>
      <c r="P561" s="417">
        <f>SUMIF('AH Data Pivot'!$B$3:$B$1320,'Mix Substation Location Summary'!$B561,'AH Data Pivot'!$E$3:$E$1320)</f>
        <v>0</v>
      </c>
      <c r="Q561" s="451">
        <f>SUMIF('AH Data Pivot'!$B$3:$B$1320,'Mix Substation Location Summary'!$B561,'AH Data Pivot'!$E$3:$E$1320)-P561</f>
        <v>0</v>
      </c>
      <c r="U561" s="417">
        <f>SUMIF('AH Data Pivot'!$B$3:$B$1320,'Mix Substation Location Summary'!$B561,'AH Data Pivot'!$F$3:$F$1320)</f>
        <v>0</v>
      </c>
      <c r="V561" s="454">
        <f>SUMIF('AH Data Pivot'!$B$3:$B$1320,'Mix Substation Location Summary'!$B561,'AH Data Pivot'!$F$3:$F$1320)-U561</f>
        <v>0</v>
      </c>
      <c r="W561" s="403"/>
      <c r="Z561" s="417">
        <f>SUMIF('AH Data Pivot'!$B$3:$B$1320,'Mix Substation Location Summary'!$B561,'AH Data Pivot'!$G$3:$G$1320)</f>
        <v>501273.21000000008</v>
      </c>
      <c r="AA561" s="447">
        <f>SUMIF('AH Data Pivot'!$B$3:$B$1320,'Mix Substation Location Summary'!$B561,'AH Data Pivot'!$G$3:$G$1320)-Z561</f>
        <v>0</v>
      </c>
      <c r="AE561" s="417">
        <f>SUMIF('AH Data Pivot'!$B$3:$B$1320,'Mix Substation Location Summary'!$B561,'AH Data Pivot'!$H$3:$H$1320)</f>
        <v>11293092.960000006</v>
      </c>
      <c r="AF561" s="454">
        <f>SUMIF('AH Data Pivot'!$B$3:$B$1320,'Mix Substation Location Summary'!$B561,'AH Data Pivot'!$H$3:$H$1320)-AE561</f>
        <v>0</v>
      </c>
      <c r="AI561" s="473">
        <f t="shared" si="54"/>
        <v>1</v>
      </c>
      <c r="AJ561" s="474">
        <f t="shared" si="55"/>
        <v>1</v>
      </c>
    </row>
    <row r="562" spans="2:36" x14ac:dyDescent="0.25">
      <c r="B562" s="403">
        <v>5375</v>
      </c>
      <c r="C562" s="403" t="str">
        <f t="shared" si="56"/>
        <v/>
      </c>
      <c r="F562" s="401">
        <f>SUMIF('AH Data Pivot'!$B$3:$B$1320,'Mix Substation Location Summary'!$B562,'AH Data Pivot'!$C$3:$C$1320)</f>
        <v>573587.81000000006</v>
      </c>
      <c r="G562" s="447">
        <f>SUMIF('AH Data Pivot'!$B$3:$B$1320,'Mix Substation Location Summary'!$B562,'AH Data Pivot'!$C$3:$C$1320)-F562</f>
        <v>0</v>
      </c>
      <c r="K562" s="401">
        <f>SUMIF('AH Data Pivot'!$B$3:$B$1320,'Mix Substation Location Summary'!$B562,'AH Data Pivot'!$D$3:$D$1320)</f>
        <v>0</v>
      </c>
      <c r="L562" s="456">
        <f>SUMIF('AH Data Pivot'!$B$3:$B$1320,'Mix Substation Location Summary'!$B562,'AH Data Pivot'!$D$3:$D$1320)-K562</f>
        <v>0</v>
      </c>
      <c r="P562" s="417">
        <f>SUMIF('AH Data Pivot'!$B$3:$B$1320,'Mix Substation Location Summary'!$B562,'AH Data Pivot'!$E$3:$E$1320)</f>
        <v>0</v>
      </c>
      <c r="Q562" s="451">
        <f>SUMIF('AH Data Pivot'!$B$3:$B$1320,'Mix Substation Location Summary'!$B562,'AH Data Pivot'!$E$3:$E$1320)-P562</f>
        <v>0</v>
      </c>
      <c r="U562" s="417">
        <f>SUMIF('AH Data Pivot'!$B$3:$B$1320,'Mix Substation Location Summary'!$B562,'AH Data Pivot'!$F$3:$F$1320)</f>
        <v>11327.04</v>
      </c>
      <c r="V562" s="454">
        <f>SUMIF('AH Data Pivot'!$B$3:$B$1320,'Mix Substation Location Summary'!$B562,'AH Data Pivot'!$F$3:$F$1320)-U562</f>
        <v>0</v>
      </c>
      <c r="W562" s="403"/>
      <c r="Z562" s="417">
        <f>SUMIF('AH Data Pivot'!$B$3:$B$1320,'Mix Substation Location Summary'!$B562,'AH Data Pivot'!$G$3:$G$1320)</f>
        <v>3159308.1699999995</v>
      </c>
      <c r="AA562" s="447">
        <f>SUMIF('AH Data Pivot'!$B$3:$B$1320,'Mix Substation Location Summary'!$B562,'AH Data Pivot'!$G$3:$G$1320)-Z562</f>
        <v>0</v>
      </c>
      <c r="AE562" s="417">
        <f>SUMIF('AH Data Pivot'!$B$3:$B$1320,'Mix Substation Location Summary'!$B562,'AH Data Pivot'!$H$3:$H$1320)</f>
        <v>14466036.340000009</v>
      </c>
      <c r="AF562" s="454">
        <f>SUMIF('AH Data Pivot'!$B$3:$B$1320,'Mix Substation Location Summary'!$B562,'AH Data Pivot'!$H$3:$H$1320)-AE562</f>
        <v>0</v>
      </c>
      <c r="AI562" s="473">
        <f t="shared" si="54"/>
        <v>1</v>
      </c>
      <c r="AJ562" s="474">
        <f t="shared" si="55"/>
        <v>1</v>
      </c>
    </row>
    <row r="563" spans="2:36" x14ac:dyDescent="0.25">
      <c r="B563" s="403">
        <v>5377</v>
      </c>
      <c r="C563" s="403" t="str">
        <f t="shared" si="56"/>
        <v/>
      </c>
      <c r="F563" s="401">
        <f>SUMIF('AH Data Pivot'!$B$3:$B$1320,'Mix Substation Location Summary'!$B563,'AH Data Pivot'!$C$3:$C$1320)</f>
        <v>0</v>
      </c>
      <c r="G563" s="447">
        <f>SUMIF('AH Data Pivot'!$B$3:$B$1320,'Mix Substation Location Summary'!$B563,'AH Data Pivot'!$C$3:$C$1320)-F563</f>
        <v>0</v>
      </c>
      <c r="K563" s="401">
        <f>SUMIF('AH Data Pivot'!$B$3:$B$1320,'Mix Substation Location Summary'!$B563,'AH Data Pivot'!$D$3:$D$1320)</f>
        <v>0</v>
      </c>
      <c r="L563" s="456">
        <f>SUMIF('AH Data Pivot'!$B$3:$B$1320,'Mix Substation Location Summary'!$B563,'AH Data Pivot'!$D$3:$D$1320)-K563</f>
        <v>0</v>
      </c>
      <c r="P563" s="417">
        <f>SUMIF('AH Data Pivot'!$B$3:$B$1320,'Mix Substation Location Summary'!$B563,'AH Data Pivot'!$E$3:$E$1320)</f>
        <v>0</v>
      </c>
      <c r="Q563" s="451">
        <f>SUMIF('AH Data Pivot'!$B$3:$B$1320,'Mix Substation Location Summary'!$B563,'AH Data Pivot'!$E$3:$E$1320)-P563</f>
        <v>0</v>
      </c>
      <c r="U563" s="417">
        <f>SUMIF('AH Data Pivot'!$B$3:$B$1320,'Mix Substation Location Summary'!$B563,'AH Data Pivot'!$F$3:$F$1320)</f>
        <v>0</v>
      </c>
      <c r="V563" s="454">
        <f>SUMIF('AH Data Pivot'!$B$3:$B$1320,'Mix Substation Location Summary'!$B563,'AH Data Pivot'!$F$3:$F$1320)-U563</f>
        <v>0</v>
      </c>
      <c r="W563" s="403"/>
      <c r="Z563" s="417">
        <f>SUMIF('AH Data Pivot'!$B$3:$B$1320,'Mix Substation Location Summary'!$B563,'AH Data Pivot'!$G$3:$G$1320)</f>
        <v>12705.85</v>
      </c>
      <c r="AA563" s="447">
        <f>SUMIF('AH Data Pivot'!$B$3:$B$1320,'Mix Substation Location Summary'!$B563,'AH Data Pivot'!$G$3:$G$1320)-Z563</f>
        <v>0</v>
      </c>
      <c r="AE563" s="417">
        <f>SUMIF('AH Data Pivot'!$B$3:$B$1320,'Mix Substation Location Summary'!$B563,'AH Data Pivot'!$H$3:$H$1320)</f>
        <v>0</v>
      </c>
      <c r="AF563" s="454">
        <f>SUMIF('AH Data Pivot'!$B$3:$B$1320,'Mix Substation Location Summary'!$B563,'AH Data Pivot'!$H$3:$H$1320)-AE563</f>
        <v>0</v>
      </c>
      <c r="AI563" s="473" t="str">
        <f t="shared" si="54"/>
        <v/>
      </c>
      <c r="AJ563" s="474">
        <f t="shared" si="55"/>
        <v>1</v>
      </c>
    </row>
    <row r="564" spans="2:36" x14ac:dyDescent="0.25">
      <c r="B564" s="403">
        <v>5400</v>
      </c>
      <c r="C564" s="403" t="str">
        <f t="shared" si="56"/>
        <v/>
      </c>
      <c r="F564" s="401">
        <f>SUMIF('AH Data Pivot'!$B$3:$B$1320,'Mix Substation Location Summary'!$B564,'AH Data Pivot'!$C$3:$C$1320)</f>
        <v>0</v>
      </c>
      <c r="G564" s="447">
        <f>SUMIF('AH Data Pivot'!$B$3:$B$1320,'Mix Substation Location Summary'!$B564,'AH Data Pivot'!$C$3:$C$1320)-F564</f>
        <v>0</v>
      </c>
      <c r="K564" s="401">
        <f>SUMIF('AH Data Pivot'!$B$3:$B$1320,'Mix Substation Location Summary'!$B564,'AH Data Pivot'!$D$3:$D$1320)</f>
        <v>0</v>
      </c>
      <c r="L564" s="456">
        <f>SUMIF('AH Data Pivot'!$B$3:$B$1320,'Mix Substation Location Summary'!$B564,'AH Data Pivot'!$D$3:$D$1320)-K564</f>
        <v>0</v>
      </c>
      <c r="P564" s="417">
        <f>SUMIF('AH Data Pivot'!$B$3:$B$1320,'Mix Substation Location Summary'!$B564,'AH Data Pivot'!$E$3:$E$1320)</f>
        <v>0</v>
      </c>
      <c r="Q564" s="451">
        <f>SUMIF('AH Data Pivot'!$B$3:$B$1320,'Mix Substation Location Summary'!$B564,'AH Data Pivot'!$E$3:$E$1320)-P564</f>
        <v>0</v>
      </c>
      <c r="U564" s="417">
        <f>SUMIF('AH Data Pivot'!$B$3:$B$1320,'Mix Substation Location Summary'!$B564,'AH Data Pivot'!$F$3:$F$1320)</f>
        <v>0</v>
      </c>
      <c r="V564" s="454">
        <f>SUMIF('AH Data Pivot'!$B$3:$B$1320,'Mix Substation Location Summary'!$B564,'AH Data Pivot'!$F$3:$F$1320)-U564</f>
        <v>0</v>
      </c>
      <c r="W564" s="403"/>
      <c r="Z564" s="417">
        <f>SUMIF('AH Data Pivot'!$B$3:$B$1320,'Mix Substation Location Summary'!$B564,'AH Data Pivot'!$G$3:$G$1320)</f>
        <v>0</v>
      </c>
      <c r="AA564" s="447">
        <f>SUMIF('AH Data Pivot'!$B$3:$B$1320,'Mix Substation Location Summary'!$B564,'AH Data Pivot'!$G$3:$G$1320)-Z564</f>
        <v>0</v>
      </c>
      <c r="AE564" s="417">
        <f>SUMIF('AH Data Pivot'!$B$3:$B$1320,'Mix Substation Location Summary'!$B564,'AH Data Pivot'!$H$3:$H$1320)</f>
        <v>6671.15</v>
      </c>
      <c r="AF564" s="454">
        <f>SUMIF('AH Data Pivot'!$B$3:$B$1320,'Mix Substation Location Summary'!$B564,'AH Data Pivot'!$H$3:$H$1320)-AE564</f>
        <v>0</v>
      </c>
      <c r="AI564" s="473" t="str">
        <f t="shared" si="54"/>
        <v/>
      </c>
      <c r="AJ564" s="474">
        <f t="shared" si="55"/>
        <v>1</v>
      </c>
    </row>
    <row r="565" spans="2:36" x14ac:dyDescent="0.25">
      <c r="B565" s="403">
        <v>5401</v>
      </c>
      <c r="C565" s="403" t="str">
        <f t="shared" si="56"/>
        <v/>
      </c>
      <c r="F565" s="401">
        <f>SUMIF('AH Data Pivot'!$B$3:$B$1320,'Mix Substation Location Summary'!$B565,'AH Data Pivot'!$C$3:$C$1320)</f>
        <v>0</v>
      </c>
      <c r="G565" s="447">
        <f>SUMIF('AH Data Pivot'!$B$3:$B$1320,'Mix Substation Location Summary'!$B565,'AH Data Pivot'!$C$3:$C$1320)-F565</f>
        <v>0</v>
      </c>
      <c r="K565" s="401">
        <f>SUMIF('AH Data Pivot'!$B$3:$B$1320,'Mix Substation Location Summary'!$B565,'AH Data Pivot'!$D$3:$D$1320)</f>
        <v>0</v>
      </c>
      <c r="L565" s="456">
        <f>SUMIF('AH Data Pivot'!$B$3:$B$1320,'Mix Substation Location Summary'!$B565,'AH Data Pivot'!$D$3:$D$1320)-K565</f>
        <v>0</v>
      </c>
      <c r="P565" s="417">
        <f>SUMIF('AH Data Pivot'!$B$3:$B$1320,'Mix Substation Location Summary'!$B565,'AH Data Pivot'!$E$3:$E$1320)</f>
        <v>0</v>
      </c>
      <c r="Q565" s="451">
        <f>SUMIF('AH Data Pivot'!$B$3:$B$1320,'Mix Substation Location Summary'!$B565,'AH Data Pivot'!$E$3:$E$1320)-P565</f>
        <v>0</v>
      </c>
      <c r="U565" s="417">
        <f>SUMIF('AH Data Pivot'!$B$3:$B$1320,'Mix Substation Location Summary'!$B565,'AH Data Pivot'!$F$3:$F$1320)</f>
        <v>0</v>
      </c>
      <c r="V565" s="454">
        <f>SUMIF('AH Data Pivot'!$B$3:$B$1320,'Mix Substation Location Summary'!$B565,'AH Data Pivot'!$F$3:$F$1320)-U565</f>
        <v>0</v>
      </c>
      <c r="W565" s="403"/>
      <c r="Z565" s="417">
        <f>SUMIF('AH Data Pivot'!$B$3:$B$1320,'Mix Substation Location Summary'!$B565,'AH Data Pivot'!$G$3:$G$1320)</f>
        <v>35896.400000000001</v>
      </c>
      <c r="AA565" s="447">
        <f>SUMIF('AH Data Pivot'!$B$3:$B$1320,'Mix Substation Location Summary'!$B565,'AH Data Pivot'!$G$3:$G$1320)-Z565</f>
        <v>0</v>
      </c>
      <c r="AE565" s="417">
        <f>SUMIF('AH Data Pivot'!$B$3:$B$1320,'Mix Substation Location Summary'!$B565,'AH Data Pivot'!$H$3:$H$1320)</f>
        <v>577017.86999999988</v>
      </c>
      <c r="AF565" s="454">
        <f>SUMIF('AH Data Pivot'!$B$3:$B$1320,'Mix Substation Location Summary'!$B565,'AH Data Pivot'!$H$3:$H$1320)-AE565</f>
        <v>0</v>
      </c>
      <c r="AI565" s="473" t="str">
        <f t="shared" si="54"/>
        <v/>
      </c>
      <c r="AJ565" s="474">
        <f t="shared" si="55"/>
        <v>1</v>
      </c>
    </row>
    <row r="566" spans="2:36" x14ac:dyDescent="0.25">
      <c r="B566" s="403">
        <v>5402</v>
      </c>
      <c r="C566" s="403" t="str">
        <f t="shared" si="56"/>
        <v/>
      </c>
      <c r="F566" s="401">
        <f>SUMIF('AH Data Pivot'!$B$3:$B$1320,'Mix Substation Location Summary'!$B566,'AH Data Pivot'!$C$3:$C$1320)</f>
        <v>0</v>
      </c>
      <c r="G566" s="447">
        <f>SUMIF('AH Data Pivot'!$B$3:$B$1320,'Mix Substation Location Summary'!$B566,'AH Data Pivot'!$C$3:$C$1320)-F566</f>
        <v>0</v>
      </c>
      <c r="K566" s="401">
        <f>SUMIF('AH Data Pivot'!$B$3:$B$1320,'Mix Substation Location Summary'!$B566,'AH Data Pivot'!$D$3:$D$1320)</f>
        <v>0</v>
      </c>
      <c r="L566" s="456">
        <f>SUMIF('AH Data Pivot'!$B$3:$B$1320,'Mix Substation Location Summary'!$B566,'AH Data Pivot'!$D$3:$D$1320)-K566</f>
        <v>0</v>
      </c>
      <c r="P566" s="417">
        <f>SUMIF('AH Data Pivot'!$B$3:$B$1320,'Mix Substation Location Summary'!$B566,'AH Data Pivot'!$E$3:$E$1320)</f>
        <v>0</v>
      </c>
      <c r="Q566" s="451">
        <f>SUMIF('AH Data Pivot'!$B$3:$B$1320,'Mix Substation Location Summary'!$B566,'AH Data Pivot'!$E$3:$E$1320)-P566</f>
        <v>0</v>
      </c>
      <c r="U566" s="417">
        <f>SUMIF('AH Data Pivot'!$B$3:$B$1320,'Mix Substation Location Summary'!$B566,'AH Data Pivot'!$F$3:$F$1320)</f>
        <v>0</v>
      </c>
      <c r="V566" s="454">
        <f>SUMIF('AH Data Pivot'!$B$3:$B$1320,'Mix Substation Location Summary'!$B566,'AH Data Pivot'!$F$3:$F$1320)-U566</f>
        <v>0</v>
      </c>
      <c r="W566" s="403"/>
      <c r="Z566" s="417">
        <f>SUMIF('AH Data Pivot'!$B$3:$B$1320,'Mix Substation Location Summary'!$B566,'AH Data Pivot'!$G$3:$G$1320)</f>
        <v>3673.62</v>
      </c>
      <c r="AA566" s="447">
        <f>SUMIF('AH Data Pivot'!$B$3:$B$1320,'Mix Substation Location Summary'!$B566,'AH Data Pivot'!$G$3:$G$1320)-Z566</f>
        <v>0</v>
      </c>
      <c r="AE566" s="417">
        <f>SUMIF('AH Data Pivot'!$B$3:$B$1320,'Mix Substation Location Summary'!$B566,'AH Data Pivot'!$H$3:$H$1320)</f>
        <v>515799.58000000019</v>
      </c>
      <c r="AF566" s="454">
        <f>SUMIF('AH Data Pivot'!$B$3:$B$1320,'Mix Substation Location Summary'!$B566,'AH Data Pivot'!$H$3:$H$1320)-AE566</f>
        <v>0</v>
      </c>
      <c r="AI566" s="473" t="str">
        <f t="shared" si="54"/>
        <v/>
      </c>
      <c r="AJ566" s="474">
        <f t="shared" si="55"/>
        <v>1</v>
      </c>
    </row>
    <row r="567" spans="2:36" x14ac:dyDescent="0.25">
      <c r="B567" s="403">
        <v>5404</v>
      </c>
      <c r="C567" s="403" t="str">
        <f t="shared" si="56"/>
        <v/>
      </c>
      <c r="F567" s="401">
        <f>SUMIF('AH Data Pivot'!$B$3:$B$1320,'Mix Substation Location Summary'!$B567,'AH Data Pivot'!$C$3:$C$1320)</f>
        <v>0</v>
      </c>
      <c r="G567" s="447">
        <f>SUMIF('AH Data Pivot'!$B$3:$B$1320,'Mix Substation Location Summary'!$B567,'AH Data Pivot'!$C$3:$C$1320)-F567</f>
        <v>0</v>
      </c>
      <c r="K567" s="401">
        <f>SUMIF('AH Data Pivot'!$B$3:$B$1320,'Mix Substation Location Summary'!$B567,'AH Data Pivot'!$D$3:$D$1320)</f>
        <v>0</v>
      </c>
      <c r="L567" s="456">
        <f>SUMIF('AH Data Pivot'!$B$3:$B$1320,'Mix Substation Location Summary'!$B567,'AH Data Pivot'!$D$3:$D$1320)-K567</f>
        <v>0</v>
      </c>
      <c r="P567" s="417">
        <f>SUMIF('AH Data Pivot'!$B$3:$B$1320,'Mix Substation Location Summary'!$B567,'AH Data Pivot'!$E$3:$E$1320)</f>
        <v>0</v>
      </c>
      <c r="Q567" s="451">
        <f>SUMIF('AH Data Pivot'!$B$3:$B$1320,'Mix Substation Location Summary'!$B567,'AH Data Pivot'!$E$3:$E$1320)-P567</f>
        <v>0</v>
      </c>
      <c r="U567" s="417">
        <f>SUMIF('AH Data Pivot'!$B$3:$B$1320,'Mix Substation Location Summary'!$B567,'AH Data Pivot'!$F$3:$F$1320)</f>
        <v>0</v>
      </c>
      <c r="V567" s="454">
        <f>SUMIF('AH Data Pivot'!$B$3:$B$1320,'Mix Substation Location Summary'!$B567,'AH Data Pivot'!$F$3:$F$1320)-U567</f>
        <v>0</v>
      </c>
      <c r="W567" s="403"/>
      <c r="Z567" s="417">
        <f>SUMIF('AH Data Pivot'!$B$3:$B$1320,'Mix Substation Location Summary'!$B567,'AH Data Pivot'!$G$3:$G$1320)</f>
        <v>0</v>
      </c>
      <c r="AA567" s="447">
        <f>SUMIF('AH Data Pivot'!$B$3:$B$1320,'Mix Substation Location Summary'!$B567,'AH Data Pivot'!$G$3:$G$1320)-Z567</f>
        <v>0</v>
      </c>
      <c r="AE567" s="417">
        <f>SUMIF('AH Data Pivot'!$B$3:$B$1320,'Mix Substation Location Summary'!$B567,'AH Data Pivot'!$H$3:$H$1320)</f>
        <v>6798.8</v>
      </c>
      <c r="AF567" s="454">
        <f>SUMIF('AH Data Pivot'!$B$3:$B$1320,'Mix Substation Location Summary'!$B567,'AH Data Pivot'!$H$3:$H$1320)-AE567</f>
        <v>0</v>
      </c>
      <c r="AI567" s="473">
        <f t="shared" si="54"/>
        <v>1</v>
      </c>
      <c r="AJ567" s="474">
        <f t="shared" si="55"/>
        <v>1</v>
      </c>
    </row>
    <row r="568" spans="2:36" x14ac:dyDescent="0.25">
      <c r="B568" s="403">
        <v>5405</v>
      </c>
      <c r="C568" s="403" t="str">
        <f t="shared" si="56"/>
        <v/>
      </c>
      <c r="F568" s="401">
        <f>SUMIF('AH Data Pivot'!$B$3:$B$1320,'Mix Substation Location Summary'!$B568,'AH Data Pivot'!$C$3:$C$1320)</f>
        <v>0</v>
      </c>
      <c r="G568" s="447">
        <f>SUMIF('AH Data Pivot'!$B$3:$B$1320,'Mix Substation Location Summary'!$B568,'AH Data Pivot'!$C$3:$C$1320)-F568</f>
        <v>0</v>
      </c>
      <c r="K568" s="401">
        <f>SUMIF('AH Data Pivot'!$B$3:$B$1320,'Mix Substation Location Summary'!$B568,'AH Data Pivot'!$D$3:$D$1320)</f>
        <v>0</v>
      </c>
      <c r="L568" s="456">
        <f>SUMIF('AH Data Pivot'!$B$3:$B$1320,'Mix Substation Location Summary'!$B568,'AH Data Pivot'!$D$3:$D$1320)-K568</f>
        <v>0</v>
      </c>
      <c r="P568" s="417">
        <f>SUMIF('AH Data Pivot'!$B$3:$B$1320,'Mix Substation Location Summary'!$B568,'AH Data Pivot'!$E$3:$E$1320)</f>
        <v>22764.639999999999</v>
      </c>
      <c r="Q568" s="451">
        <f>SUMIF('AH Data Pivot'!$B$3:$B$1320,'Mix Substation Location Summary'!$B568,'AH Data Pivot'!$E$3:$E$1320)-P568</f>
        <v>0</v>
      </c>
      <c r="U568" s="417">
        <f>SUMIF('AH Data Pivot'!$B$3:$B$1320,'Mix Substation Location Summary'!$B568,'AH Data Pivot'!$F$3:$F$1320)</f>
        <v>0</v>
      </c>
      <c r="V568" s="454">
        <f>SUMIF('AH Data Pivot'!$B$3:$B$1320,'Mix Substation Location Summary'!$B568,'AH Data Pivot'!$F$3:$F$1320)-U568</f>
        <v>0</v>
      </c>
      <c r="W568" s="403"/>
      <c r="Z568" s="417">
        <f>SUMIF('AH Data Pivot'!$B$3:$B$1320,'Mix Substation Location Summary'!$B568,'AH Data Pivot'!$G$3:$G$1320)</f>
        <v>0</v>
      </c>
      <c r="AA568" s="447">
        <f>SUMIF('AH Data Pivot'!$B$3:$B$1320,'Mix Substation Location Summary'!$B568,'AH Data Pivot'!$G$3:$G$1320)-Z568</f>
        <v>0</v>
      </c>
      <c r="AE568" s="417">
        <f>SUMIF('AH Data Pivot'!$B$3:$B$1320,'Mix Substation Location Summary'!$B568,'AH Data Pivot'!$H$3:$H$1320)</f>
        <v>304629</v>
      </c>
      <c r="AF568" s="454">
        <f>SUMIF('AH Data Pivot'!$B$3:$B$1320,'Mix Substation Location Summary'!$B568,'AH Data Pivot'!$H$3:$H$1320)-AE568</f>
        <v>0</v>
      </c>
      <c r="AI568" s="473">
        <f t="shared" si="54"/>
        <v>1</v>
      </c>
      <c r="AJ568" s="474">
        <f t="shared" si="55"/>
        <v>1</v>
      </c>
    </row>
    <row r="569" spans="2:36" x14ac:dyDescent="0.25">
      <c r="B569" s="403">
        <v>5406</v>
      </c>
      <c r="C569" s="403" t="str">
        <f t="shared" si="56"/>
        <v/>
      </c>
      <c r="F569" s="401">
        <f>SUMIF('AH Data Pivot'!$B$3:$B$1320,'Mix Substation Location Summary'!$B569,'AH Data Pivot'!$C$3:$C$1320)</f>
        <v>0</v>
      </c>
      <c r="G569" s="447">
        <f>SUMIF('AH Data Pivot'!$B$3:$B$1320,'Mix Substation Location Summary'!$B569,'AH Data Pivot'!$C$3:$C$1320)-F569</f>
        <v>0</v>
      </c>
      <c r="K569" s="401">
        <f>SUMIF('AH Data Pivot'!$B$3:$B$1320,'Mix Substation Location Summary'!$B569,'AH Data Pivot'!$D$3:$D$1320)</f>
        <v>11022.79</v>
      </c>
      <c r="L569" s="456">
        <f>SUMIF('AH Data Pivot'!$B$3:$B$1320,'Mix Substation Location Summary'!$B569,'AH Data Pivot'!$D$3:$D$1320)-K569</f>
        <v>0</v>
      </c>
      <c r="P569" s="417">
        <f>SUMIF('AH Data Pivot'!$B$3:$B$1320,'Mix Substation Location Summary'!$B569,'AH Data Pivot'!$E$3:$E$1320)</f>
        <v>23473.1</v>
      </c>
      <c r="Q569" s="451">
        <f>SUMIF('AH Data Pivot'!$B$3:$B$1320,'Mix Substation Location Summary'!$B569,'AH Data Pivot'!$E$3:$E$1320)-P569</f>
        <v>0</v>
      </c>
      <c r="U569" s="417">
        <f>SUMIF('AH Data Pivot'!$B$3:$B$1320,'Mix Substation Location Summary'!$B569,'AH Data Pivot'!$F$3:$F$1320)</f>
        <v>0</v>
      </c>
      <c r="V569" s="454">
        <f>SUMIF('AH Data Pivot'!$B$3:$B$1320,'Mix Substation Location Summary'!$B569,'AH Data Pivot'!$F$3:$F$1320)-U569</f>
        <v>0</v>
      </c>
      <c r="W569" s="403"/>
      <c r="Z569" s="417">
        <f>SUMIF('AH Data Pivot'!$B$3:$B$1320,'Mix Substation Location Summary'!$B569,'AH Data Pivot'!$G$3:$G$1320)</f>
        <v>0</v>
      </c>
      <c r="AA569" s="447">
        <f>SUMIF('AH Data Pivot'!$B$3:$B$1320,'Mix Substation Location Summary'!$B569,'AH Data Pivot'!$G$3:$G$1320)-Z569</f>
        <v>0</v>
      </c>
      <c r="AE569" s="417">
        <f>SUMIF('AH Data Pivot'!$B$3:$B$1320,'Mix Substation Location Summary'!$B569,'AH Data Pivot'!$H$3:$H$1320)</f>
        <v>721875.74999999988</v>
      </c>
      <c r="AF569" s="454">
        <f>SUMIF('AH Data Pivot'!$B$3:$B$1320,'Mix Substation Location Summary'!$B569,'AH Data Pivot'!$H$3:$H$1320)-AE569</f>
        <v>0</v>
      </c>
      <c r="AI569" s="473">
        <f t="shared" si="54"/>
        <v>1</v>
      </c>
      <c r="AJ569" s="474">
        <f t="shared" si="55"/>
        <v>1</v>
      </c>
    </row>
    <row r="570" spans="2:36" x14ac:dyDescent="0.25">
      <c r="B570" s="403">
        <v>5409</v>
      </c>
      <c r="C570" s="403" t="str">
        <f t="shared" si="56"/>
        <v/>
      </c>
      <c r="F570" s="401">
        <f>SUMIF('AH Data Pivot'!$B$3:$B$1320,'Mix Substation Location Summary'!$B570,'AH Data Pivot'!$C$3:$C$1320)</f>
        <v>0</v>
      </c>
      <c r="G570" s="447">
        <f>SUMIF('AH Data Pivot'!$B$3:$B$1320,'Mix Substation Location Summary'!$B570,'AH Data Pivot'!$C$3:$C$1320)-F570</f>
        <v>0</v>
      </c>
      <c r="K570" s="401">
        <f>SUMIF('AH Data Pivot'!$B$3:$B$1320,'Mix Substation Location Summary'!$B570,'AH Data Pivot'!$D$3:$D$1320)</f>
        <v>0</v>
      </c>
      <c r="L570" s="456">
        <f>SUMIF('AH Data Pivot'!$B$3:$B$1320,'Mix Substation Location Summary'!$B570,'AH Data Pivot'!$D$3:$D$1320)-K570</f>
        <v>0</v>
      </c>
      <c r="P570" s="417">
        <f>SUMIF('AH Data Pivot'!$B$3:$B$1320,'Mix Substation Location Summary'!$B570,'AH Data Pivot'!$E$3:$E$1320)</f>
        <v>22887.48</v>
      </c>
      <c r="Q570" s="451">
        <f>SUMIF('AH Data Pivot'!$B$3:$B$1320,'Mix Substation Location Summary'!$B570,'AH Data Pivot'!$E$3:$E$1320)-P570</f>
        <v>0</v>
      </c>
      <c r="U570" s="417">
        <f>SUMIF('AH Data Pivot'!$B$3:$B$1320,'Mix Substation Location Summary'!$B570,'AH Data Pivot'!$F$3:$F$1320)</f>
        <v>0</v>
      </c>
      <c r="V570" s="454">
        <f>SUMIF('AH Data Pivot'!$B$3:$B$1320,'Mix Substation Location Summary'!$B570,'AH Data Pivot'!$F$3:$F$1320)-U570</f>
        <v>0</v>
      </c>
      <c r="W570" s="403"/>
      <c r="Z570" s="417">
        <f>SUMIF('AH Data Pivot'!$B$3:$B$1320,'Mix Substation Location Summary'!$B570,'AH Data Pivot'!$G$3:$G$1320)</f>
        <v>0</v>
      </c>
      <c r="AA570" s="447">
        <f>SUMIF('AH Data Pivot'!$B$3:$B$1320,'Mix Substation Location Summary'!$B570,'AH Data Pivot'!$G$3:$G$1320)-Z570</f>
        <v>0</v>
      </c>
      <c r="AE570" s="417">
        <f>SUMIF('AH Data Pivot'!$B$3:$B$1320,'Mix Substation Location Summary'!$B570,'AH Data Pivot'!$H$3:$H$1320)</f>
        <v>241205.73</v>
      </c>
      <c r="AF570" s="454">
        <f>SUMIF('AH Data Pivot'!$B$3:$B$1320,'Mix Substation Location Summary'!$B570,'AH Data Pivot'!$H$3:$H$1320)-AE570</f>
        <v>0</v>
      </c>
      <c r="AI570" s="473" t="str">
        <f t="shared" si="54"/>
        <v/>
      </c>
      <c r="AJ570" s="474">
        <f t="shared" si="55"/>
        <v>1</v>
      </c>
    </row>
    <row r="571" spans="2:36" x14ac:dyDescent="0.25">
      <c r="B571" s="403">
        <v>5410</v>
      </c>
      <c r="C571" s="403" t="str">
        <f t="shared" si="56"/>
        <v/>
      </c>
      <c r="F571" s="401">
        <f>SUMIF('AH Data Pivot'!$B$3:$B$1320,'Mix Substation Location Summary'!$B571,'AH Data Pivot'!$C$3:$C$1320)</f>
        <v>0</v>
      </c>
      <c r="G571" s="447">
        <f>SUMIF('AH Data Pivot'!$B$3:$B$1320,'Mix Substation Location Summary'!$B571,'AH Data Pivot'!$C$3:$C$1320)-F571</f>
        <v>0</v>
      </c>
      <c r="K571" s="401">
        <f>SUMIF('AH Data Pivot'!$B$3:$B$1320,'Mix Substation Location Summary'!$B571,'AH Data Pivot'!$D$3:$D$1320)</f>
        <v>0</v>
      </c>
      <c r="L571" s="456">
        <f>SUMIF('AH Data Pivot'!$B$3:$B$1320,'Mix Substation Location Summary'!$B571,'AH Data Pivot'!$D$3:$D$1320)-K571</f>
        <v>0</v>
      </c>
      <c r="P571" s="417">
        <f>SUMIF('AH Data Pivot'!$B$3:$B$1320,'Mix Substation Location Summary'!$B571,'AH Data Pivot'!$E$3:$E$1320)</f>
        <v>0</v>
      </c>
      <c r="Q571" s="451">
        <f>SUMIF('AH Data Pivot'!$B$3:$B$1320,'Mix Substation Location Summary'!$B571,'AH Data Pivot'!$E$3:$E$1320)-P571</f>
        <v>0</v>
      </c>
      <c r="U571" s="417">
        <f>SUMIF('AH Data Pivot'!$B$3:$B$1320,'Mix Substation Location Summary'!$B571,'AH Data Pivot'!$F$3:$F$1320)</f>
        <v>50341.71</v>
      </c>
      <c r="V571" s="454">
        <f>SUMIF('AH Data Pivot'!$B$3:$B$1320,'Mix Substation Location Summary'!$B571,'AH Data Pivot'!$F$3:$F$1320)-U571</f>
        <v>0</v>
      </c>
      <c r="W571" s="403"/>
      <c r="Z571" s="417">
        <f>SUMIF('AH Data Pivot'!$B$3:$B$1320,'Mix Substation Location Summary'!$B571,'AH Data Pivot'!$G$3:$G$1320)</f>
        <v>113.89</v>
      </c>
      <c r="AA571" s="447">
        <f>SUMIF('AH Data Pivot'!$B$3:$B$1320,'Mix Substation Location Summary'!$B571,'AH Data Pivot'!$G$3:$G$1320)-Z571</f>
        <v>0</v>
      </c>
      <c r="AE571" s="417">
        <f>SUMIF('AH Data Pivot'!$B$3:$B$1320,'Mix Substation Location Summary'!$B571,'AH Data Pivot'!$H$3:$H$1320)</f>
        <v>497415.77000000014</v>
      </c>
      <c r="AF571" s="454">
        <f>SUMIF('AH Data Pivot'!$B$3:$B$1320,'Mix Substation Location Summary'!$B571,'AH Data Pivot'!$H$3:$H$1320)-AE571</f>
        <v>0</v>
      </c>
      <c r="AI571" s="473" t="str">
        <f t="shared" si="54"/>
        <v/>
      </c>
      <c r="AJ571" s="474">
        <f t="shared" si="55"/>
        <v>1</v>
      </c>
    </row>
    <row r="572" spans="2:36" x14ac:dyDescent="0.25">
      <c r="B572" s="403">
        <v>5411</v>
      </c>
      <c r="C572" s="403" t="str">
        <f t="shared" si="56"/>
        <v/>
      </c>
      <c r="F572" s="401">
        <f>SUMIF('AH Data Pivot'!$B$3:$B$1320,'Mix Substation Location Summary'!$B572,'AH Data Pivot'!$C$3:$C$1320)</f>
        <v>0</v>
      </c>
      <c r="G572" s="447">
        <f>SUMIF('AH Data Pivot'!$B$3:$B$1320,'Mix Substation Location Summary'!$B572,'AH Data Pivot'!$C$3:$C$1320)-F572</f>
        <v>0</v>
      </c>
      <c r="K572" s="401">
        <f>SUMIF('AH Data Pivot'!$B$3:$B$1320,'Mix Substation Location Summary'!$B572,'AH Data Pivot'!$D$3:$D$1320)</f>
        <v>0</v>
      </c>
      <c r="L572" s="456">
        <f>SUMIF('AH Data Pivot'!$B$3:$B$1320,'Mix Substation Location Summary'!$B572,'AH Data Pivot'!$D$3:$D$1320)-K572</f>
        <v>0</v>
      </c>
      <c r="P572" s="417">
        <f>SUMIF('AH Data Pivot'!$B$3:$B$1320,'Mix Substation Location Summary'!$B572,'AH Data Pivot'!$E$3:$E$1320)</f>
        <v>0</v>
      </c>
      <c r="Q572" s="451">
        <f>SUMIF('AH Data Pivot'!$B$3:$B$1320,'Mix Substation Location Summary'!$B572,'AH Data Pivot'!$E$3:$E$1320)-P572</f>
        <v>0</v>
      </c>
      <c r="U572" s="417">
        <f>SUMIF('AH Data Pivot'!$B$3:$B$1320,'Mix Substation Location Summary'!$B572,'AH Data Pivot'!$F$3:$F$1320)</f>
        <v>0</v>
      </c>
      <c r="V572" s="454">
        <f>SUMIF('AH Data Pivot'!$B$3:$B$1320,'Mix Substation Location Summary'!$B572,'AH Data Pivot'!$F$3:$F$1320)-U572</f>
        <v>0</v>
      </c>
      <c r="W572" s="403"/>
      <c r="Z572" s="417">
        <f>SUMIF('AH Data Pivot'!$B$3:$B$1320,'Mix Substation Location Summary'!$B572,'AH Data Pivot'!$G$3:$G$1320)</f>
        <v>0</v>
      </c>
      <c r="AA572" s="447">
        <f>SUMIF('AH Data Pivot'!$B$3:$B$1320,'Mix Substation Location Summary'!$B572,'AH Data Pivot'!$G$3:$G$1320)-Z572</f>
        <v>0</v>
      </c>
      <c r="AE572" s="417">
        <f>SUMIF('AH Data Pivot'!$B$3:$B$1320,'Mix Substation Location Summary'!$B572,'AH Data Pivot'!$H$3:$H$1320)</f>
        <v>323547.51000000007</v>
      </c>
      <c r="AF572" s="454">
        <f>SUMIF('AH Data Pivot'!$B$3:$B$1320,'Mix Substation Location Summary'!$B572,'AH Data Pivot'!$H$3:$H$1320)-AE572</f>
        <v>0</v>
      </c>
      <c r="AI572" s="473" t="str">
        <f t="shared" si="54"/>
        <v/>
      </c>
      <c r="AJ572" s="474">
        <f t="shared" si="55"/>
        <v>1</v>
      </c>
    </row>
    <row r="573" spans="2:36" x14ac:dyDescent="0.25">
      <c r="B573" s="403">
        <v>5412</v>
      </c>
      <c r="C573" s="403" t="str">
        <f t="shared" si="56"/>
        <v/>
      </c>
      <c r="F573" s="401">
        <f>SUMIF('AH Data Pivot'!$B$3:$B$1320,'Mix Substation Location Summary'!$B573,'AH Data Pivot'!$C$3:$C$1320)</f>
        <v>0</v>
      </c>
      <c r="G573" s="447">
        <f>SUMIF('AH Data Pivot'!$B$3:$B$1320,'Mix Substation Location Summary'!$B573,'AH Data Pivot'!$C$3:$C$1320)-F573</f>
        <v>0</v>
      </c>
      <c r="K573" s="401">
        <f>SUMIF('AH Data Pivot'!$B$3:$B$1320,'Mix Substation Location Summary'!$B573,'AH Data Pivot'!$D$3:$D$1320)</f>
        <v>0</v>
      </c>
      <c r="L573" s="456">
        <f>SUMIF('AH Data Pivot'!$B$3:$B$1320,'Mix Substation Location Summary'!$B573,'AH Data Pivot'!$D$3:$D$1320)-K573</f>
        <v>0</v>
      </c>
      <c r="P573" s="417">
        <f>SUMIF('AH Data Pivot'!$B$3:$B$1320,'Mix Substation Location Summary'!$B573,'AH Data Pivot'!$E$3:$E$1320)</f>
        <v>0</v>
      </c>
      <c r="Q573" s="451">
        <f>SUMIF('AH Data Pivot'!$B$3:$B$1320,'Mix Substation Location Summary'!$B573,'AH Data Pivot'!$E$3:$E$1320)-P573</f>
        <v>0</v>
      </c>
      <c r="U573" s="417">
        <f>SUMIF('AH Data Pivot'!$B$3:$B$1320,'Mix Substation Location Summary'!$B573,'AH Data Pivot'!$F$3:$F$1320)</f>
        <v>0</v>
      </c>
      <c r="V573" s="454">
        <f>SUMIF('AH Data Pivot'!$B$3:$B$1320,'Mix Substation Location Summary'!$B573,'AH Data Pivot'!$F$3:$F$1320)-U573</f>
        <v>0</v>
      </c>
      <c r="W573" s="403"/>
      <c r="Z573" s="417">
        <f>SUMIF('AH Data Pivot'!$B$3:$B$1320,'Mix Substation Location Summary'!$B573,'AH Data Pivot'!$G$3:$G$1320)</f>
        <v>0</v>
      </c>
      <c r="AA573" s="447">
        <f>SUMIF('AH Data Pivot'!$B$3:$B$1320,'Mix Substation Location Summary'!$B573,'AH Data Pivot'!$G$3:$G$1320)-Z573</f>
        <v>0</v>
      </c>
      <c r="AE573" s="417">
        <f>SUMIF('AH Data Pivot'!$B$3:$B$1320,'Mix Substation Location Summary'!$B573,'AH Data Pivot'!$H$3:$H$1320)</f>
        <v>61463.03</v>
      </c>
      <c r="AF573" s="454">
        <f>SUMIF('AH Data Pivot'!$B$3:$B$1320,'Mix Substation Location Summary'!$B573,'AH Data Pivot'!$H$3:$H$1320)-AE573</f>
        <v>0</v>
      </c>
      <c r="AI573" s="473">
        <f t="shared" si="54"/>
        <v>1</v>
      </c>
      <c r="AJ573" s="474">
        <f t="shared" si="55"/>
        <v>1</v>
      </c>
    </row>
    <row r="574" spans="2:36" x14ac:dyDescent="0.25">
      <c r="B574" s="403">
        <v>5414</v>
      </c>
      <c r="C574" s="403" t="str">
        <f t="shared" si="56"/>
        <v/>
      </c>
      <c r="F574" s="401">
        <f>SUMIF('AH Data Pivot'!$B$3:$B$1320,'Mix Substation Location Summary'!$B574,'AH Data Pivot'!$C$3:$C$1320)</f>
        <v>0</v>
      </c>
      <c r="G574" s="447">
        <f>SUMIF('AH Data Pivot'!$B$3:$B$1320,'Mix Substation Location Summary'!$B574,'AH Data Pivot'!$C$3:$C$1320)-F574</f>
        <v>0</v>
      </c>
      <c r="K574" s="401">
        <f>SUMIF('AH Data Pivot'!$B$3:$B$1320,'Mix Substation Location Summary'!$B574,'AH Data Pivot'!$D$3:$D$1320)</f>
        <v>11022.76</v>
      </c>
      <c r="L574" s="456">
        <f>SUMIF('AH Data Pivot'!$B$3:$B$1320,'Mix Substation Location Summary'!$B574,'AH Data Pivot'!$D$3:$D$1320)-K574</f>
        <v>0</v>
      </c>
      <c r="P574" s="417">
        <f>SUMIF('AH Data Pivot'!$B$3:$B$1320,'Mix Substation Location Summary'!$B574,'AH Data Pivot'!$E$3:$E$1320)</f>
        <v>22925.46</v>
      </c>
      <c r="Q574" s="451">
        <f>SUMIF('AH Data Pivot'!$B$3:$B$1320,'Mix Substation Location Summary'!$B574,'AH Data Pivot'!$E$3:$E$1320)-P574</f>
        <v>0</v>
      </c>
      <c r="U574" s="417">
        <f>SUMIF('AH Data Pivot'!$B$3:$B$1320,'Mix Substation Location Summary'!$B574,'AH Data Pivot'!$F$3:$F$1320)</f>
        <v>0</v>
      </c>
      <c r="V574" s="454">
        <f>SUMIF('AH Data Pivot'!$B$3:$B$1320,'Mix Substation Location Summary'!$B574,'AH Data Pivot'!$F$3:$F$1320)-U574</f>
        <v>0</v>
      </c>
      <c r="W574" s="403"/>
      <c r="Z574" s="417">
        <f>SUMIF('AH Data Pivot'!$B$3:$B$1320,'Mix Substation Location Summary'!$B574,'AH Data Pivot'!$G$3:$G$1320)</f>
        <v>6244.16</v>
      </c>
      <c r="AA574" s="447">
        <f>SUMIF('AH Data Pivot'!$B$3:$B$1320,'Mix Substation Location Summary'!$B574,'AH Data Pivot'!$G$3:$G$1320)-Z574</f>
        <v>0</v>
      </c>
      <c r="AE574" s="417">
        <f>SUMIF('AH Data Pivot'!$B$3:$B$1320,'Mix Substation Location Summary'!$B574,'AH Data Pivot'!$H$3:$H$1320)</f>
        <v>188685.88999999998</v>
      </c>
      <c r="AF574" s="454">
        <f>SUMIF('AH Data Pivot'!$B$3:$B$1320,'Mix Substation Location Summary'!$B574,'AH Data Pivot'!$H$3:$H$1320)-AE574</f>
        <v>0</v>
      </c>
      <c r="AI574" s="473">
        <f t="shared" si="54"/>
        <v>1</v>
      </c>
      <c r="AJ574" s="474">
        <f t="shared" si="55"/>
        <v>1</v>
      </c>
    </row>
    <row r="575" spans="2:36" x14ac:dyDescent="0.25">
      <c r="B575" s="403">
        <v>5415</v>
      </c>
      <c r="C575" s="403" t="str">
        <f t="shared" si="56"/>
        <v/>
      </c>
      <c r="F575" s="401">
        <f>SUMIF('AH Data Pivot'!$B$3:$B$1320,'Mix Substation Location Summary'!$B575,'AH Data Pivot'!$C$3:$C$1320)</f>
        <v>0</v>
      </c>
      <c r="G575" s="447">
        <f>SUMIF('AH Data Pivot'!$B$3:$B$1320,'Mix Substation Location Summary'!$B575,'AH Data Pivot'!$C$3:$C$1320)-F575</f>
        <v>0</v>
      </c>
      <c r="K575" s="401">
        <f>SUMIF('AH Data Pivot'!$B$3:$B$1320,'Mix Substation Location Summary'!$B575,'AH Data Pivot'!$D$3:$D$1320)</f>
        <v>0</v>
      </c>
      <c r="L575" s="456">
        <f>SUMIF('AH Data Pivot'!$B$3:$B$1320,'Mix Substation Location Summary'!$B575,'AH Data Pivot'!$D$3:$D$1320)-K575</f>
        <v>0</v>
      </c>
      <c r="P575" s="417">
        <f>SUMIF('AH Data Pivot'!$B$3:$B$1320,'Mix Substation Location Summary'!$B575,'AH Data Pivot'!$E$3:$E$1320)</f>
        <v>23315.29</v>
      </c>
      <c r="Q575" s="451">
        <f>SUMIF('AH Data Pivot'!$B$3:$B$1320,'Mix Substation Location Summary'!$B575,'AH Data Pivot'!$E$3:$E$1320)-P575</f>
        <v>0</v>
      </c>
      <c r="U575" s="417">
        <f>SUMIF('AH Data Pivot'!$B$3:$B$1320,'Mix Substation Location Summary'!$B575,'AH Data Pivot'!$F$3:$F$1320)</f>
        <v>0</v>
      </c>
      <c r="V575" s="454">
        <f>SUMIF('AH Data Pivot'!$B$3:$B$1320,'Mix Substation Location Summary'!$B575,'AH Data Pivot'!$F$3:$F$1320)-U575</f>
        <v>0</v>
      </c>
      <c r="W575" s="403"/>
      <c r="Z575" s="417">
        <f>SUMIF('AH Data Pivot'!$B$3:$B$1320,'Mix Substation Location Summary'!$B575,'AH Data Pivot'!$G$3:$G$1320)</f>
        <v>0</v>
      </c>
      <c r="AA575" s="447">
        <f>SUMIF('AH Data Pivot'!$B$3:$B$1320,'Mix Substation Location Summary'!$B575,'AH Data Pivot'!$G$3:$G$1320)-Z575</f>
        <v>0</v>
      </c>
      <c r="AE575" s="417">
        <f>SUMIF('AH Data Pivot'!$B$3:$B$1320,'Mix Substation Location Summary'!$B575,'AH Data Pivot'!$H$3:$H$1320)</f>
        <v>381866.22000000003</v>
      </c>
      <c r="AF575" s="454">
        <f>SUMIF('AH Data Pivot'!$B$3:$B$1320,'Mix Substation Location Summary'!$B575,'AH Data Pivot'!$H$3:$H$1320)-AE575</f>
        <v>0</v>
      </c>
      <c r="AI575" s="473" t="str">
        <f t="shared" si="54"/>
        <v/>
      </c>
      <c r="AJ575" s="474">
        <f t="shared" si="55"/>
        <v>1</v>
      </c>
    </row>
    <row r="576" spans="2:36" x14ac:dyDescent="0.25">
      <c r="B576" s="403">
        <v>5423</v>
      </c>
      <c r="C576" s="403" t="str">
        <f t="shared" si="56"/>
        <v/>
      </c>
      <c r="F576" s="401">
        <f>SUMIF('AH Data Pivot'!$B$3:$B$1320,'Mix Substation Location Summary'!$B576,'AH Data Pivot'!$C$3:$C$1320)</f>
        <v>0</v>
      </c>
      <c r="G576" s="447">
        <f>SUMIF('AH Data Pivot'!$B$3:$B$1320,'Mix Substation Location Summary'!$B576,'AH Data Pivot'!$C$3:$C$1320)-F576</f>
        <v>0</v>
      </c>
      <c r="K576" s="401">
        <f>SUMIF('AH Data Pivot'!$B$3:$B$1320,'Mix Substation Location Summary'!$B576,'AH Data Pivot'!$D$3:$D$1320)</f>
        <v>0</v>
      </c>
      <c r="L576" s="456">
        <f>SUMIF('AH Data Pivot'!$B$3:$B$1320,'Mix Substation Location Summary'!$B576,'AH Data Pivot'!$D$3:$D$1320)-K576</f>
        <v>0</v>
      </c>
      <c r="P576" s="417">
        <f>SUMIF('AH Data Pivot'!$B$3:$B$1320,'Mix Substation Location Summary'!$B576,'AH Data Pivot'!$E$3:$E$1320)</f>
        <v>0</v>
      </c>
      <c r="Q576" s="451">
        <f>SUMIF('AH Data Pivot'!$B$3:$B$1320,'Mix Substation Location Summary'!$B576,'AH Data Pivot'!$E$3:$E$1320)-P576</f>
        <v>0</v>
      </c>
      <c r="U576" s="417">
        <f>SUMIF('AH Data Pivot'!$B$3:$B$1320,'Mix Substation Location Summary'!$B576,'AH Data Pivot'!$F$3:$F$1320)</f>
        <v>72874.680000000008</v>
      </c>
      <c r="V576" s="454">
        <f>SUMIF('AH Data Pivot'!$B$3:$B$1320,'Mix Substation Location Summary'!$B576,'AH Data Pivot'!$F$3:$F$1320)-U576</f>
        <v>0</v>
      </c>
      <c r="W576" s="403"/>
      <c r="Z576" s="417">
        <f>SUMIF('AH Data Pivot'!$B$3:$B$1320,'Mix Substation Location Summary'!$B576,'AH Data Pivot'!$G$3:$G$1320)</f>
        <v>109381.18000000001</v>
      </c>
      <c r="AA576" s="447">
        <f>SUMIF('AH Data Pivot'!$B$3:$B$1320,'Mix Substation Location Summary'!$B576,'AH Data Pivot'!$G$3:$G$1320)-Z576</f>
        <v>0</v>
      </c>
      <c r="AE576" s="417">
        <f>SUMIF('AH Data Pivot'!$B$3:$B$1320,'Mix Substation Location Summary'!$B576,'AH Data Pivot'!$H$3:$H$1320)</f>
        <v>1459688.3299999998</v>
      </c>
      <c r="AF576" s="454">
        <f>SUMIF('AH Data Pivot'!$B$3:$B$1320,'Mix Substation Location Summary'!$B576,'AH Data Pivot'!$H$3:$H$1320)-AE576</f>
        <v>0</v>
      </c>
      <c r="AI576" s="473">
        <f t="shared" si="54"/>
        <v>1</v>
      </c>
      <c r="AJ576" s="474">
        <f t="shared" si="55"/>
        <v>1</v>
      </c>
    </row>
    <row r="577" spans="2:36" x14ac:dyDescent="0.25">
      <c r="B577" s="403">
        <v>5424</v>
      </c>
      <c r="C577" s="403" t="str">
        <f t="shared" si="56"/>
        <v/>
      </c>
      <c r="F577" s="401">
        <f>SUMIF('AH Data Pivot'!$B$3:$B$1320,'Mix Substation Location Summary'!$B577,'AH Data Pivot'!$C$3:$C$1320)</f>
        <v>0</v>
      </c>
      <c r="G577" s="447">
        <f>SUMIF('AH Data Pivot'!$B$3:$B$1320,'Mix Substation Location Summary'!$B577,'AH Data Pivot'!$C$3:$C$1320)-F577</f>
        <v>0</v>
      </c>
      <c r="K577" s="401">
        <f>SUMIF('AH Data Pivot'!$B$3:$B$1320,'Mix Substation Location Summary'!$B577,'AH Data Pivot'!$D$3:$D$1320)</f>
        <v>0</v>
      </c>
      <c r="L577" s="456">
        <f>SUMIF('AH Data Pivot'!$B$3:$B$1320,'Mix Substation Location Summary'!$B577,'AH Data Pivot'!$D$3:$D$1320)-K577</f>
        <v>0</v>
      </c>
      <c r="P577" s="417">
        <f>SUMIF('AH Data Pivot'!$B$3:$B$1320,'Mix Substation Location Summary'!$B577,'AH Data Pivot'!$E$3:$E$1320)</f>
        <v>22975.49</v>
      </c>
      <c r="Q577" s="451">
        <f>SUMIF('AH Data Pivot'!$B$3:$B$1320,'Mix Substation Location Summary'!$B577,'AH Data Pivot'!$E$3:$E$1320)-P577</f>
        <v>0</v>
      </c>
      <c r="U577" s="417">
        <f>SUMIF('AH Data Pivot'!$B$3:$B$1320,'Mix Substation Location Summary'!$B577,'AH Data Pivot'!$F$3:$F$1320)</f>
        <v>65767.760000000009</v>
      </c>
      <c r="V577" s="454">
        <f>SUMIF('AH Data Pivot'!$B$3:$B$1320,'Mix Substation Location Summary'!$B577,'AH Data Pivot'!$F$3:$F$1320)-U577</f>
        <v>0</v>
      </c>
      <c r="W577" s="403"/>
      <c r="Z577" s="417">
        <f>SUMIF('AH Data Pivot'!$B$3:$B$1320,'Mix Substation Location Summary'!$B577,'AH Data Pivot'!$G$3:$G$1320)</f>
        <v>29123.9</v>
      </c>
      <c r="AA577" s="447">
        <f>SUMIF('AH Data Pivot'!$B$3:$B$1320,'Mix Substation Location Summary'!$B577,'AH Data Pivot'!$G$3:$G$1320)-Z577</f>
        <v>0</v>
      </c>
      <c r="AE577" s="417">
        <f>SUMIF('AH Data Pivot'!$B$3:$B$1320,'Mix Substation Location Summary'!$B577,'AH Data Pivot'!$H$3:$H$1320)</f>
        <v>866663.1399999999</v>
      </c>
      <c r="AF577" s="454">
        <f>SUMIF('AH Data Pivot'!$B$3:$B$1320,'Mix Substation Location Summary'!$B577,'AH Data Pivot'!$H$3:$H$1320)-AE577</f>
        <v>0</v>
      </c>
      <c r="AI577" s="473" t="str">
        <f t="shared" si="54"/>
        <v/>
      </c>
      <c r="AJ577" s="474">
        <f t="shared" si="55"/>
        <v>1</v>
      </c>
    </row>
    <row r="578" spans="2:36" x14ac:dyDescent="0.25">
      <c r="B578" s="403">
        <v>5425</v>
      </c>
      <c r="C578" s="403" t="str">
        <f t="shared" si="56"/>
        <v/>
      </c>
      <c r="F578" s="401">
        <f>SUMIF('AH Data Pivot'!$B$3:$B$1320,'Mix Substation Location Summary'!$B578,'AH Data Pivot'!$C$3:$C$1320)</f>
        <v>0</v>
      </c>
      <c r="G578" s="447">
        <f>SUMIF('AH Data Pivot'!$B$3:$B$1320,'Mix Substation Location Summary'!$B578,'AH Data Pivot'!$C$3:$C$1320)-F578</f>
        <v>0</v>
      </c>
      <c r="K578" s="401">
        <f>SUMIF('AH Data Pivot'!$B$3:$B$1320,'Mix Substation Location Summary'!$B578,'AH Data Pivot'!$D$3:$D$1320)</f>
        <v>0</v>
      </c>
      <c r="L578" s="456">
        <f>SUMIF('AH Data Pivot'!$B$3:$B$1320,'Mix Substation Location Summary'!$B578,'AH Data Pivot'!$D$3:$D$1320)-K578</f>
        <v>0</v>
      </c>
      <c r="P578" s="417">
        <f>SUMIF('AH Data Pivot'!$B$3:$B$1320,'Mix Substation Location Summary'!$B578,'AH Data Pivot'!$E$3:$E$1320)</f>
        <v>0</v>
      </c>
      <c r="Q578" s="451">
        <f>SUMIF('AH Data Pivot'!$B$3:$B$1320,'Mix Substation Location Summary'!$B578,'AH Data Pivot'!$E$3:$E$1320)-P578</f>
        <v>0</v>
      </c>
      <c r="U578" s="417">
        <f>SUMIF('AH Data Pivot'!$B$3:$B$1320,'Mix Substation Location Summary'!$B578,'AH Data Pivot'!$F$3:$F$1320)</f>
        <v>0</v>
      </c>
      <c r="V578" s="454">
        <f>SUMIF('AH Data Pivot'!$B$3:$B$1320,'Mix Substation Location Summary'!$B578,'AH Data Pivot'!$F$3:$F$1320)-U578</f>
        <v>0</v>
      </c>
      <c r="W578" s="403"/>
      <c r="Z578" s="417">
        <f>SUMIF('AH Data Pivot'!$B$3:$B$1320,'Mix Substation Location Summary'!$B578,'AH Data Pivot'!$G$3:$G$1320)</f>
        <v>167.77</v>
      </c>
      <c r="AA578" s="447">
        <f>SUMIF('AH Data Pivot'!$B$3:$B$1320,'Mix Substation Location Summary'!$B578,'AH Data Pivot'!$G$3:$G$1320)-Z578</f>
        <v>0</v>
      </c>
      <c r="AE578" s="417">
        <f>SUMIF('AH Data Pivot'!$B$3:$B$1320,'Mix Substation Location Summary'!$B578,'AH Data Pivot'!$H$3:$H$1320)</f>
        <v>32190.710000000003</v>
      </c>
      <c r="AF578" s="454">
        <f>SUMIF('AH Data Pivot'!$B$3:$B$1320,'Mix Substation Location Summary'!$B578,'AH Data Pivot'!$H$3:$H$1320)-AE578</f>
        <v>0</v>
      </c>
      <c r="AI578" s="473" t="str">
        <f t="shared" si="54"/>
        <v/>
      </c>
      <c r="AJ578" s="474">
        <f t="shared" si="55"/>
        <v>1</v>
      </c>
    </row>
    <row r="579" spans="2:36" x14ac:dyDescent="0.25">
      <c r="B579" s="403">
        <v>5461</v>
      </c>
      <c r="C579" s="403" t="str">
        <f t="shared" si="56"/>
        <v/>
      </c>
      <c r="F579" s="401">
        <f>SUMIF('AH Data Pivot'!$B$3:$B$1320,'Mix Substation Location Summary'!$B579,'AH Data Pivot'!$C$3:$C$1320)</f>
        <v>0</v>
      </c>
      <c r="G579" s="447">
        <f>SUMIF('AH Data Pivot'!$B$3:$B$1320,'Mix Substation Location Summary'!$B579,'AH Data Pivot'!$C$3:$C$1320)-F579</f>
        <v>0</v>
      </c>
      <c r="K579" s="401">
        <f>SUMIF('AH Data Pivot'!$B$3:$B$1320,'Mix Substation Location Summary'!$B579,'AH Data Pivot'!$D$3:$D$1320)</f>
        <v>0</v>
      </c>
      <c r="L579" s="456">
        <f>SUMIF('AH Data Pivot'!$B$3:$B$1320,'Mix Substation Location Summary'!$B579,'AH Data Pivot'!$D$3:$D$1320)-K579</f>
        <v>0</v>
      </c>
      <c r="P579" s="417">
        <f>SUMIF('AH Data Pivot'!$B$3:$B$1320,'Mix Substation Location Summary'!$B579,'AH Data Pivot'!$E$3:$E$1320)</f>
        <v>0</v>
      </c>
      <c r="Q579" s="451">
        <f>SUMIF('AH Data Pivot'!$B$3:$B$1320,'Mix Substation Location Summary'!$B579,'AH Data Pivot'!$E$3:$E$1320)-P579</f>
        <v>0</v>
      </c>
      <c r="U579" s="417">
        <f>SUMIF('AH Data Pivot'!$B$3:$B$1320,'Mix Substation Location Summary'!$B579,'AH Data Pivot'!$F$3:$F$1320)</f>
        <v>27650.47</v>
      </c>
      <c r="V579" s="454">
        <f>SUMIF('AH Data Pivot'!$B$3:$B$1320,'Mix Substation Location Summary'!$B579,'AH Data Pivot'!$F$3:$F$1320)-U579</f>
        <v>0</v>
      </c>
      <c r="W579" s="403"/>
      <c r="Z579" s="417">
        <f>SUMIF('AH Data Pivot'!$B$3:$B$1320,'Mix Substation Location Summary'!$B579,'AH Data Pivot'!$G$3:$G$1320)</f>
        <v>250555.05000000002</v>
      </c>
      <c r="AA579" s="447">
        <f>SUMIF('AH Data Pivot'!$B$3:$B$1320,'Mix Substation Location Summary'!$B579,'AH Data Pivot'!$G$3:$G$1320)-Z579</f>
        <v>0</v>
      </c>
      <c r="AE579" s="417">
        <f>SUMIF('AH Data Pivot'!$B$3:$B$1320,'Mix Substation Location Summary'!$B579,'AH Data Pivot'!$H$3:$H$1320)</f>
        <v>5834533.3300000029</v>
      </c>
      <c r="AF579" s="454">
        <f>SUMIF('AH Data Pivot'!$B$3:$B$1320,'Mix Substation Location Summary'!$B579,'AH Data Pivot'!$H$3:$H$1320)-AE579</f>
        <v>0</v>
      </c>
      <c r="AI579" s="473" t="str">
        <f t="shared" si="54"/>
        <v/>
      </c>
      <c r="AJ579" s="474">
        <f t="shared" si="55"/>
        <v>1</v>
      </c>
    </row>
    <row r="580" spans="2:36" x14ac:dyDescent="0.25">
      <c r="B580" s="403">
        <v>5462</v>
      </c>
      <c r="C580" s="403" t="str">
        <f t="shared" si="56"/>
        <v/>
      </c>
      <c r="F580" s="401">
        <f>SUMIF('AH Data Pivot'!$B$3:$B$1320,'Mix Substation Location Summary'!$B580,'AH Data Pivot'!$C$3:$C$1320)</f>
        <v>0</v>
      </c>
      <c r="G580" s="447">
        <f>SUMIF('AH Data Pivot'!$B$3:$B$1320,'Mix Substation Location Summary'!$B580,'AH Data Pivot'!$C$3:$C$1320)-F580</f>
        <v>0</v>
      </c>
      <c r="K580" s="401">
        <f>SUMIF('AH Data Pivot'!$B$3:$B$1320,'Mix Substation Location Summary'!$B580,'AH Data Pivot'!$D$3:$D$1320)</f>
        <v>0</v>
      </c>
      <c r="L580" s="456">
        <f>SUMIF('AH Data Pivot'!$B$3:$B$1320,'Mix Substation Location Summary'!$B580,'AH Data Pivot'!$D$3:$D$1320)-K580</f>
        <v>0</v>
      </c>
      <c r="P580" s="417">
        <f>SUMIF('AH Data Pivot'!$B$3:$B$1320,'Mix Substation Location Summary'!$B580,'AH Data Pivot'!$E$3:$E$1320)</f>
        <v>0</v>
      </c>
      <c r="Q580" s="451">
        <f>SUMIF('AH Data Pivot'!$B$3:$B$1320,'Mix Substation Location Summary'!$B580,'AH Data Pivot'!$E$3:$E$1320)-P580</f>
        <v>0</v>
      </c>
      <c r="U580" s="417">
        <f>SUMIF('AH Data Pivot'!$B$3:$B$1320,'Mix Substation Location Summary'!$B580,'AH Data Pivot'!$F$3:$F$1320)</f>
        <v>0</v>
      </c>
      <c r="V580" s="454">
        <f>SUMIF('AH Data Pivot'!$B$3:$B$1320,'Mix Substation Location Summary'!$B580,'AH Data Pivot'!$F$3:$F$1320)-U580</f>
        <v>0</v>
      </c>
      <c r="W580" s="403"/>
      <c r="Z580" s="417">
        <f>SUMIF('AH Data Pivot'!$B$3:$B$1320,'Mix Substation Location Summary'!$B580,'AH Data Pivot'!$G$3:$G$1320)</f>
        <v>0</v>
      </c>
      <c r="AA580" s="447">
        <f>SUMIF('AH Data Pivot'!$B$3:$B$1320,'Mix Substation Location Summary'!$B580,'AH Data Pivot'!$G$3:$G$1320)-Z580</f>
        <v>0</v>
      </c>
      <c r="AE580" s="417">
        <f>SUMIF('AH Data Pivot'!$B$3:$B$1320,'Mix Substation Location Summary'!$B580,'AH Data Pivot'!$H$3:$H$1320)</f>
        <v>432806.04000000004</v>
      </c>
      <c r="AF580" s="454">
        <f>SUMIF('AH Data Pivot'!$B$3:$B$1320,'Mix Substation Location Summary'!$B580,'AH Data Pivot'!$H$3:$H$1320)-AE580</f>
        <v>0</v>
      </c>
      <c r="AI580" s="473" t="str">
        <f t="shared" si="54"/>
        <v/>
      </c>
      <c r="AJ580" s="474">
        <f t="shared" si="55"/>
        <v>1</v>
      </c>
    </row>
    <row r="581" spans="2:36" x14ac:dyDescent="0.25">
      <c r="B581" s="403">
        <v>5463</v>
      </c>
      <c r="C581" s="403" t="str">
        <f t="shared" si="56"/>
        <v/>
      </c>
      <c r="F581" s="401">
        <f>SUMIF('AH Data Pivot'!$B$3:$B$1320,'Mix Substation Location Summary'!$B581,'AH Data Pivot'!$C$3:$C$1320)</f>
        <v>0</v>
      </c>
      <c r="G581" s="447">
        <f>SUMIF('AH Data Pivot'!$B$3:$B$1320,'Mix Substation Location Summary'!$B581,'AH Data Pivot'!$C$3:$C$1320)-F581</f>
        <v>0</v>
      </c>
      <c r="K581" s="401">
        <f>SUMIF('AH Data Pivot'!$B$3:$B$1320,'Mix Substation Location Summary'!$B581,'AH Data Pivot'!$D$3:$D$1320)</f>
        <v>0</v>
      </c>
      <c r="L581" s="456">
        <f>SUMIF('AH Data Pivot'!$B$3:$B$1320,'Mix Substation Location Summary'!$B581,'AH Data Pivot'!$D$3:$D$1320)-K581</f>
        <v>0</v>
      </c>
      <c r="P581" s="417">
        <f>SUMIF('AH Data Pivot'!$B$3:$B$1320,'Mix Substation Location Summary'!$B581,'AH Data Pivot'!$E$3:$E$1320)</f>
        <v>0</v>
      </c>
      <c r="Q581" s="451">
        <f>SUMIF('AH Data Pivot'!$B$3:$B$1320,'Mix Substation Location Summary'!$B581,'AH Data Pivot'!$E$3:$E$1320)-P581</f>
        <v>0</v>
      </c>
      <c r="U581" s="417">
        <f>SUMIF('AH Data Pivot'!$B$3:$B$1320,'Mix Substation Location Summary'!$B581,'AH Data Pivot'!$F$3:$F$1320)</f>
        <v>0</v>
      </c>
      <c r="V581" s="454">
        <f>SUMIF('AH Data Pivot'!$B$3:$B$1320,'Mix Substation Location Summary'!$B581,'AH Data Pivot'!$F$3:$F$1320)-U581</f>
        <v>0</v>
      </c>
      <c r="W581" s="403"/>
      <c r="Z581" s="417">
        <f>SUMIF('AH Data Pivot'!$B$3:$B$1320,'Mix Substation Location Summary'!$B581,'AH Data Pivot'!$G$3:$G$1320)</f>
        <v>9498.41</v>
      </c>
      <c r="AA581" s="447">
        <f>SUMIF('AH Data Pivot'!$B$3:$B$1320,'Mix Substation Location Summary'!$B581,'AH Data Pivot'!$G$3:$G$1320)-Z581</f>
        <v>0</v>
      </c>
      <c r="AE581" s="417">
        <f>SUMIF('AH Data Pivot'!$B$3:$B$1320,'Mix Substation Location Summary'!$B581,'AH Data Pivot'!$H$3:$H$1320)</f>
        <v>587933.93999999994</v>
      </c>
      <c r="AF581" s="454">
        <f>SUMIF('AH Data Pivot'!$B$3:$B$1320,'Mix Substation Location Summary'!$B581,'AH Data Pivot'!$H$3:$H$1320)-AE581</f>
        <v>0</v>
      </c>
      <c r="AI581" s="473" t="str">
        <f t="shared" si="54"/>
        <v/>
      </c>
      <c r="AJ581" s="474">
        <f t="shared" si="55"/>
        <v>1</v>
      </c>
    </row>
    <row r="582" spans="2:36" x14ac:dyDescent="0.25">
      <c r="B582" s="403">
        <v>5464</v>
      </c>
      <c r="C582" s="403" t="str">
        <f t="shared" si="56"/>
        <v/>
      </c>
      <c r="F582" s="401">
        <f>SUMIF('AH Data Pivot'!$B$3:$B$1320,'Mix Substation Location Summary'!$B582,'AH Data Pivot'!$C$3:$C$1320)</f>
        <v>0</v>
      </c>
      <c r="G582" s="447">
        <f>SUMIF('AH Data Pivot'!$B$3:$B$1320,'Mix Substation Location Summary'!$B582,'AH Data Pivot'!$C$3:$C$1320)-F582</f>
        <v>0</v>
      </c>
      <c r="K582" s="401">
        <f>SUMIF('AH Data Pivot'!$B$3:$B$1320,'Mix Substation Location Summary'!$B582,'AH Data Pivot'!$D$3:$D$1320)</f>
        <v>0</v>
      </c>
      <c r="L582" s="456">
        <f>SUMIF('AH Data Pivot'!$B$3:$B$1320,'Mix Substation Location Summary'!$B582,'AH Data Pivot'!$D$3:$D$1320)-K582</f>
        <v>0</v>
      </c>
      <c r="P582" s="417">
        <f>SUMIF('AH Data Pivot'!$B$3:$B$1320,'Mix Substation Location Summary'!$B582,'AH Data Pivot'!$E$3:$E$1320)</f>
        <v>0</v>
      </c>
      <c r="Q582" s="451">
        <f>SUMIF('AH Data Pivot'!$B$3:$B$1320,'Mix Substation Location Summary'!$B582,'AH Data Pivot'!$E$3:$E$1320)-P582</f>
        <v>0</v>
      </c>
      <c r="U582" s="417">
        <f>SUMIF('AH Data Pivot'!$B$3:$B$1320,'Mix Substation Location Summary'!$B582,'AH Data Pivot'!$F$3:$F$1320)</f>
        <v>0</v>
      </c>
      <c r="V582" s="454">
        <f>SUMIF('AH Data Pivot'!$B$3:$B$1320,'Mix Substation Location Summary'!$B582,'AH Data Pivot'!$F$3:$F$1320)-U582</f>
        <v>0</v>
      </c>
      <c r="W582" s="403"/>
      <c r="Z582" s="417">
        <f>SUMIF('AH Data Pivot'!$B$3:$B$1320,'Mix Substation Location Summary'!$B582,'AH Data Pivot'!$G$3:$G$1320)</f>
        <v>29687.75</v>
      </c>
      <c r="AA582" s="447">
        <f>SUMIF('AH Data Pivot'!$B$3:$B$1320,'Mix Substation Location Summary'!$B582,'AH Data Pivot'!$G$3:$G$1320)-Z582</f>
        <v>0</v>
      </c>
      <c r="AE582" s="417">
        <f>SUMIF('AH Data Pivot'!$B$3:$B$1320,'Mix Substation Location Summary'!$B582,'AH Data Pivot'!$H$3:$H$1320)</f>
        <v>616815.66</v>
      </c>
      <c r="AF582" s="454">
        <f>SUMIF('AH Data Pivot'!$B$3:$B$1320,'Mix Substation Location Summary'!$B582,'AH Data Pivot'!$H$3:$H$1320)-AE582</f>
        <v>0</v>
      </c>
      <c r="AI582" s="473" t="str">
        <f t="shared" si="54"/>
        <v/>
      </c>
      <c r="AJ582" s="474">
        <f t="shared" si="55"/>
        <v>1</v>
      </c>
    </row>
    <row r="583" spans="2:36" x14ac:dyDescent="0.25">
      <c r="B583" s="403">
        <v>5500</v>
      </c>
      <c r="C583" s="403" t="str">
        <f t="shared" si="56"/>
        <v/>
      </c>
      <c r="F583" s="401">
        <f>SUMIF('AH Data Pivot'!$B$3:$B$1320,'Mix Substation Location Summary'!$B583,'AH Data Pivot'!$C$3:$C$1320)</f>
        <v>0</v>
      </c>
      <c r="G583" s="447">
        <f>SUMIF('AH Data Pivot'!$B$3:$B$1320,'Mix Substation Location Summary'!$B583,'AH Data Pivot'!$C$3:$C$1320)-F583</f>
        <v>0</v>
      </c>
      <c r="K583" s="401">
        <f>SUMIF('AH Data Pivot'!$B$3:$B$1320,'Mix Substation Location Summary'!$B583,'AH Data Pivot'!$D$3:$D$1320)</f>
        <v>0</v>
      </c>
      <c r="L583" s="456">
        <f>SUMIF('AH Data Pivot'!$B$3:$B$1320,'Mix Substation Location Summary'!$B583,'AH Data Pivot'!$D$3:$D$1320)-K583</f>
        <v>0</v>
      </c>
      <c r="P583" s="417">
        <f>SUMIF('AH Data Pivot'!$B$3:$B$1320,'Mix Substation Location Summary'!$B583,'AH Data Pivot'!$E$3:$E$1320)</f>
        <v>0</v>
      </c>
      <c r="Q583" s="451">
        <f>SUMIF('AH Data Pivot'!$B$3:$B$1320,'Mix Substation Location Summary'!$B583,'AH Data Pivot'!$E$3:$E$1320)-P583</f>
        <v>0</v>
      </c>
      <c r="U583" s="417">
        <f>SUMIF('AH Data Pivot'!$B$3:$B$1320,'Mix Substation Location Summary'!$B583,'AH Data Pivot'!$F$3:$F$1320)</f>
        <v>0</v>
      </c>
      <c r="V583" s="454">
        <f>SUMIF('AH Data Pivot'!$B$3:$B$1320,'Mix Substation Location Summary'!$B583,'AH Data Pivot'!$F$3:$F$1320)-U583</f>
        <v>0</v>
      </c>
      <c r="W583" s="403"/>
      <c r="Z583" s="417">
        <f>SUMIF('AH Data Pivot'!$B$3:$B$1320,'Mix Substation Location Summary'!$B583,'AH Data Pivot'!$G$3:$G$1320)</f>
        <v>0</v>
      </c>
      <c r="AA583" s="447">
        <f>SUMIF('AH Data Pivot'!$B$3:$B$1320,'Mix Substation Location Summary'!$B583,'AH Data Pivot'!$G$3:$G$1320)-Z583</f>
        <v>0</v>
      </c>
      <c r="AE583" s="417">
        <f>SUMIF('AH Data Pivot'!$B$3:$B$1320,'Mix Substation Location Summary'!$B583,'AH Data Pivot'!$H$3:$H$1320)</f>
        <v>16765.16</v>
      </c>
      <c r="AF583" s="454">
        <f>SUMIF('AH Data Pivot'!$B$3:$B$1320,'Mix Substation Location Summary'!$B583,'AH Data Pivot'!$H$3:$H$1320)-AE583</f>
        <v>0</v>
      </c>
      <c r="AI583" s="473" t="str">
        <f t="shared" si="54"/>
        <v/>
      </c>
      <c r="AJ583" s="474">
        <f t="shared" si="55"/>
        <v>1</v>
      </c>
    </row>
    <row r="584" spans="2:36" x14ac:dyDescent="0.25">
      <c r="B584" s="403">
        <v>5502</v>
      </c>
      <c r="C584" s="403" t="str">
        <f t="shared" si="56"/>
        <v/>
      </c>
      <c r="F584" s="401">
        <f>SUMIF('AH Data Pivot'!$B$3:$B$1320,'Mix Substation Location Summary'!$B584,'AH Data Pivot'!$C$3:$C$1320)</f>
        <v>0</v>
      </c>
      <c r="G584" s="447">
        <f>SUMIF('AH Data Pivot'!$B$3:$B$1320,'Mix Substation Location Summary'!$B584,'AH Data Pivot'!$C$3:$C$1320)-F584</f>
        <v>0</v>
      </c>
      <c r="K584" s="401">
        <f>SUMIF('AH Data Pivot'!$B$3:$B$1320,'Mix Substation Location Summary'!$B584,'AH Data Pivot'!$D$3:$D$1320)</f>
        <v>0</v>
      </c>
      <c r="L584" s="456">
        <f>SUMIF('AH Data Pivot'!$B$3:$B$1320,'Mix Substation Location Summary'!$B584,'AH Data Pivot'!$D$3:$D$1320)-K584</f>
        <v>0</v>
      </c>
      <c r="P584" s="417">
        <f>SUMIF('AH Data Pivot'!$B$3:$B$1320,'Mix Substation Location Summary'!$B584,'AH Data Pivot'!$E$3:$E$1320)</f>
        <v>0</v>
      </c>
      <c r="Q584" s="451">
        <f>SUMIF('AH Data Pivot'!$B$3:$B$1320,'Mix Substation Location Summary'!$B584,'AH Data Pivot'!$E$3:$E$1320)-P584</f>
        <v>0</v>
      </c>
      <c r="U584" s="417">
        <f>SUMIF('AH Data Pivot'!$B$3:$B$1320,'Mix Substation Location Summary'!$B584,'AH Data Pivot'!$F$3:$F$1320)</f>
        <v>1068.3800000000001</v>
      </c>
      <c r="V584" s="454">
        <f>SUMIF('AH Data Pivot'!$B$3:$B$1320,'Mix Substation Location Summary'!$B584,'AH Data Pivot'!$F$3:$F$1320)-U584</f>
        <v>0</v>
      </c>
      <c r="W584" s="403"/>
      <c r="Z584" s="417">
        <f>SUMIF('AH Data Pivot'!$B$3:$B$1320,'Mix Substation Location Summary'!$B584,'AH Data Pivot'!$G$3:$G$1320)</f>
        <v>11011.78</v>
      </c>
      <c r="AA584" s="447">
        <f>SUMIF('AH Data Pivot'!$B$3:$B$1320,'Mix Substation Location Summary'!$B584,'AH Data Pivot'!$G$3:$G$1320)-Z584</f>
        <v>0</v>
      </c>
      <c r="AE584" s="417">
        <f>SUMIF('AH Data Pivot'!$B$3:$B$1320,'Mix Substation Location Summary'!$B584,'AH Data Pivot'!$H$3:$H$1320)</f>
        <v>80365.88</v>
      </c>
      <c r="AF584" s="454">
        <f>SUMIF('AH Data Pivot'!$B$3:$B$1320,'Mix Substation Location Summary'!$B584,'AH Data Pivot'!$H$3:$H$1320)-AE584</f>
        <v>0</v>
      </c>
      <c r="AI584" s="473" t="str">
        <f t="shared" si="54"/>
        <v/>
      </c>
      <c r="AJ584" s="474">
        <f t="shared" si="55"/>
        <v>1</v>
      </c>
    </row>
    <row r="585" spans="2:36" x14ac:dyDescent="0.25">
      <c r="B585" s="403">
        <v>5503</v>
      </c>
      <c r="C585" s="403" t="str">
        <f t="shared" si="56"/>
        <v/>
      </c>
      <c r="F585" s="401">
        <f>SUMIF('AH Data Pivot'!$B$3:$B$1320,'Mix Substation Location Summary'!$B585,'AH Data Pivot'!$C$3:$C$1320)</f>
        <v>0</v>
      </c>
      <c r="G585" s="447">
        <f>SUMIF('AH Data Pivot'!$B$3:$B$1320,'Mix Substation Location Summary'!$B585,'AH Data Pivot'!$C$3:$C$1320)-F585</f>
        <v>0</v>
      </c>
      <c r="K585" s="401">
        <f>SUMIF('AH Data Pivot'!$B$3:$B$1320,'Mix Substation Location Summary'!$B585,'AH Data Pivot'!$D$3:$D$1320)</f>
        <v>0</v>
      </c>
      <c r="L585" s="456">
        <f>SUMIF('AH Data Pivot'!$B$3:$B$1320,'Mix Substation Location Summary'!$B585,'AH Data Pivot'!$D$3:$D$1320)-K585</f>
        <v>0</v>
      </c>
      <c r="P585" s="417">
        <f>SUMIF('AH Data Pivot'!$B$3:$B$1320,'Mix Substation Location Summary'!$B585,'AH Data Pivot'!$E$3:$E$1320)</f>
        <v>0</v>
      </c>
      <c r="Q585" s="451">
        <f>SUMIF('AH Data Pivot'!$B$3:$B$1320,'Mix Substation Location Summary'!$B585,'AH Data Pivot'!$E$3:$E$1320)-P585</f>
        <v>0</v>
      </c>
      <c r="U585" s="417">
        <f>SUMIF('AH Data Pivot'!$B$3:$B$1320,'Mix Substation Location Summary'!$B585,'AH Data Pivot'!$F$3:$F$1320)</f>
        <v>3006.3</v>
      </c>
      <c r="V585" s="454">
        <f>SUMIF('AH Data Pivot'!$B$3:$B$1320,'Mix Substation Location Summary'!$B585,'AH Data Pivot'!$F$3:$F$1320)-U585</f>
        <v>0</v>
      </c>
      <c r="W585" s="403"/>
      <c r="Z585" s="417">
        <f>SUMIF('AH Data Pivot'!$B$3:$B$1320,'Mix Substation Location Summary'!$B585,'AH Data Pivot'!$G$3:$G$1320)</f>
        <v>241603.76</v>
      </c>
      <c r="AA585" s="447">
        <f>SUMIF('AH Data Pivot'!$B$3:$B$1320,'Mix Substation Location Summary'!$B585,'AH Data Pivot'!$G$3:$G$1320)-Z585</f>
        <v>0</v>
      </c>
      <c r="AE585" s="417">
        <f>SUMIF('AH Data Pivot'!$B$3:$B$1320,'Mix Substation Location Summary'!$B585,'AH Data Pivot'!$H$3:$H$1320)</f>
        <v>2808139.85</v>
      </c>
      <c r="AF585" s="454">
        <f>SUMIF('AH Data Pivot'!$B$3:$B$1320,'Mix Substation Location Summary'!$B585,'AH Data Pivot'!$H$3:$H$1320)-AE585</f>
        <v>0</v>
      </c>
      <c r="AI585" s="473">
        <f t="shared" ref="AI585:AI648" si="57">IF(F585+K585+P586=0,"",1)</f>
        <v>1</v>
      </c>
      <c r="AJ585" s="474">
        <f t="shared" ref="AJ585:AJ648" si="58">IF(U585+Z585+AE585=0,"",1)</f>
        <v>1</v>
      </c>
    </row>
    <row r="586" spans="2:36" x14ac:dyDescent="0.25">
      <c r="B586" s="403">
        <v>5504</v>
      </c>
      <c r="C586" s="403" t="str">
        <f t="shared" si="56"/>
        <v/>
      </c>
      <c r="F586" s="401">
        <f>SUMIF('AH Data Pivot'!$B$3:$B$1320,'Mix Substation Location Summary'!$B586,'AH Data Pivot'!$C$3:$C$1320)</f>
        <v>0</v>
      </c>
      <c r="G586" s="447">
        <f>SUMIF('AH Data Pivot'!$B$3:$B$1320,'Mix Substation Location Summary'!$B586,'AH Data Pivot'!$C$3:$C$1320)-F586</f>
        <v>0</v>
      </c>
      <c r="K586" s="401">
        <f>SUMIF('AH Data Pivot'!$B$3:$B$1320,'Mix Substation Location Summary'!$B586,'AH Data Pivot'!$D$3:$D$1320)</f>
        <v>0</v>
      </c>
      <c r="L586" s="456">
        <f>SUMIF('AH Data Pivot'!$B$3:$B$1320,'Mix Substation Location Summary'!$B586,'AH Data Pivot'!$D$3:$D$1320)-K586</f>
        <v>0</v>
      </c>
      <c r="P586" s="417">
        <f>SUMIF('AH Data Pivot'!$B$3:$B$1320,'Mix Substation Location Summary'!$B586,'AH Data Pivot'!$E$3:$E$1320)</f>
        <v>-250.95</v>
      </c>
      <c r="Q586" s="451">
        <f>SUMIF('AH Data Pivot'!$B$3:$B$1320,'Mix Substation Location Summary'!$B586,'AH Data Pivot'!$E$3:$E$1320)-P586</f>
        <v>0</v>
      </c>
      <c r="U586" s="417">
        <f>SUMIF('AH Data Pivot'!$B$3:$B$1320,'Mix Substation Location Summary'!$B586,'AH Data Pivot'!$F$3:$F$1320)</f>
        <v>1281.24</v>
      </c>
      <c r="V586" s="454">
        <f>SUMIF('AH Data Pivot'!$B$3:$B$1320,'Mix Substation Location Summary'!$B586,'AH Data Pivot'!$F$3:$F$1320)-U586</f>
        <v>0</v>
      </c>
      <c r="W586" s="403"/>
      <c r="Z586" s="417">
        <f>SUMIF('AH Data Pivot'!$B$3:$B$1320,'Mix Substation Location Summary'!$B586,'AH Data Pivot'!$G$3:$G$1320)</f>
        <v>187862.27000000002</v>
      </c>
      <c r="AA586" s="447">
        <f>SUMIF('AH Data Pivot'!$B$3:$B$1320,'Mix Substation Location Summary'!$B586,'AH Data Pivot'!$G$3:$G$1320)-Z586</f>
        <v>0</v>
      </c>
      <c r="AE586" s="417">
        <f>SUMIF('AH Data Pivot'!$B$3:$B$1320,'Mix Substation Location Summary'!$B586,'AH Data Pivot'!$H$3:$H$1320)</f>
        <v>3453451.4799999995</v>
      </c>
      <c r="AF586" s="454">
        <f>SUMIF('AH Data Pivot'!$B$3:$B$1320,'Mix Substation Location Summary'!$B586,'AH Data Pivot'!$H$3:$H$1320)-AE586</f>
        <v>0</v>
      </c>
      <c r="AI586" s="473" t="str">
        <f t="shared" si="57"/>
        <v/>
      </c>
      <c r="AJ586" s="474">
        <f t="shared" si="58"/>
        <v>1</v>
      </c>
    </row>
    <row r="587" spans="2:36" x14ac:dyDescent="0.25">
      <c r="B587" s="403">
        <v>5505</v>
      </c>
      <c r="C587" s="403" t="str">
        <f t="shared" si="56"/>
        <v/>
      </c>
      <c r="F587" s="401">
        <f>SUMIF('AH Data Pivot'!$B$3:$B$1320,'Mix Substation Location Summary'!$B587,'AH Data Pivot'!$C$3:$C$1320)</f>
        <v>0</v>
      </c>
      <c r="G587" s="447">
        <f>SUMIF('AH Data Pivot'!$B$3:$B$1320,'Mix Substation Location Summary'!$B587,'AH Data Pivot'!$C$3:$C$1320)-F587</f>
        <v>0</v>
      </c>
      <c r="K587" s="401">
        <f>SUMIF('AH Data Pivot'!$B$3:$B$1320,'Mix Substation Location Summary'!$B587,'AH Data Pivot'!$D$3:$D$1320)</f>
        <v>0</v>
      </c>
      <c r="L587" s="456">
        <f>SUMIF('AH Data Pivot'!$B$3:$B$1320,'Mix Substation Location Summary'!$B587,'AH Data Pivot'!$D$3:$D$1320)-K587</f>
        <v>0</v>
      </c>
      <c r="P587" s="417">
        <f>SUMIF('AH Data Pivot'!$B$3:$B$1320,'Mix Substation Location Summary'!$B587,'AH Data Pivot'!$E$3:$E$1320)</f>
        <v>0</v>
      </c>
      <c r="Q587" s="451">
        <f>SUMIF('AH Data Pivot'!$B$3:$B$1320,'Mix Substation Location Summary'!$B587,'AH Data Pivot'!$E$3:$E$1320)-P587</f>
        <v>0</v>
      </c>
      <c r="U587" s="417">
        <f>SUMIF('AH Data Pivot'!$B$3:$B$1320,'Mix Substation Location Summary'!$B587,'AH Data Pivot'!$F$3:$F$1320)</f>
        <v>1944.86</v>
      </c>
      <c r="V587" s="454">
        <f>SUMIF('AH Data Pivot'!$B$3:$B$1320,'Mix Substation Location Summary'!$B587,'AH Data Pivot'!$F$3:$F$1320)-U587</f>
        <v>0</v>
      </c>
      <c r="W587" s="403"/>
      <c r="Z587" s="417">
        <f>SUMIF('AH Data Pivot'!$B$3:$B$1320,'Mix Substation Location Summary'!$B587,'AH Data Pivot'!$G$3:$G$1320)</f>
        <v>1125891.5399999998</v>
      </c>
      <c r="AA587" s="447">
        <f>SUMIF('AH Data Pivot'!$B$3:$B$1320,'Mix Substation Location Summary'!$B587,'AH Data Pivot'!$G$3:$G$1320)-Z587</f>
        <v>0</v>
      </c>
      <c r="AE587" s="417">
        <f>SUMIF('AH Data Pivot'!$B$3:$B$1320,'Mix Substation Location Summary'!$B587,'AH Data Pivot'!$H$3:$H$1320)</f>
        <v>9465104.4700000063</v>
      </c>
      <c r="AF587" s="454">
        <f>SUMIF('AH Data Pivot'!$B$3:$B$1320,'Mix Substation Location Summary'!$B587,'AH Data Pivot'!$H$3:$H$1320)-AE587</f>
        <v>0</v>
      </c>
      <c r="AI587" s="473" t="str">
        <f t="shared" si="57"/>
        <v/>
      </c>
      <c r="AJ587" s="474">
        <f t="shared" si="58"/>
        <v>1</v>
      </c>
    </row>
    <row r="588" spans="2:36" x14ac:dyDescent="0.25">
      <c r="B588" s="403">
        <v>5506</v>
      </c>
      <c r="C588" s="403" t="str">
        <f t="shared" si="56"/>
        <v/>
      </c>
      <c r="F588" s="401">
        <f>SUMIF('AH Data Pivot'!$B$3:$B$1320,'Mix Substation Location Summary'!$B588,'AH Data Pivot'!$C$3:$C$1320)</f>
        <v>0</v>
      </c>
      <c r="G588" s="447">
        <f>SUMIF('AH Data Pivot'!$B$3:$B$1320,'Mix Substation Location Summary'!$B588,'AH Data Pivot'!$C$3:$C$1320)-F588</f>
        <v>0</v>
      </c>
      <c r="K588" s="401">
        <f>SUMIF('AH Data Pivot'!$B$3:$B$1320,'Mix Substation Location Summary'!$B588,'AH Data Pivot'!$D$3:$D$1320)</f>
        <v>116483.37</v>
      </c>
      <c r="L588" s="456">
        <f>SUMIF('AH Data Pivot'!$B$3:$B$1320,'Mix Substation Location Summary'!$B588,'AH Data Pivot'!$D$3:$D$1320)-K588</f>
        <v>0</v>
      </c>
      <c r="P588" s="417">
        <f>SUMIF('AH Data Pivot'!$B$3:$B$1320,'Mix Substation Location Summary'!$B588,'AH Data Pivot'!$E$3:$E$1320)</f>
        <v>0</v>
      </c>
      <c r="Q588" s="451">
        <f>SUMIF('AH Data Pivot'!$B$3:$B$1320,'Mix Substation Location Summary'!$B588,'AH Data Pivot'!$E$3:$E$1320)-P588</f>
        <v>0</v>
      </c>
      <c r="U588" s="417">
        <f>SUMIF('AH Data Pivot'!$B$3:$B$1320,'Mix Substation Location Summary'!$B588,'AH Data Pivot'!$F$3:$F$1320)</f>
        <v>97257.97</v>
      </c>
      <c r="V588" s="454">
        <f>SUMIF('AH Data Pivot'!$B$3:$B$1320,'Mix Substation Location Summary'!$B588,'AH Data Pivot'!$F$3:$F$1320)-U588</f>
        <v>0</v>
      </c>
      <c r="W588" s="403"/>
      <c r="Z588" s="417">
        <f>SUMIF('AH Data Pivot'!$B$3:$B$1320,'Mix Substation Location Summary'!$B588,'AH Data Pivot'!$G$3:$G$1320)</f>
        <v>454863.69</v>
      </c>
      <c r="AA588" s="447">
        <f>SUMIF('AH Data Pivot'!$B$3:$B$1320,'Mix Substation Location Summary'!$B588,'AH Data Pivot'!$G$3:$G$1320)-Z588</f>
        <v>0</v>
      </c>
      <c r="AE588" s="417">
        <f>SUMIF('AH Data Pivot'!$B$3:$B$1320,'Mix Substation Location Summary'!$B588,'AH Data Pivot'!$H$3:$H$1320)</f>
        <v>3845378.3300000015</v>
      </c>
      <c r="AF588" s="454">
        <f>SUMIF('AH Data Pivot'!$B$3:$B$1320,'Mix Substation Location Summary'!$B588,'AH Data Pivot'!$H$3:$H$1320)-AE588</f>
        <v>0</v>
      </c>
      <c r="AI588" s="473">
        <f t="shared" si="57"/>
        <v>1</v>
      </c>
      <c r="AJ588" s="474">
        <f t="shared" si="58"/>
        <v>1</v>
      </c>
    </row>
    <row r="589" spans="2:36" x14ac:dyDescent="0.25">
      <c r="B589" s="403">
        <v>5507</v>
      </c>
      <c r="C589" s="403" t="str">
        <f t="shared" si="56"/>
        <v/>
      </c>
      <c r="F589" s="401">
        <f>SUMIF('AH Data Pivot'!$B$3:$B$1320,'Mix Substation Location Summary'!$B589,'AH Data Pivot'!$C$3:$C$1320)</f>
        <v>0</v>
      </c>
      <c r="G589" s="447">
        <f>SUMIF('AH Data Pivot'!$B$3:$B$1320,'Mix Substation Location Summary'!$B589,'AH Data Pivot'!$C$3:$C$1320)-F589</f>
        <v>0</v>
      </c>
      <c r="K589" s="401">
        <f>SUMIF('AH Data Pivot'!$B$3:$B$1320,'Mix Substation Location Summary'!$B589,'AH Data Pivot'!$D$3:$D$1320)</f>
        <v>0</v>
      </c>
      <c r="L589" s="456">
        <f>SUMIF('AH Data Pivot'!$B$3:$B$1320,'Mix Substation Location Summary'!$B589,'AH Data Pivot'!$D$3:$D$1320)-K589</f>
        <v>0</v>
      </c>
      <c r="P589" s="417">
        <f>SUMIF('AH Data Pivot'!$B$3:$B$1320,'Mix Substation Location Summary'!$B589,'AH Data Pivot'!$E$3:$E$1320)</f>
        <v>50260.9</v>
      </c>
      <c r="Q589" s="451">
        <f>SUMIF('AH Data Pivot'!$B$3:$B$1320,'Mix Substation Location Summary'!$B589,'AH Data Pivot'!$E$3:$E$1320)-P589</f>
        <v>0</v>
      </c>
      <c r="U589" s="417">
        <f>SUMIF('AH Data Pivot'!$B$3:$B$1320,'Mix Substation Location Summary'!$B589,'AH Data Pivot'!$F$3:$F$1320)</f>
        <v>319668.63</v>
      </c>
      <c r="V589" s="454">
        <f>SUMIF('AH Data Pivot'!$B$3:$B$1320,'Mix Substation Location Summary'!$B589,'AH Data Pivot'!$F$3:$F$1320)-U589</f>
        <v>0</v>
      </c>
      <c r="W589" s="403"/>
      <c r="Z589" s="417">
        <f>SUMIF('AH Data Pivot'!$B$3:$B$1320,'Mix Substation Location Summary'!$B589,'AH Data Pivot'!$G$3:$G$1320)</f>
        <v>419270.1</v>
      </c>
      <c r="AA589" s="447">
        <f>SUMIF('AH Data Pivot'!$B$3:$B$1320,'Mix Substation Location Summary'!$B589,'AH Data Pivot'!$G$3:$G$1320)-Z589</f>
        <v>0</v>
      </c>
      <c r="AE589" s="417">
        <f>SUMIF('AH Data Pivot'!$B$3:$B$1320,'Mix Substation Location Summary'!$B589,'AH Data Pivot'!$H$3:$H$1320)</f>
        <v>2649211.1400000006</v>
      </c>
      <c r="AF589" s="454">
        <f>SUMIF('AH Data Pivot'!$B$3:$B$1320,'Mix Substation Location Summary'!$B589,'AH Data Pivot'!$H$3:$H$1320)-AE589</f>
        <v>0</v>
      </c>
      <c r="AI589" s="473">
        <f t="shared" si="57"/>
        <v>1</v>
      </c>
      <c r="AJ589" s="474">
        <f t="shared" si="58"/>
        <v>1</v>
      </c>
    </row>
    <row r="590" spans="2:36" x14ac:dyDescent="0.25">
      <c r="B590" s="403">
        <v>5508</v>
      </c>
      <c r="C590" s="403" t="str">
        <f t="shared" si="56"/>
        <v/>
      </c>
      <c r="F590" s="401">
        <f>SUMIF('AH Data Pivot'!$B$3:$B$1320,'Mix Substation Location Summary'!$B590,'AH Data Pivot'!$C$3:$C$1320)</f>
        <v>0</v>
      </c>
      <c r="G590" s="447">
        <f>SUMIF('AH Data Pivot'!$B$3:$B$1320,'Mix Substation Location Summary'!$B590,'AH Data Pivot'!$C$3:$C$1320)-F590</f>
        <v>0</v>
      </c>
      <c r="K590" s="401">
        <f>SUMIF('AH Data Pivot'!$B$3:$B$1320,'Mix Substation Location Summary'!$B590,'AH Data Pivot'!$D$3:$D$1320)</f>
        <v>0</v>
      </c>
      <c r="L590" s="456">
        <f>SUMIF('AH Data Pivot'!$B$3:$B$1320,'Mix Substation Location Summary'!$B590,'AH Data Pivot'!$D$3:$D$1320)-K590</f>
        <v>0</v>
      </c>
      <c r="P590" s="417">
        <f>SUMIF('AH Data Pivot'!$B$3:$B$1320,'Mix Substation Location Summary'!$B590,'AH Data Pivot'!$E$3:$E$1320)</f>
        <v>424746.76000000007</v>
      </c>
      <c r="Q590" s="451">
        <f>SUMIF('AH Data Pivot'!$B$3:$B$1320,'Mix Substation Location Summary'!$B590,'AH Data Pivot'!$E$3:$E$1320)-P590</f>
        <v>0</v>
      </c>
      <c r="U590" s="417">
        <f>SUMIF('AH Data Pivot'!$B$3:$B$1320,'Mix Substation Location Summary'!$B590,'AH Data Pivot'!$F$3:$F$1320)</f>
        <v>1492.8000000000002</v>
      </c>
      <c r="V590" s="454">
        <f>SUMIF('AH Data Pivot'!$B$3:$B$1320,'Mix Substation Location Summary'!$B590,'AH Data Pivot'!$F$3:$F$1320)-U590</f>
        <v>0</v>
      </c>
      <c r="W590" s="403"/>
      <c r="Z590" s="417">
        <f>SUMIF('AH Data Pivot'!$B$3:$B$1320,'Mix Substation Location Summary'!$B590,'AH Data Pivot'!$G$3:$G$1320)</f>
        <v>392100.29999999993</v>
      </c>
      <c r="AA590" s="447">
        <f>SUMIF('AH Data Pivot'!$B$3:$B$1320,'Mix Substation Location Summary'!$B590,'AH Data Pivot'!$G$3:$G$1320)-Z590</f>
        <v>0</v>
      </c>
      <c r="AE590" s="417">
        <f>SUMIF('AH Data Pivot'!$B$3:$B$1320,'Mix Substation Location Summary'!$B590,'AH Data Pivot'!$H$3:$H$1320)</f>
        <v>6277975.5499999952</v>
      </c>
      <c r="AF590" s="454">
        <f>SUMIF('AH Data Pivot'!$B$3:$B$1320,'Mix Substation Location Summary'!$B590,'AH Data Pivot'!$H$3:$H$1320)-AE590</f>
        <v>0</v>
      </c>
      <c r="AI590" s="473" t="str">
        <f t="shared" si="57"/>
        <v/>
      </c>
      <c r="AJ590" s="474">
        <f t="shared" si="58"/>
        <v>1</v>
      </c>
    </row>
    <row r="591" spans="2:36" x14ac:dyDescent="0.25">
      <c r="B591" s="403">
        <v>5509</v>
      </c>
      <c r="C591" s="403" t="str">
        <f t="shared" si="56"/>
        <v/>
      </c>
      <c r="F591" s="401">
        <f>SUMIF('AH Data Pivot'!$B$3:$B$1320,'Mix Substation Location Summary'!$B591,'AH Data Pivot'!$C$3:$C$1320)</f>
        <v>0</v>
      </c>
      <c r="G591" s="447">
        <f>SUMIF('AH Data Pivot'!$B$3:$B$1320,'Mix Substation Location Summary'!$B591,'AH Data Pivot'!$C$3:$C$1320)-F591</f>
        <v>0</v>
      </c>
      <c r="K591" s="401">
        <f>SUMIF('AH Data Pivot'!$B$3:$B$1320,'Mix Substation Location Summary'!$B591,'AH Data Pivot'!$D$3:$D$1320)</f>
        <v>0</v>
      </c>
      <c r="L591" s="456">
        <f>SUMIF('AH Data Pivot'!$B$3:$B$1320,'Mix Substation Location Summary'!$B591,'AH Data Pivot'!$D$3:$D$1320)-K591</f>
        <v>0</v>
      </c>
      <c r="P591" s="417">
        <f>SUMIF('AH Data Pivot'!$B$3:$B$1320,'Mix Substation Location Summary'!$B591,'AH Data Pivot'!$E$3:$E$1320)</f>
        <v>0</v>
      </c>
      <c r="Q591" s="451">
        <f>SUMIF('AH Data Pivot'!$B$3:$B$1320,'Mix Substation Location Summary'!$B591,'AH Data Pivot'!$E$3:$E$1320)-P591</f>
        <v>0</v>
      </c>
      <c r="U591" s="417">
        <f>SUMIF('AH Data Pivot'!$B$3:$B$1320,'Mix Substation Location Summary'!$B591,'AH Data Pivot'!$F$3:$F$1320)</f>
        <v>554.46</v>
      </c>
      <c r="V591" s="454">
        <f>SUMIF('AH Data Pivot'!$B$3:$B$1320,'Mix Substation Location Summary'!$B591,'AH Data Pivot'!$F$3:$F$1320)-U591</f>
        <v>0</v>
      </c>
      <c r="W591" s="403"/>
      <c r="Z591" s="417">
        <f>SUMIF('AH Data Pivot'!$B$3:$B$1320,'Mix Substation Location Summary'!$B591,'AH Data Pivot'!$G$3:$G$1320)</f>
        <v>86.34</v>
      </c>
      <c r="AA591" s="447">
        <f>SUMIF('AH Data Pivot'!$B$3:$B$1320,'Mix Substation Location Summary'!$B591,'AH Data Pivot'!$G$3:$G$1320)-Z591</f>
        <v>0</v>
      </c>
      <c r="AE591" s="417">
        <f>SUMIF('AH Data Pivot'!$B$3:$B$1320,'Mix Substation Location Summary'!$B591,'AH Data Pivot'!$H$3:$H$1320)</f>
        <v>36909.83</v>
      </c>
      <c r="AF591" s="454">
        <f>SUMIF('AH Data Pivot'!$B$3:$B$1320,'Mix Substation Location Summary'!$B591,'AH Data Pivot'!$H$3:$H$1320)-AE591</f>
        <v>0</v>
      </c>
      <c r="AI591" s="473" t="str">
        <f t="shared" si="57"/>
        <v/>
      </c>
      <c r="AJ591" s="474">
        <f t="shared" si="58"/>
        <v>1</v>
      </c>
    </row>
    <row r="592" spans="2:36" x14ac:dyDescent="0.25">
      <c r="B592" s="403">
        <v>5510</v>
      </c>
      <c r="C592" s="403" t="str">
        <f t="shared" si="56"/>
        <v/>
      </c>
      <c r="F592" s="401">
        <f>SUMIF('AH Data Pivot'!$B$3:$B$1320,'Mix Substation Location Summary'!$B592,'AH Data Pivot'!$C$3:$C$1320)</f>
        <v>0</v>
      </c>
      <c r="G592" s="447">
        <f>SUMIF('AH Data Pivot'!$B$3:$B$1320,'Mix Substation Location Summary'!$B592,'AH Data Pivot'!$C$3:$C$1320)-F592</f>
        <v>0</v>
      </c>
      <c r="K592" s="401">
        <f>SUMIF('AH Data Pivot'!$B$3:$B$1320,'Mix Substation Location Summary'!$B592,'AH Data Pivot'!$D$3:$D$1320)</f>
        <v>5565.7</v>
      </c>
      <c r="L592" s="456">
        <f>SUMIF('AH Data Pivot'!$B$3:$B$1320,'Mix Substation Location Summary'!$B592,'AH Data Pivot'!$D$3:$D$1320)-K592</f>
        <v>0</v>
      </c>
      <c r="P592" s="417">
        <f>SUMIF('AH Data Pivot'!$B$3:$B$1320,'Mix Substation Location Summary'!$B592,'AH Data Pivot'!$E$3:$E$1320)</f>
        <v>0</v>
      </c>
      <c r="Q592" s="451">
        <f>SUMIF('AH Data Pivot'!$B$3:$B$1320,'Mix Substation Location Summary'!$B592,'AH Data Pivot'!$E$3:$E$1320)-P592</f>
        <v>0</v>
      </c>
      <c r="U592" s="417">
        <f>SUMIF('AH Data Pivot'!$B$3:$B$1320,'Mix Substation Location Summary'!$B592,'AH Data Pivot'!$F$3:$F$1320)</f>
        <v>58776.66</v>
      </c>
      <c r="V592" s="454">
        <f>SUMIF('AH Data Pivot'!$B$3:$B$1320,'Mix Substation Location Summary'!$B592,'AH Data Pivot'!$F$3:$F$1320)-U592</f>
        <v>0</v>
      </c>
      <c r="W592" s="403"/>
      <c r="Z592" s="417">
        <f>SUMIF('AH Data Pivot'!$B$3:$B$1320,'Mix Substation Location Summary'!$B592,'AH Data Pivot'!$G$3:$G$1320)</f>
        <v>281881.40999999997</v>
      </c>
      <c r="AA592" s="447">
        <f>SUMIF('AH Data Pivot'!$B$3:$B$1320,'Mix Substation Location Summary'!$B592,'AH Data Pivot'!$G$3:$G$1320)-Z592</f>
        <v>0</v>
      </c>
      <c r="AE592" s="417">
        <f>SUMIF('AH Data Pivot'!$B$3:$B$1320,'Mix Substation Location Summary'!$B592,'AH Data Pivot'!$H$3:$H$1320)</f>
        <v>7303667.7500000037</v>
      </c>
      <c r="AF592" s="454">
        <f>SUMIF('AH Data Pivot'!$B$3:$B$1320,'Mix Substation Location Summary'!$B592,'AH Data Pivot'!$H$3:$H$1320)-AE592</f>
        <v>0</v>
      </c>
      <c r="AI592" s="473">
        <f t="shared" si="57"/>
        <v>1</v>
      </c>
      <c r="AJ592" s="474">
        <f t="shared" si="58"/>
        <v>1</v>
      </c>
    </row>
    <row r="593" spans="2:36" x14ac:dyDescent="0.25">
      <c r="B593" s="403">
        <v>5511</v>
      </c>
      <c r="C593" s="403" t="str">
        <f t="shared" si="56"/>
        <v/>
      </c>
      <c r="F593" s="401">
        <f>SUMIF('AH Data Pivot'!$B$3:$B$1320,'Mix Substation Location Summary'!$B593,'AH Data Pivot'!$C$3:$C$1320)</f>
        <v>0</v>
      </c>
      <c r="G593" s="447">
        <f>SUMIF('AH Data Pivot'!$B$3:$B$1320,'Mix Substation Location Summary'!$B593,'AH Data Pivot'!$C$3:$C$1320)-F593</f>
        <v>0</v>
      </c>
      <c r="K593" s="401">
        <f>SUMIF('AH Data Pivot'!$B$3:$B$1320,'Mix Substation Location Summary'!$B593,'AH Data Pivot'!$D$3:$D$1320)</f>
        <v>0</v>
      </c>
      <c r="L593" s="456">
        <f>SUMIF('AH Data Pivot'!$B$3:$B$1320,'Mix Substation Location Summary'!$B593,'AH Data Pivot'!$D$3:$D$1320)-K593</f>
        <v>0</v>
      </c>
      <c r="P593" s="417">
        <f>SUMIF('AH Data Pivot'!$B$3:$B$1320,'Mix Substation Location Summary'!$B593,'AH Data Pivot'!$E$3:$E$1320)</f>
        <v>526259.27</v>
      </c>
      <c r="Q593" s="451">
        <f>SUMIF('AH Data Pivot'!$B$3:$B$1320,'Mix Substation Location Summary'!$B593,'AH Data Pivot'!$E$3:$E$1320)-P593</f>
        <v>0</v>
      </c>
      <c r="U593" s="417">
        <f>SUMIF('AH Data Pivot'!$B$3:$B$1320,'Mix Substation Location Summary'!$B593,'AH Data Pivot'!$F$3:$F$1320)</f>
        <v>187.19</v>
      </c>
      <c r="V593" s="454">
        <f>SUMIF('AH Data Pivot'!$B$3:$B$1320,'Mix Substation Location Summary'!$B593,'AH Data Pivot'!$F$3:$F$1320)-U593</f>
        <v>0</v>
      </c>
      <c r="W593" s="403"/>
      <c r="Z593" s="417">
        <f>SUMIF('AH Data Pivot'!$B$3:$B$1320,'Mix Substation Location Summary'!$B593,'AH Data Pivot'!$G$3:$G$1320)</f>
        <v>209083.36000000004</v>
      </c>
      <c r="AA593" s="447">
        <f>SUMIF('AH Data Pivot'!$B$3:$B$1320,'Mix Substation Location Summary'!$B593,'AH Data Pivot'!$G$3:$G$1320)-Z593</f>
        <v>0</v>
      </c>
      <c r="AE593" s="417">
        <f>SUMIF('AH Data Pivot'!$B$3:$B$1320,'Mix Substation Location Summary'!$B593,'AH Data Pivot'!$H$3:$H$1320)</f>
        <v>8904519.7699999996</v>
      </c>
      <c r="AF593" s="454">
        <f>SUMIF('AH Data Pivot'!$B$3:$B$1320,'Mix Substation Location Summary'!$B593,'AH Data Pivot'!$H$3:$H$1320)-AE593</f>
        <v>0</v>
      </c>
      <c r="AI593" s="473" t="str">
        <f t="shared" si="57"/>
        <v/>
      </c>
      <c r="AJ593" s="474">
        <f t="shared" si="58"/>
        <v>1</v>
      </c>
    </row>
    <row r="594" spans="2:36" x14ac:dyDescent="0.25">
      <c r="B594" s="403">
        <v>5512</v>
      </c>
      <c r="C594" s="403" t="str">
        <f t="shared" si="56"/>
        <v/>
      </c>
      <c r="F594" s="401">
        <f>SUMIF('AH Data Pivot'!$B$3:$B$1320,'Mix Substation Location Summary'!$B594,'AH Data Pivot'!$C$3:$C$1320)</f>
        <v>0</v>
      </c>
      <c r="G594" s="447">
        <f>SUMIF('AH Data Pivot'!$B$3:$B$1320,'Mix Substation Location Summary'!$B594,'AH Data Pivot'!$C$3:$C$1320)-F594</f>
        <v>0</v>
      </c>
      <c r="K594" s="401">
        <f>SUMIF('AH Data Pivot'!$B$3:$B$1320,'Mix Substation Location Summary'!$B594,'AH Data Pivot'!$D$3:$D$1320)</f>
        <v>0</v>
      </c>
      <c r="L594" s="456">
        <f>SUMIF('AH Data Pivot'!$B$3:$B$1320,'Mix Substation Location Summary'!$B594,'AH Data Pivot'!$D$3:$D$1320)-K594</f>
        <v>0</v>
      </c>
      <c r="P594" s="417">
        <f>SUMIF('AH Data Pivot'!$B$3:$B$1320,'Mix Substation Location Summary'!$B594,'AH Data Pivot'!$E$3:$E$1320)</f>
        <v>0</v>
      </c>
      <c r="Q594" s="451">
        <f>SUMIF('AH Data Pivot'!$B$3:$B$1320,'Mix Substation Location Summary'!$B594,'AH Data Pivot'!$E$3:$E$1320)-P594</f>
        <v>0</v>
      </c>
      <c r="U594" s="417">
        <f>SUMIF('AH Data Pivot'!$B$3:$B$1320,'Mix Substation Location Summary'!$B594,'AH Data Pivot'!$F$3:$F$1320)</f>
        <v>382.78</v>
      </c>
      <c r="V594" s="454">
        <f>SUMIF('AH Data Pivot'!$B$3:$B$1320,'Mix Substation Location Summary'!$B594,'AH Data Pivot'!$F$3:$F$1320)-U594</f>
        <v>0</v>
      </c>
      <c r="W594" s="403"/>
      <c r="Z594" s="417">
        <f>SUMIF('AH Data Pivot'!$B$3:$B$1320,'Mix Substation Location Summary'!$B594,'AH Data Pivot'!$G$3:$G$1320)</f>
        <v>189414.83</v>
      </c>
      <c r="AA594" s="447">
        <f>SUMIF('AH Data Pivot'!$B$3:$B$1320,'Mix Substation Location Summary'!$B594,'AH Data Pivot'!$G$3:$G$1320)-Z594</f>
        <v>0</v>
      </c>
      <c r="AE594" s="417">
        <f>SUMIF('AH Data Pivot'!$B$3:$B$1320,'Mix Substation Location Summary'!$B594,'AH Data Pivot'!$H$3:$H$1320)</f>
        <v>5056516.4300000034</v>
      </c>
      <c r="AF594" s="454">
        <f>SUMIF('AH Data Pivot'!$B$3:$B$1320,'Mix Substation Location Summary'!$B594,'AH Data Pivot'!$H$3:$H$1320)-AE594</f>
        <v>0</v>
      </c>
      <c r="AI594" s="473">
        <f t="shared" si="57"/>
        <v>1</v>
      </c>
      <c r="AJ594" s="474">
        <f t="shared" si="58"/>
        <v>1</v>
      </c>
    </row>
    <row r="595" spans="2:36" x14ac:dyDescent="0.25">
      <c r="B595" s="403">
        <v>5514</v>
      </c>
      <c r="C595" s="403" t="str">
        <f t="shared" si="56"/>
        <v/>
      </c>
      <c r="F595" s="401">
        <f>SUMIF('AH Data Pivot'!$B$3:$B$1320,'Mix Substation Location Summary'!$B595,'AH Data Pivot'!$C$3:$C$1320)</f>
        <v>0</v>
      </c>
      <c r="G595" s="447">
        <f>SUMIF('AH Data Pivot'!$B$3:$B$1320,'Mix Substation Location Summary'!$B595,'AH Data Pivot'!$C$3:$C$1320)-F595</f>
        <v>0</v>
      </c>
      <c r="K595" s="401">
        <f>SUMIF('AH Data Pivot'!$B$3:$B$1320,'Mix Substation Location Summary'!$B595,'AH Data Pivot'!$D$3:$D$1320)</f>
        <v>0</v>
      </c>
      <c r="L595" s="456">
        <f>SUMIF('AH Data Pivot'!$B$3:$B$1320,'Mix Substation Location Summary'!$B595,'AH Data Pivot'!$D$3:$D$1320)-K595</f>
        <v>0</v>
      </c>
      <c r="P595" s="417">
        <f>SUMIF('AH Data Pivot'!$B$3:$B$1320,'Mix Substation Location Summary'!$B595,'AH Data Pivot'!$E$3:$E$1320)</f>
        <v>1386624.6399999997</v>
      </c>
      <c r="Q595" s="451">
        <f>SUMIF('AH Data Pivot'!$B$3:$B$1320,'Mix Substation Location Summary'!$B595,'AH Data Pivot'!$E$3:$E$1320)-P595</f>
        <v>0</v>
      </c>
      <c r="U595" s="417">
        <f>SUMIF('AH Data Pivot'!$B$3:$B$1320,'Mix Substation Location Summary'!$B595,'AH Data Pivot'!$F$3:$F$1320)</f>
        <v>0</v>
      </c>
      <c r="V595" s="454">
        <f>SUMIF('AH Data Pivot'!$B$3:$B$1320,'Mix Substation Location Summary'!$B595,'AH Data Pivot'!$F$3:$F$1320)-U595</f>
        <v>0</v>
      </c>
      <c r="W595" s="403"/>
      <c r="Z595" s="417">
        <f>SUMIF('AH Data Pivot'!$B$3:$B$1320,'Mix Substation Location Summary'!$B595,'AH Data Pivot'!$G$3:$G$1320)</f>
        <v>386305.19000000012</v>
      </c>
      <c r="AA595" s="447">
        <f>SUMIF('AH Data Pivot'!$B$3:$B$1320,'Mix Substation Location Summary'!$B595,'AH Data Pivot'!$G$3:$G$1320)-Z595</f>
        <v>0</v>
      </c>
      <c r="AE595" s="417">
        <f>SUMIF('AH Data Pivot'!$B$3:$B$1320,'Mix Substation Location Summary'!$B595,'AH Data Pivot'!$H$3:$H$1320)</f>
        <v>6659793.6299999971</v>
      </c>
      <c r="AF595" s="454">
        <f>SUMIF('AH Data Pivot'!$B$3:$B$1320,'Mix Substation Location Summary'!$B595,'AH Data Pivot'!$H$3:$H$1320)-AE595</f>
        <v>0</v>
      </c>
      <c r="AI595" s="473" t="str">
        <f t="shared" si="57"/>
        <v/>
      </c>
      <c r="AJ595" s="474">
        <f t="shared" si="58"/>
        <v>1</v>
      </c>
    </row>
    <row r="596" spans="2:36" x14ac:dyDescent="0.25">
      <c r="B596" s="403">
        <v>5515</v>
      </c>
      <c r="C596" s="403" t="str">
        <f t="shared" si="56"/>
        <v/>
      </c>
      <c r="F596" s="401">
        <f>SUMIF('AH Data Pivot'!$B$3:$B$1320,'Mix Substation Location Summary'!$B596,'AH Data Pivot'!$C$3:$C$1320)</f>
        <v>0</v>
      </c>
      <c r="G596" s="447">
        <f>SUMIF('AH Data Pivot'!$B$3:$B$1320,'Mix Substation Location Summary'!$B596,'AH Data Pivot'!$C$3:$C$1320)-F596</f>
        <v>0</v>
      </c>
      <c r="K596" s="401">
        <f>SUMIF('AH Data Pivot'!$B$3:$B$1320,'Mix Substation Location Summary'!$B596,'AH Data Pivot'!$D$3:$D$1320)</f>
        <v>0</v>
      </c>
      <c r="L596" s="456">
        <f>SUMIF('AH Data Pivot'!$B$3:$B$1320,'Mix Substation Location Summary'!$B596,'AH Data Pivot'!$D$3:$D$1320)-K596</f>
        <v>0</v>
      </c>
      <c r="P596" s="417">
        <f>SUMIF('AH Data Pivot'!$B$3:$B$1320,'Mix Substation Location Summary'!$B596,'AH Data Pivot'!$E$3:$E$1320)</f>
        <v>0</v>
      </c>
      <c r="Q596" s="451">
        <f>SUMIF('AH Data Pivot'!$B$3:$B$1320,'Mix Substation Location Summary'!$B596,'AH Data Pivot'!$E$3:$E$1320)-P596</f>
        <v>0</v>
      </c>
      <c r="U596" s="417">
        <f>SUMIF('AH Data Pivot'!$B$3:$B$1320,'Mix Substation Location Summary'!$B596,'AH Data Pivot'!$F$3:$F$1320)</f>
        <v>0</v>
      </c>
      <c r="V596" s="454">
        <f>SUMIF('AH Data Pivot'!$B$3:$B$1320,'Mix Substation Location Summary'!$B596,'AH Data Pivot'!$F$3:$F$1320)-U596</f>
        <v>0</v>
      </c>
      <c r="W596" s="403"/>
      <c r="Z596" s="417">
        <f>SUMIF('AH Data Pivot'!$B$3:$B$1320,'Mix Substation Location Summary'!$B596,'AH Data Pivot'!$G$3:$G$1320)</f>
        <v>24286.54</v>
      </c>
      <c r="AA596" s="447">
        <f>SUMIF('AH Data Pivot'!$B$3:$B$1320,'Mix Substation Location Summary'!$B596,'AH Data Pivot'!$G$3:$G$1320)-Z596</f>
        <v>0</v>
      </c>
      <c r="AE596" s="417">
        <f>SUMIF('AH Data Pivot'!$B$3:$B$1320,'Mix Substation Location Summary'!$B596,'AH Data Pivot'!$H$3:$H$1320)</f>
        <v>966900.56000000041</v>
      </c>
      <c r="AF596" s="454">
        <f>SUMIF('AH Data Pivot'!$B$3:$B$1320,'Mix Substation Location Summary'!$B596,'AH Data Pivot'!$H$3:$H$1320)-AE596</f>
        <v>0</v>
      </c>
      <c r="AI596" s="473" t="str">
        <f t="shared" si="57"/>
        <v/>
      </c>
      <c r="AJ596" s="474">
        <f t="shared" si="58"/>
        <v>1</v>
      </c>
    </row>
    <row r="597" spans="2:36" x14ac:dyDescent="0.25">
      <c r="B597" s="403">
        <v>5516</v>
      </c>
      <c r="C597" s="403" t="str">
        <f t="shared" si="56"/>
        <v/>
      </c>
      <c r="F597" s="401">
        <f>SUMIF('AH Data Pivot'!$B$3:$B$1320,'Mix Substation Location Summary'!$B597,'AH Data Pivot'!$C$3:$C$1320)</f>
        <v>0</v>
      </c>
      <c r="G597" s="447">
        <f>SUMIF('AH Data Pivot'!$B$3:$B$1320,'Mix Substation Location Summary'!$B597,'AH Data Pivot'!$C$3:$C$1320)-F597</f>
        <v>0</v>
      </c>
      <c r="K597" s="401">
        <f>SUMIF('AH Data Pivot'!$B$3:$B$1320,'Mix Substation Location Summary'!$B597,'AH Data Pivot'!$D$3:$D$1320)</f>
        <v>0</v>
      </c>
      <c r="L597" s="456">
        <f>SUMIF('AH Data Pivot'!$B$3:$B$1320,'Mix Substation Location Summary'!$B597,'AH Data Pivot'!$D$3:$D$1320)-K597</f>
        <v>0</v>
      </c>
      <c r="P597" s="417">
        <f>SUMIF('AH Data Pivot'!$B$3:$B$1320,'Mix Substation Location Summary'!$B597,'AH Data Pivot'!$E$3:$E$1320)</f>
        <v>0</v>
      </c>
      <c r="Q597" s="451">
        <f>SUMIF('AH Data Pivot'!$B$3:$B$1320,'Mix Substation Location Summary'!$B597,'AH Data Pivot'!$E$3:$E$1320)-P597</f>
        <v>0</v>
      </c>
      <c r="U597" s="417">
        <f>SUMIF('AH Data Pivot'!$B$3:$B$1320,'Mix Substation Location Summary'!$B597,'AH Data Pivot'!$F$3:$F$1320)</f>
        <v>0</v>
      </c>
      <c r="V597" s="454">
        <f>SUMIF('AH Data Pivot'!$B$3:$B$1320,'Mix Substation Location Summary'!$B597,'AH Data Pivot'!$F$3:$F$1320)-U597</f>
        <v>0</v>
      </c>
      <c r="W597" s="403"/>
      <c r="Z597" s="417">
        <f>SUMIF('AH Data Pivot'!$B$3:$B$1320,'Mix Substation Location Summary'!$B597,'AH Data Pivot'!$G$3:$G$1320)</f>
        <v>58840.989999999991</v>
      </c>
      <c r="AA597" s="447">
        <f>SUMIF('AH Data Pivot'!$B$3:$B$1320,'Mix Substation Location Summary'!$B597,'AH Data Pivot'!$G$3:$G$1320)-Z597</f>
        <v>0</v>
      </c>
      <c r="AE597" s="417">
        <f>SUMIF('AH Data Pivot'!$B$3:$B$1320,'Mix Substation Location Summary'!$B597,'AH Data Pivot'!$H$3:$H$1320)</f>
        <v>2679728.3599999994</v>
      </c>
      <c r="AF597" s="454">
        <f>SUMIF('AH Data Pivot'!$B$3:$B$1320,'Mix Substation Location Summary'!$B597,'AH Data Pivot'!$H$3:$H$1320)-AE597</f>
        <v>0</v>
      </c>
      <c r="AI597" s="473" t="str">
        <f t="shared" si="57"/>
        <v/>
      </c>
      <c r="AJ597" s="474">
        <f t="shared" si="58"/>
        <v>1</v>
      </c>
    </row>
    <row r="598" spans="2:36" x14ac:dyDescent="0.25">
      <c r="B598" s="403">
        <v>5517</v>
      </c>
      <c r="C598" s="403" t="str">
        <f t="shared" si="56"/>
        <v/>
      </c>
      <c r="F598" s="401">
        <f>SUMIF('AH Data Pivot'!$B$3:$B$1320,'Mix Substation Location Summary'!$B598,'AH Data Pivot'!$C$3:$C$1320)</f>
        <v>0</v>
      </c>
      <c r="G598" s="447">
        <f>SUMIF('AH Data Pivot'!$B$3:$B$1320,'Mix Substation Location Summary'!$B598,'AH Data Pivot'!$C$3:$C$1320)-F598</f>
        <v>0</v>
      </c>
      <c r="K598" s="401">
        <f>SUMIF('AH Data Pivot'!$B$3:$B$1320,'Mix Substation Location Summary'!$B598,'AH Data Pivot'!$D$3:$D$1320)</f>
        <v>0</v>
      </c>
      <c r="L598" s="456">
        <f>SUMIF('AH Data Pivot'!$B$3:$B$1320,'Mix Substation Location Summary'!$B598,'AH Data Pivot'!$D$3:$D$1320)-K598</f>
        <v>0</v>
      </c>
      <c r="P598" s="417">
        <f>SUMIF('AH Data Pivot'!$B$3:$B$1320,'Mix Substation Location Summary'!$B598,'AH Data Pivot'!$E$3:$E$1320)</f>
        <v>0</v>
      </c>
      <c r="Q598" s="451">
        <f>SUMIF('AH Data Pivot'!$B$3:$B$1320,'Mix Substation Location Summary'!$B598,'AH Data Pivot'!$E$3:$E$1320)-P598</f>
        <v>0</v>
      </c>
      <c r="U598" s="417">
        <f>SUMIF('AH Data Pivot'!$B$3:$B$1320,'Mix Substation Location Summary'!$B598,'AH Data Pivot'!$F$3:$F$1320)</f>
        <v>28584.49</v>
      </c>
      <c r="V598" s="454">
        <f>SUMIF('AH Data Pivot'!$B$3:$B$1320,'Mix Substation Location Summary'!$B598,'AH Data Pivot'!$F$3:$F$1320)-U598</f>
        <v>0</v>
      </c>
      <c r="W598" s="403"/>
      <c r="Z598" s="417">
        <f>SUMIF('AH Data Pivot'!$B$3:$B$1320,'Mix Substation Location Summary'!$B598,'AH Data Pivot'!$G$3:$G$1320)</f>
        <v>440416.9599999999</v>
      </c>
      <c r="AA598" s="447">
        <f>SUMIF('AH Data Pivot'!$B$3:$B$1320,'Mix Substation Location Summary'!$B598,'AH Data Pivot'!$G$3:$G$1320)-Z598</f>
        <v>0</v>
      </c>
      <c r="AE598" s="417">
        <f>SUMIF('AH Data Pivot'!$B$3:$B$1320,'Mix Substation Location Summary'!$B598,'AH Data Pivot'!$H$3:$H$1320)</f>
        <v>7186424.7599999895</v>
      </c>
      <c r="AF598" s="454">
        <f>SUMIF('AH Data Pivot'!$B$3:$B$1320,'Mix Substation Location Summary'!$B598,'AH Data Pivot'!$H$3:$H$1320)-AE598</f>
        <v>0</v>
      </c>
      <c r="AI598" s="473">
        <f t="shared" si="57"/>
        <v>1</v>
      </c>
      <c r="AJ598" s="474">
        <f t="shared" si="58"/>
        <v>1</v>
      </c>
    </row>
    <row r="599" spans="2:36" x14ac:dyDescent="0.25">
      <c r="B599" s="403">
        <v>5518</v>
      </c>
      <c r="C599" s="403" t="str">
        <f t="shared" si="56"/>
        <v/>
      </c>
      <c r="F599" s="401">
        <f>SUMIF('AH Data Pivot'!$B$3:$B$1320,'Mix Substation Location Summary'!$B599,'AH Data Pivot'!$C$3:$C$1320)</f>
        <v>0</v>
      </c>
      <c r="G599" s="447">
        <f>SUMIF('AH Data Pivot'!$B$3:$B$1320,'Mix Substation Location Summary'!$B599,'AH Data Pivot'!$C$3:$C$1320)-F599</f>
        <v>0</v>
      </c>
      <c r="K599" s="401">
        <f>SUMIF('AH Data Pivot'!$B$3:$B$1320,'Mix Substation Location Summary'!$B599,'AH Data Pivot'!$D$3:$D$1320)</f>
        <v>0</v>
      </c>
      <c r="L599" s="456">
        <f>SUMIF('AH Data Pivot'!$B$3:$B$1320,'Mix Substation Location Summary'!$B599,'AH Data Pivot'!$D$3:$D$1320)-K599</f>
        <v>0</v>
      </c>
      <c r="P599" s="417">
        <f>SUMIF('AH Data Pivot'!$B$3:$B$1320,'Mix Substation Location Summary'!$B599,'AH Data Pivot'!$E$3:$E$1320)</f>
        <v>1690352.5999999994</v>
      </c>
      <c r="Q599" s="451">
        <f>SUMIF('AH Data Pivot'!$B$3:$B$1320,'Mix Substation Location Summary'!$B599,'AH Data Pivot'!$E$3:$E$1320)-P599</f>
        <v>0</v>
      </c>
      <c r="U599" s="417">
        <f>SUMIF('AH Data Pivot'!$B$3:$B$1320,'Mix Substation Location Summary'!$B599,'AH Data Pivot'!$F$3:$F$1320)</f>
        <v>442.59</v>
      </c>
      <c r="V599" s="454">
        <f>SUMIF('AH Data Pivot'!$B$3:$B$1320,'Mix Substation Location Summary'!$B599,'AH Data Pivot'!$F$3:$F$1320)-U599</f>
        <v>0</v>
      </c>
      <c r="W599" s="403"/>
      <c r="Z599" s="417">
        <f>SUMIF('AH Data Pivot'!$B$3:$B$1320,'Mix Substation Location Summary'!$B599,'AH Data Pivot'!$G$3:$G$1320)</f>
        <v>416397.5</v>
      </c>
      <c r="AA599" s="447">
        <f>SUMIF('AH Data Pivot'!$B$3:$B$1320,'Mix Substation Location Summary'!$B599,'AH Data Pivot'!$G$3:$G$1320)-Z599</f>
        <v>0</v>
      </c>
      <c r="AE599" s="417">
        <f>SUMIF('AH Data Pivot'!$B$3:$B$1320,'Mix Substation Location Summary'!$B599,'AH Data Pivot'!$H$3:$H$1320)</f>
        <v>8065174.4300000118</v>
      </c>
      <c r="AF599" s="454">
        <f>SUMIF('AH Data Pivot'!$B$3:$B$1320,'Mix Substation Location Summary'!$B599,'AH Data Pivot'!$H$3:$H$1320)-AE599</f>
        <v>0</v>
      </c>
      <c r="AI599" s="473" t="str">
        <f t="shared" si="57"/>
        <v/>
      </c>
      <c r="AJ599" s="474">
        <f t="shared" si="58"/>
        <v>1</v>
      </c>
    </row>
    <row r="600" spans="2:36" x14ac:dyDescent="0.25">
      <c r="B600" s="403">
        <v>5519</v>
      </c>
      <c r="C600" s="403" t="str">
        <f t="shared" si="56"/>
        <v/>
      </c>
      <c r="F600" s="401">
        <f>SUMIF('AH Data Pivot'!$B$3:$B$1320,'Mix Substation Location Summary'!$B600,'AH Data Pivot'!$C$3:$C$1320)</f>
        <v>0</v>
      </c>
      <c r="G600" s="447">
        <f>SUMIF('AH Data Pivot'!$B$3:$B$1320,'Mix Substation Location Summary'!$B600,'AH Data Pivot'!$C$3:$C$1320)-F600</f>
        <v>0</v>
      </c>
      <c r="K600" s="401">
        <f>SUMIF('AH Data Pivot'!$B$3:$B$1320,'Mix Substation Location Summary'!$B600,'AH Data Pivot'!$D$3:$D$1320)</f>
        <v>0</v>
      </c>
      <c r="L600" s="456">
        <f>SUMIF('AH Data Pivot'!$B$3:$B$1320,'Mix Substation Location Summary'!$B600,'AH Data Pivot'!$D$3:$D$1320)-K600</f>
        <v>0</v>
      </c>
      <c r="P600" s="417">
        <f>SUMIF('AH Data Pivot'!$B$3:$B$1320,'Mix Substation Location Summary'!$B600,'AH Data Pivot'!$E$3:$E$1320)</f>
        <v>0</v>
      </c>
      <c r="Q600" s="451">
        <f>SUMIF('AH Data Pivot'!$B$3:$B$1320,'Mix Substation Location Summary'!$B600,'AH Data Pivot'!$E$3:$E$1320)-P600</f>
        <v>0</v>
      </c>
      <c r="U600" s="417">
        <f>SUMIF('AH Data Pivot'!$B$3:$B$1320,'Mix Substation Location Summary'!$B600,'AH Data Pivot'!$F$3:$F$1320)</f>
        <v>14388.89</v>
      </c>
      <c r="V600" s="454">
        <f>SUMIF('AH Data Pivot'!$B$3:$B$1320,'Mix Substation Location Summary'!$B600,'AH Data Pivot'!$F$3:$F$1320)-U600</f>
        <v>0</v>
      </c>
      <c r="W600" s="403"/>
      <c r="Z600" s="417">
        <f>SUMIF('AH Data Pivot'!$B$3:$B$1320,'Mix Substation Location Summary'!$B600,'AH Data Pivot'!$G$3:$G$1320)</f>
        <v>301326.71999999997</v>
      </c>
      <c r="AA600" s="447">
        <f>SUMIF('AH Data Pivot'!$B$3:$B$1320,'Mix Substation Location Summary'!$B600,'AH Data Pivot'!$G$3:$G$1320)-Z600</f>
        <v>0</v>
      </c>
      <c r="AE600" s="417">
        <f>SUMIF('AH Data Pivot'!$B$3:$B$1320,'Mix Substation Location Summary'!$B600,'AH Data Pivot'!$H$3:$H$1320)</f>
        <v>5882773.9300000006</v>
      </c>
      <c r="AF600" s="454">
        <f>SUMIF('AH Data Pivot'!$B$3:$B$1320,'Mix Substation Location Summary'!$B600,'AH Data Pivot'!$H$3:$H$1320)-AE600</f>
        <v>0</v>
      </c>
      <c r="AI600" s="473" t="str">
        <f t="shared" si="57"/>
        <v/>
      </c>
      <c r="AJ600" s="474">
        <f t="shared" si="58"/>
        <v>1</v>
      </c>
    </row>
    <row r="601" spans="2:36" x14ac:dyDescent="0.25">
      <c r="B601" s="403">
        <v>5520</v>
      </c>
      <c r="C601" s="403" t="str">
        <f t="shared" si="56"/>
        <v/>
      </c>
      <c r="F601" s="401">
        <f>SUMIF('AH Data Pivot'!$B$3:$B$1320,'Mix Substation Location Summary'!$B601,'AH Data Pivot'!$C$3:$C$1320)</f>
        <v>0</v>
      </c>
      <c r="G601" s="447">
        <f>SUMIF('AH Data Pivot'!$B$3:$B$1320,'Mix Substation Location Summary'!$B601,'AH Data Pivot'!$C$3:$C$1320)-F601</f>
        <v>0</v>
      </c>
      <c r="K601" s="401">
        <f>SUMIF('AH Data Pivot'!$B$3:$B$1320,'Mix Substation Location Summary'!$B601,'AH Data Pivot'!$D$3:$D$1320)</f>
        <v>0</v>
      </c>
      <c r="L601" s="456">
        <f>SUMIF('AH Data Pivot'!$B$3:$B$1320,'Mix Substation Location Summary'!$B601,'AH Data Pivot'!$D$3:$D$1320)-K601</f>
        <v>0</v>
      </c>
      <c r="P601" s="417">
        <f>SUMIF('AH Data Pivot'!$B$3:$B$1320,'Mix Substation Location Summary'!$B601,'AH Data Pivot'!$E$3:$E$1320)</f>
        <v>0</v>
      </c>
      <c r="Q601" s="451">
        <f>SUMIF('AH Data Pivot'!$B$3:$B$1320,'Mix Substation Location Summary'!$B601,'AH Data Pivot'!$E$3:$E$1320)-P601</f>
        <v>0</v>
      </c>
      <c r="U601" s="417">
        <f>SUMIF('AH Data Pivot'!$B$3:$B$1320,'Mix Substation Location Summary'!$B601,'AH Data Pivot'!$F$3:$F$1320)</f>
        <v>6752.07</v>
      </c>
      <c r="V601" s="454">
        <f>SUMIF('AH Data Pivot'!$B$3:$B$1320,'Mix Substation Location Summary'!$B601,'AH Data Pivot'!$F$3:$F$1320)-U601</f>
        <v>0</v>
      </c>
      <c r="W601" s="403"/>
      <c r="Z601" s="417">
        <f>SUMIF('AH Data Pivot'!$B$3:$B$1320,'Mix Substation Location Summary'!$B601,'AH Data Pivot'!$G$3:$G$1320)</f>
        <v>136507.11000000002</v>
      </c>
      <c r="AA601" s="447">
        <f>SUMIF('AH Data Pivot'!$B$3:$B$1320,'Mix Substation Location Summary'!$B601,'AH Data Pivot'!$G$3:$G$1320)-Z601</f>
        <v>0</v>
      </c>
      <c r="AE601" s="417">
        <f>SUMIF('AH Data Pivot'!$B$3:$B$1320,'Mix Substation Location Summary'!$B601,'AH Data Pivot'!$H$3:$H$1320)</f>
        <v>4300324.0099999988</v>
      </c>
      <c r="AF601" s="454">
        <f>SUMIF('AH Data Pivot'!$B$3:$B$1320,'Mix Substation Location Summary'!$B601,'AH Data Pivot'!$H$3:$H$1320)-AE601</f>
        <v>0</v>
      </c>
      <c r="AI601" s="473" t="str">
        <f t="shared" si="57"/>
        <v/>
      </c>
      <c r="AJ601" s="474">
        <f t="shared" si="58"/>
        <v>1</v>
      </c>
    </row>
    <row r="602" spans="2:36" x14ac:dyDescent="0.25">
      <c r="B602" s="403">
        <v>5521</v>
      </c>
      <c r="C602" s="403" t="str">
        <f t="shared" si="56"/>
        <v/>
      </c>
      <c r="F602" s="401">
        <f>SUMIF('AH Data Pivot'!$B$3:$B$1320,'Mix Substation Location Summary'!$B602,'AH Data Pivot'!$C$3:$C$1320)</f>
        <v>0</v>
      </c>
      <c r="G602" s="447">
        <f>SUMIF('AH Data Pivot'!$B$3:$B$1320,'Mix Substation Location Summary'!$B602,'AH Data Pivot'!$C$3:$C$1320)-F602</f>
        <v>0</v>
      </c>
      <c r="K602" s="401">
        <f>SUMIF('AH Data Pivot'!$B$3:$B$1320,'Mix Substation Location Summary'!$B602,'AH Data Pivot'!$D$3:$D$1320)</f>
        <v>0</v>
      </c>
      <c r="L602" s="456">
        <f>SUMIF('AH Data Pivot'!$B$3:$B$1320,'Mix Substation Location Summary'!$B602,'AH Data Pivot'!$D$3:$D$1320)-K602</f>
        <v>0</v>
      </c>
      <c r="P602" s="417">
        <f>SUMIF('AH Data Pivot'!$B$3:$B$1320,'Mix Substation Location Summary'!$B602,'AH Data Pivot'!$E$3:$E$1320)</f>
        <v>0</v>
      </c>
      <c r="Q602" s="451">
        <f>SUMIF('AH Data Pivot'!$B$3:$B$1320,'Mix Substation Location Summary'!$B602,'AH Data Pivot'!$E$3:$E$1320)-P602</f>
        <v>0</v>
      </c>
      <c r="U602" s="417">
        <f>SUMIF('AH Data Pivot'!$B$3:$B$1320,'Mix Substation Location Summary'!$B602,'AH Data Pivot'!$F$3:$F$1320)</f>
        <v>0</v>
      </c>
      <c r="V602" s="454">
        <f>SUMIF('AH Data Pivot'!$B$3:$B$1320,'Mix Substation Location Summary'!$B602,'AH Data Pivot'!$F$3:$F$1320)-U602</f>
        <v>0</v>
      </c>
      <c r="W602" s="403"/>
      <c r="Z602" s="417">
        <f>SUMIF('AH Data Pivot'!$B$3:$B$1320,'Mix Substation Location Summary'!$B602,'AH Data Pivot'!$G$3:$G$1320)</f>
        <v>25088.46</v>
      </c>
      <c r="AA602" s="447">
        <f>SUMIF('AH Data Pivot'!$B$3:$B$1320,'Mix Substation Location Summary'!$B602,'AH Data Pivot'!$G$3:$G$1320)-Z602</f>
        <v>0</v>
      </c>
      <c r="AE602" s="417">
        <f>SUMIF('AH Data Pivot'!$B$3:$B$1320,'Mix Substation Location Summary'!$B602,'AH Data Pivot'!$H$3:$H$1320)</f>
        <v>857256.99</v>
      </c>
      <c r="AF602" s="454">
        <f>SUMIF('AH Data Pivot'!$B$3:$B$1320,'Mix Substation Location Summary'!$B602,'AH Data Pivot'!$H$3:$H$1320)-AE602</f>
        <v>0</v>
      </c>
      <c r="AI602" s="473">
        <f t="shared" si="57"/>
        <v>1</v>
      </c>
      <c r="AJ602" s="474">
        <f t="shared" si="58"/>
        <v>1</v>
      </c>
    </row>
    <row r="603" spans="2:36" x14ac:dyDescent="0.25">
      <c r="B603" s="403">
        <v>5522</v>
      </c>
      <c r="C603" s="403" t="str">
        <f t="shared" ref="C603:C667" si="59">IFERROR(MATCH(B603,$B$4:$B$60,0),"")</f>
        <v/>
      </c>
      <c r="F603" s="401">
        <f>SUMIF('AH Data Pivot'!$B$3:$B$1320,'Mix Substation Location Summary'!$B603,'AH Data Pivot'!$C$3:$C$1320)</f>
        <v>0</v>
      </c>
      <c r="G603" s="447">
        <f>SUMIF('AH Data Pivot'!$B$3:$B$1320,'Mix Substation Location Summary'!$B603,'AH Data Pivot'!$C$3:$C$1320)-F603</f>
        <v>0</v>
      </c>
      <c r="K603" s="401">
        <f>SUMIF('AH Data Pivot'!$B$3:$B$1320,'Mix Substation Location Summary'!$B603,'AH Data Pivot'!$D$3:$D$1320)</f>
        <v>0</v>
      </c>
      <c r="L603" s="456">
        <f>SUMIF('AH Data Pivot'!$B$3:$B$1320,'Mix Substation Location Summary'!$B603,'AH Data Pivot'!$D$3:$D$1320)-K603</f>
        <v>0</v>
      </c>
      <c r="P603" s="417">
        <f>SUMIF('AH Data Pivot'!$B$3:$B$1320,'Mix Substation Location Summary'!$B603,'AH Data Pivot'!$E$3:$E$1320)</f>
        <v>914669.69000000029</v>
      </c>
      <c r="Q603" s="451">
        <f>SUMIF('AH Data Pivot'!$B$3:$B$1320,'Mix Substation Location Summary'!$B603,'AH Data Pivot'!$E$3:$E$1320)-P603</f>
        <v>0</v>
      </c>
      <c r="U603" s="417">
        <f>SUMIF('AH Data Pivot'!$B$3:$B$1320,'Mix Substation Location Summary'!$B603,'AH Data Pivot'!$F$3:$F$1320)</f>
        <v>11913.320000000002</v>
      </c>
      <c r="V603" s="454">
        <f>SUMIF('AH Data Pivot'!$B$3:$B$1320,'Mix Substation Location Summary'!$B603,'AH Data Pivot'!$F$3:$F$1320)-U603</f>
        <v>0</v>
      </c>
      <c r="W603" s="403"/>
      <c r="Z603" s="417">
        <f>SUMIF('AH Data Pivot'!$B$3:$B$1320,'Mix Substation Location Summary'!$B603,'AH Data Pivot'!$G$3:$G$1320)</f>
        <v>435043.18</v>
      </c>
      <c r="AA603" s="447">
        <f>SUMIF('AH Data Pivot'!$B$3:$B$1320,'Mix Substation Location Summary'!$B603,'AH Data Pivot'!$G$3:$G$1320)-Z603</f>
        <v>0</v>
      </c>
      <c r="AE603" s="417">
        <f>SUMIF('AH Data Pivot'!$B$3:$B$1320,'Mix Substation Location Summary'!$B603,'AH Data Pivot'!$H$3:$H$1320)</f>
        <v>7622024.3000000035</v>
      </c>
      <c r="AF603" s="454">
        <f>SUMIF('AH Data Pivot'!$B$3:$B$1320,'Mix Substation Location Summary'!$B603,'AH Data Pivot'!$H$3:$H$1320)-AE603</f>
        <v>0</v>
      </c>
      <c r="AI603" s="473" t="str">
        <f t="shared" si="57"/>
        <v/>
      </c>
      <c r="AJ603" s="474">
        <f t="shared" si="58"/>
        <v>1</v>
      </c>
    </row>
    <row r="604" spans="2:36" x14ac:dyDescent="0.25">
      <c r="B604" s="403">
        <v>5523</v>
      </c>
      <c r="C604" s="403" t="str">
        <f t="shared" si="59"/>
        <v/>
      </c>
      <c r="F604" s="401">
        <f>SUMIF('AH Data Pivot'!$B$3:$B$1320,'Mix Substation Location Summary'!$B604,'AH Data Pivot'!$C$3:$C$1320)</f>
        <v>0</v>
      </c>
      <c r="G604" s="447">
        <f>SUMIF('AH Data Pivot'!$B$3:$B$1320,'Mix Substation Location Summary'!$B604,'AH Data Pivot'!$C$3:$C$1320)-F604</f>
        <v>0</v>
      </c>
      <c r="K604" s="401">
        <f>SUMIF('AH Data Pivot'!$B$3:$B$1320,'Mix Substation Location Summary'!$B604,'AH Data Pivot'!$D$3:$D$1320)</f>
        <v>0</v>
      </c>
      <c r="L604" s="456">
        <f>SUMIF('AH Data Pivot'!$B$3:$B$1320,'Mix Substation Location Summary'!$B604,'AH Data Pivot'!$D$3:$D$1320)-K604</f>
        <v>0</v>
      </c>
      <c r="P604" s="417">
        <f>SUMIF('AH Data Pivot'!$B$3:$B$1320,'Mix Substation Location Summary'!$B604,'AH Data Pivot'!$E$3:$E$1320)</f>
        <v>0</v>
      </c>
      <c r="Q604" s="451">
        <f>SUMIF('AH Data Pivot'!$B$3:$B$1320,'Mix Substation Location Summary'!$B604,'AH Data Pivot'!$E$3:$E$1320)-P604</f>
        <v>0</v>
      </c>
      <c r="U604" s="417">
        <f>SUMIF('AH Data Pivot'!$B$3:$B$1320,'Mix Substation Location Summary'!$B604,'AH Data Pivot'!$F$3:$F$1320)</f>
        <v>0</v>
      </c>
      <c r="V604" s="454">
        <f>SUMIF('AH Data Pivot'!$B$3:$B$1320,'Mix Substation Location Summary'!$B604,'AH Data Pivot'!$F$3:$F$1320)-U604</f>
        <v>0</v>
      </c>
      <c r="W604" s="403"/>
      <c r="Z604" s="417">
        <f>SUMIF('AH Data Pivot'!$B$3:$B$1320,'Mix Substation Location Summary'!$B604,'AH Data Pivot'!$G$3:$G$1320)</f>
        <v>77034.73</v>
      </c>
      <c r="AA604" s="447">
        <f>SUMIF('AH Data Pivot'!$B$3:$B$1320,'Mix Substation Location Summary'!$B604,'AH Data Pivot'!$G$3:$G$1320)-Z604</f>
        <v>0</v>
      </c>
      <c r="AE604" s="417">
        <f>SUMIF('AH Data Pivot'!$B$3:$B$1320,'Mix Substation Location Summary'!$B604,'AH Data Pivot'!$H$3:$H$1320)</f>
        <v>1001817.59</v>
      </c>
      <c r="AF604" s="454">
        <f>SUMIF('AH Data Pivot'!$B$3:$B$1320,'Mix Substation Location Summary'!$B604,'AH Data Pivot'!$H$3:$H$1320)-AE604</f>
        <v>0</v>
      </c>
      <c r="AI604" s="473" t="str">
        <f t="shared" si="57"/>
        <v/>
      </c>
      <c r="AJ604" s="474">
        <f t="shared" si="58"/>
        <v>1</v>
      </c>
    </row>
    <row r="605" spans="2:36" x14ac:dyDescent="0.25">
      <c r="B605" s="403">
        <v>5524</v>
      </c>
      <c r="C605" s="403" t="str">
        <f t="shared" si="59"/>
        <v/>
      </c>
      <c r="F605" s="401">
        <f>SUMIF('AH Data Pivot'!$B$3:$B$1320,'Mix Substation Location Summary'!$B605,'AH Data Pivot'!$C$3:$C$1320)</f>
        <v>0</v>
      </c>
      <c r="G605" s="447">
        <f>SUMIF('AH Data Pivot'!$B$3:$B$1320,'Mix Substation Location Summary'!$B605,'AH Data Pivot'!$C$3:$C$1320)-F605</f>
        <v>0</v>
      </c>
      <c r="K605" s="401">
        <f>SUMIF('AH Data Pivot'!$B$3:$B$1320,'Mix Substation Location Summary'!$B605,'AH Data Pivot'!$D$3:$D$1320)</f>
        <v>0</v>
      </c>
      <c r="L605" s="456">
        <f>SUMIF('AH Data Pivot'!$B$3:$B$1320,'Mix Substation Location Summary'!$B605,'AH Data Pivot'!$D$3:$D$1320)-K605</f>
        <v>0</v>
      </c>
      <c r="P605" s="417">
        <f>SUMIF('AH Data Pivot'!$B$3:$B$1320,'Mix Substation Location Summary'!$B605,'AH Data Pivot'!$E$3:$E$1320)</f>
        <v>0</v>
      </c>
      <c r="Q605" s="451">
        <f>SUMIF('AH Data Pivot'!$B$3:$B$1320,'Mix Substation Location Summary'!$B605,'AH Data Pivot'!$E$3:$E$1320)-P605</f>
        <v>0</v>
      </c>
      <c r="U605" s="417">
        <f>SUMIF('AH Data Pivot'!$B$3:$B$1320,'Mix Substation Location Summary'!$B605,'AH Data Pivot'!$F$3:$F$1320)</f>
        <v>5859.13</v>
      </c>
      <c r="V605" s="454">
        <f>SUMIF('AH Data Pivot'!$B$3:$B$1320,'Mix Substation Location Summary'!$B605,'AH Data Pivot'!$F$3:$F$1320)-U605</f>
        <v>0</v>
      </c>
      <c r="W605" s="403"/>
      <c r="Z605" s="417">
        <f>SUMIF('AH Data Pivot'!$B$3:$B$1320,'Mix Substation Location Summary'!$B605,'AH Data Pivot'!$G$3:$G$1320)</f>
        <v>155314.21999999997</v>
      </c>
      <c r="AA605" s="447">
        <f>SUMIF('AH Data Pivot'!$B$3:$B$1320,'Mix Substation Location Summary'!$B605,'AH Data Pivot'!$G$3:$G$1320)-Z605</f>
        <v>0</v>
      </c>
      <c r="AE605" s="417">
        <f>SUMIF('AH Data Pivot'!$B$3:$B$1320,'Mix Substation Location Summary'!$B605,'AH Data Pivot'!$H$3:$H$1320)</f>
        <v>1219492.8100000003</v>
      </c>
      <c r="AF605" s="454">
        <f>SUMIF('AH Data Pivot'!$B$3:$B$1320,'Mix Substation Location Summary'!$B605,'AH Data Pivot'!$H$3:$H$1320)-AE605</f>
        <v>0</v>
      </c>
      <c r="AI605" s="473" t="str">
        <f t="shared" si="57"/>
        <v/>
      </c>
      <c r="AJ605" s="474">
        <f t="shared" si="58"/>
        <v>1</v>
      </c>
    </row>
    <row r="606" spans="2:36" x14ac:dyDescent="0.25">
      <c r="B606" s="403">
        <v>5525</v>
      </c>
      <c r="C606" s="403" t="str">
        <f t="shared" si="59"/>
        <v/>
      </c>
      <c r="F606" s="401">
        <f>SUMIF('AH Data Pivot'!$B$3:$B$1320,'Mix Substation Location Summary'!$B606,'AH Data Pivot'!$C$3:$C$1320)</f>
        <v>0</v>
      </c>
      <c r="G606" s="447">
        <f>SUMIF('AH Data Pivot'!$B$3:$B$1320,'Mix Substation Location Summary'!$B606,'AH Data Pivot'!$C$3:$C$1320)-F606</f>
        <v>0</v>
      </c>
      <c r="K606" s="401">
        <f>SUMIF('AH Data Pivot'!$B$3:$B$1320,'Mix Substation Location Summary'!$B606,'AH Data Pivot'!$D$3:$D$1320)</f>
        <v>0</v>
      </c>
      <c r="L606" s="456">
        <f>SUMIF('AH Data Pivot'!$B$3:$B$1320,'Mix Substation Location Summary'!$B606,'AH Data Pivot'!$D$3:$D$1320)-K606</f>
        <v>0</v>
      </c>
      <c r="P606" s="417">
        <f>SUMIF('AH Data Pivot'!$B$3:$B$1320,'Mix Substation Location Summary'!$B606,'AH Data Pivot'!$E$3:$E$1320)</f>
        <v>0</v>
      </c>
      <c r="Q606" s="451">
        <f>SUMIF('AH Data Pivot'!$B$3:$B$1320,'Mix Substation Location Summary'!$B606,'AH Data Pivot'!$E$3:$E$1320)-P606</f>
        <v>0</v>
      </c>
      <c r="U606" s="417">
        <f>SUMIF('AH Data Pivot'!$B$3:$B$1320,'Mix Substation Location Summary'!$B606,'AH Data Pivot'!$F$3:$F$1320)</f>
        <v>389360.72</v>
      </c>
      <c r="V606" s="454">
        <f>SUMIF('AH Data Pivot'!$B$3:$B$1320,'Mix Substation Location Summary'!$B606,'AH Data Pivot'!$F$3:$F$1320)-U606</f>
        <v>0</v>
      </c>
      <c r="W606" s="403"/>
      <c r="Z606" s="417">
        <f>SUMIF('AH Data Pivot'!$B$3:$B$1320,'Mix Substation Location Summary'!$B606,'AH Data Pivot'!$G$3:$G$1320)</f>
        <v>866592.23</v>
      </c>
      <c r="AA606" s="447">
        <f>SUMIF('AH Data Pivot'!$B$3:$B$1320,'Mix Substation Location Summary'!$B606,'AH Data Pivot'!$G$3:$G$1320)-Z606</f>
        <v>0</v>
      </c>
      <c r="AE606" s="417">
        <f>SUMIF('AH Data Pivot'!$B$3:$B$1320,'Mix Substation Location Summary'!$B606,'AH Data Pivot'!$H$3:$H$1320)</f>
        <v>4309598.7</v>
      </c>
      <c r="AF606" s="454">
        <f>SUMIF('AH Data Pivot'!$B$3:$B$1320,'Mix Substation Location Summary'!$B606,'AH Data Pivot'!$H$3:$H$1320)-AE606</f>
        <v>0</v>
      </c>
      <c r="AI606" s="473" t="str">
        <f t="shared" si="57"/>
        <v/>
      </c>
      <c r="AJ606" s="474">
        <f t="shared" si="58"/>
        <v>1</v>
      </c>
    </row>
    <row r="607" spans="2:36" x14ac:dyDescent="0.25">
      <c r="B607" s="403">
        <v>5526</v>
      </c>
      <c r="C607" s="403" t="str">
        <f t="shared" si="59"/>
        <v/>
      </c>
      <c r="F607" s="401">
        <f>SUMIF('AH Data Pivot'!$B$3:$B$1320,'Mix Substation Location Summary'!$B607,'AH Data Pivot'!$C$3:$C$1320)</f>
        <v>0</v>
      </c>
      <c r="G607" s="447">
        <f>SUMIF('AH Data Pivot'!$B$3:$B$1320,'Mix Substation Location Summary'!$B607,'AH Data Pivot'!$C$3:$C$1320)-F607</f>
        <v>0</v>
      </c>
      <c r="K607" s="401">
        <f>SUMIF('AH Data Pivot'!$B$3:$B$1320,'Mix Substation Location Summary'!$B607,'AH Data Pivot'!$D$3:$D$1320)</f>
        <v>13050.44</v>
      </c>
      <c r="L607" s="456">
        <f>SUMIF('AH Data Pivot'!$B$3:$B$1320,'Mix Substation Location Summary'!$B607,'AH Data Pivot'!$D$3:$D$1320)-K607</f>
        <v>0</v>
      </c>
      <c r="P607" s="417">
        <f>SUMIF('AH Data Pivot'!$B$3:$B$1320,'Mix Substation Location Summary'!$B607,'AH Data Pivot'!$E$3:$E$1320)</f>
        <v>0</v>
      </c>
      <c r="Q607" s="451">
        <f>SUMIF('AH Data Pivot'!$B$3:$B$1320,'Mix Substation Location Summary'!$B607,'AH Data Pivot'!$E$3:$E$1320)-P607</f>
        <v>0</v>
      </c>
      <c r="U607" s="417">
        <f>SUMIF('AH Data Pivot'!$B$3:$B$1320,'Mix Substation Location Summary'!$B607,'AH Data Pivot'!$F$3:$F$1320)</f>
        <v>18795.05</v>
      </c>
      <c r="V607" s="454">
        <f>SUMIF('AH Data Pivot'!$B$3:$B$1320,'Mix Substation Location Summary'!$B607,'AH Data Pivot'!$F$3:$F$1320)-U607</f>
        <v>0</v>
      </c>
      <c r="W607" s="403"/>
      <c r="Z607" s="417">
        <f>SUMIF('AH Data Pivot'!$B$3:$B$1320,'Mix Substation Location Summary'!$B607,'AH Data Pivot'!$G$3:$G$1320)</f>
        <v>148863.33000000002</v>
      </c>
      <c r="AA607" s="447">
        <f>SUMIF('AH Data Pivot'!$B$3:$B$1320,'Mix Substation Location Summary'!$B607,'AH Data Pivot'!$G$3:$G$1320)-Z607</f>
        <v>0</v>
      </c>
      <c r="AE607" s="417">
        <f>SUMIF('AH Data Pivot'!$B$3:$B$1320,'Mix Substation Location Summary'!$B607,'AH Data Pivot'!$H$3:$H$1320)</f>
        <v>1749907.6399999992</v>
      </c>
      <c r="AF607" s="454">
        <f>SUMIF('AH Data Pivot'!$B$3:$B$1320,'Mix Substation Location Summary'!$B607,'AH Data Pivot'!$H$3:$H$1320)-AE607</f>
        <v>0</v>
      </c>
      <c r="AI607" s="473">
        <f t="shared" si="57"/>
        <v>1</v>
      </c>
      <c r="AJ607" s="474">
        <f t="shared" si="58"/>
        <v>1</v>
      </c>
    </row>
    <row r="608" spans="2:36" x14ac:dyDescent="0.25">
      <c r="B608" s="403">
        <v>5527</v>
      </c>
      <c r="C608" s="403" t="str">
        <f t="shared" si="59"/>
        <v/>
      </c>
      <c r="F608" s="401">
        <f>SUMIF('AH Data Pivot'!$B$3:$B$1320,'Mix Substation Location Summary'!$B608,'AH Data Pivot'!$C$3:$C$1320)</f>
        <v>0</v>
      </c>
      <c r="G608" s="447">
        <f>SUMIF('AH Data Pivot'!$B$3:$B$1320,'Mix Substation Location Summary'!$B608,'AH Data Pivot'!$C$3:$C$1320)-F608</f>
        <v>0</v>
      </c>
      <c r="K608" s="401">
        <f>SUMIF('AH Data Pivot'!$B$3:$B$1320,'Mix Substation Location Summary'!$B608,'AH Data Pivot'!$D$3:$D$1320)</f>
        <v>0</v>
      </c>
      <c r="L608" s="456">
        <f>SUMIF('AH Data Pivot'!$B$3:$B$1320,'Mix Substation Location Summary'!$B608,'AH Data Pivot'!$D$3:$D$1320)-K608</f>
        <v>0</v>
      </c>
      <c r="P608" s="417">
        <f>SUMIF('AH Data Pivot'!$B$3:$B$1320,'Mix Substation Location Summary'!$B608,'AH Data Pivot'!$E$3:$E$1320)</f>
        <v>0</v>
      </c>
      <c r="Q608" s="451">
        <f>SUMIF('AH Data Pivot'!$B$3:$B$1320,'Mix Substation Location Summary'!$B608,'AH Data Pivot'!$E$3:$E$1320)-P608</f>
        <v>0</v>
      </c>
      <c r="U608" s="417">
        <f>SUMIF('AH Data Pivot'!$B$3:$B$1320,'Mix Substation Location Summary'!$B608,'AH Data Pivot'!$F$3:$F$1320)</f>
        <v>7735.3</v>
      </c>
      <c r="V608" s="454">
        <f>SUMIF('AH Data Pivot'!$B$3:$B$1320,'Mix Substation Location Summary'!$B608,'AH Data Pivot'!$F$3:$F$1320)-U608</f>
        <v>0</v>
      </c>
      <c r="W608" s="403"/>
      <c r="Z608" s="417">
        <f>SUMIF('AH Data Pivot'!$B$3:$B$1320,'Mix Substation Location Summary'!$B608,'AH Data Pivot'!$G$3:$G$1320)</f>
        <v>66117.040000000008</v>
      </c>
      <c r="AA608" s="447">
        <f>SUMIF('AH Data Pivot'!$B$3:$B$1320,'Mix Substation Location Summary'!$B608,'AH Data Pivot'!$G$3:$G$1320)-Z608</f>
        <v>0</v>
      </c>
      <c r="AE608" s="417">
        <f>SUMIF('AH Data Pivot'!$B$3:$B$1320,'Mix Substation Location Summary'!$B608,'AH Data Pivot'!$H$3:$H$1320)</f>
        <v>1439915.2400000005</v>
      </c>
      <c r="AF608" s="454">
        <f>SUMIF('AH Data Pivot'!$B$3:$B$1320,'Mix Substation Location Summary'!$B608,'AH Data Pivot'!$H$3:$H$1320)-AE608</f>
        <v>0</v>
      </c>
      <c r="AI608" s="473" t="str">
        <f t="shared" si="57"/>
        <v/>
      </c>
      <c r="AJ608" s="474">
        <f t="shared" si="58"/>
        <v>1</v>
      </c>
    </row>
    <row r="609" spans="2:36" x14ac:dyDescent="0.25">
      <c r="B609" s="403">
        <v>5528</v>
      </c>
      <c r="C609" s="403" t="str">
        <f t="shared" si="59"/>
        <v/>
      </c>
      <c r="F609" s="401">
        <f>SUMIF('AH Data Pivot'!$B$3:$B$1320,'Mix Substation Location Summary'!$B609,'AH Data Pivot'!$C$3:$C$1320)</f>
        <v>0</v>
      </c>
      <c r="G609" s="447">
        <f>SUMIF('AH Data Pivot'!$B$3:$B$1320,'Mix Substation Location Summary'!$B609,'AH Data Pivot'!$C$3:$C$1320)-F609</f>
        <v>0</v>
      </c>
      <c r="K609" s="401">
        <f>SUMIF('AH Data Pivot'!$B$3:$B$1320,'Mix Substation Location Summary'!$B609,'AH Data Pivot'!$D$3:$D$1320)</f>
        <v>0</v>
      </c>
      <c r="L609" s="456">
        <f>SUMIF('AH Data Pivot'!$B$3:$B$1320,'Mix Substation Location Summary'!$B609,'AH Data Pivot'!$D$3:$D$1320)-K609</f>
        <v>0</v>
      </c>
      <c r="P609" s="417">
        <f>SUMIF('AH Data Pivot'!$B$3:$B$1320,'Mix Substation Location Summary'!$B609,'AH Data Pivot'!$E$3:$E$1320)</f>
        <v>0</v>
      </c>
      <c r="Q609" s="451">
        <f>SUMIF('AH Data Pivot'!$B$3:$B$1320,'Mix Substation Location Summary'!$B609,'AH Data Pivot'!$E$3:$E$1320)-P609</f>
        <v>0</v>
      </c>
      <c r="U609" s="417">
        <f>SUMIF('AH Data Pivot'!$B$3:$B$1320,'Mix Substation Location Summary'!$B609,'AH Data Pivot'!$F$3:$F$1320)</f>
        <v>1727.47</v>
      </c>
      <c r="V609" s="454">
        <f>SUMIF('AH Data Pivot'!$B$3:$B$1320,'Mix Substation Location Summary'!$B609,'AH Data Pivot'!$F$3:$F$1320)-U609</f>
        <v>0</v>
      </c>
      <c r="W609" s="403"/>
      <c r="Z609" s="417">
        <f>SUMIF('AH Data Pivot'!$B$3:$B$1320,'Mix Substation Location Summary'!$B609,'AH Data Pivot'!$G$3:$G$1320)</f>
        <v>103999.40000000001</v>
      </c>
      <c r="AA609" s="447">
        <f>SUMIF('AH Data Pivot'!$B$3:$B$1320,'Mix Substation Location Summary'!$B609,'AH Data Pivot'!$G$3:$G$1320)-Z609</f>
        <v>0</v>
      </c>
      <c r="AE609" s="417">
        <f>SUMIF('AH Data Pivot'!$B$3:$B$1320,'Mix Substation Location Summary'!$B609,'AH Data Pivot'!$H$3:$H$1320)</f>
        <v>1155999.1800000002</v>
      </c>
      <c r="AF609" s="454">
        <f>SUMIF('AH Data Pivot'!$B$3:$B$1320,'Mix Substation Location Summary'!$B609,'AH Data Pivot'!$H$3:$H$1320)-AE609</f>
        <v>0</v>
      </c>
      <c r="AI609" s="473" t="str">
        <f t="shared" si="57"/>
        <v/>
      </c>
      <c r="AJ609" s="474">
        <f t="shared" si="58"/>
        <v>1</v>
      </c>
    </row>
    <row r="610" spans="2:36" x14ac:dyDescent="0.25">
      <c r="B610" s="403">
        <v>5529</v>
      </c>
      <c r="C610" s="403" t="str">
        <f t="shared" si="59"/>
        <v/>
      </c>
      <c r="F610" s="401">
        <f>SUMIF('AH Data Pivot'!$B$3:$B$1320,'Mix Substation Location Summary'!$B610,'AH Data Pivot'!$C$3:$C$1320)</f>
        <v>0</v>
      </c>
      <c r="G610" s="447">
        <f>SUMIF('AH Data Pivot'!$B$3:$B$1320,'Mix Substation Location Summary'!$B610,'AH Data Pivot'!$C$3:$C$1320)-F610</f>
        <v>0</v>
      </c>
      <c r="K610" s="401">
        <f>SUMIF('AH Data Pivot'!$B$3:$B$1320,'Mix Substation Location Summary'!$B610,'AH Data Pivot'!$D$3:$D$1320)</f>
        <v>0</v>
      </c>
      <c r="L610" s="456">
        <f>SUMIF('AH Data Pivot'!$B$3:$B$1320,'Mix Substation Location Summary'!$B610,'AH Data Pivot'!$D$3:$D$1320)-K610</f>
        <v>0</v>
      </c>
      <c r="P610" s="417">
        <f>SUMIF('AH Data Pivot'!$B$3:$B$1320,'Mix Substation Location Summary'!$B610,'AH Data Pivot'!$E$3:$E$1320)</f>
        <v>0</v>
      </c>
      <c r="Q610" s="451">
        <f>SUMIF('AH Data Pivot'!$B$3:$B$1320,'Mix Substation Location Summary'!$B610,'AH Data Pivot'!$E$3:$E$1320)-P610</f>
        <v>0</v>
      </c>
      <c r="U610" s="417">
        <f>SUMIF('AH Data Pivot'!$B$3:$B$1320,'Mix Substation Location Summary'!$B610,'AH Data Pivot'!$F$3:$F$1320)</f>
        <v>0</v>
      </c>
      <c r="V610" s="454">
        <f>SUMIF('AH Data Pivot'!$B$3:$B$1320,'Mix Substation Location Summary'!$B610,'AH Data Pivot'!$F$3:$F$1320)-U610</f>
        <v>0</v>
      </c>
      <c r="W610" s="403"/>
      <c r="Z610" s="417">
        <f>SUMIF('AH Data Pivot'!$B$3:$B$1320,'Mix Substation Location Summary'!$B610,'AH Data Pivot'!$G$3:$G$1320)</f>
        <v>13026.140000000001</v>
      </c>
      <c r="AA610" s="447">
        <f>SUMIF('AH Data Pivot'!$B$3:$B$1320,'Mix Substation Location Summary'!$B610,'AH Data Pivot'!$G$3:$G$1320)-Z610</f>
        <v>0</v>
      </c>
      <c r="AE610" s="417">
        <f>SUMIF('AH Data Pivot'!$B$3:$B$1320,'Mix Substation Location Summary'!$B610,'AH Data Pivot'!$H$3:$H$1320)</f>
        <v>0</v>
      </c>
      <c r="AF610" s="454">
        <f>SUMIF('AH Data Pivot'!$B$3:$B$1320,'Mix Substation Location Summary'!$B610,'AH Data Pivot'!$H$3:$H$1320)-AE610</f>
        <v>0</v>
      </c>
      <c r="AI610" s="473">
        <f t="shared" si="57"/>
        <v>1</v>
      </c>
      <c r="AJ610" s="474">
        <f t="shared" si="58"/>
        <v>1</v>
      </c>
    </row>
    <row r="611" spans="2:36" x14ac:dyDescent="0.25">
      <c r="B611" s="403">
        <v>5530</v>
      </c>
      <c r="C611" s="403" t="str">
        <f t="shared" si="59"/>
        <v/>
      </c>
      <c r="F611" s="401">
        <f>SUMIF('AH Data Pivot'!$B$3:$B$1320,'Mix Substation Location Summary'!$B611,'AH Data Pivot'!$C$3:$C$1320)</f>
        <v>0</v>
      </c>
      <c r="G611" s="447">
        <f>SUMIF('AH Data Pivot'!$B$3:$B$1320,'Mix Substation Location Summary'!$B611,'AH Data Pivot'!$C$3:$C$1320)-F611</f>
        <v>0</v>
      </c>
      <c r="K611" s="401">
        <f>SUMIF('AH Data Pivot'!$B$3:$B$1320,'Mix Substation Location Summary'!$B611,'AH Data Pivot'!$D$3:$D$1320)</f>
        <v>0</v>
      </c>
      <c r="L611" s="456">
        <f>SUMIF('AH Data Pivot'!$B$3:$B$1320,'Mix Substation Location Summary'!$B611,'AH Data Pivot'!$D$3:$D$1320)-K611</f>
        <v>0</v>
      </c>
      <c r="P611" s="417">
        <f>SUMIF('AH Data Pivot'!$B$3:$B$1320,'Mix Substation Location Summary'!$B611,'AH Data Pivot'!$E$3:$E$1320)</f>
        <v>282762.50999999995</v>
      </c>
      <c r="Q611" s="451">
        <f>SUMIF('AH Data Pivot'!$B$3:$B$1320,'Mix Substation Location Summary'!$B611,'AH Data Pivot'!$E$3:$E$1320)-P611</f>
        <v>0</v>
      </c>
      <c r="U611" s="417">
        <f>SUMIF('AH Data Pivot'!$B$3:$B$1320,'Mix Substation Location Summary'!$B611,'AH Data Pivot'!$F$3:$F$1320)</f>
        <v>959.21</v>
      </c>
      <c r="V611" s="454">
        <f>SUMIF('AH Data Pivot'!$B$3:$B$1320,'Mix Substation Location Summary'!$B611,'AH Data Pivot'!$F$3:$F$1320)-U611</f>
        <v>0</v>
      </c>
      <c r="W611" s="403"/>
      <c r="Z611" s="417">
        <f>SUMIF('AH Data Pivot'!$B$3:$B$1320,'Mix Substation Location Summary'!$B611,'AH Data Pivot'!$G$3:$G$1320)</f>
        <v>18768.36</v>
      </c>
      <c r="AA611" s="447">
        <f>SUMIF('AH Data Pivot'!$B$3:$B$1320,'Mix Substation Location Summary'!$B611,'AH Data Pivot'!$G$3:$G$1320)-Z611</f>
        <v>0</v>
      </c>
      <c r="AE611" s="417">
        <f>SUMIF('AH Data Pivot'!$B$3:$B$1320,'Mix Substation Location Summary'!$B611,'AH Data Pivot'!$H$3:$H$1320)</f>
        <v>757020.90000000014</v>
      </c>
      <c r="AF611" s="454">
        <f>SUMIF('AH Data Pivot'!$B$3:$B$1320,'Mix Substation Location Summary'!$B611,'AH Data Pivot'!$H$3:$H$1320)-AE611</f>
        <v>0</v>
      </c>
      <c r="AI611" s="473" t="str">
        <f t="shared" si="57"/>
        <v/>
      </c>
      <c r="AJ611" s="474">
        <f t="shared" si="58"/>
        <v>1</v>
      </c>
    </row>
    <row r="612" spans="2:36" x14ac:dyDescent="0.25">
      <c r="B612" s="403">
        <v>5531</v>
      </c>
      <c r="C612" s="403" t="str">
        <f t="shared" si="59"/>
        <v/>
      </c>
      <c r="F612" s="401">
        <f>SUMIF('AH Data Pivot'!$B$3:$B$1320,'Mix Substation Location Summary'!$B612,'AH Data Pivot'!$C$3:$C$1320)</f>
        <v>0</v>
      </c>
      <c r="G612" s="447">
        <f>SUMIF('AH Data Pivot'!$B$3:$B$1320,'Mix Substation Location Summary'!$B612,'AH Data Pivot'!$C$3:$C$1320)-F612</f>
        <v>0</v>
      </c>
      <c r="K612" s="401">
        <f>SUMIF('AH Data Pivot'!$B$3:$B$1320,'Mix Substation Location Summary'!$B612,'AH Data Pivot'!$D$3:$D$1320)</f>
        <v>40354.949999999997</v>
      </c>
      <c r="L612" s="456">
        <f>SUMIF('AH Data Pivot'!$B$3:$B$1320,'Mix Substation Location Summary'!$B612,'AH Data Pivot'!$D$3:$D$1320)-K612</f>
        <v>0</v>
      </c>
      <c r="P612" s="417">
        <f>SUMIF('AH Data Pivot'!$B$3:$B$1320,'Mix Substation Location Summary'!$B612,'AH Data Pivot'!$E$3:$E$1320)</f>
        <v>0</v>
      </c>
      <c r="Q612" s="451">
        <f>SUMIF('AH Data Pivot'!$B$3:$B$1320,'Mix Substation Location Summary'!$B612,'AH Data Pivot'!$E$3:$E$1320)-P612</f>
        <v>0</v>
      </c>
      <c r="U612" s="417">
        <f>SUMIF('AH Data Pivot'!$B$3:$B$1320,'Mix Substation Location Summary'!$B612,'AH Data Pivot'!$F$3:$F$1320)</f>
        <v>36966.57</v>
      </c>
      <c r="V612" s="454">
        <f>SUMIF('AH Data Pivot'!$B$3:$B$1320,'Mix Substation Location Summary'!$B612,'AH Data Pivot'!$F$3:$F$1320)-U612</f>
        <v>0</v>
      </c>
      <c r="W612" s="403"/>
      <c r="Z612" s="417">
        <f>SUMIF('AH Data Pivot'!$B$3:$B$1320,'Mix Substation Location Summary'!$B612,'AH Data Pivot'!$G$3:$G$1320)</f>
        <v>523866.2099999999</v>
      </c>
      <c r="AA612" s="447">
        <f>SUMIF('AH Data Pivot'!$B$3:$B$1320,'Mix Substation Location Summary'!$B612,'AH Data Pivot'!$G$3:$G$1320)-Z612</f>
        <v>0</v>
      </c>
      <c r="AE612" s="417">
        <f>SUMIF('AH Data Pivot'!$B$3:$B$1320,'Mix Substation Location Summary'!$B612,'AH Data Pivot'!$H$3:$H$1320)</f>
        <v>8975634.5599999856</v>
      </c>
      <c r="AF612" s="454">
        <f>SUMIF('AH Data Pivot'!$B$3:$B$1320,'Mix Substation Location Summary'!$B612,'AH Data Pivot'!$H$3:$H$1320)-AE612</f>
        <v>0</v>
      </c>
      <c r="AI612" s="473">
        <f t="shared" si="57"/>
        <v>1</v>
      </c>
      <c r="AJ612" s="474">
        <f t="shared" si="58"/>
        <v>1</v>
      </c>
    </row>
    <row r="613" spans="2:36" x14ac:dyDescent="0.25">
      <c r="B613" s="403">
        <v>5532</v>
      </c>
      <c r="C613" s="403" t="str">
        <f t="shared" si="59"/>
        <v/>
      </c>
      <c r="F613" s="401">
        <f>SUMIF('AH Data Pivot'!$B$3:$B$1320,'Mix Substation Location Summary'!$B613,'AH Data Pivot'!$C$3:$C$1320)</f>
        <v>0</v>
      </c>
      <c r="G613" s="447">
        <f>SUMIF('AH Data Pivot'!$B$3:$B$1320,'Mix Substation Location Summary'!$B613,'AH Data Pivot'!$C$3:$C$1320)-F613</f>
        <v>0</v>
      </c>
      <c r="K613" s="401">
        <f>SUMIF('AH Data Pivot'!$B$3:$B$1320,'Mix Substation Location Summary'!$B613,'AH Data Pivot'!$D$3:$D$1320)</f>
        <v>0</v>
      </c>
      <c r="L613" s="456">
        <f>SUMIF('AH Data Pivot'!$B$3:$B$1320,'Mix Substation Location Summary'!$B613,'AH Data Pivot'!$D$3:$D$1320)-K613</f>
        <v>0</v>
      </c>
      <c r="P613" s="417">
        <f>SUMIF('AH Data Pivot'!$B$3:$B$1320,'Mix Substation Location Summary'!$B613,'AH Data Pivot'!$E$3:$E$1320)</f>
        <v>0</v>
      </c>
      <c r="Q613" s="451">
        <f>SUMIF('AH Data Pivot'!$B$3:$B$1320,'Mix Substation Location Summary'!$B613,'AH Data Pivot'!$E$3:$E$1320)-P613</f>
        <v>0</v>
      </c>
      <c r="U613" s="417">
        <f>SUMIF('AH Data Pivot'!$B$3:$B$1320,'Mix Substation Location Summary'!$B613,'AH Data Pivot'!$F$3:$F$1320)</f>
        <v>5325.34</v>
      </c>
      <c r="V613" s="454">
        <f>SUMIF('AH Data Pivot'!$B$3:$B$1320,'Mix Substation Location Summary'!$B613,'AH Data Pivot'!$F$3:$F$1320)-U613</f>
        <v>0</v>
      </c>
      <c r="W613" s="403"/>
      <c r="Z613" s="417">
        <f>SUMIF('AH Data Pivot'!$B$3:$B$1320,'Mix Substation Location Summary'!$B613,'AH Data Pivot'!$G$3:$G$1320)</f>
        <v>162060.69999999998</v>
      </c>
      <c r="AA613" s="447">
        <f>SUMIF('AH Data Pivot'!$B$3:$B$1320,'Mix Substation Location Summary'!$B613,'AH Data Pivot'!$G$3:$G$1320)-Z613</f>
        <v>0</v>
      </c>
      <c r="AE613" s="417">
        <f>SUMIF('AH Data Pivot'!$B$3:$B$1320,'Mix Substation Location Summary'!$B613,'AH Data Pivot'!$H$3:$H$1320)</f>
        <v>8982055.2499999851</v>
      </c>
      <c r="AF613" s="454">
        <f>SUMIF('AH Data Pivot'!$B$3:$B$1320,'Mix Substation Location Summary'!$B613,'AH Data Pivot'!$H$3:$H$1320)-AE613</f>
        <v>0</v>
      </c>
      <c r="AI613" s="473" t="str">
        <f t="shared" si="57"/>
        <v/>
      </c>
      <c r="AJ613" s="474">
        <f t="shared" si="58"/>
        <v>1</v>
      </c>
    </row>
    <row r="614" spans="2:36" x14ac:dyDescent="0.25">
      <c r="B614" s="403">
        <v>5533</v>
      </c>
      <c r="C614" s="403" t="str">
        <f t="shared" si="59"/>
        <v/>
      </c>
      <c r="F614" s="401">
        <f>SUMIF('AH Data Pivot'!$B$3:$B$1320,'Mix Substation Location Summary'!$B614,'AH Data Pivot'!$C$3:$C$1320)</f>
        <v>0</v>
      </c>
      <c r="G614" s="447">
        <f>SUMIF('AH Data Pivot'!$B$3:$B$1320,'Mix Substation Location Summary'!$B614,'AH Data Pivot'!$C$3:$C$1320)-F614</f>
        <v>0</v>
      </c>
      <c r="K614" s="401">
        <f>SUMIF('AH Data Pivot'!$B$3:$B$1320,'Mix Substation Location Summary'!$B614,'AH Data Pivot'!$D$3:$D$1320)</f>
        <v>0</v>
      </c>
      <c r="L614" s="456">
        <f>SUMIF('AH Data Pivot'!$B$3:$B$1320,'Mix Substation Location Summary'!$B614,'AH Data Pivot'!$D$3:$D$1320)-K614</f>
        <v>0</v>
      </c>
      <c r="P614" s="417">
        <f>SUMIF('AH Data Pivot'!$B$3:$B$1320,'Mix Substation Location Summary'!$B614,'AH Data Pivot'!$E$3:$E$1320)</f>
        <v>0</v>
      </c>
      <c r="Q614" s="451">
        <f>SUMIF('AH Data Pivot'!$B$3:$B$1320,'Mix Substation Location Summary'!$B614,'AH Data Pivot'!$E$3:$E$1320)-P614</f>
        <v>0</v>
      </c>
      <c r="U614" s="417">
        <f>SUMIF('AH Data Pivot'!$B$3:$B$1320,'Mix Substation Location Summary'!$B614,'AH Data Pivot'!$F$3:$F$1320)</f>
        <v>0</v>
      </c>
      <c r="V614" s="454">
        <f>SUMIF('AH Data Pivot'!$B$3:$B$1320,'Mix Substation Location Summary'!$B614,'AH Data Pivot'!$F$3:$F$1320)-U614</f>
        <v>0</v>
      </c>
      <c r="W614" s="403"/>
      <c r="Z614" s="417">
        <f>SUMIF('AH Data Pivot'!$B$3:$B$1320,'Mix Substation Location Summary'!$B614,'AH Data Pivot'!$G$3:$G$1320)</f>
        <v>561869.71</v>
      </c>
      <c r="AA614" s="447">
        <f>SUMIF('AH Data Pivot'!$B$3:$B$1320,'Mix Substation Location Summary'!$B614,'AH Data Pivot'!$G$3:$G$1320)-Z614</f>
        <v>0</v>
      </c>
      <c r="AE614" s="417">
        <f>SUMIF('AH Data Pivot'!$B$3:$B$1320,'Mix Substation Location Summary'!$B614,'AH Data Pivot'!$H$3:$H$1320)</f>
        <v>2782714.2399999993</v>
      </c>
      <c r="AF614" s="454">
        <f>SUMIF('AH Data Pivot'!$B$3:$B$1320,'Mix Substation Location Summary'!$B614,'AH Data Pivot'!$H$3:$H$1320)-AE614</f>
        <v>0</v>
      </c>
      <c r="AI614" s="473" t="str">
        <f t="shared" si="57"/>
        <v/>
      </c>
      <c r="AJ614" s="474">
        <f t="shared" si="58"/>
        <v>1</v>
      </c>
    </row>
    <row r="615" spans="2:36" x14ac:dyDescent="0.25">
      <c r="B615" s="403">
        <v>5534</v>
      </c>
      <c r="C615" s="403" t="str">
        <f t="shared" si="59"/>
        <v/>
      </c>
      <c r="F615" s="401">
        <f>SUMIF('AH Data Pivot'!$B$3:$B$1320,'Mix Substation Location Summary'!$B615,'AH Data Pivot'!$C$3:$C$1320)</f>
        <v>0</v>
      </c>
      <c r="G615" s="447">
        <f>SUMIF('AH Data Pivot'!$B$3:$B$1320,'Mix Substation Location Summary'!$B615,'AH Data Pivot'!$C$3:$C$1320)-F615</f>
        <v>0</v>
      </c>
      <c r="K615" s="401">
        <f>SUMIF('AH Data Pivot'!$B$3:$B$1320,'Mix Substation Location Summary'!$B615,'AH Data Pivot'!$D$3:$D$1320)</f>
        <v>0</v>
      </c>
      <c r="L615" s="456">
        <f>SUMIF('AH Data Pivot'!$B$3:$B$1320,'Mix Substation Location Summary'!$B615,'AH Data Pivot'!$D$3:$D$1320)-K615</f>
        <v>0</v>
      </c>
      <c r="P615" s="417">
        <f>SUMIF('AH Data Pivot'!$B$3:$B$1320,'Mix Substation Location Summary'!$B615,'AH Data Pivot'!$E$3:$E$1320)</f>
        <v>0</v>
      </c>
      <c r="Q615" s="451">
        <f>SUMIF('AH Data Pivot'!$B$3:$B$1320,'Mix Substation Location Summary'!$B615,'AH Data Pivot'!$E$3:$E$1320)-P615</f>
        <v>0</v>
      </c>
      <c r="U615" s="417">
        <f>SUMIF('AH Data Pivot'!$B$3:$B$1320,'Mix Substation Location Summary'!$B615,'AH Data Pivot'!$F$3:$F$1320)</f>
        <v>12556.38</v>
      </c>
      <c r="V615" s="454">
        <f>SUMIF('AH Data Pivot'!$B$3:$B$1320,'Mix Substation Location Summary'!$B615,'AH Data Pivot'!$F$3:$F$1320)-U615</f>
        <v>0</v>
      </c>
      <c r="W615" s="403"/>
      <c r="Z615" s="417">
        <f>SUMIF('AH Data Pivot'!$B$3:$B$1320,'Mix Substation Location Summary'!$B615,'AH Data Pivot'!$G$3:$G$1320)</f>
        <v>1479800.15</v>
      </c>
      <c r="AA615" s="447">
        <f>SUMIF('AH Data Pivot'!$B$3:$B$1320,'Mix Substation Location Summary'!$B615,'AH Data Pivot'!$G$3:$G$1320)-Z615</f>
        <v>0</v>
      </c>
      <c r="AE615" s="417">
        <f>SUMIF('AH Data Pivot'!$B$3:$B$1320,'Mix Substation Location Summary'!$B615,'AH Data Pivot'!$H$3:$H$1320)</f>
        <v>3142617.310000001</v>
      </c>
      <c r="AF615" s="454">
        <f>SUMIF('AH Data Pivot'!$B$3:$B$1320,'Mix Substation Location Summary'!$B615,'AH Data Pivot'!$H$3:$H$1320)-AE615</f>
        <v>0</v>
      </c>
      <c r="AI615" s="473">
        <f t="shared" si="57"/>
        <v>1</v>
      </c>
      <c r="AJ615" s="474">
        <f t="shared" si="58"/>
        <v>1</v>
      </c>
    </row>
    <row r="616" spans="2:36" x14ac:dyDescent="0.25">
      <c r="B616" s="403">
        <v>5535</v>
      </c>
      <c r="C616" s="403" t="str">
        <f t="shared" si="59"/>
        <v/>
      </c>
      <c r="F616" s="401">
        <f>SUMIF('AH Data Pivot'!$B$3:$B$1320,'Mix Substation Location Summary'!$B616,'AH Data Pivot'!$C$3:$C$1320)</f>
        <v>0</v>
      </c>
      <c r="G616" s="447">
        <f>SUMIF('AH Data Pivot'!$B$3:$B$1320,'Mix Substation Location Summary'!$B616,'AH Data Pivot'!$C$3:$C$1320)-F616</f>
        <v>0</v>
      </c>
      <c r="K616" s="401">
        <f>SUMIF('AH Data Pivot'!$B$3:$B$1320,'Mix Substation Location Summary'!$B616,'AH Data Pivot'!$D$3:$D$1320)</f>
        <v>0</v>
      </c>
      <c r="L616" s="456">
        <f>SUMIF('AH Data Pivot'!$B$3:$B$1320,'Mix Substation Location Summary'!$B616,'AH Data Pivot'!$D$3:$D$1320)-K616</f>
        <v>0</v>
      </c>
      <c r="P616" s="417">
        <f>SUMIF('AH Data Pivot'!$B$3:$B$1320,'Mix Substation Location Summary'!$B616,'AH Data Pivot'!$E$3:$E$1320)</f>
        <v>27327.45</v>
      </c>
      <c r="Q616" s="451">
        <f>SUMIF('AH Data Pivot'!$B$3:$B$1320,'Mix Substation Location Summary'!$B616,'AH Data Pivot'!$E$3:$E$1320)-P616</f>
        <v>0</v>
      </c>
      <c r="U616" s="417">
        <f>SUMIF('AH Data Pivot'!$B$3:$B$1320,'Mix Substation Location Summary'!$B616,'AH Data Pivot'!$F$3:$F$1320)</f>
        <v>10253.02</v>
      </c>
      <c r="V616" s="454">
        <f>SUMIF('AH Data Pivot'!$B$3:$B$1320,'Mix Substation Location Summary'!$B616,'AH Data Pivot'!$F$3:$F$1320)-U616</f>
        <v>0</v>
      </c>
      <c r="W616" s="403"/>
      <c r="Z616" s="417">
        <f>SUMIF('AH Data Pivot'!$B$3:$B$1320,'Mix Substation Location Summary'!$B616,'AH Data Pivot'!$G$3:$G$1320)</f>
        <v>25441</v>
      </c>
      <c r="AA616" s="447">
        <f>SUMIF('AH Data Pivot'!$B$3:$B$1320,'Mix Substation Location Summary'!$B616,'AH Data Pivot'!$G$3:$G$1320)-Z616</f>
        <v>0</v>
      </c>
      <c r="AE616" s="417">
        <f>SUMIF('AH Data Pivot'!$B$3:$B$1320,'Mix Substation Location Summary'!$B616,'AH Data Pivot'!$H$3:$H$1320)</f>
        <v>1669128.8600000006</v>
      </c>
      <c r="AF616" s="454">
        <f>SUMIF('AH Data Pivot'!$B$3:$B$1320,'Mix Substation Location Summary'!$B616,'AH Data Pivot'!$H$3:$H$1320)-AE616</f>
        <v>0</v>
      </c>
      <c r="AI616" s="473" t="str">
        <f t="shared" si="57"/>
        <v/>
      </c>
      <c r="AJ616" s="474">
        <f t="shared" si="58"/>
        <v>1</v>
      </c>
    </row>
    <row r="617" spans="2:36" x14ac:dyDescent="0.25">
      <c r="B617" s="403">
        <v>5536</v>
      </c>
      <c r="C617" s="403" t="str">
        <f t="shared" si="59"/>
        <v/>
      </c>
      <c r="F617" s="401">
        <f>SUMIF('AH Data Pivot'!$B$3:$B$1320,'Mix Substation Location Summary'!$B617,'AH Data Pivot'!$C$3:$C$1320)</f>
        <v>0</v>
      </c>
      <c r="G617" s="447">
        <f>SUMIF('AH Data Pivot'!$B$3:$B$1320,'Mix Substation Location Summary'!$B617,'AH Data Pivot'!$C$3:$C$1320)-F617</f>
        <v>0</v>
      </c>
      <c r="K617" s="401">
        <f>SUMIF('AH Data Pivot'!$B$3:$B$1320,'Mix Substation Location Summary'!$B617,'AH Data Pivot'!$D$3:$D$1320)</f>
        <v>0</v>
      </c>
      <c r="L617" s="456">
        <f>SUMIF('AH Data Pivot'!$B$3:$B$1320,'Mix Substation Location Summary'!$B617,'AH Data Pivot'!$D$3:$D$1320)-K617</f>
        <v>0</v>
      </c>
      <c r="P617" s="417">
        <f>SUMIF('AH Data Pivot'!$B$3:$B$1320,'Mix Substation Location Summary'!$B617,'AH Data Pivot'!$E$3:$E$1320)</f>
        <v>0</v>
      </c>
      <c r="Q617" s="451">
        <f>SUMIF('AH Data Pivot'!$B$3:$B$1320,'Mix Substation Location Summary'!$B617,'AH Data Pivot'!$E$3:$E$1320)-P617</f>
        <v>0</v>
      </c>
      <c r="U617" s="417">
        <f>SUMIF('AH Data Pivot'!$B$3:$B$1320,'Mix Substation Location Summary'!$B617,'AH Data Pivot'!$F$3:$F$1320)</f>
        <v>2601.87</v>
      </c>
      <c r="V617" s="454">
        <f>SUMIF('AH Data Pivot'!$B$3:$B$1320,'Mix Substation Location Summary'!$B617,'AH Data Pivot'!$F$3:$F$1320)-U617</f>
        <v>0</v>
      </c>
      <c r="W617" s="403"/>
      <c r="Z617" s="417">
        <f>SUMIF('AH Data Pivot'!$B$3:$B$1320,'Mix Substation Location Summary'!$B617,'AH Data Pivot'!$G$3:$G$1320)</f>
        <v>433522.48</v>
      </c>
      <c r="AA617" s="447">
        <f>SUMIF('AH Data Pivot'!$B$3:$B$1320,'Mix Substation Location Summary'!$B617,'AH Data Pivot'!$G$3:$G$1320)-Z617</f>
        <v>0</v>
      </c>
      <c r="AE617" s="417">
        <f>SUMIF('AH Data Pivot'!$B$3:$B$1320,'Mix Substation Location Summary'!$B617,'AH Data Pivot'!$H$3:$H$1320)</f>
        <v>1372808.9899999998</v>
      </c>
      <c r="AF617" s="454">
        <f>SUMIF('AH Data Pivot'!$B$3:$B$1320,'Mix Substation Location Summary'!$B617,'AH Data Pivot'!$H$3:$H$1320)-AE617</f>
        <v>0</v>
      </c>
      <c r="AI617" s="473" t="str">
        <f t="shared" si="57"/>
        <v/>
      </c>
      <c r="AJ617" s="474">
        <f t="shared" si="58"/>
        <v>1</v>
      </c>
    </row>
    <row r="618" spans="2:36" x14ac:dyDescent="0.25">
      <c r="B618" s="403">
        <v>5538</v>
      </c>
      <c r="C618" s="403" t="str">
        <f t="shared" si="59"/>
        <v/>
      </c>
      <c r="F618" s="401">
        <f>SUMIF('AH Data Pivot'!$B$3:$B$1320,'Mix Substation Location Summary'!$B618,'AH Data Pivot'!$C$3:$C$1320)</f>
        <v>0</v>
      </c>
      <c r="G618" s="447">
        <f>SUMIF('AH Data Pivot'!$B$3:$B$1320,'Mix Substation Location Summary'!$B618,'AH Data Pivot'!$C$3:$C$1320)-F618</f>
        <v>0</v>
      </c>
      <c r="K618" s="401">
        <f>SUMIF('AH Data Pivot'!$B$3:$B$1320,'Mix Substation Location Summary'!$B618,'AH Data Pivot'!$D$3:$D$1320)</f>
        <v>250671.55000000002</v>
      </c>
      <c r="L618" s="456">
        <f>SUMIF('AH Data Pivot'!$B$3:$B$1320,'Mix Substation Location Summary'!$B618,'AH Data Pivot'!$D$3:$D$1320)-K618</f>
        <v>0</v>
      </c>
      <c r="P618" s="417">
        <f>SUMIF('AH Data Pivot'!$B$3:$B$1320,'Mix Substation Location Summary'!$B618,'AH Data Pivot'!$E$3:$E$1320)</f>
        <v>0</v>
      </c>
      <c r="Q618" s="451">
        <f>SUMIF('AH Data Pivot'!$B$3:$B$1320,'Mix Substation Location Summary'!$B618,'AH Data Pivot'!$E$3:$E$1320)-P618</f>
        <v>0</v>
      </c>
      <c r="U618" s="417">
        <f>SUMIF('AH Data Pivot'!$B$3:$B$1320,'Mix Substation Location Summary'!$B618,'AH Data Pivot'!$F$3:$F$1320)</f>
        <v>3098.98</v>
      </c>
      <c r="V618" s="454">
        <f>SUMIF('AH Data Pivot'!$B$3:$B$1320,'Mix Substation Location Summary'!$B618,'AH Data Pivot'!$F$3:$F$1320)-U618</f>
        <v>0</v>
      </c>
      <c r="W618" s="403"/>
      <c r="Z618" s="417">
        <f>SUMIF('AH Data Pivot'!$B$3:$B$1320,'Mix Substation Location Summary'!$B618,'AH Data Pivot'!$G$3:$G$1320)</f>
        <v>666518.00999999978</v>
      </c>
      <c r="AA618" s="447">
        <f>SUMIF('AH Data Pivot'!$B$3:$B$1320,'Mix Substation Location Summary'!$B618,'AH Data Pivot'!$G$3:$G$1320)-Z618</f>
        <v>0</v>
      </c>
      <c r="AE618" s="417">
        <f>SUMIF('AH Data Pivot'!$B$3:$B$1320,'Mix Substation Location Summary'!$B618,'AH Data Pivot'!$H$3:$H$1320)</f>
        <v>967258.1599999998</v>
      </c>
      <c r="AF618" s="454">
        <f>SUMIF('AH Data Pivot'!$B$3:$B$1320,'Mix Substation Location Summary'!$B618,'AH Data Pivot'!$H$3:$H$1320)-AE618</f>
        <v>0</v>
      </c>
      <c r="AI618" s="473">
        <f t="shared" si="57"/>
        <v>1</v>
      </c>
      <c r="AJ618" s="474">
        <f t="shared" si="58"/>
        <v>1</v>
      </c>
    </row>
    <row r="619" spans="2:36" x14ac:dyDescent="0.25">
      <c r="B619" s="403">
        <v>5539</v>
      </c>
      <c r="C619" s="403" t="str">
        <f t="shared" si="59"/>
        <v/>
      </c>
      <c r="F619" s="401">
        <f>SUMIF('AH Data Pivot'!$B$3:$B$1320,'Mix Substation Location Summary'!$B619,'AH Data Pivot'!$C$3:$C$1320)</f>
        <v>0</v>
      </c>
      <c r="G619" s="447">
        <f>SUMIF('AH Data Pivot'!$B$3:$B$1320,'Mix Substation Location Summary'!$B619,'AH Data Pivot'!$C$3:$C$1320)-F619</f>
        <v>0</v>
      </c>
      <c r="K619" s="401">
        <f>SUMIF('AH Data Pivot'!$B$3:$B$1320,'Mix Substation Location Summary'!$B619,'AH Data Pivot'!$D$3:$D$1320)</f>
        <v>0</v>
      </c>
      <c r="L619" s="456">
        <f>SUMIF('AH Data Pivot'!$B$3:$B$1320,'Mix Substation Location Summary'!$B619,'AH Data Pivot'!$D$3:$D$1320)-K619</f>
        <v>0</v>
      </c>
      <c r="P619" s="417">
        <f>SUMIF('AH Data Pivot'!$B$3:$B$1320,'Mix Substation Location Summary'!$B619,'AH Data Pivot'!$E$3:$E$1320)</f>
        <v>76358.55</v>
      </c>
      <c r="Q619" s="451">
        <f>SUMIF('AH Data Pivot'!$B$3:$B$1320,'Mix Substation Location Summary'!$B619,'AH Data Pivot'!$E$3:$E$1320)-P619</f>
        <v>0</v>
      </c>
      <c r="U619" s="417">
        <f>SUMIF('AH Data Pivot'!$B$3:$B$1320,'Mix Substation Location Summary'!$B619,'AH Data Pivot'!$F$3:$F$1320)</f>
        <v>157.24</v>
      </c>
      <c r="V619" s="454">
        <f>SUMIF('AH Data Pivot'!$B$3:$B$1320,'Mix Substation Location Summary'!$B619,'AH Data Pivot'!$F$3:$F$1320)-U619</f>
        <v>0</v>
      </c>
      <c r="W619" s="403"/>
      <c r="Z619" s="417">
        <f>SUMIF('AH Data Pivot'!$B$3:$B$1320,'Mix Substation Location Summary'!$B619,'AH Data Pivot'!$G$3:$G$1320)</f>
        <v>783199.86</v>
      </c>
      <c r="AA619" s="447">
        <f>SUMIF('AH Data Pivot'!$B$3:$B$1320,'Mix Substation Location Summary'!$B619,'AH Data Pivot'!$G$3:$G$1320)-Z619</f>
        <v>0</v>
      </c>
      <c r="AE619" s="417">
        <f>SUMIF('AH Data Pivot'!$B$3:$B$1320,'Mix Substation Location Summary'!$B619,'AH Data Pivot'!$H$3:$H$1320)</f>
        <v>9919289.9700000063</v>
      </c>
      <c r="AF619" s="454">
        <f>SUMIF('AH Data Pivot'!$B$3:$B$1320,'Mix Substation Location Summary'!$B619,'AH Data Pivot'!$H$3:$H$1320)-AE619</f>
        <v>0</v>
      </c>
      <c r="AI619" s="473">
        <f t="shared" si="57"/>
        <v>1</v>
      </c>
      <c r="AJ619" s="474">
        <f t="shared" si="58"/>
        <v>1</v>
      </c>
    </row>
    <row r="620" spans="2:36" x14ac:dyDescent="0.25">
      <c r="B620" s="403">
        <v>5541</v>
      </c>
      <c r="C620" s="403" t="str">
        <f t="shared" si="59"/>
        <v/>
      </c>
      <c r="F620" s="401">
        <f>SUMIF('AH Data Pivot'!$B$3:$B$1320,'Mix Substation Location Summary'!$B620,'AH Data Pivot'!$C$3:$C$1320)</f>
        <v>0</v>
      </c>
      <c r="G620" s="447">
        <f>SUMIF('AH Data Pivot'!$B$3:$B$1320,'Mix Substation Location Summary'!$B620,'AH Data Pivot'!$C$3:$C$1320)-F620</f>
        <v>0</v>
      </c>
      <c r="K620" s="401">
        <f>SUMIF('AH Data Pivot'!$B$3:$B$1320,'Mix Substation Location Summary'!$B620,'AH Data Pivot'!$D$3:$D$1320)</f>
        <v>0</v>
      </c>
      <c r="L620" s="456">
        <f>SUMIF('AH Data Pivot'!$B$3:$B$1320,'Mix Substation Location Summary'!$B620,'AH Data Pivot'!$D$3:$D$1320)-K620</f>
        <v>0</v>
      </c>
      <c r="P620" s="417">
        <f>SUMIF('AH Data Pivot'!$B$3:$B$1320,'Mix Substation Location Summary'!$B620,'AH Data Pivot'!$E$3:$E$1320)</f>
        <v>658869.94000000006</v>
      </c>
      <c r="Q620" s="451">
        <f>SUMIF('AH Data Pivot'!$B$3:$B$1320,'Mix Substation Location Summary'!$B620,'AH Data Pivot'!$E$3:$E$1320)-P620</f>
        <v>0</v>
      </c>
      <c r="U620" s="417">
        <f>SUMIF('AH Data Pivot'!$B$3:$B$1320,'Mix Substation Location Summary'!$B620,'AH Data Pivot'!$F$3:$F$1320)</f>
        <v>1087.8699999999999</v>
      </c>
      <c r="V620" s="454">
        <f>SUMIF('AH Data Pivot'!$B$3:$B$1320,'Mix Substation Location Summary'!$B620,'AH Data Pivot'!$F$3:$F$1320)-U620</f>
        <v>0</v>
      </c>
      <c r="W620" s="403"/>
      <c r="Z620" s="417">
        <f>SUMIF('AH Data Pivot'!$B$3:$B$1320,'Mix Substation Location Summary'!$B620,'AH Data Pivot'!$G$3:$G$1320)</f>
        <v>1981431.8299999996</v>
      </c>
      <c r="AA620" s="447">
        <f>SUMIF('AH Data Pivot'!$B$3:$B$1320,'Mix Substation Location Summary'!$B620,'AH Data Pivot'!$G$3:$G$1320)-Z620</f>
        <v>0</v>
      </c>
      <c r="AE620" s="417">
        <f>SUMIF('AH Data Pivot'!$B$3:$B$1320,'Mix Substation Location Summary'!$B620,'AH Data Pivot'!$H$3:$H$1320)</f>
        <v>7452410.3199999891</v>
      </c>
      <c r="AF620" s="454">
        <f>SUMIF('AH Data Pivot'!$B$3:$B$1320,'Mix Substation Location Summary'!$B620,'AH Data Pivot'!$H$3:$H$1320)-AE620</f>
        <v>0</v>
      </c>
      <c r="AI620" s="473" t="str">
        <f t="shared" si="57"/>
        <v/>
      </c>
      <c r="AJ620" s="474">
        <f t="shared" si="58"/>
        <v>1</v>
      </c>
    </row>
    <row r="621" spans="2:36" x14ac:dyDescent="0.25">
      <c r="B621" s="403">
        <v>5542</v>
      </c>
      <c r="C621" s="403" t="str">
        <f t="shared" si="59"/>
        <v/>
      </c>
      <c r="F621" s="401">
        <f>SUMIF('AH Data Pivot'!$B$3:$B$1320,'Mix Substation Location Summary'!$B621,'AH Data Pivot'!$C$3:$C$1320)</f>
        <v>0</v>
      </c>
      <c r="G621" s="447">
        <f>SUMIF('AH Data Pivot'!$B$3:$B$1320,'Mix Substation Location Summary'!$B621,'AH Data Pivot'!$C$3:$C$1320)-F621</f>
        <v>0</v>
      </c>
      <c r="K621" s="401">
        <f>SUMIF('AH Data Pivot'!$B$3:$B$1320,'Mix Substation Location Summary'!$B621,'AH Data Pivot'!$D$3:$D$1320)</f>
        <v>0</v>
      </c>
      <c r="L621" s="456">
        <f>SUMIF('AH Data Pivot'!$B$3:$B$1320,'Mix Substation Location Summary'!$B621,'AH Data Pivot'!$D$3:$D$1320)-K621</f>
        <v>0</v>
      </c>
      <c r="P621" s="417">
        <f>SUMIF('AH Data Pivot'!$B$3:$B$1320,'Mix Substation Location Summary'!$B621,'AH Data Pivot'!$E$3:$E$1320)</f>
        <v>0</v>
      </c>
      <c r="Q621" s="451">
        <f>SUMIF('AH Data Pivot'!$B$3:$B$1320,'Mix Substation Location Summary'!$B621,'AH Data Pivot'!$E$3:$E$1320)-P621</f>
        <v>0</v>
      </c>
      <c r="U621" s="417">
        <f>SUMIF('AH Data Pivot'!$B$3:$B$1320,'Mix Substation Location Summary'!$B621,'AH Data Pivot'!$F$3:$F$1320)</f>
        <v>141650.35</v>
      </c>
      <c r="V621" s="454">
        <f>SUMIF('AH Data Pivot'!$B$3:$B$1320,'Mix Substation Location Summary'!$B621,'AH Data Pivot'!$F$3:$F$1320)-U621</f>
        <v>0</v>
      </c>
      <c r="W621" s="403"/>
      <c r="Z621" s="417">
        <f>SUMIF('AH Data Pivot'!$B$3:$B$1320,'Mix Substation Location Summary'!$B621,'AH Data Pivot'!$G$3:$G$1320)</f>
        <v>212327.24</v>
      </c>
      <c r="AA621" s="447">
        <f>SUMIF('AH Data Pivot'!$B$3:$B$1320,'Mix Substation Location Summary'!$B621,'AH Data Pivot'!$G$3:$G$1320)-Z621</f>
        <v>0</v>
      </c>
      <c r="AE621" s="417">
        <f>SUMIF('AH Data Pivot'!$B$3:$B$1320,'Mix Substation Location Summary'!$B621,'AH Data Pivot'!$H$3:$H$1320)</f>
        <v>7332010.7200000063</v>
      </c>
      <c r="AF621" s="454">
        <f>SUMIF('AH Data Pivot'!$B$3:$B$1320,'Mix Substation Location Summary'!$B621,'AH Data Pivot'!$H$3:$H$1320)-AE621</f>
        <v>0</v>
      </c>
      <c r="AI621" s="473" t="str">
        <f t="shared" si="57"/>
        <v/>
      </c>
      <c r="AJ621" s="474">
        <f t="shared" si="58"/>
        <v>1</v>
      </c>
    </row>
    <row r="622" spans="2:36" x14ac:dyDescent="0.25">
      <c r="B622" s="403">
        <v>5543</v>
      </c>
      <c r="C622" s="403" t="str">
        <f t="shared" si="59"/>
        <v/>
      </c>
      <c r="F622" s="401">
        <f>SUMIF('AH Data Pivot'!$B$3:$B$1320,'Mix Substation Location Summary'!$B622,'AH Data Pivot'!$C$3:$C$1320)</f>
        <v>0</v>
      </c>
      <c r="G622" s="447">
        <f>SUMIF('AH Data Pivot'!$B$3:$B$1320,'Mix Substation Location Summary'!$B622,'AH Data Pivot'!$C$3:$C$1320)-F622</f>
        <v>0</v>
      </c>
      <c r="K622" s="401">
        <f>SUMIF('AH Data Pivot'!$B$3:$B$1320,'Mix Substation Location Summary'!$B622,'AH Data Pivot'!$D$3:$D$1320)</f>
        <v>0</v>
      </c>
      <c r="L622" s="456">
        <f>SUMIF('AH Data Pivot'!$B$3:$B$1320,'Mix Substation Location Summary'!$B622,'AH Data Pivot'!$D$3:$D$1320)-K622</f>
        <v>0</v>
      </c>
      <c r="P622" s="417">
        <f>SUMIF('AH Data Pivot'!$B$3:$B$1320,'Mix Substation Location Summary'!$B622,'AH Data Pivot'!$E$3:$E$1320)</f>
        <v>0</v>
      </c>
      <c r="Q622" s="451">
        <f>SUMIF('AH Data Pivot'!$B$3:$B$1320,'Mix Substation Location Summary'!$B622,'AH Data Pivot'!$E$3:$E$1320)-P622</f>
        <v>0</v>
      </c>
      <c r="U622" s="417">
        <f>SUMIF('AH Data Pivot'!$B$3:$B$1320,'Mix Substation Location Summary'!$B622,'AH Data Pivot'!$F$3:$F$1320)</f>
        <v>0</v>
      </c>
      <c r="V622" s="454">
        <f>SUMIF('AH Data Pivot'!$B$3:$B$1320,'Mix Substation Location Summary'!$B622,'AH Data Pivot'!$F$3:$F$1320)-U622</f>
        <v>0</v>
      </c>
      <c r="W622" s="403"/>
      <c r="Z622" s="417">
        <f>SUMIF('AH Data Pivot'!$B$3:$B$1320,'Mix Substation Location Summary'!$B622,'AH Data Pivot'!$G$3:$G$1320)</f>
        <v>11659.79</v>
      </c>
      <c r="AA622" s="447">
        <f>SUMIF('AH Data Pivot'!$B$3:$B$1320,'Mix Substation Location Summary'!$B622,'AH Data Pivot'!$G$3:$G$1320)-Z622</f>
        <v>0</v>
      </c>
      <c r="AE622" s="417">
        <f>SUMIF('AH Data Pivot'!$B$3:$B$1320,'Mix Substation Location Summary'!$B622,'AH Data Pivot'!$H$3:$H$1320)</f>
        <v>505486.74000000011</v>
      </c>
      <c r="AF622" s="454">
        <f>SUMIF('AH Data Pivot'!$B$3:$B$1320,'Mix Substation Location Summary'!$B622,'AH Data Pivot'!$H$3:$H$1320)-AE622</f>
        <v>0</v>
      </c>
      <c r="AI622" s="473" t="str">
        <f t="shared" si="57"/>
        <v/>
      </c>
      <c r="AJ622" s="474">
        <f t="shared" si="58"/>
        <v>1</v>
      </c>
    </row>
    <row r="623" spans="2:36" x14ac:dyDescent="0.25">
      <c r="B623" s="403">
        <v>5544</v>
      </c>
      <c r="C623" s="403" t="str">
        <f t="shared" si="59"/>
        <v/>
      </c>
      <c r="F623" s="401">
        <f>SUMIF('AH Data Pivot'!$B$3:$B$1320,'Mix Substation Location Summary'!$B623,'AH Data Pivot'!$C$3:$C$1320)</f>
        <v>0</v>
      </c>
      <c r="G623" s="447">
        <f>SUMIF('AH Data Pivot'!$B$3:$B$1320,'Mix Substation Location Summary'!$B623,'AH Data Pivot'!$C$3:$C$1320)-F623</f>
        <v>0</v>
      </c>
      <c r="K623" s="401">
        <f>SUMIF('AH Data Pivot'!$B$3:$B$1320,'Mix Substation Location Summary'!$B623,'AH Data Pivot'!$D$3:$D$1320)</f>
        <v>0</v>
      </c>
      <c r="L623" s="456">
        <f>SUMIF('AH Data Pivot'!$B$3:$B$1320,'Mix Substation Location Summary'!$B623,'AH Data Pivot'!$D$3:$D$1320)-K623</f>
        <v>0</v>
      </c>
      <c r="P623" s="417">
        <f>SUMIF('AH Data Pivot'!$B$3:$B$1320,'Mix Substation Location Summary'!$B623,'AH Data Pivot'!$E$3:$E$1320)</f>
        <v>0</v>
      </c>
      <c r="Q623" s="451">
        <f>SUMIF('AH Data Pivot'!$B$3:$B$1320,'Mix Substation Location Summary'!$B623,'AH Data Pivot'!$E$3:$E$1320)-P623</f>
        <v>0</v>
      </c>
      <c r="U623" s="417">
        <f>SUMIF('AH Data Pivot'!$B$3:$B$1320,'Mix Substation Location Summary'!$B623,'AH Data Pivot'!$F$3:$F$1320)</f>
        <v>0</v>
      </c>
      <c r="V623" s="454">
        <f>SUMIF('AH Data Pivot'!$B$3:$B$1320,'Mix Substation Location Summary'!$B623,'AH Data Pivot'!$F$3:$F$1320)-U623</f>
        <v>0</v>
      </c>
      <c r="W623" s="403"/>
      <c r="Z623" s="417">
        <f>SUMIF('AH Data Pivot'!$B$3:$B$1320,'Mix Substation Location Summary'!$B623,'AH Data Pivot'!$G$3:$G$1320)</f>
        <v>1173.1600000000001</v>
      </c>
      <c r="AA623" s="447">
        <f>SUMIF('AH Data Pivot'!$B$3:$B$1320,'Mix Substation Location Summary'!$B623,'AH Data Pivot'!$G$3:$G$1320)-Z623</f>
        <v>0</v>
      </c>
      <c r="AE623" s="417">
        <f>SUMIF('AH Data Pivot'!$B$3:$B$1320,'Mix Substation Location Summary'!$B623,'AH Data Pivot'!$H$3:$H$1320)</f>
        <v>0</v>
      </c>
      <c r="AF623" s="454">
        <f>SUMIF('AH Data Pivot'!$B$3:$B$1320,'Mix Substation Location Summary'!$B623,'AH Data Pivot'!$H$3:$H$1320)-AE623</f>
        <v>0</v>
      </c>
      <c r="AI623" s="473">
        <f t="shared" si="57"/>
        <v>1</v>
      </c>
      <c r="AJ623" s="474">
        <f t="shared" si="58"/>
        <v>1</v>
      </c>
    </row>
    <row r="624" spans="2:36" x14ac:dyDescent="0.25">
      <c r="B624" s="403">
        <v>5545</v>
      </c>
      <c r="C624" s="403" t="str">
        <f t="shared" si="59"/>
        <v/>
      </c>
      <c r="F624" s="401">
        <f>SUMIF('AH Data Pivot'!$B$3:$B$1320,'Mix Substation Location Summary'!$B624,'AH Data Pivot'!$C$3:$C$1320)</f>
        <v>0</v>
      </c>
      <c r="G624" s="447">
        <f>SUMIF('AH Data Pivot'!$B$3:$B$1320,'Mix Substation Location Summary'!$B624,'AH Data Pivot'!$C$3:$C$1320)-F624</f>
        <v>0</v>
      </c>
      <c r="K624" s="401">
        <f>SUMIF('AH Data Pivot'!$B$3:$B$1320,'Mix Substation Location Summary'!$B624,'AH Data Pivot'!$D$3:$D$1320)</f>
        <v>11022.76</v>
      </c>
      <c r="L624" s="456">
        <f>SUMIF('AH Data Pivot'!$B$3:$B$1320,'Mix Substation Location Summary'!$B624,'AH Data Pivot'!$D$3:$D$1320)-K624</f>
        <v>0</v>
      </c>
      <c r="P624" s="417">
        <f>SUMIF('AH Data Pivot'!$B$3:$B$1320,'Mix Substation Location Summary'!$B624,'AH Data Pivot'!$E$3:$E$1320)</f>
        <v>149256.83000000002</v>
      </c>
      <c r="Q624" s="451">
        <f>SUMIF('AH Data Pivot'!$B$3:$B$1320,'Mix Substation Location Summary'!$B624,'AH Data Pivot'!$E$3:$E$1320)-P624</f>
        <v>0</v>
      </c>
      <c r="U624" s="417">
        <f>SUMIF('AH Data Pivot'!$B$3:$B$1320,'Mix Substation Location Summary'!$B624,'AH Data Pivot'!$F$3:$F$1320)</f>
        <v>3756.67</v>
      </c>
      <c r="V624" s="454">
        <f>SUMIF('AH Data Pivot'!$B$3:$B$1320,'Mix Substation Location Summary'!$B624,'AH Data Pivot'!$F$3:$F$1320)-U624</f>
        <v>0</v>
      </c>
      <c r="W624" s="403"/>
      <c r="Z624" s="417">
        <f>SUMIF('AH Data Pivot'!$B$3:$B$1320,'Mix Substation Location Summary'!$B624,'AH Data Pivot'!$G$3:$G$1320)</f>
        <v>59048.939999999995</v>
      </c>
      <c r="AA624" s="447">
        <f>SUMIF('AH Data Pivot'!$B$3:$B$1320,'Mix Substation Location Summary'!$B624,'AH Data Pivot'!$G$3:$G$1320)-Z624</f>
        <v>0</v>
      </c>
      <c r="AE624" s="417">
        <f>SUMIF('AH Data Pivot'!$B$3:$B$1320,'Mix Substation Location Summary'!$B624,'AH Data Pivot'!$H$3:$H$1320)</f>
        <v>6812966.8699999964</v>
      </c>
      <c r="AF624" s="454">
        <f>SUMIF('AH Data Pivot'!$B$3:$B$1320,'Mix Substation Location Summary'!$B624,'AH Data Pivot'!$H$3:$H$1320)-AE624</f>
        <v>0</v>
      </c>
      <c r="AI624" s="473">
        <f t="shared" si="57"/>
        <v>1</v>
      </c>
      <c r="AJ624" s="474">
        <f t="shared" si="58"/>
        <v>1</v>
      </c>
    </row>
    <row r="625" spans="2:36" x14ac:dyDescent="0.25">
      <c r="B625" s="403">
        <v>5546</v>
      </c>
      <c r="C625" s="403" t="str">
        <f t="shared" si="59"/>
        <v/>
      </c>
      <c r="F625" s="401">
        <f>SUMIF('AH Data Pivot'!$B$3:$B$1320,'Mix Substation Location Summary'!$B625,'AH Data Pivot'!$C$3:$C$1320)</f>
        <v>0</v>
      </c>
      <c r="G625" s="447">
        <f>SUMIF('AH Data Pivot'!$B$3:$B$1320,'Mix Substation Location Summary'!$B625,'AH Data Pivot'!$C$3:$C$1320)-F625</f>
        <v>0</v>
      </c>
      <c r="K625" s="401">
        <f>SUMIF('AH Data Pivot'!$B$3:$B$1320,'Mix Substation Location Summary'!$B625,'AH Data Pivot'!$D$3:$D$1320)</f>
        <v>0</v>
      </c>
      <c r="L625" s="456">
        <f>SUMIF('AH Data Pivot'!$B$3:$B$1320,'Mix Substation Location Summary'!$B625,'AH Data Pivot'!$D$3:$D$1320)-K625</f>
        <v>0</v>
      </c>
      <c r="P625" s="417">
        <f>SUMIF('AH Data Pivot'!$B$3:$B$1320,'Mix Substation Location Summary'!$B625,'AH Data Pivot'!$E$3:$E$1320)</f>
        <v>3071.64</v>
      </c>
      <c r="Q625" s="451">
        <f>SUMIF('AH Data Pivot'!$B$3:$B$1320,'Mix Substation Location Summary'!$B625,'AH Data Pivot'!$E$3:$E$1320)-P625</f>
        <v>0</v>
      </c>
      <c r="U625" s="417">
        <f>SUMIF('AH Data Pivot'!$B$3:$B$1320,'Mix Substation Location Summary'!$B625,'AH Data Pivot'!$F$3:$F$1320)</f>
        <v>86331.28</v>
      </c>
      <c r="V625" s="454">
        <f>SUMIF('AH Data Pivot'!$B$3:$B$1320,'Mix Substation Location Summary'!$B625,'AH Data Pivot'!$F$3:$F$1320)-U625</f>
        <v>0</v>
      </c>
      <c r="W625" s="403"/>
      <c r="Z625" s="417">
        <f>SUMIF('AH Data Pivot'!$B$3:$B$1320,'Mix Substation Location Summary'!$B625,'AH Data Pivot'!$G$3:$G$1320)</f>
        <v>266398.21000000002</v>
      </c>
      <c r="AA625" s="447">
        <f>SUMIF('AH Data Pivot'!$B$3:$B$1320,'Mix Substation Location Summary'!$B625,'AH Data Pivot'!$G$3:$G$1320)-Z625</f>
        <v>0</v>
      </c>
      <c r="AE625" s="417">
        <f>SUMIF('AH Data Pivot'!$B$3:$B$1320,'Mix Substation Location Summary'!$B625,'AH Data Pivot'!$H$3:$H$1320)</f>
        <v>8014181.0499999998</v>
      </c>
      <c r="AF625" s="454">
        <f>SUMIF('AH Data Pivot'!$B$3:$B$1320,'Mix Substation Location Summary'!$B625,'AH Data Pivot'!$H$3:$H$1320)-AE625</f>
        <v>0</v>
      </c>
      <c r="AI625" s="473">
        <f t="shared" si="57"/>
        <v>1</v>
      </c>
      <c r="AJ625" s="474">
        <f t="shared" si="58"/>
        <v>1</v>
      </c>
    </row>
    <row r="626" spans="2:36" x14ac:dyDescent="0.25">
      <c r="B626" s="403">
        <v>5547</v>
      </c>
      <c r="C626" s="403" t="str">
        <f t="shared" si="59"/>
        <v/>
      </c>
      <c r="F626" s="401">
        <f>SUMIF('AH Data Pivot'!$B$3:$B$1320,'Mix Substation Location Summary'!$B626,'AH Data Pivot'!$C$3:$C$1320)</f>
        <v>0</v>
      </c>
      <c r="G626" s="447">
        <f>SUMIF('AH Data Pivot'!$B$3:$B$1320,'Mix Substation Location Summary'!$B626,'AH Data Pivot'!$C$3:$C$1320)-F626</f>
        <v>0</v>
      </c>
      <c r="K626" s="401">
        <f>SUMIF('AH Data Pivot'!$B$3:$B$1320,'Mix Substation Location Summary'!$B626,'AH Data Pivot'!$D$3:$D$1320)</f>
        <v>0</v>
      </c>
      <c r="L626" s="456">
        <f>SUMIF('AH Data Pivot'!$B$3:$B$1320,'Mix Substation Location Summary'!$B626,'AH Data Pivot'!$D$3:$D$1320)-K626</f>
        <v>0</v>
      </c>
      <c r="P626" s="417">
        <f>SUMIF('AH Data Pivot'!$B$3:$B$1320,'Mix Substation Location Summary'!$B626,'AH Data Pivot'!$E$3:$E$1320)</f>
        <v>380254.54</v>
      </c>
      <c r="Q626" s="451">
        <f>SUMIF('AH Data Pivot'!$B$3:$B$1320,'Mix Substation Location Summary'!$B626,'AH Data Pivot'!$E$3:$E$1320)-P626</f>
        <v>0</v>
      </c>
      <c r="U626" s="417">
        <f>SUMIF('AH Data Pivot'!$B$3:$B$1320,'Mix Substation Location Summary'!$B626,'AH Data Pivot'!$F$3:$F$1320)</f>
        <v>384.16</v>
      </c>
      <c r="V626" s="454">
        <f>SUMIF('AH Data Pivot'!$B$3:$B$1320,'Mix Substation Location Summary'!$B626,'AH Data Pivot'!$F$3:$F$1320)-U626</f>
        <v>0</v>
      </c>
      <c r="W626" s="403"/>
      <c r="Z626" s="417">
        <f>SUMIF('AH Data Pivot'!$B$3:$B$1320,'Mix Substation Location Summary'!$B626,'AH Data Pivot'!$G$3:$G$1320)</f>
        <v>1908800.6500000001</v>
      </c>
      <c r="AA626" s="447">
        <f>SUMIF('AH Data Pivot'!$B$3:$B$1320,'Mix Substation Location Summary'!$B626,'AH Data Pivot'!$G$3:$G$1320)-Z626</f>
        <v>0</v>
      </c>
      <c r="AE626" s="417">
        <f>SUMIF('AH Data Pivot'!$B$3:$B$1320,'Mix Substation Location Summary'!$B626,'AH Data Pivot'!$H$3:$H$1320)</f>
        <v>2022731.7999999996</v>
      </c>
      <c r="AF626" s="454">
        <f>SUMIF('AH Data Pivot'!$B$3:$B$1320,'Mix Substation Location Summary'!$B626,'AH Data Pivot'!$H$3:$H$1320)-AE626</f>
        <v>0</v>
      </c>
      <c r="AI626" s="473">
        <f t="shared" si="57"/>
        <v>1</v>
      </c>
      <c r="AJ626" s="474">
        <f t="shared" si="58"/>
        <v>1</v>
      </c>
    </row>
    <row r="627" spans="2:36" x14ac:dyDescent="0.25">
      <c r="B627" s="403">
        <v>5548</v>
      </c>
      <c r="C627" s="403" t="str">
        <f t="shared" si="59"/>
        <v/>
      </c>
      <c r="F627" s="401">
        <f>SUMIF('AH Data Pivot'!$B$3:$B$1320,'Mix Substation Location Summary'!$B627,'AH Data Pivot'!$C$3:$C$1320)</f>
        <v>0</v>
      </c>
      <c r="G627" s="447">
        <f>SUMIF('AH Data Pivot'!$B$3:$B$1320,'Mix Substation Location Summary'!$B627,'AH Data Pivot'!$C$3:$C$1320)-F627</f>
        <v>0</v>
      </c>
      <c r="K627" s="401">
        <f>SUMIF('AH Data Pivot'!$B$3:$B$1320,'Mix Substation Location Summary'!$B627,'AH Data Pivot'!$D$3:$D$1320)</f>
        <v>0</v>
      </c>
      <c r="L627" s="456">
        <f>SUMIF('AH Data Pivot'!$B$3:$B$1320,'Mix Substation Location Summary'!$B627,'AH Data Pivot'!$D$3:$D$1320)-K627</f>
        <v>0</v>
      </c>
      <c r="P627" s="417">
        <f>SUMIF('AH Data Pivot'!$B$3:$B$1320,'Mix Substation Location Summary'!$B627,'AH Data Pivot'!$E$3:$E$1320)</f>
        <v>397186.89999999997</v>
      </c>
      <c r="Q627" s="451">
        <f>SUMIF('AH Data Pivot'!$B$3:$B$1320,'Mix Substation Location Summary'!$B627,'AH Data Pivot'!$E$3:$E$1320)-P627</f>
        <v>0</v>
      </c>
      <c r="U627" s="417">
        <f>SUMIF('AH Data Pivot'!$B$3:$B$1320,'Mix Substation Location Summary'!$B627,'AH Data Pivot'!$F$3:$F$1320)</f>
        <v>5187.7700000000004</v>
      </c>
      <c r="V627" s="454">
        <f>SUMIF('AH Data Pivot'!$B$3:$B$1320,'Mix Substation Location Summary'!$B627,'AH Data Pivot'!$F$3:$F$1320)-U627</f>
        <v>0</v>
      </c>
      <c r="W627" s="403"/>
      <c r="Z627" s="417">
        <f>SUMIF('AH Data Pivot'!$B$3:$B$1320,'Mix Substation Location Summary'!$B627,'AH Data Pivot'!$G$3:$G$1320)</f>
        <v>1201386.9599999997</v>
      </c>
      <c r="AA627" s="447">
        <f>SUMIF('AH Data Pivot'!$B$3:$B$1320,'Mix Substation Location Summary'!$B627,'AH Data Pivot'!$G$3:$G$1320)-Z627</f>
        <v>0</v>
      </c>
      <c r="AE627" s="417">
        <f>SUMIF('AH Data Pivot'!$B$3:$B$1320,'Mix Substation Location Summary'!$B627,'AH Data Pivot'!$H$3:$H$1320)</f>
        <v>9168435.7000000011</v>
      </c>
      <c r="AF627" s="454">
        <f>SUMIF('AH Data Pivot'!$B$3:$B$1320,'Mix Substation Location Summary'!$B627,'AH Data Pivot'!$H$3:$H$1320)-AE627</f>
        <v>0</v>
      </c>
      <c r="AI627" s="473" t="str">
        <f t="shared" si="57"/>
        <v/>
      </c>
      <c r="AJ627" s="474">
        <f t="shared" si="58"/>
        <v>1</v>
      </c>
    </row>
    <row r="628" spans="2:36" x14ac:dyDescent="0.25">
      <c r="B628" s="403">
        <v>5549</v>
      </c>
      <c r="C628" s="403" t="str">
        <f t="shared" si="59"/>
        <v/>
      </c>
      <c r="F628" s="401">
        <f>SUMIF('AH Data Pivot'!$B$3:$B$1320,'Mix Substation Location Summary'!$B628,'AH Data Pivot'!$C$3:$C$1320)</f>
        <v>0</v>
      </c>
      <c r="G628" s="447">
        <f>SUMIF('AH Data Pivot'!$B$3:$B$1320,'Mix Substation Location Summary'!$B628,'AH Data Pivot'!$C$3:$C$1320)-F628</f>
        <v>0</v>
      </c>
      <c r="K628" s="401">
        <f>SUMIF('AH Data Pivot'!$B$3:$B$1320,'Mix Substation Location Summary'!$B628,'AH Data Pivot'!$D$3:$D$1320)</f>
        <v>0</v>
      </c>
      <c r="L628" s="456">
        <f>SUMIF('AH Data Pivot'!$B$3:$B$1320,'Mix Substation Location Summary'!$B628,'AH Data Pivot'!$D$3:$D$1320)-K628</f>
        <v>0</v>
      </c>
      <c r="P628" s="417">
        <f>SUMIF('AH Data Pivot'!$B$3:$B$1320,'Mix Substation Location Summary'!$B628,'AH Data Pivot'!$E$3:$E$1320)</f>
        <v>0</v>
      </c>
      <c r="Q628" s="451">
        <f>SUMIF('AH Data Pivot'!$B$3:$B$1320,'Mix Substation Location Summary'!$B628,'AH Data Pivot'!$E$3:$E$1320)-P628</f>
        <v>0</v>
      </c>
      <c r="U628" s="417">
        <f>SUMIF('AH Data Pivot'!$B$3:$B$1320,'Mix Substation Location Summary'!$B628,'AH Data Pivot'!$F$3:$F$1320)</f>
        <v>881.31</v>
      </c>
      <c r="V628" s="454">
        <f>SUMIF('AH Data Pivot'!$B$3:$B$1320,'Mix Substation Location Summary'!$B628,'AH Data Pivot'!$F$3:$F$1320)-U628</f>
        <v>0</v>
      </c>
      <c r="W628" s="403"/>
      <c r="Z628" s="417">
        <f>SUMIF('AH Data Pivot'!$B$3:$B$1320,'Mix Substation Location Summary'!$B628,'AH Data Pivot'!$G$3:$G$1320)</f>
        <v>5063.8099999999995</v>
      </c>
      <c r="AA628" s="447">
        <f>SUMIF('AH Data Pivot'!$B$3:$B$1320,'Mix Substation Location Summary'!$B628,'AH Data Pivot'!$G$3:$G$1320)-Z628</f>
        <v>0</v>
      </c>
      <c r="AE628" s="417">
        <f>SUMIF('AH Data Pivot'!$B$3:$B$1320,'Mix Substation Location Summary'!$B628,'AH Data Pivot'!$H$3:$H$1320)</f>
        <v>554413.53999999992</v>
      </c>
      <c r="AF628" s="454">
        <f>SUMIF('AH Data Pivot'!$B$3:$B$1320,'Mix Substation Location Summary'!$B628,'AH Data Pivot'!$H$3:$H$1320)-AE628</f>
        <v>0</v>
      </c>
      <c r="AI628" s="473" t="str">
        <f t="shared" si="57"/>
        <v/>
      </c>
      <c r="AJ628" s="474">
        <f t="shared" si="58"/>
        <v>1</v>
      </c>
    </row>
    <row r="629" spans="2:36" x14ac:dyDescent="0.25">
      <c r="B629" s="403">
        <v>5550</v>
      </c>
      <c r="C629" s="403" t="str">
        <f t="shared" si="59"/>
        <v/>
      </c>
      <c r="F629" s="401">
        <f>SUMIF('AH Data Pivot'!$B$3:$B$1320,'Mix Substation Location Summary'!$B629,'AH Data Pivot'!$C$3:$C$1320)</f>
        <v>0</v>
      </c>
      <c r="G629" s="447">
        <f>SUMIF('AH Data Pivot'!$B$3:$B$1320,'Mix Substation Location Summary'!$B629,'AH Data Pivot'!$C$3:$C$1320)-F629</f>
        <v>0</v>
      </c>
      <c r="K629" s="401">
        <f>SUMIF('AH Data Pivot'!$B$3:$B$1320,'Mix Substation Location Summary'!$B629,'AH Data Pivot'!$D$3:$D$1320)</f>
        <v>0</v>
      </c>
      <c r="L629" s="456">
        <f>SUMIF('AH Data Pivot'!$B$3:$B$1320,'Mix Substation Location Summary'!$B629,'AH Data Pivot'!$D$3:$D$1320)-K629</f>
        <v>0</v>
      </c>
      <c r="P629" s="417">
        <f>SUMIF('AH Data Pivot'!$B$3:$B$1320,'Mix Substation Location Summary'!$B629,'AH Data Pivot'!$E$3:$E$1320)</f>
        <v>0</v>
      </c>
      <c r="Q629" s="451">
        <f>SUMIF('AH Data Pivot'!$B$3:$B$1320,'Mix Substation Location Summary'!$B629,'AH Data Pivot'!$E$3:$E$1320)-P629</f>
        <v>0</v>
      </c>
      <c r="U629" s="417">
        <f>SUMIF('AH Data Pivot'!$B$3:$B$1320,'Mix Substation Location Summary'!$B629,'AH Data Pivot'!$F$3:$F$1320)</f>
        <v>518.76</v>
      </c>
      <c r="V629" s="454">
        <f>SUMIF('AH Data Pivot'!$B$3:$B$1320,'Mix Substation Location Summary'!$B629,'AH Data Pivot'!$F$3:$F$1320)-U629</f>
        <v>0</v>
      </c>
      <c r="W629" s="403"/>
      <c r="Z629" s="417">
        <f>SUMIF('AH Data Pivot'!$B$3:$B$1320,'Mix Substation Location Summary'!$B629,'AH Data Pivot'!$G$3:$G$1320)</f>
        <v>120636.88</v>
      </c>
      <c r="AA629" s="447">
        <f>SUMIF('AH Data Pivot'!$B$3:$B$1320,'Mix Substation Location Summary'!$B629,'AH Data Pivot'!$G$3:$G$1320)-Z629</f>
        <v>0</v>
      </c>
      <c r="AE629" s="417">
        <f>SUMIF('AH Data Pivot'!$B$3:$B$1320,'Mix Substation Location Summary'!$B629,'AH Data Pivot'!$H$3:$H$1320)</f>
        <v>4262355.01</v>
      </c>
      <c r="AF629" s="454">
        <f>SUMIF('AH Data Pivot'!$B$3:$B$1320,'Mix Substation Location Summary'!$B629,'AH Data Pivot'!$H$3:$H$1320)-AE629</f>
        <v>0</v>
      </c>
      <c r="AI629" s="473" t="str">
        <f t="shared" si="57"/>
        <v/>
      </c>
      <c r="AJ629" s="474">
        <f t="shared" si="58"/>
        <v>1</v>
      </c>
    </row>
    <row r="630" spans="2:36" x14ac:dyDescent="0.25">
      <c r="B630" s="403">
        <v>5551</v>
      </c>
      <c r="C630" s="403" t="str">
        <f t="shared" si="59"/>
        <v/>
      </c>
      <c r="F630" s="401">
        <f>SUMIF('AH Data Pivot'!$B$3:$B$1320,'Mix Substation Location Summary'!$B630,'AH Data Pivot'!$C$3:$C$1320)</f>
        <v>0</v>
      </c>
      <c r="G630" s="447">
        <f>SUMIF('AH Data Pivot'!$B$3:$B$1320,'Mix Substation Location Summary'!$B630,'AH Data Pivot'!$C$3:$C$1320)-F630</f>
        <v>0</v>
      </c>
      <c r="K630" s="401">
        <f>SUMIF('AH Data Pivot'!$B$3:$B$1320,'Mix Substation Location Summary'!$B630,'AH Data Pivot'!$D$3:$D$1320)</f>
        <v>0</v>
      </c>
      <c r="L630" s="456">
        <f>SUMIF('AH Data Pivot'!$B$3:$B$1320,'Mix Substation Location Summary'!$B630,'AH Data Pivot'!$D$3:$D$1320)-K630</f>
        <v>0</v>
      </c>
      <c r="P630" s="417">
        <f>SUMIF('AH Data Pivot'!$B$3:$B$1320,'Mix Substation Location Summary'!$B630,'AH Data Pivot'!$E$3:$E$1320)</f>
        <v>0</v>
      </c>
      <c r="Q630" s="451">
        <f>SUMIF('AH Data Pivot'!$B$3:$B$1320,'Mix Substation Location Summary'!$B630,'AH Data Pivot'!$E$3:$E$1320)-P630</f>
        <v>0</v>
      </c>
      <c r="U630" s="417">
        <f>SUMIF('AH Data Pivot'!$B$3:$B$1320,'Mix Substation Location Summary'!$B630,'AH Data Pivot'!$F$3:$F$1320)</f>
        <v>2903.05</v>
      </c>
      <c r="V630" s="454">
        <f>SUMIF('AH Data Pivot'!$B$3:$B$1320,'Mix Substation Location Summary'!$B630,'AH Data Pivot'!$F$3:$F$1320)-U630</f>
        <v>0</v>
      </c>
      <c r="W630" s="403"/>
      <c r="Z630" s="417">
        <f>SUMIF('AH Data Pivot'!$B$3:$B$1320,'Mix Substation Location Summary'!$B630,'AH Data Pivot'!$G$3:$G$1320)</f>
        <v>22946.660000000003</v>
      </c>
      <c r="AA630" s="447">
        <f>SUMIF('AH Data Pivot'!$B$3:$B$1320,'Mix Substation Location Summary'!$B630,'AH Data Pivot'!$G$3:$G$1320)-Z630</f>
        <v>0</v>
      </c>
      <c r="AE630" s="417">
        <f>SUMIF('AH Data Pivot'!$B$3:$B$1320,'Mix Substation Location Summary'!$B630,'AH Data Pivot'!$H$3:$H$1320)</f>
        <v>1444646.0199999998</v>
      </c>
      <c r="AF630" s="454">
        <f>SUMIF('AH Data Pivot'!$B$3:$B$1320,'Mix Substation Location Summary'!$B630,'AH Data Pivot'!$H$3:$H$1320)-AE630</f>
        <v>0</v>
      </c>
      <c r="AI630" s="473" t="str">
        <f t="shared" si="57"/>
        <v/>
      </c>
      <c r="AJ630" s="474">
        <f t="shared" si="58"/>
        <v>1</v>
      </c>
    </row>
    <row r="631" spans="2:36" x14ac:dyDescent="0.25">
      <c r="B631" s="403">
        <v>5552</v>
      </c>
      <c r="C631" s="403" t="str">
        <f t="shared" si="59"/>
        <v/>
      </c>
      <c r="F631" s="401">
        <f>SUMIF('AH Data Pivot'!$B$3:$B$1320,'Mix Substation Location Summary'!$B631,'AH Data Pivot'!$C$3:$C$1320)</f>
        <v>0</v>
      </c>
      <c r="G631" s="447">
        <f>SUMIF('AH Data Pivot'!$B$3:$B$1320,'Mix Substation Location Summary'!$B631,'AH Data Pivot'!$C$3:$C$1320)-F631</f>
        <v>0</v>
      </c>
      <c r="K631" s="401">
        <f>SUMIF('AH Data Pivot'!$B$3:$B$1320,'Mix Substation Location Summary'!$B631,'AH Data Pivot'!$D$3:$D$1320)</f>
        <v>0</v>
      </c>
      <c r="L631" s="456">
        <f>SUMIF('AH Data Pivot'!$B$3:$B$1320,'Mix Substation Location Summary'!$B631,'AH Data Pivot'!$D$3:$D$1320)-K631</f>
        <v>0</v>
      </c>
      <c r="P631" s="417">
        <f>SUMIF('AH Data Pivot'!$B$3:$B$1320,'Mix Substation Location Summary'!$B631,'AH Data Pivot'!$E$3:$E$1320)</f>
        <v>0</v>
      </c>
      <c r="Q631" s="451">
        <f>SUMIF('AH Data Pivot'!$B$3:$B$1320,'Mix Substation Location Summary'!$B631,'AH Data Pivot'!$E$3:$E$1320)-P631</f>
        <v>0</v>
      </c>
      <c r="U631" s="417">
        <f>SUMIF('AH Data Pivot'!$B$3:$B$1320,'Mix Substation Location Summary'!$B631,'AH Data Pivot'!$F$3:$F$1320)</f>
        <v>16548.080000000002</v>
      </c>
      <c r="V631" s="454">
        <f>SUMIF('AH Data Pivot'!$B$3:$B$1320,'Mix Substation Location Summary'!$B631,'AH Data Pivot'!$F$3:$F$1320)-U631</f>
        <v>0</v>
      </c>
      <c r="W631" s="403"/>
      <c r="Z631" s="417">
        <f>SUMIF('AH Data Pivot'!$B$3:$B$1320,'Mix Substation Location Summary'!$B631,'AH Data Pivot'!$G$3:$G$1320)</f>
        <v>192960.96000000002</v>
      </c>
      <c r="AA631" s="447">
        <f>SUMIF('AH Data Pivot'!$B$3:$B$1320,'Mix Substation Location Summary'!$B631,'AH Data Pivot'!$G$3:$G$1320)-Z631</f>
        <v>0</v>
      </c>
      <c r="AE631" s="417">
        <f>SUMIF('AH Data Pivot'!$B$3:$B$1320,'Mix Substation Location Summary'!$B631,'AH Data Pivot'!$H$3:$H$1320)</f>
        <v>4696452.91</v>
      </c>
      <c r="AF631" s="454">
        <f>SUMIF('AH Data Pivot'!$B$3:$B$1320,'Mix Substation Location Summary'!$B631,'AH Data Pivot'!$H$3:$H$1320)-AE631</f>
        <v>0</v>
      </c>
      <c r="AI631" s="473">
        <f t="shared" si="57"/>
        <v>1</v>
      </c>
      <c r="AJ631" s="474">
        <f t="shared" si="58"/>
        <v>1</v>
      </c>
    </row>
    <row r="632" spans="2:36" x14ac:dyDescent="0.25">
      <c r="B632" s="403">
        <v>5553</v>
      </c>
      <c r="C632" s="403" t="str">
        <f t="shared" si="59"/>
        <v/>
      </c>
      <c r="F632" s="401">
        <f>SUMIF('AH Data Pivot'!$B$3:$B$1320,'Mix Substation Location Summary'!$B632,'AH Data Pivot'!$C$3:$C$1320)</f>
        <v>0</v>
      </c>
      <c r="G632" s="447">
        <f>SUMIF('AH Data Pivot'!$B$3:$B$1320,'Mix Substation Location Summary'!$B632,'AH Data Pivot'!$C$3:$C$1320)-F632</f>
        <v>0</v>
      </c>
      <c r="K632" s="401">
        <f>SUMIF('AH Data Pivot'!$B$3:$B$1320,'Mix Substation Location Summary'!$B632,'AH Data Pivot'!$D$3:$D$1320)</f>
        <v>15551.49</v>
      </c>
      <c r="L632" s="456">
        <f>SUMIF('AH Data Pivot'!$B$3:$B$1320,'Mix Substation Location Summary'!$B632,'AH Data Pivot'!$D$3:$D$1320)-K632</f>
        <v>0</v>
      </c>
      <c r="P632" s="417">
        <f>SUMIF('AH Data Pivot'!$B$3:$B$1320,'Mix Substation Location Summary'!$B632,'AH Data Pivot'!$E$3:$E$1320)</f>
        <v>367756.98</v>
      </c>
      <c r="Q632" s="451">
        <f>SUMIF('AH Data Pivot'!$B$3:$B$1320,'Mix Substation Location Summary'!$B632,'AH Data Pivot'!$E$3:$E$1320)-P632</f>
        <v>0</v>
      </c>
      <c r="U632" s="417">
        <f>SUMIF('AH Data Pivot'!$B$3:$B$1320,'Mix Substation Location Summary'!$B632,'AH Data Pivot'!$F$3:$F$1320)</f>
        <v>0</v>
      </c>
      <c r="V632" s="454">
        <f>SUMIF('AH Data Pivot'!$B$3:$B$1320,'Mix Substation Location Summary'!$B632,'AH Data Pivot'!$F$3:$F$1320)-U632</f>
        <v>0</v>
      </c>
      <c r="W632" s="403"/>
      <c r="Z632" s="417">
        <f>SUMIF('AH Data Pivot'!$B$3:$B$1320,'Mix Substation Location Summary'!$B632,'AH Data Pivot'!$G$3:$G$1320)</f>
        <v>86068.7</v>
      </c>
      <c r="AA632" s="447">
        <f>SUMIF('AH Data Pivot'!$B$3:$B$1320,'Mix Substation Location Summary'!$B632,'AH Data Pivot'!$G$3:$G$1320)-Z632</f>
        <v>0</v>
      </c>
      <c r="AE632" s="417">
        <f>SUMIF('AH Data Pivot'!$B$3:$B$1320,'Mix Substation Location Summary'!$B632,'AH Data Pivot'!$H$3:$H$1320)</f>
        <v>5065594.8799999999</v>
      </c>
      <c r="AF632" s="454">
        <f>SUMIF('AH Data Pivot'!$B$3:$B$1320,'Mix Substation Location Summary'!$B632,'AH Data Pivot'!$H$3:$H$1320)-AE632</f>
        <v>0</v>
      </c>
      <c r="AI632" s="473">
        <f t="shared" si="57"/>
        <v>1</v>
      </c>
      <c r="AJ632" s="474">
        <f t="shared" si="58"/>
        <v>1</v>
      </c>
    </row>
    <row r="633" spans="2:36" x14ac:dyDescent="0.25">
      <c r="B633" s="403">
        <v>5554</v>
      </c>
      <c r="C633" s="403" t="str">
        <f t="shared" si="59"/>
        <v/>
      </c>
      <c r="F633" s="401">
        <f>SUMIF('AH Data Pivot'!$B$3:$B$1320,'Mix Substation Location Summary'!$B633,'AH Data Pivot'!$C$3:$C$1320)</f>
        <v>0</v>
      </c>
      <c r="G633" s="447">
        <f>SUMIF('AH Data Pivot'!$B$3:$B$1320,'Mix Substation Location Summary'!$B633,'AH Data Pivot'!$C$3:$C$1320)-F633</f>
        <v>0</v>
      </c>
      <c r="K633" s="401">
        <f>SUMIF('AH Data Pivot'!$B$3:$B$1320,'Mix Substation Location Summary'!$B633,'AH Data Pivot'!$D$3:$D$1320)</f>
        <v>0</v>
      </c>
      <c r="L633" s="456">
        <f>SUMIF('AH Data Pivot'!$B$3:$B$1320,'Mix Substation Location Summary'!$B633,'AH Data Pivot'!$D$3:$D$1320)-K633</f>
        <v>0</v>
      </c>
      <c r="P633" s="417">
        <f>SUMIF('AH Data Pivot'!$B$3:$B$1320,'Mix Substation Location Summary'!$B633,'AH Data Pivot'!$E$3:$E$1320)</f>
        <v>0</v>
      </c>
      <c r="Q633" s="451">
        <f>SUMIF('AH Data Pivot'!$B$3:$B$1320,'Mix Substation Location Summary'!$B633,'AH Data Pivot'!$E$3:$E$1320)-P633</f>
        <v>0</v>
      </c>
      <c r="U633" s="417">
        <f>SUMIF('AH Data Pivot'!$B$3:$B$1320,'Mix Substation Location Summary'!$B633,'AH Data Pivot'!$F$3:$F$1320)</f>
        <v>1155.2</v>
      </c>
      <c r="V633" s="454">
        <f>SUMIF('AH Data Pivot'!$B$3:$B$1320,'Mix Substation Location Summary'!$B633,'AH Data Pivot'!$F$3:$F$1320)-U633</f>
        <v>0</v>
      </c>
      <c r="W633" s="403"/>
      <c r="Z633" s="417">
        <f>SUMIF('AH Data Pivot'!$B$3:$B$1320,'Mix Substation Location Summary'!$B633,'AH Data Pivot'!$G$3:$G$1320)</f>
        <v>3686.94</v>
      </c>
      <c r="AA633" s="447">
        <f>SUMIF('AH Data Pivot'!$B$3:$B$1320,'Mix Substation Location Summary'!$B633,'AH Data Pivot'!$G$3:$G$1320)-Z633</f>
        <v>0</v>
      </c>
      <c r="AE633" s="417">
        <f>SUMIF('AH Data Pivot'!$B$3:$B$1320,'Mix Substation Location Summary'!$B633,'AH Data Pivot'!$H$3:$H$1320)</f>
        <v>29468.01</v>
      </c>
      <c r="AF633" s="454">
        <f>SUMIF('AH Data Pivot'!$B$3:$B$1320,'Mix Substation Location Summary'!$B633,'AH Data Pivot'!$H$3:$H$1320)-AE633</f>
        <v>0</v>
      </c>
      <c r="AI633" s="473" t="str">
        <f t="shared" si="57"/>
        <v/>
      </c>
      <c r="AJ633" s="474">
        <f t="shared" si="58"/>
        <v>1</v>
      </c>
    </row>
    <row r="634" spans="2:36" x14ac:dyDescent="0.25">
      <c r="B634" s="403">
        <v>5555</v>
      </c>
      <c r="C634" s="403" t="str">
        <f t="shared" si="59"/>
        <v/>
      </c>
      <c r="F634" s="401">
        <f>SUMIF('AH Data Pivot'!$B$3:$B$1320,'Mix Substation Location Summary'!$B634,'AH Data Pivot'!$C$3:$C$1320)</f>
        <v>0</v>
      </c>
      <c r="G634" s="447">
        <f>SUMIF('AH Data Pivot'!$B$3:$B$1320,'Mix Substation Location Summary'!$B634,'AH Data Pivot'!$C$3:$C$1320)-F634</f>
        <v>0</v>
      </c>
      <c r="K634" s="401">
        <f>SUMIF('AH Data Pivot'!$B$3:$B$1320,'Mix Substation Location Summary'!$B634,'AH Data Pivot'!$D$3:$D$1320)</f>
        <v>0</v>
      </c>
      <c r="L634" s="456">
        <f>SUMIF('AH Data Pivot'!$B$3:$B$1320,'Mix Substation Location Summary'!$B634,'AH Data Pivot'!$D$3:$D$1320)-K634</f>
        <v>0</v>
      </c>
      <c r="P634" s="417">
        <f>SUMIF('AH Data Pivot'!$B$3:$B$1320,'Mix Substation Location Summary'!$B634,'AH Data Pivot'!$E$3:$E$1320)</f>
        <v>0</v>
      </c>
      <c r="Q634" s="451">
        <f>SUMIF('AH Data Pivot'!$B$3:$B$1320,'Mix Substation Location Summary'!$B634,'AH Data Pivot'!$E$3:$E$1320)-P634</f>
        <v>0</v>
      </c>
      <c r="U634" s="417">
        <f>SUMIF('AH Data Pivot'!$B$3:$B$1320,'Mix Substation Location Summary'!$B634,'AH Data Pivot'!$F$3:$F$1320)</f>
        <v>3166.33</v>
      </c>
      <c r="V634" s="454">
        <f>SUMIF('AH Data Pivot'!$B$3:$B$1320,'Mix Substation Location Summary'!$B634,'AH Data Pivot'!$F$3:$F$1320)-U634</f>
        <v>0</v>
      </c>
      <c r="W634" s="403"/>
      <c r="Z634" s="417">
        <f>SUMIF('AH Data Pivot'!$B$3:$B$1320,'Mix Substation Location Summary'!$B634,'AH Data Pivot'!$G$3:$G$1320)</f>
        <v>29293.41</v>
      </c>
      <c r="AA634" s="447">
        <f>SUMIF('AH Data Pivot'!$B$3:$B$1320,'Mix Substation Location Summary'!$B634,'AH Data Pivot'!$G$3:$G$1320)-Z634</f>
        <v>0</v>
      </c>
      <c r="AE634" s="417">
        <f>SUMIF('AH Data Pivot'!$B$3:$B$1320,'Mix Substation Location Summary'!$B634,'AH Data Pivot'!$H$3:$H$1320)</f>
        <v>3084856.4899999988</v>
      </c>
      <c r="AF634" s="454">
        <f>SUMIF('AH Data Pivot'!$B$3:$B$1320,'Mix Substation Location Summary'!$B634,'AH Data Pivot'!$H$3:$H$1320)-AE634</f>
        <v>0</v>
      </c>
      <c r="AI634" s="473">
        <f t="shared" si="57"/>
        <v>1</v>
      </c>
      <c r="AJ634" s="474">
        <f t="shared" si="58"/>
        <v>1</v>
      </c>
    </row>
    <row r="635" spans="2:36" x14ac:dyDescent="0.25">
      <c r="B635" s="403">
        <v>5556</v>
      </c>
      <c r="C635" s="403" t="str">
        <f t="shared" si="59"/>
        <v/>
      </c>
      <c r="F635" s="401">
        <f>SUMIF('AH Data Pivot'!$B$3:$B$1320,'Mix Substation Location Summary'!$B635,'AH Data Pivot'!$C$3:$C$1320)</f>
        <v>0</v>
      </c>
      <c r="G635" s="447">
        <f>SUMIF('AH Data Pivot'!$B$3:$B$1320,'Mix Substation Location Summary'!$B635,'AH Data Pivot'!$C$3:$C$1320)-F635</f>
        <v>0</v>
      </c>
      <c r="K635" s="401">
        <f>SUMIF('AH Data Pivot'!$B$3:$B$1320,'Mix Substation Location Summary'!$B635,'AH Data Pivot'!$D$3:$D$1320)</f>
        <v>0</v>
      </c>
      <c r="L635" s="456">
        <f>SUMIF('AH Data Pivot'!$B$3:$B$1320,'Mix Substation Location Summary'!$B635,'AH Data Pivot'!$D$3:$D$1320)-K635</f>
        <v>0</v>
      </c>
      <c r="P635" s="417">
        <f>SUMIF('AH Data Pivot'!$B$3:$B$1320,'Mix Substation Location Summary'!$B635,'AH Data Pivot'!$E$3:$E$1320)</f>
        <v>424899.98</v>
      </c>
      <c r="Q635" s="451">
        <f>SUMIF('AH Data Pivot'!$B$3:$B$1320,'Mix Substation Location Summary'!$B635,'AH Data Pivot'!$E$3:$E$1320)-P635</f>
        <v>0</v>
      </c>
      <c r="U635" s="417">
        <f>SUMIF('AH Data Pivot'!$B$3:$B$1320,'Mix Substation Location Summary'!$B635,'AH Data Pivot'!$F$3:$F$1320)</f>
        <v>3378.21</v>
      </c>
      <c r="V635" s="454">
        <f>SUMIF('AH Data Pivot'!$B$3:$B$1320,'Mix Substation Location Summary'!$B635,'AH Data Pivot'!$F$3:$F$1320)-U635</f>
        <v>0</v>
      </c>
      <c r="W635" s="403"/>
      <c r="Z635" s="417">
        <f>SUMIF('AH Data Pivot'!$B$3:$B$1320,'Mix Substation Location Summary'!$B635,'AH Data Pivot'!$G$3:$G$1320)</f>
        <v>84586.5</v>
      </c>
      <c r="AA635" s="447">
        <f>SUMIF('AH Data Pivot'!$B$3:$B$1320,'Mix Substation Location Summary'!$B635,'AH Data Pivot'!$G$3:$G$1320)-Z635</f>
        <v>0</v>
      </c>
      <c r="AE635" s="417">
        <f>SUMIF('AH Data Pivot'!$B$3:$B$1320,'Mix Substation Location Summary'!$B635,'AH Data Pivot'!$H$3:$H$1320)</f>
        <v>2696970.7700000009</v>
      </c>
      <c r="AF635" s="454">
        <f>SUMIF('AH Data Pivot'!$B$3:$B$1320,'Mix Substation Location Summary'!$B635,'AH Data Pivot'!$H$3:$H$1320)-AE635</f>
        <v>0</v>
      </c>
      <c r="AI635" s="473">
        <f t="shared" si="57"/>
        <v>1</v>
      </c>
      <c r="AJ635" s="474">
        <f t="shared" si="58"/>
        <v>1</v>
      </c>
    </row>
    <row r="636" spans="2:36" x14ac:dyDescent="0.25">
      <c r="B636" s="403">
        <v>5557</v>
      </c>
      <c r="C636" s="403" t="str">
        <f t="shared" si="59"/>
        <v/>
      </c>
      <c r="F636" s="401">
        <f>SUMIF('AH Data Pivot'!$B$3:$B$1320,'Mix Substation Location Summary'!$B636,'AH Data Pivot'!$C$3:$C$1320)</f>
        <v>0</v>
      </c>
      <c r="G636" s="447">
        <f>SUMIF('AH Data Pivot'!$B$3:$B$1320,'Mix Substation Location Summary'!$B636,'AH Data Pivot'!$C$3:$C$1320)-F636</f>
        <v>0</v>
      </c>
      <c r="K636" s="401">
        <f>SUMIF('AH Data Pivot'!$B$3:$B$1320,'Mix Substation Location Summary'!$B636,'AH Data Pivot'!$D$3:$D$1320)</f>
        <v>0</v>
      </c>
      <c r="L636" s="456">
        <f>SUMIF('AH Data Pivot'!$B$3:$B$1320,'Mix Substation Location Summary'!$B636,'AH Data Pivot'!$D$3:$D$1320)-K636</f>
        <v>0</v>
      </c>
      <c r="P636" s="417">
        <f>SUMIF('AH Data Pivot'!$B$3:$B$1320,'Mix Substation Location Summary'!$B636,'AH Data Pivot'!$E$3:$E$1320)</f>
        <v>692109.67999999993</v>
      </c>
      <c r="Q636" s="451">
        <f>SUMIF('AH Data Pivot'!$B$3:$B$1320,'Mix Substation Location Summary'!$B636,'AH Data Pivot'!$E$3:$E$1320)-P636</f>
        <v>0</v>
      </c>
      <c r="U636" s="417">
        <f>SUMIF('AH Data Pivot'!$B$3:$B$1320,'Mix Substation Location Summary'!$B636,'AH Data Pivot'!$F$3:$F$1320)</f>
        <v>55457.94</v>
      </c>
      <c r="V636" s="454">
        <f>SUMIF('AH Data Pivot'!$B$3:$B$1320,'Mix Substation Location Summary'!$B636,'AH Data Pivot'!$F$3:$F$1320)-U636</f>
        <v>0</v>
      </c>
      <c r="W636" s="403"/>
      <c r="Z636" s="417">
        <f>SUMIF('AH Data Pivot'!$B$3:$B$1320,'Mix Substation Location Summary'!$B636,'AH Data Pivot'!$G$3:$G$1320)</f>
        <v>198079.93</v>
      </c>
      <c r="AA636" s="447">
        <f>SUMIF('AH Data Pivot'!$B$3:$B$1320,'Mix Substation Location Summary'!$B636,'AH Data Pivot'!$G$3:$G$1320)-Z636</f>
        <v>0</v>
      </c>
      <c r="AE636" s="417">
        <f>SUMIF('AH Data Pivot'!$B$3:$B$1320,'Mix Substation Location Summary'!$B636,'AH Data Pivot'!$H$3:$H$1320)</f>
        <v>8833997.9100000039</v>
      </c>
      <c r="AF636" s="454">
        <f>SUMIF('AH Data Pivot'!$B$3:$B$1320,'Mix Substation Location Summary'!$B636,'AH Data Pivot'!$H$3:$H$1320)-AE636</f>
        <v>0</v>
      </c>
      <c r="AI636" s="473" t="str">
        <f t="shared" si="57"/>
        <v/>
      </c>
      <c r="AJ636" s="474">
        <f t="shared" si="58"/>
        <v>1</v>
      </c>
    </row>
    <row r="637" spans="2:36" x14ac:dyDescent="0.25">
      <c r="B637" s="403">
        <v>5560</v>
      </c>
      <c r="C637" s="403" t="str">
        <f t="shared" si="59"/>
        <v/>
      </c>
      <c r="F637" s="401">
        <f>SUMIF('AH Data Pivot'!$B$3:$B$1320,'Mix Substation Location Summary'!$B637,'AH Data Pivot'!$C$3:$C$1320)</f>
        <v>0</v>
      </c>
      <c r="G637" s="447">
        <f>SUMIF('AH Data Pivot'!$B$3:$B$1320,'Mix Substation Location Summary'!$B637,'AH Data Pivot'!$C$3:$C$1320)-F637</f>
        <v>0</v>
      </c>
      <c r="K637" s="401">
        <f>SUMIF('AH Data Pivot'!$B$3:$B$1320,'Mix Substation Location Summary'!$B637,'AH Data Pivot'!$D$3:$D$1320)</f>
        <v>0</v>
      </c>
      <c r="L637" s="456">
        <f>SUMIF('AH Data Pivot'!$B$3:$B$1320,'Mix Substation Location Summary'!$B637,'AH Data Pivot'!$D$3:$D$1320)-K637</f>
        <v>0</v>
      </c>
      <c r="P637" s="417">
        <f>SUMIF('AH Data Pivot'!$B$3:$B$1320,'Mix Substation Location Summary'!$B637,'AH Data Pivot'!$E$3:$E$1320)</f>
        <v>0</v>
      </c>
      <c r="Q637" s="451">
        <f>SUMIF('AH Data Pivot'!$B$3:$B$1320,'Mix Substation Location Summary'!$B637,'AH Data Pivot'!$E$3:$E$1320)-P637</f>
        <v>0</v>
      </c>
      <c r="U637" s="417">
        <f>SUMIF('AH Data Pivot'!$B$3:$B$1320,'Mix Substation Location Summary'!$B637,'AH Data Pivot'!$F$3:$F$1320)</f>
        <v>17362.68</v>
      </c>
      <c r="V637" s="454">
        <f>SUMIF('AH Data Pivot'!$B$3:$B$1320,'Mix Substation Location Summary'!$B637,'AH Data Pivot'!$F$3:$F$1320)-U637</f>
        <v>0</v>
      </c>
      <c r="W637" s="403"/>
      <c r="Z637" s="417">
        <f>SUMIF('AH Data Pivot'!$B$3:$B$1320,'Mix Substation Location Summary'!$B637,'AH Data Pivot'!$G$3:$G$1320)</f>
        <v>253915.88999999998</v>
      </c>
      <c r="AA637" s="447">
        <f>SUMIF('AH Data Pivot'!$B$3:$B$1320,'Mix Substation Location Summary'!$B637,'AH Data Pivot'!$G$3:$G$1320)-Z637</f>
        <v>0</v>
      </c>
      <c r="AE637" s="417">
        <f>SUMIF('AH Data Pivot'!$B$3:$B$1320,'Mix Substation Location Summary'!$B637,'AH Data Pivot'!$H$3:$H$1320)</f>
        <v>4373732.2699999968</v>
      </c>
      <c r="AF637" s="454">
        <f>SUMIF('AH Data Pivot'!$B$3:$B$1320,'Mix Substation Location Summary'!$B637,'AH Data Pivot'!$H$3:$H$1320)-AE637</f>
        <v>0</v>
      </c>
      <c r="AI637" s="473" t="str">
        <f t="shared" si="57"/>
        <v/>
      </c>
      <c r="AJ637" s="474">
        <f t="shared" si="58"/>
        <v>1</v>
      </c>
    </row>
    <row r="638" spans="2:36" x14ac:dyDescent="0.25">
      <c r="B638" s="403">
        <v>5561</v>
      </c>
      <c r="C638" s="403" t="str">
        <f t="shared" si="59"/>
        <v/>
      </c>
      <c r="F638" s="401">
        <f>SUMIF('AH Data Pivot'!$B$3:$B$1320,'Mix Substation Location Summary'!$B638,'AH Data Pivot'!$C$3:$C$1320)</f>
        <v>0</v>
      </c>
      <c r="G638" s="447">
        <f>SUMIF('AH Data Pivot'!$B$3:$B$1320,'Mix Substation Location Summary'!$B638,'AH Data Pivot'!$C$3:$C$1320)-F638</f>
        <v>0</v>
      </c>
      <c r="K638" s="401">
        <f>SUMIF('AH Data Pivot'!$B$3:$B$1320,'Mix Substation Location Summary'!$B638,'AH Data Pivot'!$D$3:$D$1320)</f>
        <v>0</v>
      </c>
      <c r="L638" s="456">
        <f>SUMIF('AH Data Pivot'!$B$3:$B$1320,'Mix Substation Location Summary'!$B638,'AH Data Pivot'!$D$3:$D$1320)-K638</f>
        <v>0</v>
      </c>
      <c r="P638" s="417">
        <f>SUMIF('AH Data Pivot'!$B$3:$B$1320,'Mix Substation Location Summary'!$B638,'AH Data Pivot'!$E$3:$E$1320)</f>
        <v>0</v>
      </c>
      <c r="Q638" s="451">
        <f>SUMIF('AH Data Pivot'!$B$3:$B$1320,'Mix Substation Location Summary'!$B638,'AH Data Pivot'!$E$3:$E$1320)-P638</f>
        <v>0</v>
      </c>
      <c r="U638" s="417">
        <f>SUMIF('AH Data Pivot'!$B$3:$B$1320,'Mix Substation Location Summary'!$B638,'AH Data Pivot'!$F$3:$F$1320)</f>
        <v>0</v>
      </c>
      <c r="V638" s="454">
        <f>SUMIF('AH Data Pivot'!$B$3:$B$1320,'Mix Substation Location Summary'!$B638,'AH Data Pivot'!$F$3:$F$1320)-U638</f>
        <v>0</v>
      </c>
      <c r="W638" s="403"/>
      <c r="Z638" s="417">
        <f>SUMIF('AH Data Pivot'!$B$3:$B$1320,'Mix Substation Location Summary'!$B638,'AH Data Pivot'!$G$3:$G$1320)</f>
        <v>86872.06</v>
      </c>
      <c r="AA638" s="447">
        <f>SUMIF('AH Data Pivot'!$B$3:$B$1320,'Mix Substation Location Summary'!$B638,'AH Data Pivot'!$G$3:$G$1320)-Z638</f>
        <v>0</v>
      </c>
      <c r="AE638" s="417">
        <f>SUMIF('AH Data Pivot'!$B$3:$B$1320,'Mix Substation Location Summary'!$B638,'AH Data Pivot'!$H$3:$H$1320)</f>
        <v>234592.76</v>
      </c>
      <c r="AF638" s="454">
        <f>SUMIF('AH Data Pivot'!$B$3:$B$1320,'Mix Substation Location Summary'!$B638,'AH Data Pivot'!$H$3:$H$1320)-AE638</f>
        <v>0</v>
      </c>
      <c r="AI638" s="473">
        <f t="shared" si="57"/>
        <v>1</v>
      </c>
      <c r="AJ638" s="474">
        <f t="shared" si="58"/>
        <v>1</v>
      </c>
    </row>
    <row r="639" spans="2:36" x14ac:dyDescent="0.25">
      <c r="B639" s="403">
        <v>5562</v>
      </c>
      <c r="C639" s="403" t="str">
        <f t="shared" si="59"/>
        <v/>
      </c>
      <c r="F639" s="401">
        <f>SUMIF('AH Data Pivot'!$B$3:$B$1320,'Mix Substation Location Summary'!$B639,'AH Data Pivot'!$C$3:$C$1320)</f>
        <v>0</v>
      </c>
      <c r="G639" s="447">
        <f>SUMIF('AH Data Pivot'!$B$3:$B$1320,'Mix Substation Location Summary'!$B639,'AH Data Pivot'!$C$3:$C$1320)-F639</f>
        <v>0</v>
      </c>
      <c r="K639" s="401">
        <f>SUMIF('AH Data Pivot'!$B$3:$B$1320,'Mix Substation Location Summary'!$B639,'AH Data Pivot'!$D$3:$D$1320)</f>
        <v>0</v>
      </c>
      <c r="L639" s="456">
        <f>SUMIF('AH Data Pivot'!$B$3:$B$1320,'Mix Substation Location Summary'!$B639,'AH Data Pivot'!$D$3:$D$1320)-K639</f>
        <v>0</v>
      </c>
      <c r="P639" s="417">
        <f>SUMIF('AH Data Pivot'!$B$3:$B$1320,'Mix Substation Location Summary'!$B639,'AH Data Pivot'!$E$3:$E$1320)</f>
        <v>2069.89</v>
      </c>
      <c r="Q639" s="451">
        <f>SUMIF('AH Data Pivot'!$B$3:$B$1320,'Mix Substation Location Summary'!$B639,'AH Data Pivot'!$E$3:$E$1320)-P639</f>
        <v>0</v>
      </c>
      <c r="U639" s="417">
        <f>SUMIF('AH Data Pivot'!$B$3:$B$1320,'Mix Substation Location Summary'!$B639,'AH Data Pivot'!$F$3:$F$1320)</f>
        <v>24305.48</v>
      </c>
      <c r="V639" s="454">
        <f>SUMIF('AH Data Pivot'!$B$3:$B$1320,'Mix Substation Location Summary'!$B639,'AH Data Pivot'!$F$3:$F$1320)-U639</f>
        <v>0</v>
      </c>
      <c r="W639" s="403"/>
      <c r="Z639" s="417">
        <f>SUMIF('AH Data Pivot'!$B$3:$B$1320,'Mix Substation Location Summary'!$B639,'AH Data Pivot'!$G$3:$G$1320)</f>
        <v>21958.54</v>
      </c>
      <c r="AA639" s="447">
        <f>SUMIF('AH Data Pivot'!$B$3:$B$1320,'Mix Substation Location Summary'!$B639,'AH Data Pivot'!$G$3:$G$1320)-Z639</f>
        <v>0</v>
      </c>
      <c r="AE639" s="417">
        <f>SUMIF('AH Data Pivot'!$B$3:$B$1320,'Mix Substation Location Summary'!$B639,'AH Data Pivot'!$H$3:$H$1320)</f>
        <v>359534.74000000005</v>
      </c>
      <c r="AF639" s="454">
        <f>SUMIF('AH Data Pivot'!$B$3:$B$1320,'Mix Substation Location Summary'!$B639,'AH Data Pivot'!$H$3:$H$1320)-AE639</f>
        <v>0</v>
      </c>
      <c r="AI639" s="473" t="str">
        <f t="shared" si="57"/>
        <v/>
      </c>
      <c r="AJ639" s="474">
        <f t="shared" si="58"/>
        <v>1</v>
      </c>
    </row>
    <row r="640" spans="2:36" x14ac:dyDescent="0.25">
      <c r="B640" s="403">
        <v>5563</v>
      </c>
      <c r="C640" s="403" t="str">
        <f t="shared" si="59"/>
        <v/>
      </c>
      <c r="F640" s="401">
        <f>SUMIF('AH Data Pivot'!$B$3:$B$1320,'Mix Substation Location Summary'!$B640,'AH Data Pivot'!$C$3:$C$1320)</f>
        <v>0</v>
      </c>
      <c r="G640" s="447">
        <f>SUMIF('AH Data Pivot'!$B$3:$B$1320,'Mix Substation Location Summary'!$B640,'AH Data Pivot'!$C$3:$C$1320)-F640</f>
        <v>0</v>
      </c>
      <c r="K640" s="401">
        <f>SUMIF('AH Data Pivot'!$B$3:$B$1320,'Mix Substation Location Summary'!$B640,'AH Data Pivot'!$D$3:$D$1320)</f>
        <v>0</v>
      </c>
      <c r="L640" s="456">
        <f>SUMIF('AH Data Pivot'!$B$3:$B$1320,'Mix Substation Location Summary'!$B640,'AH Data Pivot'!$D$3:$D$1320)-K640</f>
        <v>0</v>
      </c>
      <c r="P640" s="417">
        <f>SUMIF('AH Data Pivot'!$B$3:$B$1320,'Mix Substation Location Summary'!$B640,'AH Data Pivot'!$E$3:$E$1320)</f>
        <v>0</v>
      </c>
      <c r="Q640" s="451">
        <f>SUMIF('AH Data Pivot'!$B$3:$B$1320,'Mix Substation Location Summary'!$B640,'AH Data Pivot'!$E$3:$E$1320)-P640</f>
        <v>0</v>
      </c>
      <c r="U640" s="417">
        <f>SUMIF('AH Data Pivot'!$B$3:$B$1320,'Mix Substation Location Summary'!$B640,'AH Data Pivot'!$F$3:$F$1320)</f>
        <v>19480.25</v>
      </c>
      <c r="V640" s="454">
        <f>SUMIF('AH Data Pivot'!$B$3:$B$1320,'Mix Substation Location Summary'!$B640,'AH Data Pivot'!$F$3:$F$1320)-U640</f>
        <v>0</v>
      </c>
      <c r="W640" s="403"/>
      <c r="Z640" s="417">
        <f>SUMIF('AH Data Pivot'!$B$3:$B$1320,'Mix Substation Location Summary'!$B640,'AH Data Pivot'!$G$3:$G$1320)</f>
        <v>106593.83</v>
      </c>
      <c r="AA640" s="447">
        <f>SUMIF('AH Data Pivot'!$B$3:$B$1320,'Mix Substation Location Summary'!$B640,'AH Data Pivot'!$G$3:$G$1320)-Z640</f>
        <v>0</v>
      </c>
      <c r="AE640" s="417">
        <f>SUMIF('AH Data Pivot'!$B$3:$B$1320,'Mix Substation Location Summary'!$B640,'AH Data Pivot'!$H$3:$H$1320)</f>
        <v>2760806.6900000004</v>
      </c>
      <c r="AF640" s="454">
        <f>SUMIF('AH Data Pivot'!$B$3:$B$1320,'Mix Substation Location Summary'!$B640,'AH Data Pivot'!$H$3:$H$1320)-AE640</f>
        <v>0</v>
      </c>
      <c r="AI640" s="473">
        <f t="shared" si="57"/>
        <v>1</v>
      </c>
      <c r="AJ640" s="474">
        <f t="shared" si="58"/>
        <v>1</v>
      </c>
    </row>
    <row r="641" spans="2:36" x14ac:dyDescent="0.25">
      <c r="B641" s="403">
        <v>5564</v>
      </c>
      <c r="C641" s="403" t="str">
        <f t="shared" si="59"/>
        <v/>
      </c>
      <c r="F641" s="401">
        <f>SUMIF('AH Data Pivot'!$B$3:$B$1320,'Mix Substation Location Summary'!$B641,'AH Data Pivot'!$C$3:$C$1320)</f>
        <v>0</v>
      </c>
      <c r="G641" s="447">
        <f>SUMIF('AH Data Pivot'!$B$3:$B$1320,'Mix Substation Location Summary'!$B641,'AH Data Pivot'!$C$3:$C$1320)-F641</f>
        <v>0</v>
      </c>
      <c r="K641" s="401">
        <f>SUMIF('AH Data Pivot'!$B$3:$B$1320,'Mix Substation Location Summary'!$B641,'AH Data Pivot'!$D$3:$D$1320)</f>
        <v>0</v>
      </c>
      <c r="L641" s="456">
        <f>SUMIF('AH Data Pivot'!$B$3:$B$1320,'Mix Substation Location Summary'!$B641,'AH Data Pivot'!$D$3:$D$1320)-K641</f>
        <v>0</v>
      </c>
      <c r="P641" s="417">
        <f>SUMIF('AH Data Pivot'!$B$3:$B$1320,'Mix Substation Location Summary'!$B641,'AH Data Pivot'!$E$3:$E$1320)</f>
        <v>593394.67999999993</v>
      </c>
      <c r="Q641" s="451">
        <f>SUMIF('AH Data Pivot'!$B$3:$B$1320,'Mix Substation Location Summary'!$B641,'AH Data Pivot'!$E$3:$E$1320)-P641</f>
        <v>0</v>
      </c>
      <c r="U641" s="417">
        <f>SUMIF('AH Data Pivot'!$B$3:$B$1320,'Mix Substation Location Summary'!$B641,'AH Data Pivot'!$F$3:$F$1320)</f>
        <v>62303.26</v>
      </c>
      <c r="V641" s="454">
        <f>SUMIF('AH Data Pivot'!$B$3:$B$1320,'Mix Substation Location Summary'!$B641,'AH Data Pivot'!$F$3:$F$1320)-U641</f>
        <v>0</v>
      </c>
      <c r="W641" s="403"/>
      <c r="Z641" s="417">
        <f>SUMIF('AH Data Pivot'!$B$3:$B$1320,'Mix Substation Location Summary'!$B641,'AH Data Pivot'!$G$3:$G$1320)</f>
        <v>485698.16000000003</v>
      </c>
      <c r="AA641" s="447">
        <f>SUMIF('AH Data Pivot'!$B$3:$B$1320,'Mix Substation Location Summary'!$B641,'AH Data Pivot'!$G$3:$G$1320)-Z641</f>
        <v>0</v>
      </c>
      <c r="AE641" s="417">
        <f>SUMIF('AH Data Pivot'!$B$3:$B$1320,'Mix Substation Location Summary'!$B641,'AH Data Pivot'!$H$3:$H$1320)</f>
        <v>7215444.6800000006</v>
      </c>
      <c r="AF641" s="454">
        <f>SUMIF('AH Data Pivot'!$B$3:$B$1320,'Mix Substation Location Summary'!$B641,'AH Data Pivot'!$H$3:$H$1320)-AE641</f>
        <v>0</v>
      </c>
      <c r="AI641" s="473" t="str">
        <f t="shared" si="57"/>
        <v/>
      </c>
      <c r="AJ641" s="474">
        <f t="shared" si="58"/>
        <v>1</v>
      </c>
    </row>
    <row r="642" spans="2:36" x14ac:dyDescent="0.25">
      <c r="B642" s="403">
        <v>5565</v>
      </c>
      <c r="C642" s="403" t="str">
        <f t="shared" si="59"/>
        <v/>
      </c>
      <c r="F642" s="401">
        <f>SUMIF('AH Data Pivot'!$B$3:$B$1320,'Mix Substation Location Summary'!$B642,'AH Data Pivot'!$C$3:$C$1320)</f>
        <v>0</v>
      </c>
      <c r="G642" s="447">
        <f>SUMIF('AH Data Pivot'!$B$3:$B$1320,'Mix Substation Location Summary'!$B642,'AH Data Pivot'!$C$3:$C$1320)-F642</f>
        <v>0</v>
      </c>
      <c r="K642" s="401">
        <f>SUMIF('AH Data Pivot'!$B$3:$B$1320,'Mix Substation Location Summary'!$B642,'AH Data Pivot'!$D$3:$D$1320)</f>
        <v>0</v>
      </c>
      <c r="L642" s="456">
        <f>SUMIF('AH Data Pivot'!$B$3:$B$1320,'Mix Substation Location Summary'!$B642,'AH Data Pivot'!$D$3:$D$1320)-K642</f>
        <v>0</v>
      </c>
      <c r="P642" s="417">
        <f>SUMIF('AH Data Pivot'!$B$3:$B$1320,'Mix Substation Location Summary'!$B642,'AH Data Pivot'!$E$3:$E$1320)</f>
        <v>0</v>
      </c>
      <c r="Q642" s="451">
        <f>SUMIF('AH Data Pivot'!$B$3:$B$1320,'Mix Substation Location Summary'!$B642,'AH Data Pivot'!$E$3:$E$1320)-P642</f>
        <v>0</v>
      </c>
      <c r="U642" s="417">
        <f>SUMIF('AH Data Pivot'!$B$3:$B$1320,'Mix Substation Location Summary'!$B642,'AH Data Pivot'!$F$3:$F$1320)</f>
        <v>24432.82</v>
      </c>
      <c r="V642" s="454">
        <f>SUMIF('AH Data Pivot'!$B$3:$B$1320,'Mix Substation Location Summary'!$B642,'AH Data Pivot'!$F$3:$F$1320)-U642</f>
        <v>0</v>
      </c>
      <c r="W642" s="403"/>
      <c r="Z642" s="417">
        <f>SUMIF('AH Data Pivot'!$B$3:$B$1320,'Mix Substation Location Summary'!$B642,'AH Data Pivot'!$G$3:$G$1320)</f>
        <v>295805.78999999998</v>
      </c>
      <c r="AA642" s="447">
        <f>SUMIF('AH Data Pivot'!$B$3:$B$1320,'Mix Substation Location Summary'!$B642,'AH Data Pivot'!$G$3:$G$1320)-Z642</f>
        <v>0</v>
      </c>
      <c r="AE642" s="417">
        <f>SUMIF('AH Data Pivot'!$B$3:$B$1320,'Mix Substation Location Summary'!$B642,'AH Data Pivot'!$H$3:$H$1320)</f>
        <v>2304661.3299999996</v>
      </c>
      <c r="AF642" s="454">
        <f>SUMIF('AH Data Pivot'!$B$3:$B$1320,'Mix Substation Location Summary'!$B642,'AH Data Pivot'!$H$3:$H$1320)-AE642</f>
        <v>0</v>
      </c>
      <c r="AI642" s="473">
        <f t="shared" si="57"/>
        <v>1</v>
      </c>
      <c r="AJ642" s="474">
        <f t="shared" si="58"/>
        <v>1</v>
      </c>
    </row>
    <row r="643" spans="2:36" x14ac:dyDescent="0.25">
      <c r="B643" s="403">
        <v>5566</v>
      </c>
      <c r="C643" s="403" t="str">
        <f t="shared" si="59"/>
        <v/>
      </c>
      <c r="F643" s="401">
        <f>SUMIF('AH Data Pivot'!$B$3:$B$1320,'Mix Substation Location Summary'!$B643,'AH Data Pivot'!$C$3:$C$1320)</f>
        <v>0</v>
      </c>
      <c r="G643" s="447">
        <f>SUMIF('AH Data Pivot'!$B$3:$B$1320,'Mix Substation Location Summary'!$B643,'AH Data Pivot'!$C$3:$C$1320)-F643</f>
        <v>0</v>
      </c>
      <c r="K643" s="401">
        <f>SUMIF('AH Data Pivot'!$B$3:$B$1320,'Mix Substation Location Summary'!$B643,'AH Data Pivot'!$D$3:$D$1320)</f>
        <v>11022.76</v>
      </c>
      <c r="L643" s="456">
        <f>SUMIF('AH Data Pivot'!$B$3:$B$1320,'Mix Substation Location Summary'!$B643,'AH Data Pivot'!$D$3:$D$1320)-K643</f>
        <v>0</v>
      </c>
      <c r="P643" s="417">
        <f>SUMIF('AH Data Pivot'!$B$3:$B$1320,'Mix Substation Location Summary'!$B643,'AH Data Pivot'!$E$3:$E$1320)</f>
        <v>220467.49000000002</v>
      </c>
      <c r="Q643" s="451">
        <f>SUMIF('AH Data Pivot'!$B$3:$B$1320,'Mix Substation Location Summary'!$B643,'AH Data Pivot'!$E$3:$E$1320)-P643</f>
        <v>0</v>
      </c>
      <c r="U643" s="417">
        <f>SUMIF('AH Data Pivot'!$B$3:$B$1320,'Mix Substation Location Summary'!$B643,'AH Data Pivot'!$F$3:$F$1320)</f>
        <v>15905.07</v>
      </c>
      <c r="V643" s="454">
        <f>SUMIF('AH Data Pivot'!$B$3:$B$1320,'Mix Substation Location Summary'!$B643,'AH Data Pivot'!$F$3:$F$1320)-U643</f>
        <v>0</v>
      </c>
      <c r="W643" s="403"/>
      <c r="Z643" s="417">
        <f>SUMIF('AH Data Pivot'!$B$3:$B$1320,'Mix Substation Location Summary'!$B643,'AH Data Pivot'!$G$3:$G$1320)</f>
        <v>287817.87</v>
      </c>
      <c r="AA643" s="447">
        <f>SUMIF('AH Data Pivot'!$B$3:$B$1320,'Mix Substation Location Summary'!$B643,'AH Data Pivot'!$G$3:$G$1320)-Z643</f>
        <v>0</v>
      </c>
      <c r="AE643" s="417">
        <f>SUMIF('AH Data Pivot'!$B$3:$B$1320,'Mix Substation Location Summary'!$B643,'AH Data Pivot'!$H$3:$H$1320)</f>
        <v>6208637.6899999995</v>
      </c>
      <c r="AF643" s="454">
        <f>SUMIF('AH Data Pivot'!$B$3:$B$1320,'Mix Substation Location Summary'!$B643,'AH Data Pivot'!$H$3:$H$1320)-AE643</f>
        <v>0</v>
      </c>
      <c r="AI643" s="473">
        <f t="shared" si="57"/>
        <v>1</v>
      </c>
      <c r="AJ643" s="474">
        <f t="shared" si="58"/>
        <v>1</v>
      </c>
    </row>
    <row r="644" spans="2:36" x14ac:dyDescent="0.25">
      <c r="B644" s="403">
        <v>5567</v>
      </c>
      <c r="C644" s="403" t="str">
        <f t="shared" si="59"/>
        <v/>
      </c>
      <c r="F644" s="401">
        <f>SUMIF('AH Data Pivot'!$B$3:$B$1320,'Mix Substation Location Summary'!$B644,'AH Data Pivot'!$C$3:$C$1320)</f>
        <v>0</v>
      </c>
      <c r="G644" s="447">
        <f>SUMIF('AH Data Pivot'!$B$3:$B$1320,'Mix Substation Location Summary'!$B644,'AH Data Pivot'!$C$3:$C$1320)-F644</f>
        <v>0</v>
      </c>
      <c r="K644" s="401">
        <f>SUMIF('AH Data Pivot'!$B$3:$B$1320,'Mix Substation Location Summary'!$B644,'AH Data Pivot'!$D$3:$D$1320)</f>
        <v>0</v>
      </c>
      <c r="L644" s="456">
        <f>SUMIF('AH Data Pivot'!$B$3:$B$1320,'Mix Substation Location Summary'!$B644,'AH Data Pivot'!$D$3:$D$1320)-K644</f>
        <v>0</v>
      </c>
      <c r="P644" s="417">
        <f>SUMIF('AH Data Pivot'!$B$3:$B$1320,'Mix Substation Location Summary'!$B644,'AH Data Pivot'!$E$3:$E$1320)</f>
        <v>0</v>
      </c>
      <c r="Q644" s="451">
        <f>SUMIF('AH Data Pivot'!$B$3:$B$1320,'Mix Substation Location Summary'!$B644,'AH Data Pivot'!$E$3:$E$1320)-P644</f>
        <v>0</v>
      </c>
      <c r="U644" s="417">
        <f>SUMIF('AH Data Pivot'!$B$3:$B$1320,'Mix Substation Location Summary'!$B644,'AH Data Pivot'!$F$3:$F$1320)</f>
        <v>4375.93</v>
      </c>
      <c r="V644" s="454">
        <f>SUMIF('AH Data Pivot'!$B$3:$B$1320,'Mix Substation Location Summary'!$B644,'AH Data Pivot'!$F$3:$F$1320)-U644</f>
        <v>0</v>
      </c>
      <c r="W644" s="403"/>
      <c r="Z644" s="417">
        <f>SUMIF('AH Data Pivot'!$B$3:$B$1320,'Mix Substation Location Summary'!$B644,'AH Data Pivot'!$G$3:$G$1320)</f>
        <v>27182.62</v>
      </c>
      <c r="AA644" s="447">
        <f>SUMIF('AH Data Pivot'!$B$3:$B$1320,'Mix Substation Location Summary'!$B644,'AH Data Pivot'!$G$3:$G$1320)-Z644</f>
        <v>0</v>
      </c>
      <c r="AE644" s="417">
        <f>SUMIF('AH Data Pivot'!$B$3:$B$1320,'Mix Substation Location Summary'!$B644,'AH Data Pivot'!$H$3:$H$1320)</f>
        <v>7130251.5600000005</v>
      </c>
      <c r="AF644" s="454">
        <f>SUMIF('AH Data Pivot'!$B$3:$B$1320,'Mix Substation Location Summary'!$B644,'AH Data Pivot'!$H$3:$H$1320)-AE644</f>
        <v>0</v>
      </c>
      <c r="AI644" s="473" t="str">
        <f t="shared" si="57"/>
        <v/>
      </c>
      <c r="AJ644" s="474">
        <f t="shared" si="58"/>
        <v>1</v>
      </c>
    </row>
    <row r="645" spans="2:36" x14ac:dyDescent="0.25">
      <c r="B645" s="403">
        <v>5568</v>
      </c>
      <c r="C645" s="403" t="str">
        <f t="shared" si="59"/>
        <v/>
      </c>
      <c r="F645" s="401">
        <f>SUMIF('AH Data Pivot'!$B$3:$B$1320,'Mix Substation Location Summary'!$B645,'AH Data Pivot'!$C$3:$C$1320)</f>
        <v>0</v>
      </c>
      <c r="G645" s="447">
        <f>SUMIF('AH Data Pivot'!$B$3:$B$1320,'Mix Substation Location Summary'!$B645,'AH Data Pivot'!$C$3:$C$1320)-F645</f>
        <v>0</v>
      </c>
      <c r="K645" s="401">
        <f>SUMIF('AH Data Pivot'!$B$3:$B$1320,'Mix Substation Location Summary'!$B645,'AH Data Pivot'!$D$3:$D$1320)</f>
        <v>0</v>
      </c>
      <c r="L645" s="456">
        <f>SUMIF('AH Data Pivot'!$B$3:$B$1320,'Mix Substation Location Summary'!$B645,'AH Data Pivot'!$D$3:$D$1320)-K645</f>
        <v>0</v>
      </c>
      <c r="P645" s="417">
        <f>SUMIF('AH Data Pivot'!$B$3:$B$1320,'Mix Substation Location Summary'!$B645,'AH Data Pivot'!$E$3:$E$1320)</f>
        <v>0</v>
      </c>
      <c r="Q645" s="451">
        <f>SUMIF('AH Data Pivot'!$B$3:$B$1320,'Mix Substation Location Summary'!$B645,'AH Data Pivot'!$E$3:$E$1320)-P645</f>
        <v>0</v>
      </c>
      <c r="U645" s="417">
        <f>SUMIF('AH Data Pivot'!$B$3:$B$1320,'Mix Substation Location Summary'!$B645,'AH Data Pivot'!$F$3:$F$1320)</f>
        <v>2213.41</v>
      </c>
      <c r="V645" s="454">
        <f>SUMIF('AH Data Pivot'!$B$3:$B$1320,'Mix Substation Location Summary'!$B645,'AH Data Pivot'!$F$3:$F$1320)-U645</f>
        <v>0</v>
      </c>
      <c r="W645" s="403"/>
      <c r="Z645" s="417">
        <f>SUMIF('AH Data Pivot'!$B$3:$B$1320,'Mix Substation Location Summary'!$B645,'AH Data Pivot'!$G$3:$G$1320)</f>
        <v>292711.01</v>
      </c>
      <c r="AA645" s="447">
        <f>SUMIF('AH Data Pivot'!$B$3:$B$1320,'Mix Substation Location Summary'!$B645,'AH Data Pivot'!$G$3:$G$1320)-Z645</f>
        <v>0</v>
      </c>
      <c r="AE645" s="417">
        <f>SUMIF('AH Data Pivot'!$B$3:$B$1320,'Mix Substation Location Summary'!$B645,'AH Data Pivot'!$H$3:$H$1320)</f>
        <v>3997191.0699999994</v>
      </c>
      <c r="AF645" s="454">
        <f>SUMIF('AH Data Pivot'!$B$3:$B$1320,'Mix Substation Location Summary'!$B645,'AH Data Pivot'!$H$3:$H$1320)-AE645</f>
        <v>0</v>
      </c>
      <c r="AI645" s="473" t="str">
        <f t="shared" si="57"/>
        <v/>
      </c>
      <c r="AJ645" s="474">
        <f t="shared" si="58"/>
        <v>1</v>
      </c>
    </row>
    <row r="646" spans="2:36" x14ac:dyDescent="0.25">
      <c r="B646" s="403">
        <v>5569</v>
      </c>
      <c r="C646" s="403" t="str">
        <f t="shared" si="59"/>
        <v/>
      </c>
      <c r="F646" s="401">
        <f>SUMIF('AH Data Pivot'!$B$3:$B$1320,'Mix Substation Location Summary'!$B646,'AH Data Pivot'!$C$3:$C$1320)</f>
        <v>0</v>
      </c>
      <c r="G646" s="447">
        <f>SUMIF('AH Data Pivot'!$B$3:$B$1320,'Mix Substation Location Summary'!$B646,'AH Data Pivot'!$C$3:$C$1320)-F646</f>
        <v>0</v>
      </c>
      <c r="K646" s="401">
        <f>SUMIF('AH Data Pivot'!$B$3:$B$1320,'Mix Substation Location Summary'!$B646,'AH Data Pivot'!$D$3:$D$1320)</f>
        <v>0</v>
      </c>
      <c r="L646" s="456">
        <f>SUMIF('AH Data Pivot'!$B$3:$B$1320,'Mix Substation Location Summary'!$B646,'AH Data Pivot'!$D$3:$D$1320)-K646</f>
        <v>0</v>
      </c>
      <c r="P646" s="417">
        <f>SUMIF('AH Data Pivot'!$B$3:$B$1320,'Mix Substation Location Summary'!$B646,'AH Data Pivot'!$E$3:$E$1320)</f>
        <v>0</v>
      </c>
      <c r="Q646" s="451">
        <f>SUMIF('AH Data Pivot'!$B$3:$B$1320,'Mix Substation Location Summary'!$B646,'AH Data Pivot'!$E$3:$E$1320)-P646</f>
        <v>0</v>
      </c>
      <c r="U646" s="417">
        <f>SUMIF('AH Data Pivot'!$B$3:$B$1320,'Mix Substation Location Summary'!$B646,'AH Data Pivot'!$F$3:$F$1320)</f>
        <v>50502.68</v>
      </c>
      <c r="V646" s="454">
        <f>SUMIF('AH Data Pivot'!$B$3:$B$1320,'Mix Substation Location Summary'!$B646,'AH Data Pivot'!$F$3:$F$1320)-U646</f>
        <v>0</v>
      </c>
      <c r="W646" s="403"/>
      <c r="Z646" s="417">
        <f>SUMIF('AH Data Pivot'!$B$3:$B$1320,'Mix Substation Location Summary'!$B646,'AH Data Pivot'!$G$3:$G$1320)</f>
        <v>242866.2</v>
      </c>
      <c r="AA646" s="447">
        <f>SUMIF('AH Data Pivot'!$B$3:$B$1320,'Mix Substation Location Summary'!$B646,'AH Data Pivot'!$G$3:$G$1320)-Z646</f>
        <v>0</v>
      </c>
      <c r="AE646" s="417">
        <f>SUMIF('AH Data Pivot'!$B$3:$B$1320,'Mix Substation Location Summary'!$B646,'AH Data Pivot'!$H$3:$H$1320)</f>
        <v>8844524.7100000046</v>
      </c>
      <c r="AF646" s="454">
        <f>SUMIF('AH Data Pivot'!$B$3:$B$1320,'Mix Substation Location Summary'!$B646,'AH Data Pivot'!$H$3:$H$1320)-AE646</f>
        <v>0</v>
      </c>
      <c r="AI646" s="473" t="str">
        <f t="shared" si="57"/>
        <v/>
      </c>
      <c r="AJ646" s="474">
        <f t="shared" si="58"/>
        <v>1</v>
      </c>
    </row>
    <row r="647" spans="2:36" x14ac:dyDescent="0.25">
      <c r="B647" s="403">
        <v>5570</v>
      </c>
      <c r="C647" s="403" t="str">
        <f t="shared" si="59"/>
        <v/>
      </c>
      <c r="F647" s="401">
        <f>SUMIF('AH Data Pivot'!$B$3:$B$1320,'Mix Substation Location Summary'!$B647,'AH Data Pivot'!$C$3:$C$1320)</f>
        <v>0</v>
      </c>
      <c r="G647" s="447">
        <f>SUMIF('AH Data Pivot'!$B$3:$B$1320,'Mix Substation Location Summary'!$B647,'AH Data Pivot'!$C$3:$C$1320)-F647</f>
        <v>0</v>
      </c>
      <c r="K647" s="401">
        <f>SUMIF('AH Data Pivot'!$B$3:$B$1320,'Mix Substation Location Summary'!$B647,'AH Data Pivot'!$D$3:$D$1320)</f>
        <v>0</v>
      </c>
      <c r="L647" s="456">
        <f>SUMIF('AH Data Pivot'!$B$3:$B$1320,'Mix Substation Location Summary'!$B647,'AH Data Pivot'!$D$3:$D$1320)-K647</f>
        <v>0</v>
      </c>
      <c r="P647" s="417">
        <f>SUMIF('AH Data Pivot'!$B$3:$B$1320,'Mix Substation Location Summary'!$B647,'AH Data Pivot'!$E$3:$E$1320)</f>
        <v>0</v>
      </c>
      <c r="Q647" s="451">
        <f>SUMIF('AH Data Pivot'!$B$3:$B$1320,'Mix Substation Location Summary'!$B647,'AH Data Pivot'!$E$3:$E$1320)-P647</f>
        <v>0</v>
      </c>
      <c r="U647" s="417">
        <f>SUMIF('AH Data Pivot'!$B$3:$B$1320,'Mix Substation Location Summary'!$B647,'AH Data Pivot'!$F$3:$F$1320)</f>
        <v>44272.65</v>
      </c>
      <c r="V647" s="454">
        <f>SUMIF('AH Data Pivot'!$B$3:$B$1320,'Mix Substation Location Summary'!$B647,'AH Data Pivot'!$F$3:$F$1320)-U647</f>
        <v>0</v>
      </c>
      <c r="W647" s="403"/>
      <c r="Z647" s="417">
        <f>SUMIF('AH Data Pivot'!$B$3:$B$1320,'Mix Substation Location Summary'!$B647,'AH Data Pivot'!$G$3:$G$1320)</f>
        <v>124917.27</v>
      </c>
      <c r="AA647" s="447">
        <f>SUMIF('AH Data Pivot'!$B$3:$B$1320,'Mix Substation Location Summary'!$B647,'AH Data Pivot'!$G$3:$G$1320)-Z647</f>
        <v>0</v>
      </c>
      <c r="AE647" s="417">
        <f>SUMIF('AH Data Pivot'!$B$3:$B$1320,'Mix Substation Location Summary'!$B647,'AH Data Pivot'!$H$3:$H$1320)</f>
        <v>2921815.5800000005</v>
      </c>
      <c r="AF647" s="454">
        <f>SUMIF('AH Data Pivot'!$B$3:$B$1320,'Mix Substation Location Summary'!$B647,'AH Data Pivot'!$H$3:$H$1320)-AE647</f>
        <v>0</v>
      </c>
      <c r="AI647" s="473">
        <f t="shared" si="57"/>
        <v>1</v>
      </c>
      <c r="AJ647" s="474">
        <f t="shared" si="58"/>
        <v>1</v>
      </c>
    </row>
    <row r="648" spans="2:36" x14ac:dyDescent="0.25">
      <c r="B648" s="403">
        <v>5572</v>
      </c>
      <c r="C648" s="403" t="str">
        <f t="shared" si="59"/>
        <v/>
      </c>
      <c r="F648" s="401">
        <f>SUMIF('AH Data Pivot'!$B$3:$B$1320,'Mix Substation Location Summary'!$B648,'AH Data Pivot'!$C$3:$C$1320)</f>
        <v>0</v>
      </c>
      <c r="G648" s="447">
        <f>SUMIF('AH Data Pivot'!$B$3:$B$1320,'Mix Substation Location Summary'!$B648,'AH Data Pivot'!$C$3:$C$1320)-F648</f>
        <v>0</v>
      </c>
      <c r="K648" s="401">
        <f>SUMIF('AH Data Pivot'!$B$3:$B$1320,'Mix Substation Location Summary'!$B648,'AH Data Pivot'!$D$3:$D$1320)</f>
        <v>0</v>
      </c>
      <c r="L648" s="456">
        <f>SUMIF('AH Data Pivot'!$B$3:$B$1320,'Mix Substation Location Summary'!$B648,'AH Data Pivot'!$D$3:$D$1320)-K648</f>
        <v>0</v>
      </c>
      <c r="P648" s="417">
        <f>SUMIF('AH Data Pivot'!$B$3:$B$1320,'Mix Substation Location Summary'!$B648,'AH Data Pivot'!$E$3:$E$1320)</f>
        <v>118096.82</v>
      </c>
      <c r="Q648" s="451">
        <f>SUMIF('AH Data Pivot'!$B$3:$B$1320,'Mix Substation Location Summary'!$B648,'AH Data Pivot'!$E$3:$E$1320)-P648</f>
        <v>0</v>
      </c>
      <c r="U648" s="417">
        <f>SUMIF('AH Data Pivot'!$B$3:$B$1320,'Mix Substation Location Summary'!$B648,'AH Data Pivot'!$F$3:$F$1320)</f>
        <v>9947.26</v>
      </c>
      <c r="V648" s="454">
        <f>SUMIF('AH Data Pivot'!$B$3:$B$1320,'Mix Substation Location Summary'!$B648,'AH Data Pivot'!$F$3:$F$1320)-U648</f>
        <v>0</v>
      </c>
      <c r="W648" s="403"/>
      <c r="Z648" s="417">
        <f>SUMIF('AH Data Pivot'!$B$3:$B$1320,'Mix Substation Location Summary'!$B648,'AH Data Pivot'!$G$3:$G$1320)</f>
        <v>640390.18999999994</v>
      </c>
      <c r="AA648" s="447">
        <f>SUMIF('AH Data Pivot'!$B$3:$B$1320,'Mix Substation Location Summary'!$B648,'AH Data Pivot'!$G$3:$G$1320)-Z648</f>
        <v>0</v>
      </c>
      <c r="AE648" s="417">
        <f>SUMIF('AH Data Pivot'!$B$3:$B$1320,'Mix Substation Location Summary'!$B648,'AH Data Pivot'!$H$3:$H$1320)</f>
        <v>2312990.2900000005</v>
      </c>
      <c r="AF648" s="454">
        <f>SUMIF('AH Data Pivot'!$B$3:$B$1320,'Mix Substation Location Summary'!$B648,'AH Data Pivot'!$H$3:$H$1320)-AE648</f>
        <v>0</v>
      </c>
      <c r="AI648" s="473" t="str">
        <f t="shared" si="57"/>
        <v/>
      </c>
      <c r="AJ648" s="474">
        <f t="shared" si="58"/>
        <v>1</v>
      </c>
    </row>
    <row r="649" spans="2:36" x14ac:dyDescent="0.25">
      <c r="B649" s="403">
        <v>5573</v>
      </c>
      <c r="C649" s="403" t="str">
        <f t="shared" si="59"/>
        <v/>
      </c>
      <c r="F649" s="401">
        <f>SUMIF('AH Data Pivot'!$B$3:$B$1320,'Mix Substation Location Summary'!$B649,'AH Data Pivot'!$C$3:$C$1320)</f>
        <v>0</v>
      </c>
      <c r="G649" s="447">
        <f>SUMIF('AH Data Pivot'!$B$3:$B$1320,'Mix Substation Location Summary'!$B649,'AH Data Pivot'!$C$3:$C$1320)-F649</f>
        <v>0</v>
      </c>
      <c r="K649" s="401">
        <f>SUMIF('AH Data Pivot'!$B$3:$B$1320,'Mix Substation Location Summary'!$B649,'AH Data Pivot'!$D$3:$D$1320)</f>
        <v>0</v>
      </c>
      <c r="L649" s="456">
        <f>SUMIF('AH Data Pivot'!$B$3:$B$1320,'Mix Substation Location Summary'!$B649,'AH Data Pivot'!$D$3:$D$1320)-K649</f>
        <v>0</v>
      </c>
      <c r="P649" s="417">
        <f>SUMIF('AH Data Pivot'!$B$3:$B$1320,'Mix Substation Location Summary'!$B649,'AH Data Pivot'!$E$3:$E$1320)</f>
        <v>0</v>
      </c>
      <c r="Q649" s="451">
        <f>SUMIF('AH Data Pivot'!$B$3:$B$1320,'Mix Substation Location Summary'!$B649,'AH Data Pivot'!$E$3:$E$1320)-P649</f>
        <v>0</v>
      </c>
      <c r="U649" s="417">
        <f>SUMIF('AH Data Pivot'!$B$3:$B$1320,'Mix Substation Location Summary'!$B649,'AH Data Pivot'!$F$3:$F$1320)</f>
        <v>0</v>
      </c>
      <c r="V649" s="454">
        <f>SUMIF('AH Data Pivot'!$B$3:$B$1320,'Mix Substation Location Summary'!$B649,'AH Data Pivot'!$F$3:$F$1320)-U649</f>
        <v>0</v>
      </c>
      <c r="W649" s="403"/>
      <c r="Z649" s="417">
        <f>SUMIF('AH Data Pivot'!$B$3:$B$1320,'Mix Substation Location Summary'!$B649,'AH Data Pivot'!$G$3:$G$1320)</f>
        <v>7455.3099999999995</v>
      </c>
      <c r="AA649" s="447">
        <f>SUMIF('AH Data Pivot'!$B$3:$B$1320,'Mix Substation Location Summary'!$B649,'AH Data Pivot'!$G$3:$G$1320)-Z649</f>
        <v>0</v>
      </c>
      <c r="AE649" s="417">
        <f>SUMIF('AH Data Pivot'!$B$3:$B$1320,'Mix Substation Location Summary'!$B649,'AH Data Pivot'!$H$3:$H$1320)</f>
        <v>0</v>
      </c>
      <c r="AF649" s="454">
        <f>SUMIF('AH Data Pivot'!$B$3:$B$1320,'Mix Substation Location Summary'!$B649,'AH Data Pivot'!$H$3:$H$1320)-AE649</f>
        <v>0</v>
      </c>
      <c r="AI649" s="473" t="str">
        <f t="shared" ref="AI649:AI712" si="60">IF(F649+K649+P650=0,"",1)</f>
        <v/>
      </c>
      <c r="AJ649" s="474">
        <f t="shared" ref="AJ649:AJ712" si="61">IF(U649+Z649+AE649=0,"",1)</f>
        <v>1</v>
      </c>
    </row>
    <row r="650" spans="2:36" x14ac:dyDescent="0.25">
      <c r="B650" s="403">
        <v>5574</v>
      </c>
      <c r="C650" s="403" t="str">
        <f t="shared" si="59"/>
        <v/>
      </c>
      <c r="F650" s="401">
        <f>SUMIF('AH Data Pivot'!$B$3:$B$1320,'Mix Substation Location Summary'!$B650,'AH Data Pivot'!$C$3:$C$1320)</f>
        <v>0</v>
      </c>
      <c r="G650" s="447">
        <f>SUMIF('AH Data Pivot'!$B$3:$B$1320,'Mix Substation Location Summary'!$B650,'AH Data Pivot'!$C$3:$C$1320)-F650</f>
        <v>0</v>
      </c>
      <c r="K650" s="401">
        <f>SUMIF('AH Data Pivot'!$B$3:$B$1320,'Mix Substation Location Summary'!$B650,'AH Data Pivot'!$D$3:$D$1320)</f>
        <v>0</v>
      </c>
      <c r="L650" s="456">
        <f>SUMIF('AH Data Pivot'!$B$3:$B$1320,'Mix Substation Location Summary'!$B650,'AH Data Pivot'!$D$3:$D$1320)-K650</f>
        <v>0</v>
      </c>
      <c r="P650" s="417">
        <f>SUMIF('AH Data Pivot'!$B$3:$B$1320,'Mix Substation Location Summary'!$B650,'AH Data Pivot'!$E$3:$E$1320)</f>
        <v>0</v>
      </c>
      <c r="Q650" s="451">
        <f>SUMIF('AH Data Pivot'!$B$3:$B$1320,'Mix Substation Location Summary'!$B650,'AH Data Pivot'!$E$3:$E$1320)-P650</f>
        <v>0</v>
      </c>
      <c r="U650" s="417">
        <f>SUMIF('AH Data Pivot'!$B$3:$B$1320,'Mix Substation Location Summary'!$B650,'AH Data Pivot'!$F$3:$F$1320)</f>
        <v>0</v>
      </c>
      <c r="V650" s="454">
        <f>SUMIF('AH Data Pivot'!$B$3:$B$1320,'Mix Substation Location Summary'!$B650,'AH Data Pivot'!$F$3:$F$1320)-U650</f>
        <v>0</v>
      </c>
      <c r="W650" s="403"/>
      <c r="Z650" s="417">
        <f>SUMIF('AH Data Pivot'!$B$3:$B$1320,'Mix Substation Location Summary'!$B650,'AH Data Pivot'!$G$3:$G$1320)</f>
        <v>0</v>
      </c>
      <c r="AA650" s="447">
        <f>SUMIF('AH Data Pivot'!$B$3:$B$1320,'Mix Substation Location Summary'!$B650,'AH Data Pivot'!$G$3:$G$1320)-Z650</f>
        <v>0</v>
      </c>
      <c r="AE650" s="417">
        <f>SUMIF('AH Data Pivot'!$B$3:$B$1320,'Mix Substation Location Summary'!$B650,'AH Data Pivot'!$H$3:$H$1320)</f>
        <v>312257.24</v>
      </c>
      <c r="AF650" s="454">
        <f>SUMIF('AH Data Pivot'!$B$3:$B$1320,'Mix Substation Location Summary'!$B650,'AH Data Pivot'!$H$3:$H$1320)-AE650</f>
        <v>0</v>
      </c>
      <c r="AI650" s="473" t="str">
        <f t="shared" si="60"/>
        <v/>
      </c>
      <c r="AJ650" s="474">
        <f t="shared" si="61"/>
        <v>1</v>
      </c>
    </row>
    <row r="651" spans="2:36" x14ac:dyDescent="0.25">
      <c r="B651" s="403">
        <v>5575</v>
      </c>
      <c r="C651" s="403" t="str">
        <f t="shared" si="59"/>
        <v/>
      </c>
      <c r="F651" s="401">
        <f>SUMIF('AH Data Pivot'!$B$3:$B$1320,'Mix Substation Location Summary'!$B651,'AH Data Pivot'!$C$3:$C$1320)</f>
        <v>0</v>
      </c>
      <c r="G651" s="447">
        <f>SUMIF('AH Data Pivot'!$B$3:$B$1320,'Mix Substation Location Summary'!$B651,'AH Data Pivot'!$C$3:$C$1320)-F651</f>
        <v>0</v>
      </c>
      <c r="K651" s="401">
        <f>SUMIF('AH Data Pivot'!$B$3:$B$1320,'Mix Substation Location Summary'!$B651,'AH Data Pivot'!$D$3:$D$1320)</f>
        <v>0</v>
      </c>
      <c r="L651" s="456">
        <f>SUMIF('AH Data Pivot'!$B$3:$B$1320,'Mix Substation Location Summary'!$B651,'AH Data Pivot'!$D$3:$D$1320)-K651</f>
        <v>0</v>
      </c>
      <c r="P651" s="417">
        <f>SUMIF('AH Data Pivot'!$B$3:$B$1320,'Mix Substation Location Summary'!$B651,'AH Data Pivot'!$E$3:$E$1320)</f>
        <v>0</v>
      </c>
      <c r="Q651" s="451">
        <f>SUMIF('AH Data Pivot'!$B$3:$B$1320,'Mix Substation Location Summary'!$B651,'AH Data Pivot'!$E$3:$E$1320)-P651</f>
        <v>0</v>
      </c>
      <c r="U651" s="417">
        <f>SUMIF('AH Data Pivot'!$B$3:$B$1320,'Mix Substation Location Summary'!$B651,'AH Data Pivot'!$F$3:$F$1320)</f>
        <v>290530.98</v>
      </c>
      <c r="V651" s="454">
        <f>SUMIF('AH Data Pivot'!$B$3:$B$1320,'Mix Substation Location Summary'!$B651,'AH Data Pivot'!$F$3:$F$1320)-U651</f>
        <v>0</v>
      </c>
      <c r="W651" s="403"/>
      <c r="Z651" s="417">
        <f>SUMIF('AH Data Pivot'!$B$3:$B$1320,'Mix Substation Location Summary'!$B651,'AH Data Pivot'!$G$3:$G$1320)</f>
        <v>303058.09000000003</v>
      </c>
      <c r="AA651" s="447">
        <f>SUMIF('AH Data Pivot'!$B$3:$B$1320,'Mix Substation Location Summary'!$B651,'AH Data Pivot'!$G$3:$G$1320)-Z651</f>
        <v>0</v>
      </c>
      <c r="AE651" s="417">
        <f>SUMIF('AH Data Pivot'!$B$3:$B$1320,'Mix Substation Location Summary'!$B651,'AH Data Pivot'!$H$3:$H$1320)</f>
        <v>778785.90000000014</v>
      </c>
      <c r="AF651" s="454">
        <f>SUMIF('AH Data Pivot'!$B$3:$B$1320,'Mix Substation Location Summary'!$B651,'AH Data Pivot'!$H$3:$H$1320)-AE651</f>
        <v>0</v>
      </c>
      <c r="AI651" s="473" t="str">
        <f t="shared" si="60"/>
        <v/>
      </c>
      <c r="AJ651" s="474">
        <f t="shared" si="61"/>
        <v>1</v>
      </c>
    </row>
    <row r="652" spans="2:36" x14ac:dyDescent="0.25">
      <c r="B652" s="403">
        <v>5576</v>
      </c>
      <c r="C652" s="403" t="str">
        <f t="shared" si="59"/>
        <v/>
      </c>
      <c r="F652" s="401">
        <f>SUMIF('AH Data Pivot'!$B$3:$B$1320,'Mix Substation Location Summary'!$B652,'AH Data Pivot'!$C$3:$C$1320)</f>
        <v>0</v>
      </c>
      <c r="G652" s="447">
        <f>SUMIF('AH Data Pivot'!$B$3:$B$1320,'Mix Substation Location Summary'!$B652,'AH Data Pivot'!$C$3:$C$1320)-F652</f>
        <v>0</v>
      </c>
      <c r="K652" s="401">
        <f>SUMIF('AH Data Pivot'!$B$3:$B$1320,'Mix Substation Location Summary'!$B652,'AH Data Pivot'!$D$3:$D$1320)</f>
        <v>0</v>
      </c>
      <c r="L652" s="456">
        <f>SUMIF('AH Data Pivot'!$B$3:$B$1320,'Mix Substation Location Summary'!$B652,'AH Data Pivot'!$D$3:$D$1320)-K652</f>
        <v>0</v>
      </c>
      <c r="P652" s="417">
        <f>SUMIF('AH Data Pivot'!$B$3:$B$1320,'Mix Substation Location Summary'!$B652,'AH Data Pivot'!$E$3:$E$1320)</f>
        <v>0</v>
      </c>
      <c r="Q652" s="451">
        <f>SUMIF('AH Data Pivot'!$B$3:$B$1320,'Mix Substation Location Summary'!$B652,'AH Data Pivot'!$E$3:$E$1320)-P652</f>
        <v>0</v>
      </c>
      <c r="U652" s="417">
        <f>SUMIF('AH Data Pivot'!$B$3:$B$1320,'Mix Substation Location Summary'!$B652,'AH Data Pivot'!$F$3:$F$1320)</f>
        <v>37678.18</v>
      </c>
      <c r="V652" s="454">
        <f>SUMIF('AH Data Pivot'!$B$3:$B$1320,'Mix Substation Location Summary'!$B652,'AH Data Pivot'!$F$3:$F$1320)-U652</f>
        <v>0</v>
      </c>
      <c r="W652" s="403"/>
      <c r="Z652" s="417">
        <f>SUMIF('AH Data Pivot'!$B$3:$B$1320,'Mix Substation Location Summary'!$B652,'AH Data Pivot'!$G$3:$G$1320)</f>
        <v>289363.08</v>
      </c>
      <c r="AA652" s="447">
        <f>SUMIF('AH Data Pivot'!$B$3:$B$1320,'Mix Substation Location Summary'!$B652,'AH Data Pivot'!$G$3:$G$1320)-Z652</f>
        <v>0</v>
      </c>
      <c r="AE652" s="417">
        <f>SUMIF('AH Data Pivot'!$B$3:$B$1320,'Mix Substation Location Summary'!$B652,'AH Data Pivot'!$H$3:$H$1320)</f>
        <v>7102250.4500000011</v>
      </c>
      <c r="AF652" s="454">
        <f>SUMIF('AH Data Pivot'!$B$3:$B$1320,'Mix Substation Location Summary'!$B652,'AH Data Pivot'!$H$3:$H$1320)-AE652</f>
        <v>0</v>
      </c>
      <c r="AI652" s="473" t="str">
        <f t="shared" si="60"/>
        <v/>
      </c>
      <c r="AJ652" s="474">
        <f t="shared" si="61"/>
        <v>1</v>
      </c>
    </row>
    <row r="653" spans="2:36" x14ac:dyDescent="0.25">
      <c r="B653" s="403">
        <v>5577</v>
      </c>
      <c r="C653" s="403" t="str">
        <f t="shared" si="59"/>
        <v/>
      </c>
      <c r="F653" s="401">
        <f>SUMIF('AH Data Pivot'!$B$3:$B$1320,'Mix Substation Location Summary'!$B653,'AH Data Pivot'!$C$3:$C$1320)</f>
        <v>0</v>
      </c>
      <c r="G653" s="447">
        <f>SUMIF('AH Data Pivot'!$B$3:$B$1320,'Mix Substation Location Summary'!$B653,'AH Data Pivot'!$C$3:$C$1320)-F653</f>
        <v>0</v>
      </c>
      <c r="K653" s="401">
        <f>SUMIF('AH Data Pivot'!$B$3:$B$1320,'Mix Substation Location Summary'!$B653,'AH Data Pivot'!$D$3:$D$1320)</f>
        <v>0</v>
      </c>
      <c r="L653" s="456">
        <f>SUMIF('AH Data Pivot'!$B$3:$B$1320,'Mix Substation Location Summary'!$B653,'AH Data Pivot'!$D$3:$D$1320)-K653</f>
        <v>0</v>
      </c>
      <c r="P653" s="417">
        <f>SUMIF('AH Data Pivot'!$B$3:$B$1320,'Mix Substation Location Summary'!$B653,'AH Data Pivot'!$E$3:$E$1320)</f>
        <v>0</v>
      </c>
      <c r="Q653" s="451">
        <f>SUMIF('AH Data Pivot'!$B$3:$B$1320,'Mix Substation Location Summary'!$B653,'AH Data Pivot'!$E$3:$E$1320)-P653</f>
        <v>0</v>
      </c>
      <c r="U653" s="417">
        <f>SUMIF('AH Data Pivot'!$B$3:$B$1320,'Mix Substation Location Summary'!$B653,'AH Data Pivot'!$F$3:$F$1320)</f>
        <v>50004.3</v>
      </c>
      <c r="V653" s="454">
        <f>SUMIF('AH Data Pivot'!$B$3:$B$1320,'Mix Substation Location Summary'!$B653,'AH Data Pivot'!$F$3:$F$1320)-U653</f>
        <v>0</v>
      </c>
      <c r="W653" s="403"/>
      <c r="Z653" s="417">
        <f>SUMIF('AH Data Pivot'!$B$3:$B$1320,'Mix Substation Location Summary'!$B653,'AH Data Pivot'!$G$3:$G$1320)</f>
        <v>106180.26000000001</v>
      </c>
      <c r="AA653" s="447">
        <f>SUMIF('AH Data Pivot'!$B$3:$B$1320,'Mix Substation Location Summary'!$B653,'AH Data Pivot'!$G$3:$G$1320)-Z653</f>
        <v>0</v>
      </c>
      <c r="AE653" s="417">
        <f>SUMIF('AH Data Pivot'!$B$3:$B$1320,'Mix Substation Location Summary'!$B653,'AH Data Pivot'!$H$3:$H$1320)</f>
        <v>2632515.8899999997</v>
      </c>
      <c r="AF653" s="454">
        <f>SUMIF('AH Data Pivot'!$B$3:$B$1320,'Mix Substation Location Summary'!$B653,'AH Data Pivot'!$H$3:$H$1320)-AE653</f>
        <v>0</v>
      </c>
      <c r="AI653" s="473" t="str">
        <f t="shared" si="60"/>
        <v/>
      </c>
      <c r="AJ653" s="474">
        <f t="shared" si="61"/>
        <v>1</v>
      </c>
    </row>
    <row r="654" spans="2:36" x14ac:dyDescent="0.25">
      <c r="B654" s="403">
        <v>5578</v>
      </c>
      <c r="C654" s="403" t="str">
        <f t="shared" si="59"/>
        <v/>
      </c>
      <c r="F654" s="401">
        <f>SUMIF('AH Data Pivot'!$B$3:$B$1320,'Mix Substation Location Summary'!$B654,'AH Data Pivot'!$C$3:$C$1320)</f>
        <v>0</v>
      </c>
      <c r="G654" s="447">
        <f>SUMIF('AH Data Pivot'!$B$3:$B$1320,'Mix Substation Location Summary'!$B654,'AH Data Pivot'!$C$3:$C$1320)-F654</f>
        <v>0</v>
      </c>
      <c r="K654" s="401">
        <f>SUMIF('AH Data Pivot'!$B$3:$B$1320,'Mix Substation Location Summary'!$B654,'AH Data Pivot'!$D$3:$D$1320)</f>
        <v>0</v>
      </c>
      <c r="L654" s="456">
        <f>SUMIF('AH Data Pivot'!$B$3:$B$1320,'Mix Substation Location Summary'!$B654,'AH Data Pivot'!$D$3:$D$1320)-K654</f>
        <v>0</v>
      </c>
      <c r="P654" s="417">
        <f>SUMIF('AH Data Pivot'!$B$3:$B$1320,'Mix Substation Location Summary'!$B654,'AH Data Pivot'!$E$3:$E$1320)</f>
        <v>0</v>
      </c>
      <c r="Q654" s="451">
        <f>SUMIF('AH Data Pivot'!$B$3:$B$1320,'Mix Substation Location Summary'!$B654,'AH Data Pivot'!$E$3:$E$1320)-P654</f>
        <v>0</v>
      </c>
      <c r="U654" s="417">
        <f>SUMIF('AH Data Pivot'!$B$3:$B$1320,'Mix Substation Location Summary'!$B654,'AH Data Pivot'!$F$3:$F$1320)</f>
        <v>462.96</v>
      </c>
      <c r="V654" s="454">
        <f>SUMIF('AH Data Pivot'!$B$3:$B$1320,'Mix Substation Location Summary'!$B654,'AH Data Pivot'!$F$3:$F$1320)-U654</f>
        <v>0</v>
      </c>
      <c r="W654" s="403"/>
      <c r="Z654" s="417">
        <f>SUMIF('AH Data Pivot'!$B$3:$B$1320,'Mix Substation Location Summary'!$B654,'AH Data Pivot'!$G$3:$G$1320)</f>
        <v>4953.29</v>
      </c>
      <c r="AA654" s="447">
        <f>SUMIF('AH Data Pivot'!$B$3:$B$1320,'Mix Substation Location Summary'!$B654,'AH Data Pivot'!$G$3:$G$1320)-Z654</f>
        <v>0</v>
      </c>
      <c r="AE654" s="417">
        <f>SUMIF('AH Data Pivot'!$B$3:$B$1320,'Mix Substation Location Summary'!$B654,'AH Data Pivot'!$H$3:$H$1320)</f>
        <v>198591.16999999998</v>
      </c>
      <c r="AF654" s="454">
        <f>SUMIF('AH Data Pivot'!$B$3:$B$1320,'Mix Substation Location Summary'!$B654,'AH Data Pivot'!$H$3:$H$1320)-AE654</f>
        <v>0</v>
      </c>
      <c r="AI654" s="473" t="str">
        <f t="shared" si="60"/>
        <v/>
      </c>
      <c r="AJ654" s="474">
        <f t="shared" si="61"/>
        <v>1</v>
      </c>
    </row>
    <row r="655" spans="2:36" x14ac:dyDescent="0.25">
      <c r="B655" s="403">
        <v>5579</v>
      </c>
      <c r="C655" s="403" t="str">
        <f t="shared" si="59"/>
        <v/>
      </c>
      <c r="F655" s="401">
        <f>SUMIF('AH Data Pivot'!$B$3:$B$1320,'Mix Substation Location Summary'!$B655,'AH Data Pivot'!$C$3:$C$1320)</f>
        <v>0</v>
      </c>
      <c r="G655" s="447">
        <f>SUMIF('AH Data Pivot'!$B$3:$B$1320,'Mix Substation Location Summary'!$B655,'AH Data Pivot'!$C$3:$C$1320)-F655</f>
        <v>0</v>
      </c>
      <c r="K655" s="401">
        <f>SUMIF('AH Data Pivot'!$B$3:$B$1320,'Mix Substation Location Summary'!$B655,'AH Data Pivot'!$D$3:$D$1320)</f>
        <v>0</v>
      </c>
      <c r="L655" s="456">
        <f>SUMIF('AH Data Pivot'!$B$3:$B$1320,'Mix Substation Location Summary'!$B655,'AH Data Pivot'!$D$3:$D$1320)-K655</f>
        <v>0</v>
      </c>
      <c r="P655" s="417">
        <f>SUMIF('AH Data Pivot'!$B$3:$B$1320,'Mix Substation Location Summary'!$B655,'AH Data Pivot'!$E$3:$E$1320)</f>
        <v>0</v>
      </c>
      <c r="Q655" s="451">
        <f>SUMIF('AH Data Pivot'!$B$3:$B$1320,'Mix Substation Location Summary'!$B655,'AH Data Pivot'!$E$3:$E$1320)-P655</f>
        <v>0</v>
      </c>
      <c r="U655" s="417">
        <f>SUMIF('AH Data Pivot'!$B$3:$B$1320,'Mix Substation Location Summary'!$B655,'AH Data Pivot'!$F$3:$F$1320)</f>
        <v>33430.65</v>
      </c>
      <c r="V655" s="454">
        <f>SUMIF('AH Data Pivot'!$B$3:$B$1320,'Mix Substation Location Summary'!$B655,'AH Data Pivot'!$F$3:$F$1320)-U655</f>
        <v>0</v>
      </c>
      <c r="W655" s="403"/>
      <c r="Z655" s="417">
        <f>SUMIF('AH Data Pivot'!$B$3:$B$1320,'Mix Substation Location Summary'!$B655,'AH Data Pivot'!$G$3:$G$1320)</f>
        <v>120708.7</v>
      </c>
      <c r="AA655" s="447">
        <f>SUMIF('AH Data Pivot'!$B$3:$B$1320,'Mix Substation Location Summary'!$B655,'AH Data Pivot'!$G$3:$G$1320)-Z655</f>
        <v>0</v>
      </c>
      <c r="AE655" s="417">
        <f>SUMIF('AH Data Pivot'!$B$3:$B$1320,'Mix Substation Location Summary'!$B655,'AH Data Pivot'!$H$3:$H$1320)</f>
        <v>4909998.5599999996</v>
      </c>
      <c r="AF655" s="454">
        <f>SUMIF('AH Data Pivot'!$B$3:$B$1320,'Mix Substation Location Summary'!$B655,'AH Data Pivot'!$H$3:$H$1320)-AE655</f>
        <v>0</v>
      </c>
      <c r="AI655" s="473" t="str">
        <f t="shared" si="60"/>
        <v/>
      </c>
      <c r="AJ655" s="474">
        <f t="shared" si="61"/>
        <v>1</v>
      </c>
    </row>
    <row r="656" spans="2:36" x14ac:dyDescent="0.25">
      <c r="B656" s="403">
        <v>5580</v>
      </c>
      <c r="C656" s="403" t="str">
        <f t="shared" si="59"/>
        <v/>
      </c>
      <c r="F656" s="401">
        <f>SUMIF('AH Data Pivot'!$B$3:$B$1320,'Mix Substation Location Summary'!$B656,'AH Data Pivot'!$C$3:$C$1320)</f>
        <v>0</v>
      </c>
      <c r="G656" s="447">
        <f>SUMIF('AH Data Pivot'!$B$3:$B$1320,'Mix Substation Location Summary'!$B656,'AH Data Pivot'!$C$3:$C$1320)-F656</f>
        <v>0</v>
      </c>
      <c r="K656" s="401">
        <f>SUMIF('AH Data Pivot'!$B$3:$B$1320,'Mix Substation Location Summary'!$B656,'AH Data Pivot'!$D$3:$D$1320)</f>
        <v>0</v>
      </c>
      <c r="L656" s="456">
        <f>SUMIF('AH Data Pivot'!$B$3:$B$1320,'Mix Substation Location Summary'!$B656,'AH Data Pivot'!$D$3:$D$1320)-K656</f>
        <v>0</v>
      </c>
      <c r="P656" s="417">
        <f>SUMIF('AH Data Pivot'!$B$3:$B$1320,'Mix Substation Location Summary'!$B656,'AH Data Pivot'!$E$3:$E$1320)</f>
        <v>0</v>
      </c>
      <c r="Q656" s="451">
        <f>SUMIF('AH Data Pivot'!$B$3:$B$1320,'Mix Substation Location Summary'!$B656,'AH Data Pivot'!$E$3:$E$1320)-P656</f>
        <v>0</v>
      </c>
      <c r="U656" s="417">
        <f>SUMIF('AH Data Pivot'!$B$3:$B$1320,'Mix Substation Location Summary'!$B656,'AH Data Pivot'!$F$3:$F$1320)</f>
        <v>37664.410000000003</v>
      </c>
      <c r="V656" s="454">
        <f>SUMIF('AH Data Pivot'!$B$3:$B$1320,'Mix Substation Location Summary'!$B656,'AH Data Pivot'!$F$3:$F$1320)-U656</f>
        <v>0</v>
      </c>
      <c r="W656" s="403"/>
      <c r="Z656" s="417">
        <f>SUMIF('AH Data Pivot'!$B$3:$B$1320,'Mix Substation Location Summary'!$B656,'AH Data Pivot'!$G$3:$G$1320)</f>
        <v>162563.20000000001</v>
      </c>
      <c r="AA656" s="447">
        <f>SUMIF('AH Data Pivot'!$B$3:$B$1320,'Mix Substation Location Summary'!$B656,'AH Data Pivot'!$G$3:$G$1320)-Z656</f>
        <v>0</v>
      </c>
      <c r="AE656" s="417">
        <f>SUMIF('AH Data Pivot'!$B$3:$B$1320,'Mix Substation Location Summary'!$B656,'AH Data Pivot'!$H$3:$H$1320)</f>
        <v>5986725.3400000064</v>
      </c>
      <c r="AF656" s="454">
        <f>SUMIF('AH Data Pivot'!$B$3:$B$1320,'Mix Substation Location Summary'!$B656,'AH Data Pivot'!$H$3:$H$1320)-AE656</f>
        <v>0</v>
      </c>
      <c r="AI656" s="473" t="str">
        <f t="shared" si="60"/>
        <v/>
      </c>
      <c r="AJ656" s="474">
        <f t="shared" si="61"/>
        <v>1</v>
      </c>
    </row>
    <row r="657" spans="2:36" x14ac:dyDescent="0.25">
      <c r="B657" s="403">
        <v>5581</v>
      </c>
      <c r="C657" s="403" t="str">
        <f t="shared" si="59"/>
        <v/>
      </c>
      <c r="F657" s="401">
        <f>SUMIF('AH Data Pivot'!$B$3:$B$1320,'Mix Substation Location Summary'!$B657,'AH Data Pivot'!$C$3:$C$1320)</f>
        <v>0</v>
      </c>
      <c r="G657" s="447">
        <f>SUMIF('AH Data Pivot'!$B$3:$B$1320,'Mix Substation Location Summary'!$B657,'AH Data Pivot'!$C$3:$C$1320)-F657</f>
        <v>0</v>
      </c>
      <c r="K657" s="401">
        <f>SUMIF('AH Data Pivot'!$B$3:$B$1320,'Mix Substation Location Summary'!$B657,'AH Data Pivot'!$D$3:$D$1320)</f>
        <v>0</v>
      </c>
      <c r="L657" s="456">
        <f>SUMIF('AH Data Pivot'!$B$3:$B$1320,'Mix Substation Location Summary'!$B657,'AH Data Pivot'!$D$3:$D$1320)-K657</f>
        <v>0</v>
      </c>
      <c r="P657" s="417">
        <f>SUMIF('AH Data Pivot'!$B$3:$B$1320,'Mix Substation Location Summary'!$B657,'AH Data Pivot'!$E$3:$E$1320)</f>
        <v>0</v>
      </c>
      <c r="Q657" s="451">
        <f>SUMIF('AH Data Pivot'!$B$3:$B$1320,'Mix Substation Location Summary'!$B657,'AH Data Pivot'!$E$3:$E$1320)-P657</f>
        <v>0</v>
      </c>
      <c r="U657" s="417">
        <f>SUMIF('AH Data Pivot'!$B$3:$B$1320,'Mix Substation Location Summary'!$B657,'AH Data Pivot'!$F$3:$F$1320)</f>
        <v>4191.6400000000003</v>
      </c>
      <c r="V657" s="454">
        <f>SUMIF('AH Data Pivot'!$B$3:$B$1320,'Mix Substation Location Summary'!$B657,'AH Data Pivot'!$F$3:$F$1320)-U657</f>
        <v>0</v>
      </c>
      <c r="W657" s="403"/>
      <c r="Z657" s="417">
        <f>SUMIF('AH Data Pivot'!$B$3:$B$1320,'Mix Substation Location Summary'!$B657,'AH Data Pivot'!$G$3:$G$1320)</f>
        <v>116903.17</v>
      </c>
      <c r="AA657" s="447">
        <f>SUMIF('AH Data Pivot'!$B$3:$B$1320,'Mix Substation Location Summary'!$B657,'AH Data Pivot'!$G$3:$G$1320)-Z657</f>
        <v>0</v>
      </c>
      <c r="AE657" s="417">
        <f>SUMIF('AH Data Pivot'!$B$3:$B$1320,'Mix Substation Location Summary'!$B657,'AH Data Pivot'!$H$3:$H$1320)</f>
        <v>2134147.38</v>
      </c>
      <c r="AF657" s="454">
        <f>SUMIF('AH Data Pivot'!$B$3:$B$1320,'Mix Substation Location Summary'!$B657,'AH Data Pivot'!$H$3:$H$1320)-AE657</f>
        <v>0</v>
      </c>
      <c r="AI657" s="473" t="str">
        <f t="shared" si="60"/>
        <v/>
      </c>
      <c r="AJ657" s="474">
        <f t="shared" si="61"/>
        <v>1</v>
      </c>
    </row>
    <row r="658" spans="2:36" x14ac:dyDescent="0.25">
      <c r="B658" s="403">
        <v>5582</v>
      </c>
      <c r="C658" s="403" t="str">
        <f t="shared" si="59"/>
        <v/>
      </c>
      <c r="F658" s="401">
        <f>SUMIF('AH Data Pivot'!$B$3:$B$1320,'Mix Substation Location Summary'!$B658,'AH Data Pivot'!$C$3:$C$1320)</f>
        <v>0</v>
      </c>
      <c r="G658" s="447">
        <f>SUMIF('AH Data Pivot'!$B$3:$B$1320,'Mix Substation Location Summary'!$B658,'AH Data Pivot'!$C$3:$C$1320)-F658</f>
        <v>0</v>
      </c>
      <c r="K658" s="401">
        <f>SUMIF('AH Data Pivot'!$B$3:$B$1320,'Mix Substation Location Summary'!$B658,'AH Data Pivot'!$D$3:$D$1320)</f>
        <v>0</v>
      </c>
      <c r="L658" s="456">
        <f>SUMIF('AH Data Pivot'!$B$3:$B$1320,'Mix Substation Location Summary'!$B658,'AH Data Pivot'!$D$3:$D$1320)-K658</f>
        <v>0</v>
      </c>
      <c r="P658" s="417">
        <f>SUMIF('AH Data Pivot'!$B$3:$B$1320,'Mix Substation Location Summary'!$B658,'AH Data Pivot'!$E$3:$E$1320)</f>
        <v>0</v>
      </c>
      <c r="Q658" s="451">
        <f>SUMIF('AH Data Pivot'!$B$3:$B$1320,'Mix Substation Location Summary'!$B658,'AH Data Pivot'!$E$3:$E$1320)-P658</f>
        <v>0</v>
      </c>
      <c r="U658" s="417">
        <f>SUMIF('AH Data Pivot'!$B$3:$B$1320,'Mix Substation Location Summary'!$B658,'AH Data Pivot'!$F$3:$F$1320)</f>
        <v>0</v>
      </c>
      <c r="V658" s="454">
        <f>SUMIF('AH Data Pivot'!$B$3:$B$1320,'Mix Substation Location Summary'!$B658,'AH Data Pivot'!$F$3:$F$1320)-U658</f>
        <v>0</v>
      </c>
      <c r="W658" s="403"/>
      <c r="Z658" s="417">
        <f>SUMIF('AH Data Pivot'!$B$3:$B$1320,'Mix Substation Location Summary'!$B658,'AH Data Pivot'!$G$3:$G$1320)</f>
        <v>3719.42</v>
      </c>
      <c r="AA658" s="447">
        <f>SUMIF('AH Data Pivot'!$B$3:$B$1320,'Mix Substation Location Summary'!$B658,'AH Data Pivot'!$G$3:$G$1320)-Z658</f>
        <v>0</v>
      </c>
      <c r="AE658" s="417">
        <f>SUMIF('AH Data Pivot'!$B$3:$B$1320,'Mix Substation Location Summary'!$B658,'AH Data Pivot'!$H$3:$H$1320)</f>
        <v>1333601.1000000001</v>
      </c>
      <c r="AF658" s="454">
        <f>SUMIF('AH Data Pivot'!$B$3:$B$1320,'Mix Substation Location Summary'!$B658,'AH Data Pivot'!$H$3:$H$1320)-AE658</f>
        <v>0</v>
      </c>
      <c r="AI658" s="473" t="str">
        <f t="shared" si="60"/>
        <v/>
      </c>
      <c r="AJ658" s="474">
        <f t="shared" si="61"/>
        <v>1</v>
      </c>
    </row>
    <row r="659" spans="2:36" x14ac:dyDescent="0.25">
      <c r="B659" s="403">
        <v>5584</v>
      </c>
      <c r="C659" s="403" t="str">
        <f t="shared" si="59"/>
        <v/>
      </c>
      <c r="F659" s="401">
        <f>SUMIF('AH Data Pivot'!$B$3:$B$1320,'Mix Substation Location Summary'!$B659,'AH Data Pivot'!$C$3:$C$1320)</f>
        <v>0</v>
      </c>
      <c r="G659" s="447">
        <f>SUMIF('AH Data Pivot'!$B$3:$B$1320,'Mix Substation Location Summary'!$B659,'AH Data Pivot'!$C$3:$C$1320)-F659</f>
        <v>0</v>
      </c>
      <c r="K659" s="401">
        <f>SUMIF('AH Data Pivot'!$B$3:$B$1320,'Mix Substation Location Summary'!$B659,'AH Data Pivot'!$D$3:$D$1320)</f>
        <v>0</v>
      </c>
      <c r="L659" s="456">
        <f>SUMIF('AH Data Pivot'!$B$3:$B$1320,'Mix Substation Location Summary'!$B659,'AH Data Pivot'!$D$3:$D$1320)-K659</f>
        <v>0</v>
      </c>
      <c r="P659" s="417">
        <f>SUMIF('AH Data Pivot'!$B$3:$B$1320,'Mix Substation Location Summary'!$B659,'AH Data Pivot'!$E$3:$E$1320)</f>
        <v>0</v>
      </c>
      <c r="Q659" s="451">
        <f>SUMIF('AH Data Pivot'!$B$3:$B$1320,'Mix Substation Location Summary'!$B659,'AH Data Pivot'!$E$3:$E$1320)-P659</f>
        <v>0</v>
      </c>
      <c r="U659" s="417">
        <f>SUMIF('AH Data Pivot'!$B$3:$B$1320,'Mix Substation Location Summary'!$B659,'AH Data Pivot'!$F$3:$F$1320)</f>
        <v>12339.75</v>
      </c>
      <c r="V659" s="454">
        <f>SUMIF('AH Data Pivot'!$B$3:$B$1320,'Mix Substation Location Summary'!$B659,'AH Data Pivot'!$F$3:$F$1320)-U659</f>
        <v>0</v>
      </c>
      <c r="W659" s="403"/>
      <c r="Z659" s="417">
        <f>SUMIF('AH Data Pivot'!$B$3:$B$1320,'Mix Substation Location Summary'!$B659,'AH Data Pivot'!$G$3:$G$1320)</f>
        <v>9320.49</v>
      </c>
      <c r="AA659" s="447">
        <f>SUMIF('AH Data Pivot'!$B$3:$B$1320,'Mix Substation Location Summary'!$B659,'AH Data Pivot'!$G$3:$G$1320)-Z659</f>
        <v>0</v>
      </c>
      <c r="AE659" s="417">
        <f>SUMIF('AH Data Pivot'!$B$3:$B$1320,'Mix Substation Location Summary'!$B659,'AH Data Pivot'!$H$3:$H$1320)</f>
        <v>1337099.74</v>
      </c>
      <c r="AF659" s="454">
        <f>SUMIF('AH Data Pivot'!$B$3:$B$1320,'Mix Substation Location Summary'!$B659,'AH Data Pivot'!$H$3:$H$1320)-AE659</f>
        <v>0</v>
      </c>
      <c r="AI659" s="473" t="str">
        <f t="shared" si="60"/>
        <v/>
      </c>
      <c r="AJ659" s="474">
        <f t="shared" si="61"/>
        <v>1</v>
      </c>
    </row>
    <row r="660" spans="2:36" x14ac:dyDescent="0.25">
      <c r="B660" s="403">
        <v>5585</v>
      </c>
      <c r="C660" s="403" t="str">
        <f t="shared" si="59"/>
        <v/>
      </c>
      <c r="F660" s="401">
        <f>SUMIF('AH Data Pivot'!$B$3:$B$1320,'Mix Substation Location Summary'!$B660,'AH Data Pivot'!$C$3:$C$1320)</f>
        <v>0</v>
      </c>
      <c r="G660" s="447">
        <f>SUMIF('AH Data Pivot'!$B$3:$B$1320,'Mix Substation Location Summary'!$B660,'AH Data Pivot'!$C$3:$C$1320)-F660</f>
        <v>0</v>
      </c>
      <c r="K660" s="401">
        <f>SUMIF('AH Data Pivot'!$B$3:$B$1320,'Mix Substation Location Summary'!$B660,'AH Data Pivot'!$D$3:$D$1320)</f>
        <v>0</v>
      </c>
      <c r="L660" s="456">
        <f>SUMIF('AH Data Pivot'!$B$3:$B$1320,'Mix Substation Location Summary'!$B660,'AH Data Pivot'!$D$3:$D$1320)-K660</f>
        <v>0</v>
      </c>
      <c r="P660" s="417">
        <f>SUMIF('AH Data Pivot'!$B$3:$B$1320,'Mix Substation Location Summary'!$B660,'AH Data Pivot'!$E$3:$E$1320)</f>
        <v>0</v>
      </c>
      <c r="Q660" s="451">
        <f>SUMIF('AH Data Pivot'!$B$3:$B$1320,'Mix Substation Location Summary'!$B660,'AH Data Pivot'!$E$3:$E$1320)-P660</f>
        <v>0</v>
      </c>
      <c r="U660" s="417">
        <f>SUMIF('AH Data Pivot'!$B$3:$B$1320,'Mix Substation Location Summary'!$B660,'AH Data Pivot'!$F$3:$F$1320)</f>
        <v>28884.1</v>
      </c>
      <c r="V660" s="454">
        <f>SUMIF('AH Data Pivot'!$B$3:$B$1320,'Mix Substation Location Summary'!$B660,'AH Data Pivot'!$F$3:$F$1320)-U660</f>
        <v>0</v>
      </c>
      <c r="W660" s="403"/>
      <c r="Z660" s="417">
        <f>SUMIF('AH Data Pivot'!$B$3:$B$1320,'Mix Substation Location Summary'!$B660,'AH Data Pivot'!$G$3:$G$1320)</f>
        <v>117955.87000000001</v>
      </c>
      <c r="AA660" s="447">
        <f>SUMIF('AH Data Pivot'!$B$3:$B$1320,'Mix Substation Location Summary'!$B660,'AH Data Pivot'!$G$3:$G$1320)-Z660</f>
        <v>0</v>
      </c>
      <c r="AE660" s="417">
        <f>SUMIF('AH Data Pivot'!$B$3:$B$1320,'Mix Substation Location Summary'!$B660,'AH Data Pivot'!$H$3:$H$1320)</f>
        <v>2189295.9399999995</v>
      </c>
      <c r="AF660" s="454">
        <f>SUMIF('AH Data Pivot'!$B$3:$B$1320,'Mix Substation Location Summary'!$B660,'AH Data Pivot'!$H$3:$H$1320)-AE660</f>
        <v>0</v>
      </c>
      <c r="AI660" s="473" t="str">
        <f t="shared" si="60"/>
        <v/>
      </c>
      <c r="AJ660" s="474">
        <f t="shared" si="61"/>
        <v>1</v>
      </c>
    </row>
    <row r="661" spans="2:36" x14ac:dyDescent="0.25">
      <c r="B661" s="403">
        <v>5587</v>
      </c>
      <c r="C661" s="403" t="str">
        <f t="shared" ref="C661" si="62">IFERROR(MATCH(B661,$B$4:$B$60,0),"")</f>
        <v/>
      </c>
      <c r="F661" s="401">
        <f>SUMIF('AH Data Pivot'!$B$3:$B$1320,'Mix Substation Location Summary'!$B661,'AH Data Pivot'!$C$3:$C$1320)</f>
        <v>0</v>
      </c>
      <c r="G661" s="447">
        <f>SUMIF('AH Data Pivot'!$B$3:$B$1320,'Mix Substation Location Summary'!$B661,'AH Data Pivot'!$C$3:$C$1320)-F661</f>
        <v>0</v>
      </c>
      <c r="K661" s="401">
        <f>SUMIF('AH Data Pivot'!$B$3:$B$1320,'Mix Substation Location Summary'!$B661,'AH Data Pivot'!$D$3:$D$1320)</f>
        <v>0</v>
      </c>
      <c r="L661" s="456">
        <f>SUMIF('AH Data Pivot'!$B$3:$B$1320,'Mix Substation Location Summary'!$B661,'AH Data Pivot'!$D$3:$D$1320)-K661</f>
        <v>0</v>
      </c>
      <c r="P661" s="417">
        <f>SUMIF('AH Data Pivot'!$B$3:$B$1320,'Mix Substation Location Summary'!$B661,'AH Data Pivot'!$E$3:$E$1320)</f>
        <v>0</v>
      </c>
      <c r="Q661" s="451">
        <f>SUMIF('AH Data Pivot'!$B$3:$B$1320,'Mix Substation Location Summary'!$B661,'AH Data Pivot'!$E$3:$E$1320)-P661</f>
        <v>0</v>
      </c>
      <c r="U661" s="417">
        <f>SUMIF('AH Data Pivot'!$B$3:$B$1320,'Mix Substation Location Summary'!$B661,'AH Data Pivot'!$F$3:$F$1320)</f>
        <v>144447.12000000002</v>
      </c>
      <c r="V661" s="454">
        <f>SUMIF('AH Data Pivot'!$B$3:$B$1320,'Mix Substation Location Summary'!$B661,'AH Data Pivot'!$F$3:$F$1320)-U661</f>
        <v>0</v>
      </c>
      <c r="W661" s="403"/>
      <c r="Z661" s="417">
        <f>SUMIF('AH Data Pivot'!$B$3:$B$1320,'Mix Substation Location Summary'!$B661,'AH Data Pivot'!$G$3:$G$1320)</f>
        <v>175078.93000000002</v>
      </c>
      <c r="AA661" s="447">
        <f>SUMIF('AH Data Pivot'!$B$3:$B$1320,'Mix Substation Location Summary'!$B661,'AH Data Pivot'!$G$3:$G$1320)-Z661</f>
        <v>0</v>
      </c>
      <c r="AE661" s="417">
        <f>SUMIF('AH Data Pivot'!$B$3:$B$1320,'Mix Substation Location Summary'!$B661,'AH Data Pivot'!$H$3:$H$1320)</f>
        <v>6165287.349999994</v>
      </c>
      <c r="AF661" s="454">
        <f>SUMIF('AH Data Pivot'!$B$3:$B$1320,'Mix Substation Location Summary'!$B661,'AH Data Pivot'!$H$3:$H$1320)-AE661</f>
        <v>0</v>
      </c>
      <c r="AI661" s="473" t="str">
        <f t="shared" si="60"/>
        <v/>
      </c>
      <c r="AJ661" s="474">
        <f t="shared" si="61"/>
        <v>1</v>
      </c>
    </row>
    <row r="662" spans="2:36" x14ac:dyDescent="0.25">
      <c r="B662" s="407">
        <v>5588</v>
      </c>
      <c r="C662" s="403" t="str">
        <f t="shared" si="59"/>
        <v/>
      </c>
      <c r="F662" s="401">
        <f>SUMIF('AH Data Pivot'!$B$3:$B$1320,'Mix Substation Location Summary'!$B662,'AH Data Pivot'!$C$3:$C$1320)</f>
        <v>0</v>
      </c>
      <c r="G662" s="447">
        <f>SUMIF('AH Data Pivot'!$B$3:$B$1320,'Mix Substation Location Summary'!$B662,'AH Data Pivot'!$C$3:$C$1320)-F662</f>
        <v>0</v>
      </c>
      <c r="K662" s="401">
        <f>SUMIF('AH Data Pivot'!$B$3:$B$1320,'Mix Substation Location Summary'!$B662,'AH Data Pivot'!$D$3:$D$1320)</f>
        <v>0</v>
      </c>
      <c r="L662" s="456">
        <f>SUMIF('AH Data Pivot'!$B$3:$B$1320,'Mix Substation Location Summary'!$B662,'AH Data Pivot'!$D$3:$D$1320)-K662</f>
        <v>0</v>
      </c>
      <c r="P662" s="417">
        <f>SUMIF('AH Data Pivot'!$B$3:$B$1320,'Mix Substation Location Summary'!$B662,'AH Data Pivot'!$E$3:$E$1320)</f>
        <v>0</v>
      </c>
      <c r="Q662" s="451">
        <f>SUMIF('AH Data Pivot'!$B$3:$B$1320,'Mix Substation Location Summary'!$B662,'AH Data Pivot'!$E$3:$E$1320)-P662</f>
        <v>0</v>
      </c>
      <c r="U662" s="417">
        <f>SUMIF('AH Data Pivot'!$B$3:$B$1320,'Mix Substation Location Summary'!$B662,'AH Data Pivot'!$F$3:$F$1320)</f>
        <v>0</v>
      </c>
      <c r="V662" s="454">
        <f>SUMIF('AH Data Pivot'!$B$3:$B$1320,'Mix Substation Location Summary'!$B662,'AH Data Pivot'!$F$3:$F$1320)-U662</f>
        <v>0</v>
      </c>
      <c r="W662" s="403"/>
      <c r="Z662" s="417">
        <f>SUMIF('AH Data Pivot'!$B$3:$B$1320,'Mix Substation Location Summary'!$B662,'AH Data Pivot'!$G$3:$G$1320)</f>
        <v>0</v>
      </c>
      <c r="AA662" s="447">
        <f>SUMIF('AH Data Pivot'!$B$3:$B$1320,'Mix Substation Location Summary'!$B662,'AH Data Pivot'!$G$3:$G$1320)-Z662</f>
        <v>0</v>
      </c>
      <c r="AE662" s="417">
        <f>SUMIF('AH Data Pivot'!$B$3:$B$1320,'Mix Substation Location Summary'!$B662,'AH Data Pivot'!$H$3:$H$1320)</f>
        <v>7.95</v>
      </c>
      <c r="AF662" s="454">
        <f>SUMIF('AH Data Pivot'!$B$3:$B$1320,'Mix Substation Location Summary'!$B662,'AH Data Pivot'!$H$3:$H$1320)-AE662</f>
        <v>0</v>
      </c>
      <c r="AI662" s="473" t="str">
        <f t="shared" si="60"/>
        <v/>
      </c>
      <c r="AJ662" s="474">
        <f t="shared" si="61"/>
        <v>1</v>
      </c>
    </row>
    <row r="663" spans="2:36" x14ac:dyDescent="0.25">
      <c r="B663" s="403">
        <v>5589</v>
      </c>
      <c r="C663" s="403" t="str">
        <f t="shared" si="59"/>
        <v/>
      </c>
      <c r="F663" s="401">
        <f>SUMIF('AH Data Pivot'!$B$3:$B$1320,'Mix Substation Location Summary'!$B663,'AH Data Pivot'!$C$3:$C$1320)</f>
        <v>0</v>
      </c>
      <c r="G663" s="447">
        <f>SUMIF('AH Data Pivot'!$B$3:$B$1320,'Mix Substation Location Summary'!$B663,'AH Data Pivot'!$C$3:$C$1320)-F663</f>
        <v>0</v>
      </c>
      <c r="K663" s="401">
        <f>SUMIF('AH Data Pivot'!$B$3:$B$1320,'Mix Substation Location Summary'!$B663,'AH Data Pivot'!$D$3:$D$1320)</f>
        <v>0</v>
      </c>
      <c r="L663" s="456">
        <f>SUMIF('AH Data Pivot'!$B$3:$B$1320,'Mix Substation Location Summary'!$B663,'AH Data Pivot'!$D$3:$D$1320)-K663</f>
        <v>0</v>
      </c>
      <c r="P663" s="417">
        <f>SUMIF('AH Data Pivot'!$B$3:$B$1320,'Mix Substation Location Summary'!$B663,'AH Data Pivot'!$E$3:$E$1320)</f>
        <v>0</v>
      </c>
      <c r="Q663" s="451">
        <f>SUMIF('AH Data Pivot'!$B$3:$B$1320,'Mix Substation Location Summary'!$B663,'AH Data Pivot'!$E$3:$E$1320)-P663</f>
        <v>0</v>
      </c>
      <c r="U663" s="417">
        <f>SUMIF('AH Data Pivot'!$B$3:$B$1320,'Mix Substation Location Summary'!$B663,'AH Data Pivot'!$F$3:$F$1320)</f>
        <v>0</v>
      </c>
      <c r="V663" s="454">
        <f>SUMIF('AH Data Pivot'!$B$3:$B$1320,'Mix Substation Location Summary'!$B663,'AH Data Pivot'!$F$3:$F$1320)-U663</f>
        <v>0</v>
      </c>
      <c r="W663" s="403"/>
      <c r="Z663" s="417">
        <f>SUMIF('AH Data Pivot'!$B$3:$B$1320,'Mix Substation Location Summary'!$B663,'AH Data Pivot'!$G$3:$G$1320)</f>
        <v>5404.85</v>
      </c>
      <c r="AA663" s="447">
        <f>SUMIF('AH Data Pivot'!$B$3:$B$1320,'Mix Substation Location Summary'!$B663,'AH Data Pivot'!$G$3:$G$1320)-Z663</f>
        <v>0</v>
      </c>
      <c r="AE663" s="417">
        <f>SUMIF('AH Data Pivot'!$B$3:$B$1320,'Mix Substation Location Summary'!$B663,'AH Data Pivot'!$H$3:$H$1320)</f>
        <v>60093.440000000002</v>
      </c>
      <c r="AF663" s="454">
        <f>SUMIF('AH Data Pivot'!$B$3:$B$1320,'Mix Substation Location Summary'!$B663,'AH Data Pivot'!$H$3:$H$1320)-AE663</f>
        <v>0</v>
      </c>
      <c r="AI663" s="473" t="str">
        <f t="shared" si="60"/>
        <v/>
      </c>
      <c r="AJ663" s="474">
        <f t="shared" si="61"/>
        <v>1</v>
      </c>
    </row>
    <row r="664" spans="2:36" x14ac:dyDescent="0.25">
      <c r="B664" s="403">
        <v>5591</v>
      </c>
      <c r="C664" s="403" t="str">
        <f t="shared" si="59"/>
        <v/>
      </c>
      <c r="F664" s="401">
        <f>SUMIF('AH Data Pivot'!$B$3:$B$1320,'Mix Substation Location Summary'!$B664,'AH Data Pivot'!$C$3:$C$1320)</f>
        <v>0</v>
      </c>
      <c r="G664" s="447">
        <f>SUMIF('AH Data Pivot'!$B$3:$B$1320,'Mix Substation Location Summary'!$B664,'AH Data Pivot'!$C$3:$C$1320)-F664</f>
        <v>0</v>
      </c>
      <c r="K664" s="401">
        <f>SUMIF('AH Data Pivot'!$B$3:$B$1320,'Mix Substation Location Summary'!$B664,'AH Data Pivot'!$D$3:$D$1320)</f>
        <v>0</v>
      </c>
      <c r="L664" s="456">
        <f>SUMIF('AH Data Pivot'!$B$3:$B$1320,'Mix Substation Location Summary'!$B664,'AH Data Pivot'!$D$3:$D$1320)-K664</f>
        <v>0</v>
      </c>
      <c r="P664" s="417">
        <f>SUMIF('AH Data Pivot'!$B$3:$B$1320,'Mix Substation Location Summary'!$B664,'AH Data Pivot'!$E$3:$E$1320)</f>
        <v>0</v>
      </c>
      <c r="Q664" s="451">
        <f>SUMIF('AH Data Pivot'!$B$3:$B$1320,'Mix Substation Location Summary'!$B664,'AH Data Pivot'!$E$3:$E$1320)-P664</f>
        <v>0</v>
      </c>
      <c r="U664" s="417">
        <f>SUMIF('AH Data Pivot'!$B$3:$B$1320,'Mix Substation Location Summary'!$B664,'AH Data Pivot'!$F$3:$F$1320)</f>
        <v>0</v>
      </c>
      <c r="V664" s="454">
        <f>SUMIF('AH Data Pivot'!$B$3:$B$1320,'Mix Substation Location Summary'!$B664,'AH Data Pivot'!$F$3:$F$1320)-U664</f>
        <v>0</v>
      </c>
      <c r="W664" s="403"/>
      <c r="Z664" s="417">
        <f>SUMIF('AH Data Pivot'!$B$3:$B$1320,'Mix Substation Location Summary'!$B664,'AH Data Pivot'!$G$3:$G$1320)</f>
        <v>28672.31</v>
      </c>
      <c r="AA664" s="447">
        <f>SUMIF('AH Data Pivot'!$B$3:$B$1320,'Mix Substation Location Summary'!$B664,'AH Data Pivot'!$G$3:$G$1320)-Z664</f>
        <v>0</v>
      </c>
      <c r="AE664" s="417">
        <f>SUMIF('AH Data Pivot'!$B$3:$B$1320,'Mix Substation Location Summary'!$B664,'AH Data Pivot'!$H$3:$H$1320)</f>
        <v>929457.95</v>
      </c>
      <c r="AF664" s="454">
        <f>SUMIF('AH Data Pivot'!$B$3:$B$1320,'Mix Substation Location Summary'!$B664,'AH Data Pivot'!$H$3:$H$1320)-AE664</f>
        <v>0</v>
      </c>
      <c r="AI664" s="473" t="str">
        <f t="shared" si="60"/>
        <v/>
      </c>
      <c r="AJ664" s="474">
        <f t="shared" si="61"/>
        <v>1</v>
      </c>
    </row>
    <row r="665" spans="2:36" x14ac:dyDescent="0.25">
      <c r="B665" s="403">
        <v>5594</v>
      </c>
      <c r="C665" s="403" t="str">
        <f t="shared" si="59"/>
        <v/>
      </c>
      <c r="F665" s="401">
        <f>SUMIF('AH Data Pivot'!$B$3:$B$1320,'Mix Substation Location Summary'!$B665,'AH Data Pivot'!$C$3:$C$1320)</f>
        <v>0</v>
      </c>
      <c r="G665" s="447">
        <f>SUMIF('AH Data Pivot'!$B$3:$B$1320,'Mix Substation Location Summary'!$B665,'AH Data Pivot'!$C$3:$C$1320)-F665</f>
        <v>0</v>
      </c>
      <c r="K665" s="401">
        <f>SUMIF('AH Data Pivot'!$B$3:$B$1320,'Mix Substation Location Summary'!$B665,'AH Data Pivot'!$D$3:$D$1320)</f>
        <v>0</v>
      </c>
      <c r="L665" s="456">
        <f>SUMIF('AH Data Pivot'!$B$3:$B$1320,'Mix Substation Location Summary'!$B665,'AH Data Pivot'!$D$3:$D$1320)-K665</f>
        <v>0</v>
      </c>
      <c r="P665" s="417">
        <f>SUMIF('AH Data Pivot'!$B$3:$B$1320,'Mix Substation Location Summary'!$B665,'AH Data Pivot'!$E$3:$E$1320)</f>
        <v>0</v>
      </c>
      <c r="Q665" s="451">
        <f>SUMIF('AH Data Pivot'!$B$3:$B$1320,'Mix Substation Location Summary'!$B665,'AH Data Pivot'!$E$3:$E$1320)-P665</f>
        <v>0</v>
      </c>
      <c r="U665" s="417">
        <f>SUMIF('AH Data Pivot'!$B$3:$B$1320,'Mix Substation Location Summary'!$B665,'AH Data Pivot'!$F$3:$F$1320)</f>
        <v>28939.94</v>
      </c>
      <c r="V665" s="454">
        <f>SUMIF('AH Data Pivot'!$B$3:$B$1320,'Mix Substation Location Summary'!$B665,'AH Data Pivot'!$F$3:$F$1320)-U665</f>
        <v>0</v>
      </c>
      <c r="W665" s="403"/>
      <c r="Z665" s="417">
        <f>SUMIF('AH Data Pivot'!$B$3:$B$1320,'Mix Substation Location Summary'!$B665,'AH Data Pivot'!$G$3:$G$1320)</f>
        <v>364880.88</v>
      </c>
      <c r="AA665" s="447">
        <f>SUMIF('AH Data Pivot'!$B$3:$B$1320,'Mix Substation Location Summary'!$B665,'AH Data Pivot'!$G$3:$G$1320)-Z665</f>
        <v>0</v>
      </c>
      <c r="AE665" s="417">
        <f>SUMIF('AH Data Pivot'!$B$3:$B$1320,'Mix Substation Location Summary'!$B665,'AH Data Pivot'!$H$3:$H$1320)</f>
        <v>9649206.889999995</v>
      </c>
      <c r="AF665" s="454">
        <f>SUMIF('AH Data Pivot'!$B$3:$B$1320,'Mix Substation Location Summary'!$B665,'AH Data Pivot'!$H$3:$H$1320)-AE665</f>
        <v>0</v>
      </c>
      <c r="AI665" s="473" t="str">
        <f t="shared" si="60"/>
        <v/>
      </c>
      <c r="AJ665" s="474">
        <f t="shared" si="61"/>
        <v>1</v>
      </c>
    </row>
    <row r="666" spans="2:36" x14ac:dyDescent="0.25">
      <c r="B666" s="403">
        <v>5595</v>
      </c>
      <c r="C666" s="403" t="str">
        <f t="shared" si="59"/>
        <v/>
      </c>
      <c r="F666" s="401">
        <f>SUMIF('AH Data Pivot'!$B$3:$B$1320,'Mix Substation Location Summary'!$B666,'AH Data Pivot'!$C$3:$C$1320)</f>
        <v>0</v>
      </c>
      <c r="G666" s="447">
        <f>SUMIF('AH Data Pivot'!$B$3:$B$1320,'Mix Substation Location Summary'!$B666,'AH Data Pivot'!$C$3:$C$1320)-F666</f>
        <v>0</v>
      </c>
      <c r="K666" s="401">
        <f>SUMIF('AH Data Pivot'!$B$3:$B$1320,'Mix Substation Location Summary'!$B666,'AH Data Pivot'!$D$3:$D$1320)</f>
        <v>0</v>
      </c>
      <c r="L666" s="456">
        <f>SUMIF('AH Data Pivot'!$B$3:$B$1320,'Mix Substation Location Summary'!$B666,'AH Data Pivot'!$D$3:$D$1320)-K666</f>
        <v>0</v>
      </c>
      <c r="P666" s="417">
        <f>SUMIF('AH Data Pivot'!$B$3:$B$1320,'Mix Substation Location Summary'!$B666,'AH Data Pivot'!$E$3:$E$1320)</f>
        <v>0</v>
      </c>
      <c r="Q666" s="451">
        <f>SUMIF('AH Data Pivot'!$B$3:$B$1320,'Mix Substation Location Summary'!$B666,'AH Data Pivot'!$E$3:$E$1320)-P666</f>
        <v>0</v>
      </c>
      <c r="U666" s="417">
        <f>SUMIF('AH Data Pivot'!$B$3:$B$1320,'Mix Substation Location Summary'!$B666,'AH Data Pivot'!$F$3:$F$1320)</f>
        <v>0</v>
      </c>
      <c r="V666" s="454">
        <f>SUMIF('AH Data Pivot'!$B$3:$B$1320,'Mix Substation Location Summary'!$B666,'AH Data Pivot'!$F$3:$F$1320)-U666</f>
        <v>0</v>
      </c>
      <c r="W666" s="403"/>
      <c r="Z666" s="417">
        <f>SUMIF('AH Data Pivot'!$B$3:$B$1320,'Mix Substation Location Summary'!$B666,'AH Data Pivot'!$G$3:$G$1320)</f>
        <v>1270</v>
      </c>
      <c r="AA666" s="447">
        <f>SUMIF('AH Data Pivot'!$B$3:$B$1320,'Mix Substation Location Summary'!$B666,'AH Data Pivot'!$G$3:$G$1320)-Z666</f>
        <v>0</v>
      </c>
      <c r="AE666" s="417">
        <f>SUMIF('AH Data Pivot'!$B$3:$B$1320,'Mix Substation Location Summary'!$B666,'AH Data Pivot'!$H$3:$H$1320)</f>
        <v>165530.79999999999</v>
      </c>
      <c r="AF666" s="454">
        <f>SUMIF('AH Data Pivot'!$B$3:$B$1320,'Mix Substation Location Summary'!$B666,'AH Data Pivot'!$H$3:$H$1320)-AE666</f>
        <v>0</v>
      </c>
      <c r="AI666" s="473" t="str">
        <f t="shared" si="60"/>
        <v/>
      </c>
      <c r="AJ666" s="474">
        <f t="shared" si="61"/>
        <v>1</v>
      </c>
    </row>
    <row r="667" spans="2:36" x14ac:dyDescent="0.25">
      <c r="B667" s="403">
        <v>5596</v>
      </c>
      <c r="C667" s="403" t="str">
        <f t="shared" si="59"/>
        <v/>
      </c>
      <c r="F667" s="401">
        <f>SUMIF('AH Data Pivot'!$B$3:$B$1320,'Mix Substation Location Summary'!$B667,'AH Data Pivot'!$C$3:$C$1320)</f>
        <v>0</v>
      </c>
      <c r="G667" s="447">
        <f>SUMIF('AH Data Pivot'!$B$3:$B$1320,'Mix Substation Location Summary'!$B667,'AH Data Pivot'!$C$3:$C$1320)-F667</f>
        <v>0</v>
      </c>
      <c r="K667" s="401">
        <f>SUMIF('AH Data Pivot'!$B$3:$B$1320,'Mix Substation Location Summary'!$B667,'AH Data Pivot'!$D$3:$D$1320)</f>
        <v>0</v>
      </c>
      <c r="L667" s="456">
        <f>SUMIF('AH Data Pivot'!$B$3:$B$1320,'Mix Substation Location Summary'!$B667,'AH Data Pivot'!$D$3:$D$1320)-K667</f>
        <v>0</v>
      </c>
      <c r="P667" s="417">
        <f>SUMIF('AH Data Pivot'!$B$3:$B$1320,'Mix Substation Location Summary'!$B667,'AH Data Pivot'!$E$3:$E$1320)</f>
        <v>0</v>
      </c>
      <c r="Q667" s="451">
        <f>SUMIF('AH Data Pivot'!$B$3:$B$1320,'Mix Substation Location Summary'!$B667,'AH Data Pivot'!$E$3:$E$1320)-P667</f>
        <v>0</v>
      </c>
      <c r="U667" s="417">
        <f>SUMIF('AH Data Pivot'!$B$3:$B$1320,'Mix Substation Location Summary'!$B667,'AH Data Pivot'!$F$3:$F$1320)</f>
        <v>119259.57</v>
      </c>
      <c r="V667" s="454">
        <f>SUMIF('AH Data Pivot'!$B$3:$B$1320,'Mix Substation Location Summary'!$B667,'AH Data Pivot'!$F$3:$F$1320)-U667</f>
        <v>0</v>
      </c>
      <c r="W667" s="403"/>
      <c r="Z667" s="417">
        <f>SUMIF('AH Data Pivot'!$B$3:$B$1320,'Mix Substation Location Summary'!$B667,'AH Data Pivot'!$G$3:$G$1320)</f>
        <v>497789.79</v>
      </c>
      <c r="AA667" s="447">
        <f>SUMIF('AH Data Pivot'!$B$3:$B$1320,'Mix Substation Location Summary'!$B667,'AH Data Pivot'!$G$3:$G$1320)-Z667</f>
        <v>0</v>
      </c>
      <c r="AE667" s="417">
        <f>SUMIF('AH Data Pivot'!$B$3:$B$1320,'Mix Substation Location Summary'!$B667,'AH Data Pivot'!$H$3:$H$1320)</f>
        <v>2401333.31</v>
      </c>
      <c r="AF667" s="454">
        <f>SUMIF('AH Data Pivot'!$B$3:$B$1320,'Mix Substation Location Summary'!$B667,'AH Data Pivot'!$H$3:$H$1320)-AE667</f>
        <v>0</v>
      </c>
      <c r="AI667" s="473">
        <f t="shared" si="60"/>
        <v>1</v>
      </c>
      <c r="AJ667" s="474">
        <f t="shared" si="61"/>
        <v>1</v>
      </c>
    </row>
    <row r="668" spans="2:36" x14ac:dyDescent="0.25">
      <c r="B668" s="403">
        <v>5597</v>
      </c>
      <c r="C668" s="403" t="str">
        <f t="shared" ref="C668:C731" si="63">IFERROR(MATCH(B668,$B$4:$B$60,0),"")</f>
        <v/>
      </c>
      <c r="F668" s="401">
        <f>SUMIF('AH Data Pivot'!$B$3:$B$1320,'Mix Substation Location Summary'!$B668,'AH Data Pivot'!$C$3:$C$1320)</f>
        <v>0</v>
      </c>
      <c r="G668" s="447">
        <f>SUMIF('AH Data Pivot'!$B$3:$B$1320,'Mix Substation Location Summary'!$B668,'AH Data Pivot'!$C$3:$C$1320)-F668</f>
        <v>0</v>
      </c>
      <c r="K668" s="401">
        <f>SUMIF('AH Data Pivot'!$B$3:$B$1320,'Mix Substation Location Summary'!$B668,'AH Data Pivot'!$D$3:$D$1320)</f>
        <v>0</v>
      </c>
      <c r="L668" s="456">
        <f>SUMIF('AH Data Pivot'!$B$3:$B$1320,'Mix Substation Location Summary'!$B668,'AH Data Pivot'!$D$3:$D$1320)-K668</f>
        <v>0</v>
      </c>
      <c r="P668" s="417">
        <f>SUMIF('AH Data Pivot'!$B$3:$B$1320,'Mix Substation Location Summary'!$B668,'AH Data Pivot'!$E$3:$E$1320)</f>
        <v>23893.94</v>
      </c>
      <c r="Q668" s="451">
        <f>SUMIF('AH Data Pivot'!$B$3:$B$1320,'Mix Substation Location Summary'!$B668,'AH Data Pivot'!$E$3:$E$1320)-P668</f>
        <v>0</v>
      </c>
      <c r="U668" s="417">
        <f>SUMIF('AH Data Pivot'!$B$3:$B$1320,'Mix Substation Location Summary'!$B668,'AH Data Pivot'!$F$3:$F$1320)</f>
        <v>73581.53</v>
      </c>
      <c r="V668" s="454">
        <f>SUMIF('AH Data Pivot'!$B$3:$B$1320,'Mix Substation Location Summary'!$B668,'AH Data Pivot'!$F$3:$F$1320)-U668</f>
        <v>0</v>
      </c>
      <c r="W668" s="403"/>
      <c r="Z668" s="417">
        <f>SUMIF('AH Data Pivot'!$B$3:$B$1320,'Mix Substation Location Summary'!$B668,'AH Data Pivot'!$G$3:$G$1320)</f>
        <v>260785.44999999998</v>
      </c>
      <c r="AA668" s="447">
        <f>SUMIF('AH Data Pivot'!$B$3:$B$1320,'Mix Substation Location Summary'!$B668,'AH Data Pivot'!$G$3:$G$1320)-Z668</f>
        <v>0</v>
      </c>
      <c r="AE668" s="417">
        <f>SUMIF('AH Data Pivot'!$B$3:$B$1320,'Mix Substation Location Summary'!$B668,'AH Data Pivot'!$H$3:$H$1320)</f>
        <v>6854024.9299999988</v>
      </c>
      <c r="AF668" s="454">
        <f>SUMIF('AH Data Pivot'!$B$3:$B$1320,'Mix Substation Location Summary'!$B668,'AH Data Pivot'!$H$3:$H$1320)-AE668</f>
        <v>0</v>
      </c>
      <c r="AI668" s="473">
        <f t="shared" si="60"/>
        <v>1</v>
      </c>
      <c r="AJ668" s="474">
        <f t="shared" si="61"/>
        <v>1</v>
      </c>
    </row>
    <row r="669" spans="2:36" x14ac:dyDescent="0.25">
      <c r="B669" s="403">
        <v>5599</v>
      </c>
      <c r="C669" s="403" t="str">
        <f t="shared" si="63"/>
        <v/>
      </c>
      <c r="F669" s="401">
        <f>SUMIF('AH Data Pivot'!$B$3:$B$1320,'Mix Substation Location Summary'!$B669,'AH Data Pivot'!$C$3:$C$1320)</f>
        <v>0</v>
      </c>
      <c r="G669" s="447">
        <f>SUMIF('AH Data Pivot'!$B$3:$B$1320,'Mix Substation Location Summary'!$B669,'AH Data Pivot'!$C$3:$C$1320)-F669</f>
        <v>0</v>
      </c>
      <c r="K669" s="401">
        <f>SUMIF('AH Data Pivot'!$B$3:$B$1320,'Mix Substation Location Summary'!$B669,'AH Data Pivot'!$D$3:$D$1320)</f>
        <v>0</v>
      </c>
      <c r="L669" s="456">
        <f>SUMIF('AH Data Pivot'!$B$3:$B$1320,'Mix Substation Location Summary'!$B669,'AH Data Pivot'!$D$3:$D$1320)-K669</f>
        <v>0</v>
      </c>
      <c r="P669" s="417">
        <f>SUMIF('AH Data Pivot'!$B$3:$B$1320,'Mix Substation Location Summary'!$B669,'AH Data Pivot'!$E$3:$E$1320)</f>
        <v>499395.54999999993</v>
      </c>
      <c r="Q669" s="451">
        <f>SUMIF('AH Data Pivot'!$B$3:$B$1320,'Mix Substation Location Summary'!$B669,'AH Data Pivot'!$E$3:$E$1320)-P669</f>
        <v>0</v>
      </c>
      <c r="U669" s="417">
        <f>SUMIF('AH Data Pivot'!$B$3:$B$1320,'Mix Substation Location Summary'!$B669,'AH Data Pivot'!$F$3:$F$1320)</f>
        <v>0</v>
      </c>
      <c r="V669" s="454">
        <f>SUMIF('AH Data Pivot'!$B$3:$B$1320,'Mix Substation Location Summary'!$B669,'AH Data Pivot'!$F$3:$F$1320)-U669</f>
        <v>0</v>
      </c>
      <c r="W669" s="403"/>
      <c r="Z669" s="417">
        <f>SUMIF('AH Data Pivot'!$B$3:$B$1320,'Mix Substation Location Summary'!$B669,'AH Data Pivot'!$G$3:$G$1320)</f>
        <v>235231.04</v>
      </c>
      <c r="AA669" s="447">
        <f>SUMIF('AH Data Pivot'!$B$3:$B$1320,'Mix Substation Location Summary'!$B669,'AH Data Pivot'!$G$3:$G$1320)-Z669</f>
        <v>0</v>
      </c>
      <c r="AE669" s="417">
        <f>SUMIF('AH Data Pivot'!$B$3:$B$1320,'Mix Substation Location Summary'!$B669,'AH Data Pivot'!$H$3:$H$1320)</f>
        <v>2240964.9799999995</v>
      </c>
      <c r="AF669" s="454">
        <f>SUMIF('AH Data Pivot'!$B$3:$B$1320,'Mix Substation Location Summary'!$B669,'AH Data Pivot'!$H$3:$H$1320)-AE669</f>
        <v>0</v>
      </c>
      <c r="AI669" s="473" t="str">
        <f t="shared" si="60"/>
        <v/>
      </c>
      <c r="AJ669" s="474">
        <f t="shared" si="61"/>
        <v>1</v>
      </c>
    </row>
    <row r="670" spans="2:36" x14ac:dyDescent="0.25">
      <c r="B670" s="403">
        <v>5600</v>
      </c>
      <c r="C670" s="403" t="str">
        <f t="shared" si="63"/>
        <v/>
      </c>
      <c r="F670" s="401">
        <f>SUMIF('AH Data Pivot'!$B$3:$B$1320,'Mix Substation Location Summary'!$B670,'AH Data Pivot'!$C$3:$C$1320)</f>
        <v>0</v>
      </c>
      <c r="G670" s="447">
        <f>SUMIF('AH Data Pivot'!$B$3:$B$1320,'Mix Substation Location Summary'!$B670,'AH Data Pivot'!$C$3:$C$1320)-F670</f>
        <v>0</v>
      </c>
      <c r="K670" s="401">
        <f>SUMIF('AH Data Pivot'!$B$3:$B$1320,'Mix Substation Location Summary'!$B670,'AH Data Pivot'!$D$3:$D$1320)</f>
        <v>0</v>
      </c>
      <c r="L670" s="456">
        <f>SUMIF('AH Data Pivot'!$B$3:$B$1320,'Mix Substation Location Summary'!$B670,'AH Data Pivot'!$D$3:$D$1320)-K670</f>
        <v>0</v>
      </c>
      <c r="P670" s="417">
        <f>SUMIF('AH Data Pivot'!$B$3:$B$1320,'Mix Substation Location Summary'!$B670,'AH Data Pivot'!$E$3:$E$1320)</f>
        <v>0</v>
      </c>
      <c r="Q670" s="451">
        <f>SUMIF('AH Data Pivot'!$B$3:$B$1320,'Mix Substation Location Summary'!$B670,'AH Data Pivot'!$E$3:$E$1320)-P670</f>
        <v>0</v>
      </c>
      <c r="U670" s="417">
        <f>SUMIF('AH Data Pivot'!$B$3:$B$1320,'Mix Substation Location Summary'!$B670,'AH Data Pivot'!$F$3:$F$1320)</f>
        <v>0</v>
      </c>
      <c r="V670" s="454">
        <f>SUMIF('AH Data Pivot'!$B$3:$B$1320,'Mix Substation Location Summary'!$B670,'AH Data Pivot'!$F$3:$F$1320)-U670</f>
        <v>0</v>
      </c>
      <c r="W670" s="403"/>
      <c r="Z670" s="417">
        <f>SUMIF('AH Data Pivot'!$B$3:$B$1320,'Mix Substation Location Summary'!$B670,'AH Data Pivot'!$G$3:$G$1320)</f>
        <v>0</v>
      </c>
      <c r="AA670" s="447">
        <f>SUMIF('AH Data Pivot'!$B$3:$B$1320,'Mix Substation Location Summary'!$B670,'AH Data Pivot'!$G$3:$G$1320)-Z670</f>
        <v>0</v>
      </c>
      <c r="AE670" s="417">
        <f>SUMIF('AH Data Pivot'!$B$3:$B$1320,'Mix Substation Location Summary'!$B670,'AH Data Pivot'!$H$3:$H$1320)</f>
        <v>616419.11</v>
      </c>
      <c r="AF670" s="454">
        <f>SUMIF('AH Data Pivot'!$B$3:$B$1320,'Mix Substation Location Summary'!$B670,'AH Data Pivot'!$H$3:$H$1320)-AE670</f>
        <v>0</v>
      </c>
      <c r="AI670" s="473">
        <f t="shared" si="60"/>
        <v>1</v>
      </c>
      <c r="AJ670" s="474">
        <f t="shared" si="61"/>
        <v>1</v>
      </c>
    </row>
    <row r="671" spans="2:36" x14ac:dyDescent="0.25">
      <c r="B671" s="403">
        <v>5601</v>
      </c>
      <c r="C671" s="403" t="str">
        <f t="shared" si="63"/>
        <v/>
      </c>
      <c r="F671" s="401">
        <f>SUMIF('AH Data Pivot'!$B$3:$B$1320,'Mix Substation Location Summary'!$B671,'AH Data Pivot'!$C$3:$C$1320)</f>
        <v>0</v>
      </c>
      <c r="G671" s="447">
        <f>SUMIF('AH Data Pivot'!$B$3:$B$1320,'Mix Substation Location Summary'!$B671,'AH Data Pivot'!$C$3:$C$1320)-F671</f>
        <v>0</v>
      </c>
      <c r="K671" s="401">
        <f>SUMIF('AH Data Pivot'!$B$3:$B$1320,'Mix Substation Location Summary'!$B671,'AH Data Pivot'!$D$3:$D$1320)</f>
        <v>20402.77</v>
      </c>
      <c r="L671" s="456">
        <f>SUMIF('AH Data Pivot'!$B$3:$B$1320,'Mix Substation Location Summary'!$B671,'AH Data Pivot'!$D$3:$D$1320)-K671</f>
        <v>0</v>
      </c>
      <c r="P671" s="417">
        <f>SUMIF('AH Data Pivot'!$B$3:$B$1320,'Mix Substation Location Summary'!$B671,'AH Data Pivot'!$E$3:$E$1320)</f>
        <v>56149.71</v>
      </c>
      <c r="Q671" s="451">
        <f>SUMIF('AH Data Pivot'!$B$3:$B$1320,'Mix Substation Location Summary'!$B671,'AH Data Pivot'!$E$3:$E$1320)-P671</f>
        <v>0</v>
      </c>
      <c r="U671" s="417">
        <f>SUMIF('AH Data Pivot'!$B$3:$B$1320,'Mix Substation Location Summary'!$B671,'AH Data Pivot'!$F$3:$F$1320)</f>
        <v>17910.490000000002</v>
      </c>
      <c r="V671" s="454">
        <f>SUMIF('AH Data Pivot'!$B$3:$B$1320,'Mix Substation Location Summary'!$B671,'AH Data Pivot'!$F$3:$F$1320)-U671</f>
        <v>0</v>
      </c>
      <c r="W671" s="403"/>
      <c r="Z671" s="417">
        <f>SUMIF('AH Data Pivot'!$B$3:$B$1320,'Mix Substation Location Summary'!$B671,'AH Data Pivot'!$G$3:$G$1320)</f>
        <v>794119.01</v>
      </c>
      <c r="AA671" s="447">
        <f>SUMIF('AH Data Pivot'!$B$3:$B$1320,'Mix Substation Location Summary'!$B671,'AH Data Pivot'!$G$3:$G$1320)-Z671</f>
        <v>0</v>
      </c>
      <c r="AE671" s="417">
        <f>SUMIF('AH Data Pivot'!$B$3:$B$1320,'Mix Substation Location Summary'!$B671,'AH Data Pivot'!$H$3:$H$1320)</f>
        <v>9471334.8300000001</v>
      </c>
      <c r="AF671" s="454">
        <f>SUMIF('AH Data Pivot'!$B$3:$B$1320,'Mix Substation Location Summary'!$B671,'AH Data Pivot'!$H$3:$H$1320)-AE671</f>
        <v>0</v>
      </c>
      <c r="AI671" s="473">
        <f t="shared" si="60"/>
        <v>1</v>
      </c>
      <c r="AJ671" s="474">
        <f t="shared" si="61"/>
        <v>1</v>
      </c>
    </row>
    <row r="672" spans="2:36" x14ac:dyDescent="0.25">
      <c r="B672" s="403">
        <v>5602</v>
      </c>
      <c r="C672" s="403" t="str">
        <f t="shared" si="63"/>
        <v/>
      </c>
      <c r="F672" s="401">
        <f>SUMIF('AH Data Pivot'!$B$3:$B$1320,'Mix Substation Location Summary'!$B672,'AH Data Pivot'!$C$3:$C$1320)</f>
        <v>0</v>
      </c>
      <c r="G672" s="447">
        <f>SUMIF('AH Data Pivot'!$B$3:$B$1320,'Mix Substation Location Summary'!$B672,'AH Data Pivot'!$C$3:$C$1320)-F672</f>
        <v>0</v>
      </c>
      <c r="K672" s="401">
        <f>SUMIF('AH Data Pivot'!$B$3:$B$1320,'Mix Substation Location Summary'!$B672,'AH Data Pivot'!$D$3:$D$1320)</f>
        <v>0</v>
      </c>
      <c r="L672" s="456">
        <f>SUMIF('AH Data Pivot'!$B$3:$B$1320,'Mix Substation Location Summary'!$B672,'AH Data Pivot'!$D$3:$D$1320)-K672</f>
        <v>0</v>
      </c>
      <c r="P672" s="417">
        <f>SUMIF('AH Data Pivot'!$B$3:$B$1320,'Mix Substation Location Summary'!$B672,'AH Data Pivot'!$E$3:$E$1320)</f>
        <v>0</v>
      </c>
      <c r="Q672" s="451">
        <f>SUMIF('AH Data Pivot'!$B$3:$B$1320,'Mix Substation Location Summary'!$B672,'AH Data Pivot'!$E$3:$E$1320)-P672</f>
        <v>0</v>
      </c>
      <c r="U672" s="417">
        <f>SUMIF('AH Data Pivot'!$B$3:$B$1320,'Mix Substation Location Summary'!$B672,'AH Data Pivot'!$F$3:$F$1320)</f>
        <v>2513.8000000000002</v>
      </c>
      <c r="V672" s="454">
        <f>SUMIF('AH Data Pivot'!$B$3:$B$1320,'Mix Substation Location Summary'!$B672,'AH Data Pivot'!$F$3:$F$1320)-U672</f>
        <v>0</v>
      </c>
      <c r="W672" s="403"/>
      <c r="Z672" s="417">
        <f>SUMIF('AH Data Pivot'!$B$3:$B$1320,'Mix Substation Location Summary'!$B672,'AH Data Pivot'!$G$3:$G$1320)</f>
        <v>33872.980000000003</v>
      </c>
      <c r="AA672" s="447">
        <f>SUMIF('AH Data Pivot'!$B$3:$B$1320,'Mix Substation Location Summary'!$B672,'AH Data Pivot'!$G$3:$G$1320)-Z672</f>
        <v>0</v>
      </c>
      <c r="AE672" s="417">
        <f>SUMIF('AH Data Pivot'!$B$3:$B$1320,'Mix Substation Location Summary'!$B672,'AH Data Pivot'!$H$3:$H$1320)</f>
        <v>1786599.5799999987</v>
      </c>
      <c r="AF672" s="454">
        <f>SUMIF('AH Data Pivot'!$B$3:$B$1320,'Mix Substation Location Summary'!$B672,'AH Data Pivot'!$H$3:$H$1320)-AE672</f>
        <v>0</v>
      </c>
      <c r="AI672" s="473" t="str">
        <f t="shared" si="60"/>
        <v/>
      </c>
      <c r="AJ672" s="474">
        <f t="shared" si="61"/>
        <v>1</v>
      </c>
    </row>
    <row r="673" spans="2:36" x14ac:dyDescent="0.25">
      <c r="B673" s="403">
        <v>5603</v>
      </c>
      <c r="C673" s="403" t="str">
        <f t="shared" si="63"/>
        <v/>
      </c>
      <c r="F673" s="401">
        <f>SUMIF('AH Data Pivot'!$B$3:$B$1320,'Mix Substation Location Summary'!$B673,'AH Data Pivot'!$C$3:$C$1320)</f>
        <v>0</v>
      </c>
      <c r="G673" s="447">
        <f>SUMIF('AH Data Pivot'!$B$3:$B$1320,'Mix Substation Location Summary'!$B673,'AH Data Pivot'!$C$3:$C$1320)-F673</f>
        <v>0</v>
      </c>
      <c r="K673" s="401">
        <f>SUMIF('AH Data Pivot'!$B$3:$B$1320,'Mix Substation Location Summary'!$B673,'AH Data Pivot'!$D$3:$D$1320)</f>
        <v>0</v>
      </c>
      <c r="L673" s="456">
        <f>SUMIF('AH Data Pivot'!$B$3:$B$1320,'Mix Substation Location Summary'!$B673,'AH Data Pivot'!$D$3:$D$1320)-K673</f>
        <v>0</v>
      </c>
      <c r="P673" s="417">
        <f>SUMIF('AH Data Pivot'!$B$3:$B$1320,'Mix Substation Location Summary'!$B673,'AH Data Pivot'!$E$3:$E$1320)</f>
        <v>0</v>
      </c>
      <c r="Q673" s="451">
        <f>SUMIF('AH Data Pivot'!$B$3:$B$1320,'Mix Substation Location Summary'!$B673,'AH Data Pivot'!$E$3:$E$1320)-P673</f>
        <v>0</v>
      </c>
      <c r="U673" s="417">
        <f>SUMIF('AH Data Pivot'!$B$3:$B$1320,'Mix Substation Location Summary'!$B673,'AH Data Pivot'!$F$3:$F$1320)</f>
        <v>60670.7</v>
      </c>
      <c r="V673" s="454">
        <f>SUMIF('AH Data Pivot'!$B$3:$B$1320,'Mix Substation Location Summary'!$B673,'AH Data Pivot'!$F$3:$F$1320)-U673</f>
        <v>0</v>
      </c>
      <c r="W673" s="403"/>
      <c r="Z673" s="417">
        <f>SUMIF('AH Data Pivot'!$B$3:$B$1320,'Mix Substation Location Summary'!$B673,'AH Data Pivot'!$G$3:$G$1320)</f>
        <v>482983.36999999994</v>
      </c>
      <c r="AA673" s="447">
        <f>SUMIF('AH Data Pivot'!$B$3:$B$1320,'Mix Substation Location Summary'!$B673,'AH Data Pivot'!$G$3:$G$1320)-Z673</f>
        <v>0</v>
      </c>
      <c r="AE673" s="417">
        <f>SUMIF('AH Data Pivot'!$B$3:$B$1320,'Mix Substation Location Summary'!$B673,'AH Data Pivot'!$H$3:$H$1320)</f>
        <v>7531608.5099999951</v>
      </c>
      <c r="AF673" s="454">
        <f>SUMIF('AH Data Pivot'!$B$3:$B$1320,'Mix Substation Location Summary'!$B673,'AH Data Pivot'!$H$3:$H$1320)-AE673</f>
        <v>0</v>
      </c>
      <c r="AI673" s="473" t="str">
        <f t="shared" si="60"/>
        <v/>
      </c>
      <c r="AJ673" s="474">
        <f t="shared" si="61"/>
        <v>1</v>
      </c>
    </row>
    <row r="674" spans="2:36" x14ac:dyDescent="0.25">
      <c r="B674" s="403">
        <v>5604</v>
      </c>
      <c r="C674" s="403" t="str">
        <f t="shared" si="63"/>
        <v/>
      </c>
      <c r="F674" s="401">
        <f>SUMIF('AH Data Pivot'!$B$3:$B$1320,'Mix Substation Location Summary'!$B674,'AH Data Pivot'!$C$3:$C$1320)</f>
        <v>0</v>
      </c>
      <c r="G674" s="447">
        <f>SUMIF('AH Data Pivot'!$B$3:$B$1320,'Mix Substation Location Summary'!$B674,'AH Data Pivot'!$C$3:$C$1320)-F674</f>
        <v>0</v>
      </c>
      <c r="K674" s="401">
        <f>SUMIF('AH Data Pivot'!$B$3:$B$1320,'Mix Substation Location Summary'!$B674,'AH Data Pivot'!$D$3:$D$1320)</f>
        <v>1759.71</v>
      </c>
      <c r="L674" s="456">
        <f>SUMIF('AH Data Pivot'!$B$3:$B$1320,'Mix Substation Location Summary'!$B674,'AH Data Pivot'!$D$3:$D$1320)-K674</f>
        <v>0</v>
      </c>
      <c r="P674" s="417">
        <f>SUMIF('AH Data Pivot'!$B$3:$B$1320,'Mix Substation Location Summary'!$B674,'AH Data Pivot'!$E$3:$E$1320)</f>
        <v>0</v>
      </c>
      <c r="Q674" s="451">
        <f>SUMIF('AH Data Pivot'!$B$3:$B$1320,'Mix Substation Location Summary'!$B674,'AH Data Pivot'!$E$3:$E$1320)-P674</f>
        <v>0</v>
      </c>
      <c r="U674" s="417">
        <f>SUMIF('AH Data Pivot'!$B$3:$B$1320,'Mix Substation Location Summary'!$B674,'AH Data Pivot'!$F$3:$F$1320)</f>
        <v>8332.86</v>
      </c>
      <c r="V674" s="454">
        <f>SUMIF('AH Data Pivot'!$B$3:$B$1320,'Mix Substation Location Summary'!$B674,'AH Data Pivot'!$F$3:$F$1320)-U674</f>
        <v>0</v>
      </c>
      <c r="W674" s="403"/>
      <c r="Z674" s="417">
        <f>SUMIF('AH Data Pivot'!$B$3:$B$1320,'Mix Substation Location Summary'!$B674,'AH Data Pivot'!$G$3:$G$1320)</f>
        <v>483267.11</v>
      </c>
      <c r="AA674" s="447">
        <f>SUMIF('AH Data Pivot'!$B$3:$B$1320,'Mix Substation Location Summary'!$B674,'AH Data Pivot'!$G$3:$G$1320)-Z674</f>
        <v>0</v>
      </c>
      <c r="AE674" s="417">
        <f>SUMIF('AH Data Pivot'!$B$3:$B$1320,'Mix Substation Location Summary'!$B674,'AH Data Pivot'!$H$3:$H$1320)</f>
        <v>5907424.7899999991</v>
      </c>
      <c r="AF674" s="454">
        <f>SUMIF('AH Data Pivot'!$B$3:$B$1320,'Mix Substation Location Summary'!$B674,'AH Data Pivot'!$H$3:$H$1320)-AE674</f>
        <v>0</v>
      </c>
      <c r="AI674" s="473">
        <f t="shared" si="60"/>
        <v>1</v>
      </c>
      <c r="AJ674" s="474">
        <f t="shared" si="61"/>
        <v>1</v>
      </c>
    </row>
    <row r="675" spans="2:36" x14ac:dyDescent="0.25">
      <c r="B675" s="403">
        <v>5605</v>
      </c>
      <c r="C675" s="403" t="str">
        <f t="shared" si="63"/>
        <v/>
      </c>
      <c r="F675" s="401">
        <f>SUMIF('AH Data Pivot'!$B$3:$B$1320,'Mix Substation Location Summary'!$B675,'AH Data Pivot'!$C$3:$C$1320)</f>
        <v>0</v>
      </c>
      <c r="G675" s="447">
        <f>SUMIF('AH Data Pivot'!$B$3:$B$1320,'Mix Substation Location Summary'!$B675,'AH Data Pivot'!$C$3:$C$1320)-F675</f>
        <v>0</v>
      </c>
      <c r="K675" s="401">
        <f>SUMIF('AH Data Pivot'!$B$3:$B$1320,'Mix Substation Location Summary'!$B675,'AH Data Pivot'!$D$3:$D$1320)</f>
        <v>0</v>
      </c>
      <c r="L675" s="456">
        <f>SUMIF('AH Data Pivot'!$B$3:$B$1320,'Mix Substation Location Summary'!$B675,'AH Data Pivot'!$D$3:$D$1320)-K675</f>
        <v>0</v>
      </c>
      <c r="P675" s="417">
        <f>SUMIF('AH Data Pivot'!$B$3:$B$1320,'Mix Substation Location Summary'!$B675,'AH Data Pivot'!$E$3:$E$1320)</f>
        <v>0</v>
      </c>
      <c r="Q675" s="451">
        <f>SUMIF('AH Data Pivot'!$B$3:$B$1320,'Mix Substation Location Summary'!$B675,'AH Data Pivot'!$E$3:$E$1320)-P675</f>
        <v>0</v>
      </c>
      <c r="U675" s="417">
        <f>SUMIF('AH Data Pivot'!$B$3:$B$1320,'Mix Substation Location Summary'!$B675,'AH Data Pivot'!$F$3:$F$1320)</f>
        <v>264.99</v>
      </c>
      <c r="V675" s="454">
        <f>SUMIF('AH Data Pivot'!$B$3:$B$1320,'Mix Substation Location Summary'!$B675,'AH Data Pivot'!$F$3:$F$1320)-U675</f>
        <v>0</v>
      </c>
      <c r="W675" s="403"/>
      <c r="Z675" s="417">
        <f>SUMIF('AH Data Pivot'!$B$3:$B$1320,'Mix Substation Location Summary'!$B675,'AH Data Pivot'!$G$3:$G$1320)</f>
        <v>18080.579999999998</v>
      </c>
      <c r="AA675" s="447">
        <f>SUMIF('AH Data Pivot'!$B$3:$B$1320,'Mix Substation Location Summary'!$B675,'AH Data Pivot'!$G$3:$G$1320)-Z675</f>
        <v>0</v>
      </c>
      <c r="AE675" s="417">
        <f>SUMIF('AH Data Pivot'!$B$3:$B$1320,'Mix Substation Location Summary'!$B675,'AH Data Pivot'!$H$3:$H$1320)</f>
        <v>3699288.2800000007</v>
      </c>
      <c r="AF675" s="454">
        <f>SUMIF('AH Data Pivot'!$B$3:$B$1320,'Mix Substation Location Summary'!$B675,'AH Data Pivot'!$H$3:$H$1320)-AE675</f>
        <v>0</v>
      </c>
      <c r="AI675" s="473" t="str">
        <f t="shared" si="60"/>
        <v/>
      </c>
      <c r="AJ675" s="474">
        <f t="shared" si="61"/>
        <v>1</v>
      </c>
    </row>
    <row r="676" spans="2:36" x14ac:dyDescent="0.25">
      <c r="B676" s="403">
        <v>5606</v>
      </c>
      <c r="C676" s="403" t="str">
        <f t="shared" si="63"/>
        <v/>
      </c>
      <c r="F676" s="401">
        <f>SUMIF('AH Data Pivot'!$B$3:$B$1320,'Mix Substation Location Summary'!$B676,'AH Data Pivot'!$C$3:$C$1320)</f>
        <v>0</v>
      </c>
      <c r="G676" s="447">
        <f>SUMIF('AH Data Pivot'!$B$3:$B$1320,'Mix Substation Location Summary'!$B676,'AH Data Pivot'!$C$3:$C$1320)-F676</f>
        <v>0</v>
      </c>
      <c r="K676" s="401">
        <f>SUMIF('AH Data Pivot'!$B$3:$B$1320,'Mix Substation Location Summary'!$B676,'AH Data Pivot'!$D$3:$D$1320)</f>
        <v>13595.77</v>
      </c>
      <c r="L676" s="456">
        <f>SUMIF('AH Data Pivot'!$B$3:$B$1320,'Mix Substation Location Summary'!$B676,'AH Data Pivot'!$D$3:$D$1320)-K676</f>
        <v>0</v>
      </c>
      <c r="P676" s="417">
        <f>SUMIF('AH Data Pivot'!$B$3:$B$1320,'Mix Substation Location Summary'!$B676,'AH Data Pivot'!$E$3:$E$1320)</f>
        <v>0</v>
      </c>
      <c r="Q676" s="451">
        <f>SUMIF('AH Data Pivot'!$B$3:$B$1320,'Mix Substation Location Summary'!$B676,'AH Data Pivot'!$E$3:$E$1320)-P676</f>
        <v>0</v>
      </c>
      <c r="U676" s="417">
        <f>SUMIF('AH Data Pivot'!$B$3:$B$1320,'Mix Substation Location Summary'!$B676,'AH Data Pivot'!$F$3:$F$1320)</f>
        <v>2627.31</v>
      </c>
      <c r="V676" s="454">
        <f>SUMIF('AH Data Pivot'!$B$3:$B$1320,'Mix Substation Location Summary'!$B676,'AH Data Pivot'!$F$3:$F$1320)-U676</f>
        <v>0</v>
      </c>
      <c r="W676" s="403"/>
      <c r="Z676" s="417">
        <f>SUMIF('AH Data Pivot'!$B$3:$B$1320,'Mix Substation Location Summary'!$B676,'AH Data Pivot'!$G$3:$G$1320)</f>
        <v>3800.2799999999997</v>
      </c>
      <c r="AA676" s="447">
        <f>SUMIF('AH Data Pivot'!$B$3:$B$1320,'Mix Substation Location Summary'!$B676,'AH Data Pivot'!$G$3:$G$1320)-Z676</f>
        <v>0</v>
      </c>
      <c r="AE676" s="417">
        <f>SUMIF('AH Data Pivot'!$B$3:$B$1320,'Mix Substation Location Summary'!$B676,'AH Data Pivot'!$H$3:$H$1320)</f>
        <v>282559.25999999995</v>
      </c>
      <c r="AF676" s="454">
        <f>SUMIF('AH Data Pivot'!$B$3:$B$1320,'Mix Substation Location Summary'!$B676,'AH Data Pivot'!$H$3:$H$1320)-AE676</f>
        <v>0</v>
      </c>
      <c r="AI676" s="473">
        <f t="shared" si="60"/>
        <v>1</v>
      </c>
      <c r="AJ676" s="474">
        <f t="shared" si="61"/>
        <v>1</v>
      </c>
    </row>
    <row r="677" spans="2:36" x14ac:dyDescent="0.25">
      <c r="B677" s="403">
        <v>5607</v>
      </c>
      <c r="C677" s="403" t="str">
        <f t="shared" si="63"/>
        <v/>
      </c>
      <c r="F677" s="401">
        <f>SUMIF('AH Data Pivot'!$B$3:$B$1320,'Mix Substation Location Summary'!$B677,'AH Data Pivot'!$C$3:$C$1320)</f>
        <v>0</v>
      </c>
      <c r="G677" s="447">
        <f>SUMIF('AH Data Pivot'!$B$3:$B$1320,'Mix Substation Location Summary'!$B677,'AH Data Pivot'!$C$3:$C$1320)-F677</f>
        <v>0</v>
      </c>
      <c r="K677" s="401">
        <f>SUMIF('AH Data Pivot'!$B$3:$B$1320,'Mix Substation Location Summary'!$B677,'AH Data Pivot'!$D$3:$D$1320)</f>
        <v>0</v>
      </c>
      <c r="L677" s="456">
        <f>SUMIF('AH Data Pivot'!$B$3:$B$1320,'Mix Substation Location Summary'!$B677,'AH Data Pivot'!$D$3:$D$1320)-K677</f>
        <v>0</v>
      </c>
      <c r="P677" s="417">
        <f>SUMIF('AH Data Pivot'!$B$3:$B$1320,'Mix Substation Location Summary'!$B677,'AH Data Pivot'!$E$3:$E$1320)</f>
        <v>0</v>
      </c>
      <c r="Q677" s="451">
        <f>SUMIF('AH Data Pivot'!$B$3:$B$1320,'Mix Substation Location Summary'!$B677,'AH Data Pivot'!$E$3:$E$1320)-P677</f>
        <v>0</v>
      </c>
      <c r="U677" s="417">
        <f>SUMIF('AH Data Pivot'!$B$3:$B$1320,'Mix Substation Location Summary'!$B677,'AH Data Pivot'!$F$3:$F$1320)</f>
        <v>680.4</v>
      </c>
      <c r="V677" s="454">
        <f>SUMIF('AH Data Pivot'!$B$3:$B$1320,'Mix Substation Location Summary'!$B677,'AH Data Pivot'!$F$3:$F$1320)-U677</f>
        <v>0</v>
      </c>
      <c r="W677" s="403"/>
      <c r="Z677" s="417">
        <f>SUMIF('AH Data Pivot'!$B$3:$B$1320,'Mix Substation Location Summary'!$B677,'AH Data Pivot'!$G$3:$G$1320)</f>
        <v>5934.23</v>
      </c>
      <c r="AA677" s="447">
        <f>SUMIF('AH Data Pivot'!$B$3:$B$1320,'Mix Substation Location Summary'!$B677,'AH Data Pivot'!$G$3:$G$1320)-Z677</f>
        <v>0</v>
      </c>
      <c r="AE677" s="417">
        <f>SUMIF('AH Data Pivot'!$B$3:$B$1320,'Mix Substation Location Summary'!$B677,'AH Data Pivot'!$H$3:$H$1320)</f>
        <v>39512.68</v>
      </c>
      <c r="AF677" s="454">
        <f>SUMIF('AH Data Pivot'!$B$3:$B$1320,'Mix Substation Location Summary'!$B677,'AH Data Pivot'!$H$3:$H$1320)-AE677</f>
        <v>0</v>
      </c>
      <c r="AI677" s="473" t="str">
        <f t="shared" si="60"/>
        <v/>
      </c>
      <c r="AJ677" s="474">
        <f t="shared" si="61"/>
        <v>1</v>
      </c>
    </row>
    <row r="678" spans="2:36" x14ac:dyDescent="0.25">
      <c r="B678" s="403">
        <v>5608</v>
      </c>
      <c r="C678" s="403" t="str">
        <f t="shared" si="63"/>
        <v/>
      </c>
      <c r="F678" s="401">
        <f>SUMIF('AH Data Pivot'!$B$3:$B$1320,'Mix Substation Location Summary'!$B678,'AH Data Pivot'!$C$3:$C$1320)</f>
        <v>0</v>
      </c>
      <c r="G678" s="447">
        <f>SUMIF('AH Data Pivot'!$B$3:$B$1320,'Mix Substation Location Summary'!$B678,'AH Data Pivot'!$C$3:$C$1320)-F678</f>
        <v>0</v>
      </c>
      <c r="K678" s="401">
        <f>SUMIF('AH Data Pivot'!$B$3:$B$1320,'Mix Substation Location Summary'!$B678,'AH Data Pivot'!$D$3:$D$1320)</f>
        <v>0</v>
      </c>
      <c r="L678" s="456">
        <f>SUMIF('AH Data Pivot'!$B$3:$B$1320,'Mix Substation Location Summary'!$B678,'AH Data Pivot'!$D$3:$D$1320)-K678</f>
        <v>0</v>
      </c>
      <c r="P678" s="417">
        <f>SUMIF('AH Data Pivot'!$B$3:$B$1320,'Mix Substation Location Summary'!$B678,'AH Data Pivot'!$E$3:$E$1320)</f>
        <v>0</v>
      </c>
      <c r="Q678" s="451">
        <f>SUMIF('AH Data Pivot'!$B$3:$B$1320,'Mix Substation Location Summary'!$B678,'AH Data Pivot'!$E$3:$E$1320)-P678</f>
        <v>0</v>
      </c>
      <c r="U678" s="417">
        <f>SUMIF('AH Data Pivot'!$B$3:$B$1320,'Mix Substation Location Summary'!$B678,'AH Data Pivot'!$F$3:$F$1320)</f>
        <v>10890.99</v>
      </c>
      <c r="V678" s="454">
        <f>SUMIF('AH Data Pivot'!$B$3:$B$1320,'Mix Substation Location Summary'!$B678,'AH Data Pivot'!$F$3:$F$1320)-U678</f>
        <v>0</v>
      </c>
      <c r="W678" s="403"/>
      <c r="Z678" s="417">
        <f>SUMIF('AH Data Pivot'!$B$3:$B$1320,'Mix Substation Location Summary'!$B678,'AH Data Pivot'!$G$3:$G$1320)</f>
        <v>1519662.4599999988</v>
      </c>
      <c r="AA678" s="447">
        <f>SUMIF('AH Data Pivot'!$B$3:$B$1320,'Mix Substation Location Summary'!$B678,'AH Data Pivot'!$G$3:$G$1320)-Z678</f>
        <v>0</v>
      </c>
      <c r="AE678" s="417">
        <f>SUMIF('AH Data Pivot'!$B$3:$B$1320,'Mix Substation Location Summary'!$B678,'AH Data Pivot'!$H$3:$H$1320)</f>
        <v>17922945.619999986</v>
      </c>
      <c r="AF678" s="454">
        <f>SUMIF('AH Data Pivot'!$B$3:$B$1320,'Mix Substation Location Summary'!$B678,'AH Data Pivot'!$H$3:$H$1320)-AE678</f>
        <v>0</v>
      </c>
      <c r="AI678" s="473" t="str">
        <f t="shared" si="60"/>
        <v/>
      </c>
      <c r="AJ678" s="474">
        <f t="shared" si="61"/>
        <v>1</v>
      </c>
    </row>
    <row r="679" spans="2:36" x14ac:dyDescent="0.25">
      <c r="B679" s="403">
        <v>5609</v>
      </c>
      <c r="C679" s="403" t="str">
        <f t="shared" si="63"/>
        <v/>
      </c>
      <c r="F679" s="401">
        <f>SUMIF('AH Data Pivot'!$B$3:$B$1320,'Mix Substation Location Summary'!$B679,'AH Data Pivot'!$C$3:$C$1320)</f>
        <v>0</v>
      </c>
      <c r="G679" s="447">
        <f>SUMIF('AH Data Pivot'!$B$3:$B$1320,'Mix Substation Location Summary'!$B679,'AH Data Pivot'!$C$3:$C$1320)-F679</f>
        <v>0</v>
      </c>
      <c r="K679" s="401">
        <f>SUMIF('AH Data Pivot'!$B$3:$B$1320,'Mix Substation Location Summary'!$B679,'AH Data Pivot'!$D$3:$D$1320)</f>
        <v>0</v>
      </c>
      <c r="L679" s="456">
        <f>SUMIF('AH Data Pivot'!$B$3:$B$1320,'Mix Substation Location Summary'!$B679,'AH Data Pivot'!$D$3:$D$1320)-K679</f>
        <v>0</v>
      </c>
      <c r="P679" s="417">
        <f>SUMIF('AH Data Pivot'!$B$3:$B$1320,'Mix Substation Location Summary'!$B679,'AH Data Pivot'!$E$3:$E$1320)</f>
        <v>0</v>
      </c>
      <c r="Q679" s="451">
        <f>SUMIF('AH Data Pivot'!$B$3:$B$1320,'Mix Substation Location Summary'!$B679,'AH Data Pivot'!$E$3:$E$1320)-P679</f>
        <v>0</v>
      </c>
      <c r="U679" s="417">
        <f>SUMIF('AH Data Pivot'!$B$3:$B$1320,'Mix Substation Location Summary'!$B679,'AH Data Pivot'!$F$3:$F$1320)</f>
        <v>0</v>
      </c>
      <c r="V679" s="454">
        <f>SUMIF('AH Data Pivot'!$B$3:$B$1320,'Mix Substation Location Summary'!$B679,'AH Data Pivot'!$F$3:$F$1320)-U679</f>
        <v>0</v>
      </c>
      <c r="W679" s="403"/>
      <c r="Z679" s="417">
        <f>SUMIF('AH Data Pivot'!$B$3:$B$1320,'Mix Substation Location Summary'!$B679,'AH Data Pivot'!$G$3:$G$1320)</f>
        <v>10453.119999999999</v>
      </c>
      <c r="AA679" s="447">
        <f>SUMIF('AH Data Pivot'!$B$3:$B$1320,'Mix Substation Location Summary'!$B679,'AH Data Pivot'!$G$3:$G$1320)-Z679</f>
        <v>0</v>
      </c>
      <c r="AE679" s="417">
        <f>SUMIF('AH Data Pivot'!$B$3:$B$1320,'Mix Substation Location Summary'!$B679,'AH Data Pivot'!$H$3:$H$1320)</f>
        <v>326992.86000000004</v>
      </c>
      <c r="AF679" s="454">
        <f>SUMIF('AH Data Pivot'!$B$3:$B$1320,'Mix Substation Location Summary'!$B679,'AH Data Pivot'!$H$3:$H$1320)-AE679</f>
        <v>0</v>
      </c>
      <c r="AI679" s="473" t="str">
        <f t="shared" si="60"/>
        <v/>
      </c>
      <c r="AJ679" s="474">
        <f t="shared" si="61"/>
        <v>1</v>
      </c>
    </row>
    <row r="680" spans="2:36" x14ac:dyDescent="0.25">
      <c r="B680" s="403">
        <v>5610</v>
      </c>
      <c r="C680" s="403" t="str">
        <f t="shared" si="63"/>
        <v/>
      </c>
      <c r="F680" s="401">
        <f>SUMIF('AH Data Pivot'!$B$3:$B$1320,'Mix Substation Location Summary'!$B680,'AH Data Pivot'!$C$3:$C$1320)</f>
        <v>0</v>
      </c>
      <c r="G680" s="447">
        <f>SUMIF('AH Data Pivot'!$B$3:$B$1320,'Mix Substation Location Summary'!$B680,'AH Data Pivot'!$C$3:$C$1320)-F680</f>
        <v>0</v>
      </c>
      <c r="K680" s="401">
        <f>SUMIF('AH Data Pivot'!$B$3:$B$1320,'Mix Substation Location Summary'!$B680,'AH Data Pivot'!$D$3:$D$1320)</f>
        <v>0</v>
      </c>
      <c r="L680" s="456">
        <f>SUMIF('AH Data Pivot'!$B$3:$B$1320,'Mix Substation Location Summary'!$B680,'AH Data Pivot'!$D$3:$D$1320)-K680</f>
        <v>0</v>
      </c>
      <c r="P680" s="417">
        <f>SUMIF('AH Data Pivot'!$B$3:$B$1320,'Mix Substation Location Summary'!$B680,'AH Data Pivot'!$E$3:$E$1320)</f>
        <v>0</v>
      </c>
      <c r="Q680" s="451">
        <f>SUMIF('AH Data Pivot'!$B$3:$B$1320,'Mix Substation Location Summary'!$B680,'AH Data Pivot'!$E$3:$E$1320)-P680</f>
        <v>0</v>
      </c>
      <c r="U680" s="417">
        <f>SUMIF('AH Data Pivot'!$B$3:$B$1320,'Mix Substation Location Summary'!$B680,'AH Data Pivot'!$F$3:$F$1320)</f>
        <v>5846.19</v>
      </c>
      <c r="V680" s="454">
        <f>SUMIF('AH Data Pivot'!$B$3:$B$1320,'Mix Substation Location Summary'!$B680,'AH Data Pivot'!$F$3:$F$1320)-U680</f>
        <v>0</v>
      </c>
      <c r="W680" s="403"/>
      <c r="Z680" s="417">
        <f>SUMIF('AH Data Pivot'!$B$3:$B$1320,'Mix Substation Location Summary'!$B680,'AH Data Pivot'!$G$3:$G$1320)</f>
        <v>382295.86</v>
      </c>
      <c r="AA680" s="447">
        <f>SUMIF('AH Data Pivot'!$B$3:$B$1320,'Mix Substation Location Summary'!$B680,'AH Data Pivot'!$G$3:$G$1320)-Z680</f>
        <v>0</v>
      </c>
      <c r="AE680" s="417">
        <f>SUMIF('AH Data Pivot'!$B$3:$B$1320,'Mix Substation Location Summary'!$B680,'AH Data Pivot'!$H$3:$H$1320)</f>
        <v>4398973.0900000008</v>
      </c>
      <c r="AF680" s="454">
        <f>SUMIF('AH Data Pivot'!$B$3:$B$1320,'Mix Substation Location Summary'!$B680,'AH Data Pivot'!$H$3:$H$1320)-AE680</f>
        <v>0</v>
      </c>
      <c r="AI680" s="473" t="str">
        <f t="shared" si="60"/>
        <v/>
      </c>
      <c r="AJ680" s="474">
        <f t="shared" si="61"/>
        <v>1</v>
      </c>
    </row>
    <row r="681" spans="2:36" x14ac:dyDescent="0.25">
      <c r="B681" s="403">
        <v>5611</v>
      </c>
      <c r="C681" s="403" t="str">
        <f t="shared" si="63"/>
        <v/>
      </c>
      <c r="F681" s="401">
        <f>SUMIF('AH Data Pivot'!$B$3:$B$1320,'Mix Substation Location Summary'!$B681,'AH Data Pivot'!$C$3:$C$1320)</f>
        <v>0</v>
      </c>
      <c r="G681" s="447">
        <f>SUMIF('AH Data Pivot'!$B$3:$B$1320,'Mix Substation Location Summary'!$B681,'AH Data Pivot'!$C$3:$C$1320)-F681</f>
        <v>0</v>
      </c>
      <c r="K681" s="401">
        <f>SUMIF('AH Data Pivot'!$B$3:$B$1320,'Mix Substation Location Summary'!$B681,'AH Data Pivot'!$D$3:$D$1320)</f>
        <v>0</v>
      </c>
      <c r="L681" s="456">
        <f>SUMIF('AH Data Pivot'!$B$3:$B$1320,'Mix Substation Location Summary'!$B681,'AH Data Pivot'!$D$3:$D$1320)-K681</f>
        <v>0</v>
      </c>
      <c r="P681" s="417">
        <f>SUMIF('AH Data Pivot'!$B$3:$B$1320,'Mix Substation Location Summary'!$B681,'AH Data Pivot'!$E$3:$E$1320)</f>
        <v>0</v>
      </c>
      <c r="Q681" s="451">
        <f>SUMIF('AH Data Pivot'!$B$3:$B$1320,'Mix Substation Location Summary'!$B681,'AH Data Pivot'!$E$3:$E$1320)-P681</f>
        <v>0</v>
      </c>
      <c r="U681" s="417">
        <f>SUMIF('AH Data Pivot'!$B$3:$B$1320,'Mix Substation Location Summary'!$B681,'AH Data Pivot'!$F$3:$F$1320)</f>
        <v>17348.080000000002</v>
      </c>
      <c r="V681" s="454">
        <f>SUMIF('AH Data Pivot'!$B$3:$B$1320,'Mix Substation Location Summary'!$B681,'AH Data Pivot'!$F$3:$F$1320)-U681</f>
        <v>0</v>
      </c>
      <c r="W681" s="403"/>
      <c r="Z681" s="417">
        <f>SUMIF('AH Data Pivot'!$B$3:$B$1320,'Mix Substation Location Summary'!$B681,'AH Data Pivot'!$G$3:$G$1320)</f>
        <v>167102.26999999999</v>
      </c>
      <c r="AA681" s="447">
        <f>SUMIF('AH Data Pivot'!$B$3:$B$1320,'Mix Substation Location Summary'!$B681,'AH Data Pivot'!$G$3:$G$1320)-Z681</f>
        <v>0</v>
      </c>
      <c r="AE681" s="417">
        <f>SUMIF('AH Data Pivot'!$B$3:$B$1320,'Mix Substation Location Summary'!$B681,'AH Data Pivot'!$H$3:$H$1320)</f>
        <v>5834218.8400000008</v>
      </c>
      <c r="AF681" s="454">
        <f>SUMIF('AH Data Pivot'!$B$3:$B$1320,'Mix Substation Location Summary'!$B681,'AH Data Pivot'!$H$3:$H$1320)-AE681</f>
        <v>0</v>
      </c>
      <c r="AI681" s="473" t="str">
        <f t="shared" si="60"/>
        <v/>
      </c>
      <c r="AJ681" s="474">
        <f t="shared" si="61"/>
        <v>1</v>
      </c>
    </row>
    <row r="682" spans="2:36" x14ac:dyDescent="0.25">
      <c r="B682" s="403">
        <v>5612</v>
      </c>
      <c r="C682" s="403" t="str">
        <f t="shared" si="63"/>
        <v/>
      </c>
      <c r="F682" s="401">
        <f>SUMIF('AH Data Pivot'!$B$3:$B$1320,'Mix Substation Location Summary'!$B682,'AH Data Pivot'!$C$3:$C$1320)</f>
        <v>0</v>
      </c>
      <c r="G682" s="447">
        <f>SUMIF('AH Data Pivot'!$B$3:$B$1320,'Mix Substation Location Summary'!$B682,'AH Data Pivot'!$C$3:$C$1320)-F682</f>
        <v>0</v>
      </c>
      <c r="K682" s="401">
        <f>SUMIF('AH Data Pivot'!$B$3:$B$1320,'Mix Substation Location Summary'!$B682,'AH Data Pivot'!$D$3:$D$1320)</f>
        <v>20750.400000000001</v>
      </c>
      <c r="L682" s="456">
        <f>SUMIF('AH Data Pivot'!$B$3:$B$1320,'Mix Substation Location Summary'!$B682,'AH Data Pivot'!$D$3:$D$1320)-K682</f>
        <v>0</v>
      </c>
      <c r="P682" s="417">
        <f>SUMIF('AH Data Pivot'!$B$3:$B$1320,'Mix Substation Location Summary'!$B682,'AH Data Pivot'!$E$3:$E$1320)</f>
        <v>0</v>
      </c>
      <c r="Q682" s="451">
        <f>SUMIF('AH Data Pivot'!$B$3:$B$1320,'Mix Substation Location Summary'!$B682,'AH Data Pivot'!$E$3:$E$1320)-P682</f>
        <v>0</v>
      </c>
      <c r="U682" s="417">
        <f>SUMIF('AH Data Pivot'!$B$3:$B$1320,'Mix Substation Location Summary'!$B682,'AH Data Pivot'!$F$3:$F$1320)</f>
        <v>0</v>
      </c>
      <c r="V682" s="454">
        <f>SUMIF('AH Data Pivot'!$B$3:$B$1320,'Mix Substation Location Summary'!$B682,'AH Data Pivot'!$F$3:$F$1320)-U682</f>
        <v>0</v>
      </c>
      <c r="W682" s="403"/>
      <c r="Z682" s="417">
        <f>SUMIF('AH Data Pivot'!$B$3:$B$1320,'Mix Substation Location Summary'!$B682,'AH Data Pivot'!$G$3:$G$1320)</f>
        <v>0</v>
      </c>
      <c r="AA682" s="447">
        <f>SUMIF('AH Data Pivot'!$B$3:$B$1320,'Mix Substation Location Summary'!$B682,'AH Data Pivot'!$G$3:$G$1320)-Z682</f>
        <v>0</v>
      </c>
      <c r="AE682" s="417">
        <f>SUMIF('AH Data Pivot'!$B$3:$B$1320,'Mix Substation Location Summary'!$B682,'AH Data Pivot'!$H$3:$H$1320)</f>
        <v>121402.26</v>
      </c>
      <c r="AF682" s="454">
        <f>SUMIF('AH Data Pivot'!$B$3:$B$1320,'Mix Substation Location Summary'!$B682,'AH Data Pivot'!$H$3:$H$1320)-AE682</f>
        <v>0</v>
      </c>
      <c r="AI682" s="473">
        <f t="shared" si="60"/>
        <v>1</v>
      </c>
      <c r="AJ682" s="474">
        <f t="shared" si="61"/>
        <v>1</v>
      </c>
    </row>
    <row r="683" spans="2:36" x14ac:dyDescent="0.25">
      <c r="B683" s="403">
        <v>5613</v>
      </c>
      <c r="C683" s="403" t="str">
        <f t="shared" si="63"/>
        <v/>
      </c>
      <c r="F683" s="401">
        <f>SUMIF('AH Data Pivot'!$B$3:$B$1320,'Mix Substation Location Summary'!$B683,'AH Data Pivot'!$C$3:$C$1320)</f>
        <v>0</v>
      </c>
      <c r="G683" s="447">
        <f>SUMIF('AH Data Pivot'!$B$3:$B$1320,'Mix Substation Location Summary'!$B683,'AH Data Pivot'!$C$3:$C$1320)-F683</f>
        <v>0</v>
      </c>
      <c r="K683" s="401">
        <f>SUMIF('AH Data Pivot'!$B$3:$B$1320,'Mix Substation Location Summary'!$B683,'AH Data Pivot'!$D$3:$D$1320)</f>
        <v>0</v>
      </c>
      <c r="L683" s="456">
        <f>SUMIF('AH Data Pivot'!$B$3:$B$1320,'Mix Substation Location Summary'!$B683,'AH Data Pivot'!$D$3:$D$1320)-K683</f>
        <v>0</v>
      </c>
      <c r="P683" s="417">
        <f>SUMIF('AH Data Pivot'!$B$3:$B$1320,'Mix Substation Location Summary'!$B683,'AH Data Pivot'!$E$3:$E$1320)</f>
        <v>0</v>
      </c>
      <c r="Q683" s="451">
        <f>SUMIF('AH Data Pivot'!$B$3:$B$1320,'Mix Substation Location Summary'!$B683,'AH Data Pivot'!$E$3:$E$1320)-P683</f>
        <v>0</v>
      </c>
      <c r="U683" s="417">
        <f>SUMIF('AH Data Pivot'!$B$3:$B$1320,'Mix Substation Location Summary'!$B683,'AH Data Pivot'!$F$3:$F$1320)</f>
        <v>0</v>
      </c>
      <c r="V683" s="454">
        <f>SUMIF('AH Data Pivot'!$B$3:$B$1320,'Mix Substation Location Summary'!$B683,'AH Data Pivot'!$F$3:$F$1320)-U683</f>
        <v>0</v>
      </c>
      <c r="W683" s="403"/>
      <c r="Z683" s="417">
        <f>SUMIF('AH Data Pivot'!$B$3:$B$1320,'Mix Substation Location Summary'!$B683,'AH Data Pivot'!$G$3:$G$1320)</f>
        <v>0</v>
      </c>
      <c r="AA683" s="447">
        <f>SUMIF('AH Data Pivot'!$B$3:$B$1320,'Mix Substation Location Summary'!$B683,'AH Data Pivot'!$G$3:$G$1320)-Z683</f>
        <v>0</v>
      </c>
      <c r="AE683" s="417">
        <f>SUMIF('AH Data Pivot'!$B$3:$B$1320,'Mix Substation Location Summary'!$B683,'AH Data Pivot'!$H$3:$H$1320)</f>
        <v>12811.67</v>
      </c>
      <c r="AF683" s="454">
        <f>SUMIF('AH Data Pivot'!$B$3:$B$1320,'Mix Substation Location Summary'!$B683,'AH Data Pivot'!$H$3:$H$1320)-AE683</f>
        <v>0</v>
      </c>
      <c r="AI683" s="473" t="str">
        <f t="shared" si="60"/>
        <v/>
      </c>
      <c r="AJ683" s="474">
        <f t="shared" si="61"/>
        <v>1</v>
      </c>
    </row>
    <row r="684" spans="2:36" x14ac:dyDescent="0.25">
      <c r="B684" s="403">
        <v>5614</v>
      </c>
      <c r="C684" s="403" t="str">
        <f t="shared" si="63"/>
        <v/>
      </c>
      <c r="F684" s="401">
        <f>SUMIF('AH Data Pivot'!$B$3:$B$1320,'Mix Substation Location Summary'!$B684,'AH Data Pivot'!$C$3:$C$1320)</f>
        <v>0</v>
      </c>
      <c r="G684" s="447">
        <f>SUMIF('AH Data Pivot'!$B$3:$B$1320,'Mix Substation Location Summary'!$B684,'AH Data Pivot'!$C$3:$C$1320)-F684</f>
        <v>0</v>
      </c>
      <c r="K684" s="401">
        <f>SUMIF('AH Data Pivot'!$B$3:$B$1320,'Mix Substation Location Summary'!$B684,'AH Data Pivot'!$D$3:$D$1320)</f>
        <v>0</v>
      </c>
      <c r="L684" s="456">
        <f>SUMIF('AH Data Pivot'!$B$3:$B$1320,'Mix Substation Location Summary'!$B684,'AH Data Pivot'!$D$3:$D$1320)-K684</f>
        <v>0</v>
      </c>
      <c r="P684" s="417">
        <f>SUMIF('AH Data Pivot'!$B$3:$B$1320,'Mix Substation Location Summary'!$B684,'AH Data Pivot'!$E$3:$E$1320)</f>
        <v>0</v>
      </c>
      <c r="Q684" s="451">
        <f>SUMIF('AH Data Pivot'!$B$3:$B$1320,'Mix Substation Location Summary'!$B684,'AH Data Pivot'!$E$3:$E$1320)-P684</f>
        <v>0</v>
      </c>
      <c r="U684" s="417">
        <f>SUMIF('AH Data Pivot'!$B$3:$B$1320,'Mix Substation Location Summary'!$B684,'AH Data Pivot'!$F$3:$F$1320)</f>
        <v>24965.45</v>
      </c>
      <c r="V684" s="454">
        <f>SUMIF('AH Data Pivot'!$B$3:$B$1320,'Mix Substation Location Summary'!$B684,'AH Data Pivot'!$F$3:$F$1320)-U684</f>
        <v>0</v>
      </c>
      <c r="W684" s="403"/>
      <c r="Z684" s="417">
        <f>SUMIF('AH Data Pivot'!$B$3:$B$1320,'Mix Substation Location Summary'!$B684,'AH Data Pivot'!$G$3:$G$1320)</f>
        <v>273986.39</v>
      </c>
      <c r="AA684" s="447">
        <f>SUMIF('AH Data Pivot'!$B$3:$B$1320,'Mix Substation Location Summary'!$B684,'AH Data Pivot'!$G$3:$G$1320)-Z684</f>
        <v>0</v>
      </c>
      <c r="AE684" s="417">
        <f>SUMIF('AH Data Pivot'!$B$3:$B$1320,'Mix Substation Location Summary'!$B684,'AH Data Pivot'!$H$3:$H$1320)</f>
        <v>6425084.5000000047</v>
      </c>
      <c r="AF684" s="454">
        <f>SUMIF('AH Data Pivot'!$B$3:$B$1320,'Mix Substation Location Summary'!$B684,'AH Data Pivot'!$H$3:$H$1320)-AE684</f>
        <v>0</v>
      </c>
      <c r="AI684" s="473">
        <f t="shared" si="60"/>
        <v>1</v>
      </c>
      <c r="AJ684" s="474">
        <f t="shared" si="61"/>
        <v>1</v>
      </c>
    </row>
    <row r="685" spans="2:36" x14ac:dyDescent="0.25">
      <c r="B685" s="403">
        <v>5615</v>
      </c>
      <c r="C685" s="403" t="str">
        <f t="shared" si="63"/>
        <v/>
      </c>
      <c r="F685" s="401">
        <f>SUMIF('AH Data Pivot'!$B$3:$B$1320,'Mix Substation Location Summary'!$B685,'AH Data Pivot'!$C$3:$C$1320)</f>
        <v>0</v>
      </c>
      <c r="G685" s="447">
        <f>SUMIF('AH Data Pivot'!$B$3:$B$1320,'Mix Substation Location Summary'!$B685,'AH Data Pivot'!$C$3:$C$1320)-F685</f>
        <v>0</v>
      </c>
      <c r="K685" s="401">
        <f>SUMIF('AH Data Pivot'!$B$3:$B$1320,'Mix Substation Location Summary'!$B685,'AH Data Pivot'!$D$3:$D$1320)</f>
        <v>0</v>
      </c>
      <c r="L685" s="456">
        <f>SUMIF('AH Data Pivot'!$B$3:$B$1320,'Mix Substation Location Summary'!$B685,'AH Data Pivot'!$D$3:$D$1320)-K685</f>
        <v>0</v>
      </c>
      <c r="P685" s="417">
        <f>SUMIF('AH Data Pivot'!$B$3:$B$1320,'Mix Substation Location Summary'!$B685,'AH Data Pivot'!$E$3:$E$1320)</f>
        <v>23032.35</v>
      </c>
      <c r="Q685" s="451">
        <f>SUMIF('AH Data Pivot'!$B$3:$B$1320,'Mix Substation Location Summary'!$B685,'AH Data Pivot'!$E$3:$E$1320)-P685</f>
        <v>0</v>
      </c>
      <c r="U685" s="417">
        <f>SUMIF('AH Data Pivot'!$B$3:$B$1320,'Mix Substation Location Summary'!$B685,'AH Data Pivot'!$F$3:$F$1320)</f>
        <v>3638.26</v>
      </c>
      <c r="V685" s="454">
        <f>SUMIF('AH Data Pivot'!$B$3:$B$1320,'Mix Substation Location Summary'!$B685,'AH Data Pivot'!$F$3:$F$1320)-U685</f>
        <v>0</v>
      </c>
      <c r="W685" s="403"/>
      <c r="Z685" s="417">
        <f>SUMIF('AH Data Pivot'!$B$3:$B$1320,'Mix Substation Location Summary'!$B685,'AH Data Pivot'!$G$3:$G$1320)</f>
        <v>3491485.080000001</v>
      </c>
      <c r="AA685" s="447">
        <f>SUMIF('AH Data Pivot'!$B$3:$B$1320,'Mix Substation Location Summary'!$B685,'AH Data Pivot'!$G$3:$G$1320)-Z685</f>
        <v>0</v>
      </c>
      <c r="AE685" s="417">
        <f>SUMIF('AH Data Pivot'!$B$3:$B$1320,'Mix Substation Location Summary'!$B685,'AH Data Pivot'!$H$3:$H$1320)</f>
        <v>11371284.429999979</v>
      </c>
      <c r="AF685" s="454">
        <f>SUMIF('AH Data Pivot'!$B$3:$B$1320,'Mix Substation Location Summary'!$B685,'AH Data Pivot'!$H$3:$H$1320)-AE685</f>
        <v>0</v>
      </c>
      <c r="AI685" s="473" t="str">
        <f t="shared" si="60"/>
        <v/>
      </c>
      <c r="AJ685" s="474">
        <f t="shared" si="61"/>
        <v>1</v>
      </c>
    </row>
    <row r="686" spans="2:36" x14ac:dyDescent="0.25">
      <c r="B686" s="403">
        <v>5616</v>
      </c>
      <c r="C686" s="403" t="str">
        <f t="shared" si="63"/>
        <v/>
      </c>
      <c r="F686" s="401">
        <f>SUMIF('AH Data Pivot'!$B$3:$B$1320,'Mix Substation Location Summary'!$B686,'AH Data Pivot'!$C$3:$C$1320)</f>
        <v>0</v>
      </c>
      <c r="G686" s="447">
        <f>SUMIF('AH Data Pivot'!$B$3:$B$1320,'Mix Substation Location Summary'!$B686,'AH Data Pivot'!$C$3:$C$1320)-F686</f>
        <v>0</v>
      </c>
      <c r="K686" s="401">
        <f>SUMIF('AH Data Pivot'!$B$3:$B$1320,'Mix Substation Location Summary'!$B686,'AH Data Pivot'!$D$3:$D$1320)</f>
        <v>0</v>
      </c>
      <c r="L686" s="456">
        <f>SUMIF('AH Data Pivot'!$B$3:$B$1320,'Mix Substation Location Summary'!$B686,'AH Data Pivot'!$D$3:$D$1320)-K686</f>
        <v>0</v>
      </c>
      <c r="P686" s="417">
        <f>SUMIF('AH Data Pivot'!$B$3:$B$1320,'Mix Substation Location Summary'!$B686,'AH Data Pivot'!$E$3:$E$1320)</f>
        <v>0</v>
      </c>
      <c r="Q686" s="451">
        <f>SUMIF('AH Data Pivot'!$B$3:$B$1320,'Mix Substation Location Summary'!$B686,'AH Data Pivot'!$E$3:$E$1320)-P686</f>
        <v>0</v>
      </c>
      <c r="U686" s="417">
        <f>SUMIF('AH Data Pivot'!$B$3:$B$1320,'Mix Substation Location Summary'!$B686,'AH Data Pivot'!$F$3:$F$1320)</f>
        <v>4819.6400000000003</v>
      </c>
      <c r="V686" s="454">
        <f>SUMIF('AH Data Pivot'!$B$3:$B$1320,'Mix Substation Location Summary'!$B686,'AH Data Pivot'!$F$3:$F$1320)-U686</f>
        <v>0</v>
      </c>
      <c r="W686" s="403"/>
      <c r="Z686" s="417">
        <f>SUMIF('AH Data Pivot'!$B$3:$B$1320,'Mix Substation Location Summary'!$B686,'AH Data Pivot'!$G$3:$G$1320)</f>
        <v>38734.329999999994</v>
      </c>
      <c r="AA686" s="447">
        <f>SUMIF('AH Data Pivot'!$B$3:$B$1320,'Mix Substation Location Summary'!$B686,'AH Data Pivot'!$G$3:$G$1320)-Z686</f>
        <v>0</v>
      </c>
      <c r="AE686" s="417">
        <f>SUMIF('AH Data Pivot'!$B$3:$B$1320,'Mix Substation Location Summary'!$B686,'AH Data Pivot'!$H$3:$H$1320)</f>
        <v>507263.35000000021</v>
      </c>
      <c r="AF686" s="454">
        <f>SUMIF('AH Data Pivot'!$B$3:$B$1320,'Mix Substation Location Summary'!$B686,'AH Data Pivot'!$H$3:$H$1320)-AE686</f>
        <v>0</v>
      </c>
      <c r="AI686" s="473" t="str">
        <f t="shared" si="60"/>
        <v/>
      </c>
      <c r="AJ686" s="474">
        <f t="shared" si="61"/>
        <v>1</v>
      </c>
    </row>
    <row r="687" spans="2:36" x14ac:dyDescent="0.25">
      <c r="B687" s="403">
        <v>5617</v>
      </c>
      <c r="C687" s="403" t="str">
        <f t="shared" si="63"/>
        <v/>
      </c>
      <c r="F687" s="401">
        <f>SUMIF('AH Data Pivot'!$B$3:$B$1320,'Mix Substation Location Summary'!$B687,'AH Data Pivot'!$C$3:$C$1320)</f>
        <v>0</v>
      </c>
      <c r="G687" s="447">
        <f>SUMIF('AH Data Pivot'!$B$3:$B$1320,'Mix Substation Location Summary'!$B687,'AH Data Pivot'!$C$3:$C$1320)-F687</f>
        <v>0</v>
      </c>
      <c r="K687" s="401">
        <f>SUMIF('AH Data Pivot'!$B$3:$B$1320,'Mix Substation Location Summary'!$B687,'AH Data Pivot'!$D$3:$D$1320)</f>
        <v>0</v>
      </c>
      <c r="L687" s="456">
        <f>SUMIF('AH Data Pivot'!$B$3:$B$1320,'Mix Substation Location Summary'!$B687,'AH Data Pivot'!$D$3:$D$1320)-K687</f>
        <v>0</v>
      </c>
      <c r="P687" s="417">
        <f>SUMIF('AH Data Pivot'!$B$3:$B$1320,'Mix Substation Location Summary'!$B687,'AH Data Pivot'!$E$3:$E$1320)</f>
        <v>0</v>
      </c>
      <c r="Q687" s="451">
        <f>SUMIF('AH Data Pivot'!$B$3:$B$1320,'Mix Substation Location Summary'!$B687,'AH Data Pivot'!$E$3:$E$1320)-P687</f>
        <v>0</v>
      </c>
      <c r="U687" s="417">
        <f>SUMIF('AH Data Pivot'!$B$3:$B$1320,'Mix Substation Location Summary'!$B687,'AH Data Pivot'!$F$3:$F$1320)</f>
        <v>4738.03</v>
      </c>
      <c r="V687" s="454">
        <f>SUMIF('AH Data Pivot'!$B$3:$B$1320,'Mix Substation Location Summary'!$B687,'AH Data Pivot'!$F$3:$F$1320)-U687</f>
        <v>0</v>
      </c>
      <c r="W687" s="403"/>
      <c r="Z687" s="417">
        <f>SUMIF('AH Data Pivot'!$B$3:$B$1320,'Mix Substation Location Summary'!$B687,'AH Data Pivot'!$G$3:$G$1320)</f>
        <v>185766.31999999998</v>
      </c>
      <c r="AA687" s="447">
        <f>SUMIF('AH Data Pivot'!$B$3:$B$1320,'Mix Substation Location Summary'!$B687,'AH Data Pivot'!$G$3:$G$1320)-Z687</f>
        <v>0</v>
      </c>
      <c r="AE687" s="417">
        <f>SUMIF('AH Data Pivot'!$B$3:$B$1320,'Mix Substation Location Summary'!$B687,'AH Data Pivot'!$H$3:$H$1320)</f>
        <v>4929784.4100000011</v>
      </c>
      <c r="AF687" s="454">
        <f>SUMIF('AH Data Pivot'!$B$3:$B$1320,'Mix Substation Location Summary'!$B687,'AH Data Pivot'!$H$3:$H$1320)-AE687</f>
        <v>0</v>
      </c>
      <c r="AI687" s="473" t="str">
        <f t="shared" si="60"/>
        <v/>
      </c>
      <c r="AJ687" s="474">
        <f t="shared" si="61"/>
        <v>1</v>
      </c>
    </row>
    <row r="688" spans="2:36" x14ac:dyDescent="0.25">
      <c r="B688" s="403">
        <v>5618</v>
      </c>
      <c r="C688" s="403" t="str">
        <f t="shared" si="63"/>
        <v/>
      </c>
      <c r="F688" s="401">
        <f>SUMIF('AH Data Pivot'!$B$3:$B$1320,'Mix Substation Location Summary'!$B688,'AH Data Pivot'!$C$3:$C$1320)</f>
        <v>0</v>
      </c>
      <c r="G688" s="447">
        <f>SUMIF('AH Data Pivot'!$B$3:$B$1320,'Mix Substation Location Summary'!$B688,'AH Data Pivot'!$C$3:$C$1320)-F688</f>
        <v>0</v>
      </c>
      <c r="K688" s="401">
        <f>SUMIF('AH Data Pivot'!$B$3:$B$1320,'Mix Substation Location Summary'!$B688,'AH Data Pivot'!$D$3:$D$1320)</f>
        <v>0</v>
      </c>
      <c r="L688" s="456">
        <f>SUMIF('AH Data Pivot'!$B$3:$B$1320,'Mix Substation Location Summary'!$B688,'AH Data Pivot'!$D$3:$D$1320)-K688</f>
        <v>0</v>
      </c>
      <c r="P688" s="417">
        <f>SUMIF('AH Data Pivot'!$B$3:$B$1320,'Mix Substation Location Summary'!$B688,'AH Data Pivot'!$E$3:$E$1320)</f>
        <v>0</v>
      </c>
      <c r="Q688" s="451">
        <f>SUMIF('AH Data Pivot'!$B$3:$B$1320,'Mix Substation Location Summary'!$B688,'AH Data Pivot'!$E$3:$E$1320)-P688</f>
        <v>0</v>
      </c>
      <c r="U688" s="417">
        <f>SUMIF('AH Data Pivot'!$B$3:$B$1320,'Mix Substation Location Summary'!$B688,'AH Data Pivot'!$F$3:$F$1320)</f>
        <v>39026.129999999997</v>
      </c>
      <c r="V688" s="454">
        <f>SUMIF('AH Data Pivot'!$B$3:$B$1320,'Mix Substation Location Summary'!$B688,'AH Data Pivot'!$F$3:$F$1320)-U688</f>
        <v>0</v>
      </c>
      <c r="W688" s="403"/>
      <c r="Z688" s="417">
        <f>SUMIF('AH Data Pivot'!$B$3:$B$1320,'Mix Substation Location Summary'!$B688,'AH Data Pivot'!$G$3:$G$1320)</f>
        <v>510329.89</v>
      </c>
      <c r="AA688" s="447">
        <f>SUMIF('AH Data Pivot'!$B$3:$B$1320,'Mix Substation Location Summary'!$B688,'AH Data Pivot'!$G$3:$G$1320)-Z688</f>
        <v>0</v>
      </c>
      <c r="AE688" s="417">
        <f>SUMIF('AH Data Pivot'!$B$3:$B$1320,'Mix Substation Location Summary'!$B688,'AH Data Pivot'!$H$3:$H$1320)</f>
        <v>8199000.4299999997</v>
      </c>
      <c r="AF688" s="454">
        <f>SUMIF('AH Data Pivot'!$B$3:$B$1320,'Mix Substation Location Summary'!$B688,'AH Data Pivot'!$H$3:$H$1320)-AE688</f>
        <v>0</v>
      </c>
      <c r="AI688" s="473" t="str">
        <f t="shared" si="60"/>
        <v/>
      </c>
      <c r="AJ688" s="474">
        <f t="shared" si="61"/>
        <v>1</v>
      </c>
    </row>
    <row r="689" spans="2:36" x14ac:dyDescent="0.25">
      <c r="B689" s="403">
        <v>5619</v>
      </c>
      <c r="C689" s="403" t="str">
        <f t="shared" si="63"/>
        <v/>
      </c>
      <c r="F689" s="401">
        <f>SUMIF('AH Data Pivot'!$B$3:$B$1320,'Mix Substation Location Summary'!$B689,'AH Data Pivot'!$C$3:$C$1320)</f>
        <v>0</v>
      </c>
      <c r="G689" s="447">
        <f>SUMIF('AH Data Pivot'!$B$3:$B$1320,'Mix Substation Location Summary'!$B689,'AH Data Pivot'!$C$3:$C$1320)-F689</f>
        <v>0</v>
      </c>
      <c r="K689" s="401">
        <f>SUMIF('AH Data Pivot'!$B$3:$B$1320,'Mix Substation Location Summary'!$B689,'AH Data Pivot'!$D$3:$D$1320)</f>
        <v>0</v>
      </c>
      <c r="L689" s="456">
        <f>SUMIF('AH Data Pivot'!$B$3:$B$1320,'Mix Substation Location Summary'!$B689,'AH Data Pivot'!$D$3:$D$1320)-K689</f>
        <v>0</v>
      </c>
      <c r="P689" s="417">
        <f>SUMIF('AH Data Pivot'!$B$3:$B$1320,'Mix Substation Location Summary'!$B689,'AH Data Pivot'!$E$3:$E$1320)</f>
        <v>0</v>
      </c>
      <c r="Q689" s="451">
        <f>SUMIF('AH Data Pivot'!$B$3:$B$1320,'Mix Substation Location Summary'!$B689,'AH Data Pivot'!$E$3:$E$1320)-P689</f>
        <v>0</v>
      </c>
      <c r="U689" s="417">
        <f>SUMIF('AH Data Pivot'!$B$3:$B$1320,'Mix Substation Location Summary'!$B689,'AH Data Pivot'!$F$3:$F$1320)</f>
        <v>1885.28</v>
      </c>
      <c r="V689" s="454">
        <f>SUMIF('AH Data Pivot'!$B$3:$B$1320,'Mix Substation Location Summary'!$B689,'AH Data Pivot'!$F$3:$F$1320)-U689</f>
        <v>0</v>
      </c>
      <c r="W689" s="403"/>
      <c r="Z689" s="417">
        <f>SUMIF('AH Data Pivot'!$B$3:$B$1320,'Mix Substation Location Summary'!$B689,'AH Data Pivot'!$G$3:$G$1320)</f>
        <v>1450513.37</v>
      </c>
      <c r="AA689" s="447">
        <f>SUMIF('AH Data Pivot'!$B$3:$B$1320,'Mix Substation Location Summary'!$B689,'AH Data Pivot'!$G$3:$G$1320)-Z689</f>
        <v>0</v>
      </c>
      <c r="AE689" s="417">
        <f>SUMIF('AH Data Pivot'!$B$3:$B$1320,'Mix Substation Location Summary'!$B689,'AH Data Pivot'!$H$3:$H$1320)</f>
        <v>9755157.0099999979</v>
      </c>
      <c r="AF689" s="454">
        <f>SUMIF('AH Data Pivot'!$B$3:$B$1320,'Mix Substation Location Summary'!$B689,'AH Data Pivot'!$H$3:$H$1320)-AE689</f>
        <v>0</v>
      </c>
      <c r="AI689" s="473" t="str">
        <f t="shared" si="60"/>
        <v/>
      </c>
      <c r="AJ689" s="474">
        <f t="shared" si="61"/>
        <v>1</v>
      </c>
    </row>
    <row r="690" spans="2:36" x14ac:dyDescent="0.25">
      <c r="B690" s="403">
        <v>5620</v>
      </c>
      <c r="C690" s="403" t="str">
        <f t="shared" si="63"/>
        <v/>
      </c>
      <c r="F690" s="401">
        <f>SUMIF('AH Data Pivot'!$B$3:$B$1320,'Mix Substation Location Summary'!$B690,'AH Data Pivot'!$C$3:$C$1320)</f>
        <v>0</v>
      </c>
      <c r="G690" s="447">
        <f>SUMIF('AH Data Pivot'!$B$3:$B$1320,'Mix Substation Location Summary'!$B690,'AH Data Pivot'!$C$3:$C$1320)-F690</f>
        <v>0</v>
      </c>
      <c r="K690" s="401">
        <f>SUMIF('AH Data Pivot'!$B$3:$B$1320,'Mix Substation Location Summary'!$B690,'AH Data Pivot'!$D$3:$D$1320)</f>
        <v>0</v>
      </c>
      <c r="L690" s="456">
        <f>SUMIF('AH Data Pivot'!$B$3:$B$1320,'Mix Substation Location Summary'!$B690,'AH Data Pivot'!$D$3:$D$1320)-K690</f>
        <v>0</v>
      </c>
      <c r="P690" s="417">
        <f>SUMIF('AH Data Pivot'!$B$3:$B$1320,'Mix Substation Location Summary'!$B690,'AH Data Pivot'!$E$3:$E$1320)</f>
        <v>0</v>
      </c>
      <c r="Q690" s="451">
        <f>SUMIF('AH Data Pivot'!$B$3:$B$1320,'Mix Substation Location Summary'!$B690,'AH Data Pivot'!$E$3:$E$1320)-P690</f>
        <v>0</v>
      </c>
      <c r="U690" s="417">
        <f>SUMIF('AH Data Pivot'!$B$3:$B$1320,'Mix Substation Location Summary'!$B690,'AH Data Pivot'!$F$3:$F$1320)</f>
        <v>14411.65</v>
      </c>
      <c r="V690" s="454">
        <f>SUMIF('AH Data Pivot'!$B$3:$B$1320,'Mix Substation Location Summary'!$B690,'AH Data Pivot'!$F$3:$F$1320)-U690</f>
        <v>0</v>
      </c>
      <c r="W690" s="403"/>
      <c r="Z690" s="417">
        <f>SUMIF('AH Data Pivot'!$B$3:$B$1320,'Mix Substation Location Summary'!$B690,'AH Data Pivot'!$G$3:$G$1320)</f>
        <v>246346.18000000002</v>
      </c>
      <c r="AA690" s="447">
        <f>SUMIF('AH Data Pivot'!$B$3:$B$1320,'Mix Substation Location Summary'!$B690,'AH Data Pivot'!$G$3:$G$1320)-Z690</f>
        <v>0</v>
      </c>
      <c r="AE690" s="417">
        <f>SUMIF('AH Data Pivot'!$B$3:$B$1320,'Mix Substation Location Summary'!$B690,'AH Data Pivot'!$H$3:$H$1320)</f>
        <v>9469778.9900000021</v>
      </c>
      <c r="AF690" s="454">
        <f>SUMIF('AH Data Pivot'!$B$3:$B$1320,'Mix Substation Location Summary'!$B690,'AH Data Pivot'!$H$3:$H$1320)-AE690</f>
        <v>0</v>
      </c>
      <c r="AI690" s="473" t="str">
        <f t="shared" si="60"/>
        <v/>
      </c>
      <c r="AJ690" s="474">
        <f t="shared" si="61"/>
        <v>1</v>
      </c>
    </row>
    <row r="691" spans="2:36" x14ac:dyDescent="0.25">
      <c r="B691" s="403">
        <v>5621</v>
      </c>
      <c r="C691" s="403" t="str">
        <f t="shared" si="63"/>
        <v/>
      </c>
      <c r="F691" s="401">
        <f>SUMIF('AH Data Pivot'!$B$3:$B$1320,'Mix Substation Location Summary'!$B691,'AH Data Pivot'!$C$3:$C$1320)</f>
        <v>0</v>
      </c>
      <c r="G691" s="447">
        <f>SUMIF('AH Data Pivot'!$B$3:$B$1320,'Mix Substation Location Summary'!$B691,'AH Data Pivot'!$C$3:$C$1320)-F691</f>
        <v>0</v>
      </c>
      <c r="K691" s="401">
        <f>SUMIF('AH Data Pivot'!$B$3:$B$1320,'Mix Substation Location Summary'!$B691,'AH Data Pivot'!$D$3:$D$1320)</f>
        <v>0</v>
      </c>
      <c r="L691" s="456">
        <f>SUMIF('AH Data Pivot'!$B$3:$B$1320,'Mix Substation Location Summary'!$B691,'AH Data Pivot'!$D$3:$D$1320)-K691</f>
        <v>0</v>
      </c>
      <c r="P691" s="417">
        <f>SUMIF('AH Data Pivot'!$B$3:$B$1320,'Mix Substation Location Summary'!$B691,'AH Data Pivot'!$E$3:$E$1320)</f>
        <v>0</v>
      </c>
      <c r="Q691" s="451">
        <f>SUMIF('AH Data Pivot'!$B$3:$B$1320,'Mix Substation Location Summary'!$B691,'AH Data Pivot'!$E$3:$E$1320)-P691</f>
        <v>0</v>
      </c>
      <c r="U691" s="417">
        <f>SUMIF('AH Data Pivot'!$B$3:$B$1320,'Mix Substation Location Summary'!$B691,'AH Data Pivot'!$F$3:$F$1320)</f>
        <v>9257.16</v>
      </c>
      <c r="V691" s="454">
        <f>SUMIF('AH Data Pivot'!$B$3:$B$1320,'Mix Substation Location Summary'!$B691,'AH Data Pivot'!$F$3:$F$1320)-U691</f>
        <v>0</v>
      </c>
      <c r="W691" s="403"/>
      <c r="Z691" s="417">
        <f>SUMIF('AH Data Pivot'!$B$3:$B$1320,'Mix Substation Location Summary'!$B691,'AH Data Pivot'!$G$3:$G$1320)</f>
        <v>21978.59</v>
      </c>
      <c r="AA691" s="447">
        <f>SUMIF('AH Data Pivot'!$B$3:$B$1320,'Mix Substation Location Summary'!$B691,'AH Data Pivot'!$G$3:$G$1320)-Z691</f>
        <v>0</v>
      </c>
      <c r="AE691" s="417">
        <f>SUMIF('AH Data Pivot'!$B$3:$B$1320,'Mix Substation Location Summary'!$B691,'AH Data Pivot'!$H$3:$H$1320)</f>
        <v>4320791.830000001</v>
      </c>
      <c r="AF691" s="454">
        <f>SUMIF('AH Data Pivot'!$B$3:$B$1320,'Mix Substation Location Summary'!$B691,'AH Data Pivot'!$H$3:$H$1320)-AE691</f>
        <v>0</v>
      </c>
      <c r="AI691" s="473" t="str">
        <f t="shared" si="60"/>
        <v/>
      </c>
      <c r="AJ691" s="474">
        <f t="shared" si="61"/>
        <v>1</v>
      </c>
    </row>
    <row r="692" spans="2:36" x14ac:dyDescent="0.25">
      <c r="B692" s="403">
        <v>5622</v>
      </c>
      <c r="C692" s="403" t="str">
        <f t="shared" si="63"/>
        <v/>
      </c>
      <c r="F692" s="401">
        <f>SUMIF('AH Data Pivot'!$B$3:$B$1320,'Mix Substation Location Summary'!$B692,'AH Data Pivot'!$C$3:$C$1320)</f>
        <v>0</v>
      </c>
      <c r="G692" s="447">
        <f>SUMIF('AH Data Pivot'!$B$3:$B$1320,'Mix Substation Location Summary'!$B692,'AH Data Pivot'!$C$3:$C$1320)-F692</f>
        <v>0</v>
      </c>
      <c r="K692" s="401">
        <f>SUMIF('AH Data Pivot'!$B$3:$B$1320,'Mix Substation Location Summary'!$B692,'AH Data Pivot'!$D$3:$D$1320)</f>
        <v>0</v>
      </c>
      <c r="L692" s="456">
        <f>SUMIF('AH Data Pivot'!$B$3:$B$1320,'Mix Substation Location Summary'!$B692,'AH Data Pivot'!$D$3:$D$1320)-K692</f>
        <v>0</v>
      </c>
      <c r="P692" s="417">
        <f>SUMIF('AH Data Pivot'!$B$3:$B$1320,'Mix Substation Location Summary'!$B692,'AH Data Pivot'!$E$3:$E$1320)</f>
        <v>0</v>
      </c>
      <c r="Q692" s="451">
        <f>SUMIF('AH Data Pivot'!$B$3:$B$1320,'Mix Substation Location Summary'!$B692,'AH Data Pivot'!$E$3:$E$1320)-P692</f>
        <v>0</v>
      </c>
      <c r="U692" s="417">
        <f>SUMIF('AH Data Pivot'!$B$3:$B$1320,'Mix Substation Location Summary'!$B692,'AH Data Pivot'!$F$3:$F$1320)</f>
        <v>0</v>
      </c>
      <c r="V692" s="454">
        <f>SUMIF('AH Data Pivot'!$B$3:$B$1320,'Mix Substation Location Summary'!$B692,'AH Data Pivot'!$F$3:$F$1320)-U692</f>
        <v>0</v>
      </c>
      <c r="W692" s="403"/>
      <c r="Z692" s="417">
        <f>SUMIF('AH Data Pivot'!$B$3:$B$1320,'Mix Substation Location Summary'!$B692,'AH Data Pivot'!$G$3:$G$1320)</f>
        <v>114634.8</v>
      </c>
      <c r="AA692" s="447">
        <f>SUMIF('AH Data Pivot'!$B$3:$B$1320,'Mix Substation Location Summary'!$B692,'AH Data Pivot'!$G$3:$G$1320)-Z692</f>
        <v>0</v>
      </c>
      <c r="AE692" s="417">
        <f>SUMIF('AH Data Pivot'!$B$3:$B$1320,'Mix Substation Location Summary'!$B692,'AH Data Pivot'!$H$3:$H$1320)</f>
        <v>653961.79000000027</v>
      </c>
      <c r="AF692" s="454">
        <f>SUMIF('AH Data Pivot'!$B$3:$B$1320,'Mix Substation Location Summary'!$B692,'AH Data Pivot'!$H$3:$H$1320)-AE692</f>
        <v>0</v>
      </c>
      <c r="AI692" s="473" t="str">
        <f t="shared" si="60"/>
        <v/>
      </c>
      <c r="AJ692" s="474">
        <f t="shared" si="61"/>
        <v>1</v>
      </c>
    </row>
    <row r="693" spans="2:36" x14ac:dyDescent="0.25">
      <c r="B693" s="403">
        <v>5624</v>
      </c>
      <c r="C693" s="403" t="str">
        <f t="shared" si="63"/>
        <v/>
      </c>
      <c r="F693" s="401">
        <f>SUMIF('AH Data Pivot'!$B$3:$B$1320,'Mix Substation Location Summary'!$B693,'AH Data Pivot'!$C$3:$C$1320)</f>
        <v>0</v>
      </c>
      <c r="G693" s="447">
        <f>SUMIF('AH Data Pivot'!$B$3:$B$1320,'Mix Substation Location Summary'!$B693,'AH Data Pivot'!$C$3:$C$1320)-F693</f>
        <v>0</v>
      </c>
      <c r="K693" s="401">
        <f>SUMIF('AH Data Pivot'!$B$3:$B$1320,'Mix Substation Location Summary'!$B693,'AH Data Pivot'!$D$3:$D$1320)</f>
        <v>0</v>
      </c>
      <c r="L693" s="456">
        <f>SUMIF('AH Data Pivot'!$B$3:$B$1320,'Mix Substation Location Summary'!$B693,'AH Data Pivot'!$D$3:$D$1320)-K693</f>
        <v>0</v>
      </c>
      <c r="P693" s="417">
        <f>SUMIF('AH Data Pivot'!$B$3:$B$1320,'Mix Substation Location Summary'!$B693,'AH Data Pivot'!$E$3:$E$1320)</f>
        <v>0</v>
      </c>
      <c r="Q693" s="451">
        <f>SUMIF('AH Data Pivot'!$B$3:$B$1320,'Mix Substation Location Summary'!$B693,'AH Data Pivot'!$E$3:$E$1320)-P693</f>
        <v>0</v>
      </c>
      <c r="U693" s="417">
        <f>SUMIF('AH Data Pivot'!$B$3:$B$1320,'Mix Substation Location Summary'!$B693,'AH Data Pivot'!$F$3:$F$1320)</f>
        <v>1612.23</v>
      </c>
      <c r="V693" s="454">
        <f>SUMIF('AH Data Pivot'!$B$3:$B$1320,'Mix Substation Location Summary'!$B693,'AH Data Pivot'!$F$3:$F$1320)-U693</f>
        <v>0</v>
      </c>
      <c r="W693" s="403"/>
      <c r="Z693" s="417">
        <f>SUMIF('AH Data Pivot'!$B$3:$B$1320,'Mix Substation Location Summary'!$B693,'AH Data Pivot'!$G$3:$G$1320)</f>
        <v>3318.82</v>
      </c>
      <c r="AA693" s="447">
        <f>SUMIF('AH Data Pivot'!$B$3:$B$1320,'Mix Substation Location Summary'!$B693,'AH Data Pivot'!$G$3:$G$1320)-Z693</f>
        <v>0</v>
      </c>
      <c r="AE693" s="417">
        <f>SUMIF('AH Data Pivot'!$B$3:$B$1320,'Mix Substation Location Summary'!$B693,'AH Data Pivot'!$H$3:$H$1320)</f>
        <v>290212.41000000003</v>
      </c>
      <c r="AF693" s="454">
        <f>SUMIF('AH Data Pivot'!$B$3:$B$1320,'Mix Substation Location Summary'!$B693,'AH Data Pivot'!$H$3:$H$1320)-AE693</f>
        <v>0</v>
      </c>
      <c r="AI693" s="473" t="str">
        <f t="shared" si="60"/>
        <v/>
      </c>
      <c r="AJ693" s="474">
        <f t="shared" si="61"/>
        <v>1</v>
      </c>
    </row>
    <row r="694" spans="2:36" x14ac:dyDescent="0.25">
      <c r="B694" s="403">
        <v>5625</v>
      </c>
      <c r="C694" s="403" t="str">
        <f t="shared" si="63"/>
        <v/>
      </c>
      <c r="F694" s="401">
        <f>SUMIF('AH Data Pivot'!$B$3:$B$1320,'Mix Substation Location Summary'!$B694,'AH Data Pivot'!$C$3:$C$1320)</f>
        <v>0</v>
      </c>
      <c r="G694" s="447">
        <f>SUMIF('AH Data Pivot'!$B$3:$B$1320,'Mix Substation Location Summary'!$B694,'AH Data Pivot'!$C$3:$C$1320)-F694</f>
        <v>0</v>
      </c>
      <c r="K694" s="401">
        <f>SUMIF('AH Data Pivot'!$B$3:$B$1320,'Mix Substation Location Summary'!$B694,'AH Data Pivot'!$D$3:$D$1320)</f>
        <v>0</v>
      </c>
      <c r="L694" s="456">
        <f>SUMIF('AH Data Pivot'!$B$3:$B$1320,'Mix Substation Location Summary'!$B694,'AH Data Pivot'!$D$3:$D$1320)-K694</f>
        <v>0</v>
      </c>
      <c r="P694" s="417">
        <f>SUMIF('AH Data Pivot'!$B$3:$B$1320,'Mix Substation Location Summary'!$B694,'AH Data Pivot'!$E$3:$E$1320)</f>
        <v>0</v>
      </c>
      <c r="Q694" s="451">
        <f>SUMIF('AH Data Pivot'!$B$3:$B$1320,'Mix Substation Location Summary'!$B694,'AH Data Pivot'!$E$3:$E$1320)-P694</f>
        <v>0</v>
      </c>
      <c r="U694" s="417">
        <f>SUMIF('AH Data Pivot'!$B$3:$B$1320,'Mix Substation Location Summary'!$B694,'AH Data Pivot'!$F$3:$F$1320)</f>
        <v>4294.57</v>
      </c>
      <c r="V694" s="454">
        <f>SUMIF('AH Data Pivot'!$B$3:$B$1320,'Mix Substation Location Summary'!$B694,'AH Data Pivot'!$F$3:$F$1320)-U694</f>
        <v>0</v>
      </c>
      <c r="W694" s="403"/>
      <c r="Z694" s="417">
        <f>SUMIF('AH Data Pivot'!$B$3:$B$1320,'Mix Substation Location Summary'!$B694,'AH Data Pivot'!$G$3:$G$1320)</f>
        <v>221767.91</v>
      </c>
      <c r="AA694" s="447">
        <f>SUMIF('AH Data Pivot'!$B$3:$B$1320,'Mix Substation Location Summary'!$B694,'AH Data Pivot'!$G$3:$G$1320)-Z694</f>
        <v>0</v>
      </c>
      <c r="AE694" s="417">
        <f>SUMIF('AH Data Pivot'!$B$3:$B$1320,'Mix Substation Location Summary'!$B694,'AH Data Pivot'!$H$3:$H$1320)</f>
        <v>1830794.2399999995</v>
      </c>
      <c r="AF694" s="454">
        <f>SUMIF('AH Data Pivot'!$B$3:$B$1320,'Mix Substation Location Summary'!$B694,'AH Data Pivot'!$H$3:$H$1320)-AE694</f>
        <v>0</v>
      </c>
      <c r="AI694" s="473" t="str">
        <f t="shared" si="60"/>
        <v/>
      </c>
      <c r="AJ694" s="474">
        <f t="shared" si="61"/>
        <v>1</v>
      </c>
    </row>
    <row r="695" spans="2:36" x14ac:dyDescent="0.25">
      <c r="B695" s="403">
        <v>5626</v>
      </c>
      <c r="C695" s="403" t="str">
        <f t="shared" si="63"/>
        <v/>
      </c>
      <c r="F695" s="401">
        <f>SUMIF('AH Data Pivot'!$B$3:$B$1320,'Mix Substation Location Summary'!$B695,'AH Data Pivot'!$C$3:$C$1320)</f>
        <v>0</v>
      </c>
      <c r="G695" s="447">
        <f>SUMIF('AH Data Pivot'!$B$3:$B$1320,'Mix Substation Location Summary'!$B695,'AH Data Pivot'!$C$3:$C$1320)-F695</f>
        <v>0</v>
      </c>
      <c r="K695" s="401">
        <f>SUMIF('AH Data Pivot'!$B$3:$B$1320,'Mix Substation Location Summary'!$B695,'AH Data Pivot'!$D$3:$D$1320)</f>
        <v>0</v>
      </c>
      <c r="L695" s="456">
        <f>SUMIF('AH Data Pivot'!$B$3:$B$1320,'Mix Substation Location Summary'!$B695,'AH Data Pivot'!$D$3:$D$1320)-K695</f>
        <v>0</v>
      </c>
      <c r="P695" s="417">
        <f>SUMIF('AH Data Pivot'!$B$3:$B$1320,'Mix Substation Location Summary'!$B695,'AH Data Pivot'!$E$3:$E$1320)</f>
        <v>0</v>
      </c>
      <c r="Q695" s="451">
        <f>SUMIF('AH Data Pivot'!$B$3:$B$1320,'Mix Substation Location Summary'!$B695,'AH Data Pivot'!$E$3:$E$1320)-P695</f>
        <v>0</v>
      </c>
      <c r="U695" s="417">
        <f>SUMIF('AH Data Pivot'!$B$3:$B$1320,'Mix Substation Location Summary'!$B695,'AH Data Pivot'!$F$3:$F$1320)</f>
        <v>879.71</v>
      </c>
      <c r="V695" s="454">
        <f>SUMIF('AH Data Pivot'!$B$3:$B$1320,'Mix Substation Location Summary'!$B695,'AH Data Pivot'!$F$3:$F$1320)-U695</f>
        <v>0</v>
      </c>
      <c r="W695" s="403"/>
      <c r="Z695" s="417">
        <f>SUMIF('AH Data Pivot'!$B$3:$B$1320,'Mix Substation Location Summary'!$B695,'AH Data Pivot'!$G$3:$G$1320)</f>
        <v>59716.44</v>
      </c>
      <c r="AA695" s="447">
        <f>SUMIF('AH Data Pivot'!$B$3:$B$1320,'Mix Substation Location Summary'!$B695,'AH Data Pivot'!$G$3:$G$1320)-Z695</f>
        <v>0</v>
      </c>
      <c r="AE695" s="417">
        <f>SUMIF('AH Data Pivot'!$B$3:$B$1320,'Mix Substation Location Summary'!$B695,'AH Data Pivot'!$H$3:$H$1320)</f>
        <v>5123808.1600000011</v>
      </c>
      <c r="AF695" s="454">
        <f>SUMIF('AH Data Pivot'!$B$3:$B$1320,'Mix Substation Location Summary'!$B695,'AH Data Pivot'!$H$3:$H$1320)-AE695</f>
        <v>0</v>
      </c>
      <c r="AI695" s="473" t="str">
        <f t="shared" si="60"/>
        <v/>
      </c>
      <c r="AJ695" s="474">
        <f t="shared" si="61"/>
        <v>1</v>
      </c>
    </row>
    <row r="696" spans="2:36" x14ac:dyDescent="0.25">
      <c r="B696" s="403">
        <v>5627</v>
      </c>
      <c r="C696" s="403" t="str">
        <f t="shared" si="63"/>
        <v/>
      </c>
      <c r="F696" s="401">
        <f>SUMIF('AH Data Pivot'!$B$3:$B$1320,'Mix Substation Location Summary'!$B696,'AH Data Pivot'!$C$3:$C$1320)</f>
        <v>0</v>
      </c>
      <c r="G696" s="447">
        <f>SUMIF('AH Data Pivot'!$B$3:$B$1320,'Mix Substation Location Summary'!$B696,'AH Data Pivot'!$C$3:$C$1320)-F696</f>
        <v>0</v>
      </c>
      <c r="K696" s="401">
        <f>SUMIF('AH Data Pivot'!$B$3:$B$1320,'Mix Substation Location Summary'!$B696,'AH Data Pivot'!$D$3:$D$1320)</f>
        <v>0</v>
      </c>
      <c r="L696" s="456">
        <f>SUMIF('AH Data Pivot'!$B$3:$B$1320,'Mix Substation Location Summary'!$B696,'AH Data Pivot'!$D$3:$D$1320)-K696</f>
        <v>0</v>
      </c>
      <c r="P696" s="417">
        <f>SUMIF('AH Data Pivot'!$B$3:$B$1320,'Mix Substation Location Summary'!$B696,'AH Data Pivot'!$E$3:$E$1320)</f>
        <v>0</v>
      </c>
      <c r="Q696" s="451">
        <f>SUMIF('AH Data Pivot'!$B$3:$B$1320,'Mix Substation Location Summary'!$B696,'AH Data Pivot'!$E$3:$E$1320)-P696</f>
        <v>0</v>
      </c>
      <c r="U696" s="417">
        <f>SUMIF('AH Data Pivot'!$B$3:$B$1320,'Mix Substation Location Summary'!$B696,'AH Data Pivot'!$F$3:$F$1320)</f>
        <v>7625.28</v>
      </c>
      <c r="V696" s="454">
        <f>SUMIF('AH Data Pivot'!$B$3:$B$1320,'Mix Substation Location Summary'!$B696,'AH Data Pivot'!$F$3:$F$1320)-U696</f>
        <v>0</v>
      </c>
      <c r="W696" s="403"/>
      <c r="Z696" s="417">
        <f>SUMIF('AH Data Pivot'!$B$3:$B$1320,'Mix Substation Location Summary'!$B696,'AH Data Pivot'!$G$3:$G$1320)</f>
        <v>113611.1</v>
      </c>
      <c r="AA696" s="447">
        <f>SUMIF('AH Data Pivot'!$B$3:$B$1320,'Mix Substation Location Summary'!$B696,'AH Data Pivot'!$G$3:$G$1320)-Z696</f>
        <v>0</v>
      </c>
      <c r="AE696" s="417">
        <f>SUMIF('AH Data Pivot'!$B$3:$B$1320,'Mix Substation Location Summary'!$B696,'AH Data Pivot'!$H$3:$H$1320)</f>
        <v>924875.84</v>
      </c>
      <c r="AF696" s="454">
        <f>SUMIF('AH Data Pivot'!$B$3:$B$1320,'Mix Substation Location Summary'!$B696,'AH Data Pivot'!$H$3:$H$1320)-AE696</f>
        <v>0</v>
      </c>
      <c r="AI696" s="473" t="str">
        <f t="shared" si="60"/>
        <v/>
      </c>
      <c r="AJ696" s="474">
        <f t="shared" si="61"/>
        <v>1</v>
      </c>
    </row>
    <row r="697" spans="2:36" x14ac:dyDescent="0.25">
      <c r="B697" s="403">
        <v>5628</v>
      </c>
      <c r="C697" s="403" t="str">
        <f t="shared" si="63"/>
        <v/>
      </c>
      <c r="F697" s="401">
        <f>SUMIF('AH Data Pivot'!$B$3:$B$1320,'Mix Substation Location Summary'!$B697,'AH Data Pivot'!$C$3:$C$1320)</f>
        <v>0</v>
      </c>
      <c r="G697" s="447">
        <f>SUMIF('AH Data Pivot'!$B$3:$B$1320,'Mix Substation Location Summary'!$B697,'AH Data Pivot'!$C$3:$C$1320)-F697</f>
        <v>0</v>
      </c>
      <c r="K697" s="401">
        <f>SUMIF('AH Data Pivot'!$B$3:$B$1320,'Mix Substation Location Summary'!$B697,'AH Data Pivot'!$D$3:$D$1320)</f>
        <v>0</v>
      </c>
      <c r="L697" s="456">
        <f>SUMIF('AH Data Pivot'!$B$3:$B$1320,'Mix Substation Location Summary'!$B697,'AH Data Pivot'!$D$3:$D$1320)-K697</f>
        <v>0</v>
      </c>
      <c r="P697" s="417">
        <f>SUMIF('AH Data Pivot'!$B$3:$B$1320,'Mix Substation Location Summary'!$B697,'AH Data Pivot'!$E$3:$E$1320)</f>
        <v>0</v>
      </c>
      <c r="Q697" s="451">
        <f>SUMIF('AH Data Pivot'!$B$3:$B$1320,'Mix Substation Location Summary'!$B697,'AH Data Pivot'!$E$3:$E$1320)-P697</f>
        <v>0</v>
      </c>
      <c r="U697" s="417">
        <f>SUMIF('AH Data Pivot'!$B$3:$B$1320,'Mix Substation Location Summary'!$B697,'AH Data Pivot'!$F$3:$F$1320)</f>
        <v>18481.64</v>
      </c>
      <c r="V697" s="454">
        <f>SUMIF('AH Data Pivot'!$B$3:$B$1320,'Mix Substation Location Summary'!$B697,'AH Data Pivot'!$F$3:$F$1320)-U697</f>
        <v>0</v>
      </c>
      <c r="W697" s="403"/>
      <c r="Z697" s="417">
        <f>SUMIF('AH Data Pivot'!$B$3:$B$1320,'Mix Substation Location Summary'!$B697,'AH Data Pivot'!$G$3:$G$1320)</f>
        <v>304717.33999999997</v>
      </c>
      <c r="AA697" s="447">
        <f>SUMIF('AH Data Pivot'!$B$3:$B$1320,'Mix Substation Location Summary'!$B697,'AH Data Pivot'!$G$3:$G$1320)-Z697</f>
        <v>0</v>
      </c>
      <c r="AE697" s="417">
        <f>SUMIF('AH Data Pivot'!$B$3:$B$1320,'Mix Substation Location Summary'!$B697,'AH Data Pivot'!$H$3:$H$1320)</f>
        <v>4517444.3499999996</v>
      </c>
      <c r="AF697" s="454">
        <f>SUMIF('AH Data Pivot'!$B$3:$B$1320,'Mix Substation Location Summary'!$B697,'AH Data Pivot'!$H$3:$H$1320)-AE697</f>
        <v>0</v>
      </c>
      <c r="AI697" s="473">
        <f t="shared" si="60"/>
        <v>1</v>
      </c>
      <c r="AJ697" s="474">
        <f t="shared" si="61"/>
        <v>1</v>
      </c>
    </row>
    <row r="698" spans="2:36" x14ac:dyDescent="0.25">
      <c r="B698" s="403">
        <v>5629</v>
      </c>
      <c r="C698" s="403" t="str">
        <f t="shared" si="63"/>
        <v/>
      </c>
      <c r="F698" s="401">
        <f>SUMIF('AH Data Pivot'!$B$3:$B$1320,'Mix Substation Location Summary'!$B698,'AH Data Pivot'!$C$3:$C$1320)</f>
        <v>0</v>
      </c>
      <c r="G698" s="447">
        <f>SUMIF('AH Data Pivot'!$B$3:$B$1320,'Mix Substation Location Summary'!$B698,'AH Data Pivot'!$C$3:$C$1320)-F698</f>
        <v>0</v>
      </c>
      <c r="K698" s="401">
        <f>SUMIF('AH Data Pivot'!$B$3:$B$1320,'Mix Substation Location Summary'!$B698,'AH Data Pivot'!$D$3:$D$1320)</f>
        <v>0</v>
      </c>
      <c r="L698" s="456">
        <f>SUMIF('AH Data Pivot'!$B$3:$B$1320,'Mix Substation Location Summary'!$B698,'AH Data Pivot'!$D$3:$D$1320)-K698</f>
        <v>0</v>
      </c>
      <c r="P698" s="417">
        <f>SUMIF('AH Data Pivot'!$B$3:$B$1320,'Mix Substation Location Summary'!$B698,'AH Data Pivot'!$E$3:$E$1320)</f>
        <v>21358.52</v>
      </c>
      <c r="Q698" s="451">
        <f>SUMIF('AH Data Pivot'!$B$3:$B$1320,'Mix Substation Location Summary'!$B698,'AH Data Pivot'!$E$3:$E$1320)-P698</f>
        <v>0</v>
      </c>
      <c r="U698" s="417">
        <f>SUMIF('AH Data Pivot'!$B$3:$B$1320,'Mix Substation Location Summary'!$B698,'AH Data Pivot'!$F$3:$F$1320)</f>
        <v>7720827.21</v>
      </c>
      <c r="V698" s="454">
        <f>SUMIF('AH Data Pivot'!$B$3:$B$1320,'Mix Substation Location Summary'!$B698,'AH Data Pivot'!$F$3:$F$1320)-U698</f>
        <v>0</v>
      </c>
      <c r="W698" s="403"/>
      <c r="Z698" s="417">
        <f>SUMIF('AH Data Pivot'!$B$3:$B$1320,'Mix Substation Location Summary'!$B698,'AH Data Pivot'!$G$3:$G$1320)</f>
        <v>185241.50000000003</v>
      </c>
      <c r="AA698" s="447">
        <f>SUMIF('AH Data Pivot'!$B$3:$B$1320,'Mix Substation Location Summary'!$B698,'AH Data Pivot'!$G$3:$G$1320)-Z698</f>
        <v>0</v>
      </c>
      <c r="AE698" s="417">
        <f>SUMIF('AH Data Pivot'!$B$3:$B$1320,'Mix Substation Location Summary'!$B698,'AH Data Pivot'!$H$3:$H$1320)</f>
        <v>11732042.730000004</v>
      </c>
      <c r="AF698" s="454">
        <f>SUMIF('AH Data Pivot'!$B$3:$B$1320,'Mix Substation Location Summary'!$B698,'AH Data Pivot'!$H$3:$H$1320)-AE698</f>
        <v>0</v>
      </c>
      <c r="AI698" s="473" t="str">
        <f t="shared" si="60"/>
        <v/>
      </c>
      <c r="AJ698" s="474">
        <f t="shared" si="61"/>
        <v>1</v>
      </c>
    </row>
    <row r="699" spans="2:36" x14ac:dyDescent="0.25">
      <c r="B699" s="403">
        <v>5630</v>
      </c>
      <c r="C699" s="403" t="str">
        <f t="shared" si="63"/>
        <v/>
      </c>
      <c r="F699" s="401">
        <f>SUMIF('AH Data Pivot'!$B$3:$B$1320,'Mix Substation Location Summary'!$B699,'AH Data Pivot'!$C$3:$C$1320)</f>
        <v>0</v>
      </c>
      <c r="G699" s="447">
        <f>SUMIF('AH Data Pivot'!$B$3:$B$1320,'Mix Substation Location Summary'!$B699,'AH Data Pivot'!$C$3:$C$1320)-F699</f>
        <v>0</v>
      </c>
      <c r="K699" s="401">
        <f>SUMIF('AH Data Pivot'!$B$3:$B$1320,'Mix Substation Location Summary'!$B699,'AH Data Pivot'!$D$3:$D$1320)</f>
        <v>0</v>
      </c>
      <c r="L699" s="456">
        <f>SUMIF('AH Data Pivot'!$B$3:$B$1320,'Mix Substation Location Summary'!$B699,'AH Data Pivot'!$D$3:$D$1320)-K699</f>
        <v>0</v>
      </c>
      <c r="P699" s="417">
        <f>SUMIF('AH Data Pivot'!$B$3:$B$1320,'Mix Substation Location Summary'!$B699,'AH Data Pivot'!$E$3:$E$1320)</f>
        <v>0</v>
      </c>
      <c r="Q699" s="451">
        <f>SUMIF('AH Data Pivot'!$B$3:$B$1320,'Mix Substation Location Summary'!$B699,'AH Data Pivot'!$E$3:$E$1320)-P699</f>
        <v>0</v>
      </c>
      <c r="U699" s="417">
        <f>SUMIF('AH Data Pivot'!$B$3:$B$1320,'Mix Substation Location Summary'!$B699,'AH Data Pivot'!$F$3:$F$1320)</f>
        <v>0</v>
      </c>
      <c r="V699" s="454">
        <f>SUMIF('AH Data Pivot'!$B$3:$B$1320,'Mix Substation Location Summary'!$B699,'AH Data Pivot'!$F$3:$F$1320)-U699</f>
        <v>0</v>
      </c>
      <c r="W699" s="403"/>
      <c r="Z699" s="417">
        <f>SUMIF('AH Data Pivot'!$B$3:$B$1320,'Mix Substation Location Summary'!$B699,'AH Data Pivot'!$G$3:$G$1320)</f>
        <v>361159.5</v>
      </c>
      <c r="AA699" s="447">
        <f>SUMIF('AH Data Pivot'!$B$3:$B$1320,'Mix Substation Location Summary'!$B699,'AH Data Pivot'!$G$3:$G$1320)-Z699</f>
        <v>0</v>
      </c>
      <c r="AE699" s="417">
        <f>SUMIF('AH Data Pivot'!$B$3:$B$1320,'Mix Substation Location Summary'!$B699,'AH Data Pivot'!$H$3:$H$1320)</f>
        <v>1129007.5</v>
      </c>
      <c r="AF699" s="454">
        <f>SUMIF('AH Data Pivot'!$B$3:$B$1320,'Mix Substation Location Summary'!$B699,'AH Data Pivot'!$H$3:$H$1320)-AE699</f>
        <v>0</v>
      </c>
      <c r="AI699" s="473">
        <f t="shared" si="60"/>
        <v>1</v>
      </c>
      <c r="AJ699" s="474">
        <f t="shared" si="61"/>
        <v>1</v>
      </c>
    </row>
    <row r="700" spans="2:36" x14ac:dyDescent="0.25">
      <c r="B700" s="403">
        <v>5631</v>
      </c>
      <c r="C700" s="403" t="str">
        <f t="shared" si="63"/>
        <v/>
      </c>
      <c r="F700" s="401">
        <f>SUMIF('AH Data Pivot'!$B$3:$B$1320,'Mix Substation Location Summary'!$B700,'AH Data Pivot'!$C$3:$C$1320)</f>
        <v>0</v>
      </c>
      <c r="G700" s="447">
        <f>SUMIF('AH Data Pivot'!$B$3:$B$1320,'Mix Substation Location Summary'!$B700,'AH Data Pivot'!$C$3:$C$1320)-F700</f>
        <v>0</v>
      </c>
      <c r="K700" s="401">
        <f>SUMIF('AH Data Pivot'!$B$3:$B$1320,'Mix Substation Location Summary'!$B700,'AH Data Pivot'!$D$3:$D$1320)</f>
        <v>0</v>
      </c>
      <c r="L700" s="456">
        <f>SUMIF('AH Data Pivot'!$B$3:$B$1320,'Mix Substation Location Summary'!$B700,'AH Data Pivot'!$D$3:$D$1320)-K700</f>
        <v>0</v>
      </c>
      <c r="P700" s="417">
        <f>SUMIF('AH Data Pivot'!$B$3:$B$1320,'Mix Substation Location Summary'!$B700,'AH Data Pivot'!$E$3:$E$1320)</f>
        <v>7605.55</v>
      </c>
      <c r="Q700" s="451">
        <f>SUMIF('AH Data Pivot'!$B$3:$B$1320,'Mix Substation Location Summary'!$B700,'AH Data Pivot'!$E$3:$E$1320)-P700</f>
        <v>0</v>
      </c>
      <c r="U700" s="417">
        <f>SUMIF('AH Data Pivot'!$B$3:$B$1320,'Mix Substation Location Summary'!$B700,'AH Data Pivot'!$F$3:$F$1320)</f>
        <v>5741.3099999999995</v>
      </c>
      <c r="V700" s="454">
        <f>SUMIF('AH Data Pivot'!$B$3:$B$1320,'Mix Substation Location Summary'!$B700,'AH Data Pivot'!$F$3:$F$1320)-U700</f>
        <v>0</v>
      </c>
      <c r="W700" s="403"/>
      <c r="Z700" s="417">
        <f>SUMIF('AH Data Pivot'!$B$3:$B$1320,'Mix Substation Location Summary'!$B700,'AH Data Pivot'!$G$3:$G$1320)</f>
        <v>189949.92999999996</v>
      </c>
      <c r="AA700" s="447">
        <f>SUMIF('AH Data Pivot'!$B$3:$B$1320,'Mix Substation Location Summary'!$B700,'AH Data Pivot'!$G$3:$G$1320)-Z700</f>
        <v>0</v>
      </c>
      <c r="AE700" s="417">
        <f>SUMIF('AH Data Pivot'!$B$3:$B$1320,'Mix Substation Location Summary'!$B700,'AH Data Pivot'!$H$3:$H$1320)</f>
        <v>4926527.6000000015</v>
      </c>
      <c r="AF700" s="454">
        <f>SUMIF('AH Data Pivot'!$B$3:$B$1320,'Mix Substation Location Summary'!$B700,'AH Data Pivot'!$H$3:$H$1320)-AE700</f>
        <v>0</v>
      </c>
      <c r="AI700" s="473" t="str">
        <f t="shared" si="60"/>
        <v/>
      </c>
      <c r="AJ700" s="474">
        <f t="shared" si="61"/>
        <v>1</v>
      </c>
    </row>
    <row r="701" spans="2:36" x14ac:dyDescent="0.25">
      <c r="B701" s="403">
        <v>5632</v>
      </c>
      <c r="C701" s="403" t="str">
        <f t="shared" si="63"/>
        <v/>
      </c>
      <c r="F701" s="401">
        <f>SUMIF('AH Data Pivot'!$B$3:$B$1320,'Mix Substation Location Summary'!$B701,'AH Data Pivot'!$C$3:$C$1320)</f>
        <v>0</v>
      </c>
      <c r="G701" s="447">
        <f>SUMIF('AH Data Pivot'!$B$3:$B$1320,'Mix Substation Location Summary'!$B701,'AH Data Pivot'!$C$3:$C$1320)-F701</f>
        <v>0</v>
      </c>
      <c r="K701" s="401">
        <f>SUMIF('AH Data Pivot'!$B$3:$B$1320,'Mix Substation Location Summary'!$B701,'AH Data Pivot'!$D$3:$D$1320)</f>
        <v>0</v>
      </c>
      <c r="L701" s="456">
        <f>SUMIF('AH Data Pivot'!$B$3:$B$1320,'Mix Substation Location Summary'!$B701,'AH Data Pivot'!$D$3:$D$1320)-K701</f>
        <v>0</v>
      </c>
      <c r="P701" s="417">
        <f>SUMIF('AH Data Pivot'!$B$3:$B$1320,'Mix Substation Location Summary'!$B701,'AH Data Pivot'!$E$3:$E$1320)</f>
        <v>0</v>
      </c>
      <c r="Q701" s="451">
        <f>SUMIF('AH Data Pivot'!$B$3:$B$1320,'Mix Substation Location Summary'!$B701,'AH Data Pivot'!$E$3:$E$1320)-P701</f>
        <v>0</v>
      </c>
      <c r="U701" s="417">
        <f>SUMIF('AH Data Pivot'!$B$3:$B$1320,'Mix Substation Location Summary'!$B701,'AH Data Pivot'!$F$3:$F$1320)</f>
        <v>5801.63</v>
      </c>
      <c r="V701" s="454">
        <f>SUMIF('AH Data Pivot'!$B$3:$B$1320,'Mix Substation Location Summary'!$B701,'AH Data Pivot'!$F$3:$F$1320)-U701</f>
        <v>0</v>
      </c>
      <c r="W701" s="403"/>
      <c r="Z701" s="417">
        <f>SUMIF('AH Data Pivot'!$B$3:$B$1320,'Mix Substation Location Summary'!$B701,'AH Data Pivot'!$G$3:$G$1320)</f>
        <v>404031.36</v>
      </c>
      <c r="AA701" s="447">
        <f>SUMIF('AH Data Pivot'!$B$3:$B$1320,'Mix Substation Location Summary'!$B701,'AH Data Pivot'!$G$3:$G$1320)-Z701</f>
        <v>0</v>
      </c>
      <c r="AE701" s="417">
        <f>SUMIF('AH Data Pivot'!$B$3:$B$1320,'Mix Substation Location Summary'!$B701,'AH Data Pivot'!$H$3:$H$1320)</f>
        <v>7062740.9099999992</v>
      </c>
      <c r="AF701" s="454">
        <f>SUMIF('AH Data Pivot'!$B$3:$B$1320,'Mix Substation Location Summary'!$B701,'AH Data Pivot'!$H$3:$H$1320)-AE701</f>
        <v>0</v>
      </c>
      <c r="AI701" s="473" t="str">
        <f t="shared" si="60"/>
        <v/>
      </c>
      <c r="AJ701" s="474">
        <f t="shared" si="61"/>
        <v>1</v>
      </c>
    </row>
    <row r="702" spans="2:36" x14ac:dyDescent="0.25">
      <c r="B702" s="403">
        <v>5633</v>
      </c>
      <c r="C702" s="403" t="str">
        <f t="shared" si="63"/>
        <v/>
      </c>
      <c r="F702" s="401">
        <f>SUMIF('AH Data Pivot'!$B$3:$B$1320,'Mix Substation Location Summary'!$B702,'AH Data Pivot'!$C$3:$C$1320)</f>
        <v>0</v>
      </c>
      <c r="G702" s="447">
        <f>SUMIF('AH Data Pivot'!$B$3:$B$1320,'Mix Substation Location Summary'!$B702,'AH Data Pivot'!$C$3:$C$1320)-F702</f>
        <v>0</v>
      </c>
      <c r="K702" s="401">
        <f>SUMIF('AH Data Pivot'!$B$3:$B$1320,'Mix Substation Location Summary'!$B702,'AH Data Pivot'!$D$3:$D$1320)</f>
        <v>0</v>
      </c>
      <c r="L702" s="456">
        <f>SUMIF('AH Data Pivot'!$B$3:$B$1320,'Mix Substation Location Summary'!$B702,'AH Data Pivot'!$D$3:$D$1320)-K702</f>
        <v>0</v>
      </c>
      <c r="P702" s="417">
        <f>SUMIF('AH Data Pivot'!$B$3:$B$1320,'Mix Substation Location Summary'!$B702,'AH Data Pivot'!$E$3:$E$1320)</f>
        <v>0</v>
      </c>
      <c r="Q702" s="451">
        <f>SUMIF('AH Data Pivot'!$B$3:$B$1320,'Mix Substation Location Summary'!$B702,'AH Data Pivot'!$E$3:$E$1320)-P702</f>
        <v>0</v>
      </c>
      <c r="U702" s="417">
        <f>SUMIF('AH Data Pivot'!$B$3:$B$1320,'Mix Substation Location Summary'!$B702,'AH Data Pivot'!$F$3:$F$1320)</f>
        <v>6634.59</v>
      </c>
      <c r="V702" s="454">
        <f>SUMIF('AH Data Pivot'!$B$3:$B$1320,'Mix Substation Location Summary'!$B702,'AH Data Pivot'!$F$3:$F$1320)-U702</f>
        <v>0</v>
      </c>
      <c r="W702" s="403"/>
      <c r="Z702" s="417">
        <f>SUMIF('AH Data Pivot'!$B$3:$B$1320,'Mix Substation Location Summary'!$B702,'AH Data Pivot'!$G$3:$G$1320)</f>
        <v>144898.04999999999</v>
      </c>
      <c r="AA702" s="447">
        <f>SUMIF('AH Data Pivot'!$B$3:$B$1320,'Mix Substation Location Summary'!$B702,'AH Data Pivot'!$G$3:$G$1320)-Z702</f>
        <v>0</v>
      </c>
      <c r="AE702" s="417">
        <f>SUMIF('AH Data Pivot'!$B$3:$B$1320,'Mix Substation Location Summary'!$B702,'AH Data Pivot'!$H$3:$H$1320)</f>
        <v>4881102.0500000017</v>
      </c>
      <c r="AF702" s="454">
        <f>SUMIF('AH Data Pivot'!$B$3:$B$1320,'Mix Substation Location Summary'!$B702,'AH Data Pivot'!$H$3:$H$1320)-AE702</f>
        <v>0</v>
      </c>
      <c r="AI702" s="473" t="str">
        <f t="shared" si="60"/>
        <v/>
      </c>
      <c r="AJ702" s="474">
        <f t="shared" si="61"/>
        <v>1</v>
      </c>
    </row>
    <row r="703" spans="2:36" x14ac:dyDescent="0.25">
      <c r="B703" s="403">
        <v>5634</v>
      </c>
      <c r="C703" s="403" t="str">
        <f t="shared" si="63"/>
        <v/>
      </c>
      <c r="F703" s="401">
        <f>SUMIF('AH Data Pivot'!$B$3:$B$1320,'Mix Substation Location Summary'!$B703,'AH Data Pivot'!$C$3:$C$1320)</f>
        <v>0</v>
      </c>
      <c r="G703" s="447">
        <f>SUMIF('AH Data Pivot'!$B$3:$B$1320,'Mix Substation Location Summary'!$B703,'AH Data Pivot'!$C$3:$C$1320)-F703</f>
        <v>0</v>
      </c>
      <c r="K703" s="401">
        <f>SUMIF('AH Data Pivot'!$B$3:$B$1320,'Mix Substation Location Summary'!$B703,'AH Data Pivot'!$D$3:$D$1320)</f>
        <v>0</v>
      </c>
      <c r="L703" s="456">
        <f>SUMIF('AH Data Pivot'!$B$3:$B$1320,'Mix Substation Location Summary'!$B703,'AH Data Pivot'!$D$3:$D$1320)-K703</f>
        <v>0</v>
      </c>
      <c r="P703" s="417">
        <f>SUMIF('AH Data Pivot'!$B$3:$B$1320,'Mix Substation Location Summary'!$B703,'AH Data Pivot'!$E$3:$E$1320)</f>
        <v>0</v>
      </c>
      <c r="Q703" s="451">
        <f>SUMIF('AH Data Pivot'!$B$3:$B$1320,'Mix Substation Location Summary'!$B703,'AH Data Pivot'!$E$3:$E$1320)-P703</f>
        <v>0</v>
      </c>
      <c r="U703" s="417">
        <f>SUMIF('AH Data Pivot'!$B$3:$B$1320,'Mix Substation Location Summary'!$B703,'AH Data Pivot'!$F$3:$F$1320)</f>
        <v>0</v>
      </c>
      <c r="V703" s="454">
        <f>SUMIF('AH Data Pivot'!$B$3:$B$1320,'Mix Substation Location Summary'!$B703,'AH Data Pivot'!$F$3:$F$1320)-U703</f>
        <v>0</v>
      </c>
      <c r="W703" s="403"/>
      <c r="Z703" s="417">
        <f>SUMIF('AH Data Pivot'!$B$3:$B$1320,'Mix Substation Location Summary'!$B703,'AH Data Pivot'!$G$3:$G$1320)</f>
        <v>0</v>
      </c>
      <c r="AA703" s="447">
        <f>SUMIF('AH Data Pivot'!$B$3:$B$1320,'Mix Substation Location Summary'!$B703,'AH Data Pivot'!$G$3:$G$1320)-Z703</f>
        <v>0</v>
      </c>
      <c r="AE703" s="417">
        <f>SUMIF('AH Data Pivot'!$B$3:$B$1320,'Mix Substation Location Summary'!$B703,'AH Data Pivot'!$H$3:$H$1320)</f>
        <v>415140.47</v>
      </c>
      <c r="AF703" s="454">
        <f>SUMIF('AH Data Pivot'!$B$3:$B$1320,'Mix Substation Location Summary'!$B703,'AH Data Pivot'!$H$3:$H$1320)-AE703</f>
        <v>0</v>
      </c>
      <c r="AI703" s="473" t="str">
        <f t="shared" si="60"/>
        <v/>
      </c>
      <c r="AJ703" s="474">
        <f t="shared" si="61"/>
        <v>1</v>
      </c>
    </row>
    <row r="704" spans="2:36" x14ac:dyDescent="0.25">
      <c r="B704" s="403">
        <v>5635</v>
      </c>
      <c r="C704" s="403" t="str">
        <f t="shared" si="63"/>
        <v/>
      </c>
      <c r="F704" s="401">
        <f>SUMIF('AH Data Pivot'!$B$3:$B$1320,'Mix Substation Location Summary'!$B704,'AH Data Pivot'!$C$3:$C$1320)</f>
        <v>0</v>
      </c>
      <c r="G704" s="447">
        <f>SUMIF('AH Data Pivot'!$B$3:$B$1320,'Mix Substation Location Summary'!$B704,'AH Data Pivot'!$C$3:$C$1320)-F704</f>
        <v>0</v>
      </c>
      <c r="K704" s="401">
        <f>SUMIF('AH Data Pivot'!$B$3:$B$1320,'Mix Substation Location Summary'!$B704,'AH Data Pivot'!$D$3:$D$1320)</f>
        <v>0</v>
      </c>
      <c r="L704" s="456">
        <f>SUMIF('AH Data Pivot'!$B$3:$B$1320,'Mix Substation Location Summary'!$B704,'AH Data Pivot'!$D$3:$D$1320)-K704</f>
        <v>0</v>
      </c>
      <c r="P704" s="417">
        <f>SUMIF('AH Data Pivot'!$B$3:$B$1320,'Mix Substation Location Summary'!$B704,'AH Data Pivot'!$E$3:$E$1320)</f>
        <v>0</v>
      </c>
      <c r="Q704" s="451">
        <f>SUMIF('AH Data Pivot'!$B$3:$B$1320,'Mix Substation Location Summary'!$B704,'AH Data Pivot'!$E$3:$E$1320)-P704</f>
        <v>0</v>
      </c>
      <c r="U704" s="417">
        <f>SUMIF('AH Data Pivot'!$B$3:$B$1320,'Mix Substation Location Summary'!$B704,'AH Data Pivot'!$F$3:$F$1320)</f>
        <v>4771.8</v>
      </c>
      <c r="V704" s="454">
        <f>SUMIF('AH Data Pivot'!$B$3:$B$1320,'Mix Substation Location Summary'!$B704,'AH Data Pivot'!$F$3:$F$1320)-U704</f>
        <v>0</v>
      </c>
      <c r="W704" s="403"/>
      <c r="Z704" s="417">
        <f>SUMIF('AH Data Pivot'!$B$3:$B$1320,'Mix Substation Location Summary'!$B704,'AH Data Pivot'!$G$3:$G$1320)</f>
        <v>242704.83999999997</v>
      </c>
      <c r="AA704" s="447">
        <f>SUMIF('AH Data Pivot'!$B$3:$B$1320,'Mix Substation Location Summary'!$B704,'AH Data Pivot'!$G$3:$G$1320)-Z704</f>
        <v>0</v>
      </c>
      <c r="AE704" s="417">
        <f>SUMIF('AH Data Pivot'!$B$3:$B$1320,'Mix Substation Location Summary'!$B704,'AH Data Pivot'!$H$3:$H$1320)</f>
        <v>7930809.589999998</v>
      </c>
      <c r="AF704" s="454">
        <f>SUMIF('AH Data Pivot'!$B$3:$B$1320,'Mix Substation Location Summary'!$B704,'AH Data Pivot'!$H$3:$H$1320)-AE704</f>
        <v>0</v>
      </c>
      <c r="AI704" s="473" t="str">
        <f t="shared" si="60"/>
        <v/>
      </c>
      <c r="AJ704" s="474">
        <f t="shared" si="61"/>
        <v>1</v>
      </c>
    </row>
    <row r="705" spans="2:36" x14ac:dyDescent="0.25">
      <c r="B705" s="403">
        <v>5636</v>
      </c>
      <c r="C705" s="403" t="str">
        <f t="shared" si="63"/>
        <v/>
      </c>
      <c r="F705" s="401">
        <f>SUMIF('AH Data Pivot'!$B$3:$B$1320,'Mix Substation Location Summary'!$B705,'AH Data Pivot'!$C$3:$C$1320)</f>
        <v>0</v>
      </c>
      <c r="G705" s="447">
        <f>SUMIF('AH Data Pivot'!$B$3:$B$1320,'Mix Substation Location Summary'!$B705,'AH Data Pivot'!$C$3:$C$1320)-F705</f>
        <v>0</v>
      </c>
      <c r="K705" s="401">
        <f>SUMIF('AH Data Pivot'!$B$3:$B$1320,'Mix Substation Location Summary'!$B705,'AH Data Pivot'!$D$3:$D$1320)</f>
        <v>6317.17</v>
      </c>
      <c r="L705" s="456">
        <f>SUMIF('AH Data Pivot'!$B$3:$B$1320,'Mix Substation Location Summary'!$B705,'AH Data Pivot'!$D$3:$D$1320)-K705</f>
        <v>0</v>
      </c>
      <c r="P705" s="417">
        <f>SUMIF('AH Data Pivot'!$B$3:$B$1320,'Mix Substation Location Summary'!$B705,'AH Data Pivot'!$E$3:$E$1320)</f>
        <v>0</v>
      </c>
      <c r="Q705" s="451">
        <f>SUMIF('AH Data Pivot'!$B$3:$B$1320,'Mix Substation Location Summary'!$B705,'AH Data Pivot'!$E$3:$E$1320)-P705</f>
        <v>0</v>
      </c>
      <c r="U705" s="417">
        <f>SUMIF('AH Data Pivot'!$B$3:$B$1320,'Mix Substation Location Summary'!$B705,'AH Data Pivot'!$F$3:$F$1320)</f>
        <v>6287.37</v>
      </c>
      <c r="V705" s="454">
        <f>SUMIF('AH Data Pivot'!$B$3:$B$1320,'Mix Substation Location Summary'!$B705,'AH Data Pivot'!$F$3:$F$1320)-U705</f>
        <v>0</v>
      </c>
      <c r="W705" s="403"/>
      <c r="Z705" s="417">
        <f>SUMIF('AH Data Pivot'!$B$3:$B$1320,'Mix Substation Location Summary'!$B705,'AH Data Pivot'!$G$3:$G$1320)</f>
        <v>193068.56</v>
      </c>
      <c r="AA705" s="447">
        <f>SUMIF('AH Data Pivot'!$B$3:$B$1320,'Mix Substation Location Summary'!$B705,'AH Data Pivot'!$G$3:$G$1320)-Z705</f>
        <v>0</v>
      </c>
      <c r="AE705" s="417">
        <f>SUMIF('AH Data Pivot'!$B$3:$B$1320,'Mix Substation Location Summary'!$B705,'AH Data Pivot'!$H$3:$H$1320)</f>
        <v>8218769.0800000029</v>
      </c>
      <c r="AF705" s="454">
        <f>SUMIF('AH Data Pivot'!$B$3:$B$1320,'Mix Substation Location Summary'!$B705,'AH Data Pivot'!$H$3:$H$1320)-AE705</f>
        <v>0</v>
      </c>
      <c r="AI705" s="473">
        <f t="shared" si="60"/>
        <v>1</v>
      </c>
      <c r="AJ705" s="474">
        <f t="shared" si="61"/>
        <v>1</v>
      </c>
    </row>
    <row r="706" spans="2:36" x14ac:dyDescent="0.25">
      <c r="B706" s="403">
        <v>5637</v>
      </c>
      <c r="C706" s="403" t="str">
        <f t="shared" si="63"/>
        <v/>
      </c>
      <c r="F706" s="401">
        <f>SUMIF('AH Data Pivot'!$B$3:$B$1320,'Mix Substation Location Summary'!$B706,'AH Data Pivot'!$C$3:$C$1320)</f>
        <v>0</v>
      </c>
      <c r="G706" s="447">
        <f>SUMIF('AH Data Pivot'!$B$3:$B$1320,'Mix Substation Location Summary'!$B706,'AH Data Pivot'!$C$3:$C$1320)-F706</f>
        <v>0</v>
      </c>
      <c r="K706" s="401">
        <f>SUMIF('AH Data Pivot'!$B$3:$B$1320,'Mix Substation Location Summary'!$B706,'AH Data Pivot'!$D$3:$D$1320)</f>
        <v>0</v>
      </c>
      <c r="L706" s="456">
        <f>SUMIF('AH Data Pivot'!$B$3:$B$1320,'Mix Substation Location Summary'!$B706,'AH Data Pivot'!$D$3:$D$1320)-K706</f>
        <v>0</v>
      </c>
      <c r="P706" s="417">
        <f>SUMIF('AH Data Pivot'!$B$3:$B$1320,'Mix Substation Location Summary'!$B706,'AH Data Pivot'!$E$3:$E$1320)</f>
        <v>0</v>
      </c>
      <c r="Q706" s="451">
        <f>SUMIF('AH Data Pivot'!$B$3:$B$1320,'Mix Substation Location Summary'!$B706,'AH Data Pivot'!$E$3:$E$1320)-P706</f>
        <v>0</v>
      </c>
      <c r="U706" s="417">
        <f>SUMIF('AH Data Pivot'!$B$3:$B$1320,'Mix Substation Location Summary'!$B706,'AH Data Pivot'!$F$3:$F$1320)</f>
        <v>6560.15</v>
      </c>
      <c r="V706" s="454">
        <f>SUMIF('AH Data Pivot'!$B$3:$B$1320,'Mix Substation Location Summary'!$B706,'AH Data Pivot'!$F$3:$F$1320)-U706</f>
        <v>0</v>
      </c>
      <c r="W706" s="403"/>
      <c r="Z706" s="417">
        <f>SUMIF('AH Data Pivot'!$B$3:$B$1320,'Mix Substation Location Summary'!$B706,'AH Data Pivot'!$G$3:$G$1320)</f>
        <v>222145.90000000002</v>
      </c>
      <c r="AA706" s="447">
        <f>SUMIF('AH Data Pivot'!$B$3:$B$1320,'Mix Substation Location Summary'!$B706,'AH Data Pivot'!$G$3:$G$1320)-Z706</f>
        <v>0</v>
      </c>
      <c r="AE706" s="417">
        <f>SUMIF('AH Data Pivot'!$B$3:$B$1320,'Mix Substation Location Summary'!$B706,'AH Data Pivot'!$H$3:$H$1320)</f>
        <v>5279353.4999999972</v>
      </c>
      <c r="AF706" s="454">
        <f>SUMIF('AH Data Pivot'!$B$3:$B$1320,'Mix Substation Location Summary'!$B706,'AH Data Pivot'!$H$3:$H$1320)-AE706</f>
        <v>0</v>
      </c>
      <c r="AI706" s="473" t="str">
        <f t="shared" si="60"/>
        <v/>
      </c>
      <c r="AJ706" s="474">
        <f t="shared" si="61"/>
        <v>1</v>
      </c>
    </row>
    <row r="707" spans="2:36" x14ac:dyDescent="0.25">
      <c r="B707" s="403">
        <v>5638</v>
      </c>
      <c r="C707" s="403" t="str">
        <f t="shared" si="63"/>
        <v/>
      </c>
      <c r="F707" s="401">
        <f>SUMIF('AH Data Pivot'!$B$3:$B$1320,'Mix Substation Location Summary'!$B707,'AH Data Pivot'!$C$3:$C$1320)</f>
        <v>0</v>
      </c>
      <c r="G707" s="447">
        <f>SUMIF('AH Data Pivot'!$B$3:$B$1320,'Mix Substation Location Summary'!$B707,'AH Data Pivot'!$C$3:$C$1320)-F707</f>
        <v>0</v>
      </c>
      <c r="K707" s="401">
        <f>SUMIF('AH Data Pivot'!$B$3:$B$1320,'Mix Substation Location Summary'!$B707,'AH Data Pivot'!$D$3:$D$1320)</f>
        <v>0</v>
      </c>
      <c r="L707" s="456">
        <f>SUMIF('AH Data Pivot'!$B$3:$B$1320,'Mix Substation Location Summary'!$B707,'AH Data Pivot'!$D$3:$D$1320)-K707</f>
        <v>0</v>
      </c>
      <c r="P707" s="417">
        <f>SUMIF('AH Data Pivot'!$B$3:$B$1320,'Mix Substation Location Summary'!$B707,'AH Data Pivot'!$E$3:$E$1320)</f>
        <v>0</v>
      </c>
      <c r="Q707" s="451">
        <f>SUMIF('AH Data Pivot'!$B$3:$B$1320,'Mix Substation Location Summary'!$B707,'AH Data Pivot'!$E$3:$E$1320)-P707</f>
        <v>0</v>
      </c>
      <c r="U707" s="417">
        <f>SUMIF('AH Data Pivot'!$B$3:$B$1320,'Mix Substation Location Summary'!$B707,'AH Data Pivot'!$F$3:$F$1320)</f>
        <v>0</v>
      </c>
      <c r="V707" s="454">
        <f>SUMIF('AH Data Pivot'!$B$3:$B$1320,'Mix Substation Location Summary'!$B707,'AH Data Pivot'!$F$3:$F$1320)-U707</f>
        <v>0</v>
      </c>
      <c r="W707" s="403"/>
      <c r="Z707" s="417">
        <f>SUMIF('AH Data Pivot'!$B$3:$B$1320,'Mix Substation Location Summary'!$B707,'AH Data Pivot'!$G$3:$G$1320)</f>
        <v>1489.48</v>
      </c>
      <c r="AA707" s="447">
        <f>SUMIF('AH Data Pivot'!$B$3:$B$1320,'Mix Substation Location Summary'!$B707,'AH Data Pivot'!$G$3:$G$1320)-Z707</f>
        <v>0</v>
      </c>
      <c r="AE707" s="417">
        <f>SUMIF('AH Data Pivot'!$B$3:$B$1320,'Mix Substation Location Summary'!$B707,'AH Data Pivot'!$H$3:$H$1320)</f>
        <v>535477.30000000005</v>
      </c>
      <c r="AF707" s="454">
        <f>SUMIF('AH Data Pivot'!$B$3:$B$1320,'Mix Substation Location Summary'!$B707,'AH Data Pivot'!$H$3:$H$1320)-AE707</f>
        <v>0</v>
      </c>
      <c r="AI707" s="473" t="str">
        <f t="shared" si="60"/>
        <v/>
      </c>
      <c r="AJ707" s="474">
        <f t="shared" si="61"/>
        <v>1</v>
      </c>
    </row>
    <row r="708" spans="2:36" x14ac:dyDescent="0.25">
      <c r="B708" s="403">
        <v>5639</v>
      </c>
      <c r="C708" s="403" t="str">
        <f t="shared" si="63"/>
        <v/>
      </c>
      <c r="F708" s="401">
        <f>SUMIF('AH Data Pivot'!$B$3:$B$1320,'Mix Substation Location Summary'!$B708,'AH Data Pivot'!$C$3:$C$1320)</f>
        <v>0</v>
      </c>
      <c r="G708" s="447">
        <f>SUMIF('AH Data Pivot'!$B$3:$B$1320,'Mix Substation Location Summary'!$B708,'AH Data Pivot'!$C$3:$C$1320)-F708</f>
        <v>0</v>
      </c>
      <c r="K708" s="401">
        <f>SUMIF('AH Data Pivot'!$B$3:$B$1320,'Mix Substation Location Summary'!$B708,'AH Data Pivot'!$D$3:$D$1320)</f>
        <v>0</v>
      </c>
      <c r="L708" s="456">
        <f>SUMIF('AH Data Pivot'!$B$3:$B$1320,'Mix Substation Location Summary'!$B708,'AH Data Pivot'!$D$3:$D$1320)-K708</f>
        <v>0</v>
      </c>
      <c r="P708" s="417">
        <f>SUMIF('AH Data Pivot'!$B$3:$B$1320,'Mix Substation Location Summary'!$B708,'AH Data Pivot'!$E$3:$E$1320)</f>
        <v>0</v>
      </c>
      <c r="Q708" s="451">
        <f>SUMIF('AH Data Pivot'!$B$3:$B$1320,'Mix Substation Location Summary'!$B708,'AH Data Pivot'!$E$3:$E$1320)-P708</f>
        <v>0</v>
      </c>
      <c r="U708" s="417">
        <f>SUMIF('AH Data Pivot'!$B$3:$B$1320,'Mix Substation Location Summary'!$B708,'AH Data Pivot'!$F$3:$F$1320)</f>
        <v>21323.73</v>
      </c>
      <c r="V708" s="454">
        <f>SUMIF('AH Data Pivot'!$B$3:$B$1320,'Mix Substation Location Summary'!$B708,'AH Data Pivot'!$F$3:$F$1320)-U708</f>
        <v>0</v>
      </c>
      <c r="W708" s="403"/>
      <c r="Z708" s="417">
        <f>SUMIF('AH Data Pivot'!$B$3:$B$1320,'Mix Substation Location Summary'!$B708,'AH Data Pivot'!$G$3:$G$1320)</f>
        <v>294226.5</v>
      </c>
      <c r="AA708" s="447">
        <f>SUMIF('AH Data Pivot'!$B$3:$B$1320,'Mix Substation Location Summary'!$B708,'AH Data Pivot'!$G$3:$G$1320)-Z708</f>
        <v>0</v>
      </c>
      <c r="AE708" s="417">
        <f>SUMIF('AH Data Pivot'!$B$3:$B$1320,'Mix Substation Location Summary'!$B708,'AH Data Pivot'!$H$3:$H$1320)</f>
        <v>3723060.1300000004</v>
      </c>
      <c r="AF708" s="454">
        <f>SUMIF('AH Data Pivot'!$B$3:$B$1320,'Mix Substation Location Summary'!$B708,'AH Data Pivot'!$H$3:$H$1320)-AE708</f>
        <v>0</v>
      </c>
      <c r="AI708" s="473" t="str">
        <f t="shared" si="60"/>
        <v/>
      </c>
      <c r="AJ708" s="474">
        <f t="shared" si="61"/>
        <v>1</v>
      </c>
    </row>
    <row r="709" spans="2:36" x14ac:dyDescent="0.25">
      <c r="B709" s="403">
        <v>5640</v>
      </c>
      <c r="C709" s="403" t="str">
        <f t="shared" si="63"/>
        <v/>
      </c>
      <c r="F709" s="401">
        <f>SUMIF('AH Data Pivot'!$B$3:$B$1320,'Mix Substation Location Summary'!$B709,'AH Data Pivot'!$C$3:$C$1320)</f>
        <v>0</v>
      </c>
      <c r="G709" s="447">
        <f>SUMIF('AH Data Pivot'!$B$3:$B$1320,'Mix Substation Location Summary'!$B709,'AH Data Pivot'!$C$3:$C$1320)-F709</f>
        <v>0</v>
      </c>
      <c r="K709" s="401">
        <f>SUMIF('AH Data Pivot'!$B$3:$B$1320,'Mix Substation Location Summary'!$B709,'AH Data Pivot'!$D$3:$D$1320)</f>
        <v>0</v>
      </c>
      <c r="L709" s="456">
        <f>SUMIF('AH Data Pivot'!$B$3:$B$1320,'Mix Substation Location Summary'!$B709,'AH Data Pivot'!$D$3:$D$1320)-K709</f>
        <v>0</v>
      </c>
      <c r="P709" s="417">
        <f>SUMIF('AH Data Pivot'!$B$3:$B$1320,'Mix Substation Location Summary'!$B709,'AH Data Pivot'!$E$3:$E$1320)</f>
        <v>0</v>
      </c>
      <c r="Q709" s="451">
        <f>SUMIF('AH Data Pivot'!$B$3:$B$1320,'Mix Substation Location Summary'!$B709,'AH Data Pivot'!$E$3:$E$1320)-P709</f>
        <v>0</v>
      </c>
      <c r="U709" s="417">
        <f>SUMIF('AH Data Pivot'!$B$3:$B$1320,'Mix Substation Location Summary'!$B709,'AH Data Pivot'!$F$3:$F$1320)</f>
        <v>19321.93</v>
      </c>
      <c r="V709" s="454">
        <f>SUMIF('AH Data Pivot'!$B$3:$B$1320,'Mix Substation Location Summary'!$B709,'AH Data Pivot'!$F$3:$F$1320)-U709</f>
        <v>0</v>
      </c>
      <c r="W709" s="403"/>
      <c r="Z709" s="417">
        <f>SUMIF('AH Data Pivot'!$B$3:$B$1320,'Mix Substation Location Summary'!$B709,'AH Data Pivot'!$G$3:$G$1320)</f>
        <v>30797.829999999998</v>
      </c>
      <c r="AA709" s="447">
        <f>SUMIF('AH Data Pivot'!$B$3:$B$1320,'Mix Substation Location Summary'!$B709,'AH Data Pivot'!$G$3:$G$1320)-Z709</f>
        <v>0</v>
      </c>
      <c r="AE709" s="417">
        <f>SUMIF('AH Data Pivot'!$B$3:$B$1320,'Mix Substation Location Summary'!$B709,'AH Data Pivot'!$H$3:$H$1320)</f>
        <v>6719817.3000000054</v>
      </c>
      <c r="AF709" s="454">
        <f>SUMIF('AH Data Pivot'!$B$3:$B$1320,'Mix Substation Location Summary'!$B709,'AH Data Pivot'!$H$3:$H$1320)-AE709</f>
        <v>0</v>
      </c>
      <c r="AI709" s="473" t="str">
        <f t="shared" si="60"/>
        <v/>
      </c>
      <c r="AJ709" s="474">
        <f t="shared" si="61"/>
        <v>1</v>
      </c>
    </row>
    <row r="710" spans="2:36" x14ac:dyDescent="0.25">
      <c r="B710" s="403">
        <v>5641</v>
      </c>
      <c r="C710" s="403" t="str">
        <f t="shared" si="63"/>
        <v/>
      </c>
      <c r="F710" s="401">
        <f>SUMIF('AH Data Pivot'!$B$3:$B$1320,'Mix Substation Location Summary'!$B710,'AH Data Pivot'!$C$3:$C$1320)</f>
        <v>0</v>
      </c>
      <c r="G710" s="447">
        <f>SUMIF('AH Data Pivot'!$B$3:$B$1320,'Mix Substation Location Summary'!$B710,'AH Data Pivot'!$C$3:$C$1320)-F710</f>
        <v>0</v>
      </c>
      <c r="K710" s="401">
        <f>SUMIF('AH Data Pivot'!$B$3:$B$1320,'Mix Substation Location Summary'!$B710,'AH Data Pivot'!$D$3:$D$1320)</f>
        <v>0</v>
      </c>
      <c r="L710" s="456">
        <f>SUMIF('AH Data Pivot'!$B$3:$B$1320,'Mix Substation Location Summary'!$B710,'AH Data Pivot'!$D$3:$D$1320)-K710</f>
        <v>0</v>
      </c>
      <c r="P710" s="417">
        <f>SUMIF('AH Data Pivot'!$B$3:$B$1320,'Mix Substation Location Summary'!$B710,'AH Data Pivot'!$E$3:$E$1320)</f>
        <v>0</v>
      </c>
      <c r="Q710" s="451">
        <f>SUMIF('AH Data Pivot'!$B$3:$B$1320,'Mix Substation Location Summary'!$B710,'AH Data Pivot'!$E$3:$E$1320)-P710</f>
        <v>0</v>
      </c>
      <c r="U710" s="417">
        <f>SUMIF('AH Data Pivot'!$B$3:$B$1320,'Mix Substation Location Summary'!$B710,'AH Data Pivot'!$F$3:$F$1320)</f>
        <v>5953.03</v>
      </c>
      <c r="V710" s="454">
        <f>SUMIF('AH Data Pivot'!$B$3:$B$1320,'Mix Substation Location Summary'!$B710,'AH Data Pivot'!$F$3:$F$1320)-U710</f>
        <v>0</v>
      </c>
      <c r="W710" s="403"/>
      <c r="Z710" s="417">
        <f>SUMIF('AH Data Pivot'!$B$3:$B$1320,'Mix Substation Location Summary'!$B710,'AH Data Pivot'!$G$3:$G$1320)</f>
        <v>147348.79999999999</v>
      </c>
      <c r="AA710" s="447">
        <f>SUMIF('AH Data Pivot'!$B$3:$B$1320,'Mix Substation Location Summary'!$B710,'AH Data Pivot'!$G$3:$G$1320)-Z710</f>
        <v>0</v>
      </c>
      <c r="AE710" s="417">
        <f>SUMIF('AH Data Pivot'!$B$3:$B$1320,'Mix Substation Location Summary'!$B710,'AH Data Pivot'!$H$3:$H$1320)</f>
        <v>2232228.42</v>
      </c>
      <c r="AF710" s="454">
        <f>SUMIF('AH Data Pivot'!$B$3:$B$1320,'Mix Substation Location Summary'!$B710,'AH Data Pivot'!$H$3:$H$1320)-AE710</f>
        <v>0</v>
      </c>
      <c r="AI710" s="473" t="str">
        <f t="shared" si="60"/>
        <v/>
      </c>
      <c r="AJ710" s="474">
        <f t="shared" si="61"/>
        <v>1</v>
      </c>
    </row>
    <row r="711" spans="2:36" x14ac:dyDescent="0.25">
      <c r="B711" s="403">
        <v>5644</v>
      </c>
      <c r="C711" s="403" t="str">
        <f t="shared" si="63"/>
        <v/>
      </c>
      <c r="F711" s="401">
        <f>SUMIF('AH Data Pivot'!$B$3:$B$1320,'Mix Substation Location Summary'!$B711,'AH Data Pivot'!$C$3:$C$1320)</f>
        <v>0</v>
      </c>
      <c r="G711" s="447">
        <f>SUMIF('AH Data Pivot'!$B$3:$B$1320,'Mix Substation Location Summary'!$B711,'AH Data Pivot'!$C$3:$C$1320)-F711</f>
        <v>0</v>
      </c>
      <c r="K711" s="401">
        <f>SUMIF('AH Data Pivot'!$B$3:$B$1320,'Mix Substation Location Summary'!$B711,'AH Data Pivot'!$D$3:$D$1320)</f>
        <v>0</v>
      </c>
      <c r="L711" s="456">
        <f>SUMIF('AH Data Pivot'!$B$3:$B$1320,'Mix Substation Location Summary'!$B711,'AH Data Pivot'!$D$3:$D$1320)-K711</f>
        <v>0</v>
      </c>
      <c r="P711" s="417">
        <f>SUMIF('AH Data Pivot'!$B$3:$B$1320,'Mix Substation Location Summary'!$B711,'AH Data Pivot'!$E$3:$E$1320)</f>
        <v>0</v>
      </c>
      <c r="Q711" s="451">
        <f>SUMIF('AH Data Pivot'!$B$3:$B$1320,'Mix Substation Location Summary'!$B711,'AH Data Pivot'!$E$3:$E$1320)-P711</f>
        <v>0</v>
      </c>
      <c r="U711" s="417">
        <f>SUMIF('AH Data Pivot'!$B$3:$B$1320,'Mix Substation Location Summary'!$B711,'AH Data Pivot'!$F$3:$F$1320)</f>
        <v>2156.09</v>
      </c>
      <c r="V711" s="454">
        <f>SUMIF('AH Data Pivot'!$B$3:$B$1320,'Mix Substation Location Summary'!$B711,'AH Data Pivot'!$F$3:$F$1320)-U711</f>
        <v>0</v>
      </c>
      <c r="W711" s="403"/>
      <c r="Z711" s="417">
        <f>SUMIF('AH Data Pivot'!$B$3:$B$1320,'Mix Substation Location Summary'!$B711,'AH Data Pivot'!$G$3:$G$1320)</f>
        <v>166224.07000000004</v>
      </c>
      <c r="AA711" s="447">
        <f>SUMIF('AH Data Pivot'!$B$3:$B$1320,'Mix Substation Location Summary'!$B711,'AH Data Pivot'!$G$3:$G$1320)-Z711</f>
        <v>0</v>
      </c>
      <c r="AE711" s="417">
        <f>SUMIF('AH Data Pivot'!$B$3:$B$1320,'Mix Substation Location Summary'!$B711,'AH Data Pivot'!$H$3:$H$1320)</f>
        <v>1262354.3</v>
      </c>
      <c r="AF711" s="454">
        <f>SUMIF('AH Data Pivot'!$B$3:$B$1320,'Mix Substation Location Summary'!$B711,'AH Data Pivot'!$H$3:$H$1320)-AE711</f>
        <v>0</v>
      </c>
      <c r="AI711" s="473" t="str">
        <f t="shared" si="60"/>
        <v/>
      </c>
      <c r="AJ711" s="474">
        <f t="shared" si="61"/>
        <v>1</v>
      </c>
    </row>
    <row r="712" spans="2:36" x14ac:dyDescent="0.25">
      <c r="B712" s="403">
        <v>5645</v>
      </c>
      <c r="C712" s="403" t="str">
        <f t="shared" si="63"/>
        <v/>
      </c>
      <c r="F712" s="401">
        <f>SUMIF('AH Data Pivot'!$B$3:$B$1320,'Mix Substation Location Summary'!$B712,'AH Data Pivot'!$C$3:$C$1320)</f>
        <v>0</v>
      </c>
      <c r="G712" s="447">
        <f>SUMIF('AH Data Pivot'!$B$3:$B$1320,'Mix Substation Location Summary'!$B712,'AH Data Pivot'!$C$3:$C$1320)-F712</f>
        <v>0</v>
      </c>
      <c r="K712" s="401">
        <f>SUMIF('AH Data Pivot'!$B$3:$B$1320,'Mix Substation Location Summary'!$B712,'AH Data Pivot'!$D$3:$D$1320)</f>
        <v>0</v>
      </c>
      <c r="L712" s="456">
        <f>SUMIF('AH Data Pivot'!$B$3:$B$1320,'Mix Substation Location Summary'!$B712,'AH Data Pivot'!$D$3:$D$1320)-K712</f>
        <v>0</v>
      </c>
      <c r="P712" s="417">
        <f>SUMIF('AH Data Pivot'!$B$3:$B$1320,'Mix Substation Location Summary'!$B712,'AH Data Pivot'!$E$3:$E$1320)</f>
        <v>0</v>
      </c>
      <c r="Q712" s="451">
        <f>SUMIF('AH Data Pivot'!$B$3:$B$1320,'Mix Substation Location Summary'!$B712,'AH Data Pivot'!$E$3:$E$1320)-P712</f>
        <v>0</v>
      </c>
      <c r="U712" s="417">
        <f>SUMIF('AH Data Pivot'!$B$3:$B$1320,'Mix Substation Location Summary'!$B712,'AH Data Pivot'!$F$3:$F$1320)</f>
        <v>3267.75</v>
      </c>
      <c r="V712" s="454">
        <f>SUMIF('AH Data Pivot'!$B$3:$B$1320,'Mix Substation Location Summary'!$B712,'AH Data Pivot'!$F$3:$F$1320)-U712</f>
        <v>0</v>
      </c>
      <c r="W712" s="403"/>
      <c r="Z712" s="417">
        <f>SUMIF('AH Data Pivot'!$B$3:$B$1320,'Mix Substation Location Summary'!$B712,'AH Data Pivot'!$G$3:$G$1320)</f>
        <v>343010.03</v>
      </c>
      <c r="AA712" s="447">
        <f>SUMIF('AH Data Pivot'!$B$3:$B$1320,'Mix Substation Location Summary'!$B712,'AH Data Pivot'!$G$3:$G$1320)-Z712</f>
        <v>0</v>
      </c>
      <c r="AE712" s="417">
        <f>SUMIF('AH Data Pivot'!$B$3:$B$1320,'Mix Substation Location Summary'!$B712,'AH Data Pivot'!$H$3:$H$1320)</f>
        <v>8560893.7199999951</v>
      </c>
      <c r="AF712" s="454">
        <f>SUMIF('AH Data Pivot'!$B$3:$B$1320,'Mix Substation Location Summary'!$B712,'AH Data Pivot'!$H$3:$H$1320)-AE712</f>
        <v>0</v>
      </c>
      <c r="AI712" s="473" t="str">
        <f t="shared" si="60"/>
        <v/>
      </c>
      <c r="AJ712" s="474">
        <f t="shared" si="61"/>
        <v>1</v>
      </c>
    </row>
    <row r="713" spans="2:36" x14ac:dyDescent="0.25">
      <c r="B713" s="403">
        <v>5646</v>
      </c>
      <c r="C713" s="403" t="str">
        <f t="shared" si="63"/>
        <v/>
      </c>
      <c r="F713" s="401">
        <f>SUMIF('AH Data Pivot'!$B$3:$B$1320,'Mix Substation Location Summary'!$B713,'AH Data Pivot'!$C$3:$C$1320)</f>
        <v>0</v>
      </c>
      <c r="G713" s="447">
        <f>SUMIF('AH Data Pivot'!$B$3:$B$1320,'Mix Substation Location Summary'!$B713,'AH Data Pivot'!$C$3:$C$1320)-F713</f>
        <v>0</v>
      </c>
      <c r="K713" s="401">
        <f>SUMIF('AH Data Pivot'!$B$3:$B$1320,'Mix Substation Location Summary'!$B713,'AH Data Pivot'!$D$3:$D$1320)</f>
        <v>20599.16</v>
      </c>
      <c r="L713" s="456">
        <f>SUMIF('AH Data Pivot'!$B$3:$B$1320,'Mix Substation Location Summary'!$B713,'AH Data Pivot'!$D$3:$D$1320)-K713</f>
        <v>0</v>
      </c>
      <c r="P713" s="417">
        <f>SUMIF('AH Data Pivot'!$B$3:$B$1320,'Mix Substation Location Summary'!$B713,'AH Data Pivot'!$E$3:$E$1320)</f>
        <v>0</v>
      </c>
      <c r="Q713" s="451">
        <f>SUMIF('AH Data Pivot'!$B$3:$B$1320,'Mix Substation Location Summary'!$B713,'AH Data Pivot'!$E$3:$E$1320)-P713</f>
        <v>0</v>
      </c>
      <c r="U713" s="417">
        <f>SUMIF('AH Data Pivot'!$B$3:$B$1320,'Mix Substation Location Summary'!$B713,'AH Data Pivot'!$F$3:$F$1320)</f>
        <v>0</v>
      </c>
      <c r="V713" s="454">
        <f>SUMIF('AH Data Pivot'!$B$3:$B$1320,'Mix Substation Location Summary'!$B713,'AH Data Pivot'!$F$3:$F$1320)-U713</f>
        <v>0</v>
      </c>
      <c r="W713" s="403"/>
      <c r="Z713" s="417">
        <f>SUMIF('AH Data Pivot'!$B$3:$B$1320,'Mix Substation Location Summary'!$B713,'AH Data Pivot'!$G$3:$G$1320)</f>
        <v>22181.65</v>
      </c>
      <c r="AA713" s="447">
        <f>SUMIF('AH Data Pivot'!$B$3:$B$1320,'Mix Substation Location Summary'!$B713,'AH Data Pivot'!$G$3:$G$1320)-Z713</f>
        <v>0</v>
      </c>
      <c r="AE713" s="417">
        <f>SUMIF('AH Data Pivot'!$B$3:$B$1320,'Mix Substation Location Summary'!$B713,'AH Data Pivot'!$H$3:$H$1320)</f>
        <v>992020.13</v>
      </c>
      <c r="AF713" s="454">
        <f>SUMIF('AH Data Pivot'!$B$3:$B$1320,'Mix Substation Location Summary'!$B713,'AH Data Pivot'!$H$3:$H$1320)-AE713</f>
        <v>0</v>
      </c>
      <c r="AI713" s="473">
        <f t="shared" ref="AI713:AI776" si="64">IF(F713+K713+P714=0,"",1)</f>
        <v>1</v>
      </c>
      <c r="AJ713" s="474">
        <f t="shared" ref="AJ713:AJ776" si="65">IF(U713+Z713+AE713=0,"",1)</f>
        <v>1</v>
      </c>
    </row>
    <row r="714" spans="2:36" x14ac:dyDescent="0.25">
      <c r="B714" s="403">
        <v>5647</v>
      </c>
      <c r="C714" s="403" t="str">
        <f t="shared" si="63"/>
        <v/>
      </c>
      <c r="F714" s="401">
        <f>SUMIF('AH Data Pivot'!$B$3:$B$1320,'Mix Substation Location Summary'!$B714,'AH Data Pivot'!$C$3:$C$1320)</f>
        <v>0</v>
      </c>
      <c r="G714" s="447">
        <f>SUMIF('AH Data Pivot'!$B$3:$B$1320,'Mix Substation Location Summary'!$B714,'AH Data Pivot'!$C$3:$C$1320)-F714</f>
        <v>0</v>
      </c>
      <c r="K714" s="401">
        <f>SUMIF('AH Data Pivot'!$B$3:$B$1320,'Mix Substation Location Summary'!$B714,'AH Data Pivot'!$D$3:$D$1320)</f>
        <v>0</v>
      </c>
      <c r="L714" s="456">
        <f>SUMIF('AH Data Pivot'!$B$3:$B$1320,'Mix Substation Location Summary'!$B714,'AH Data Pivot'!$D$3:$D$1320)-K714</f>
        <v>0</v>
      </c>
      <c r="P714" s="417">
        <f>SUMIF('AH Data Pivot'!$B$3:$B$1320,'Mix Substation Location Summary'!$B714,'AH Data Pivot'!$E$3:$E$1320)</f>
        <v>0</v>
      </c>
      <c r="Q714" s="451">
        <f>SUMIF('AH Data Pivot'!$B$3:$B$1320,'Mix Substation Location Summary'!$B714,'AH Data Pivot'!$E$3:$E$1320)-P714</f>
        <v>0</v>
      </c>
      <c r="U714" s="417">
        <f>SUMIF('AH Data Pivot'!$B$3:$B$1320,'Mix Substation Location Summary'!$B714,'AH Data Pivot'!$F$3:$F$1320)</f>
        <v>8436.5199999999986</v>
      </c>
      <c r="V714" s="454">
        <f>SUMIF('AH Data Pivot'!$B$3:$B$1320,'Mix Substation Location Summary'!$B714,'AH Data Pivot'!$F$3:$F$1320)-U714</f>
        <v>0</v>
      </c>
      <c r="W714" s="403"/>
      <c r="Z714" s="417">
        <f>SUMIF('AH Data Pivot'!$B$3:$B$1320,'Mix Substation Location Summary'!$B714,'AH Data Pivot'!$G$3:$G$1320)</f>
        <v>117246.13</v>
      </c>
      <c r="AA714" s="447">
        <f>SUMIF('AH Data Pivot'!$B$3:$B$1320,'Mix Substation Location Summary'!$B714,'AH Data Pivot'!$G$3:$G$1320)-Z714</f>
        <v>0</v>
      </c>
      <c r="AE714" s="417">
        <f>SUMIF('AH Data Pivot'!$B$3:$B$1320,'Mix Substation Location Summary'!$B714,'AH Data Pivot'!$H$3:$H$1320)</f>
        <v>518956.41000000009</v>
      </c>
      <c r="AF714" s="454">
        <f>SUMIF('AH Data Pivot'!$B$3:$B$1320,'Mix Substation Location Summary'!$B714,'AH Data Pivot'!$H$3:$H$1320)-AE714</f>
        <v>0</v>
      </c>
      <c r="AI714" s="473" t="str">
        <f t="shared" si="64"/>
        <v/>
      </c>
      <c r="AJ714" s="474">
        <f t="shared" si="65"/>
        <v>1</v>
      </c>
    </row>
    <row r="715" spans="2:36" x14ac:dyDescent="0.25">
      <c r="B715" s="403">
        <v>5648</v>
      </c>
      <c r="C715" s="403" t="str">
        <f t="shared" si="63"/>
        <v/>
      </c>
      <c r="F715" s="401">
        <f>SUMIF('AH Data Pivot'!$B$3:$B$1320,'Mix Substation Location Summary'!$B715,'AH Data Pivot'!$C$3:$C$1320)</f>
        <v>0</v>
      </c>
      <c r="G715" s="447">
        <f>SUMIF('AH Data Pivot'!$B$3:$B$1320,'Mix Substation Location Summary'!$B715,'AH Data Pivot'!$C$3:$C$1320)-F715</f>
        <v>0</v>
      </c>
      <c r="K715" s="401">
        <f>SUMIF('AH Data Pivot'!$B$3:$B$1320,'Mix Substation Location Summary'!$B715,'AH Data Pivot'!$D$3:$D$1320)</f>
        <v>0</v>
      </c>
      <c r="L715" s="456">
        <f>SUMIF('AH Data Pivot'!$B$3:$B$1320,'Mix Substation Location Summary'!$B715,'AH Data Pivot'!$D$3:$D$1320)-K715</f>
        <v>0</v>
      </c>
      <c r="P715" s="417">
        <f>SUMIF('AH Data Pivot'!$B$3:$B$1320,'Mix Substation Location Summary'!$B715,'AH Data Pivot'!$E$3:$E$1320)</f>
        <v>0</v>
      </c>
      <c r="Q715" s="451">
        <f>SUMIF('AH Data Pivot'!$B$3:$B$1320,'Mix Substation Location Summary'!$B715,'AH Data Pivot'!$E$3:$E$1320)-P715</f>
        <v>0</v>
      </c>
      <c r="U715" s="417">
        <f>SUMIF('AH Data Pivot'!$B$3:$B$1320,'Mix Substation Location Summary'!$B715,'AH Data Pivot'!$F$3:$F$1320)</f>
        <v>6864.86</v>
      </c>
      <c r="V715" s="454">
        <f>SUMIF('AH Data Pivot'!$B$3:$B$1320,'Mix Substation Location Summary'!$B715,'AH Data Pivot'!$F$3:$F$1320)-U715</f>
        <v>0</v>
      </c>
      <c r="W715" s="403"/>
      <c r="Z715" s="417">
        <f>SUMIF('AH Data Pivot'!$B$3:$B$1320,'Mix Substation Location Summary'!$B715,'AH Data Pivot'!$G$3:$G$1320)</f>
        <v>501196.66000000009</v>
      </c>
      <c r="AA715" s="447">
        <f>SUMIF('AH Data Pivot'!$B$3:$B$1320,'Mix Substation Location Summary'!$B715,'AH Data Pivot'!$G$3:$G$1320)-Z715</f>
        <v>0</v>
      </c>
      <c r="AE715" s="417">
        <f>SUMIF('AH Data Pivot'!$B$3:$B$1320,'Mix Substation Location Summary'!$B715,'AH Data Pivot'!$H$3:$H$1320)</f>
        <v>12430955.400000021</v>
      </c>
      <c r="AF715" s="454">
        <f>SUMIF('AH Data Pivot'!$B$3:$B$1320,'Mix Substation Location Summary'!$B715,'AH Data Pivot'!$H$3:$H$1320)-AE715</f>
        <v>0</v>
      </c>
      <c r="AI715" s="473" t="str">
        <f t="shared" si="64"/>
        <v/>
      </c>
      <c r="AJ715" s="474">
        <f t="shared" si="65"/>
        <v>1</v>
      </c>
    </row>
    <row r="716" spans="2:36" x14ac:dyDescent="0.25">
      <c r="B716" s="403">
        <v>5650</v>
      </c>
      <c r="C716" s="403" t="str">
        <f t="shared" si="63"/>
        <v/>
      </c>
      <c r="F716" s="401">
        <f>SUMIF('AH Data Pivot'!$B$3:$B$1320,'Mix Substation Location Summary'!$B716,'AH Data Pivot'!$C$3:$C$1320)</f>
        <v>0</v>
      </c>
      <c r="G716" s="447">
        <f>SUMIF('AH Data Pivot'!$B$3:$B$1320,'Mix Substation Location Summary'!$B716,'AH Data Pivot'!$C$3:$C$1320)-F716</f>
        <v>0</v>
      </c>
      <c r="K716" s="401">
        <f>SUMIF('AH Data Pivot'!$B$3:$B$1320,'Mix Substation Location Summary'!$B716,'AH Data Pivot'!$D$3:$D$1320)</f>
        <v>0</v>
      </c>
      <c r="L716" s="456">
        <f>SUMIF('AH Data Pivot'!$B$3:$B$1320,'Mix Substation Location Summary'!$B716,'AH Data Pivot'!$D$3:$D$1320)-K716</f>
        <v>0</v>
      </c>
      <c r="P716" s="417">
        <f>SUMIF('AH Data Pivot'!$B$3:$B$1320,'Mix Substation Location Summary'!$B716,'AH Data Pivot'!$E$3:$E$1320)</f>
        <v>0</v>
      </c>
      <c r="Q716" s="451">
        <f>SUMIF('AH Data Pivot'!$B$3:$B$1320,'Mix Substation Location Summary'!$B716,'AH Data Pivot'!$E$3:$E$1320)-P716</f>
        <v>0</v>
      </c>
      <c r="U716" s="417">
        <f>SUMIF('AH Data Pivot'!$B$3:$B$1320,'Mix Substation Location Summary'!$B716,'AH Data Pivot'!$F$3:$F$1320)</f>
        <v>0</v>
      </c>
      <c r="V716" s="454">
        <f>SUMIF('AH Data Pivot'!$B$3:$B$1320,'Mix Substation Location Summary'!$B716,'AH Data Pivot'!$F$3:$F$1320)-U716</f>
        <v>0</v>
      </c>
      <c r="W716" s="403"/>
      <c r="Z716" s="417">
        <f>SUMIF('AH Data Pivot'!$B$3:$B$1320,'Mix Substation Location Summary'!$B716,'AH Data Pivot'!$G$3:$G$1320)</f>
        <v>2897.28</v>
      </c>
      <c r="AA716" s="447">
        <f>SUMIF('AH Data Pivot'!$B$3:$B$1320,'Mix Substation Location Summary'!$B716,'AH Data Pivot'!$G$3:$G$1320)-Z716</f>
        <v>0</v>
      </c>
      <c r="AE716" s="417">
        <f>SUMIF('AH Data Pivot'!$B$3:$B$1320,'Mix Substation Location Summary'!$B716,'AH Data Pivot'!$H$3:$H$1320)</f>
        <v>371262.57</v>
      </c>
      <c r="AF716" s="454">
        <f>SUMIF('AH Data Pivot'!$B$3:$B$1320,'Mix Substation Location Summary'!$B716,'AH Data Pivot'!$H$3:$H$1320)-AE716</f>
        <v>0</v>
      </c>
      <c r="AI716" s="473">
        <f t="shared" si="64"/>
        <v>1</v>
      </c>
      <c r="AJ716" s="474">
        <f t="shared" si="65"/>
        <v>1</v>
      </c>
    </row>
    <row r="717" spans="2:36" x14ac:dyDescent="0.25">
      <c r="B717" s="403">
        <v>5652</v>
      </c>
      <c r="C717" s="403" t="str">
        <f t="shared" si="63"/>
        <v/>
      </c>
      <c r="F717" s="401">
        <f>SUMIF('AH Data Pivot'!$B$3:$B$1320,'Mix Substation Location Summary'!$B717,'AH Data Pivot'!$C$3:$C$1320)</f>
        <v>0</v>
      </c>
      <c r="G717" s="447">
        <f>SUMIF('AH Data Pivot'!$B$3:$B$1320,'Mix Substation Location Summary'!$B717,'AH Data Pivot'!$C$3:$C$1320)-F717</f>
        <v>0</v>
      </c>
      <c r="K717" s="401">
        <f>SUMIF('AH Data Pivot'!$B$3:$B$1320,'Mix Substation Location Summary'!$B717,'AH Data Pivot'!$D$3:$D$1320)</f>
        <v>0</v>
      </c>
      <c r="L717" s="456">
        <f>SUMIF('AH Data Pivot'!$B$3:$B$1320,'Mix Substation Location Summary'!$B717,'AH Data Pivot'!$D$3:$D$1320)-K717</f>
        <v>0</v>
      </c>
      <c r="P717" s="417">
        <f>SUMIF('AH Data Pivot'!$B$3:$B$1320,'Mix Substation Location Summary'!$B717,'AH Data Pivot'!$E$3:$E$1320)</f>
        <v>531131.29</v>
      </c>
      <c r="Q717" s="451">
        <f>SUMIF('AH Data Pivot'!$B$3:$B$1320,'Mix Substation Location Summary'!$B717,'AH Data Pivot'!$E$3:$E$1320)-P717</f>
        <v>0</v>
      </c>
      <c r="U717" s="417">
        <f>SUMIF('AH Data Pivot'!$B$3:$B$1320,'Mix Substation Location Summary'!$B717,'AH Data Pivot'!$F$3:$F$1320)</f>
        <v>11898.41</v>
      </c>
      <c r="V717" s="454">
        <f>SUMIF('AH Data Pivot'!$B$3:$B$1320,'Mix Substation Location Summary'!$B717,'AH Data Pivot'!$F$3:$F$1320)-U717</f>
        <v>0</v>
      </c>
      <c r="W717" s="403"/>
      <c r="Z717" s="417">
        <f>SUMIF('AH Data Pivot'!$B$3:$B$1320,'Mix Substation Location Summary'!$B717,'AH Data Pivot'!$G$3:$G$1320)</f>
        <v>14597.15</v>
      </c>
      <c r="AA717" s="447">
        <f>SUMIF('AH Data Pivot'!$B$3:$B$1320,'Mix Substation Location Summary'!$B717,'AH Data Pivot'!$G$3:$G$1320)-Z717</f>
        <v>0</v>
      </c>
      <c r="AE717" s="417">
        <f>SUMIF('AH Data Pivot'!$B$3:$B$1320,'Mix Substation Location Summary'!$B717,'AH Data Pivot'!$H$3:$H$1320)</f>
        <v>1404484.1</v>
      </c>
      <c r="AF717" s="454">
        <f>SUMIF('AH Data Pivot'!$B$3:$B$1320,'Mix Substation Location Summary'!$B717,'AH Data Pivot'!$H$3:$H$1320)-AE717</f>
        <v>0</v>
      </c>
      <c r="AI717" s="473" t="str">
        <f t="shared" si="64"/>
        <v/>
      </c>
      <c r="AJ717" s="474">
        <f t="shared" si="65"/>
        <v>1</v>
      </c>
    </row>
    <row r="718" spans="2:36" x14ac:dyDescent="0.25">
      <c r="B718" s="403">
        <v>5653</v>
      </c>
      <c r="C718" s="403" t="str">
        <f t="shared" si="63"/>
        <v/>
      </c>
      <c r="F718" s="401">
        <f>SUMIF('AH Data Pivot'!$B$3:$B$1320,'Mix Substation Location Summary'!$B718,'AH Data Pivot'!$C$3:$C$1320)</f>
        <v>0</v>
      </c>
      <c r="G718" s="447">
        <f>SUMIF('AH Data Pivot'!$B$3:$B$1320,'Mix Substation Location Summary'!$B718,'AH Data Pivot'!$C$3:$C$1320)-F718</f>
        <v>0</v>
      </c>
      <c r="K718" s="401">
        <f>SUMIF('AH Data Pivot'!$B$3:$B$1320,'Mix Substation Location Summary'!$B718,'AH Data Pivot'!$D$3:$D$1320)</f>
        <v>0</v>
      </c>
      <c r="L718" s="456">
        <f>SUMIF('AH Data Pivot'!$B$3:$B$1320,'Mix Substation Location Summary'!$B718,'AH Data Pivot'!$D$3:$D$1320)-K718</f>
        <v>0</v>
      </c>
      <c r="P718" s="417">
        <f>SUMIF('AH Data Pivot'!$B$3:$B$1320,'Mix Substation Location Summary'!$B718,'AH Data Pivot'!$E$3:$E$1320)</f>
        <v>0</v>
      </c>
      <c r="Q718" s="451">
        <f>SUMIF('AH Data Pivot'!$B$3:$B$1320,'Mix Substation Location Summary'!$B718,'AH Data Pivot'!$E$3:$E$1320)-P718</f>
        <v>0</v>
      </c>
      <c r="U718" s="417">
        <f>SUMIF('AH Data Pivot'!$B$3:$B$1320,'Mix Substation Location Summary'!$B718,'AH Data Pivot'!$F$3:$F$1320)</f>
        <v>1590.32</v>
      </c>
      <c r="V718" s="454">
        <f>SUMIF('AH Data Pivot'!$B$3:$B$1320,'Mix Substation Location Summary'!$B718,'AH Data Pivot'!$F$3:$F$1320)-U718</f>
        <v>0</v>
      </c>
      <c r="W718" s="403"/>
      <c r="Z718" s="417">
        <f>SUMIF('AH Data Pivot'!$B$3:$B$1320,'Mix Substation Location Summary'!$B718,'AH Data Pivot'!$G$3:$G$1320)</f>
        <v>325074.11</v>
      </c>
      <c r="AA718" s="447">
        <f>SUMIF('AH Data Pivot'!$B$3:$B$1320,'Mix Substation Location Summary'!$B718,'AH Data Pivot'!$G$3:$G$1320)-Z718</f>
        <v>0</v>
      </c>
      <c r="AE718" s="417">
        <f>SUMIF('AH Data Pivot'!$B$3:$B$1320,'Mix Substation Location Summary'!$B718,'AH Data Pivot'!$H$3:$H$1320)</f>
        <v>1283264.4700000002</v>
      </c>
      <c r="AF718" s="454">
        <f>SUMIF('AH Data Pivot'!$B$3:$B$1320,'Mix Substation Location Summary'!$B718,'AH Data Pivot'!$H$3:$H$1320)-AE718</f>
        <v>0</v>
      </c>
      <c r="AI718" s="473" t="str">
        <f t="shared" si="64"/>
        <v/>
      </c>
      <c r="AJ718" s="474">
        <f t="shared" si="65"/>
        <v>1</v>
      </c>
    </row>
    <row r="719" spans="2:36" x14ac:dyDescent="0.25">
      <c r="B719" s="403">
        <v>5654</v>
      </c>
      <c r="C719" s="403" t="str">
        <f t="shared" si="63"/>
        <v/>
      </c>
      <c r="F719" s="401">
        <f>SUMIF('AH Data Pivot'!$B$3:$B$1320,'Mix Substation Location Summary'!$B719,'AH Data Pivot'!$C$3:$C$1320)</f>
        <v>0</v>
      </c>
      <c r="G719" s="447">
        <f>SUMIF('AH Data Pivot'!$B$3:$B$1320,'Mix Substation Location Summary'!$B719,'AH Data Pivot'!$C$3:$C$1320)-F719</f>
        <v>0</v>
      </c>
      <c r="K719" s="401">
        <f>SUMIF('AH Data Pivot'!$B$3:$B$1320,'Mix Substation Location Summary'!$B719,'AH Data Pivot'!$D$3:$D$1320)</f>
        <v>0</v>
      </c>
      <c r="L719" s="456">
        <f>SUMIF('AH Data Pivot'!$B$3:$B$1320,'Mix Substation Location Summary'!$B719,'AH Data Pivot'!$D$3:$D$1320)-K719</f>
        <v>0</v>
      </c>
      <c r="P719" s="417">
        <f>SUMIF('AH Data Pivot'!$B$3:$B$1320,'Mix Substation Location Summary'!$B719,'AH Data Pivot'!$E$3:$E$1320)</f>
        <v>0</v>
      </c>
      <c r="Q719" s="451">
        <f>SUMIF('AH Data Pivot'!$B$3:$B$1320,'Mix Substation Location Summary'!$B719,'AH Data Pivot'!$E$3:$E$1320)-P719</f>
        <v>0</v>
      </c>
      <c r="U719" s="417">
        <f>SUMIF('AH Data Pivot'!$B$3:$B$1320,'Mix Substation Location Summary'!$B719,'AH Data Pivot'!$F$3:$F$1320)</f>
        <v>2631.06</v>
      </c>
      <c r="V719" s="454">
        <f>SUMIF('AH Data Pivot'!$B$3:$B$1320,'Mix Substation Location Summary'!$B719,'AH Data Pivot'!$F$3:$F$1320)-U719</f>
        <v>0</v>
      </c>
      <c r="W719" s="403"/>
      <c r="Z719" s="417">
        <f>SUMIF('AH Data Pivot'!$B$3:$B$1320,'Mix Substation Location Summary'!$B719,'AH Data Pivot'!$G$3:$G$1320)</f>
        <v>261926.01</v>
      </c>
      <c r="AA719" s="447">
        <f>SUMIF('AH Data Pivot'!$B$3:$B$1320,'Mix Substation Location Summary'!$B719,'AH Data Pivot'!$G$3:$G$1320)-Z719</f>
        <v>0</v>
      </c>
      <c r="AE719" s="417">
        <f>SUMIF('AH Data Pivot'!$B$3:$B$1320,'Mix Substation Location Summary'!$B719,'AH Data Pivot'!$H$3:$H$1320)</f>
        <v>4294970.8500000006</v>
      </c>
      <c r="AF719" s="454">
        <f>SUMIF('AH Data Pivot'!$B$3:$B$1320,'Mix Substation Location Summary'!$B719,'AH Data Pivot'!$H$3:$H$1320)-AE719</f>
        <v>0</v>
      </c>
      <c r="AI719" s="473">
        <f t="shared" si="64"/>
        <v>1</v>
      </c>
      <c r="AJ719" s="474">
        <f t="shared" si="65"/>
        <v>1</v>
      </c>
    </row>
    <row r="720" spans="2:36" x14ac:dyDescent="0.25">
      <c r="B720" s="403">
        <v>5655</v>
      </c>
      <c r="C720" s="403" t="str">
        <f t="shared" si="63"/>
        <v/>
      </c>
      <c r="F720" s="401">
        <f>SUMIF('AH Data Pivot'!$B$3:$B$1320,'Mix Substation Location Summary'!$B720,'AH Data Pivot'!$C$3:$C$1320)</f>
        <v>0</v>
      </c>
      <c r="G720" s="447">
        <f>SUMIF('AH Data Pivot'!$B$3:$B$1320,'Mix Substation Location Summary'!$B720,'AH Data Pivot'!$C$3:$C$1320)-F720</f>
        <v>0</v>
      </c>
      <c r="K720" s="401">
        <f>SUMIF('AH Data Pivot'!$B$3:$B$1320,'Mix Substation Location Summary'!$B720,'AH Data Pivot'!$D$3:$D$1320)</f>
        <v>0</v>
      </c>
      <c r="L720" s="456">
        <f>SUMIF('AH Data Pivot'!$B$3:$B$1320,'Mix Substation Location Summary'!$B720,'AH Data Pivot'!$D$3:$D$1320)-K720</f>
        <v>0</v>
      </c>
      <c r="P720" s="417">
        <f>SUMIF('AH Data Pivot'!$B$3:$B$1320,'Mix Substation Location Summary'!$B720,'AH Data Pivot'!$E$3:$E$1320)</f>
        <v>525169.82999999996</v>
      </c>
      <c r="Q720" s="451">
        <f>SUMIF('AH Data Pivot'!$B$3:$B$1320,'Mix Substation Location Summary'!$B720,'AH Data Pivot'!$E$3:$E$1320)-P720</f>
        <v>0</v>
      </c>
      <c r="U720" s="417">
        <f>SUMIF('AH Data Pivot'!$B$3:$B$1320,'Mix Substation Location Summary'!$B720,'AH Data Pivot'!$F$3:$F$1320)</f>
        <v>23175.64</v>
      </c>
      <c r="V720" s="454">
        <f>SUMIF('AH Data Pivot'!$B$3:$B$1320,'Mix Substation Location Summary'!$B720,'AH Data Pivot'!$F$3:$F$1320)-U720</f>
        <v>0</v>
      </c>
      <c r="W720" s="403"/>
      <c r="Z720" s="417">
        <f>SUMIF('AH Data Pivot'!$B$3:$B$1320,'Mix Substation Location Summary'!$B720,'AH Data Pivot'!$G$3:$G$1320)</f>
        <v>87296.540000000008</v>
      </c>
      <c r="AA720" s="447">
        <f>SUMIF('AH Data Pivot'!$B$3:$B$1320,'Mix Substation Location Summary'!$B720,'AH Data Pivot'!$G$3:$G$1320)-Z720</f>
        <v>0</v>
      </c>
      <c r="AE720" s="417">
        <f>SUMIF('AH Data Pivot'!$B$3:$B$1320,'Mix Substation Location Summary'!$B720,'AH Data Pivot'!$H$3:$H$1320)</f>
        <v>6929952.2199999942</v>
      </c>
      <c r="AF720" s="454">
        <f>SUMIF('AH Data Pivot'!$B$3:$B$1320,'Mix Substation Location Summary'!$B720,'AH Data Pivot'!$H$3:$H$1320)-AE720</f>
        <v>0</v>
      </c>
      <c r="AI720" s="473" t="str">
        <f t="shared" si="64"/>
        <v/>
      </c>
      <c r="AJ720" s="474">
        <f t="shared" si="65"/>
        <v>1</v>
      </c>
    </row>
    <row r="721" spans="2:36" x14ac:dyDescent="0.25">
      <c r="B721" s="403">
        <v>5656</v>
      </c>
      <c r="C721" s="403" t="str">
        <f t="shared" si="63"/>
        <v/>
      </c>
      <c r="F721" s="401">
        <f>SUMIF('AH Data Pivot'!$B$3:$B$1320,'Mix Substation Location Summary'!$B721,'AH Data Pivot'!$C$3:$C$1320)</f>
        <v>0</v>
      </c>
      <c r="G721" s="447">
        <f>SUMIF('AH Data Pivot'!$B$3:$B$1320,'Mix Substation Location Summary'!$B721,'AH Data Pivot'!$C$3:$C$1320)-F721</f>
        <v>0</v>
      </c>
      <c r="K721" s="401">
        <f>SUMIF('AH Data Pivot'!$B$3:$B$1320,'Mix Substation Location Summary'!$B721,'AH Data Pivot'!$D$3:$D$1320)</f>
        <v>0</v>
      </c>
      <c r="L721" s="456">
        <f>SUMIF('AH Data Pivot'!$B$3:$B$1320,'Mix Substation Location Summary'!$B721,'AH Data Pivot'!$D$3:$D$1320)-K721</f>
        <v>0</v>
      </c>
      <c r="P721" s="417">
        <f>SUMIF('AH Data Pivot'!$B$3:$B$1320,'Mix Substation Location Summary'!$B721,'AH Data Pivot'!$E$3:$E$1320)</f>
        <v>0</v>
      </c>
      <c r="Q721" s="451">
        <f>SUMIF('AH Data Pivot'!$B$3:$B$1320,'Mix Substation Location Summary'!$B721,'AH Data Pivot'!$E$3:$E$1320)-P721</f>
        <v>0</v>
      </c>
      <c r="U721" s="417">
        <f>SUMIF('AH Data Pivot'!$B$3:$B$1320,'Mix Substation Location Summary'!$B721,'AH Data Pivot'!$F$3:$F$1320)</f>
        <v>28695.45</v>
      </c>
      <c r="V721" s="454">
        <f>SUMIF('AH Data Pivot'!$B$3:$B$1320,'Mix Substation Location Summary'!$B721,'AH Data Pivot'!$F$3:$F$1320)-U721</f>
        <v>0</v>
      </c>
      <c r="W721" s="403"/>
      <c r="Z721" s="417">
        <f>SUMIF('AH Data Pivot'!$B$3:$B$1320,'Mix Substation Location Summary'!$B721,'AH Data Pivot'!$G$3:$G$1320)</f>
        <v>395331.93</v>
      </c>
      <c r="AA721" s="447">
        <f>SUMIF('AH Data Pivot'!$B$3:$B$1320,'Mix Substation Location Summary'!$B721,'AH Data Pivot'!$G$3:$G$1320)-Z721</f>
        <v>0</v>
      </c>
      <c r="AE721" s="417">
        <f>SUMIF('AH Data Pivot'!$B$3:$B$1320,'Mix Substation Location Summary'!$B721,'AH Data Pivot'!$H$3:$H$1320)</f>
        <v>4302531.4300000025</v>
      </c>
      <c r="AF721" s="454">
        <f>SUMIF('AH Data Pivot'!$B$3:$B$1320,'Mix Substation Location Summary'!$B721,'AH Data Pivot'!$H$3:$H$1320)-AE721</f>
        <v>0</v>
      </c>
      <c r="AI721" s="473" t="str">
        <f t="shared" si="64"/>
        <v/>
      </c>
      <c r="AJ721" s="474">
        <f t="shared" si="65"/>
        <v>1</v>
      </c>
    </row>
    <row r="722" spans="2:36" x14ac:dyDescent="0.25">
      <c r="B722" s="403">
        <v>5657</v>
      </c>
      <c r="C722" s="403" t="str">
        <f t="shared" si="63"/>
        <v/>
      </c>
      <c r="F722" s="401">
        <f>SUMIF('AH Data Pivot'!$B$3:$B$1320,'Mix Substation Location Summary'!$B722,'AH Data Pivot'!$C$3:$C$1320)</f>
        <v>0</v>
      </c>
      <c r="G722" s="447">
        <f>SUMIF('AH Data Pivot'!$B$3:$B$1320,'Mix Substation Location Summary'!$B722,'AH Data Pivot'!$C$3:$C$1320)-F722</f>
        <v>0</v>
      </c>
      <c r="K722" s="401">
        <f>SUMIF('AH Data Pivot'!$B$3:$B$1320,'Mix Substation Location Summary'!$B722,'AH Data Pivot'!$D$3:$D$1320)</f>
        <v>0</v>
      </c>
      <c r="L722" s="456">
        <f>SUMIF('AH Data Pivot'!$B$3:$B$1320,'Mix Substation Location Summary'!$B722,'AH Data Pivot'!$D$3:$D$1320)-K722</f>
        <v>0</v>
      </c>
      <c r="P722" s="417">
        <f>SUMIF('AH Data Pivot'!$B$3:$B$1320,'Mix Substation Location Summary'!$B722,'AH Data Pivot'!$E$3:$E$1320)</f>
        <v>0</v>
      </c>
      <c r="Q722" s="451">
        <f>SUMIF('AH Data Pivot'!$B$3:$B$1320,'Mix Substation Location Summary'!$B722,'AH Data Pivot'!$E$3:$E$1320)-P722</f>
        <v>0</v>
      </c>
      <c r="U722" s="417">
        <f>SUMIF('AH Data Pivot'!$B$3:$B$1320,'Mix Substation Location Summary'!$B722,'AH Data Pivot'!$F$3:$F$1320)</f>
        <v>882.21</v>
      </c>
      <c r="V722" s="454">
        <f>SUMIF('AH Data Pivot'!$B$3:$B$1320,'Mix Substation Location Summary'!$B722,'AH Data Pivot'!$F$3:$F$1320)-U722</f>
        <v>0</v>
      </c>
      <c r="W722" s="403"/>
      <c r="Z722" s="417">
        <f>SUMIF('AH Data Pivot'!$B$3:$B$1320,'Mix Substation Location Summary'!$B722,'AH Data Pivot'!$G$3:$G$1320)</f>
        <v>0</v>
      </c>
      <c r="AA722" s="447">
        <f>SUMIF('AH Data Pivot'!$B$3:$B$1320,'Mix Substation Location Summary'!$B722,'AH Data Pivot'!$G$3:$G$1320)-Z722</f>
        <v>0</v>
      </c>
      <c r="AE722" s="417">
        <f>SUMIF('AH Data Pivot'!$B$3:$B$1320,'Mix Substation Location Summary'!$B722,'AH Data Pivot'!$H$3:$H$1320)</f>
        <v>0</v>
      </c>
      <c r="AF722" s="454">
        <f>SUMIF('AH Data Pivot'!$B$3:$B$1320,'Mix Substation Location Summary'!$B722,'AH Data Pivot'!$H$3:$H$1320)-AE722</f>
        <v>0</v>
      </c>
      <c r="AI722" s="473" t="str">
        <f t="shared" si="64"/>
        <v/>
      </c>
      <c r="AJ722" s="474">
        <f t="shared" si="65"/>
        <v>1</v>
      </c>
    </row>
    <row r="723" spans="2:36" x14ac:dyDescent="0.25">
      <c r="B723" s="403">
        <v>5658</v>
      </c>
      <c r="C723" s="403" t="str">
        <f t="shared" si="63"/>
        <v/>
      </c>
      <c r="F723" s="401">
        <f>SUMIF('AH Data Pivot'!$B$3:$B$1320,'Mix Substation Location Summary'!$B723,'AH Data Pivot'!$C$3:$C$1320)</f>
        <v>0</v>
      </c>
      <c r="G723" s="447">
        <f>SUMIF('AH Data Pivot'!$B$3:$B$1320,'Mix Substation Location Summary'!$B723,'AH Data Pivot'!$C$3:$C$1320)-F723</f>
        <v>0</v>
      </c>
      <c r="K723" s="401">
        <f>SUMIF('AH Data Pivot'!$B$3:$B$1320,'Mix Substation Location Summary'!$B723,'AH Data Pivot'!$D$3:$D$1320)</f>
        <v>0</v>
      </c>
      <c r="L723" s="456">
        <f>SUMIF('AH Data Pivot'!$B$3:$B$1320,'Mix Substation Location Summary'!$B723,'AH Data Pivot'!$D$3:$D$1320)-K723</f>
        <v>0</v>
      </c>
      <c r="P723" s="417">
        <f>SUMIF('AH Data Pivot'!$B$3:$B$1320,'Mix Substation Location Summary'!$B723,'AH Data Pivot'!$E$3:$E$1320)</f>
        <v>0</v>
      </c>
      <c r="Q723" s="451">
        <f>SUMIF('AH Data Pivot'!$B$3:$B$1320,'Mix Substation Location Summary'!$B723,'AH Data Pivot'!$E$3:$E$1320)-P723</f>
        <v>0</v>
      </c>
      <c r="U723" s="417">
        <f>SUMIF('AH Data Pivot'!$B$3:$B$1320,'Mix Substation Location Summary'!$B723,'AH Data Pivot'!$F$3:$F$1320)</f>
        <v>410.43</v>
      </c>
      <c r="V723" s="454">
        <f>SUMIF('AH Data Pivot'!$B$3:$B$1320,'Mix Substation Location Summary'!$B723,'AH Data Pivot'!$F$3:$F$1320)-U723</f>
        <v>0</v>
      </c>
      <c r="W723" s="403"/>
      <c r="Z723" s="417">
        <f>SUMIF('AH Data Pivot'!$B$3:$B$1320,'Mix Substation Location Summary'!$B723,'AH Data Pivot'!$G$3:$G$1320)</f>
        <v>16221.01</v>
      </c>
      <c r="AA723" s="447">
        <f>SUMIF('AH Data Pivot'!$B$3:$B$1320,'Mix Substation Location Summary'!$B723,'AH Data Pivot'!$G$3:$G$1320)-Z723</f>
        <v>0</v>
      </c>
      <c r="AE723" s="417">
        <f>SUMIF('AH Data Pivot'!$B$3:$B$1320,'Mix Substation Location Summary'!$B723,'AH Data Pivot'!$H$3:$H$1320)</f>
        <v>1154230.17</v>
      </c>
      <c r="AF723" s="454">
        <f>SUMIF('AH Data Pivot'!$B$3:$B$1320,'Mix Substation Location Summary'!$B723,'AH Data Pivot'!$H$3:$H$1320)-AE723</f>
        <v>0</v>
      </c>
      <c r="AI723" s="473">
        <f t="shared" si="64"/>
        <v>1</v>
      </c>
      <c r="AJ723" s="474">
        <f t="shared" si="65"/>
        <v>1</v>
      </c>
    </row>
    <row r="724" spans="2:36" x14ac:dyDescent="0.25">
      <c r="B724" s="403">
        <v>5659</v>
      </c>
      <c r="C724" s="403" t="str">
        <f t="shared" si="63"/>
        <v/>
      </c>
      <c r="F724" s="401">
        <f>SUMIF('AH Data Pivot'!$B$3:$B$1320,'Mix Substation Location Summary'!$B724,'AH Data Pivot'!$C$3:$C$1320)</f>
        <v>0</v>
      </c>
      <c r="G724" s="447">
        <f>SUMIF('AH Data Pivot'!$B$3:$B$1320,'Mix Substation Location Summary'!$B724,'AH Data Pivot'!$C$3:$C$1320)-F724</f>
        <v>0</v>
      </c>
      <c r="K724" s="401">
        <f>SUMIF('AH Data Pivot'!$B$3:$B$1320,'Mix Substation Location Summary'!$B724,'AH Data Pivot'!$D$3:$D$1320)</f>
        <v>0</v>
      </c>
      <c r="L724" s="456">
        <f>SUMIF('AH Data Pivot'!$B$3:$B$1320,'Mix Substation Location Summary'!$B724,'AH Data Pivot'!$D$3:$D$1320)-K724</f>
        <v>0</v>
      </c>
      <c r="P724" s="417">
        <f>SUMIF('AH Data Pivot'!$B$3:$B$1320,'Mix Substation Location Summary'!$B724,'AH Data Pivot'!$E$3:$E$1320)</f>
        <v>1612.6299999999999</v>
      </c>
      <c r="Q724" s="451">
        <f>SUMIF('AH Data Pivot'!$B$3:$B$1320,'Mix Substation Location Summary'!$B724,'AH Data Pivot'!$E$3:$E$1320)-P724</f>
        <v>0</v>
      </c>
      <c r="U724" s="417">
        <f>SUMIF('AH Data Pivot'!$B$3:$B$1320,'Mix Substation Location Summary'!$B724,'AH Data Pivot'!$F$3:$F$1320)</f>
        <v>9307.15</v>
      </c>
      <c r="V724" s="454">
        <f>SUMIF('AH Data Pivot'!$B$3:$B$1320,'Mix Substation Location Summary'!$B724,'AH Data Pivot'!$F$3:$F$1320)-U724</f>
        <v>0</v>
      </c>
      <c r="W724" s="403"/>
      <c r="Z724" s="417">
        <f>SUMIF('AH Data Pivot'!$B$3:$B$1320,'Mix Substation Location Summary'!$B724,'AH Data Pivot'!$G$3:$G$1320)</f>
        <v>266247.87000000005</v>
      </c>
      <c r="AA724" s="447">
        <f>SUMIF('AH Data Pivot'!$B$3:$B$1320,'Mix Substation Location Summary'!$B724,'AH Data Pivot'!$G$3:$G$1320)-Z724</f>
        <v>0</v>
      </c>
      <c r="AE724" s="417">
        <f>SUMIF('AH Data Pivot'!$B$3:$B$1320,'Mix Substation Location Summary'!$B724,'AH Data Pivot'!$H$3:$H$1320)</f>
        <v>6210957.8700000066</v>
      </c>
      <c r="AF724" s="454">
        <f>SUMIF('AH Data Pivot'!$B$3:$B$1320,'Mix Substation Location Summary'!$B724,'AH Data Pivot'!$H$3:$H$1320)-AE724</f>
        <v>0</v>
      </c>
      <c r="AI724" s="473" t="str">
        <f t="shared" si="64"/>
        <v/>
      </c>
      <c r="AJ724" s="474">
        <f t="shared" si="65"/>
        <v>1</v>
      </c>
    </row>
    <row r="725" spans="2:36" x14ac:dyDescent="0.25">
      <c r="B725" s="403">
        <v>5661</v>
      </c>
      <c r="C725" s="403" t="str">
        <f t="shared" si="63"/>
        <v/>
      </c>
      <c r="F725" s="401">
        <f>SUMIF('AH Data Pivot'!$B$3:$B$1320,'Mix Substation Location Summary'!$B725,'AH Data Pivot'!$C$3:$C$1320)</f>
        <v>0</v>
      </c>
      <c r="G725" s="447">
        <f>SUMIF('AH Data Pivot'!$B$3:$B$1320,'Mix Substation Location Summary'!$B725,'AH Data Pivot'!$C$3:$C$1320)-F725</f>
        <v>0</v>
      </c>
      <c r="K725" s="401">
        <f>SUMIF('AH Data Pivot'!$B$3:$B$1320,'Mix Substation Location Summary'!$B725,'AH Data Pivot'!$D$3:$D$1320)</f>
        <v>6317.17</v>
      </c>
      <c r="L725" s="456">
        <f>SUMIF('AH Data Pivot'!$B$3:$B$1320,'Mix Substation Location Summary'!$B725,'AH Data Pivot'!$D$3:$D$1320)-K725</f>
        <v>0</v>
      </c>
      <c r="P725" s="417">
        <f>SUMIF('AH Data Pivot'!$B$3:$B$1320,'Mix Substation Location Summary'!$B725,'AH Data Pivot'!$E$3:$E$1320)</f>
        <v>0</v>
      </c>
      <c r="Q725" s="451">
        <f>SUMIF('AH Data Pivot'!$B$3:$B$1320,'Mix Substation Location Summary'!$B725,'AH Data Pivot'!$E$3:$E$1320)-P725</f>
        <v>0</v>
      </c>
      <c r="U725" s="417">
        <f>SUMIF('AH Data Pivot'!$B$3:$B$1320,'Mix Substation Location Summary'!$B725,'AH Data Pivot'!$F$3:$F$1320)</f>
        <v>12064.630000000001</v>
      </c>
      <c r="V725" s="454">
        <f>SUMIF('AH Data Pivot'!$B$3:$B$1320,'Mix Substation Location Summary'!$B725,'AH Data Pivot'!$F$3:$F$1320)-U725</f>
        <v>0</v>
      </c>
      <c r="W725" s="403"/>
      <c r="Z725" s="417">
        <f>SUMIF('AH Data Pivot'!$B$3:$B$1320,'Mix Substation Location Summary'!$B725,'AH Data Pivot'!$G$3:$G$1320)</f>
        <v>29976.710000000003</v>
      </c>
      <c r="AA725" s="447">
        <f>SUMIF('AH Data Pivot'!$B$3:$B$1320,'Mix Substation Location Summary'!$B725,'AH Data Pivot'!$G$3:$G$1320)-Z725</f>
        <v>0</v>
      </c>
      <c r="AE725" s="417">
        <f>SUMIF('AH Data Pivot'!$B$3:$B$1320,'Mix Substation Location Summary'!$B725,'AH Data Pivot'!$H$3:$H$1320)</f>
        <v>3658822.1799999983</v>
      </c>
      <c r="AF725" s="454">
        <f>SUMIF('AH Data Pivot'!$B$3:$B$1320,'Mix Substation Location Summary'!$B725,'AH Data Pivot'!$H$3:$H$1320)-AE725</f>
        <v>0</v>
      </c>
      <c r="AI725" s="473">
        <f t="shared" si="64"/>
        <v>1</v>
      </c>
      <c r="AJ725" s="474">
        <f t="shared" si="65"/>
        <v>1</v>
      </c>
    </row>
    <row r="726" spans="2:36" x14ac:dyDescent="0.25">
      <c r="B726" s="403">
        <v>5662</v>
      </c>
      <c r="C726" s="403" t="str">
        <f t="shared" si="63"/>
        <v/>
      </c>
      <c r="F726" s="401">
        <f>SUMIF('AH Data Pivot'!$B$3:$B$1320,'Mix Substation Location Summary'!$B726,'AH Data Pivot'!$C$3:$C$1320)</f>
        <v>0</v>
      </c>
      <c r="G726" s="447">
        <f>SUMIF('AH Data Pivot'!$B$3:$B$1320,'Mix Substation Location Summary'!$B726,'AH Data Pivot'!$C$3:$C$1320)-F726</f>
        <v>0</v>
      </c>
      <c r="K726" s="401">
        <f>SUMIF('AH Data Pivot'!$B$3:$B$1320,'Mix Substation Location Summary'!$B726,'AH Data Pivot'!$D$3:$D$1320)</f>
        <v>0</v>
      </c>
      <c r="L726" s="456">
        <f>SUMIF('AH Data Pivot'!$B$3:$B$1320,'Mix Substation Location Summary'!$B726,'AH Data Pivot'!$D$3:$D$1320)-K726</f>
        <v>0</v>
      </c>
      <c r="P726" s="417">
        <f>SUMIF('AH Data Pivot'!$B$3:$B$1320,'Mix Substation Location Summary'!$B726,'AH Data Pivot'!$E$3:$E$1320)</f>
        <v>0</v>
      </c>
      <c r="Q726" s="451">
        <f>SUMIF('AH Data Pivot'!$B$3:$B$1320,'Mix Substation Location Summary'!$B726,'AH Data Pivot'!$E$3:$E$1320)-P726</f>
        <v>0</v>
      </c>
      <c r="U726" s="417">
        <f>SUMIF('AH Data Pivot'!$B$3:$B$1320,'Mix Substation Location Summary'!$B726,'AH Data Pivot'!$F$3:$F$1320)</f>
        <v>0</v>
      </c>
      <c r="V726" s="454">
        <f>SUMIF('AH Data Pivot'!$B$3:$B$1320,'Mix Substation Location Summary'!$B726,'AH Data Pivot'!$F$3:$F$1320)-U726</f>
        <v>0</v>
      </c>
      <c r="W726" s="403"/>
      <c r="Z726" s="417">
        <f>SUMIF('AH Data Pivot'!$B$3:$B$1320,'Mix Substation Location Summary'!$B726,'AH Data Pivot'!$G$3:$G$1320)</f>
        <v>0</v>
      </c>
      <c r="AA726" s="447">
        <f>SUMIF('AH Data Pivot'!$B$3:$B$1320,'Mix Substation Location Summary'!$B726,'AH Data Pivot'!$G$3:$G$1320)-Z726</f>
        <v>0</v>
      </c>
      <c r="AE726" s="417">
        <f>SUMIF('AH Data Pivot'!$B$3:$B$1320,'Mix Substation Location Summary'!$B726,'AH Data Pivot'!$H$3:$H$1320)</f>
        <v>235773.68000000002</v>
      </c>
      <c r="AF726" s="454">
        <f>SUMIF('AH Data Pivot'!$B$3:$B$1320,'Mix Substation Location Summary'!$B726,'AH Data Pivot'!$H$3:$H$1320)-AE726</f>
        <v>0</v>
      </c>
      <c r="AI726" s="473" t="str">
        <f t="shared" si="64"/>
        <v/>
      </c>
      <c r="AJ726" s="474">
        <f t="shared" si="65"/>
        <v>1</v>
      </c>
    </row>
    <row r="727" spans="2:36" x14ac:dyDescent="0.25">
      <c r="B727" s="403">
        <v>5663</v>
      </c>
      <c r="C727" s="403" t="str">
        <f t="shared" si="63"/>
        <v/>
      </c>
      <c r="F727" s="401">
        <f>SUMIF('AH Data Pivot'!$B$3:$B$1320,'Mix Substation Location Summary'!$B727,'AH Data Pivot'!$C$3:$C$1320)</f>
        <v>0</v>
      </c>
      <c r="G727" s="447">
        <f>SUMIF('AH Data Pivot'!$B$3:$B$1320,'Mix Substation Location Summary'!$B727,'AH Data Pivot'!$C$3:$C$1320)-F727</f>
        <v>0</v>
      </c>
      <c r="K727" s="401">
        <f>SUMIF('AH Data Pivot'!$B$3:$B$1320,'Mix Substation Location Summary'!$B727,'AH Data Pivot'!$D$3:$D$1320)</f>
        <v>0</v>
      </c>
      <c r="L727" s="456">
        <f>SUMIF('AH Data Pivot'!$B$3:$B$1320,'Mix Substation Location Summary'!$B727,'AH Data Pivot'!$D$3:$D$1320)-K727</f>
        <v>0</v>
      </c>
      <c r="P727" s="417">
        <f>SUMIF('AH Data Pivot'!$B$3:$B$1320,'Mix Substation Location Summary'!$B727,'AH Data Pivot'!$E$3:$E$1320)</f>
        <v>0</v>
      </c>
      <c r="Q727" s="451">
        <f>SUMIF('AH Data Pivot'!$B$3:$B$1320,'Mix Substation Location Summary'!$B727,'AH Data Pivot'!$E$3:$E$1320)-P727</f>
        <v>0</v>
      </c>
      <c r="U727" s="417">
        <f>SUMIF('AH Data Pivot'!$B$3:$B$1320,'Mix Substation Location Summary'!$B727,'AH Data Pivot'!$F$3:$F$1320)</f>
        <v>795975.01</v>
      </c>
      <c r="V727" s="454">
        <f>SUMIF('AH Data Pivot'!$B$3:$B$1320,'Mix Substation Location Summary'!$B727,'AH Data Pivot'!$F$3:$F$1320)-U727</f>
        <v>0</v>
      </c>
      <c r="W727" s="403"/>
      <c r="Z727" s="417">
        <f>SUMIF('AH Data Pivot'!$B$3:$B$1320,'Mix Substation Location Summary'!$B727,'AH Data Pivot'!$G$3:$G$1320)</f>
        <v>527901.07999999996</v>
      </c>
      <c r="AA727" s="447">
        <f>SUMIF('AH Data Pivot'!$B$3:$B$1320,'Mix Substation Location Summary'!$B727,'AH Data Pivot'!$G$3:$G$1320)-Z727</f>
        <v>0</v>
      </c>
      <c r="AE727" s="417">
        <f>SUMIF('AH Data Pivot'!$B$3:$B$1320,'Mix Substation Location Summary'!$B727,'AH Data Pivot'!$H$3:$H$1320)</f>
        <v>8276752.3600000134</v>
      </c>
      <c r="AF727" s="454">
        <f>SUMIF('AH Data Pivot'!$B$3:$B$1320,'Mix Substation Location Summary'!$B727,'AH Data Pivot'!$H$3:$H$1320)-AE727</f>
        <v>0</v>
      </c>
      <c r="AI727" s="473">
        <f t="shared" si="64"/>
        <v>1</v>
      </c>
      <c r="AJ727" s="474">
        <f t="shared" si="65"/>
        <v>1</v>
      </c>
    </row>
    <row r="728" spans="2:36" x14ac:dyDescent="0.25">
      <c r="B728" s="403">
        <v>5664</v>
      </c>
      <c r="C728" s="403" t="str">
        <f t="shared" si="63"/>
        <v/>
      </c>
      <c r="F728" s="401">
        <f>SUMIF('AH Data Pivot'!$B$3:$B$1320,'Mix Substation Location Summary'!$B728,'AH Data Pivot'!$C$3:$C$1320)</f>
        <v>0</v>
      </c>
      <c r="G728" s="447">
        <f>SUMIF('AH Data Pivot'!$B$3:$B$1320,'Mix Substation Location Summary'!$B728,'AH Data Pivot'!$C$3:$C$1320)-F728</f>
        <v>0</v>
      </c>
      <c r="K728" s="401">
        <f>SUMIF('AH Data Pivot'!$B$3:$B$1320,'Mix Substation Location Summary'!$B728,'AH Data Pivot'!$D$3:$D$1320)</f>
        <v>0</v>
      </c>
      <c r="L728" s="456">
        <f>SUMIF('AH Data Pivot'!$B$3:$B$1320,'Mix Substation Location Summary'!$B728,'AH Data Pivot'!$D$3:$D$1320)-K728</f>
        <v>0</v>
      </c>
      <c r="P728" s="417">
        <f>SUMIF('AH Data Pivot'!$B$3:$B$1320,'Mix Substation Location Summary'!$B728,'AH Data Pivot'!$E$3:$E$1320)</f>
        <v>17343.27</v>
      </c>
      <c r="Q728" s="451">
        <f>SUMIF('AH Data Pivot'!$B$3:$B$1320,'Mix Substation Location Summary'!$B728,'AH Data Pivot'!$E$3:$E$1320)-P728</f>
        <v>0</v>
      </c>
      <c r="U728" s="417">
        <f>SUMIF('AH Data Pivot'!$B$3:$B$1320,'Mix Substation Location Summary'!$B728,'AH Data Pivot'!$F$3:$F$1320)</f>
        <v>0</v>
      </c>
      <c r="V728" s="454">
        <f>SUMIF('AH Data Pivot'!$B$3:$B$1320,'Mix Substation Location Summary'!$B728,'AH Data Pivot'!$F$3:$F$1320)-U728</f>
        <v>0</v>
      </c>
      <c r="W728" s="403"/>
      <c r="Z728" s="417">
        <f>SUMIF('AH Data Pivot'!$B$3:$B$1320,'Mix Substation Location Summary'!$B728,'AH Data Pivot'!$G$3:$G$1320)</f>
        <v>467288.93000000005</v>
      </c>
      <c r="AA728" s="447">
        <f>SUMIF('AH Data Pivot'!$B$3:$B$1320,'Mix Substation Location Summary'!$B728,'AH Data Pivot'!$G$3:$G$1320)-Z728</f>
        <v>0</v>
      </c>
      <c r="AE728" s="417">
        <f>SUMIF('AH Data Pivot'!$B$3:$B$1320,'Mix Substation Location Summary'!$B728,'AH Data Pivot'!$H$3:$H$1320)</f>
        <v>5160886.6399999997</v>
      </c>
      <c r="AF728" s="454">
        <f>SUMIF('AH Data Pivot'!$B$3:$B$1320,'Mix Substation Location Summary'!$B728,'AH Data Pivot'!$H$3:$H$1320)-AE728</f>
        <v>0</v>
      </c>
      <c r="AI728" s="473" t="str">
        <f t="shared" si="64"/>
        <v/>
      </c>
      <c r="AJ728" s="474">
        <f t="shared" si="65"/>
        <v>1</v>
      </c>
    </row>
    <row r="729" spans="2:36" x14ac:dyDescent="0.25">
      <c r="B729" s="403">
        <v>5665</v>
      </c>
      <c r="C729" s="403" t="str">
        <f t="shared" si="63"/>
        <v/>
      </c>
      <c r="F729" s="401">
        <f>SUMIF('AH Data Pivot'!$B$3:$B$1320,'Mix Substation Location Summary'!$B729,'AH Data Pivot'!$C$3:$C$1320)</f>
        <v>0</v>
      </c>
      <c r="G729" s="447">
        <f>SUMIF('AH Data Pivot'!$B$3:$B$1320,'Mix Substation Location Summary'!$B729,'AH Data Pivot'!$C$3:$C$1320)-F729</f>
        <v>0</v>
      </c>
      <c r="K729" s="401">
        <f>SUMIF('AH Data Pivot'!$B$3:$B$1320,'Mix Substation Location Summary'!$B729,'AH Data Pivot'!$D$3:$D$1320)</f>
        <v>0</v>
      </c>
      <c r="L729" s="456">
        <f>SUMIF('AH Data Pivot'!$B$3:$B$1320,'Mix Substation Location Summary'!$B729,'AH Data Pivot'!$D$3:$D$1320)-K729</f>
        <v>0</v>
      </c>
      <c r="P729" s="417">
        <f>SUMIF('AH Data Pivot'!$B$3:$B$1320,'Mix Substation Location Summary'!$B729,'AH Data Pivot'!$E$3:$E$1320)</f>
        <v>0</v>
      </c>
      <c r="Q729" s="451">
        <f>SUMIF('AH Data Pivot'!$B$3:$B$1320,'Mix Substation Location Summary'!$B729,'AH Data Pivot'!$E$3:$E$1320)-P729</f>
        <v>0</v>
      </c>
      <c r="U729" s="417">
        <f>SUMIF('AH Data Pivot'!$B$3:$B$1320,'Mix Substation Location Summary'!$B729,'AH Data Pivot'!$F$3:$F$1320)</f>
        <v>2141.52</v>
      </c>
      <c r="V729" s="454">
        <f>SUMIF('AH Data Pivot'!$B$3:$B$1320,'Mix Substation Location Summary'!$B729,'AH Data Pivot'!$F$3:$F$1320)-U729</f>
        <v>0</v>
      </c>
      <c r="W729" s="403"/>
      <c r="Z729" s="417">
        <f>SUMIF('AH Data Pivot'!$B$3:$B$1320,'Mix Substation Location Summary'!$B729,'AH Data Pivot'!$G$3:$G$1320)</f>
        <v>7329.18</v>
      </c>
      <c r="AA729" s="447">
        <f>SUMIF('AH Data Pivot'!$B$3:$B$1320,'Mix Substation Location Summary'!$B729,'AH Data Pivot'!$G$3:$G$1320)-Z729</f>
        <v>0</v>
      </c>
      <c r="AE729" s="417">
        <f>SUMIF('AH Data Pivot'!$B$3:$B$1320,'Mix Substation Location Summary'!$B729,'AH Data Pivot'!$H$3:$H$1320)</f>
        <v>393364.85000000003</v>
      </c>
      <c r="AF729" s="454">
        <f>SUMIF('AH Data Pivot'!$B$3:$B$1320,'Mix Substation Location Summary'!$B729,'AH Data Pivot'!$H$3:$H$1320)-AE729</f>
        <v>0</v>
      </c>
      <c r="AI729" s="473" t="str">
        <f t="shared" si="64"/>
        <v/>
      </c>
      <c r="AJ729" s="474">
        <f t="shared" si="65"/>
        <v>1</v>
      </c>
    </row>
    <row r="730" spans="2:36" x14ac:dyDescent="0.25">
      <c r="B730" s="403">
        <v>5667</v>
      </c>
      <c r="C730" s="403" t="str">
        <f t="shared" si="63"/>
        <v/>
      </c>
      <c r="F730" s="401">
        <f>SUMIF('AH Data Pivot'!$B$3:$B$1320,'Mix Substation Location Summary'!$B730,'AH Data Pivot'!$C$3:$C$1320)</f>
        <v>0</v>
      </c>
      <c r="G730" s="447">
        <f>SUMIF('AH Data Pivot'!$B$3:$B$1320,'Mix Substation Location Summary'!$B730,'AH Data Pivot'!$C$3:$C$1320)-F730</f>
        <v>0</v>
      </c>
      <c r="K730" s="401">
        <f>SUMIF('AH Data Pivot'!$B$3:$B$1320,'Mix Substation Location Summary'!$B730,'AH Data Pivot'!$D$3:$D$1320)</f>
        <v>12855.5</v>
      </c>
      <c r="L730" s="456">
        <f>SUMIF('AH Data Pivot'!$B$3:$B$1320,'Mix Substation Location Summary'!$B730,'AH Data Pivot'!$D$3:$D$1320)-K730</f>
        <v>0</v>
      </c>
      <c r="P730" s="417">
        <f>SUMIF('AH Data Pivot'!$B$3:$B$1320,'Mix Substation Location Summary'!$B730,'AH Data Pivot'!$E$3:$E$1320)</f>
        <v>0</v>
      </c>
      <c r="Q730" s="451">
        <f>SUMIF('AH Data Pivot'!$B$3:$B$1320,'Mix Substation Location Summary'!$B730,'AH Data Pivot'!$E$3:$E$1320)-P730</f>
        <v>0</v>
      </c>
      <c r="U730" s="417">
        <f>SUMIF('AH Data Pivot'!$B$3:$B$1320,'Mix Substation Location Summary'!$B730,'AH Data Pivot'!$F$3:$F$1320)</f>
        <v>19820.61</v>
      </c>
      <c r="V730" s="454">
        <f>SUMIF('AH Data Pivot'!$B$3:$B$1320,'Mix Substation Location Summary'!$B730,'AH Data Pivot'!$F$3:$F$1320)-U730</f>
        <v>0</v>
      </c>
      <c r="W730" s="403"/>
      <c r="Z730" s="417">
        <f>SUMIF('AH Data Pivot'!$B$3:$B$1320,'Mix Substation Location Summary'!$B730,'AH Data Pivot'!$G$3:$G$1320)</f>
        <v>209551.31000000003</v>
      </c>
      <c r="AA730" s="447">
        <f>SUMIF('AH Data Pivot'!$B$3:$B$1320,'Mix Substation Location Summary'!$B730,'AH Data Pivot'!$G$3:$G$1320)-Z730</f>
        <v>0</v>
      </c>
      <c r="AE730" s="417">
        <f>SUMIF('AH Data Pivot'!$B$3:$B$1320,'Mix Substation Location Summary'!$B730,'AH Data Pivot'!$H$3:$H$1320)</f>
        <v>5285311.6499999976</v>
      </c>
      <c r="AF730" s="454">
        <f>SUMIF('AH Data Pivot'!$B$3:$B$1320,'Mix Substation Location Summary'!$B730,'AH Data Pivot'!$H$3:$H$1320)-AE730</f>
        <v>0</v>
      </c>
      <c r="AI730" s="473">
        <f t="shared" si="64"/>
        <v>1</v>
      </c>
      <c r="AJ730" s="474">
        <f t="shared" si="65"/>
        <v>1</v>
      </c>
    </row>
    <row r="731" spans="2:36" x14ac:dyDescent="0.25">
      <c r="B731" s="403">
        <v>5668</v>
      </c>
      <c r="C731" s="403" t="str">
        <f t="shared" si="63"/>
        <v/>
      </c>
      <c r="F731" s="401">
        <f>SUMIF('AH Data Pivot'!$B$3:$B$1320,'Mix Substation Location Summary'!$B731,'AH Data Pivot'!$C$3:$C$1320)</f>
        <v>0</v>
      </c>
      <c r="G731" s="447">
        <f>SUMIF('AH Data Pivot'!$B$3:$B$1320,'Mix Substation Location Summary'!$B731,'AH Data Pivot'!$C$3:$C$1320)-F731</f>
        <v>0</v>
      </c>
      <c r="K731" s="401">
        <f>SUMIF('AH Data Pivot'!$B$3:$B$1320,'Mix Substation Location Summary'!$B731,'AH Data Pivot'!$D$3:$D$1320)</f>
        <v>14975.39</v>
      </c>
      <c r="L731" s="456">
        <f>SUMIF('AH Data Pivot'!$B$3:$B$1320,'Mix Substation Location Summary'!$B731,'AH Data Pivot'!$D$3:$D$1320)-K731</f>
        <v>0</v>
      </c>
      <c r="P731" s="417">
        <f>SUMIF('AH Data Pivot'!$B$3:$B$1320,'Mix Substation Location Summary'!$B731,'AH Data Pivot'!$E$3:$E$1320)</f>
        <v>0</v>
      </c>
      <c r="Q731" s="451">
        <f>SUMIF('AH Data Pivot'!$B$3:$B$1320,'Mix Substation Location Summary'!$B731,'AH Data Pivot'!$E$3:$E$1320)-P731</f>
        <v>0</v>
      </c>
      <c r="U731" s="417">
        <f>SUMIF('AH Data Pivot'!$B$3:$B$1320,'Mix Substation Location Summary'!$B731,'AH Data Pivot'!$F$3:$F$1320)</f>
        <v>850.47</v>
      </c>
      <c r="V731" s="454">
        <f>SUMIF('AH Data Pivot'!$B$3:$B$1320,'Mix Substation Location Summary'!$B731,'AH Data Pivot'!$F$3:$F$1320)-U731</f>
        <v>0</v>
      </c>
      <c r="W731" s="403"/>
      <c r="Z731" s="417">
        <f>SUMIF('AH Data Pivot'!$B$3:$B$1320,'Mix Substation Location Summary'!$B731,'AH Data Pivot'!$G$3:$G$1320)</f>
        <v>3351.4500000000003</v>
      </c>
      <c r="AA731" s="447">
        <f>SUMIF('AH Data Pivot'!$B$3:$B$1320,'Mix Substation Location Summary'!$B731,'AH Data Pivot'!$G$3:$G$1320)-Z731</f>
        <v>0</v>
      </c>
      <c r="AE731" s="417">
        <f>SUMIF('AH Data Pivot'!$B$3:$B$1320,'Mix Substation Location Summary'!$B731,'AH Data Pivot'!$H$3:$H$1320)</f>
        <v>140139.62000000002</v>
      </c>
      <c r="AF731" s="454">
        <f>SUMIF('AH Data Pivot'!$B$3:$B$1320,'Mix Substation Location Summary'!$B731,'AH Data Pivot'!$H$3:$H$1320)-AE731</f>
        <v>0</v>
      </c>
      <c r="AI731" s="473">
        <f t="shared" si="64"/>
        <v>1</v>
      </c>
      <c r="AJ731" s="474">
        <f t="shared" si="65"/>
        <v>1</v>
      </c>
    </row>
    <row r="732" spans="2:36" x14ac:dyDescent="0.25">
      <c r="B732" s="403">
        <v>5670</v>
      </c>
      <c r="C732" s="403" t="str">
        <f t="shared" ref="C732:C795" si="66">IFERROR(MATCH(B732,$B$4:$B$60,0),"")</f>
        <v/>
      </c>
      <c r="F732" s="401">
        <f>SUMIF('AH Data Pivot'!$B$3:$B$1320,'Mix Substation Location Summary'!$B732,'AH Data Pivot'!$C$3:$C$1320)</f>
        <v>0</v>
      </c>
      <c r="G732" s="447">
        <f>SUMIF('AH Data Pivot'!$B$3:$B$1320,'Mix Substation Location Summary'!$B732,'AH Data Pivot'!$C$3:$C$1320)-F732</f>
        <v>0</v>
      </c>
      <c r="K732" s="401">
        <f>SUMIF('AH Data Pivot'!$B$3:$B$1320,'Mix Substation Location Summary'!$B732,'AH Data Pivot'!$D$3:$D$1320)</f>
        <v>0</v>
      </c>
      <c r="L732" s="456">
        <f>SUMIF('AH Data Pivot'!$B$3:$B$1320,'Mix Substation Location Summary'!$B732,'AH Data Pivot'!$D$3:$D$1320)-K732</f>
        <v>0</v>
      </c>
      <c r="P732" s="417">
        <f>SUMIF('AH Data Pivot'!$B$3:$B$1320,'Mix Substation Location Summary'!$B732,'AH Data Pivot'!$E$3:$E$1320)</f>
        <v>17327.46</v>
      </c>
      <c r="Q732" s="451">
        <f>SUMIF('AH Data Pivot'!$B$3:$B$1320,'Mix Substation Location Summary'!$B732,'AH Data Pivot'!$E$3:$E$1320)-P732</f>
        <v>0</v>
      </c>
      <c r="U732" s="417">
        <f>SUMIF('AH Data Pivot'!$B$3:$B$1320,'Mix Substation Location Summary'!$B732,'AH Data Pivot'!$F$3:$F$1320)</f>
        <v>14077.6</v>
      </c>
      <c r="V732" s="454">
        <f>SUMIF('AH Data Pivot'!$B$3:$B$1320,'Mix Substation Location Summary'!$B732,'AH Data Pivot'!$F$3:$F$1320)-U732</f>
        <v>0</v>
      </c>
      <c r="W732" s="403"/>
      <c r="Z732" s="417">
        <f>SUMIF('AH Data Pivot'!$B$3:$B$1320,'Mix Substation Location Summary'!$B732,'AH Data Pivot'!$G$3:$G$1320)</f>
        <v>457969.45</v>
      </c>
      <c r="AA732" s="447">
        <f>SUMIF('AH Data Pivot'!$B$3:$B$1320,'Mix Substation Location Summary'!$B732,'AH Data Pivot'!$G$3:$G$1320)-Z732</f>
        <v>0</v>
      </c>
      <c r="AE732" s="417">
        <f>SUMIF('AH Data Pivot'!$B$3:$B$1320,'Mix Substation Location Summary'!$B732,'AH Data Pivot'!$H$3:$H$1320)</f>
        <v>5190813.6500000013</v>
      </c>
      <c r="AF732" s="454">
        <f>SUMIF('AH Data Pivot'!$B$3:$B$1320,'Mix Substation Location Summary'!$B732,'AH Data Pivot'!$H$3:$H$1320)-AE732</f>
        <v>0</v>
      </c>
      <c r="AI732" s="473" t="str">
        <f t="shared" si="64"/>
        <v/>
      </c>
      <c r="AJ732" s="474">
        <f t="shared" si="65"/>
        <v>1</v>
      </c>
    </row>
    <row r="733" spans="2:36" x14ac:dyDescent="0.25">
      <c r="B733" s="403">
        <v>5672</v>
      </c>
      <c r="C733" s="403" t="str">
        <f t="shared" si="66"/>
        <v/>
      </c>
      <c r="F733" s="401">
        <f>SUMIF('AH Data Pivot'!$B$3:$B$1320,'Mix Substation Location Summary'!$B733,'AH Data Pivot'!$C$3:$C$1320)</f>
        <v>0</v>
      </c>
      <c r="G733" s="447">
        <f>SUMIF('AH Data Pivot'!$B$3:$B$1320,'Mix Substation Location Summary'!$B733,'AH Data Pivot'!$C$3:$C$1320)-F733</f>
        <v>0</v>
      </c>
      <c r="K733" s="401">
        <f>SUMIF('AH Data Pivot'!$B$3:$B$1320,'Mix Substation Location Summary'!$B733,'AH Data Pivot'!$D$3:$D$1320)</f>
        <v>0</v>
      </c>
      <c r="L733" s="456">
        <f>SUMIF('AH Data Pivot'!$B$3:$B$1320,'Mix Substation Location Summary'!$B733,'AH Data Pivot'!$D$3:$D$1320)-K733</f>
        <v>0</v>
      </c>
      <c r="P733" s="417">
        <f>SUMIF('AH Data Pivot'!$B$3:$B$1320,'Mix Substation Location Summary'!$B733,'AH Data Pivot'!$E$3:$E$1320)</f>
        <v>0</v>
      </c>
      <c r="Q733" s="451">
        <f>SUMIF('AH Data Pivot'!$B$3:$B$1320,'Mix Substation Location Summary'!$B733,'AH Data Pivot'!$E$3:$E$1320)-P733</f>
        <v>0</v>
      </c>
      <c r="U733" s="417">
        <f>SUMIF('AH Data Pivot'!$B$3:$B$1320,'Mix Substation Location Summary'!$B733,'AH Data Pivot'!$F$3:$F$1320)</f>
        <v>8031.73</v>
      </c>
      <c r="V733" s="454">
        <f>SUMIF('AH Data Pivot'!$B$3:$B$1320,'Mix Substation Location Summary'!$B733,'AH Data Pivot'!$F$3:$F$1320)-U733</f>
        <v>0</v>
      </c>
      <c r="W733" s="403"/>
      <c r="Z733" s="417">
        <f>SUMIF('AH Data Pivot'!$B$3:$B$1320,'Mix Substation Location Summary'!$B733,'AH Data Pivot'!$G$3:$G$1320)</f>
        <v>293320</v>
      </c>
      <c r="AA733" s="447">
        <f>SUMIF('AH Data Pivot'!$B$3:$B$1320,'Mix Substation Location Summary'!$B733,'AH Data Pivot'!$G$3:$G$1320)-Z733</f>
        <v>0</v>
      </c>
      <c r="AE733" s="417">
        <f>SUMIF('AH Data Pivot'!$B$3:$B$1320,'Mix Substation Location Summary'!$B733,'AH Data Pivot'!$H$3:$H$1320)</f>
        <v>9858699.4900000039</v>
      </c>
      <c r="AF733" s="454">
        <f>SUMIF('AH Data Pivot'!$B$3:$B$1320,'Mix Substation Location Summary'!$B733,'AH Data Pivot'!$H$3:$H$1320)-AE733</f>
        <v>0</v>
      </c>
      <c r="AI733" s="473" t="str">
        <f t="shared" si="64"/>
        <v/>
      </c>
      <c r="AJ733" s="474">
        <f t="shared" si="65"/>
        <v>1</v>
      </c>
    </row>
    <row r="734" spans="2:36" x14ac:dyDescent="0.25">
      <c r="B734" s="403">
        <v>5674</v>
      </c>
      <c r="C734" s="403" t="str">
        <f t="shared" si="66"/>
        <v/>
      </c>
      <c r="F734" s="401">
        <f>SUMIF('AH Data Pivot'!$B$3:$B$1320,'Mix Substation Location Summary'!$B734,'AH Data Pivot'!$C$3:$C$1320)</f>
        <v>0</v>
      </c>
      <c r="G734" s="447">
        <f>SUMIF('AH Data Pivot'!$B$3:$B$1320,'Mix Substation Location Summary'!$B734,'AH Data Pivot'!$C$3:$C$1320)-F734</f>
        <v>0</v>
      </c>
      <c r="K734" s="401">
        <f>SUMIF('AH Data Pivot'!$B$3:$B$1320,'Mix Substation Location Summary'!$B734,'AH Data Pivot'!$D$3:$D$1320)</f>
        <v>8713.9500000000007</v>
      </c>
      <c r="L734" s="456">
        <f>SUMIF('AH Data Pivot'!$B$3:$B$1320,'Mix Substation Location Summary'!$B734,'AH Data Pivot'!$D$3:$D$1320)-K734</f>
        <v>0</v>
      </c>
      <c r="P734" s="417">
        <f>SUMIF('AH Data Pivot'!$B$3:$B$1320,'Mix Substation Location Summary'!$B734,'AH Data Pivot'!$E$3:$E$1320)</f>
        <v>0</v>
      </c>
      <c r="Q734" s="451">
        <f>SUMIF('AH Data Pivot'!$B$3:$B$1320,'Mix Substation Location Summary'!$B734,'AH Data Pivot'!$E$3:$E$1320)-P734</f>
        <v>0</v>
      </c>
      <c r="U734" s="417">
        <f>SUMIF('AH Data Pivot'!$B$3:$B$1320,'Mix Substation Location Summary'!$B734,'AH Data Pivot'!$F$3:$F$1320)</f>
        <v>14261.56</v>
      </c>
      <c r="V734" s="454">
        <f>SUMIF('AH Data Pivot'!$B$3:$B$1320,'Mix Substation Location Summary'!$B734,'AH Data Pivot'!$F$3:$F$1320)-U734</f>
        <v>0</v>
      </c>
      <c r="W734" s="403"/>
      <c r="Z734" s="417">
        <f>SUMIF('AH Data Pivot'!$B$3:$B$1320,'Mix Substation Location Summary'!$B734,'AH Data Pivot'!$G$3:$G$1320)</f>
        <v>137255.84</v>
      </c>
      <c r="AA734" s="447">
        <f>SUMIF('AH Data Pivot'!$B$3:$B$1320,'Mix Substation Location Summary'!$B734,'AH Data Pivot'!$G$3:$G$1320)-Z734</f>
        <v>0</v>
      </c>
      <c r="AE734" s="417">
        <f>SUMIF('AH Data Pivot'!$B$3:$B$1320,'Mix Substation Location Summary'!$B734,'AH Data Pivot'!$H$3:$H$1320)</f>
        <v>1475316.56</v>
      </c>
      <c r="AF734" s="454">
        <f>SUMIF('AH Data Pivot'!$B$3:$B$1320,'Mix Substation Location Summary'!$B734,'AH Data Pivot'!$H$3:$H$1320)-AE734</f>
        <v>0</v>
      </c>
      <c r="AI734" s="473">
        <f t="shared" si="64"/>
        <v>1</v>
      </c>
      <c r="AJ734" s="474">
        <f t="shared" si="65"/>
        <v>1</v>
      </c>
    </row>
    <row r="735" spans="2:36" x14ac:dyDescent="0.25">
      <c r="B735" s="403">
        <v>5677</v>
      </c>
      <c r="C735" s="403" t="str">
        <f t="shared" si="66"/>
        <v/>
      </c>
      <c r="F735" s="401">
        <f>SUMIF('AH Data Pivot'!$B$3:$B$1320,'Mix Substation Location Summary'!$B735,'AH Data Pivot'!$C$3:$C$1320)</f>
        <v>0</v>
      </c>
      <c r="G735" s="447">
        <f>SUMIF('AH Data Pivot'!$B$3:$B$1320,'Mix Substation Location Summary'!$B735,'AH Data Pivot'!$C$3:$C$1320)-F735</f>
        <v>0</v>
      </c>
      <c r="K735" s="401">
        <f>SUMIF('AH Data Pivot'!$B$3:$B$1320,'Mix Substation Location Summary'!$B735,'AH Data Pivot'!$D$3:$D$1320)</f>
        <v>0</v>
      </c>
      <c r="L735" s="456">
        <f>SUMIF('AH Data Pivot'!$B$3:$B$1320,'Mix Substation Location Summary'!$B735,'AH Data Pivot'!$D$3:$D$1320)-K735</f>
        <v>0</v>
      </c>
      <c r="P735" s="417">
        <f>SUMIF('AH Data Pivot'!$B$3:$B$1320,'Mix Substation Location Summary'!$B735,'AH Data Pivot'!$E$3:$E$1320)</f>
        <v>0</v>
      </c>
      <c r="Q735" s="451">
        <f>SUMIF('AH Data Pivot'!$B$3:$B$1320,'Mix Substation Location Summary'!$B735,'AH Data Pivot'!$E$3:$E$1320)-P735</f>
        <v>0</v>
      </c>
      <c r="U735" s="417">
        <f>SUMIF('AH Data Pivot'!$B$3:$B$1320,'Mix Substation Location Summary'!$B735,'AH Data Pivot'!$F$3:$F$1320)</f>
        <v>13341.36</v>
      </c>
      <c r="V735" s="454">
        <f>SUMIF('AH Data Pivot'!$B$3:$B$1320,'Mix Substation Location Summary'!$B735,'AH Data Pivot'!$F$3:$F$1320)-U735</f>
        <v>0</v>
      </c>
      <c r="W735" s="403"/>
      <c r="Z735" s="417">
        <f>SUMIF('AH Data Pivot'!$B$3:$B$1320,'Mix Substation Location Summary'!$B735,'AH Data Pivot'!$G$3:$G$1320)</f>
        <v>337633.57</v>
      </c>
      <c r="AA735" s="447">
        <f>SUMIF('AH Data Pivot'!$B$3:$B$1320,'Mix Substation Location Summary'!$B735,'AH Data Pivot'!$G$3:$G$1320)-Z735</f>
        <v>0</v>
      </c>
      <c r="AE735" s="417">
        <f>SUMIF('AH Data Pivot'!$B$3:$B$1320,'Mix Substation Location Summary'!$B735,'AH Data Pivot'!$H$3:$H$1320)</f>
        <v>7328223.6600000048</v>
      </c>
      <c r="AF735" s="454">
        <f>SUMIF('AH Data Pivot'!$B$3:$B$1320,'Mix Substation Location Summary'!$B735,'AH Data Pivot'!$H$3:$H$1320)-AE735</f>
        <v>0</v>
      </c>
      <c r="AI735" s="473" t="str">
        <f t="shared" si="64"/>
        <v/>
      </c>
      <c r="AJ735" s="474">
        <f t="shared" si="65"/>
        <v>1</v>
      </c>
    </row>
    <row r="736" spans="2:36" x14ac:dyDescent="0.25">
      <c r="B736" s="403">
        <v>5678</v>
      </c>
      <c r="C736" s="403" t="str">
        <f t="shared" si="66"/>
        <v/>
      </c>
      <c r="F736" s="401">
        <f>SUMIF('AH Data Pivot'!$B$3:$B$1320,'Mix Substation Location Summary'!$B736,'AH Data Pivot'!$C$3:$C$1320)</f>
        <v>0</v>
      </c>
      <c r="G736" s="447">
        <f>SUMIF('AH Data Pivot'!$B$3:$B$1320,'Mix Substation Location Summary'!$B736,'AH Data Pivot'!$C$3:$C$1320)-F736</f>
        <v>0</v>
      </c>
      <c r="K736" s="401">
        <f>SUMIF('AH Data Pivot'!$B$3:$B$1320,'Mix Substation Location Summary'!$B736,'AH Data Pivot'!$D$3:$D$1320)</f>
        <v>14661.05</v>
      </c>
      <c r="L736" s="456">
        <f>SUMIF('AH Data Pivot'!$B$3:$B$1320,'Mix Substation Location Summary'!$B736,'AH Data Pivot'!$D$3:$D$1320)-K736</f>
        <v>0</v>
      </c>
      <c r="P736" s="417">
        <f>SUMIF('AH Data Pivot'!$B$3:$B$1320,'Mix Substation Location Summary'!$B736,'AH Data Pivot'!$E$3:$E$1320)</f>
        <v>0</v>
      </c>
      <c r="Q736" s="451">
        <f>SUMIF('AH Data Pivot'!$B$3:$B$1320,'Mix Substation Location Summary'!$B736,'AH Data Pivot'!$E$3:$E$1320)-P736</f>
        <v>0</v>
      </c>
      <c r="U736" s="417">
        <f>SUMIF('AH Data Pivot'!$B$3:$B$1320,'Mix Substation Location Summary'!$B736,'AH Data Pivot'!$F$3:$F$1320)</f>
        <v>4699.96</v>
      </c>
      <c r="V736" s="454">
        <f>SUMIF('AH Data Pivot'!$B$3:$B$1320,'Mix Substation Location Summary'!$B736,'AH Data Pivot'!$F$3:$F$1320)-U736</f>
        <v>0</v>
      </c>
      <c r="W736" s="403"/>
      <c r="Z736" s="417">
        <f>SUMIF('AH Data Pivot'!$B$3:$B$1320,'Mix Substation Location Summary'!$B736,'AH Data Pivot'!$G$3:$G$1320)</f>
        <v>23628.83</v>
      </c>
      <c r="AA736" s="447">
        <f>SUMIF('AH Data Pivot'!$B$3:$B$1320,'Mix Substation Location Summary'!$B736,'AH Data Pivot'!$G$3:$G$1320)-Z736</f>
        <v>0</v>
      </c>
      <c r="AE736" s="417">
        <f>SUMIF('AH Data Pivot'!$B$3:$B$1320,'Mix Substation Location Summary'!$B736,'AH Data Pivot'!$H$3:$H$1320)</f>
        <v>1985102.3399999999</v>
      </c>
      <c r="AF736" s="454">
        <f>SUMIF('AH Data Pivot'!$B$3:$B$1320,'Mix Substation Location Summary'!$B736,'AH Data Pivot'!$H$3:$H$1320)-AE736</f>
        <v>0</v>
      </c>
      <c r="AI736" s="473">
        <f t="shared" si="64"/>
        <v>1</v>
      </c>
      <c r="AJ736" s="474">
        <f t="shared" si="65"/>
        <v>1</v>
      </c>
    </row>
    <row r="737" spans="2:36" x14ac:dyDescent="0.25">
      <c r="B737" s="403">
        <v>5679</v>
      </c>
      <c r="C737" s="403" t="str">
        <f t="shared" si="66"/>
        <v/>
      </c>
      <c r="F737" s="401">
        <f>SUMIF('AH Data Pivot'!$B$3:$B$1320,'Mix Substation Location Summary'!$B737,'AH Data Pivot'!$C$3:$C$1320)</f>
        <v>0</v>
      </c>
      <c r="G737" s="447">
        <f>SUMIF('AH Data Pivot'!$B$3:$B$1320,'Mix Substation Location Summary'!$B737,'AH Data Pivot'!$C$3:$C$1320)-F737</f>
        <v>0</v>
      </c>
      <c r="K737" s="401">
        <f>SUMIF('AH Data Pivot'!$B$3:$B$1320,'Mix Substation Location Summary'!$B737,'AH Data Pivot'!$D$3:$D$1320)</f>
        <v>0</v>
      </c>
      <c r="L737" s="456">
        <f>SUMIF('AH Data Pivot'!$B$3:$B$1320,'Mix Substation Location Summary'!$B737,'AH Data Pivot'!$D$3:$D$1320)-K737</f>
        <v>0</v>
      </c>
      <c r="P737" s="417">
        <f>SUMIF('AH Data Pivot'!$B$3:$B$1320,'Mix Substation Location Summary'!$B737,'AH Data Pivot'!$E$3:$E$1320)</f>
        <v>0</v>
      </c>
      <c r="Q737" s="451">
        <f>SUMIF('AH Data Pivot'!$B$3:$B$1320,'Mix Substation Location Summary'!$B737,'AH Data Pivot'!$E$3:$E$1320)-P737</f>
        <v>0</v>
      </c>
      <c r="U737" s="417">
        <f>SUMIF('AH Data Pivot'!$B$3:$B$1320,'Mix Substation Location Summary'!$B737,'AH Data Pivot'!$F$3:$F$1320)</f>
        <v>0</v>
      </c>
      <c r="V737" s="454">
        <f>SUMIF('AH Data Pivot'!$B$3:$B$1320,'Mix Substation Location Summary'!$B737,'AH Data Pivot'!$F$3:$F$1320)-U737</f>
        <v>0</v>
      </c>
      <c r="W737" s="403"/>
      <c r="Z737" s="417">
        <f>SUMIF('AH Data Pivot'!$B$3:$B$1320,'Mix Substation Location Summary'!$B737,'AH Data Pivot'!$G$3:$G$1320)</f>
        <v>534447.49</v>
      </c>
      <c r="AA737" s="447">
        <f>SUMIF('AH Data Pivot'!$B$3:$B$1320,'Mix Substation Location Summary'!$B737,'AH Data Pivot'!$G$3:$G$1320)-Z737</f>
        <v>0</v>
      </c>
      <c r="AE737" s="417">
        <f>SUMIF('AH Data Pivot'!$B$3:$B$1320,'Mix Substation Location Summary'!$B737,'AH Data Pivot'!$H$3:$H$1320)</f>
        <v>10304945.280000014</v>
      </c>
      <c r="AF737" s="454">
        <f>SUMIF('AH Data Pivot'!$B$3:$B$1320,'Mix Substation Location Summary'!$B737,'AH Data Pivot'!$H$3:$H$1320)-AE737</f>
        <v>0</v>
      </c>
      <c r="AI737" s="473">
        <f t="shared" si="64"/>
        <v>1</v>
      </c>
      <c r="AJ737" s="474">
        <f t="shared" si="65"/>
        <v>1</v>
      </c>
    </row>
    <row r="738" spans="2:36" x14ac:dyDescent="0.25">
      <c r="B738" s="403">
        <v>5680</v>
      </c>
      <c r="C738" s="403" t="str">
        <f t="shared" si="66"/>
        <v/>
      </c>
      <c r="F738" s="401">
        <f>SUMIF('AH Data Pivot'!$B$3:$B$1320,'Mix Substation Location Summary'!$B738,'AH Data Pivot'!$C$3:$C$1320)</f>
        <v>0</v>
      </c>
      <c r="G738" s="447">
        <f>SUMIF('AH Data Pivot'!$B$3:$B$1320,'Mix Substation Location Summary'!$B738,'AH Data Pivot'!$C$3:$C$1320)-F738</f>
        <v>0</v>
      </c>
      <c r="K738" s="401">
        <f>SUMIF('AH Data Pivot'!$B$3:$B$1320,'Mix Substation Location Summary'!$B738,'AH Data Pivot'!$D$3:$D$1320)</f>
        <v>0</v>
      </c>
      <c r="L738" s="456">
        <f>SUMIF('AH Data Pivot'!$B$3:$B$1320,'Mix Substation Location Summary'!$B738,'AH Data Pivot'!$D$3:$D$1320)-K738</f>
        <v>0</v>
      </c>
      <c r="P738" s="417">
        <f>SUMIF('AH Data Pivot'!$B$3:$B$1320,'Mix Substation Location Summary'!$B738,'AH Data Pivot'!$E$3:$E$1320)</f>
        <v>49398.34</v>
      </c>
      <c r="Q738" s="451">
        <f>SUMIF('AH Data Pivot'!$B$3:$B$1320,'Mix Substation Location Summary'!$B738,'AH Data Pivot'!$E$3:$E$1320)-P738</f>
        <v>0</v>
      </c>
      <c r="U738" s="417">
        <f>SUMIF('AH Data Pivot'!$B$3:$B$1320,'Mix Substation Location Summary'!$B738,'AH Data Pivot'!$F$3:$F$1320)</f>
        <v>505887.21</v>
      </c>
      <c r="V738" s="454">
        <f>SUMIF('AH Data Pivot'!$B$3:$B$1320,'Mix Substation Location Summary'!$B738,'AH Data Pivot'!$F$3:$F$1320)-U738</f>
        <v>0</v>
      </c>
      <c r="W738" s="403"/>
      <c r="Z738" s="417">
        <f>SUMIF('AH Data Pivot'!$B$3:$B$1320,'Mix Substation Location Summary'!$B738,'AH Data Pivot'!$G$3:$G$1320)</f>
        <v>271702.96999999997</v>
      </c>
      <c r="AA738" s="447">
        <f>SUMIF('AH Data Pivot'!$B$3:$B$1320,'Mix Substation Location Summary'!$B738,'AH Data Pivot'!$G$3:$G$1320)-Z738</f>
        <v>0</v>
      </c>
      <c r="AE738" s="417">
        <f>SUMIF('AH Data Pivot'!$B$3:$B$1320,'Mix Substation Location Summary'!$B738,'AH Data Pivot'!$H$3:$H$1320)</f>
        <v>5244482.5100000007</v>
      </c>
      <c r="AF738" s="454">
        <f>SUMIF('AH Data Pivot'!$B$3:$B$1320,'Mix Substation Location Summary'!$B738,'AH Data Pivot'!$H$3:$H$1320)-AE738</f>
        <v>0</v>
      </c>
      <c r="AI738" s="473" t="str">
        <f t="shared" si="64"/>
        <v/>
      </c>
      <c r="AJ738" s="474">
        <f t="shared" si="65"/>
        <v>1</v>
      </c>
    </row>
    <row r="739" spans="2:36" x14ac:dyDescent="0.25">
      <c r="B739" s="403">
        <v>5681</v>
      </c>
      <c r="C739" s="403" t="str">
        <f t="shared" si="66"/>
        <v/>
      </c>
      <c r="F739" s="401">
        <f>SUMIF('AH Data Pivot'!$B$3:$B$1320,'Mix Substation Location Summary'!$B739,'AH Data Pivot'!$C$3:$C$1320)</f>
        <v>0</v>
      </c>
      <c r="G739" s="447">
        <f>SUMIF('AH Data Pivot'!$B$3:$B$1320,'Mix Substation Location Summary'!$B739,'AH Data Pivot'!$C$3:$C$1320)-F739</f>
        <v>0</v>
      </c>
      <c r="K739" s="401">
        <f>SUMIF('AH Data Pivot'!$B$3:$B$1320,'Mix Substation Location Summary'!$B739,'AH Data Pivot'!$D$3:$D$1320)</f>
        <v>0</v>
      </c>
      <c r="L739" s="456">
        <f>SUMIF('AH Data Pivot'!$B$3:$B$1320,'Mix Substation Location Summary'!$B739,'AH Data Pivot'!$D$3:$D$1320)-K739</f>
        <v>0</v>
      </c>
      <c r="P739" s="417">
        <f>SUMIF('AH Data Pivot'!$B$3:$B$1320,'Mix Substation Location Summary'!$B739,'AH Data Pivot'!$E$3:$E$1320)</f>
        <v>0</v>
      </c>
      <c r="Q739" s="451">
        <f>SUMIF('AH Data Pivot'!$B$3:$B$1320,'Mix Substation Location Summary'!$B739,'AH Data Pivot'!$E$3:$E$1320)-P739</f>
        <v>0</v>
      </c>
      <c r="U739" s="417">
        <f>SUMIF('AH Data Pivot'!$B$3:$B$1320,'Mix Substation Location Summary'!$B739,'AH Data Pivot'!$F$3:$F$1320)</f>
        <v>0</v>
      </c>
      <c r="V739" s="454">
        <f>SUMIF('AH Data Pivot'!$B$3:$B$1320,'Mix Substation Location Summary'!$B739,'AH Data Pivot'!$F$3:$F$1320)-U739</f>
        <v>0</v>
      </c>
      <c r="W739" s="403"/>
      <c r="Z739" s="417">
        <f>SUMIF('AH Data Pivot'!$B$3:$B$1320,'Mix Substation Location Summary'!$B739,'AH Data Pivot'!$G$3:$G$1320)</f>
        <v>6899</v>
      </c>
      <c r="AA739" s="447">
        <f>SUMIF('AH Data Pivot'!$B$3:$B$1320,'Mix Substation Location Summary'!$B739,'AH Data Pivot'!$G$3:$G$1320)-Z739</f>
        <v>0</v>
      </c>
      <c r="AE739" s="417">
        <f>SUMIF('AH Data Pivot'!$B$3:$B$1320,'Mix Substation Location Summary'!$B739,'AH Data Pivot'!$H$3:$H$1320)</f>
        <v>19604.82</v>
      </c>
      <c r="AF739" s="454">
        <f>SUMIF('AH Data Pivot'!$B$3:$B$1320,'Mix Substation Location Summary'!$B739,'AH Data Pivot'!$H$3:$H$1320)-AE739</f>
        <v>0</v>
      </c>
      <c r="AI739" s="473" t="str">
        <f t="shared" si="64"/>
        <v/>
      </c>
      <c r="AJ739" s="474">
        <f t="shared" si="65"/>
        <v>1</v>
      </c>
    </row>
    <row r="740" spans="2:36" x14ac:dyDescent="0.25">
      <c r="B740" s="403">
        <v>5682</v>
      </c>
      <c r="C740" s="403" t="str">
        <f t="shared" si="66"/>
        <v/>
      </c>
      <c r="F740" s="401">
        <f>SUMIF('AH Data Pivot'!$B$3:$B$1320,'Mix Substation Location Summary'!$B740,'AH Data Pivot'!$C$3:$C$1320)</f>
        <v>0</v>
      </c>
      <c r="G740" s="447">
        <f>SUMIF('AH Data Pivot'!$B$3:$B$1320,'Mix Substation Location Summary'!$B740,'AH Data Pivot'!$C$3:$C$1320)-F740</f>
        <v>0</v>
      </c>
      <c r="K740" s="401">
        <f>SUMIF('AH Data Pivot'!$B$3:$B$1320,'Mix Substation Location Summary'!$B740,'AH Data Pivot'!$D$3:$D$1320)</f>
        <v>0</v>
      </c>
      <c r="L740" s="456">
        <f>SUMIF('AH Data Pivot'!$B$3:$B$1320,'Mix Substation Location Summary'!$B740,'AH Data Pivot'!$D$3:$D$1320)-K740</f>
        <v>0</v>
      </c>
      <c r="P740" s="417">
        <f>SUMIF('AH Data Pivot'!$B$3:$B$1320,'Mix Substation Location Summary'!$B740,'AH Data Pivot'!$E$3:$E$1320)</f>
        <v>0</v>
      </c>
      <c r="Q740" s="451">
        <f>SUMIF('AH Data Pivot'!$B$3:$B$1320,'Mix Substation Location Summary'!$B740,'AH Data Pivot'!$E$3:$E$1320)-P740</f>
        <v>0</v>
      </c>
      <c r="U740" s="417">
        <f>SUMIF('AH Data Pivot'!$B$3:$B$1320,'Mix Substation Location Summary'!$B740,'AH Data Pivot'!$F$3:$F$1320)</f>
        <v>0</v>
      </c>
      <c r="V740" s="454">
        <f>SUMIF('AH Data Pivot'!$B$3:$B$1320,'Mix Substation Location Summary'!$B740,'AH Data Pivot'!$F$3:$F$1320)-U740</f>
        <v>0</v>
      </c>
      <c r="W740" s="403"/>
      <c r="Z740" s="417">
        <f>SUMIF('AH Data Pivot'!$B$3:$B$1320,'Mix Substation Location Summary'!$B740,'AH Data Pivot'!$G$3:$G$1320)</f>
        <v>0</v>
      </c>
      <c r="AA740" s="447">
        <f>SUMIF('AH Data Pivot'!$B$3:$B$1320,'Mix Substation Location Summary'!$B740,'AH Data Pivot'!$G$3:$G$1320)-Z740</f>
        <v>0</v>
      </c>
      <c r="AE740" s="417">
        <f>SUMIF('AH Data Pivot'!$B$3:$B$1320,'Mix Substation Location Summary'!$B740,'AH Data Pivot'!$H$3:$H$1320)</f>
        <v>12137.36</v>
      </c>
      <c r="AF740" s="454">
        <f>SUMIF('AH Data Pivot'!$B$3:$B$1320,'Mix Substation Location Summary'!$B740,'AH Data Pivot'!$H$3:$H$1320)-AE740</f>
        <v>0</v>
      </c>
      <c r="AI740" s="473" t="str">
        <f t="shared" si="64"/>
        <v/>
      </c>
      <c r="AJ740" s="474">
        <f t="shared" si="65"/>
        <v>1</v>
      </c>
    </row>
    <row r="741" spans="2:36" x14ac:dyDescent="0.25">
      <c r="B741" s="403">
        <v>5683</v>
      </c>
      <c r="C741" s="403" t="str">
        <f t="shared" si="66"/>
        <v/>
      </c>
      <c r="F741" s="401">
        <f>SUMIF('AH Data Pivot'!$B$3:$B$1320,'Mix Substation Location Summary'!$B741,'AH Data Pivot'!$C$3:$C$1320)</f>
        <v>0</v>
      </c>
      <c r="G741" s="447">
        <f>SUMIF('AH Data Pivot'!$B$3:$B$1320,'Mix Substation Location Summary'!$B741,'AH Data Pivot'!$C$3:$C$1320)-F741</f>
        <v>0</v>
      </c>
      <c r="K741" s="401">
        <f>SUMIF('AH Data Pivot'!$B$3:$B$1320,'Mix Substation Location Summary'!$B741,'AH Data Pivot'!$D$3:$D$1320)</f>
        <v>0</v>
      </c>
      <c r="L741" s="456">
        <f>SUMIF('AH Data Pivot'!$B$3:$B$1320,'Mix Substation Location Summary'!$B741,'AH Data Pivot'!$D$3:$D$1320)-K741</f>
        <v>0</v>
      </c>
      <c r="P741" s="417">
        <f>SUMIF('AH Data Pivot'!$B$3:$B$1320,'Mix Substation Location Summary'!$B741,'AH Data Pivot'!$E$3:$E$1320)</f>
        <v>0</v>
      </c>
      <c r="Q741" s="451">
        <f>SUMIF('AH Data Pivot'!$B$3:$B$1320,'Mix Substation Location Summary'!$B741,'AH Data Pivot'!$E$3:$E$1320)-P741</f>
        <v>0</v>
      </c>
      <c r="U741" s="417">
        <f>SUMIF('AH Data Pivot'!$B$3:$B$1320,'Mix Substation Location Summary'!$B741,'AH Data Pivot'!$F$3:$F$1320)</f>
        <v>0</v>
      </c>
      <c r="V741" s="454">
        <f>SUMIF('AH Data Pivot'!$B$3:$B$1320,'Mix Substation Location Summary'!$B741,'AH Data Pivot'!$F$3:$F$1320)-U741</f>
        <v>0</v>
      </c>
      <c r="W741" s="403"/>
      <c r="Z741" s="417">
        <f>SUMIF('AH Data Pivot'!$B$3:$B$1320,'Mix Substation Location Summary'!$B741,'AH Data Pivot'!$G$3:$G$1320)</f>
        <v>9269.4399999999987</v>
      </c>
      <c r="AA741" s="447">
        <f>SUMIF('AH Data Pivot'!$B$3:$B$1320,'Mix Substation Location Summary'!$B741,'AH Data Pivot'!$G$3:$G$1320)-Z741</f>
        <v>0</v>
      </c>
      <c r="AE741" s="417">
        <f>SUMIF('AH Data Pivot'!$B$3:$B$1320,'Mix Substation Location Summary'!$B741,'AH Data Pivot'!$H$3:$H$1320)</f>
        <v>115267.35000000002</v>
      </c>
      <c r="AF741" s="454">
        <f>SUMIF('AH Data Pivot'!$B$3:$B$1320,'Mix Substation Location Summary'!$B741,'AH Data Pivot'!$H$3:$H$1320)-AE741</f>
        <v>0</v>
      </c>
      <c r="AI741" s="473" t="str">
        <f t="shared" si="64"/>
        <v/>
      </c>
      <c r="AJ741" s="474">
        <f t="shared" si="65"/>
        <v>1</v>
      </c>
    </row>
    <row r="742" spans="2:36" x14ac:dyDescent="0.25">
      <c r="B742" s="403">
        <v>5685</v>
      </c>
      <c r="C742" s="403" t="str">
        <f t="shared" si="66"/>
        <v/>
      </c>
      <c r="F742" s="401">
        <f>SUMIF('AH Data Pivot'!$B$3:$B$1320,'Mix Substation Location Summary'!$B742,'AH Data Pivot'!$C$3:$C$1320)</f>
        <v>0</v>
      </c>
      <c r="G742" s="447">
        <f>SUMIF('AH Data Pivot'!$B$3:$B$1320,'Mix Substation Location Summary'!$B742,'AH Data Pivot'!$C$3:$C$1320)-F742</f>
        <v>0</v>
      </c>
      <c r="K742" s="401">
        <f>SUMIF('AH Data Pivot'!$B$3:$B$1320,'Mix Substation Location Summary'!$B742,'AH Data Pivot'!$D$3:$D$1320)</f>
        <v>0</v>
      </c>
      <c r="L742" s="456">
        <f>SUMIF('AH Data Pivot'!$B$3:$B$1320,'Mix Substation Location Summary'!$B742,'AH Data Pivot'!$D$3:$D$1320)-K742</f>
        <v>0</v>
      </c>
      <c r="P742" s="417">
        <f>SUMIF('AH Data Pivot'!$B$3:$B$1320,'Mix Substation Location Summary'!$B742,'AH Data Pivot'!$E$3:$E$1320)</f>
        <v>0</v>
      </c>
      <c r="Q742" s="451">
        <f>SUMIF('AH Data Pivot'!$B$3:$B$1320,'Mix Substation Location Summary'!$B742,'AH Data Pivot'!$E$3:$E$1320)-P742</f>
        <v>0</v>
      </c>
      <c r="U742" s="417">
        <f>SUMIF('AH Data Pivot'!$B$3:$B$1320,'Mix Substation Location Summary'!$B742,'AH Data Pivot'!$F$3:$F$1320)</f>
        <v>0</v>
      </c>
      <c r="V742" s="454">
        <f>SUMIF('AH Data Pivot'!$B$3:$B$1320,'Mix Substation Location Summary'!$B742,'AH Data Pivot'!$F$3:$F$1320)-U742</f>
        <v>0</v>
      </c>
      <c r="W742" s="403"/>
      <c r="Z742" s="417">
        <f>SUMIF('AH Data Pivot'!$B$3:$B$1320,'Mix Substation Location Summary'!$B742,'AH Data Pivot'!$G$3:$G$1320)</f>
        <v>1332.79</v>
      </c>
      <c r="AA742" s="447">
        <f>SUMIF('AH Data Pivot'!$B$3:$B$1320,'Mix Substation Location Summary'!$B742,'AH Data Pivot'!$G$3:$G$1320)-Z742</f>
        <v>0</v>
      </c>
      <c r="AE742" s="417">
        <f>SUMIF('AH Data Pivot'!$B$3:$B$1320,'Mix Substation Location Summary'!$B742,'AH Data Pivot'!$H$3:$H$1320)</f>
        <v>296681.77999999991</v>
      </c>
      <c r="AF742" s="454">
        <f>SUMIF('AH Data Pivot'!$B$3:$B$1320,'Mix Substation Location Summary'!$B742,'AH Data Pivot'!$H$3:$H$1320)-AE742</f>
        <v>0</v>
      </c>
      <c r="AI742" s="473" t="str">
        <f t="shared" si="64"/>
        <v/>
      </c>
      <c r="AJ742" s="474">
        <f t="shared" si="65"/>
        <v>1</v>
      </c>
    </row>
    <row r="743" spans="2:36" x14ac:dyDescent="0.25">
      <c r="B743" s="403">
        <v>5686</v>
      </c>
      <c r="C743" s="403" t="str">
        <f t="shared" si="66"/>
        <v/>
      </c>
      <c r="F743" s="401">
        <f>SUMIF('AH Data Pivot'!$B$3:$B$1320,'Mix Substation Location Summary'!$B743,'AH Data Pivot'!$C$3:$C$1320)</f>
        <v>0</v>
      </c>
      <c r="G743" s="447">
        <f>SUMIF('AH Data Pivot'!$B$3:$B$1320,'Mix Substation Location Summary'!$B743,'AH Data Pivot'!$C$3:$C$1320)-F743</f>
        <v>0</v>
      </c>
      <c r="K743" s="401">
        <f>SUMIF('AH Data Pivot'!$B$3:$B$1320,'Mix Substation Location Summary'!$B743,'AH Data Pivot'!$D$3:$D$1320)</f>
        <v>0</v>
      </c>
      <c r="L743" s="456">
        <f>SUMIF('AH Data Pivot'!$B$3:$B$1320,'Mix Substation Location Summary'!$B743,'AH Data Pivot'!$D$3:$D$1320)-K743</f>
        <v>0</v>
      </c>
      <c r="P743" s="417">
        <f>SUMIF('AH Data Pivot'!$B$3:$B$1320,'Mix Substation Location Summary'!$B743,'AH Data Pivot'!$E$3:$E$1320)</f>
        <v>0</v>
      </c>
      <c r="Q743" s="451">
        <f>SUMIF('AH Data Pivot'!$B$3:$B$1320,'Mix Substation Location Summary'!$B743,'AH Data Pivot'!$E$3:$E$1320)-P743</f>
        <v>0</v>
      </c>
      <c r="U743" s="417">
        <f>SUMIF('AH Data Pivot'!$B$3:$B$1320,'Mix Substation Location Summary'!$B743,'AH Data Pivot'!$F$3:$F$1320)</f>
        <v>333364.08</v>
      </c>
      <c r="V743" s="454">
        <f>SUMIF('AH Data Pivot'!$B$3:$B$1320,'Mix Substation Location Summary'!$B743,'AH Data Pivot'!$F$3:$F$1320)-U743</f>
        <v>0</v>
      </c>
      <c r="W743" s="403"/>
      <c r="Z743" s="417">
        <f>SUMIF('AH Data Pivot'!$B$3:$B$1320,'Mix Substation Location Summary'!$B743,'AH Data Pivot'!$G$3:$G$1320)</f>
        <v>693860.31</v>
      </c>
      <c r="AA743" s="447">
        <f>SUMIF('AH Data Pivot'!$B$3:$B$1320,'Mix Substation Location Summary'!$B743,'AH Data Pivot'!$G$3:$G$1320)-Z743</f>
        <v>0</v>
      </c>
      <c r="AE743" s="417">
        <f>SUMIF('AH Data Pivot'!$B$3:$B$1320,'Mix Substation Location Summary'!$B743,'AH Data Pivot'!$H$3:$H$1320)</f>
        <v>5619257.1399999997</v>
      </c>
      <c r="AF743" s="454">
        <f>SUMIF('AH Data Pivot'!$B$3:$B$1320,'Mix Substation Location Summary'!$B743,'AH Data Pivot'!$H$3:$H$1320)-AE743</f>
        <v>0</v>
      </c>
      <c r="AI743" s="473" t="str">
        <f t="shared" si="64"/>
        <v/>
      </c>
      <c r="AJ743" s="474">
        <f t="shared" si="65"/>
        <v>1</v>
      </c>
    </row>
    <row r="744" spans="2:36" x14ac:dyDescent="0.25">
      <c r="B744" s="403">
        <v>5688</v>
      </c>
      <c r="C744" s="403" t="str">
        <f t="shared" si="66"/>
        <v/>
      </c>
      <c r="F744" s="401">
        <f>SUMIF('AH Data Pivot'!$B$3:$B$1320,'Mix Substation Location Summary'!$B744,'AH Data Pivot'!$C$3:$C$1320)</f>
        <v>0</v>
      </c>
      <c r="G744" s="447">
        <f>SUMIF('AH Data Pivot'!$B$3:$B$1320,'Mix Substation Location Summary'!$B744,'AH Data Pivot'!$C$3:$C$1320)-F744</f>
        <v>0</v>
      </c>
      <c r="K744" s="401">
        <f>SUMIF('AH Data Pivot'!$B$3:$B$1320,'Mix Substation Location Summary'!$B744,'AH Data Pivot'!$D$3:$D$1320)</f>
        <v>0</v>
      </c>
      <c r="L744" s="456">
        <f>SUMIF('AH Data Pivot'!$B$3:$B$1320,'Mix Substation Location Summary'!$B744,'AH Data Pivot'!$D$3:$D$1320)-K744</f>
        <v>0</v>
      </c>
      <c r="P744" s="417">
        <f>SUMIF('AH Data Pivot'!$B$3:$B$1320,'Mix Substation Location Summary'!$B744,'AH Data Pivot'!$E$3:$E$1320)</f>
        <v>0</v>
      </c>
      <c r="Q744" s="451">
        <f>SUMIF('AH Data Pivot'!$B$3:$B$1320,'Mix Substation Location Summary'!$B744,'AH Data Pivot'!$E$3:$E$1320)-P744</f>
        <v>0</v>
      </c>
      <c r="U744" s="417">
        <f>SUMIF('AH Data Pivot'!$B$3:$B$1320,'Mix Substation Location Summary'!$B744,'AH Data Pivot'!$F$3:$F$1320)</f>
        <v>9231.81</v>
      </c>
      <c r="V744" s="454">
        <f>SUMIF('AH Data Pivot'!$B$3:$B$1320,'Mix Substation Location Summary'!$B744,'AH Data Pivot'!$F$3:$F$1320)-U744</f>
        <v>0</v>
      </c>
      <c r="W744" s="403"/>
      <c r="Z744" s="417">
        <f>SUMIF('AH Data Pivot'!$B$3:$B$1320,'Mix Substation Location Summary'!$B744,'AH Data Pivot'!$G$3:$G$1320)</f>
        <v>12621.43</v>
      </c>
      <c r="AA744" s="447">
        <f>SUMIF('AH Data Pivot'!$B$3:$B$1320,'Mix Substation Location Summary'!$B744,'AH Data Pivot'!$G$3:$G$1320)-Z744</f>
        <v>0</v>
      </c>
      <c r="AE744" s="417">
        <f>SUMIF('AH Data Pivot'!$B$3:$B$1320,'Mix Substation Location Summary'!$B744,'AH Data Pivot'!$H$3:$H$1320)</f>
        <v>243308.68</v>
      </c>
      <c r="AF744" s="454">
        <f>SUMIF('AH Data Pivot'!$B$3:$B$1320,'Mix Substation Location Summary'!$B744,'AH Data Pivot'!$H$3:$H$1320)-AE744</f>
        <v>0</v>
      </c>
      <c r="AI744" s="473" t="str">
        <f t="shared" si="64"/>
        <v/>
      </c>
      <c r="AJ744" s="474">
        <f t="shared" si="65"/>
        <v>1</v>
      </c>
    </row>
    <row r="745" spans="2:36" x14ac:dyDescent="0.25">
      <c r="B745" s="403">
        <v>5690</v>
      </c>
      <c r="C745" s="403" t="str">
        <f t="shared" si="66"/>
        <v/>
      </c>
      <c r="F745" s="401">
        <f>SUMIF('AH Data Pivot'!$B$3:$B$1320,'Mix Substation Location Summary'!$B745,'AH Data Pivot'!$C$3:$C$1320)</f>
        <v>0</v>
      </c>
      <c r="G745" s="447">
        <f>SUMIF('AH Data Pivot'!$B$3:$B$1320,'Mix Substation Location Summary'!$B745,'AH Data Pivot'!$C$3:$C$1320)-F745</f>
        <v>0</v>
      </c>
      <c r="K745" s="401">
        <f>SUMIF('AH Data Pivot'!$B$3:$B$1320,'Mix Substation Location Summary'!$B745,'AH Data Pivot'!$D$3:$D$1320)</f>
        <v>0</v>
      </c>
      <c r="L745" s="456">
        <f>SUMIF('AH Data Pivot'!$B$3:$B$1320,'Mix Substation Location Summary'!$B745,'AH Data Pivot'!$D$3:$D$1320)-K745</f>
        <v>0</v>
      </c>
      <c r="P745" s="417">
        <f>SUMIF('AH Data Pivot'!$B$3:$B$1320,'Mix Substation Location Summary'!$B745,'AH Data Pivot'!$E$3:$E$1320)</f>
        <v>0</v>
      </c>
      <c r="Q745" s="451">
        <f>SUMIF('AH Data Pivot'!$B$3:$B$1320,'Mix Substation Location Summary'!$B745,'AH Data Pivot'!$E$3:$E$1320)-P745</f>
        <v>0</v>
      </c>
      <c r="U745" s="417">
        <f>SUMIF('AH Data Pivot'!$B$3:$B$1320,'Mix Substation Location Summary'!$B745,'AH Data Pivot'!$F$3:$F$1320)</f>
        <v>0</v>
      </c>
      <c r="V745" s="454">
        <f>SUMIF('AH Data Pivot'!$B$3:$B$1320,'Mix Substation Location Summary'!$B745,'AH Data Pivot'!$F$3:$F$1320)-U745</f>
        <v>0</v>
      </c>
      <c r="W745" s="403"/>
      <c r="Z745" s="417">
        <f>SUMIF('AH Data Pivot'!$B$3:$B$1320,'Mix Substation Location Summary'!$B745,'AH Data Pivot'!$G$3:$G$1320)</f>
        <v>1946.23</v>
      </c>
      <c r="AA745" s="447">
        <f>SUMIF('AH Data Pivot'!$B$3:$B$1320,'Mix Substation Location Summary'!$B745,'AH Data Pivot'!$G$3:$G$1320)-Z745</f>
        <v>0</v>
      </c>
      <c r="AE745" s="417">
        <f>SUMIF('AH Data Pivot'!$B$3:$B$1320,'Mix Substation Location Summary'!$B745,'AH Data Pivot'!$H$3:$H$1320)</f>
        <v>0</v>
      </c>
      <c r="AF745" s="454">
        <f>SUMIF('AH Data Pivot'!$B$3:$B$1320,'Mix Substation Location Summary'!$B745,'AH Data Pivot'!$H$3:$H$1320)-AE745</f>
        <v>0</v>
      </c>
      <c r="AI745" s="473" t="str">
        <f t="shared" si="64"/>
        <v/>
      </c>
      <c r="AJ745" s="474">
        <f t="shared" si="65"/>
        <v>1</v>
      </c>
    </row>
    <row r="746" spans="2:36" x14ac:dyDescent="0.25">
      <c r="B746" s="403">
        <v>5694</v>
      </c>
      <c r="C746" s="403" t="str">
        <f t="shared" si="66"/>
        <v/>
      </c>
      <c r="F746" s="401">
        <f>SUMIF('AH Data Pivot'!$B$3:$B$1320,'Mix Substation Location Summary'!$B746,'AH Data Pivot'!$C$3:$C$1320)</f>
        <v>0</v>
      </c>
      <c r="G746" s="447">
        <f>SUMIF('AH Data Pivot'!$B$3:$B$1320,'Mix Substation Location Summary'!$B746,'AH Data Pivot'!$C$3:$C$1320)-F746</f>
        <v>0</v>
      </c>
      <c r="K746" s="401">
        <f>SUMIF('AH Data Pivot'!$B$3:$B$1320,'Mix Substation Location Summary'!$B746,'AH Data Pivot'!$D$3:$D$1320)</f>
        <v>0</v>
      </c>
      <c r="L746" s="456">
        <f>SUMIF('AH Data Pivot'!$B$3:$B$1320,'Mix Substation Location Summary'!$B746,'AH Data Pivot'!$D$3:$D$1320)-K746</f>
        <v>0</v>
      </c>
      <c r="P746" s="417">
        <f>SUMIF('AH Data Pivot'!$B$3:$B$1320,'Mix Substation Location Summary'!$B746,'AH Data Pivot'!$E$3:$E$1320)</f>
        <v>0</v>
      </c>
      <c r="Q746" s="451">
        <f>SUMIF('AH Data Pivot'!$B$3:$B$1320,'Mix Substation Location Summary'!$B746,'AH Data Pivot'!$E$3:$E$1320)-P746</f>
        <v>0</v>
      </c>
      <c r="U746" s="417">
        <f>SUMIF('AH Data Pivot'!$B$3:$B$1320,'Mix Substation Location Summary'!$B746,'AH Data Pivot'!$F$3:$F$1320)</f>
        <v>4231.6400000000003</v>
      </c>
      <c r="V746" s="454">
        <f>SUMIF('AH Data Pivot'!$B$3:$B$1320,'Mix Substation Location Summary'!$B746,'AH Data Pivot'!$F$3:$F$1320)-U746</f>
        <v>0</v>
      </c>
      <c r="W746" s="403"/>
      <c r="Z746" s="417">
        <f>SUMIF('AH Data Pivot'!$B$3:$B$1320,'Mix Substation Location Summary'!$B746,'AH Data Pivot'!$G$3:$G$1320)</f>
        <v>6443.99</v>
      </c>
      <c r="AA746" s="447">
        <f>SUMIF('AH Data Pivot'!$B$3:$B$1320,'Mix Substation Location Summary'!$B746,'AH Data Pivot'!$G$3:$G$1320)-Z746</f>
        <v>0</v>
      </c>
      <c r="AE746" s="417">
        <f>SUMIF('AH Data Pivot'!$B$3:$B$1320,'Mix Substation Location Summary'!$B746,'AH Data Pivot'!$H$3:$H$1320)</f>
        <v>837403.35000000009</v>
      </c>
      <c r="AF746" s="454">
        <f>SUMIF('AH Data Pivot'!$B$3:$B$1320,'Mix Substation Location Summary'!$B746,'AH Data Pivot'!$H$3:$H$1320)-AE746</f>
        <v>0</v>
      </c>
      <c r="AI746" s="473" t="str">
        <f t="shared" si="64"/>
        <v/>
      </c>
      <c r="AJ746" s="474">
        <f t="shared" si="65"/>
        <v>1</v>
      </c>
    </row>
    <row r="747" spans="2:36" x14ac:dyDescent="0.25">
      <c r="B747" s="403">
        <v>5695</v>
      </c>
      <c r="C747" s="403" t="str">
        <f t="shared" si="66"/>
        <v/>
      </c>
      <c r="F747" s="401">
        <f>SUMIF('AH Data Pivot'!$B$3:$B$1320,'Mix Substation Location Summary'!$B747,'AH Data Pivot'!$C$3:$C$1320)</f>
        <v>0</v>
      </c>
      <c r="G747" s="447">
        <f>SUMIF('AH Data Pivot'!$B$3:$B$1320,'Mix Substation Location Summary'!$B747,'AH Data Pivot'!$C$3:$C$1320)-F747</f>
        <v>0</v>
      </c>
      <c r="K747" s="401">
        <f>SUMIF('AH Data Pivot'!$B$3:$B$1320,'Mix Substation Location Summary'!$B747,'AH Data Pivot'!$D$3:$D$1320)</f>
        <v>0</v>
      </c>
      <c r="L747" s="456">
        <f>SUMIF('AH Data Pivot'!$B$3:$B$1320,'Mix Substation Location Summary'!$B747,'AH Data Pivot'!$D$3:$D$1320)-K747</f>
        <v>0</v>
      </c>
      <c r="P747" s="417">
        <f>SUMIF('AH Data Pivot'!$B$3:$B$1320,'Mix Substation Location Summary'!$B747,'AH Data Pivot'!$E$3:$E$1320)</f>
        <v>0</v>
      </c>
      <c r="Q747" s="451">
        <f>SUMIF('AH Data Pivot'!$B$3:$B$1320,'Mix Substation Location Summary'!$B747,'AH Data Pivot'!$E$3:$E$1320)-P747</f>
        <v>0</v>
      </c>
      <c r="U747" s="417">
        <f>SUMIF('AH Data Pivot'!$B$3:$B$1320,'Mix Substation Location Summary'!$B747,'AH Data Pivot'!$F$3:$F$1320)</f>
        <v>28833.25</v>
      </c>
      <c r="V747" s="454">
        <f>SUMIF('AH Data Pivot'!$B$3:$B$1320,'Mix Substation Location Summary'!$B747,'AH Data Pivot'!$F$3:$F$1320)-U747</f>
        <v>0</v>
      </c>
      <c r="W747" s="403"/>
      <c r="Z747" s="417">
        <f>SUMIF('AH Data Pivot'!$B$3:$B$1320,'Mix Substation Location Summary'!$B747,'AH Data Pivot'!$G$3:$G$1320)</f>
        <v>39672.200000000004</v>
      </c>
      <c r="AA747" s="447">
        <f>SUMIF('AH Data Pivot'!$B$3:$B$1320,'Mix Substation Location Summary'!$B747,'AH Data Pivot'!$G$3:$G$1320)-Z747</f>
        <v>0</v>
      </c>
      <c r="AE747" s="417">
        <f>SUMIF('AH Data Pivot'!$B$3:$B$1320,'Mix Substation Location Summary'!$B747,'AH Data Pivot'!$H$3:$H$1320)</f>
        <v>1223414.4500000009</v>
      </c>
      <c r="AF747" s="454">
        <f>SUMIF('AH Data Pivot'!$B$3:$B$1320,'Mix Substation Location Summary'!$B747,'AH Data Pivot'!$H$3:$H$1320)-AE747</f>
        <v>0</v>
      </c>
      <c r="AI747" s="473" t="str">
        <f t="shared" si="64"/>
        <v/>
      </c>
      <c r="AJ747" s="474">
        <f t="shared" si="65"/>
        <v>1</v>
      </c>
    </row>
    <row r="748" spans="2:36" x14ac:dyDescent="0.25">
      <c r="B748" s="403">
        <v>5696</v>
      </c>
      <c r="C748" s="403" t="str">
        <f t="shared" si="66"/>
        <v/>
      </c>
      <c r="F748" s="401">
        <f>SUMIF('AH Data Pivot'!$B$3:$B$1320,'Mix Substation Location Summary'!$B748,'AH Data Pivot'!$C$3:$C$1320)</f>
        <v>0</v>
      </c>
      <c r="G748" s="447">
        <f>SUMIF('AH Data Pivot'!$B$3:$B$1320,'Mix Substation Location Summary'!$B748,'AH Data Pivot'!$C$3:$C$1320)-F748</f>
        <v>0</v>
      </c>
      <c r="K748" s="401">
        <f>SUMIF('AH Data Pivot'!$B$3:$B$1320,'Mix Substation Location Summary'!$B748,'AH Data Pivot'!$D$3:$D$1320)</f>
        <v>0</v>
      </c>
      <c r="L748" s="456">
        <f>SUMIF('AH Data Pivot'!$B$3:$B$1320,'Mix Substation Location Summary'!$B748,'AH Data Pivot'!$D$3:$D$1320)-K748</f>
        <v>0</v>
      </c>
      <c r="P748" s="417">
        <f>SUMIF('AH Data Pivot'!$B$3:$B$1320,'Mix Substation Location Summary'!$B748,'AH Data Pivot'!$E$3:$E$1320)</f>
        <v>0</v>
      </c>
      <c r="Q748" s="451">
        <f>SUMIF('AH Data Pivot'!$B$3:$B$1320,'Mix Substation Location Summary'!$B748,'AH Data Pivot'!$E$3:$E$1320)-P748</f>
        <v>0</v>
      </c>
      <c r="U748" s="417">
        <f>SUMIF('AH Data Pivot'!$B$3:$B$1320,'Mix Substation Location Summary'!$B748,'AH Data Pivot'!$F$3:$F$1320)</f>
        <v>0</v>
      </c>
      <c r="V748" s="454">
        <f>SUMIF('AH Data Pivot'!$B$3:$B$1320,'Mix Substation Location Summary'!$B748,'AH Data Pivot'!$F$3:$F$1320)-U748</f>
        <v>0</v>
      </c>
      <c r="W748" s="403"/>
      <c r="Z748" s="417">
        <f>SUMIF('AH Data Pivot'!$B$3:$B$1320,'Mix Substation Location Summary'!$B748,'AH Data Pivot'!$G$3:$G$1320)</f>
        <v>13172.08</v>
      </c>
      <c r="AA748" s="447">
        <f>SUMIF('AH Data Pivot'!$B$3:$B$1320,'Mix Substation Location Summary'!$B748,'AH Data Pivot'!$G$3:$G$1320)-Z748</f>
        <v>0</v>
      </c>
      <c r="AE748" s="417">
        <f>SUMIF('AH Data Pivot'!$B$3:$B$1320,'Mix Substation Location Summary'!$B748,'AH Data Pivot'!$H$3:$H$1320)</f>
        <v>894272.66000000015</v>
      </c>
      <c r="AF748" s="454">
        <f>SUMIF('AH Data Pivot'!$B$3:$B$1320,'Mix Substation Location Summary'!$B748,'AH Data Pivot'!$H$3:$H$1320)-AE748</f>
        <v>0</v>
      </c>
      <c r="AI748" s="473" t="str">
        <f t="shared" si="64"/>
        <v/>
      </c>
      <c r="AJ748" s="474">
        <f t="shared" si="65"/>
        <v>1</v>
      </c>
    </row>
    <row r="749" spans="2:36" x14ac:dyDescent="0.25">
      <c r="B749" s="403">
        <v>5697</v>
      </c>
      <c r="C749" s="403" t="str">
        <f t="shared" si="66"/>
        <v/>
      </c>
      <c r="F749" s="401">
        <f>SUMIF('AH Data Pivot'!$B$3:$B$1320,'Mix Substation Location Summary'!$B749,'AH Data Pivot'!$C$3:$C$1320)</f>
        <v>0</v>
      </c>
      <c r="G749" s="447">
        <f>SUMIF('AH Data Pivot'!$B$3:$B$1320,'Mix Substation Location Summary'!$B749,'AH Data Pivot'!$C$3:$C$1320)-F749</f>
        <v>0</v>
      </c>
      <c r="K749" s="401">
        <f>SUMIF('AH Data Pivot'!$B$3:$B$1320,'Mix Substation Location Summary'!$B749,'AH Data Pivot'!$D$3:$D$1320)</f>
        <v>0</v>
      </c>
      <c r="L749" s="456">
        <f>SUMIF('AH Data Pivot'!$B$3:$B$1320,'Mix Substation Location Summary'!$B749,'AH Data Pivot'!$D$3:$D$1320)-K749</f>
        <v>0</v>
      </c>
      <c r="P749" s="417">
        <f>SUMIF('AH Data Pivot'!$B$3:$B$1320,'Mix Substation Location Summary'!$B749,'AH Data Pivot'!$E$3:$E$1320)</f>
        <v>0</v>
      </c>
      <c r="Q749" s="451">
        <f>SUMIF('AH Data Pivot'!$B$3:$B$1320,'Mix Substation Location Summary'!$B749,'AH Data Pivot'!$E$3:$E$1320)-P749</f>
        <v>0</v>
      </c>
      <c r="U749" s="417">
        <f>SUMIF('AH Data Pivot'!$B$3:$B$1320,'Mix Substation Location Summary'!$B749,'AH Data Pivot'!$F$3:$F$1320)</f>
        <v>0</v>
      </c>
      <c r="V749" s="454">
        <f>SUMIF('AH Data Pivot'!$B$3:$B$1320,'Mix Substation Location Summary'!$B749,'AH Data Pivot'!$F$3:$F$1320)-U749</f>
        <v>0</v>
      </c>
      <c r="W749" s="403"/>
      <c r="Z749" s="417">
        <f>SUMIF('AH Data Pivot'!$B$3:$B$1320,'Mix Substation Location Summary'!$B749,'AH Data Pivot'!$G$3:$G$1320)</f>
        <v>43118.75</v>
      </c>
      <c r="AA749" s="447">
        <f>SUMIF('AH Data Pivot'!$B$3:$B$1320,'Mix Substation Location Summary'!$B749,'AH Data Pivot'!$G$3:$G$1320)-Z749</f>
        <v>0</v>
      </c>
      <c r="AE749" s="417">
        <f>SUMIF('AH Data Pivot'!$B$3:$B$1320,'Mix Substation Location Summary'!$B749,'AH Data Pivot'!$H$3:$H$1320)</f>
        <v>1016676.02</v>
      </c>
      <c r="AF749" s="454">
        <f>SUMIF('AH Data Pivot'!$B$3:$B$1320,'Mix Substation Location Summary'!$B749,'AH Data Pivot'!$H$3:$H$1320)-AE749</f>
        <v>0</v>
      </c>
      <c r="AI749" s="473" t="str">
        <f t="shared" si="64"/>
        <v/>
      </c>
      <c r="AJ749" s="474">
        <f t="shared" si="65"/>
        <v>1</v>
      </c>
    </row>
    <row r="750" spans="2:36" x14ac:dyDescent="0.25">
      <c r="B750" s="403">
        <v>5698</v>
      </c>
      <c r="C750" s="403" t="str">
        <f t="shared" si="66"/>
        <v/>
      </c>
      <c r="F750" s="401">
        <f>SUMIF('AH Data Pivot'!$B$3:$B$1320,'Mix Substation Location Summary'!$B750,'AH Data Pivot'!$C$3:$C$1320)</f>
        <v>0</v>
      </c>
      <c r="G750" s="447">
        <f>SUMIF('AH Data Pivot'!$B$3:$B$1320,'Mix Substation Location Summary'!$B750,'AH Data Pivot'!$C$3:$C$1320)-F750</f>
        <v>0</v>
      </c>
      <c r="K750" s="401">
        <f>SUMIF('AH Data Pivot'!$B$3:$B$1320,'Mix Substation Location Summary'!$B750,'AH Data Pivot'!$D$3:$D$1320)</f>
        <v>0</v>
      </c>
      <c r="L750" s="456">
        <f>SUMIF('AH Data Pivot'!$B$3:$B$1320,'Mix Substation Location Summary'!$B750,'AH Data Pivot'!$D$3:$D$1320)-K750</f>
        <v>0</v>
      </c>
      <c r="P750" s="417">
        <f>SUMIF('AH Data Pivot'!$B$3:$B$1320,'Mix Substation Location Summary'!$B750,'AH Data Pivot'!$E$3:$E$1320)</f>
        <v>0</v>
      </c>
      <c r="Q750" s="451">
        <f>SUMIF('AH Data Pivot'!$B$3:$B$1320,'Mix Substation Location Summary'!$B750,'AH Data Pivot'!$E$3:$E$1320)-P750</f>
        <v>0</v>
      </c>
      <c r="U750" s="417">
        <f>SUMIF('AH Data Pivot'!$B$3:$B$1320,'Mix Substation Location Summary'!$B750,'AH Data Pivot'!$F$3:$F$1320)</f>
        <v>0</v>
      </c>
      <c r="V750" s="454">
        <f>SUMIF('AH Data Pivot'!$B$3:$B$1320,'Mix Substation Location Summary'!$B750,'AH Data Pivot'!$F$3:$F$1320)-U750</f>
        <v>0</v>
      </c>
      <c r="W750" s="403"/>
      <c r="Z750" s="417">
        <f>SUMIF('AH Data Pivot'!$B$3:$B$1320,'Mix Substation Location Summary'!$B750,'AH Data Pivot'!$G$3:$G$1320)</f>
        <v>61145.31</v>
      </c>
      <c r="AA750" s="447">
        <f>SUMIF('AH Data Pivot'!$B$3:$B$1320,'Mix Substation Location Summary'!$B750,'AH Data Pivot'!$G$3:$G$1320)-Z750</f>
        <v>0</v>
      </c>
      <c r="AE750" s="417">
        <f>SUMIF('AH Data Pivot'!$B$3:$B$1320,'Mix Substation Location Summary'!$B750,'AH Data Pivot'!$H$3:$H$1320)</f>
        <v>0</v>
      </c>
      <c r="AF750" s="454">
        <f>SUMIF('AH Data Pivot'!$B$3:$B$1320,'Mix Substation Location Summary'!$B750,'AH Data Pivot'!$H$3:$H$1320)-AE750</f>
        <v>0</v>
      </c>
      <c r="AI750" s="473" t="str">
        <f t="shared" si="64"/>
        <v/>
      </c>
      <c r="AJ750" s="474">
        <f t="shared" si="65"/>
        <v>1</v>
      </c>
    </row>
    <row r="751" spans="2:36" x14ac:dyDescent="0.25">
      <c r="B751" s="403">
        <v>5699</v>
      </c>
      <c r="C751" s="403" t="str">
        <f t="shared" si="66"/>
        <v/>
      </c>
      <c r="F751" s="401">
        <f>SUMIF('AH Data Pivot'!$B$3:$B$1320,'Mix Substation Location Summary'!$B751,'AH Data Pivot'!$C$3:$C$1320)</f>
        <v>0</v>
      </c>
      <c r="G751" s="447">
        <f>SUMIF('AH Data Pivot'!$B$3:$B$1320,'Mix Substation Location Summary'!$B751,'AH Data Pivot'!$C$3:$C$1320)-F751</f>
        <v>0</v>
      </c>
      <c r="K751" s="401">
        <f>SUMIF('AH Data Pivot'!$B$3:$B$1320,'Mix Substation Location Summary'!$B751,'AH Data Pivot'!$D$3:$D$1320)</f>
        <v>0</v>
      </c>
      <c r="L751" s="456">
        <f>SUMIF('AH Data Pivot'!$B$3:$B$1320,'Mix Substation Location Summary'!$B751,'AH Data Pivot'!$D$3:$D$1320)-K751</f>
        <v>0</v>
      </c>
      <c r="P751" s="417">
        <f>SUMIF('AH Data Pivot'!$B$3:$B$1320,'Mix Substation Location Summary'!$B751,'AH Data Pivot'!$E$3:$E$1320)</f>
        <v>0</v>
      </c>
      <c r="Q751" s="451">
        <f>SUMIF('AH Data Pivot'!$B$3:$B$1320,'Mix Substation Location Summary'!$B751,'AH Data Pivot'!$E$3:$E$1320)-P751</f>
        <v>0</v>
      </c>
      <c r="U751" s="417">
        <f>SUMIF('AH Data Pivot'!$B$3:$B$1320,'Mix Substation Location Summary'!$B751,'AH Data Pivot'!$F$3:$F$1320)</f>
        <v>0</v>
      </c>
      <c r="V751" s="454">
        <f>SUMIF('AH Data Pivot'!$B$3:$B$1320,'Mix Substation Location Summary'!$B751,'AH Data Pivot'!$F$3:$F$1320)-U751</f>
        <v>0</v>
      </c>
      <c r="W751" s="403"/>
      <c r="Z751" s="417">
        <f>SUMIF('AH Data Pivot'!$B$3:$B$1320,'Mix Substation Location Summary'!$B751,'AH Data Pivot'!$G$3:$G$1320)</f>
        <v>30407.27</v>
      </c>
      <c r="AA751" s="447">
        <f>SUMIF('AH Data Pivot'!$B$3:$B$1320,'Mix Substation Location Summary'!$B751,'AH Data Pivot'!$G$3:$G$1320)-Z751</f>
        <v>0</v>
      </c>
      <c r="AE751" s="417">
        <f>SUMIF('AH Data Pivot'!$B$3:$B$1320,'Mix Substation Location Summary'!$B751,'AH Data Pivot'!$H$3:$H$1320)</f>
        <v>486538.47000000009</v>
      </c>
      <c r="AF751" s="454">
        <f>SUMIF('AH Data Pivot'!$B$3:$B$1320,'Mix Substation Location Summary'!$B751,'AH Data Pivot'!$H$3:$H$1320)-AE751</f>
        <v>0</v>
      </c>
      <c r="AI751" s="473" t="str">
        <f t="shared" si="64"/>
        <v/>
      </c>
      <c r="AJ751" s="474">
        <f t="shared" si="65"/>
        <v>1</v>
      </c>
    </row>
    <row r="752" spans="2:36" x14ac:dyDescent="0.25">
      <c r="B752" s="403">
        <v>5701</v>
      </c>
      <c r="C752" s="403" t="str">
        <f t="shared" si="66"/>
        <v/>
      </c>
      <c r="F752" s="401">
        <f>SUMIF('AH Data Pivot'!$B$3:$B$1320,'Mix Substation Location Summary'!$B752,'AH Data Pivot'!$C$3:$C$1320)</f>
        <v>0</v>
      </c>
      <c r="G752" s="447">
        <f>SUMIF('AH Data Pivot'!$B$3:$B$1320,'Mix Substation Location Summary'!$B752,'AH Data Pivot'!$C$3:$C$1320)-F752</f>
        <v>0</v>
      </c>
      <c r="K752" s="401">
        <f>SUMIF('AH Data Pivot'!$B$3:$B$1320,'Mix Substation Location Summary'!$B752,'AH Data Pivot'!$D$3:$D$1320)</f>
        <v>0</v>
      </c>
      <c r="L752" s="456">
        <f>SUMIF('AH Data Pivot'!$B$3:$B$1320,'Mix Substation Location Summary'!$B752,'AH Data Pivot'!$D$3:$D$1320)-K752</f>
        <v>0</v>
      </c>
      <c r="P752" s="417">
        <f>SUMIF('AH Data Pivot'!$B$3:$B$1320,'Mix Substation Location Summary'!$B752,'AH Data Pivot'!$E$3:$E$1320)</f>
        <v>0</v>
      </c>
      <c r="Q752" s="451">
        <f>SUMIF('AH Data Pivot'!$B$3:$B$1320,'Mix Substation Location Summary'!$B752,'AH Data Pivot'!$E$3:$E$1320)-P752</f>
        <v>0</v>
      </c>
      <c r="U752" s="417">
        <f>SUMIF('AH Data Pivot'!$B$3:$B$1320,'Mix Substation Location Summary'!$B752,'AH Data Pivot'!$F$3:$F$1320)</f>
        <v>13817.41</v>
      </c>
      <c r="V752" s="454">
        <f>SUMIF('AH Data Pivot'!$B$3:$B$1320,'Mix Substation Location Summary'!$B752,'AH Data Pivot'!$F$3:$F$1320)-U752</f>
        <v>0</v>
      </c>
      <c r="W752" s="403"/>
      <c r="Z752" s="417">
        <f>SUMIF('AH Data Pivot'!$B$3:$B$1320,'Mix Substation Location Summary'!$B752,'AH Data Pivot'!$G$3:$G$1320)</f>
        <v>116586.91</v>
      </c>
      <c r="AA752" s="447">
        <f>SUMIF('AH Data Pivot'!$B$3:$B$1320,'Mix Substation Location Summary'!$B752,'AH Data Pivot'!$G$3:$G$1320)-Z752</f>
        <v>0</v>
      </c>
      <c r="AE752" s="417">
        <f>SUMIF('AH Data Pivot'!$B$3:$B$1320,'Mix Substation Location Summary'!$B752,'AH Data Pivot'!$H$3:$H$1320)</f>
        <v>5392827.1099999957</v>
      </c>
      <c r="AF752" s="454">
        <f>SUMIF('AH Data Pivot'!$B$3:$B$1320,'Mix Substation Location Summary'!$B752,'AH Data Pivot'!$H$3:$H$1320)-AE752</f>
        <v>0</v>
      </c>
      <c r="AI752" s="473" t="str">
        <f t="shared" si="64"/>
        <v/>
      </c>
      <c r="AJ752" s="474">
        <f t="shared" si="65"/>
        <v>1</v>
      </c>
    </row>
    <row r="753" spans="2:36" x14ac:dyDescent="0.25">
      <c r="B753" s="403">
        <v>5702</v>
      </c>
      <c r="C753" s="403" t="str">
        <f t="shared" si="66"/>
        <v/>
      </c>
      <c r="F753" s="401">
        <f>SUMIF('AH Data Pivot'!$B$3:$B$1320,'Mix Substation Location Summary'!$B753,'AH Data Pivot'!$C$3:$C$1320)</f>
        <v>0</v>
      </c>
      <c r="G753" s="447">
        <f>SUMIF('AH Data Pivot'!$B$3:$B$1320,'Mix Substation Location Summary'!$B753,'AH Data Pivot'!$C$3:$C$1320)-F753</f>
        <v>0</v>
      </c>
      <c r="K753" s="401">
        <f>SUMIF('AH Data Pivot'!$B$3:$B$1320,'Mix Substation Location Summary'!$B753,'AH Data Pivot'!$D$3:$D$1320)</f>
        <v>0</v>
      </c>
      <c r="L753" s="456">
        <f>SUMIF('AH Data Pivot'!$B$3:$B$1320,'Mix Substation Location Summary'!$B753,'AH Data Pivot'!$D$3:$D$1320)-K753</f>
        <v>0</v>
      </c>
      <c r="P753" s="417">
        <f>SUMIF('AH Data Pivot'!$B$3:$B$1320,'Mix Substation Location Summary'!$B753,'AH Data Pivot'!$E$3:$E$1320)</f>
        <v>0</v>
      </c>
      <c r="Q753" s="451">
        <f>SUMIF('AH Data Pivot'!$B$3:$B$1320,'Mix Substation Location Summary'!$B753,'AH Data Pivot'!$E$3:$E$1320)-P753</f>
        <v>0</v>
      </c>
      <c r="U753" s="417">
        <f>SUMIF('AH Data Pivot'!$B$3:$B$1320,'Mix Substation Location Summary'!$B753,'AH Data Pivot'!$F$3:$F$1320)</f>
        <v>8661.5499999999993</v>
      </c>
      <c r="V753" s="454">
        <f>SUMIF('AH Data Pivot'!$B$3:$B$1320,'Mix Substation Location Summary'!$B753,'AH Data Pivot'!$F$3:$F$1320)-U753</f>
        <v>0</v>
      </c>
      <c r="W753" s="403"/>
      <c r="Z753" s="417">
        <f>SUMIF('AH Data Pivot'!$B$3:$B$1320,'Mix Substation Location Summary'!$B753,'AH Data Pivot'!$G$3:$G$1320)</f>
        <v>0</v>
      </c>
      <c r="AA753" s="447">
        <f>SUMIF('AH Data Pivot'!$B$3:$B$1320,'Mix Substation Location Summary'!$B753,'AH Data Pivot'!$G$3:$G$1320)-Z753</f>
        <v>0</v>
      </c>
      <c r="AE753" s="417">
        <f>SUMIF('AH Data Pivot'!$B$3:$B$1320,'Mix Substation Location Summary'!$B753,'AH Data Pivot'!$H$3:$H$1320)</f>
        <v>0</v>
      </c>
      <c r="AF753" s="454">
        <f>SUMIF('AH Data Pivot'!$B$3:$B$1320,'Mix Substation Location Summary'!$B753,'AH Data Pivot'!$H$3:$H$1320)-AE753</f>
        <v>0</v>
      </c>
      <c r="AI753" s="473" t="str">
        <f t="shared" si="64"/>
        <v/>
      </c>
      <c r="AJ753" s="474">
        <f t="shared" si="65"/>
        <v>1</v>
      </c>
    </row>
    <row r="754" spans="2:36" x14ac:dyDescent="0.25">
      <c r="B754" s="403">
        <v>5704</v>
      </c>
      <c r="C754" s="403" t="str">
        <f t="shared" si="66"/>
        <v/>
      </c>
      <c r="F754" s="401">
        <f>SUMIF('AH Data Pivot'!$B$3:$B$1320,'Mix Substation Location Summary'!$B754,'AH Data Pivot'!$C$3:$C$1320)</f>
        <v>0</v>
      </c>
      <c r="G754" s="447">
        <f>SUMIF('AH Data Pivot'!$B$3:$B$1320,'Mix Substation Location Summary'!$B754,'AH Data Pivot'!$C$3:$C$1320)-F754</f>
        <v>0</v>
      </c>
      <c r="K754" s="401">
        <f>SUMIF('AH Data Pivot'!$B$3:$B$1320,'Mix Substation Location Summary'!$B754,'AH Data Pivot'!$D$3:$D$1320)</f>
        <v>0</v>
      </c>
      <c r="L754" s="456">
        <f>SUMIF('AH Data Pivot'!$B$3:$B$1320,'Mix Substation Location Summary'!$B754,'AH Data Pivot'!$D$3:$D$1320)-K754</f>
        <v>0</v>
      </c>
      <c r="P754" s="417">
        <f>SUMIF('AH Data Pivot'!$B$3:$B$1320,'Mix Substation Location Summary'!$B754,'AH Data Pivot'!$E$3:$E$1320)</f>
        <v>0</v>
      </c>
      <c r="Q754" s="451">
        <f>SUMIF('AH Data Pivot'!$B$3:$B$1320,'Mix Substation Location Summary'!$B754,'AH Data Pivot'!$E$3:$E$1320)-P754</f>
        <v>0</v>
      </c>
      <c r="U754" s="417">
        <f>SUMIF('AH Data Pivot'!$B$3:$B$1320,'Mix Substation Location Summary'!$B754,'AH Data Pivot'!$F$3:$F$1320)</f>
        <v>0</v>
      </c>
      <c r="V754" s="454">
        <f>SUMIF('AH Data Pivot'!$B$3:$B$1320,'Mix Substation Location Summary'!$B754,'AH Data Pivot'!$F$3:$F$1320)-U754</f>
        <v>0</v>
      </c>
      <c r="W754" s="403"/>
      <c r="Z754" s="417">
        <f>SUMIF('AH Data Pivot'!$B$3:$B$1320,'Mix Substation Location Summary'!$B754,'AH Data Pivot'!$G$3:$G$1320)</f>
        <v>20355.590000000004</v>
      </c>
      <c r="AA754" s="447">
        <f>SUMIF('AH Data Pivot'!$B$3:$B$1320,'Mix Substation Location Summary'!$B754,'AH Data Pivot'!$G$3:$G$1320)-Z754</f>
        <v>0</v>
      </c>
      <c r="AE754" s="417">
        <f>SUMIF('AH Data Pivot'!$B$3:$B$1320,'Mix Substation Location Summary'!$B754,'AH Data Pivot'!$H$3:$H$1320)</f>
        <v>209975.23</v>
      </c>
      <c r="AF754" s="454">
        <f>SUMIF('AH Data Pivot'!$B$3:$B$1320,'Mix Substation Location Summary'!$B754,'AH Data Pivot'!$H$3:$H$1320)-AE754</f>
        <v>0</v>
      </c>
      <c r="AI754" s="473" t="str">
        <f t="shared" si="64"/>
        <v/>
      </c>
      <c r="AJ754" s="474">
        <f t="shared" si="65"/>
        <v>1</v>
      </c>
    </row>
    <row r="755" spans="2:36" x14ac:dyDescent="0.25">
      <c r="B755" s="403">
        <v>5705</v>
      </c>
      <c r="C755" s="403" t="str">
        <f t="shared" si="66"/>
        <v/>
      </c>
      <c r="F755" s="401">
        <f>SUMIF('AH Data Pivot'!$B$3:$B$1320,'Mix Substation Location Summary'!$B755,'AH Data Pivot'!$C$3:$C$1320)</f>
        <v>0</v>
      </c>
      <c r="G755" s="447">
        <f>SUMIF('AH Data Pivot'!$B$3:$B$1320,'Mix Substation Location Summary'!$B755,'AH Data Pivot'!$C$3:$C$1320)-F755</f>
        <v>0</v>
      </c>
      <c r="K755" s="401">
        <f>SUMIF('AH Data Pivot'!$B$3:$B$1320,'Mix Substation Location Summary'!$B755,'AH Data Pivot'!$D$3:$D$1320)</f>
        <v>0</v>
      </c>
      <c r="L755" s="456">
        <f>SUMIF('AH Data Pivot'!$B$3:$B$1320,'Mix Substation Location Summary'!$B755,'AH Data Pivot'!$D$3:$D$1320)-K755</f>
        <v>0</v>
      </c>
      <c r="P755" s="417">
        <f>SUMIF('AH Data Pivot'!$B$3:$B$1320,'Mix Substation Location Summary'!$B755,'AH Data Pivot'!$E$3:$E$1320)</f>
        <v>0</v>
      </c>
      <c r="Q755" s="451">
        <f>SUMIF('AH Data Pivot'!$B$3:$B$1320,'Mix Substation Location Summary'!$B755,'AH Data Pivot'!$E$3:$E$1320)-P755</f>
        <v>0</v>
      </c>
      <c r="U755" s="417">
        <f>SUMIF('AH Data Pivot'!$B$3:$B$1320,'Mix Substation Location Summary'!$B755,'AH Data Pivot'!$F$3:$F$1320)</f>
        <v>0</v>
      </c>
      <c r="V755" s="454">
        <f>SUMIF('AH Data Pivot'!$B$3:$B$1320,'Mix Substation Location Summary'!$B755,'AH Data Pivot'!$F$3:$F$1320)-U755</f>
        <v>0</v>
      </c>
      <c r="W755" s="403"/>
      <c r="Z755" s="417">
        <f>SUMIF('AH Data Pivot'!$B$3:$B$1320,'Mix Substation Location Summary'!$B755,'AH Data Pivot'!$G$3:$G$1320)</f>
        <v>9108.65</v>
      </c>
      <c r="AA755" s="447">
        <f>SUMIF('AH Data Pivot'!$B$3:$B$1320,'Mix Substation Location Summary'!$B755,'AH Data Pivot'!$G$3:$G$1320)-Z755</f>
        <v>0</v>
      </c>
      <c r="AE755" s="417">
        <f>SUMIF('AH Data Pivot'!$B$3:$B$1320,'Mix Substation Location Summary'!$B755,'AH Data Pivot'!$H$3:$H$1320)</f>
        <v>1717493.7699999998</v>
      </c>
      <c r="AF755" s="454">
        <f>SUMIF('AH Data Pivot'!$B$3:$B$1320,'Mix Substation Location Summary'!$B755,'AH Data Pivot'!$H$3:$H$1320)-AE755</f>
        <v>0</v>
      </c>
      <c r="AI755" s="473" t="str">
        <f t="shared" si="64"/>
        <v/>
      </c>
      <c r="AJ755" s="474">
        <f t="shared" si="65"/>
        <v>1</v>
      </c>
    </row>
    <row r="756" spans="2:36" x14ac:dyDescent="0.25">
      <c r="B756" s="403">
        <v>5706</v>
      </c>
      <c r="C756" s="403" t="str">
        <f t="shared" si="66"/>
        <v/>
      </c>
      <c r="F756" s="401">
        <f>SUMIF('AH Data Pivot'!$B$3:$B$1320,'Mix Substation Location Summary'!$B756,'AH Data Pivot'!$C$3:$C$1320)</f>
        <v>0</v>
      </c>
      <c r="G756" s="447">
        <f>SUMIF('AH Data Pivot'!$B$3:$B$1320,'Mix Substation Location Summary'!$B756,'AH Data Pivot'!$C$3:$C$1320)-F756</f>
        <v>0</v>
      </c>
      <c r="K756" s="401">
        <f>SUMIF('AH Data Pivot'!$B$3:$B$1320,'Mix Substation Location Summary'!$B756,'AH Data Pivot'!$D$3:$D$1320)</f>
        <v>0</v>
      </c>
      <c r="L756" s="456">
        <f>SUMIF('AH Data Pivot'!$B$3:$B$1320,'Mix Substation Location Summary'!$B756,'AH Data Pivot'!$D$3:$D$1320)-K756</f>
        <v>0</v>
      </c>
      <c r="P756" s="417">
        <f>SUMIF('AH Data Pivot'!$B$3:$B$1320,'Mix Substation Location Summary'!$B756,'AH Data Pivot'!$E$3:$E$1320)</f>
        <v>0</v>
      </c>
      <c r="Q756" s="451">
        <f>SUMIF('AH Data Pivot'!$B$3:$B$1320,'Mix Substation Location Summary'!$B756,'AH Data Pivot'!$E$3:$E$1320)-P756</f>
        <v>0</v>
      </c>
      <c r="U756" s="417">
        <f>SUMIF('AH Data Pivot'!$B$3:$B$1320,'Mix Substation Location Summary'!$B756,'AH Data Pivot'!$F$3:$F$1320)</f>
        <v>3741.81</v>
      </c>
      <c r="V756" s="454">
        <f>SUMIF('AH Data Pivot'!$B$3:$B$1320,'Mix Substation Location Summary'!$B756,'AH Data Pivot'!$F$3:$F$1320)-U756</f>
        <v>0</v>
      </c>
      <c r="W756" s="403"/>
      <c r="Z756" s="417">
        <f>SUMIF('AH Data Pivot'!$B$3:$B$1320,'Mix Substation Location Summary'!$B756,'AH Data Pivot'!$G$3:$G$1320)</f>
        <v>557688.45999999985</v>
      </c>
      <c r="AA756" s="447">
        <f>SUMIF('AH Data Pivot'!$B$3:$B$1320,'Mix Substation Location Summary'!$B756,'AH Data Pivot'!$G$3:$G$1320)-Z756</f>
        <v>0</v>
      </c>
      <c r="AE756" s="417">
        <f>SUMIF('AH Data Pivot'!$B$3:$B$1320,'Mix Substation Location Summary'!$B756,'AH Data Pivot'!$H$3:$H$1320)</f>
        <v>2802250.72</v>
      </c>
      <c r="AF756" s="454">
        <f>SUMIF('AH Data Pivot'!$B$3:$B$1320,'Mix Substation Location Summary'!$B756,'AH Data Pivot'!$H$3:$H$1320)-AE756</f>
        <v>0</v>
      </c>
      <c r="AI756" s="473" t="str">
        <f t="shared" si="64"/>
        <v/>
      </c>
      <c r="AJ756" s="474">
        <f t="shared" si="65"/>
        <v>1</v>
      </c>
    </row>
    <row r="757" spans="2:36" x14ac:dyDescent="0.25">
      <c r="B757" s="403">
        <v>5707</v>
      </c>
      <c r="C757" s="403" t="str">
        <f t="shared" si="66"/>
        <v/>
      </c>
      <c r="F757" s="401">
        <f>SUMIF('AH Data Pivot'!$B$3:$B$1320,'Mix Substation Location Summary'!$B757,'AH Data Pivot'!$C$3:$C$1320)</f>
        <v>0</v>
      </c>
      <c r="G757" s="447">
        <f>SUMIF('AH Data Pivot'!$B$3:$B$1320,'Mix Substation Location Summary'!$B757,'AH Data Pivot'!$C$3:$C$1320)-F757</f>
        <v>0</v>
      </c>
      <c r="K757" s="401">
        <f>SUMIF('AH Data Pivot'!$B$3:$B$1320,'Mix Substation Location Summary'!$B757,'AH Data Pivot'!$D$3:$D$1320)</f>
        <v>0</v>
      </c>
      <c r="L757" s="456">
        <f>SUMIF('AH Data Pivot'!$B$3:$B$1320,'Mix Substation Location Summary'!$B757,'AH Data Pivot'!$D$3:$D$1320)-K757</f>
        <v>0</v>
      </c>
      <c r="P757" s="417">
        <f>SUMIF('AH Data Pivot'!$B$3:$B$1320,'Mix Substation Location Summary'!$B757,'AH Data Pivot'!$E$3:$E$1320)</f>
        <v>0</v>
      </c>
      <c r="Q757" s="451">
        <f>SUMIF('AH Data Pivot'!$B$3:$B$1320,'Mix Substation Location Summary'!$B757,'AH Data Pivot'!$E$3:$E$1320)-P757</f>
        <v>0</v>
      </c>
      <c r="U757" s="417">
        <f>SUMIF('AH Data Pivot'!$B$3:$B$1320,'Mix Substation Location Summary'!$B757,'AH Data Pivot'!$F$3:$F$1320)</f>
        <v>18626.43</v>
      </c>
      <c r="V757" s="454">
        <f>SUMIF('AH Data Pivot'!$B$3:$B$1320,'Mix Substation Location Summary'!$B757,'AH Data Pivot'!$F$3:$F$1320)-U757</f>
        <v>0</v>
      </c>
      <c r="W757" s="403"/>
      <c r="Z757" s="417">
        <f>SUMIF('AH Data Pivot'!$B$3:$B$1320,'Mix Substation Location Summary'!$B757,'AH Data Pivot'!$G$3:$G$1320)</f>
        <v>81053.78</v>
      </c>
      <c r="AA757" s="447">
        <f>SUMIF('AH Data Pivot'!$B$3:$B$1320,'Mix Substation Location Summary'!$B757,'AH Data Pivot'!$G$3:$G$1320)-Z757</f>
        <v>0</v>
      </c>
      <c r="AE757" s="417">
        <f>SUMIF('AH Data Pivot'!$B$3:$B$1320,'Mix Substation Location Summary'!$B757,'AH Data Pivot'!$H$3:$H$1320)</f>
        <v>965692.78</v>
      </c>
      <c r="AF757" s="454">
        <f>SUMIF('AH Data Pivot'!$B$3:$B$1320,'Mix Substation Location Summary'!$B757,'AH Data Pivot'!$H$3:$H$1320)-AE757</f>
        <v>0</v>
      </c>
      <c r="AI757" s="473" t="str">
        <f t="shared" si="64"/>
        <v/>
      </c>
      <c r="AJ757" s="474">
        <f t="shared" si="65"/>
        <v>1</v>
      </c>
    </row>
    <row r="758" spans="2:36" x14ac:dyDescent="0.25">
      <c r="B758" s="403">
        <v>5708</v>
      </c>
      <c r="C758" s="403" t="str">
        <f t="shared" si="66"/>
        <v/>
      </c>
      <c r="F758" s="401">
        <f>SUMIF('AH Data Pivot'!$B$3:$B$1320,'Mix Substation Location Summary'!$B758,'AH Data Pivot'!$C$3:$C$1320)</f>
        <v>0</v>
      </c>
      <c r="G758" s="447">
        <f>SUMIF('AH Data Pivot'!$B$3:$B$1320,'Mix Substation Location Summary'!$B758,'AH Data Pivot'!$C$3:$C$1320)-F758</f>
        <v>0</v>
      </c>
      <c r="K758" s="401">
        <f>SUMIF('AH Data Pivot'!$B$3:$B$1320,'Mix Substation Location Summary'!$B758,'AH Data Pivot'!$D$3:$D$1320)</f>
        <v>0</v>
      </c>
      <c r="L758" s="456">
        <f>SUMIF('AH Data Pivot'!$B$3:$B$1320,'Mix Substation Location Summary'!$B758,'AH Data Pivot'!$D$3:$D$1320)-K758</f>
        <v>0</v>
      </c>
      <c r="P758" s="417">
        <f>SUMIF('AH Data Pivot'!$B$3:$B$1320,'Mix Substation Location Summary'!$B758,'AH Data Pivot'!$E$3:$E$1320)</f>
        <v>0</v>
      </c>
      <c r="Q758" s="451">
        <f>SUMIF('AH Data Pivot'!$B$3:$B$1320,'Mix Substation Location Summary'!$B758,'AH Data Pivot'!$E$3:$E$1320)-P758</f>
        <v>0</v>
      </c>
      <c r="U758" s="417">
        <f>SUMIF('AH Data Pivot'!$B$3:$B$1320,'Mix Substation Location Summary'!$B758,'AH Data Pivot'!$F$3:$F$1320)</f>
        <v>21181.910000000003</v>
      </c>
      <c r="V758" s="454">
        <f>SUMIF('AH Data Pivot'!$B$3:$B$1320,'Mix Substation Location Summary'!$B758,'AH Data Pivot'!$F$3:$F$1320)-U758</f>
        <v>0</v>
      </c>
      <c r="W758" s="403"/>
      <c r="Z758" s="417">
        <f>SUMIF('AH Data Pivot'!$B$3:$B$1320,'Mix Substation Location Summary'!$B758,'AH Data Pivot'!$G$3:$G$1320)</f>
        <v>300603.37000000005</v>
      </c>
      <c r="AA758" s="447">
        <f>SUMIF('AH Data Pivot'!$B$3:$B$1320,'Mix Substation Location Summary'!$B758,'AH Data Pivot'!$G$3:$G$1320)-Z758</f>
        <v>0</v>
      </c>
      <c r="AE758" s="417">
        <f>SUMIF('AH Data Pivot'!$B$3:$B$1320,'Mix Substation Location Summary'!$B758,'AH Data Pivot'!$H$3:$H$1320)</f>
        <v>6464999.2300000023</v>
      </c>
      <c r="AF758" s="454">
        <f>SUMIF('AH Data Pivot'!$B$3:$B$1320,'Mix Substation Location Summary'!$B758,'AH Data Pivot'!$H$3:$H$1320)-AE758</f>
        <v>0</v>
      </c>
      <c r="AI758" s="473" t="str">
        <f t="shared" si="64"/>
        <v/>
      </c>
      <c r="AJ758" s="474">
        <f t="shared" si="65"/>
        <v>1</v>
      </c>
    </row>
    <row r="759" spans="2:36" x14ac:dyDescent="0.25">
      <c r="B759" s="403">
        <v>5709</v>
      </c>
      <c r="C759" s="403" t="str">
        <f t="shared" si="66"/>
        <v/>
      </c>
      <c r="F759" s="401">
        <f>SUMIF('AH Data Pivot'!$B$3:$B$1320,'Mix Substation Location Summary'!$B759,'AH Data Pivot'!$C$3:$C$1320)</f>
        <v>0</v>
      </c>
      <c r="G759" s="447">
        <f>SUMIF('AH Data Pivot'!$B$3:$B$1320,'Mix Substation Location Summary'!$B759,'AH Data Pivot'!$C$3:$C$1320)-F759</f>
        <v>0</v>
      </c>
      <c r="K759" s="401">
        <f>SUMIF('AH Data Pivot'!$B$3:$B$1320,'Mix Substation Location Summary'!$B759,'AH Data Pivot'!$D$3:$D$1320)</f>
        <v>0</v>
      </c>
      <c r="L759" s="456">
        <f>SUMIF('AH Data Pivot'!$B$3:$B$1320,'Mix Substation Location Summary'!$B759,'AH Data Pivot'!$D$3:$D$1320)-K759</f>
        <v>0</v>
      </c>
      <c r="P759" s="417">
        <f>SUMIF('AH Data Pivot'!$B$3:$B$1320,'Mix Substation Location Summary'!$B759,'AH Data Pivot'!$E$3:$E$1320)</f>
        <v>0</v>
      </c>
      <c r="Q759" s="451">
        <f>SUMIF('AH Data Pivot'!$B$3:$B$1320,'Mix Substation Location Summary'!$B759,'AH Data Pivot'!$E$3:$E$1320)-P759</f>
        <v>0</v>
      </c>
      <c r="U759" s="417">
        <f>SUMIF('AH Data Pivot'!$B$3:$B$1320,'Mix Substation Location Summary'!$B759,'AH Data Pivot'!$F$3:$F$1320)</f>
        <v>2075.1999999999998</v>
      </c>
      <c r="V759" s="454">
        <f>SUMIF('AH Data Pivot'!$B$3:$B$1320,'Mix Substation Location Summary'!$B759,'AH Data Pivot'!$F$3:$F$1320)-U759</f>
        <v>0</v>
      </c>
      <c r="W759" s="403"/>
      <c r="Z759" s="417">
        <f>SUMIF('AH Data Pivot'!$B$3:$B$1320,'Mix Substation Location Summary'!$B759,'AH Data Pivot'!$G$3:$G$1320)</f>
        <v>5151.74</v>
      </c>
      <c r="AA759" s="447">
        <f>SUMIF('AH Data Pivot'!$B$3:$B$1320,'Mix Substation Location Summary'!$B759,'AH Data Pivot'!$G$3:$G$1320)-Z759</f>
        <v>0</v>
      </c>
      <c r="AE759" s="417">
        <f>SUMIF('AH Data Pivot'!$B$3:$B$1320,'Mix Substation Location Summary'!$B759,'AH Data Pivot'!$H$3:$H$1320)</f>
        <v>114989.16</v>
      </c>
      <c r="AF759" s="454">
        <f>SUMIF('AH Data Pivot'!$B$3:$B$1320,'Mix Substation Location Summary'!$B759,'AH Data Pivot'!$H$3:$H$1320)-AE759</f>
        <v>0</v>
      </c>
      <c r="AI759" s="473" t="str">
        <f t="shared" si="64"/>
        <v/>
      </c>
      <c r="AJ759" s="474">
        <f t="shared" si="65"/>
        <v>1</v>
      </c>
    </row>
    <row r="760" spans="2:36" x14ac:dyDescent="0.25">
      <c r="B760" s="403">
        <v>5710</v>
      </c>
      <c r="C760" s="403" t="str">
        <f t="shared" si="66"/>
        <v/>
      </c>
      <c r="F760" s="401">
        <f>SUMIF('AH Data Pivot'!$B$3:$B$1320,'Mix Substation Location Summary'!$B760,'AH Data Pivot'!$C$3:$C$1320)</f>
        <v>0</v>
      </c>
      <c r="G760" s="447">
        <f>SUMIF('AH Data Pivot'!$B$3:$B$1320,'Mix Substation Location Summary'!$B760,'AH Data Pivot'!$C$3:$C$1320)-F760</f>
        <v>0</v>
      </c>
      <c r="K760" s="401">
        <f>SUMIF('AH Data Pivot'!$B$3:$B$1320,'Mix Substation Location Summary'!$B760,'AH Data Pivot'!$D$3:$D$1320)</f>
        <v>0</v>
      </c>
      <c r="L760" s="456">
        <f>SUMIF('AH Data Pivot'!$B$3:$B$1320,'Mix Substation Location Summary'!$B760,'AH Data Pivot'!$D$3:$D$1320)-K760</f>
        <v>0</v>
      </c>
      <c r="P760" s="417">
        <f>SUMIF('AH Data Pivot'!$B$3:$B$1320,'Mix Substation Location Summary'!$B760,'AH Data Pivot'!$E$3:$E$1320)</f>
        <v>0</v>
      </c>
      <c r="Q760" s="451">
        <f>SUMIF('AH Data Pivot'!$B$3:$B$1320,'Mix Substation Location Summary'!$B760,'AH Data Pivot'!$E$3:$E$1320)-P760</f>
        <v>0</v>
      </c>
      <c r="U760" s="417">
        <f>SUMIF('AH Data Pivot'!$B$3:$B$1320,'Mix Substation Location Summary'!$B760,'AH Data Pivot'!$F$3:$F$1320)</f>
        <v>14222.039999999999</v>
      </c>
      <c r="V760" s="454">
        <f>SUMIF('AH Data Pivot'!$B$3:$B$1320,'Mix Substation Location Summary'!$B760,'AH Data Pivot'!$F$3:$F$1320)-U760</f>
        <v>0</v>
      </c>
      <c r="W760" s="403"/>
      <c r="Z760" s="417">
        <f>SUMIF('AH Data Pivot'!$B$3:$B$1320,'Mix Substation Location Summary'!$B760,'AH Data Pivot'!$G$3:$G$1320)</f>
        <v>-51116.079999999987</v>
      </c>
      <c r="AA760" s="447">
        <f>SUMIF('AH Data Pivot'!$B$3:$B$1320,'Mix Substation Location Summary'!$B760,'AH Data Pivot'!$G$3:$G$1320)-Z760</f>
        <v>0</v>
      </c>
      <c r="AE760" s="417">
        <f>SUMIF('AH Data Pivot'!$B$3:$B$1320,'Mix Substation Location Summary'!$B760,'AH Data Pivot'!$H$3:$H$1320)</f>
        <v>3005876.66</v>
      </c>
      <c r="AF760" s="454">
        <f>SUMIF('AH Data Pivot'!$B$3:$B$1320,'Mix Substation Location Summary'!$B760,'AH Data Pivot'!$H$3:$H$1320)-AE760</f>
        <v>0</v>
      </c>
      <c r="AI760" s="473" t="str">
        <f t="shared" si="64"/>
        <v/>
      </c>
      <c r="AJ760" s="474">
        <f t="shared" si="65"/>
        <v>1</v>
      </c>
    </row>
    <row r="761" spans="2:36" x14ac:dyDescent="0.25">
      <c r="B761" s="403">
        <v>5711</v>
      </c>
      <c r="C761" s="403" t="str">
        <f t="shared" si="66"/>
        <v/>
      </c>
      <c r="F761" s="401">
        <f>SUMIF('AH Data Pivot'!$B$3:$B$1320,'Mix Substation Location Summary'!$B761,'AH Data Pivot'!$C$3:$C$1320)</f>
        <v>0</v>
      </c>
      <c r="G761" s="447">
        <f>SUMIF('AH Data Pivot'!$B$3:$B$1320,'Mix Substation Location Summary'!$B761,'AH Data Pivot'!$C$3:$C$1320)-F761</f>
        <v>0</v>
      </c>
      <c r="K761" s="401">
        <f>SUMIF('AH Data Pivot'!$B$3:$B$1320,'Mix Substation Location Summary'!$B761,'AH Data Pivot'!$D$3:$D$1320)</f>
        <v>0</v>
      </c>
      <c r="L761" s="456">
        <f>SUMIF('AH Data Pivot'!$B$3:$B$1320,'Mix Substation Location Summary'!$B761,'AH Data Pivot'!$D$3:$D$1320)-K761</f>
        <v>0</v>
      </c>
      <c r="P761" s="417">
        <f>SUMIF('AH Data Pivot'!$B$3:$B$1320,'Mix Substation Location Summary'!$B761,'AH Data Pivot'!$E$3:$E$1320)</f>
        <v>0</v>
      </c>
      <c r="Q761" s="451">
        <f>SUMIF('AH Data Pivot'!$B$3:$B$1320,'Mix Substation Location Summary'!$B761,'AH Data Pivot'!$E$3:$E$1320)-P761</f>
        <v>0</v>
      </c>
      <c r="U761" s="417">
        <f>SUMIF('AH Data Pivot'!$B$3:$B$1320,'Mix Substation Location Summary'!$B761,'AH Data Pivot'!$F$3:$F$1320)</f>
        <v>95072.65</v>
      </c>
      <c r="V761" s="454">
        <f>SUMIF('AH Data Pivot'!$B$3:$B$1320,'Mix Substation Location Summary'!$B761,'AH Data Pivot'!$F$3:$F$1320)-U761</f>
        <v>0</v>
      </c>
      <c r="W761" s="403"/>
      <c r="Z761" s="417">
        <f>SUMIF('AH Data Pivot'!$B$3:$B$1320,'Mix Substation Location Summary'!$B761,'AH Data Pivot'!$G$3:$G$1320)</f>
        <v>503510.86</v>
      </c>
      <c r="AA761" s="447">
        <f>SUMIF('AH Data Pivot'!$B$3:$B$1320,'Mix Substation Location Summary'!$B761,'AH Data Pivot'!$G$3:$G$1320)-Z761</f>
        <v>0</v>
      </c>
      <c r="AE761" s="417">
        <f>SUMIF('AH Data Pivot'!$B$3:$B$1320,'Mix Substation Location Summary'!$B761,'AH Data Pivot'!$H$3:$H$1320)</f>
        <v>3340992.4000000018</v>
      </c>
      <c r="AF761" s="454">
        <f>SUMIF('AH Data Pivot'!$B$3:$B$1320,'Mix Substation Location Summary'!$B761,'AH Data Pivot'!$H$3:$H$1320)-AE761</f>
        <v>0</v>
      </c>
      <c r="AI761" s="473" t="str">
        <f t="shared" si="64"/>
        <v/>
      </c>
      <c r="AJ761" s="474">
        <f t="shared" si="65"/>
        <v>1</v>
      </c>
    </row>
    <row r="762" spans="2:36" x14ac:dyDescent="0.25">
      <c r="B762" s="403">
        <v>5712</v>
      </c>
      <c r="C762" s="403" t="str">
        <f t="shared" si="66"/>
        <v/>
      </c>
      <c r="F762" s="401">
        <f>SUMIF('AH Data Pivot'!$B$3:$B$1320,'Mix Substation Location Summary'!$B762,'AH Data Pivot'!$C$3:$C$1320)</f>
        <v>0</v>
      </c>
      <c r="G762" s="447">
        <f>SUMIF('AH Data Pivot'!$B$3:$B$1320,'Mix Substation Location Summary'!$B762,'AH Data Pivot'!$C$3:$C$1320)-F762</f>
        <v>0</v>
      </c>
      <c r="K762" s="401">
        <f>SUMIF('AH Data Pivot'!$B$3:$B$1320,'Mix Substation Location Summary'!$B762,'AH Data Pivot'!$D$3:$D$1320)</f>
        <v>0</v>
      </c>
      <c r="L762" s="456">
        <f>SUMIF('AH Data Pivot'!$B$3:$B$1320,'Mix Substation Location Summary'!$B762,'AH Data Pivot'!$D$3:$D$1320)-K762</f>
        <v>0</v>
      </c>
      <c r="P762" s="417">
        <f>SUMIF('AH Data Pivot'!$B$3:$B$1320,'Mix Substation Location Summary'!$B762,'AH Data Pivot'!$E$3:$E$1320)</f>
        <v>0</v>
      </c>
      <c r="Q762" s="451">
        <f>SUMIF('AH Data Pivot'!$B$3:$B$1320,'Mix Substation Location Summary'!$B762,'AH Data Pivot'!$E$3:$E$1320)-P762</f>
        <v>0</v>
      </c>
      <c r="U762" s="417">
        <f>SUMIF('AH Data Pivot'!$B$3:$B$1320,'Mix Substation Location Summary'!$B762,'AH Data Pivot'!$F$3:$F$1320)</f>
        <v>0</v>
      </c>
      <c r="V762" s="454">
        <f>SUMIF('AH Data Pivot'!$B$3:$B$1320,'Mix Substation Location Summary'!$B762,'AH Data Pivot'!$F$3:$F$1320)-U762</f>
        <v>0</v>
      </c>
      <c r="W762" s="403"/>
      <c r="Z762" s="417">
        <f>SUMIF('AH Data Pivot'!$B$3:$B$1320,'Mix Substation Location Summary'!$B762,'AH Data Pivot'!$G$3:$G$1320)</f>
        <v>167326.91</v>
      </c>
      <c r="AA762" s="447">
        <f>SUMIF('AH Data Pivot'!$B$3:$B$1320,'Mix Substation Location Summary'!$B762,'AH Data Pivot'!$G$3:$G$1320)-Z762</f>
        <v>0</v>
      </c>
      <c r="AE762" s="417">
        <f>SUMIF('AH Data Pivot'!$B$3:$B$1320,'Mix Substation Location Summary'!$B762,'AH Data Pivot'!$H$3:$H$1320)</f>
        <v>4452789.5900000036</v>
      </c>
      <c r="AF762" s="454">
        <f>SUMIF('AH Data Pivot'!$B$3:$B$1320,'Mix Substation Location Summary'!$B762,'AH Data Pivot'!$H$3:$H$1320)-AE762</f>
        <v>0</v>
      </c>
      <c r="AI762" s="473" t="str">
        <f t="shared" si="64"/>
        <v/>
      </c>
      <c r="AJ762" s="474">
        <f t="shared" si="65"/>
        <v>1</v>
      </c>
    </row>
    <row r="763" spans="2:36" x14ac:dyDescent="0.25">
      <c r="B763" s="403">
        <v>5714</v>
      </c>
      <c r="C763" s="403" t="str">
        <f t="shared" si="66"/>
        <v/>
      </c>
      <c r="F763" s="401">
        <f>SUMIF('AH Data Pivot'!$B$3:$B$1320,'Mix Substation Location Summary'!$B763,'AH Data Pivot'!$C$3:$C$1320)</f>
        <v>0</v>
      </c>
      <c r="G763" s="447">
        <f>SUMIF('AH Data Pivot'!$B$3:$B$1320,'Mix Substation Location Summary'!$B763,'AH Data Pivot'!$C$3:$C$1320)-F763</f>
        <v>0</v>
      </c>
      <c r="K763" s="401">
        <f>SUMIF('AH Data Pivot'!$B$3:$B$1320,'Mix Substation Location Summary'!$B763,'AH Data Pivot'!$D$3:$D$1320)</f>
        <v>0</v>
      </c>
      <c r="L763" s="456">
        <f>SUMIF('AH Data Pivot'!$B$3:$B$1320,'Mix Substation Location Summary'!$B763,'AH Data Pivot'!$D$3:$D$1320)-K763</f>
        <v>0</v>
      </c>
      <c r="P763" s="417">
        <f>SUMIF('AH Data Pivot'!$B$3:$B$1320,'Mix Substation Location Summary'!$B763,'AH Data Pivot'!$E$3:$E$1320)</f>
        <v>0</v>
      </c>
      <c r="Q763" s="451">
        <f>SUMIF('AH Data Pivot'!$B$3:$B$1320,'Mix Substation Location Summary'!$B763,'AH Data Pivot'!$E$3:$E$1320)-P763</f>
        <v>0</v>
      </c>
      <c r="U763" s="417">
        <f>SUMIF('AH Data Pivot'!$B$3:$B$1320,'Mix Substation Location Summary'!$B763,'AH Data Pivot'!$F$3:$F$1320)</f>
        <v>23609.58</v>
      </c>
      <c r="V763" s="454">
        <f>SUMIF('AH Data Pivot'!$B$3:$B$1320,'Mix Substation Location Summary'!$B763,'AH Data Pivot'!$F$3:$F$1320)-U763</f>
        <v>0</v>
      </c>
      <c r="W763" s="403"/>
      <c r="Z763" s="417">
        <f>SUMIF('AH Data Pivot'!$B$3:$B$1320,'Mix Substation Location Summary'!$B763,'AH Data Pivot'!$G$3:$G$1320)</f>
        <v>398438.24000000005</v>
      </c>
      <c r="AA763" s="447">
        <f>SUMIF('AH Data Pivot'!$B$3:$B$1320,'Mix Substation Location Summary'!$B763,'AH Data Pivot'!$G$3:$G$1320)-Z763</f>
        <v>0</v>
      </c>
      <c r="AE763" s="417">
        <f>SUMIF('AH Data Pivot'!$B$3:$B$1320,'Mix Substation Location Summary'!$B763,'AH Data Pivot'!$H$3:$H$1320)</f>
        <v>7845963.1499999845</v>
      </c>
      <c r="AF763" s="454">
        <f>SUMIF('AH Data Pivot'!$B$3:$B$1320,'Mix Substation Location Summary'!$B763,'AH Data Pivot'!$H$3:$H$1320)-AE763</f>
        <v>0</v>
      </c>
      <c r="AI763" s="473" t="str">
        <f t="shared" si="64"/>
        <v/>
      </c>
      <c r="AJ763" s="474">
        <f t="shared" si="65"/>
        <v>1</v>
      </c>
    </row>
    <row r="764" spans="2:36" x14ac:dyDescent="0.25">
      <c r="B764" s="403">
        <v>5717</v>
      </c>
      <c r="C764" s="403" t="str">
        <f t="shared" si="66"/>
        <v/>
      </c>
      <c r="F764" s="401">
        <f>SUMIF('AH Data Pivot'!$B$3:$B$1320,'Mix Substation Location Summary'!$B764,'AH Data Pivot'!$C$3:$C$1320)</f>
        <v>0</v>
      </c>
      <c r="G764" s="447">
        <f>SUMIF('AH Data Pivot'!$B$3:$B$1320,'Mix Substation Location Summary'!$B764,'AH Data Pivot'!$C$3:$C$1320)-F764</f>
        <v>0</v>
      </c>
      <c r="K764" s="401">
        <f>SUMIF('AH Data Pivot'!$B$3:$B$1320,'Mix Substation Location Summary'!$B764,'AH Data Pivot'!$D$3:$D$1320)</f>
        <v>0</v>
      </c>
      <c r="L764" s="456">
        <f>SUMIF('AH Data Pivot'!$B$3:$B$1320,'Mix Substation Location Summary'!$B764,'AH Data Pivot'!$D$3:$D$1320)-K764</f>
        <v>0</v>
      </c>
      <c r="P764" s="417">
        <f>SUMIF('AH Data Pivot'!$B$3:$B$1320,'Mix Substation Location Summary'!$B764,'AH Data Pivot'!$E$3:$E$1320)</f>
        <v>0</v>
      </c>
      <c r="Q764" s="451">
        <f>SUMIF('AH Data Pivot'!$B$3:$B$1320,'Mix Substation Location Summary'!$B764,'AH Data Pivot'!$E$3:$E$1320)-P764</f>
        <v>0</v>
      </c>
      <c r="U764" s="417">
        <f>SUMIF('AH Data Pivot'!$B$3:$B$1320,'Mix Substation Location Summary'!$B764,'AH Data Pivot'!$F$3:$F$1320)</f>
        <v>1296.52</v>
      </c>
      <c r="V764" s="454">
        <f>SUMIF('AH Data Pivot'!$B$3:$B$1320,'Mix Substation Location Summary'!$B764,'AH Data Pivot'!$F$3:$F$1320)-U764</f>
        <v>0</v>
      </c>
      <c r="W764" s="403"/>
      <c r="Z764" s="417">
        <f>SUMIF('AH Data Pivot'!$B$3:$B$1320,'Mix Substation Location Summary'!$B764,'AH Data Pivot'!$G$3:$G$1320)</f>
        <v>31621.620000000003</v>
      </c>
      <c r="AA764" s="447">
        <f>SUMIF('AH Data Pivot'!$B$3:$B$1320,'Mix Substation Location Summary'!$B764,'AH Data Pivot'!$G$3:$G$1320)-Z764</f>
        <v>0</v>
      </c>
      <c r="AE764" s="417">
        <f>SUMIF('AH Data Pivot'!$B$3:$B$1320,'Mix Substation Location Summary'!$B764,'AH Data Pivot'!$H$3:$H$1320)</f>
        <v>804984.69</v>
      </c>
      <c r="AF764" s="454">
        <f>SUMIF('AH Data Pivot'!$B$3:$B$1320,'Mix Substation Location Summary'!$B764,'AH Data Pivot'!$H$3:$H$1320)-AE764</f>
        <v>0</v>
      </c>
      <c r="AI764" s="473" t="str">
        <f t="shared" si="64"/>
        <v/>
      </c>
      <c r="AJ764" s="474">
        <f t="shared" si="65"/>
        <v>1</v>
      </c>
    </row>
    <row r="765" spans="2:36" x14ac:dyDescent="0.25">
      <c r="B765" s="403">
        <v>5718</v>
      </c>
      <c r="C765" s="403" t="str">
        <f t="shared" si="66"/>
        <v/>
      </c>
      <c r="F765" s="401">
        <f>SUMIF('AH Data Pivot'!$B$3:$B$1320,'Mix Substation Location Summary'!$B765,'AH Data Pivot'!$C$3:$C$1320)</f>
        <v>0</v>
      </c>
      <c r="G765" s="447">
        <f>SUMIF('AH Data Pivot'!$B$3:$B$1320,'Mix Substation Location Summary'!$B765,'AH Data Pivot'!$C$3:$C$1320)-F765</f>
        <v>0</v>
      </c>
      <c r="K765" s="401">
        <f>SUMIF('AH Data Pivot'!$B$3:$B$1320,'Mix Substation Location Summary'!$B765,'AH Data Pivot'!$D$3:$D$1320)</f>
        <v>6944.4</v>
      </c>
      <c r="L765" s="456">
        <f>SUMIF('AH Data Pivot'!$B$3:$B$1320,'Mix Substation Location Summary'!$B765,'AH Data Pivot'!$D$3:$D$1320)-K765</f>
        <v>0</v>
      </c>
      <c r="P765" s="417">
        <f>SUMIF('AH Data Pivot'!$B$3:$B$1320,'Mix Substation Location Summary'!$B765,'AH Data Pivot'!$E$3:$E$1320)</f>
        <v>0</v>
      </c>
      <c r="Q765" s="451">
        <f>SUMIF('AH Data Pivot'!$B$3:$B$1320,'Mix Substation Location Summary'!$B765,'AH Data Pivot'!$E$3:$E$1320)-P765</f>
        <v>0</v>
      </c>
      <c r="U765" s="417">
        <f>SUMIF('AH Data Pivot'!$B$3:$B$1320,'Mix Substation Location Summary'!$B765,'AH Data Pivot'!$F$3:$F$1320)</f>
        <v>39968.39</v>
      </c>
      <c r="V765" s="454">
        <f>SUMIF('AH Data Pivot'!$B$3:$B$1320,'Mix Substation Location Summary'!$B765,'AH Data Pivot'!$F$3:$F$1320)-U765</f>
        <v>0</v>
      </c>
      <c r="W765" s="403"/>
      <c r="Z765" s="417">
        <f>SUMIF('AH Data Pivot'!$B$3:$B$1320,'Mix Substation Location Summary'!$B765,'AH Data Pivot'!$G$3:$G$1320)</f>
        <v>42114.6</v>
      </c>
      <c r="AA765" s="447">
        <f>SUMIF('AH Data Pivot'!$B$3:$B$1320,'Mix Substation Location Summary'!$B765,'AH Data Pivot'!$G$3:$G$1320)-Z765</f>
        <v>0</v>
      </c>
      <c r="AE765" s="417">
        <f>SUMIF('AH Data Pivot'!$B$3:$B$1320,'Mix Substation Location Summary'!$B765,'AH Data Pivot'!$H$3:$H$1320)</f>
        <v>5997617.3999999976</v>
      </c>
      <c r="AF765" s="454">
        <f>SUMIF('AH Data Pivot'!$B$3:$B$1320,'Mix Substation Location Summary'!$B765,'AH Data Pivot'!$H$3:$H$1320)-AE765</f>
        <v>0</v>
      </c>
      <c r="AI765" s="473">
        <f t="shared" si="64"/>
        <v>1</v>
      </c>
      <c r="AJ765" s="474">
        <f t="shared" si="65"/>
        <v>1</v>
      </c>
    </row>
    <row r="766" spans="2:36" x14ac:dyDescent="0.25">
      <c r="B766" s="403">
        <v>5719</v>
      </c>
      <c r="C766" s="403" t="str">
        <f t="shared" si="66"/>
        <v/>
      </c>
      <c r="F766" s="401">
        <f>SUMIF('AH Data Pivot'!$B$3:$B$1320,'Mix Substation Location Summary'!$B766,'AH Data Pivot'!$C$3:$C$1320)</f>
        <v>0</v>
      </c>
      <c r="G766" s="447">
        <f>SUMIF('AH Data Pivot'!$B$3:$B$1320,'Mix Substation Location Summary'!$B766,'AH Data Pivot'!$C$3:$C$1320)-F766</f>
        <v>0</v>
      </c>
      <c r="K766" s="401">
        <f>SUMIF('AH Data Pivot'!$B$3:$B$1320,'Mix Substation Location Summary'!$B766,'AH Data Pivot'!$D$3:$D$1320)</f>
        <v>0</v>
      </c>
      <c r="L766" s="456">
        <f>SUMIF('AH Data Pivot'!$B$3:$B$1320,'Mix Substation Location Summary'!$B766,'AH Data Pivot'!$D$3:$D$1320)-K766</f>
        <v>0</v>
      </c>
      <c r="P766" s="417">
        <f>SUMIF('AH Data Pivot'!$B$3:$B$1320,'Mix Substation Location Summary'!$B766,'AH Data Pivot'!$E$3:$E$1320)</f>
        <v>0</v>
      </c>
      <c r="Q766" s="451">
        <f>SUMIF('AH Data Pivot'!$B$3:$B$1320,'Mix Substation Location Summary'!$B766,'AH Data Pivot'!$E$3:$E$1320)-P766</f>
        <v>0</v>
      </c>
      <c r="U766" s="417">
        <f>SUMIF('AH Data Pivot'!$B$3:$B$1320,'Mix Substation Location Summary'!$B766,'AH Data Pivot'!$F$3:$F$1320)</f>
        <v>0</v>
      </c>
      <c r="V766" s="454">
        <f>SUMIF('AH Data Pivot'!$B$3:$B$1320,'Mix Substation Location Summary'!$B766,'AH Data Pivot'!$F$3:$F$1320)-U766</f>
        <v>0</v>
      </c>
      <c r="W766" s="403"/>
      <c r="Z766" s="417">
        <f>SUMIF('AH Data Pivot'!$B$3:$B$1320,'Mix Substation Location Summary'!$B766,'AH Data Pivot'!$G$3:$G$1320)</f>
        <v>7855.43</v>
      </c>
      <c r="AA766" s="447">
        <f>SUMIF('AH Data Pivot'!$B$3:$B$1320,'Mix Substation Location Summary'!$B766,'AH Data Pivot'!$G$3:$G$1320)-Z766</f>
        <v>0</v>
      </c>
      <c r="AE766" s="417">
        <f>SUMIF('AH Data Pivot'!$B$3:$B$1320,'Mix Substation Location Summary'!$B766,'AH Data Pivot'!$H$3:$H$1320)</f>
        <v>713913.66</v>
      </c>
      <c r="AF766" s="454">
        <f>SUMIF('AH Data Pivot'!$B$3:$B$1320,'Mix Substation Location Summary'!$B766,'AH Data Pivot'!$H$3:$H$1320)-AE766</f>
        <v>0</v>
      </c>
      <c r="AI766" s="473" t="str">
        <f t="shared" si="64"/>
        <v/>
      </c>
      <c r="AJ766" s="474">
        <f t="shared" si="65"/>
        <v>1</v>
      </c>
    </row>
    <row r="767" spans="2:36" x14ac:dyDescent="0.25">
      <c r="B767" s="403">
        <v>5720</v>
      </c>
      <c r="C767" s="403" t="str">
        <f t="shared" si="66"/>
        <v/>
      </c>
      <c r="F767" s="401">
        <f>SUMIF('AH Data Pivot'!$B$3:$B$1320,'Mix Substation Location Summary'!$B767,'AH Data Pivot'!$C$3:$C$1320)</f>
        <v>0</v>
      </c>
      <c r="G767" s="447">
        <f>SUMIF('AH Data Pivot'!$B$3:$B$1320,'Mix Substation Location Summary'!$B767,'AH Data Pivot'!$C$3:$C$1320)-F767</f>
        <v>0</v>
      </c>
      <c r="K767" s="401">
        <f>SUMIF('AH Data Pivot'!$B$3:$B$1320,'Mix Substation Location Summary'!$B767,'AH Data Pivot'!$D$3:$D$1320)</f>
        <v>6957.1</v>
      </c>
      <c r="L767" s="456">
        <f>SUMIF('AH Data Pivot'!$B$3:$B$1320,'Mix Substation Location Summary'!$B767,'AH Data Pivot'!$D$3:$D$1320)-K767</f>
        <v>0</v>
      </c>
      <c r="P767" s="417">
        <f>SUMIF('AH Data Pivot'!$B$3:$B$1320,'Mix Substation Location Summary'!$B767,'AH Data Pivot'!$E$3:$E$1320)</f>
        <v>0</v>
      </c>
      <c r="Q767" s="451">
        <f>SUMIF('AH Data Pivot'!$B$3:$B$1320,'Mix Substation Location Summary'!$B767,'AH Data Pivot'!$E$3:$E$1320)-P767</f>
        <v>0</v>
      </c>
      <c r="U767" s="417">
        <f>SUMIF('AH Data Pivot'!$B$3:$B$1320,'Mix Substation Location Summary'!$B767,'AH Data Pivot'!$F$3:$F$1320)</f>
        <v>96954.510000000009</v>
      </c>
      <c r="V767" s="454">
        <f>SUMIF('AH Data Pivot'!$B$3:$B$1320,'Mix Substation Location Summary'!$B767,'AH Data Pivot'!$F$3:$F$1320)-U767</f>
        <v>0</v>
      </c>
      <c r="W767" s="403"/>
      <c r="Z767" s="417">
        <f>SUMIF('AH Data Pivot'!$B$3:$B$1320,'Mix Substation Location Summary'!$B767,'AH Data Pivot'!$G$3:$G$1320)</f>
        <v>196802.81</v>
      </c>
      <c r="AA767" s="447">
        <f>SUMIF('AH Data Pivot'!$B$3:$B$1320,'Mix Substation Location Summary'!$B767,'AH Data Pivot'!$G$3:$G$1320)-Z767</f>
        <v>0</v>
      </c>
      <c r="AE767" s="417">
        <f>SUMIF('AH Data Pivot'!$B$3:$B$1320,'Mix Substation Location Summary'!$B767,'AH Data Pivot'!$H$3:$H$1320)</f>
        <v>5462231.120000002</v>
      </c>
      <c r="AF767" s="454">
        <f>SUMIF('AH Data Pivot'!$B$3:$B$1320,'Mix Substation Location Summary'!$B767,'AH Data Pivot'!$H$3:$H$1320)-AE767</f>
        <v>0</v>
      </c>
      <c r="AI767" s="473">
        <f t="shared" si="64"/>
        <v>1</v>
      </c>
      <c r="AJ767" s="474">
        <f t="shared" si="65"/>
        <v>1</v>
      </c>
    </row>
    <row r="768" spans="2:36" x14ac:dyDescent="0.25">
      <c r="B768" s="403">
        <v>5721</v>
      </c>
      <c r="C768" s="403" t="str">
        <f t="shared" si="66"/>
        <v/>
      </c>
      <c r="F768" s="401">
        <f>SUMIF('AH Data Pivot'!$B$3:$B$1320,'Mix Substation Location Summary'!$B768,'AH Data Pivot'!$C$3:$C$1320)</f>
        <v>0</v>
      </c>
      <c r="G768" s="447">
        <f>SUMIF('AH Data Pivot'!$B$3:$B$1320,'Mix Substation Location Summary'!$B768,'AH Data Pivot'!$C$3:$C$1320)-F768</f>
        <v>0</v>
      </c>
      <c r="K768" s="401">
        <f>SUMIF('AH Data Pivot'!$B$3:$B$1320,'Mix Substation Location Summary'!$B768,'AH Data Pivot'!$D$3:$D$1320)</f>
        <v>0</v>
      </c>
      <c r="L768" s="456">
        <f>SUMIF('AH Data Pivot'!$B$3:$B$1320,'Mix Substation Location Summary'!$B768,'AH Data Pivot'!$D$3:$D$1320)-K768</f>
        <v>0</v>
      </c>
      <c r="P768" s="417">
        <f>SUMIF('AH Data Pivot'!$B$3:$B$1320,'Mix Substation Location Summary'!$B768,'AH Data Pivot'!$E$3:$E$1320)</f>
        <v>0</v>
      </c>
      <c r="Q768" s="451">
        <f>SUMIF('AH Data Pivot'!$B$3:$B$1320,'Mix Substation Location Summary'!$B768,'AH Data Pivot'!$E$3:$E$1320)-P768</f>
        <v>0</v>
      </c>
      <c r="U768" s="417">
        <f>SUMIF('AH Data Pivot'!$B$3:$B$1320,'Mix Substation Location Summary'!$B768,'AH Data Pivot'!$F$3:$F$1320)</f>
        <v>0</v>
      </c>
      <c r="V768" s="454">
        <f>SUMIF('AH Data Pivot'!$B$3:$B$1320,'Mix Substation Location Summary'!$B768,'AH Data Pivot'!$F$3:$F$1320)-U768</f>
        <v>0</v>
      </c>
      <c r="W768" s="403"/>
      <c r="Z768" s="417">
        <f>SUMIF('AH Data Pivot'!$B$3:$B$1320,'Mix Substation Location Summary'!$B768,'AH Data Pivot'!$G$3:$G$1320)</f>
        <v>29828.93</v>
      </c>
      <c r="AA768" s="447">
        <f>SUMIF('AH Data Pivot'!$B$3:$B$1320,'Mix Substation Location Summary'!$B768,'AH Data Pivot'!$G$3:$G$1320)-Z768</f>
        <v>0</v>
      </c>
      <c r="AE768" s="417">
        <f>SUMIF('AH Data Pivot'!$B$3:$B$1320,'Mix Substation Location Summary'!$B768,'AH Data Pivot'!$H$3:$H$1320)</f>
        <v>1756008.69</v>
      </c>
      <c r="AF768" s="454">
        <f>SUMIF('AH Data Pivot'!$B$3:$B$1320,'Mix Substation Location Summary'!$B768,'AH Data Pivot'!$H$3:$H$1320)-AE768</f>
        <v>0</v>
      </c>
      <c r="AI768" s="473" t="str">
        <f t="shared" si="64"/>
        <v/>
      </c>
      <c r="AJ768" s="474">
        <f t="shared" si="65"/>
        <v>1</v>
      </c>
    </row>
    <row r="769" spans="2:36" x14ac:dyDescent="0.25">
      <c r="B769" s="403">
        <v>5722</v>
      </c>
      <c r="C769" s="403" t="str">
        <f t="shared" si="66"/>
        <v/>
      </c>
      <c r="F769" s="401">
        <f>SUMIF('AH Data Pivot'!$B$3:$B$1320,'Mix Substation Location Summary'!$B769,'AH Data Pivot'!$C$3:$C$1320)</f>
        <v>0</v>
      </c>
      <c r="G769" s="447">
        <f>SUMIF('AH Data Pivot'!$B$3:$B$1320,'Mix Substation Location Summary'!$B769,'AH Data Pivot'!$C$3:$C$1320)-F769</f>
        <v>0</v>
      </c>
      <c r="K769" s="401">
        <f>SUMIF('AH Data Pivot'!$B$3:$B$1320,'Mix Substation Location Summary'!$B769,'AH Data Pivot'!$D$3:$D$1320)</f>
        <v>0</v>
      </c>
      <c r="L769" s="456">
        <f>SUMIF('AH Data Pivot'!$B$3:$B$1320,'Mix Substation Location Summary'!$B769,'AH Data Pivot'!$D$3:$D$1320)-K769</f>
        <v>0</v>
      </c>
      <c r="P769" s="417">
        <f>SUMIF('AH Data Pivot'!$B$3:$B$1320,'Mix Substation Location Summary'!$B769,'AH Data Pivot'!$E$3:$E$1320)</f>
        <v>0</v>
      </c>
      <c r="Q769" s="451">
        <f>SUMIF('AH Data Pivot'!$B$3:$B$1320,'Mix Substation Location Summary'!$B769,'AH Data Pivot'!$E$3:$E$1320)-P769</f>
        <v>0</v>
      </c>
      <c r="U769" s="417">
        <f>SUMIF('AH Data Pivot'!$B$3:$B$1320,'Mix Substation Location Summary'!$B769,'AH Data Pivot'!$F$3:$F$1320)</f>
        <v>0</v>
      </c>
      <c r="V769" s="454">
        <f>SUMIF('AH Data Pivot'!$B$3:$B$1320,'Mix Substation Location Summary'!$B769,'AH Data Pivot'!$F$3:$F$1320)-U769</f>
        <v>0</v>
      </c>
      <c r="W769" s="403"/>
      <c r="Z769" s="417">
        <f>SUMIF('AH Data Pivot'!$B$3:$B$1320,'Mix Substation Location Summary'!$B769,'AH Data Pivot'!$G$3:$G$1320)</f>
        <v>436530.78999999992</v>
      </c>
      <c r="AA769" s="447">
        <f>SUMIF('AH Data Pivot'!$B$3:$B$1320,'Mix Substation Location Summary'!$B769,'AH Data Pivot'!$G$3:$G$1320)-Z769</f>
        <v>0</v>
      </c>
      <c r="AE769" s="417">
        <f>SUMIF('AH Data Pivot'!$B$3:$B$1320,'Mix Substation Location Summary'!$B769,'AH Data Pivot'!$H$3:$H$1320)</f>
        <v>9175648.6399999987</v>
      </c>
      <c r="AF769" s="454">
        <f>SUMIF('AH Data Pivot'!$B$3:$B$1320,'Mix Substation Location Summary'!$B769,'AH Data Pivot'!$H$3:$H$1320)-AE769</f>
        <v>0</v>
      </c>
      <c r="AI769" s="473" t="str">
        <f t="shared" si="64"/>
        <v/>
      </c>
      <c r="AJ769" s="474">
        <f t="shared" si="65"/>
        <v>1</v>
      </c>
    </row>
    <row r="770" spans="2:36" x14ac:dyDescent="0.25">
      <c r="B770" s="403">
        <v>5723</v>
      </c>
      <c r="C770" s="403" t="str">
        <f t="shared" si="66"/>
        <v/>
      </c>
      <c r="F770" s="401">
        <f>SUMIF('AH Data Pivot'!$B$3:$B$1320,'Mix Substation Location Summary'!$B770,'AH Data Pivot'!$C$3:$C$1320)</f>
        <v>0</v>
      </c>
      <c r="G770" s="447">
        <f>SUMIF('AH Data Pivot'!$B$3:$B$1320,'Mix Substation Location Summary'!$B770,'AH Data Pivot'!$C$3:$C$1320)-F770</f>
        <v>0</v>
      </c>
      <c r="K770" s="401">
        <f>SUMIF('AH Data Pivot'!$B$3:$B$1320,'Mix Substation Location Summary'!$B770,'AH Data Pivot'!$D$3:$D$1320)</f>
        <v>0</v>
      </c>
      <c r="L770" s="456">
        <f>SUMIF('AH Data Pivot'!$B$3:$B$1320,'Mix Substation Location Summary'!$B770,'AH Data Pivot'!$D$3:$D$1320)-K770</f>
        <v>0</v>
      </c>
      <c r="P770" s="417">
        <f>SUMIF('AH Data Pivot'!$B$3:$B$1320,'Mix Substation Location Summary'!$B770,'AH Data Pivot'!$E$3:$E$1320)</f>
        <v>0</v>
      </c>
      <c r="Q770" s="451">
        <f>SUMIF('AH Data Pivot'!$B$3:$B$1320,'Mix Substation Location Summary'!$B770,'AH Data Pivot'!$E$3:$E$1320)-P770</f>
        <v>0</v>
      </c>
      <c r="U770" s="417">
        <f>SUMIF('AH Data Pivot'!$B$3:$B$1320,'Mix Substation Location Summary'!$B770,'AH Data Pivot'!$F$3:$F$1320)</f>
        <v>86695.2</v>
      </c>
      <c r="V770" s="454">
        <f>SUMIF('AH Data Pivot'!$B$3:$B$1320,'Mix Substation Location Summary'!$B770,'AH Data Pivot'!$F$3:$F$1320)-U770</f>
        <v>0</v>
      </c>
      <c r="W770" s="403"/>
      <c r="Z770" s="417">
        <f>SUMIF('AH Data Pivot'!$B$3:$B$1320,'Mix Substation Location Summary'!$B770,'AH Data Pivot'!$G$3:$G$1320)</f>
        <v>164261.58000000002</v>
      </c>
      <c r="AA770" s="447">
        <f>SUMIF('AH Data Pivot'!$B$3:$B$1320,'Mix Substation Location Summary'!$B770,'AH Data Pivot'!$G$3:$G$1320)-Z770</f>
        <v>0</v>
      </c>
      <c r="AE770" s="417">
        <f>SUMIF('AH Data Pivot'!$B$3:$B$1320,'Mix Substation Location Summary'!$B770,'AH Data Pivot'!$H$3:$H$1320)</f>
        <v>2502226.2200000021</v>
      </c>
      <c r="AF770" s="454">
        <f>SUMIF('AH Data Pivot'!$B$3:$B$1320,'Mix Substation Location Summary'!$B770,'AH Data Pivot'!$H$3:$H$1320)-AE770</f>
        <v>0</v>
      </c>
      <c r="AI770" s="473" t="str">
        <f t="shared" si="64"/>
        <v/>
      </c>
      <c r="AJ770" s="474">
        <f t="shared" si="65"/>
        <v>1</v>
      </c>
    </row>
    <row r="771" spans="2:36" x14ac:dyDescent="0.25">
      <c r="B771" s="403">
        <v>5725</v>
      </c>
      <c r="C771" s="403" t="str">
        <f t="shared" si="66"/>
        <v/>
      </c>
      <c r="F771" s="401">
        <f>SUMIF('AH Data Pivot'!$B$3:$B$1320,'Mix Substation Location Summary'!$B771,'AH Data Pivot'!$C$3:$C$1320)</f>
        <v>0</v>
      </c>
      <c r="G771" s="447">
        <f>SUMIF('AH Data Pivot'!$B$3:$B$1320,'Mix Substation Location Summary'!$B771,'AH Data Pivot'!$C$3:$C$1320)-F771</f>
        <v>0</v>
      </c>
      <c r="K771" s="401">
        <f>SUMIF('AH Data Pivot'!$B$3:$B$1320,'Mix Substation Location Summary'!$B771,'AH Data Pivot'!$D$3:$D$1320)</f>
        <v>0</v>
      </c>
      <c r="L771" s="456">
        <f>SUMIF('AH Data Pivot'!$B$3:$B$1320,'Mix Substation Location Summary'!$B771,'AH Data Pivot'!$D$3:$D$1320)-K771</f>
        <v>0</v>
      </c>
      <c r="P771" s="417">
        <f>SUMIF('AH Data Pivot'!$B$3:$B$1320,'Mix Substation Location Summary'!$B771,'AH Data Pivot'!$E$3:$E$1320)</f>
        <v>0</v>
      </c>
      <c r="Q771" s="451">
        <f>SUMIF('AH Data Pivot'!$B$3:$B$1320,'Mix Substation Location Summary'!$B771,'AH Data Pivot'!$E$3:$E$1320)-P771</f>
        <v>0</v>
      </c>
      <c r="U771" s="417">
        <f>SUMIF('AH Data Pivot'!$B$3:$B$1320,'Mix Substation Location Summary'!$B771,'AH Data Pivot'!$F$3:$F$1320)</f>
        <v>3622.28</v>
      </c>
      <c r="V771" s="454">
        <f>SUMIF('AH Data Pivot'!$B$3:$B$1320,'Mix Substation Location Summary'!$B771,'AH Data Pivot'!$F$3:$F$1320)-U771</f>
        <v>0</v>
      </c>
      <c r="W771" s="403"/>
      <c r="Z771" s="417">
        <f>SUMIF('AH Data Pivot'!$B$3:$B$1320,'Mix Substation Location Summary'!$B771,'AH Data Pivot'!$G$3:$G$1320)</f>
        <v>233521.39999999997</v>
      </c>
      <c r="AA771" s="447">
        <f>SUMIF('AH Data Pivot'!$B$3:$B$1320,'Mix Substation Location Summary'!$B771,'AH Data Pivot'!$G$3:$G$1320)-Z771</f>
        <v>0</v>
      </c>
      <c r="AE771" s="417">
        <f>SUMIF('AH Data Pivot'!$B$3:$B$1320,'Mix Substation Location Summary'!$B771,'AH Data Pivot'!$H$3:$H$1320)</f>
        <v>849090.7900000005</v>
      </c>
      <c r="AF771" s="454">
        <f>SUMIF('AH Data Pivot'!$B$3:$B$1320,'Mix Substation Location Summary'!$B771,'AH Data Pivot'!$H$3:$H$1320)-AE771</f>
        <v>0</v>
      </c>
      <c r="AI771" s="473" t="str">
        <f t="shared" si="64"/>
        <v/>
      </c>
      <c r="AJ771" s="474">
        <f t="shared" si="65"/>
        <v>1</v>
      </c>
    </row>
    <row r="772" spans="2:36" x14ac:dyDescent="0.25">
      <c r="B772" s="403">
        <v>5726</v>
      </c>
      <c r="C772" s="403" t="str">
        <f t="shared" si="66"/>
        <v/>
      </c>
      <c r="F772" s="401">
        <f>SUMIF('AH Data Pivot'!$B$3:$B$1320,'Mix Substation Location Summary'!$B772,'AH Data Pivot'!$C$3:$C$1320)</f>
        <v>0</v>
      </c>
      <c r="G772" s="447">
        <f>SUMIF('AH Data Pivot'!$B$3:$B$1320,'Mix Substation Location Summary'!$B772,'AH Data Pivot'!$C$3:$C$1320)-F772</f>
        <v>0</v>
      </c>
      <c r="K772" s="401">
        <f>SUMIF('AH Data Pivot'!$B$3:$B$1320,'Mix Substation Location Summary'!$B772,'AH Data Pivot'!$D$3:$D$1320)</f>
        <v>0</v>
      </c>
      <c r="L772" s="456">
        <f>SUMIF('AH Data Pivot'!$B$3:$B$1320,'Mix Substation Location Summary'!$B772,'AH Data Pivot'!$D$3:$D$1320)-K772</f>
        <v>0</v>
      </c>
      <c r="P772" s="417">
        <f>SUMIF('AH Data Pivot'!$B$3:$B$1320,'Mix Substation Location Summary'!$B772,'AH Data Pivot'!$E$3:$E$1320)</f>
        <v>0</v>
      </c>
      <c r="Q772" s="451">
        <f>SUMIF('AH Data Pivot'!$B$3:$B$1320,'Mix Substation Location Summary'!$B772,'AH Data Pivot'!$E$3:$E$1320)-P772</f>
        <v>0</v>
      </c>
      <c r="U772" s="417">
        <f>SUMIF('AH Data Pivot'!$B$3:$B$1320,'Mix Substation Location Summary'!$B772,'AH Data Pivot'!$F$3:$F$1320)</f>
        <v>26441.789999999997</v>
      </c>
      <c r="V772" s="454">
        <f>SUMIF('AH Data Pivot'!$B$3:$B$1320,'Mix Substation Location Summary'!$B772,'AH Data Pivot'!$F$3:$F$1320)-U772</f>
        <v>0</v>
      </c>
      <c r="W772" s="403"/>
      <c r="Z772" s="417">
        <f>SUMIF('AH Data Pivot'!$B$3:$B$1320,'Mix Substation Location Summary'!$B772,'AH Data Pivot'!$G$3:$G$1320)</f>
        <v>210873.97999999998</v>
      </c>
      <c r="AA772" s="447">
        <f>SUMIF('AH Data Pivot'!$B$3:$B$1320,'Mix Substation Location Summary'!$B772,'AH Data Pivot'!$G$3:$G$1320)-Z772</f>
        <v>0</v>
      </c>
      <c r="AE772" s="417">
        <f>SUMIF('AH Data Pivot'!$B$3:$B$1320,'Mix Substation Location Summary'!$B772,'AH Data Pivot'!$H$3:$H$1320)</f>
        <v>5458568.9300000025</v>
      </c>
      <c r="AF772" s="454">
        <f>SUMIF('AH Data Pivot'!$B$3:$B$1320,'Mix Substation Location Summary'!$B772,'AH Data Pivot'!$H$3:$H$1320)-AE772</f>
        <v>0</v>
      </c>
      <c r="AI772" s="473">
        <f t="shared" si="64"/>
        <v>1</v>
      </c>
      <c r="AJ772" s="474">
        <f t="shared" si="65"/>
        <v>1</v>
      </c>
    </row>
    <row r="773" spans="2:36" x14ac:dyDescent="0.25">
      <c r="B773" s="403">
        <v>5727</v>
      </c>
      <c r="C773" s="403" t="str">
        <f t="shared" si="66"/>
        <v/>
      </c>
      <c r="F773" s="401">
        <f>SUMIF('AH Data Pivot'!$B$3:$B$1320,'Mix Substation Location Summary'!$B773,'AH Data Pivot'!$C$3:$C$1320)</f>
        <v>0</v>
      </c>
      <c r="G773" s="447">
        <f>SUMIF('AH Data Pivot'!$B$3:$B$1320,'Mix Substation Location Summary'!$B773,'AH Data Pivot'!$C$3:$C$1320)-F773</f>
        <v>0</v>
      </c>
      <c r="K773" s="401">
        <f>SUMIF('AH Data Pivot'!$B$3:$B$1320,'Mix Substation Location Summary'!$B773,'AH Data Pivot'!$D$3:$D$1320)</f>
        <v>0</v>
      </c>
      <c r="L773" s="456">
        <f>SUMIF('AH Data Pivot'!$B$3:$B$1320,'Mix Substation Location Summary'!$B773,'AH Data Pivot'!$D$3:$D$1320)-K773</f>
        <v>0</v>
      </c>
      <c r="P773" s="417">
        <f>SUMIF('AH Data Pivot'!$B$3:$B$1320,'Mix Substation Location Summary'!$B773,'AH Data Pivot'!$E$3:$E$1320)</f>
        <v>16862.599999999999</v>
      </c>
      <c r="Q773" s="451">
        <f>SUMIF('AH Data Pivot'!$B$3:$B$1320,'Mix Substation Location Summary'!$B773,'AH Data Pivot'!$E$3:$E$1320)-P773</f>
        <v>0</v>
      </c>
      <c r="U773" s="417">
        <f>SUMIF('AH Data Pivot'!$B$3:$B$1320,'Mix Substation Location Summary'!$B773,'AH Data Pivot'!$F$3:$F$1320)</f>
        <v>8170.49</v>
      </c>
      <c r="V773" s="454">
        <f>SUMIF('AH Data Pivot'!$B$3:$B$1320,'Mix Substation Location Summary'!$B773,'AH Data Pivot'!$F$3:$F$1320)-U773</f>
        <v>0</v>
      </c>
      <c r="W773" s="403"/>
      <c r="Z773" s="417">
        <f>SUMIF('AH Data Pivot'!$B$3:$B$1320,'Mix Substation Location Summary'!$B773,'AH Data Pivot'!$G$3:$G$1320)</f>
        <v>44169.75</v>
      </c>
      <c r="AA773" s="447">
        <f>SUMIF('AH Data Pivot'!$B$3:$B$1320,'Mix Substation Location Summary'!$B773,'AH Data Pivot'!$G$3:$G$1320)-Z773</f>
        <v>0</v>
      </c>
      <c r="AE773" s="417">
        <f>SUMIF('AH Data Pivot'!$B$3:$B$1320,'Mix Substation Location Summary'!$B773,'AH Data Pivot'!$H$3:$H$1320)</f>
        <v>1679621.0099999998</v>
      </c>
      <c r="AF773" s="454">
        <f>SUMIF('AH Data Pivot'!$B$3:$B$1320,'Mix Substation Location Summary'!$B773,'AH Data Pivot'!$H$3:$H$1320)-AE773</f>
        <v>0</v>
      </c>
      <c r="AI773" s="473" t="str">
        <f t="shared" si="64"/>
        <v/>
      </c>
      <c r="AJ773" s="474">
        <f t="shared" si="65"/>
        <v>1</v>
      </c>
    </row>
    <row r="774" spans="2:36" x14ac:dyDescent="0.25">
      <c r="B774" s="403">
        <v>5728</v>
      </c>
      <c r="C774" s="403" t="str">
        <f t="shared" si="66"/>
        <v/>
      </c>
      <c r="F774" s="401">
        <f>SUMIF('AH Data Pivot'!$B$3:$B$1320,'Mix Substation Location Summary'!$B774,'AH Data Pivot'!$C$3:$C$1320)</f>
        <v>0</v>
      </c>
      <c r="G774" s="447">
        <f>SUMIF('AH Data Pivot'!$B$3:$B$1320,'Mix Substation Location Summary'!$B774,'AH Data Pivot'!$C$3:$C$1320)-F774</f>
        <v>0</v>
      </c>
      <c r="K774" s="401">
        <f>SUMIF('AH Data Pivot'!$B$3:$B$1320,'Mix Substation Location Summary'!$B774,'AH Data Pivot'!$D$3:$D$1320)</f>
        <v>0</v>
      </c>
      <c r="L774" s="456">
        <f>SUMIF('AH Data Pivot'!$B$3:$B$1320,'Mix Substation Location Summary'!$B774,'AH Data Pivot'!$D$3:$D$1320)-K774</f>
        <v>0</v>
      </c>
      <c r="P774" s="417">
        <f>SUMIF('AH Data Pivot'!$B$3:$B$1320,'Mix Substation Location Summary'!$B774,'AH Data Pivot'!$E$3:$E$1320)</f>
        <v>0</v>
      </c>
      <c r="Q774" s="451">
        <f>SUMIF('AH Data Pivot'!$B$3:$B$1320,'Mix Substation Location Summary'!$B774,'AH Data Pivot'!$E$3:$E$1320)-P774</f>
        <v>0</v>
      </c>
      <c r="U774" s="417">
        <f>SUMIF('AH Data Pivot'!$B$3:$B$1320,'Mix Substation Location Summary'!$B774,'AH Data Pivot'!$F$3:$F$1320)</f>
        <v>1511.51</v>
      </c>
      <c r="V774" s="454">
        <f>SUMIF('AH Data Pivot'!$B$3:$B$1320,'Mix Substation Location Summary'!$B774,'AH Data Pivot'!$F$3:$F$1320)-U774</f>
        <v>0</v>
      </c>
      <c r="W774" s="403"/>
      <c r="Z774" s="417">
        <f>SUMIF('AH Data Pivot'!$B$3:$B$1320,'Mix Substation Location Summary'!$B774,'AH Data Pivot'!$G$3:$G$1320)</f>
        <v>96111.7</v>
      </c>
      <c r="AA774" s="447">
        <f>SUMIF('AH Data Pivot'!$B$3:$B$1320,'Mix Substation Location Summary'!$B774,'AH Data Pivot'!$G$3:$G$1320)-Z774</f>
        <v>0</v>
      </c>
      <c r="AE774" s="417">
        <f>SUMIF('AH Data Pivot'!$B$3:$B$1320,'Mix Substation Location Summary'!$B774,'AH Data Pivot'!$H$3:$H$1320)</f>
        <v>3206796.0599999977</v>
      </c>
      <c r="AF774" s="454">
        <f>SUMIF('AH Data Pivot'!$B$3:$B$1320,'Mix Substation Location Summary'!$B774,'AH Data Pivot'!$H$3:$H$1320)-AE774</f>
        <v>0</v>
      </c>
      <c r="AI774" s="473" t="str">
        <f t="shared" si="64"/>
        <v/>
      </c>
      <c r="AJ774" s="474">
        <f t="shared" si="65"/>
        <v>1</v>
      </c>
    </row>
    <row r="775" spans="2:36" x14ac:dyDescent="0.25">
      <c r="B775" s="403">
        <v>5730</v>
      </c>
      <c r="C775" s="403" t="str">
        <f t="shared" si="66"/>
        <v/>
      </c>
      <c r="F775" s="401">
        <f>SUMIF('AH Data Pivot'!$B$3:$B$1320,'Mix Substation Location Summary'!$B775,'AH Data Pivot'!$C$3:$C$1320)</f>
        <v>0</v>
      </c>
      <c r="G775" s="447">
        <f>SUMIF('AH Data Pivot'!$B$3:$B$1320,'Mix Substation Location Summary'!$B775,'AH Data Pivot'!$C$3:$C$1320)-F775</f>
        <v>0</v>
      </c>
      <c r="K775" s="401">
        <f>SUMIF('AH Data Pivot'!$B$3:$B$1320,'Mix Substation Location Summary'!$B775,'AH Data Pivot'!$D$3:$D$1320)</f>
        <v>0</v>
      </c>
      <c r="L775" s="456">
        <f>SUMIF('AH Data Pivot'!$B$3:$B$1320,'Mix Substation Location Summary'!$B775,'AH Data Pivot'!$D$3:$D$1320)-K775</f>
        <v>0</v>
      </c>
      <c r="P775" s="417">
        <f>SUMIF('AH Data Pivot'!$B$3:$B$1320,'Mix Substation Location Summary'!$B775,'AH Data Pivot'!$E$3:$E$1320)</f>
        <v>0</v>
      </c>
      <c r="Q775" s="451">
        <f>SUMIF('AH Data Pivot'!$B$3:$B$1320,'Mix Substation Location Summary'!$B775,'AH Data Pivot'!$E$3:$E$1320)-P775</f>
        <v>0</v>
      </c>
      <c r="U775" s="417">
        <f>SUMIF('AH Data Pivot'!$B$3:$B$1320,'Mix Substation Location Summary'!$B775,'AH Data Pivot'!$F$3:$F$1320)</f>
        <v>1790.1</v>
      </c>
      <c r="V775" s="454">
        <f>SUMIF('AH Data Pivot'!$B$3:$B$1320,'Mix Substation Location Summary'!$B775,'AH Data Pivot'!$F$3:$F$1320)-U775</f>
        <v>0</v>
      </c>
      <c r="W775" s="403"/>
      <c r="Z775" s="417">
        <f>SUMIF('AH Data Pivot'!$B$3:$B$1320,'Mix Substation Location Summary'!$B775,'AH Data Pivot'!$G$3:$G$1320)</f>
        <v>20787.62</v>
      </c>
      <c r="AA775" s="447">
        <f>SUMIF('AH Data Pivot'!$B$3:$B$1320,'Mix Substation Location Summary'!$B775,'AH Data Pivot'!$G$3:$G$1320)-Z775</f>
        <v>0</v>
      </c>
      <c r="AE775" s="417">
        <f>SUMIF('AH Data Pivot'!$B$3:$B$1320,'Mix Substation Location Summary'!$B775,'AH Data Pivot'!$H$3:$H$1320)</f>
        <v>567421.46</v>
      </c>
      <c r="AF775" s="454">
        <f>SUMIF('AH Data Pivot'!$B$3:$B$1320,'Mix Substation Location Summary'!$B775,'AH Data Pivot'!$H$3:$H$1320)-AE775</f>
        <v>0</v>
      </c>
      <c r="AI775" s="473" t="str">
        <f t="shared" si="64"/>
        <v/>
      </c>
      <c r="AJ775" s="474">
        <f t="shared" si="65"/>
        <v>1</v>
      </c>
    </row>
    <row r="776" spans="2:36" x14ac:dyDescent="0.25">
      <c r="B776" s="403">
        <v>5731</v>
      </c>
      <c r="C776" s="403" t="str">
        <f t="shared" si="66"/>
        <v/>
      </c>
      <c r="F776" s="401">
        <f>SUMIF('AH Data Pivot'!$B$3:$B$1320,'Mix Substation Location Summary'!$B776,'AH Data Pivot'!$C$3:$C$1320)</f>
        <v>0</v>
      </c>
      <c r="G776" s="447">
        <f>SUMIF('AH Data Pivot'!$B$3:$B$1320,'Mix Substation Location Summary'!$B776,'AH Data Pivot'!$C$3:$C$1320)-F776</f>
        <v>0</v>
      </c>
      <c r="K776" s="401">
        <f>SUMIF('AH Data Pivot'!$B$3:$B$1320,'Mix Substation Location Summary'!$B776,'AH Data Pivot'!$D$3:$D$1320)</f>
        <v>0</v>
      </c>
      <c r="L776" s="456">
        <f>SUMIF('AH Data Pivot'!$B$3:$B$1320,'Mix Substation Location Summary'!$B776,'AH Data Pivot'!$D$3:$D$1320)-K776</f>
        <v>0</v>
      </c>
      <c r="P776" s="417">
        <f>SUMIF('AH Data Pivot'!$B$3:$B$1320,'Mix Substation Location Summary'!$B776,'AH Data Pivot'!$E$3:$E$1320)</f>
        <v>0</v>
      </c>
      <c r="Q776" s="451">
        <f>SUMIF('AH Data Pivot'!$B$3:$B$1320,'Mix Substation Location Summary'!$B776,'AH Data Pivot'!$E$3:$E$1320)-P776</f>
        <v>0</v>
      </c>
      <c r="U776" s="417">
        <f>SUMIF('AH Data Pivot'!$B$3:$B$1320,'Mix Substation Location Summary'!$B776,'AH Data Pivot'!$F$3:$F$1320)</f>
        <v>15753.59</v>
      </c>
      <c r="V776" s="454">
        <f>SUMIF('AH Data Pivot'!$B$3:$B$1320,'Mix Substation Location Summary'!$B776,'AH Data Pivot'!$F$3:$F$1320)-U776</f>
        <v>0</v>
      </c>
      <c r="W776" s="403"/>
      <c r="Z776" s="417">
        <f>SUMIF('AH Data Pivot'!$B$3:$B$1320,'Mix Substation Location Summary'!$B776,'AH Data Pivot'!$G$3:$G$1320)</f>
        <v>108535.03000000001</v>
      </c>
      <c r="AA776" s="447">
        <f>SUMIF('AH Data Pivot'!$B$3:$B$1320,'Mix Substation Location Summary'!$B776,'AH Data Pivot'!$G$3:$G$1320)-Z776</f>
        <v>0</v>
      </c>
      <c r="AE776" s="417">
        <f>SUMIF('AH Data Pivot'!$B$3:$B$1320,'Mix Substation Location Summary'!$B776,'AH Data Pivot'!$H$3:$H$1320)</f>
        <v>3382986.1099999961</v>
      </c>
      <c r="AF776" s="454">
        <f>SUMIF('AH Data Pivot'!$B$3:$B$1320,'Mix Substation Location Summary'!$B776,'AH Data Pivot'!$H$3:$H$1320)-AE776</f>
        <v>0</v>
      </c>
      <c r="AI776" s="473" t="str">
        <f t="shared" si="64"/>
        <v/>
      </c>
      <c r="AJ776" s="474">
        <f t="shared" si="65"/>
        <v>1</v>
      </c>
    </row>
    <row r="777" spans="2:36" x14ac:dyDescent="0.25">
      <c r="B777" s="403">
        <v>5732</v>
      </c>
      <c r="C777" s="403" t="str">
        <f t="shared" si="66"/>
        <v/>
      </c>
      <c r="F777" s="401">
        <f>SUMIF('AH Data Pivot'!$B$3:$B$1320,'Mix Substation Location Summary'!$B777,'AH Data Pivot'!$C$3:$C$1320)</f>
        <v>0</v>
      </c>
      <c r="G777" s="447">
        <f>SUMIF('AH Data Pivot'!$B$3:$B$1320,'Mix Substation Location Summary'!$B777,'AH Data Pivot'!$C$3:$C$1320)-F777</f>
        <v>0</v>
      </c>
      <c r="K777" s="401">
        <f>SUMIF('AH Data Pivot'!$B$3:$B$1320,'Mix Substation Location Summary'!$B777,'AH Data Pivot'!$D$3:$D$1320)</f>
        <v>0</v>
      </c>
      <c r="L777" s="456">
        <f>SUMIF('AH Data Pivot'!$B$3:$B$1320,'Mix Substation Location Summary'!$B777,'AH Data Pivot'!$D$3:$D$1320)-K777</f>
        <v>0</v>
      </c>
      <c r="P777" s="417">
        <f>SUMIF('AH Data Pivot'!$B$3:$B$1320,'Mix Substation Location Summary'!$B777,'AH Data Pivot'!$E$3:$E$1320)</f>
        <v>0</v>
      </c>
      <c r="Q777" s="451">
        <f>SUMIF('AH Data Pivot'!$B$3:$B$1320,'Mix Substation Location Summary'!$B777,'AH Data Pivot'!$E$3:$E$1320)-P777</f>
        <v>0</v>
      </c>
      <c r="U777" s="417">
        <f>SUMIF('AH Data Pivot'!$B$3:$B$1320,'Mix Substation Location Summary'!$B777,'AH Data Pivot'!$F$3:$F$1320)</f>
        <v>2736.07</v>
      </c>
      <c r="V777" s="454">
        <f>SUMIF('AH Data Pivot'!$B$3:$B$1320,'Mix Substation Location Summary'!$B777,'AH Data Pivot'!$F$3:$F$1320)-U777</f>
        <v>0</v>
      </c>
      <c r="W777" s="403"/>
      <c r="Z777" s="417">
        <f>SUMIF('AH Data Pivot'!$B$3:$B$1320,'Mix Substation Location Summary'!$B777,'AH Data Pivot'!$G$3:$G$1320)</f>
        <v>64612.72</v>
      </c>
      <c r="AA777" s="447">
        <f>SUMIF('AH Data Pivot'!$B$3:$B$1320,'Mix Substation Location Summary'!$B777,'AH Data Pivot'!$G$3:$G$1320)-Z777</f>
        <v>0</v>
      </c>
      <c r="AE777" s="417">
        <f>SUMIF('AH Data Pivot'!$B$3:$B$1320,'Mix Substation Location Summary'!$B777,'AH Data Pivot'!$H$3:$H$1320)</f>
        <v>1171713.3100000008</v>
      </c>
      <c r="AF777" s="454">
        <f>SUMIF('AH Data Pivot'!$B$3:$B$1320,'Mix Substation Location Summary'!$B777,'AH Data Pivot'!$H$3:$H$1320)-AE777</f>
        <v>0</v>
      </c>
      <c r="AI777" s="473" t="str">
        <f t="shared" ref="AI777:AI840" si="67">IF(F777+K777+P778=0,"",1)</f>
        <v/>
      </c>
      <c r="AJ777" s="474">
        <f t="shared" ref="AJ777:AJ840" si="68">IF(U777+Z777+AE777=0,"",1)</f>
        <v>1</v>
      </c>
    </row>
    <row r="778" spans="2:36" x14ac:dyDescent="0.25">
      <c r="B778" s="403">
        <v>5733</v>
      </c>
      <c r="C778" s="403" t="str">
        <f t="shared" si="66"/>
        <v/>
      </c>
      <c r="F778" s="401">
        <f>SUMIF('AH Data Pivot'!$B$3:$B$1320,'Mix Substation Location Summary'!$B778,'AH Data Pivot'!$C$3:$C$1320)</f>
        <v>0</v>
      </c>
      <c r="G778" s="447">
        <f>SUMIF('AH Data Pivot'!$B$3:$B$1320,'Mix Substation Location Summary'!$B778,'AH Data Pivot'!$C$3:$C$1320)-F778</f>
        <v>0</v>
      </c>
      <c r="K778" s="401">
        <f>SUMIF('AH Data Pivot'!$B$3:$B$1320,'Mix Substation Location Summary'!$B778,'AH Data Pivot'!$D$3:$D$1320)</f>
        <v>0</v>
      </c>
      <c r="L778" s="456">
        <f>SUMIF('AH Data Pivot'!$B$3:$B$1320,'Mix Substation Location Summary'!$B778,'AH Data Pivot'!$D$3:$D$1320)-K778</f>
        <v>0</v>
      </c>
      <c r="P778" s="417">
        <f>SUMIF('AH Data Pivot'!$B$3:$B$1320,'Mix Substation Location Summary'!$B778,'AH Data Pivot'!$E$3:$E$1320)</f>
        <v>0</v>
      </c>
      <c r="Q778" s="451">
        <f>SUMIF('AH Data Pivot'!$B$3:$B$1320,'Mix Substation Location Summary'!$B778,'AH Data Pivot'!$E$3:$E$1320)-P778</f>
        <v>0</v>
      </c>
      <c r="U778" s="417">
        <f>SUMIF('AH Data Pivot'!$B$3:$B$1320,'Mix Substation Location Summary'!$B778,'AH Data Pivot'!$F$3:$F$1320)</f>
        <v>2066.4300000000003</v>
      </c>
      <c r="V778" s="454">
        <f>SUMIF('AH Data Pivot'!$B$3:$B$1320,'Mix Substation Location Summary'!$B778,'AH Data Pivot'!$F$3:$F$1320)-U778</f>
        <v>0</v>
      </c>
      <c r="W778" s="403"/>
      <c r="Z778" s="417">
        <f>SUMIF('AH Data Pivot'!$B$3:$B$1320,'Mix Substation Location Summary'!$B778,'AH Data Pivot'!$G$3:$G$1320)</f>
        <v>63464.920000000006</v>
      </c>
      <c r="AA778" s="447">
        <f>SUMIF('AH Data Pivot'!$B$3:$B$1320,'Mix Substation Location Summary'!$B778,'AH Data Pivot'!$G$3:$G$1320)-Z778</f>
        <v>0</v>
      </c>
      <c r="AE778" s="417">
        <f>SUMIF('AH Data Pivot'!$B$3:$B$1320,'Mix Substation Location Summary'!$B778,'AH Data Pivot'!$H$3:$H$1320)</f>
        <v>969633.72000000032</v>
      </c>
      <c r="AF778" s="454">
        <f>SUMIF('AH Data Pivot'!$B$3:$B$1320,'Mix Substation Location Summary'!$B778,'AH Data Pivot'!$H$3:$H$1320)-AE778</f>
        <v>0</v>
      </c>
      <c r="AI778" s="473" t="str">
        <f t="shared" si="67"/>
        <v/>
      </c>
      <c r="AJ778" s="474">
        <f t="shared" si="68"/>
        <v>1</v>
      </c>
    </row>
    <row r="779" spans="2:36" x14ac:dyDescent="0.25">
      <c r="B779" s="403">
        <v>5734</v>
      </c>
      <c r="C779" s="403" t="str">
        <f t="shared" si="66"/>
        <v/>
      </c>
      <c r="F779" s="401">
        <f>SUMIF('AH Data Pivot'!$B$3:$B$1320,'Mix Substation Location Summary'!$B779,'AH Data Pivot'!$C$3:$C$1320)</f>
        <v>0</v>
      </c>
      <c r="G779" s="447">
        <f>SUMIF('AH Data Pivot'!$B$3:$B$1320,'Mix Substation Location Summary'!$B779,'AH Data Pivot'!$C$3:$C$1320)-F779</f>
        <v>0</v>
      </c>
      <c r="K779" s="401">
        <f>SUMIF('AH Data Pivot'!$B$3:$B$1320,'Mix Substation Location Summary'!$B779,'AH Data Pivot'!$D$3:$D$1320)</f>
        <v>0</v>
      </c>
      <c r="L779" s="456">
        <f>SUMIF('AH Data Pivot'!$B$3:$B$1320,'Mix Substation Location Summary'!$B779,'AH Data Pivot'!$D$3:$D$1320)-K779</f>
        <v>0</v>
      </c>
      <c r="P779" s="417">
        <f>SUMIF('AH Data Pivot'!$B$3:$B$1320,'Mix Substation Location Summary'!$B779,'AH Data Pivot'!$E$3:$E$1320)</f>
        <v>0</v>
      </c>
      <c r="Q779" s="451">
        <f>SUMIF('AH Data Pivot'!$B$3:$B$1320,'Mix Substation Location Summary'!$B779,'AH Data Pivot'!$E$3:$E$1320)-P779</f>
        <v>0</v>
      </c>
      <c r="U779" s="417">
        <f>SUMIF('AH Data Pivot'!$B$3:$B$1320,'Mix Substation Location Summary'!$B779,'AH Data Pivot'!$F$3:$F$1320)</f>
        <v>1533.1500000000003</v>
      </c>
      <c r="V779" s="454">
        <f>SUMIF('AH Data Pivot'!$B$3:$B$1320,'Mix Substation Location Summary'!$B779,'AH Data Pivot'!$F$3:$F$1320)-U779</f>
        <v>0</v>
      </c>
      <c r="W779" s="403"/>
      <c r="Z779" s="417">
        <f>SUMIF('AH Data Pivot'!$B$3:$B$1320,'Mix Substation Location Summary'!$B779,'AH Data Pivot'!$G$3:$G$1320)</f>
        <v>203841.52</v>
      </c>
      <c r="AA779" s="447">
        <f>SUMIF('AH Data Pivot'!$B$3:$B$1320,'Mix Substation Location Summary'!$B779,'AH Data Pivot'!$G$3:$G$1320)-Z779</f>
        <v>0</v>
      </c>
      <c r="AE779" s="417">
        <f>SUMIF('AH Data Pivot'!$B$3:$B$1320,'Mix Substation Location Summary'!$B779,'AH Data Pivot'!$H$3:$H$1320)</f>
        <v>1856035.0500000003</v>
      </c>
      <c r="AF779" s="454">
        <f>SUMIF('AH Data Pivot'!$B$3:$B$1320,'Mix Substation Location Summary'!$B779,'AH Data Pivot'!$H$3:$H$1320)-AE779</f>
        <v>0</v>
      </c>
      <c r="AI779" s="473" t="str">
        <f t="shared" si="67"/>
        <v/>
      </c>
      <c r="AJ779" s="474">
        <f t="shared" si="68"/>
        <v>1</v>
      </c>
    </row>
    <row r="780" spans="2:36" x14ac:dyDescent="0.25">
      <c r="B780" s="403">
        <v>5735</v>
      </c>
      <c r="C780" s="403" t="str">
        <f t="shared" si="66"/>
        <v/>
      </c>
      <c r="F780" s="401">
        <f>SUMIF('AH Data Pivot'!$B$3:$B$1320,'Mix Substation Location Summary'!$B780,'AH Data Pivot'!$C$3:$C$1320)</f>
        <v>0</v>
      </c>
      <c r="G780" s="447">
        <f>SUMIF('AH Data Pivot'!$B$3:$B$1320,'Mix Substation Location Summary'!$B780,'AH Data Pivot'!$C$3:$C$1320)-F780</f>
        <v>0</v>
      </c>
      <c r="K780" s="401">
        <f>SUMIF('AH Data Pivot'!$B$3:$B$1320,'Mix Substation Location Summary'!$B780,'AH Data Pivot'!$D$3:$D$1320)</f>
        <v>0</v>
      </c>
      <c r="L780" s="456">
        <f>SUMIF('AH Data Pivot'!$B$3:$B$1320,'Mix Substation Location Summary'!$B780,'AH Data Pivot'!$D$3:$D$1320)-K780</f>
        <v>0</v>
      </c>
      <c r="P780" s="417">
        <f>SUMIF('AH Data Pivot'!$B$3:$B$1320,'Mix Substation Location Summary'!$B780,'AH Data Pivot'!$E$3:$E$1320)</f>
        <v>0</v>
      </c>
      <c r="Q780" s="451">
        <f>SUMIF('AH Data Pivot'!$B$3:$B$1320,'Mix Substation Location Summary'!$B780,'AH Data Pivot'!$E$3:$E$1320)-P780</f>
        <v>0</v>
      </c>
      <c r="U780" s="417">
        <f>SUMIF('AH Data Pivot'!$B$3:$B$1320,'Mix Substation Location Summary'!$B780,'AH Data Pivot'!$F$3:$F$1320)</f>
        <v>2318.7400000000002</v>
      </c>
      <c r="V780" s="454">
        <f>SUMIF('AH Data Pivot'!$B$3:$B$1320,'Mix Substation Location Summary'!$B780,'AH Data Pivot'!$F$3:$F$1320)-U780</f>
        <v>0</v>
      </c>
      <c r="W780" s="403"/>
      <c r="Z780" s="417">
        <f>SUMIF('AH Data Pivot'!$B$3:$B$1320,'Mix Substation Location Summary'!$B780,'AH Data Pivot'!$G$3:$G$1320)</f>
        <v>81831.989999999991</v>
      </c>
      <c r="AA780" s="447">
        <f>SUMIF('AH Data Pivot'!$B$3:$B$1320,'Mix Substation Location Summary'!$B780,'AH Data Pivot'!$G$3:$G$1320)-Z780</f>
        <v>0</v>
      </c>
      <c r="AE780" s="417">
        <f>SUMIF('AH Data Pivot'!$B$3:$B$1320,'Mix Substation Location Summary'!$B780,'AH Data Pivot'!$H$3:$H$1320)</f>
        <v>3205243.1499999976</v>
      </c>
      <c r="AF780" s="454">
        <f>SUMIF('AH Data Pivot'!$B$3:$B$1320,'Mix Substation Location Summary'!$B780,'AH Data Pivot'!$H$3:$H$1320)-AE780</f>
        <v>0</v>
      </c>
      <c r="AI780" s="473" t="str">
        <f t="shared" si="67"/>
        <v/>
      </c>
      <c r="AJ780" s="474">
        <f t="shared" si="68"/>
        <v>1</v>
      </c>
    </row>
    <row r="781" spans="2:36" x14ac:dyDescent="0.25">
      <c r="B781" s="403">
        <v>5738</v>
      </c>
      <c r="C781" s="403" t="str">
        <f t="shared" si="66"/>
        <v/>
      </c>
      <c r="F781" s="401">
        <f>SUMIF('AH Data Pivot'!$B$3:$B$1320,'Mix Substation Location Summary'!$B781,'AH Data Pivot'!$C$3:$C$1320)</f>
        <v>0</v>
      </c>
      <c r="G781" s="447">
        <f>SUMIF('AH Data Pivot'!$B$3:$B$1320,'Mix Substation Location Summary'!$B781,'AH Data Pivot'!$C$3:$C$1320)-F781</f>
        <v>0</v>
      </c>
      <c r="K781" s="401">
        <f>SUMIF('AH Data Pivot'!$B$3:$B$1320,'Mix Substation Location Summary'!$B781,'AH Data Pivot'!$D$3:$D$1320)</f>
        <v>0</v>
      </c>
      <c r="L781" s="456">
        <f>SUMIF('AH Data Pivot'!$B$3:$B$1320,'Mix Substation Location Summary'!$B781,'AH Data Pivot'!$D$3:$D$1320)-K781</f>
        <v>0</v>
      </c>
      <c r="P781" s="417">
        <f>SUMIF('AH Data Pivot'!$B$3:$B$1320,'Mix Substation Location Summary'!$B781,'AH Data Pivot'!$E$3:$E$1320)</f>
        <v>0</v>
      </c>
      <c r="Q781" s="451">
        <f>SUMIF('AH Data Pivot'!$B$3:$B$1320,'Mix Substation Location Summary'!$B781,'AH Data Pivot'!$E$3:$E$1320)-P781</f>
        <v>0</v>
      </c>
      <c r="U781" s="417">
        <f>SUMIF('AH Data Pivot'!$B$3:$B$1320,'Mix Substation Location Summary'!$B781,'AH Data Pivot'!$F$3:$F$1320)</f>
        <v>176528.19</v>
      </c>
      <c r="V781" s="454">
        <f>SUMIF('AH Data Pivot'!$B$3:$B$1320,'Mix Substation Location Summary'!$B781,'AH Data Pivot'!$F$3:$F$1320)-U781</f>
        <v>0</v>
      </c>
      <c r="W781" s="403"/>
      <c r="Z781" s="417">
        <f>SUMIF('AH Data Pivot'!$B$3:$B$1320,'Mix Substation Location Summary'!$B781,'AH Data Pivot'!$G$3:$G$1320)</f>
        <v>310770.24999999994</v>
      </c>
      <c r="AA781" s="447">
        <f>SUMIF('AH Data Pivot'!$B$3:$B$1320,'Mix Substation Location Summary'!$B781,'AH Data Pivot'!$G$3:$G$1320)-Z781</f>
        <v>0</v>
      </c>
      <c r="AE781" s="417">
        <f>SUMIF('AH Data Pivot'!$B$3:$B$1320,'Mix Substation Location Summary'!$B781,'AH Data Pivot'!$H$3:$H$1320)</f>
        <v>2335164.2399999998</v>
      </c>
      <c r="AF781" s="454">
        <f>SUMIF('AH Data Pivot'!$B$3:$B$1320,'Mix Substation Location Summary'!$B781,'AH Data Pivot'!$H$3:$H$1320)-AE781</f>
        <v>0</v>
      </c>
      <c r="AI781" s="473" t="str">
        <f t="shared" si="67"/>
        <v/>
      </c>
      <c r="AJ781" s="474">
        <f t="shared" si="68"/>
        <v>1</v>
      </c>
    </row>
    <row r="782" spans="2:36" x14ac:dyDescent="0.25">
      <c r="B782" s="403">
        <v>5739</v>
      </c>
      <c r="C782" s="403" t="str">
        <f t="shared" si="66"/>
        <v/>
      </c>
      <c r="F782" s="401">
        <f>SUMIF('AH Data Pivot'!$B$3:$B$1320,'Mix Substation Location Summary'!$B782,'AH Data Pivot'!$C$3:$C$1320)</f>
        <v>0</v>
      </c>
      <c r="G782" s="447">
        <f>SUMIF('AH Data Pivot'!$B$3:$B$1320,'Mix Substation Location Summary'!$B782,'AH Data Pivot'!$C$3:$C$1320)-F782</f>
        <v>0</v>
      </c>
      <c r="K782" s="401">
        <f>SUMIF('AH Data Pivot'!$B$3:$B$1320,'Mix Substation Location Summary'!$B782,'AH Data Pivot'!$D$3:$D$1320)</f>
        <v>0</v>
      </c>
      <c r="L782" s="456">
        <f>SUMIF('AH Data Pivot'!$B$3:$B$1320,'Mix Substation Location Summary'!$B782,'AH Data Pivot'!$D$3:$D$1320)-K782</f>
        <v>0</v>
      </c>
      <c r="P782" s="417">
        <f>SUMIF('AH Data Pivot'!$B$3:$B$1320,'Mix Substation Location Summary'!$B782,'AH Data Pivot'!$E$3:$E$1320)</f>
        <v>0</v>
      </c>
      <c r="Q782" s="451">
        <f>SUMIF('AH Data Pivot'!$B$3:$B$1320,'Mix Substation Location Summary'!$B782,'AH Data Pivot'!$E$3:$E$1320)-P782</f>
        <v>0</v>
      </c>
      <c r="U782" s="417">
        <f>SUMIF('AH Data Pivot'!$B$3:$B$1320,'Mix Substation Location Summary'!$B782,'AH Data Pivot'!$F$3:$F$1320)</f>
        <v>18869.22</v>
      </c>
      <c r="V782" s="454">
        <f>SUMIF('AH Data Pivot'!$B$3:$B$1320,'Mix Substation Location Summary'!$B782,'AH Data Pivot'!$F$3:$F$1320)-U782</f>
        <v>0</v>
      </c>
      <c r="W782" s="403"/>
      <c r="Z782" s="417">
        <f>SUMIF('AH Data Pivot'!$B$3:$B$1320,'Mix Substation Location Summary'!$B782,'AH Data Pivot'!$G$3:$G$1320)</f>
        <v>227923.11999999997</v>
      </c>
      <c r="AA782" s="447">
        <f>SUMIF('AH Data Pivot'!$B$3:$B$1320,'Mix Substation Location Summary'!$B782,'AH Data Pivot'!$G$3:$G$1320)-Z782</f>
        <v>0</v>
      </c>
      <c r="AE782" s="417">
        <f>SUMIF('AH Data Pivot'!$B$3:$B$1320,'Mix Substation Location Summary'!$B782,'AH Data Pivot'!$H$3:$H$1320)</f>
        <v>5950059.4500000002</v>
      </c>
      <c r="AF782" s="454">
        <f>SUMIF('AH Data Pivot'!$B$3:$B$1320,'Mix Substation Location Summary'!$B782,'AH Data Pivot'!$H$3:$H$1320)-AE782</f>
        <v>0</v>
      </c>
      <c r="AI782" s="473">
        <f t="shared" si="67"/>
        <v>1</v>
      </c>
      <c r="AJ782" s="474">
        <f t="shared" si="68"/>
        <v>1</v>
      </c>
    </row>
    <row r="783" spans="2:36" x14ac:dyDescent="0.25">
      <c r="B783" s="403">
        <v>5740</v>
      </c>
      <c r="C783" s="403" t="str">
        <f t="shared" si="66"/>
        <v/>
      </c>
      <c r="F783" s="401">
        <f>SUMIF('AH Data Pivot'!$B$3:$B$1320,'Mix Substation Location Summary'!$B783,'AH Data Pivot'!$C$3:$C$1320)</f>
        <v>0</v>
      </c>
      <c r="G783" s="447">
        <f>SUMIF('AH Data Pivot'!$B$3:$B$1320,'Mix Substation Location Summary'!$B783,'AH Data Pivot'!$C$3:$C$1320)-F783</f>
        <v>0</v>
      </c>
      <c r="K783" s="401">
        <f>SUMIF('AH Data Pivot'!$B$3:$B$1320,'Mix Substation Location Summary'!$B783,'AH Data Pivot'!$D$3:$D$1320)</f>
        <v>0</v>
      </c>
      <c r="L783" s="456">
        <f>SUMIF('AH Data Pivot'!$B$3:$B$1320,'Mix Substation Location Summary'!$B783,'AH Data Pivot'!$D$3:$D$1320)-K783</f>
        <v>0</v>
      </c>
      <c r="P783" s="417">
        <f>SUMIF('AH Data Pivot'!$B$3:$B$1320,'Mix Substation Location Summary'!$B783,'AH Data Pivot'!$E$3:$E$1320)</f>
        <v>114340.08</v>
      </c>
      <c r="Q783" s="451">
        <f>SUMIF('AH Data Pivot'!$B$3:$B$1320,'Mix Substation Location Summary'!$B783,'AH Data Pivot'!$E$3:$E$1320)-P783</f>
        <v>0</v>
      </c>
      <c r="U783" s="417">
        <f>SUMIF('AH Data Pivot'!$B$3:$B$1320,'Mix Substation Location Summary'!$B783,'AH Data Pivot'!$F$3:$F$1320)</f>
        <v>4643.79</v>
      </c>
      <c r="V783" s="454">
        <f>SUMIF('AH Data Pivot'!$B$3:$B$1320,'Mix Substation Location Summary'!$B783,'AH Data Pivot'!$F$3:$F$1320)-U783</f>
        <v>0</v>
      </c>
      <c r="W783" s="403"/>
      <c r="Z783" s="417">
        <f>SUMIF('AH Data Pivot'!$B$3:$B$1320,'Mix Substation Location Summary'!$B783,'AH Data Pivot'!$G$3:$G$1320)</f>
        <v>103502.15</v>
      </c>
      <c r="AA783" s="447">
        <f>SUMIF('AH Data Pivot'!$B$3:$B$1320,'Mix Substation Location Summary'!$B783,'AH Data Pivot'!$G$3:$G$1320)-Z783</f>
        <v>0</v>
      </c>
      <c r="AE783" s="417">
        <f>SUMIF('AH Data Pivot'!$B$3:$B$1320,'Mix Substation Location Summary'!$B783,'AH Data Pivot'!$H$3:$H$1320)</f>
        <v>1431917.1600000001</v>
      </c>
      <c r="AF783" s="454">
        <f>SUMIF('AH Data Pivot'!$B$3:$B$1320,'Mix Substation Location Summary'!$B783,'AH Data Pivot'!$H$3:$H$1320)-AE783</f>
        <v>0</v>
      </c>
      <c r="AI783" s="473" t="str">
        <f t="shared" si="67"/>
        <v/>
      </c>
      <c r="AJ783" s="474">
        <f t="shared" si="68"/>
        <v>1</v>
      </c>
    </row>
    <row r="784" spans="2:36" x14ac:dyDescent="0.25">
      <c r="B784" s="403">
        <v>5741</v>
      </c>
      <c r="C784" s="403" t="str">
        <f t="shared" si="66"/>
        <v/>
      </c>
      <c r="F784" s="401">
        <f>SUMIF('AH Data Pivot'!$B$3:$B$1320,'Mix Substation Location Summary'!$B784,'AH Data Pivot'!$C$3:$C$1320)</f>
        <v>0</v>
      </c>
      <c r="G784" s="447">
        <f>SUMIF('AH Data Pivot'!$B$3:$B$1320,'Mix Substation Location Summary'!$B784,'AH Data Pivot'!$C$3:$C$1320)-F784</f>
        <v>0</v>
      </c>
      <c r="K784" s="401">
        <f>SUMIF('AH Data Pivot'!$B$3:$B$1320,'Mix Substation Location Summary'!$B784,'AH Data Pivot'!$D$3:$D$1320)</f>
        <v>0</v>
      </c>
      <c r="L784" s="456">
        <f>SUMIF('AH Data Pivot'!$B$3:$B$1320,'Mix Substation Location Summary'!$B784,'AH Data Pivot'!$D$3:$D$1320)-K784</f>
        <v>0</v>
      </c>
      <c r="P784" s="417">
        <f>SUMIF('AH Data Pivot'!$B$3:$B$1320,'Mix Substation Location Summary'!$B784,'AH Data Pivot'!$E$3:$E$1320)</f>
        <v>0</v>
      </c>
      <c r="Q784" s="451">
        <f>SUMIF('AH Data Pivot'!$B$3:$B$1320,'Mix Substation Location Summary'!$B784,'AH Data Pivot'!$E$3:$E$1320)-P784</f>
        <v>0</v>
      </c>
      <c r="U784" s="417">
        <f>SUMIF('AH Data Pivot'!$B$3:$B$1320,'Mix Substation Location Summary'!$B784,'AH Data Pivot'!$F$3:$F$1320)</f>
        <v>0</v>
      </c>
      <c r="V784" s="454">
        <f>SUMIF('AH Data Pivot'!$B$3:$B$1320,'Mix Substation Location Summary'!$B784,'AH Data Pivot'!$F$3:$F$1320)-U784</f>
        <v>0</v>
      </c>
      <c r="W784" s="403"/>
      <c r="Z784" s="417">
        <f>SUMIF('AH Data Pivot'!$B$3:$B$1320,'Mix Substation Location Summary'!$B784,'AH Data Pivot'!$G$3:$G$1320)</f>
        <v>1433.44</v>
      </c>
      <c r="AA784" s="447">
        <f>SUMIF('AH Data Pivot'!$B$3:$B$1320,'Mix Substation Location Summary'!$B784,'AH Data Pivot'!$G$3:$G$1320)-Z784</f>
        <v>0</v>
      </c>
      <c r="AE784" s="417">
        <f>SUMIF('AH Data Pivot'!$B$3:$B$1320,'Mix Substation Location Summary'!$B784,'AH Data Pivot'!$H$3:$H$1320)</f>
        <v>132865.18</v>
      </c>
      <c r="AF784" s="454">
        <f>SUMIF('AH Data Pivot'!$B$3:$B$1320,'Mix Substation Location Summary'!$B784,'AH Data Pivot'!$H$3:$H$1320)-AE784</f>
        <v>0</v>
      </c>
      <c r="AI784" s="473" t="str">
        <f t="shared" si="67"/>
        <v/>
      </c>
      <c r="AJ784" s="474">
        <f t="shared" si="68"/>
        <v>1</v>
      </c>
    </row>
    <row r="785" spans="2:36" x14ac:dyDescent="0.25">
      <c r="B785" s="403">
        <v>5742</v>
      </c>
      <c r="C785" s="403" t="str">
        <f t="shared" si="66"/>
        <v/>
      </c>
      <c r="F785" s="401">
        <f>SUMIF('AH Data Pivot'!$B$3:$B$1320,'Mix Substation Location Summary'!$B785,'AH Data Pivot'!$C$3:$C$1320)</f>
        <v>0</v>
      </c>
      <c r="G785" s="447">
        <f>SUMIF('AH Data Pivot'!$B$3:$B$1320,'Mix Substation Location Summary'!$B785,'AH Data Pivot'!$C$3:$C$1320)-F785</f>
        <v>0</v>
      </c>
      <c r="K785" s="401">
        <f>SUMIF('AH Data Pivot'!$B$3:$B$1320,'Mix Substation Location Summary'!$B785,'AH Data Pivot'!$D$3:$D$1320)</f>
        <v>0</v>
      </c>
      <c r="L785" s="456">
        <f>SUMIF('AH Data Pivot'!$B$3:$B$1320,'Mix Substation Location Summary'!$B785,'AH Data Pivot'!$D$3:$D$1320)-K785</f>
        <v>0</v>
      </c>
      <c r="P785" s="417">
        <f>SUMIF('AH Data Pivot'!$B$3:$B$1320,'Mix Substation Location Summary'!$B785,'AH Data Pivot'!$E$3:$E$1320)</f>
        <v>0</v>
      </c>
      <c r="Q785" s="451">
        <f>SUMIF('AH Data Pivot'!$B$3:$B$1320,'Mix Substation Location Summary'!$B785,'AH Data Pivot'!$E$3:$E$1320)-P785</f>
        <v>0</v>
      </c>
      <c r="U785" s="417">
        <f>SUMIF('AH Data Pivot'!$B$3:$B$1320,'Mix Substation Location Summary'!$B785,'AH Data Pivot'!$F$3:$F$1320)</f>
        <v>0</v>
      </c>
      <c r="V785" s="454">
        <f>SUMIF('AH Data Pivot'!$B$3:$B$1320,'Mix Substation Location Summary'!$B785,'AH Data Pivot'!$F$3:$F$1320)-U785</f>
        <v>0</v>
      </c>
      <c r="W785" s="403"/>
      <c r="Z785" s="417">
        <f>SUMIF('AH Data Pivot'!$B$3:$B$1320,'Mix Substation Location Summary'!$B785,'AH Data Pivot'!$G$3:$G$1320)</f>
        <v>1441.24</v>
      </c>
      <c r="AA785" s="447">
        <f>SUMIF('AH Data Pivot'!$B$3:$B$1320,'Mix Substation Location Summary'!$B785,'AH Data Pivot'!$G$3:$G$1320)-Z785</f>
        <v>0</v>
      </c>
      <c r="AE785" s="417">
        <f>SUMIF('AH Data Pivot'!$B$3:$B$1320,'Mix Substation Location Summary'!$B785,'AH Data Pivot'!$H$3:$H$1320)</f>
        <v>172519.59</v>
      </c>
      <c r="AF785" s="454">
        <f>SUMIF('AH Data Pivot'!$B$3:$B$1320,'Mix Substation Location Summary'!$B785,'AH Data Pivot'!$H$3:$H$1320)-AE785</f>
        <v>0</v>
      </c>
      <c r="AI785" s="473" t="str">
        <f t="shared" si="67"/>
        <v/>
      </c>
      <c r="AJ785" s="474">
        <f t="shared" si="68"/>
        <v>1</v>
      </c>
    </row>
    <row r="786" spans="2:36" x14ac:dyDescent="0.25">
      <c r="B786" s="403">
        <v>5744</v>
      </c>
      <c r="C786" s="403" t="str">
        <f t="shared" si="66"/>
        <v/>
      </c>
      <c r="F786" s="401">
        <f>SUMIF('AH Data Pivot'!$B$3:$B$1320,'Mix Substation Location Summary'!$B786,'AH Data Pivot'!$C$3:$C$1320)</f>
        <v>0</v>
      </c>
      <c r="G786" s="447">
        <f>SUMIF('AH Data Pivot'!$B$3:$B$1320,'Mix Substation Location Summary'!$B786,'AH Data Pivot'!$C$3:$C$1320)-F786</f>
        <v>0</v>
      </c>
      <c r="K786" s="401">
        <f>SUMIF('AH Data Pivot'!$B$3:$B$1320,'Mix Substation Location Summary'!$B786,'AH Data Pivot'!$D$3:$D$1320)</f>
        <v>0</v>
      </c>
      <c r="L786" s="456">
        <f>SUMIF('AH Data Pivot'!$B$3:$B$1320,'Mix Substation Location Summary'!$B786,'AH Data Pivot'!$D$3:$D$1320)-K786</f>
        <v>0</v>
      </c>
      <c r="P786" s="417">
        <f>SUMIF('AH Data Pivot'!$B$3:$B$1320,'Mix Substation Location Summary'!$B786,'AH Data Pivot'!$E$3:$E$1320)</f>
        <v>0</v>
      </c>
      <c r="Q786" s="451">
        <f>SUMIF('AH Data Pivot'!$B$3:$B$1320,'Mix Substation Location Summary'!$B786,'AH Data Pivot'!$E$3:$E$1320)-P786</f>
        <v>0</v>
      </c>
      <c r="U786" s="417">
        <f>SUMIF('AH Data Pivot'!$B$3:$B$1320,'Mix Substation Location Summary'!$B786,'AH Data Pivot'!$F$3:$F$1320)</f>
        <v>11495.64</v>
      </c>
      <c r="V786" s="454">
        <f>SUMIF('AH Data Pivot'!$B$3:$B$1320,'Mix Substation Location Summary'!$B786,'AH Data Pivot'!$F$3:$F$1320)-U786</f>
        <v>0</v>
      </c>
      <c r="W786" s="403"/>
      <c r="Z786" s="417">
        <f>SUMIF('AH Data Pivot'!$B$3:$B$1320,'Mix Substation Location Summary'!$B786,'AH Data Pivot'!$G$3:$G$1320)</f>
        <v>1289876.0099999998</v>
      </c>
      <c r="AA786" s="447">
        <f>SUMIF('AH Data Pivot'!$B$3:$B$1320,'Mix Substation Location Summary'!$B786,'AH Data Pivot'!$G$3:$G$1320)-Z786</f>
        <v>0</v>
      </c>
      <c r="AE786" s="417">
        <f>SUMIF('AH Data Pivot'!$B$3:$B$1320,'Mix Substation Location Summary'!$B786,'AH Data Pivot'!$H$3:$H$1320)</f>
        <v>3946534.7600000016</v>
      </c>
      <c r="AF786" s="454">
        <f>SUMIF('AH Data Pivot'!$B$3:$B$1320,'Mix Substation Location Summary'!$B786,'AH Data Pivot'!$H$3:$H$1320)-AE786</f>
        <v>0</v>
      </c>
      <c r="AI786" s="473" t="str">
        <f t="shared" si="67"/>
        <v/>
      </c>
      <c r="AJ786" s="474">
        <f t="shared" si="68"/>
        <v>1</v>
      </c>
    </row>
    <row r="787" spans="2:36" x14ac:dyDescent="0.25">
      <c r="B787" s="403">
        <v>5745</v>
      </c>
      <c r="C787" s="403" t="str">
        <f t="shared" si="66"/>
        <v/>
      </c>
      <c r="F787" s="401">
        <f>SUMIF('AH Data Pivot'!$B$3:$B$1320,'Mix Substation Location Summary'!$B787,'AH Data Pivot'!$C$3:$C$1320)</f>
        <v>0</v>
      </c>
      <c r="G787" s="447">
        <f>SUMIF('AH Data Pivot'!$B$3:$B$1320,'Mix Substation Location Summary'!$B787,'AH Data Pivot'!$C$3:$C$1320)-F787</f>
        <v>0</v>
      </c>
      <c r="K787" s="401">
        <f>SUMIF('AH Data Pivot'!$B$3:$B$1320,'Mix Substation Location Summary'!$B787,'AH Data Pivot'!$D$3:$D$1320)</f>
        <v>0</v>
      </c>
      <c r="L787" s="456">
        <f>SUMIF('AH Data Pivot'!$B$3:$B$1320,'Mix Substation Location Summary'!$B787,'AH Data Pivot'!$D$3:$D$1320)-K787</f>
        <v>0</v>
      </c>
      <c r="P787" s="417">
        <f>SUMIF('AH Data Pivot'!$B$3:$B$1320,'Mix Substation Location Summary'!$B787,'AH Data Pivot'!$E$3:$E$1320)</f>
        <v>0</v>
      </c>
      <c r="Q787" s="451">
        <f>SUMIF('AH Data Pivot'!$B$3:$B$1320,'Mix Substation Location Summary'!$B787,'AH Data Pivot'!$E$3:$E$1320)-P787</f>
        <v>0</v>
      </c>
      <c r="U787" s="417">
        <f>SUMIF('AH Data Pivot'!$B$3:$B$1320,'Mix Substation Location Summary'!$B787,'AH Data Pivot'!$F$3:$F$1320)</f>
        <v>0</v>
      </c>
      <c r="V787" s="454">
        <f>SUMIF('AH Data Pivot'!$B$3:$B$1320,'Mix Substation Location Summary'!$B787,'AH Data Pivot'!$F$3:$F$1320)-U787</f>
        <v>0</v>
      </c>
      <c r="W787" s="403"/>
      <c r="Z787" s="417">
        <f>SUMIF('AH Data Pivot'!$B$3:$B$1320,'Mix Substation Location Summary'!$B787,'AH Data Pivot'!$G$3:$G$1320)</f>
        <v>36616.490000000005</v>
      </c>
      <c r="AA787" s="447">
        <f>SUMIF('AH Data Pivot'!$B$3:$B$1320,'Mix Substation Location Summary'!$B787,'AH Data Pivot'!$G$3:$G$1320)-Z787</f>
        <v>0</v>
      </c>
      <c r="AE787" s="417">
        <f>SUMIF('AH Data Pivot'!$B$3:$B$1320,'Mix Substation Location Summary'!$B787,'AH Data Pivot'!$H$3:$H$1320)</f>
        <v>1489350.5599999998</v>
      </c>
      <c r="AF787" s="454">
        <f>SUMIF('AH Data Pivot'!$B$3:$B$1320,'Mix Substation Location Summary'!$B787,'AH Data Pivot'!$H$3:$H$1320)-AE787</f>
        <v>0</v>
      </c>
      <c r="AI787" s="473" t="str">
        <f t="shared" si="67"/>
        <v/>
      </c>
      <c r="AJ787" s="474">
        <f t="shared" si="68"/>
        <v>1</v>
      </c>
    </row>
    <row r="788" spans="2:36" x14ac:dyDescent="0.25">
      <c r="B788" s="403">
        <v>5746</v>
      </c>
      <c r="C788" s="403" t="str">
        <f t="shared" si="66"/>
        <v/>
      </c>
      <c r="F788" s="401">
        <f>SUMIF('AH Data Pivot'!$B$3:$B$1320,'Mix Substation Location Summary'!$B788,'AH Data Pivot'!$C$3:$C$1320)</f>
        <v>0</v>
      </c>
      <c r="G788" s="447">
        <f>SUMIF('AH Data Pivot'!$B$3:$B$1320,'Mix Substation Location Summary'!$B788,'AH Data Pivot'!$C$3:$C$1320)-F788</f>
        <v>0</v>
      </c>
      <c r="K788" s="401">
        <f>SUMIF('AH Data Pivot'!$B$3:$B$1320,'Mix Substation Location Summary'!$B788,'AH Data Pivot'!$D$3:$D$1320)</f>
        <v>0</v>
      </c>
      <c r="L788" s="456">
        <f>SUMIF('AH Data Pivot'!$B$3:$B$1320,'Mix Substation Location Summary'!$B788,'AH Data Pivot'!$D$3:$D$1320)-K788</f>
        <v>0</v>
      </c>
      <c r="P788" s="417">
        <f>SUMIF('AH Data Pivot'!$B$3:$B$1320,'Mix Substation Location Summary'!$B788,'AH Data Pivot'!$E$3:$E$1320)</f>
        <v>0</v>
      </c>
      <c r="Q788" s="451">
        <f>SUMIF('AH Data Pivot'!$B$3:$B$1320,'Mix Substation Location Summary'!$B788,'AH Data Pivot'!$E$3:$E$1320)-P788</f>
        <v>0</v>
      </c>
      <c r="U788" s="417">
        <f>SUMIF('AH Data Pivot'!$B$3:$B$1320,'Mix Substation Location Summary'!$B788,'AH Data Pivot'!$F$3:$F$1320)</f>
        <v>1000</v>
      </c>
      <c r="V788" s="454">
        <f>SUMIF('AH Data Pivot'!$B$3:$B$1320,'Mix Substation Location Summary'!$B788,'AH Data Pivot'!$F$3:$F$1320)-U788</f>
        <v>0</v>
      </c>
      <c r="W788" s="403"/>
      <c r="Z788" s="417">
        <f>SUMIF('AH Data Pivot'!$B$3:$B$1320,'Mix Substation Location Summary'!$B788,'AH Data Pivot'!$G$3:$G$1320)</f>
        <v>5047.3100000000004</v>
      </c>
      <c r="AA788" s="447">
        <f>SUMIF('AH Data Pivot'!$B$3:$B$1320,'Mix Substation Location Summary'!$B788,'AH Data Pivot'!$G$3:$G$1320)-Z788</f>
        <v>0</v>
      </c>
      <c r="AE788" s="417">
        <f>SUMIF('AH Data Pivot'!$B$3:$B$1320,'Mix Substation Location Summary'!$B788,'AH Data Pivot'!$H$3:$H$1320)</f>
        <v>18017.61</v>
      </c>
      <c r="AF788" s="454">
        <f>SUMIF('AH Data Pivot'!$B$3:$B$1320,'Mix Substation Location Summary'!$B788,'AH Data Pivot'!$H$3:$H$1320)-AE788</f>
        <v>0</v>
      </c>
      <c r="AI788" s="473" t="str">
        <f t="shared" si="67"/>
        <v/>
      </c>
      <c r="AJ788" s="474">
        <f t="shared" si="68"/>
        <v>1</v>
      </c>
    </row>
    <row r="789" spans="2:36" x14ac:dyDescent="0.25">
      <c r="B789" s="403">
        <v>5749</v>
      </c>
      <c r="C789" s="403" t="str">
        <f t="shared" si="66"/>
        <v/>
      </c>
      <c r="F789" s="401">
        <f>SUMIF('AH Data Pivot'!$B$3:$B$1320,'Mix Substation Location Summary'!$B789,'AH Data Pivot'!$C$3:$C$1320)</f>
        <v>0</v>
      </c>
      <c r="G789" s="447">
        <f>SUMIF('AH Data Pivot'!$B$3:$B$1320,'Mix Substation Location Summary'!$B789,'AH Data Pivot'!$C$3:$C$1320)-F789</f>
        <v>0</v>
      </c>
      <c r="K789" s="401">
        <f>SUMIF('AH Data Pivot'!$B$3:$B$1320,'Mix Substation Location Summary'!$B789,'AH Data Pivot'!$D$3:$D$1320)</f>
        <v>0</v>
      </c>
      <c r="L789" s="456">
        <f>SUMIF('AH Data Pivot'!$B$3:$B$1320,'Mix Substation Location Summary'!$B789,'AH Data Pivot'!$D$3:$D$1320)-K789</f>
        <v>0</v>
      </c>
      <c r="P789" s="417">
        <f>SUMIF('AH Data Pivot'!$B$3:$B$1320,'Mix Substation Location Summary'!$B789,'AH Data Pivot'!$E$3:$E$1320)</f>
        <v>0</v>
      </c>
      <c r="Q789" s="451">
        <f>SUMIF('AH Data Pivot'!$B$3:$B$1320,'Mix Substation Location Summary'!$B789,'AH Data Pivot'!$E$3:$E$1320)-P789</f>
        <v>0</v>
      </c>
      <c r="U789" s="417">
        <f>SUMIF('AH Data Pivot'!$B$3:$B$1320,'Mix Substation Location Summary'!$B789,'AH Data Pivot'!$F$3:$F$1320)</f>
        <v>21799.82</v>
      </c>
      <c r="V789" s="454">
        <f>SUMIF('AH Data Pivot'!$B$3:$B$1320,'Mix Substation Location Summary'!$B789,'AH Data Pivot'!$F$3:$F$1320)-U789</f>
        <v>0</v>
      </c>
      <c r="W789" s="403"/>
      <c r="Z789" s="417">
        <f>SUMIF('AH Data Pivot'!$B$3:$B$1320,'Mix Substation Location Summary'!$B789,'AH Data Pivot'!$G$3:$G$1320)</f>
        <v>64068.060000000005</v>
      </c>
      <c r="AA789" s="447">
        <f>SUMIF('AH Data Pivot'!$B$3:$B$1320,'Mix Substation Location Summary'!$B789,'AH Data Pivot'!$G$3:$G$1320)-Z789</f>
        <v>0</v>
      </c>
      <c r="AE789" s="417">
        <f>SUMIF('AH Data Pivot'!$B$3:$B$1320,'Mix Substation Location Summary'!$B789,'AH Data Pivot'!$H$3:$H$1320)</f>
        <v>2631718.5299999961</v>
      </c>
      <c r="AF789" s="454">
        <f>SUMIF('AH Data Pivot'!$B$3:$B$1320,'Mix Substation Location Summary'!$B789,'AH Data Pivot'!$H$3:$H$1320)-AE789</f>
        <v>0</v>
      </c>
      <c r="AI789" s="473" t="str">
        <f t="shared" si="67"/>
        <v/>
      </c>
      <c r="AJ789" s="474">
        <f t="shared" si="68"/>
        <v>1</v>
      </c>
    </row>
    <row r="790" spans="2:36" x14ac:dyDescent="0.25">
      <c r="B790" s="403">
        <v>5750</v>
      </c>
      <c r="C790" s="403" t="str">
        <f t="shared" si="66"/>
        <v/>
      </c>
      <c r="F790" s="401">
        <f>SUMIF('AH Data Pivot'!$B$3:$B$1320,'Mix Substation Location Summary'!$B790,'AH Data Pivot'!$C$3:$C$1320)</f>
        <v>0</v>
      </c>
      <c r="G790" s="447">
        <f>SUMIF('AH Data Pivot'!$B$3:$B$1320,'Mix Substation Location Summary'!$B790,'AH Data Pivot'!$C$3:$C$1320)-F790</f>
        <v>0</v>
      </c>
      <c r="K790" s="401">
        <f>SUMIF('AH Data Pivot'!$B$3:$B$1320,'Mix Substation Location Summary'!$B790,'AH Data Pivot'!$D$3:$D$1320)</f>
        <v>0</v>
      </c>
      <c r="L790" s="456">
        <f>SUMIF('AH Data Pivot'!$B$3:$B$1320,'Mix Substation Location Summary'!$B790,'AH Data Pivot'!$D$3:$D$1320)-K790</f>
        <v>0</v>
      </c>
      <c r="P790" s="417">
        <f>SUMIF('AH Data Pivot'!$B$3:$B$1320,'Mix Substation Location Summary'!$B790,'AH Data Pivot'!$E$3:$E$1320)</f>
        <v>0</v>
      </c>
      <c r="Q790" s="451">
        <f>SUMIF('AH Data Pivot'!$B$3:$B$1320,'Mix Substation Location Summary'!$B790,'AH Data Pivot'!$E$3:$E$1320)-P790</f>
        <v>0</v>
      </c>
      <c r="U790" s="417">
        <f>SUMIF('AH Data Pivot'!$B$3:$B$1320,'Mix Substation Location Summary'!$B790,'AH Data Pivot'!$F$3:$F$1320)</f>
        <v>109960.48000000001</v>
      </c>
      <c r="V790" s="454">
        <f>SUMIF('AH Data Pivot'!$B$3:$B$1320,'Mix Substation Location Summary'!$B790,'AH Data Pivot'!$F$3:$F$1320)-U790</f>
        <v>0</v>
      </c>
      <c r="W790" s="403"/>
      <c r="Z790" s="417">
        <f>SUMIF('AH Data Pivot'!$B$3:$B$1320,'Mix Substation Location Summary'!$B790,'AH Data Pivot'!$G$3:$G$1320)</f>
        <v>64904.49</v>
      </c>
      <c r="AA790" s="447">
        <f>SUMIF('AH Data Pivot'!$B$3:$B$1320,'Mix Substation Location Summary'!$B790,'AH Data Pivot'!$G$3:$G$1320)-Z790</f>
        <v>0</v>
      </c>
      <c r="AE790" s="417">
        <f>SUMIF('AH Data Pivot'!$B$3:$B$1320,'Mix Substation Location Summary'!$B790,'AH Data Pivot'!$H$3:$H$1320)</f>
        <v>3016190.93</v>
      </c>
      <c r="AF790" s="454">
        <f>SUMIF('AH Data Pivot'!$B$3:$B$1320,'Mix Substation Location Summary'!$B790,'AH Data Pivot'!$H$3:$H$1320)-AE790</f>
        <v>0</v>
      </c>
      <c r="AI790" s="473" t="str">
        <f t="shared" si="67"/>
        <v/>
      </c>
      <c r="AJ790" s="474">
        <f t="shared" si="68"/>
        <v>1</v>
      </c>
    </row>
    <row r="791" spans="2:36" x14ac:dyDescent="0.25">
      <c r="B791" s="403">
        <v>5751</v>
      </c>
      <c r="C791" s="403" t="str">
        <f t="shared" si="66"/>
        <v/>
      </c>
      <c r="F791" s="401">
        <f>SUMIF('AH Data Pivot'!$B$3:$B$1320,'Mix Substation Location Summary'!$B791,'AH Data Pivot'!$C$3:$C$1320)</f>
        <v>0</v>
      </c>
      <c r="G791" s="447">
        <f>SUMIF('AH Data Pivot'!$B$3:$B$1320,'Mix Substation Location Summary'!$B791,'AH Data Pivot'!$C$3:$C$1320)-F791</f>
        <v>0</v>
      </c>
      <c r="K791" s="401">
        <f>SUMIF('AH Data Pivot'!$B$3:$B$1320,'Mix Substation Location Summary'!$B791,'AH Data Pivot'!$D$3:$D$1320)</f>
        <v>0</v>
      </c>
      <c r="L791" s="456">
        <f>SUMIF('AH Data Pivot'!$B$3:$B$1320,'Mix Substation Location Summary'!$B791,'AH Data Pivot'!$D$3:$D$1320)-K791</f>
        <v>0</v>
      </c>
      <c r="P791" s="417">
        <f>SUMIF('AH Data Pivot'!$B$3:$B$1320,'Mix Substation Location Summary'!$B791,'AH Data Pivot'!$E$3:$E$1320)</f>
        <v>0</v>
      </c>
      <c r="Q791" s="451">
        <f>SUMIF('AH Data Pivot'!$B$3:$B$1320,'Mix Substation Location Summary'!$B791,'AH Data Pivot'!$E$3:$E$1320)-P791</f>
        <v>0</v>
      </c>
      <c r="U791" s="417">
        <f>SUMIF('AH Data Pivot'!$B$3:$B$1320,'Mix Substation Location Summary'!$B791,'AH Data Pivot'!$F$3:$F$1320)</f>
        <v>149060.76999999999</v>
      </c>
      <c r="V791" s="454">
        <f>SUMIF('AH Data Pivot'!$B$3:$B$1320,'Mix Substation Location Summary'!$B791,'AH Data Pivot'!$F$3:$F$1320)-U791</f>
        <v>0</v>
      </c>
      <c r="W791" s="403"/>
      <c r="Z791" s="417">
        <f>SUMIF('AH Data Pivot'!$B$3:$B$1320,'Mix Substation Location Summary'!$B791,'AH Data Pivot'!$G$3:$G$1320)</f>
        <v>586594.85000000009</v>
      </c>
      <c r="AA791" s="447">
        <f>SUMIF('AH Data Pivot'!$B$3:$B$1320,'Mix Substation Location Summary'!$B791,'AH Data Pivot'!$G$3:$G$1320)-Z791</f>
        <v>0</v>
      </c>
      <c r="AE791" s="417">
        <f>SUMIF('AH Data Pivot'!$B$3:$B$1320,'Mix Substation Location Summary'!$B791,'AH Data Pivot'!$H$3:$H$1320)</f>
        <v>2634231.9700000021</v>
      </c>
      <c r="AF791" s="454">
        <f>SUMIF('AH Data Pivot'!$B$3:$B$1320,'Mix Substation Location Summary'!$B791,'AH Data Pivot'!$H$3:$H$1320)-AE791</f>
        <v>0</v>
      </c>
      <c r="AI791" s="473" t="str">
        <f t="shared" si="67"/>
        <v/>
      </c>
      <c r="AJ791" s="474">
        <f t="shared" si="68"/>
        <v>1</v>
      </c>
    </row>
    <row r="792" spans="2:36" x14ac:dyDescent="0.25">
      <c r="B792" s="403">
        <v>5753</v>
      </c>
      <c r="C792" s="403" t="str">
        <f t="shared" si="66"/>
        <v/>
      </c>
      <c r="F792" s="401">
        <f>SUMIF('AH Data Pivot'!$B$3:$B$1320,'Mix Substation Location Summary'!$B792,'AH Data Pivot'!$C$3:$C$1320)</f>
        <v>0</v>
      </c>
      <c r="G792" s="447">
        <f>SUMIF('AH Data Pivot'!$B$3:$B$1320,'Mix Substation Location Summary'!$B792,'AH Data Pivot'!$C$3:$C$1320)-F792</f>
        <v>0</v>
      </c>
      <c r="K792" s="401">
        <f>SUMIF('AH Data Pivot'!$B$3:$B$1320,'Mix Substation Location Summary'!$B792,'AH Data Pivot'!$D$3:$D$1320)</f>
        <v>0</v>
      </c>
      <c r="L792" s="456">
        <f>SUMIF('AH Data Pivot'!$B$3:$B$1320,'Mix Substation Location Summary'!$B792,'AH Data Pivot'!$D$3:$D$1320)-K792</f>
        <v>0</v>
      </c>
      <c r="P792" s="417">
        <f>SUMIF('AH Data Pivot'!$B$3:$B$1320,'Mix Substation Location Summary'!$B792,'AH Data Pivot'!$E$3:$E$1320)</f>
        <v>0</v>
      </c>
      <c r="Q792" s="451">
        <f>SUMIF('AH Data Pivot'!$B$3:$B$1320,'Mix Substation Location Summary'!$B792,'AH Data Pivot'!$E$3:$E$1320)-P792</f>
        <v>0</v>
      </c>
      <c r="U792" s="417">
        <f>SUMIF('AH Data Pivot'!$B$3:$B$1320,'Mix Substation Location Summary'!$B792,'AH Data Pivot'!$F$3:$F$1320)</f>
        <v>23308.28</v>
      </c>
      <c r="V792" s="454">
        <f>SUMIF('AH Data Pivot'!$B$3:$B$1320,'Mix Substation Location Summary'!$B792,'AH Data Pivot'!$F$3:$F$1320)-U792</f>
        <v>0</v>
      </c>
      <c r="W792" s="403"/>
      <c r="Z792" s="417">
        <f>SUMIF('AH Data Pivot'!$B$3:$B$1320,'Mix Substation Location Summary'!$B792,'AH Data Pivot'!$G$3:$G$1320)</f>
        <v>193032.71000000002</v>
      </c>
      <c r="AA792" s="447">
        <f>SUMIF('AH Data Pivot'!$B$3:$B$1320,'Mix Substation Location Summary'!$B792,'AH Data Pivot'!$G$3:$G$1320)-Z792</f>
        <v>0</v>
      </c>
      <c r="AE792" s="417">
        <f>SUMIF('AH Data Pivot'!$B$3:$B$1320,'Mix Substation Location Summary'!$B792,'AH Data Pivot'!$H$3:$H$1320)</f>
        <v>2361558.330000001</v>
      </c>
      <c r="AF792" s="454">
        <f>SUMIF('AH Data Pivot'!$B$3:$B$1320,'Mix Substation Location Summary'!$B792,'AH Data Pivot'!$H$3:$H$1320)-AE792</f>
        <v>0</v>
      </c>
      <c r="AI792" s="473" t="str">
        <f t="shared" si="67"/>
        <v/>
      </c>
      <c r="AJ792" s="474">
        <f t="shared" si="68"/>
        <v>1</v>
      </c>
    </row>
    <row r="793" spans="2:36" x14ac:dyDescent="0.25">
      <c r="B793" s="403">
        <v>5754</v>
      </c>
      <c r="C793" s="403" t="str">
        <f t="shared" si="66"/>
        <v/>
      </c>
      <c r="F793" s="401">
        <f>SUMIF('AH Data Pivot'!$B$3:$B$1320,'Mix Substation Location Summary'!$B793,'AH Data Pivot'!$C$3:$C$1320)</f>
        <v>0</v>
      </c>
      <c r="G793" s="447">
        <f>SUMIF('AH Data Pivot'!$B$3:$B$1320,'Mix Substation Location Summary'!$B793,'AH Data Pivot'!$C$3:$C$1320)-F793</f>
        <v>0</v>
      </c>
      <c r="K793" s="401">
        <f>SUMIF('AH Data Pivot'!$B$3:$B$1320,'Mix Substation Location Summary'!$B793,'AH Data Pivot'!$D$3:$D$1320)</f>
        <v>0</v>
      </c>
      <c r="L793" s="456">
        <f>SUMIF('AH Data Pivot'!$B$3:$B$1320,'Mix Substation Location Summary'!$B793,'AH Data Pivot'!$D$3:$D$1320)-K793</f>
        <v>0</v>
      </c>
      <c r="P793" s="417">
        <f>SUMIF('AH Data Pivot'!$B$3:$B$1320,'Mix Substation Location Summary'!$B793,'AH Data Pivot'!$E$3:$E$1320)</f>
        <v>0</v>
      </c>
      <c r="Q793" s="451">
        <f>SUMIF('AH Data Pivot'!$B$3:$B$1320,'Mix Substation Location Summary'!$B793,'AH Data Pivot'!$E$3:$E$1320)-P793</f>
        <v>0</v>
      </c>
      <c r="U793" s="417">
        <f>SUMIF('AH Data Pivot'!$B$3:$B$1320,'Mix Substation Location Summary'!$B793,'AH Data Pivot'!$F$3:$F$1320)</f>
        <v>5781.35</v>
      </c>
      <c r="V793" s="454">
        <f>SUMIF('AH Data Pivot'!$B$3:$B$1320,'Mix Substation Location Summary'!$B793,'AH Data Pivot'!$F$3:$F$1320)-U793</f>
        <v>0</v>
      </c>
      <c r="W793" s="403"/>
      <c r="Z793" s="417">
        <f>SUMIF('AH Data Pivot'!$B$3:$B$1320,'Mix Substation Location Summary'!$B793,'AH Data Pivot'!$G$3:$G$1320)</f>
        <v>165776.88999999998</v>
      </c>
      <c r="AA793" s="447">
        <f>SUMIF('AH Data Pivot'!$B$3:$B$1320,'Mix Substation Location Summary'!$B793,'AH Data Pivot'!$G$3:$G$1320)-Z793</f>
        <v>0</v>
      </c>
      <c r="AE793" s="417">
        <f>SUMIF('AH Data Pivot'!$B$3:$B$1320,'Mix Substation Location Summary'!$B793,'AH Data Pivot'!$H$3:$H$1320)</f>
        <v>6700314.0000000009</v>
      </c>
      <c r="AF793" s="454">
        <f>SUMIF('AH Data Pivot'!$B$3:$B$1320,'Mix Substation Location Summary'!$B793,'AH Data Pivot'!$H$3:$H$1320)-AE793</f>
        <v>0</v>
      </c>
      <c r="AI793" s="473" t="str">
        <f t="shared" si="67"/>
        <v/>
      </c>
      <c r="AJ793" s="474">
        <f t="shared" si="68"/>
        <v>1</v>
      </c>
    </row>
    <row r="794" spans="2:36" x14ac:dyDescent="0.25">
      <c r="B794" s="403">
        <v>5755</v>
      </c>
      <c r="C794" s="403" t="str">
        <f t="shared" si="66"/>
        <v/>
      </c>
      <c r="F794" s="401">
        <f>SUMIF('AH Data Pivot'!$B$3:$B$1320,'Mix Substation Location Summary'!$B794,'AH Data Pivot'!$C$3:$C$1320)</f>
        <v>0</v>
      </c>
      <c r="G794" s="447">
        <f>SUMIF('AH Data Pivot'!$B$3:$B$1320,'Mix Substation Location Summary'!$B794,'AH Data Pivot'!$C$3:$C$1320)-F794</f>
        <v>0</v>
      </c>
      <c r="K794" s="401">
        <f>SUMIF('AH Data Pivot'!$B$3:$B$1320,'Mix Substation Location Summary'!$B794,'AH Data Pivot'!$D$3:$D$1320)</f>
        <v>0</v>
      </c>
      <c r="L794" s="456">
        <f>SUMIF('AH Data Pivot'!$B$3:$B$1320,'Mix Substation Location Summary'!$B794,'AH Data Pivot'!$D$3:$D$1320)-K794</f>
        <v>0</v>
      </c>
      <c r="P794" s="417">
        <f>SUMIF('AH Data Pivot'!$B$3:$B$1320,'Mix Substation Location Summary'!$B794,'AH Data Pivot'!$E$3:$E$1320)</f>
        <v>0</v>
      </c>
      <c r="Q794" s="451">
        <f>SUMIF('AH Data Pivot'!$B$3:$B$1320,'Mix Substation Location Summary'!$B794,'AH Data Pivot'!$E$3:$E$1320)-P794</f>
        <v>0</v>
      </c>
      <c r="U794" s="417">
        <f>SUMIF('AH Data Pivot'!$B$3:$B$1320,'Mix Substation Location Summary'!$B794,'AH Data Pivot'!$F$3:$F$1320)</f>
        <v>36338.390000000007</v>
      </c>
      <c r="V794" s="454">
        <f>SUMIF('AH Data Pivot'!$B$3:$B$1320,'Mix Substation Location Summary'!$B794,'AH Data Pivot'!$F$3:$F$1320)-U794</f>
        <v>0</v>
      </c>
      <c r="W794" s="403"/>
      <c r="Z794" s="417">
        <f>SUMIF('AH Data Pivot'!$B$3:$B$1320,'Mix Substation Location Summary'!$B794,'AH Data Pivot'!$G$3:$G$1320)</f>
        <v>332779.62</v>
      </c>
      <c r="AA794" s="447">
        <f>SUMIF('AH Data Pivot'!$B$3:$B$1320,'Mix Substation Location Summary'!$B794,'AH Data Pivot'!$G$3:$G$1320)-Z794</f>
        <v>0</v>
      </c>
      <c r="AE794" s="417">
        <f>SUMIF('AH Data Pivot'!$B$3:$B$1320,'Mix Substation Location Summary'!$B794,'AH Data Pivot'!$H$3:$H$1320)</f>
        <v>4386210.1999999983</v>
      </c>
      <c r="AF794" s="454">
        <f>SUMIF('AH Data Pivot'!$B$3:$B$1320,'Mix Substation Location Summary'!$B794,'AH Data Pivot'!$H$3:$H$1320)-AE794</f>
        <v>0</v>
      </c>
      <c r="AI794" s="473" t="str">
        <f t="shared" si="67"/>
        <v/>
      </c>
      <c r="AJ794" s="474">
        <f t="shared" si="68"/>
        <v>1</v>
      </c>
    </row>
    <row r="795" spans="2:36" x14ac:dyDescent="0.25">
      <c r="B795" s="403">
        <v>5756</v>
      </c>
      <c r="C795" s="403" t="str">
        <f t="shared" si="66"/>
        <v/>
      </c>
      <c r="F795" s="401">
        <f>SUMIF('AH Data Pivot'!$B$3:$B$1320,'Mix Substation Location Summary'!$B795,'AH Data Pivot'!$C$3:$C$1320)</f>
        <v>0</v>
      </c>
      <c r="G795" s="447">
        <f>SUMIF('AH Data Pivot'!$B$3:$B$1320,'Mix Substation Location Summary'!$B795,'AH Data Pivot'!$C$3:$C$1320)-F795</f>
        <v>0</v>
      </c>
      <c r="K795" s="401">
        <f>SUMIF('AH Data Pivot'!$B$3:$B$1320,'Mix Substation Location Summary'!$B795,'AH Data Pivot'!$D$3:$D$1320)</f>
        <v>0</v>
      </c>
      <c r="L795" s="456">
        <f>SUMIF('AH Data Pivot'!$B$3:$B$1320,'Mix Substation Location Summary'!$B795,'AH Data Pivot'!$D$3:$D$1320)-K795</f>
        <v>0</v>
      </c>
      <c r="P795" s="417">
        <f>SUMIF('AH Data Pivot'!$B$3:$B$1320,'Mix Substation Location Summary'!$B795,'AH Data Pivot'!$E$3:$E$1320)</f>
        <v>0</v>
      </c>
      <c r="Q795" s="451">
        <f>SUMIF('AH Data Pivot'!$B$3:$B$1320,'Mix Substation Location Summary'!$B795,'AH Data Pivot'!$E$3:$E$1320)-P795</f>
        <v>0</v>
      </c>
      <c r="U795" s="417">
        <f>SUMIF('AH Data Pivot'!$B$3:$B$1320,'Mix Substation Location Summary'!$B795,'AH Data Pivot'!$F$3:$F$1320)</f>
        <v>7071.6399999999994</v>
      </c>
      <c r="V795" s="454">
        <f>SUMIF('AH Data Pivot'!$B$3:$B$1320,'Mix Substation Location Summary'!$B795,'AH Data Pivot'!$F$3:$F$1320)-U795</f>
        <v>0</v>
      </c>
      <c r="W795" s="403"/>
      <c r="Z795" s="417">
        <f>SUMIF('AH Data Pivot'!$B$3:$B$1320,'Mix Substation Location Summary'!$B795,'AH Data Pivot'!$G$3:$G$1320)</f>
        <v>234428.72</v>
      </c>
      <c r="AA795" s="447">
        <f>SUMIF('AH Data Pivot'!$B$3:$B$1320,'Mix Substation Location Summary'!$B795,'AH Data Pivot'!$G$3:$G$1320)-Z795</f>
        <v>0</v>
      </c>
      <c r="AE795" s="417">
        <f>SUMIF('AH Data Pivot'!$B$3:$B$1320,'Mix Substation Location Summary'!$B795,'AH Data Pivot'!$H$3:$H$1320)</f>
        <v>7358113.4099999992</v>
      </c>
      <c r="AF795" s="454">
        <f>SUMIF('AH Data Pivot'!$B$3:$B$1320,'Mix Substation Location Summary'!$B795,'AH Data Pivot'!$H$3:$H$1320)-AE795</f>
        <v>0</v>
      </c>
      <c r="AI795" s="473" t="str">
        <f t="shared" si="67"/>
        <v/>
      </c>
      <c r="AJ795" s="474">
        <f t="shared" si="68"/>
        <v>1</v>
      </c>
    </row>
    <row r="796" spans="2:36" x14ac:dyDescent="0.25">
      <c r="B796" s="403">
        <v>5757</v>
      </c>
      <c r="C796" s="403" t="str">
        <f t="shared" ref="C796:C859" si="69">IFERROR(MATCH(B796,$B$4:$B$60,0),"")</f>
        <v/>
      </c>
      <c r="F796" s="401">
        <f>SUMIF('AH Data Pivot'!$B$3:$B$1320,'Mix Substation Location Summary'!$B796,'AH Data Pivot'!$C$3:$C$1320)</f>
        <v>0</v>
      </c>
      <c r="G796" s="447">
        <f>SUMIF('AH Data Pivot'!$B$3:$B$1320,'Mix Substation Location Summary'!$B796,'AH Data Pivot'!$C$3:$C$1320)-F796</f>
        <v>0</v>
      </c>
      <c r="K796" s="401">
        <f>SUMIF('AH Data Pivot'!$B$3:$B$1320,'Mix Substation Location Summary'!$B796,'AH Data Pivot'!$D$3:$D$1320)</f>
        <v>0</v>
      </c>
      <c r="L796" s="456">
        <f>SUMIF('AH Data Pivot'!$B$3:$B$1320,'Mix Substation Location Summary'!$B796,'AH Data Pivot'!$D$3:$D$1320)-K796</f>
        <v>0</v>
      </c>
      <c r="P796" s="417">
        <f>SUMIF('AH Data Pivot'!$B$3:$B$1320,'Mix Substation Location Summary'!$B796,'AH Data Pivot'!$E$3:$E$1320)</f>
        <v>0</v>
      </c>
      <c r="Q796" s="451">
        <f>SUMIF('AH Data Pivot'!$B$3:$B$1320,'Mix Substation Location Summary'!$B796,'AH Data Pivot'!$E$3:$E$1320)-P796</f>
        <v>0</v>
      </c>
      <c r="U796" s="417">
        <f>SUMIF('AH Data Pivot'!$B$3:$B$1320,'Mix Substation Location Summary'!$B796,'AH Data Pivot'!$F$3:$F$1320)</f>
        <v>0</v>
      </c>
      <c r="V796" s="454">
        <f>SUMIF('AH Data Pivot'!$B$3:$B$1320,'Mix Substation Location Summary'!$B796,'AH Data Pivot'!$F$3:$F$1320)-U796</f>
        <v>0</v>
      </c>
      <c r="W796" s="403"/>
      <c r="Z796" s="417">
        <f>SUMIF('AH Data Pivot'!$B$3:$B$1320,'Mix Substation Location Summary'!$B796,'AH Data Pivot'!$G$3:$G$1320)</f>
        <v>12941.88</v>
      </c>
      <c r="AA796" s="447">
        <f>SUMIF('AH Data Pivot'!$B$3:$B$1320,'Mix Substation Location Summary'!$B796,'AH Data Pivot'!$G$3:$G$1320)-Z796</f>
        <v>0</v>
      </c>
      <c r="AE796" s="417">
        <f>SUMIF('AH Data Pivot'!$B$3:$B$1320,'Mix Substation Location Summary'!$B796,'AH Data Pivot'!$H$3:$H$1320)</f>
        <v>222111.18999999997</v>
      </c>
      <c r="AF796" s="454">
        <f>SUMIF('AH Data Pivot'!$B$3:$B$1320,'Mix Substation Location Summary'!$B796,'AH Data Pivot'!$H$3:$H$1320)-AE796</f>
        <v>0</v>
      </c>
      <c r="AI796" s="473">
        <f t="shared" si="67"/>
        <v>1</v>
      </c>
      <c r="AJ796" s="474">
        <f t="shared" si="68"/>
        <v>1</v>
      </c>
    </row>
    <row r="797" spans="2:36" x14ac:dyDescent="0.25">
      <c r="B797" s="403">
        <v>5758</v>
      </c>
      <c r="C797" s="403" t="str">
        <f t="shared" si="69"/>
        <v/>
      </c>
      <c r="F797" s="401">
        <f>SUMIF('AH Data Pivot'!$B$3:$B$1320,'Mix Substation Location Summary'!$B797,'AH Data Pivot'!$C$3:$C$1320)</f>
        <v>0</v>
      </c>
      <c r="G797" s="447">
        <f>SUMIF('AH Data Pivot'!$B$3:$B$1320,'Mix Substation Location Summary'!$B797,'AH Data Pivot'!$C$3:$C$1320)-F797</f>
        <v>0</v>
      </c>
      <c r="K797" s="401">
        <f>SUMIF('AH Data Pivot'!$B$3:$B$1320,'Mix Substation Location Summary'!$B797,'AH Data Pivot'!$D$3:$D$1320)</f>
        <v>0</v>
      </c>
      <c r="L797" s="456">
        <f>SUMIF('AH Data Pivot'!$B$3:$B$1320,'Mix Substation Location Summary'!$B797,'AH Data Pivot'!$D$3:$D$1320)-K797</f>
        <v>0</v>
      </c>
      <c r="P797" s="417">
        <f>SUMIF('AH Data Pivot'!$B$3:$B$1320,'Mix Substation Location Summary'!$B797,'AH Data Pivot'!$E$3:$E$1320)</f>
        <v>3790.13</v>
      </c>
      <c r="Q797" s="451">
        <f>SUMIF('AH Data Pivot'!$B$3:$B$1320,'Mix Substation Location Summary'!$B797,'AH Data Pivot'!$E$3:$E$1320)-P797</f>
        <v>0</v>
      </c>
      <c r="U797" s="417">
        <f>SUMIF('AH Data Pivot'!$B$3:$B$1320,'Mix Substation Location Summary'!$B797,'AH Data Pivot'!$F$3:$F$1320)</f>
        <v>65254.97</v>
      </c>
      <c r="V797" s="454">
        <f>SUMIF('AH Data Pivot'!$B$3:$B$1320,'Mix Substation Location Summary'!$B797,'AH Data Pivot'!$F$3:$F$1320)-U797</f>
        <v>0</v>
      </c>
      <c r="W797" s="403"/>
      <c r="Z797" s="417">
        <f>SUMIF('AH Data Pivot'!$B$3:$B$1320,'Mix Substation Location Summary'!$B797,'AH Data Pivot'!$G$3:$G$1320)</f>
        <v>2165261.3199999998</v>
      </c>
      <c r="AA797" s="447">
        <f>SUMIF('AH Data Pivot'!$B$3:$B$1320,'Mix Substation Location Summary'!$B797,'AH Data Pivot'!$G$3:$G$1320)-Z797</f>
        <v>0</v>
      </c>
      <c r="AE797" s="417">
        <f>SUMIF('AH Data Pivot'!$B$3:$B$1320,'Mix Substation Location Summary'!$B797,'AH Data Pivot'!$H$3:$H$1320)</f>
        <v>10514014.199999981</v>
      </c>
      <c r="AF797" s="454">
        <f>SUMIF('AH Data Pivot'!$B$3:$B$1320,'Mix Substation Location Summary'!$B797,'AH Data Pivot'!$H$3:$H$1320)-AE797</f>
        <v>0</v>
      </c>
      <c r="AI797" s="473" t="str">
        <f t="shared" si="67"/>
        <v/>
      </c>
      <c r="AJ797" s="474">
        <f t="shared" si="68"/>
        <v>1</v>
      </c>
    </row>
    <row r="798" spans="2:36" x14ac:dyDescent="0.25">
      <c r="B798" s="403">
        <v>5759</v>
      </c>
      <c r="C798" s="403" t="str">
        <f t="shared" si="69"/>
        <v/>
      </c>
      <c r="F798" s="401">
        <f>SUMIF('AH Data Pivot'!$B$3:$B$1320,'Mix Substation Location Summary'!$B798,'AH Data Pivot'!$C$3:$C$1320)</f>
        <v>0</v>
      </c>
      <c r="G798" s="447">
        <f>SUMIF('AH Data Pivot'!$B$3:$B$1320,'Mix Substation Location Summary'!$B798,'AH Data Pivot'!$C$3:$C$1320)-F798</f>
        <v>0</v>
      </c>
      <c r="K798" s="401">
        <f>SUMIF('AH Data Pivot'!$B$3:$B$1320,'Mix Substation Location Summary'!$B798,'AH Data Pivot'!$D$3:$D$1320)</f>
        <v>0</v>
      </c>
      <c r="L798" s="456">
        <f>SUMIF('AH Data Pivot'!$B$3:$B$1320,'Mix Substation Location Summary'!$B798,'AH Data Pivot'!$D$3:$D$1320)-K798</f>
        <v>0</v>
      </c>
      <c r="P798" s="417">
        <f>SUMIF('AH Data Pivot'!$B$3:$B$1320,'Mix Substation Location Summary'!$B798,'AH Data Pivot'!$E$3:$E$1320)</f>
        <v>0</v>
      </c>
      <c r="Q798" s="451">
        <f>SUMIF('AH Data Pivot'!$B$3:$B$1320,'Mix Substation Location Summary'!$B798,'AH Data Pivot'!$E$3:$E$1320)-P798</f>
        <v>0</v>
      </c>
      <c r="U798" s="417">
        <f>SUMIF('AH Data Pivot'!$B$3:$B$1320,'Mix Substation Location Summary'!$B798,'AH Data Pivot'!$F$3:$F$1320)</f>
        <v>0</v>
      </c>
      <c r="V798" s="454">
        <f>SUMIF('AH Data Pivot'!$B$3:$B$1320,'Mix Substation Location Summary'!$B798,'AH Data Pivot'!$F$3:$F$1320)-U798</f>
        <v>0</v>
      </c>
      <c r="W798" s="403"/>
      <c r="Z798" s="417">
        <f>SUMIF('AH Data Pivot'!$B$3:$B$1320,'Mix Substation Location Summary'!$B798,'AH Data Pivot'!$G$3:$G$1320)</f>
        <v>1520.59</v>
      </c>
      <c r="AA798" s="447">
        <f>SUMIF('AH Data Pivot'!$B$3:$B$1320,'Mix Substation Location Summary'!$B798,'AH Data Pivot'!$G$3:$G$1320)-Z798</f>
        <v>0</v>
      </c>
      <c r="AE798" s="417">
        <f>SUMIF('AH Data Pivot'!$B$3:$B$1320,'Mix Substation Location Summary'!$B798,'AH Data Pivot'!$H$3:$H$1320)</f>
        <v>171607.43</v>
      </c>
      <c r="AF798" s="454">
        <f>SUMIF('AH Data Pivot'!$B$3:$B$1320,'Mix Substation Location Summary'!$B798,'AH Data Pivot'!$H$3:$H$1320)-AE798</f>
        <v>0</v>
      </c>
      <c r="AI798" s="473" t="str">
        <f t="shared" si="67"/>
        <v/>
      </c>
      <c r="AJ798" s="474">
        <f t="shared" si="68"/>
        <v>1</v>
      </c>
    </row>
    <row r="799" spans="2:36" x14ac:dyDescent="0.25">
      <c r="B799" s="403">
        <v>5760</v>
      </c>
      <c r="C799" s="403" t="str">
        <f t="shared" si="69"/>
        <v/>
      </c>
      <c r="F799" s="401">
        <f>SUMIF('AH Data Pivot'!$B$3:$B$1320,'Mix Substation Location Summary'!$B799,'AH Data Pivot'!$C$3:$C$1320)</f>
        <v>0</v>
      </c>
      <c r="G799" s="447">
        <f>SUMIF('AH Data Pivot'!$B$3:$B$1320,'Mix Substation Location Summary'!$B799,'AH Data Pivot'!$C$3:$C$1320)-F799</f>
        <v>0</v>
      </c>
      <c r="K799" s="401">
        <f>SUMIF('AH Data Pivot'!$B$3:$B$1320,'Mix Substation Location Summary'!$B799,'AH Data Pivot'!$D$3:$D$1320)</f>
        <v>0</v>
      </c>
      <c r="L799" s="456">
        <f>SUMIF('AH Data Pivot'!$B$3:$B$1320,'Mix Substation Location Summary'!$B799,'AH Data Pivot'!$D$3:$D$1320)-K799</f>
        <v>0</v>
      </c>
      <c r="P799" s="417">
        <f>SUMIF('AH Data Pivot'!$B$3:$B$1320,'Mix Substation Location Summary'!$B799,'AH Data Pivot'!$E$3:$E$1320)</f>
        <v>0</v>
      </c>
      <c r="Q799" s="451">
        <f>SUMIF('AH Data Pivot'!$B$3:$B$1320,'Mix Substation Location Summary'!$B799,'AH Data Pivot'!$E$3:$E$1320)-P799</f>
        <v>0</v>
      </c>
      <c r="U799" s="417">
        <f>SUMIF('AH Data Pivot'!$B$3:$B$1320,'Mix Substation Location Summary'!$B799,'AH Data Pivot'!$F$3:$F$1320)</f>
        <v>0</v>
      </c>
      <c r="V799" s="454">
        <f>SUMIF('AH Data Pivot'!$B$3:$B$1320,'Mix Substation Location Summary'!$B799,'AH Data Pivot'!$F$3:$F$1320)-U799</f>
        <v>0</v>
      </c>
      <c r="W799" s="403"/>
      <c r="Z799" s="417">
        <f>SUMIF('AH Data Pivot'!$B$3:$B$1320,'Mix Substation Location Summary'!$B799,'AH Data Pivot'!$G$3:$G$1320)</f>
        <v>1643.87</v>
      </c>
      <c r="AA799" s="447">
        <f>SUMIF('AH Data Pivot'!$B$3:$B$1320,'Mix Substation Location Summary'!$B799,'AH Data Pivot'!$G$3:$G$1320)-Z799</f>
        <v>0</v>
      </c>
      <c r="AE799" s="417">
        <f>SUMIF('AH Data Pivot'!$B$3:$B$1320,'Mix Substation Location Summary'!$B799,'AH Data Pivot'!$H$3:$H$1320)</f>
        <v>170235.53</v>
      </c>
      <c r="AF799" s="454">
        <f>SUMIF('AH Data Pivot'!$B$3:$B$1320,'Mix Substation Location Summary'!$B799,'AH Data Pivot'!$H$3:$H$1320)-AE799</f>
        <v>0</v>
      </c>
      <c r="AI799" s="473" t="str">
        <f t="shared" si="67"/>
        <v/>
      </c>
      <c r="AJ799" s="474">
        <f t="shared" si="68"/>
        <v>1</v>
      </c>
    </row>
    <row r="800" spans="2:36" x14ac:dyDescent="0.25">
      <c r="B800" s="403">
        <v>5763</v>
      </c>
      <c r="C800" s="403" t="str">
        <f t="shared" si="69"/>
        <v/>
      </c>
      <c r="F800" s="401">
        <f>SUMIF('AH Data Pivot'!$B$3:$B$1320,'Mix Substation Location Summary'!$B800,'AH Data Pivot'!$C$3:$C$1320)</f>
        <v>0</v>
      </c>
      <c r="G800" s="447">
        <f>SUMIF('AH Data Pivot'!$B$3:$B$1320,'Mix Substation Location Summary'!$B800,'AH Data Pivot'!$C$3:$C$1320)-F800</f>
        <v>0</v>
      </c>
      <c r="K800" s="401">
        <f>SUMIF('AH Data Pivot'!$B$3:$B$1320,'Mix Substation Location Summary'!$B800,'AH Data Pivot'!$D$3:$D$1320)</f>
        <v>0</v>
      </c>
      <c r="L800" s="456">
        <f>SUMIF('AH Data Pivot'!$B$3:$B$1320,'Mix Substation Location Summary'!$B800,'AH Data Pivot'!$D$3:$D$1320)-K800</f>
        <v>0</v>
      </c>
      <c r="P800" s="417">
        <f>SUMIF('AH Data Pivot'!$B$3:$B$1320,'Mix Substation Location Summary'!$B800,'AH Data Pivot'!$E$3:$E$1320)</f>
        <v>0</v>
      </c>
      <c r="Q800" s="451">
        <f>SUMIF('AH Data Pivot'!$B$3:$B$1320,'Mix Substation Location Summary'!$B800,'AH Data Pivot'!$E$3:$E$1320)-P800</f>
        <v>0</v>
      </c>
      <c r="U800" s="417">
        <f>SUMIF('AH Data Pivot'!$B$3:$B$1320,'Mix Substation Location Summary'!$B800,'AH Data Pivot'!$F$3:$F$1320)</f>
        <v>0</v>
      </c>
      <c r="V800" s="454">
        <f>SUMIF('AH Data Pivot'!$B$3:$B$1320,'Mix Substation Location Summary'!$B800,'AH Data Pivot'!$F$3:$F$1320)-U800</f>
        <v>0</v>
      </c>
      <c r="W800" s="403"/>
      <c r="Z800" s="417">
        <f>SUMIF('AH Data Pivot'!$B$3:$B$1320,'Mix Substation Location Summary'!$B800,'AH Data Pivot'!$G$3:$G$1320)</f>
        <v>0</v>
      </c>
      <c r="AA800" s="447">
        <f>SUMIF('AH Data Pivot'!$B$3:$B$1320,'Mix Substation Location Summary'!$B800,'AH Data Pivot'!$G$3:$G$1320)-Z800</f>
        <v>0</v>
      </c>
      <c r="AE800" s="417">
        <f>SUMIF('AH Data Pivot'!$B$3:$B$1320,'Mix Substation Location Summary'!$B800,'AH Data Pivot'!$H$3:$H$1320)</f>
        <v>391226.6999999999</v>
      </c>
      <c r="AF800" s="454">
        <f>SUMIF('AH Data Pivot'!$B$3:$B$1320,'Mix Substation Location Summary'!$B800,'AH Data Pivot'!$H$3:$H$1320)-AE800</f>
        <v>0</v>
      </c>
      <c r="AI800" s="473" t="str">
        <f t="shared" si="67"/>
        <v/>
      </c>
      <c r="AJ800" s="474">
        <f t="shared" si="68"/>
        <v>1</v>
      </c>
    </row>
    <row r="801" spans="2:36" x14ac:dyDescent="0.25">
      <c r="B801" s="403">
        <v>5765</v>
      </c>
      <c r="C801" s="403" t="str">
        <f t="shared" si="69"/>
        <v/>
      </c>
      <c r="F801" s="401">
        <f>SUMIF('AH Data Pivot'!$B$3:$B$1320,'Mix Substation Location Summary'!$B801,'AH Data Pivot'!$C$3:$C$1320)</f>
        <v>0</v>
      </c>
      <c r="G801" s="447">
        <f>SUMIF('AH Data Pivot'!$B$3:$B$1320,'Mix Substation Location Summary'!$B801,'AH Data Pivot'!$C$3:$C$1320)-F801</f>
        <v>0</v>
      </c>
      <c r="K801" s="401">
        <f>SUMIF('AH Data Pivot'!$B$3:$B$1320,'Mix Substation Location Summary'!$B801,'AH Data Pivot'!$D$3:$D$1320)</f>
        <v>0</v>
      </c>
      <c r="L801" s="456">
        <f>SUMIF('AH Data Pivot'!$B$3:$B$1320,'Mix Substation Location Summary'!$B801,'AH Data Pivot'!$D$3:$D$1320)-K801</f>
        <v>0</v>
      </c>
      <c r="P801" s="417">
        <f>SUMIF('AH Data Pivot'!$B$3:$B$1320,'Mix Substation Location Summary'!$B801,'AH Data Pivot'!$E$3:$E$1320)</f>
        <v>0</v>
      </c>
      <c r="Q801" s="451">
        <f>SUMIF('AH Data Pivot'!$B$3:$B$1320,'Mix Substation Location Summary'!$B801,'AH Data Pivot'!$E$3:$E$1320)-P801</f>
        <v>0</v>
      </c>
      <c r="U801" s="417">
        <f>SUMIF('AH Data Pivot'!$B$3:$B$1320,'Mix Substation Location Summary'!$B801,'AH Data Pivot'!$F$3:$F$1320)</f>
        <v>29526.28</v>
      </c>
      <c r="V801" s="454">
        <f>SUMIF('AH Data Pivot'!$B$3:$B$1320,'Mix Substation Location Summary'!$B801,'AH Data Pivot'!$F$3:$F$1320)-U801</f>
        <v>0</v>
      </c>
      <c r="W801" s="403"/>
      <c r="Z801" s="417">
        <f>SUMIF('AH Data Pivot'!$B$3:$B$1320,'Mix Substation Location Summary'!$B801,'AH Data Pivot'!$G$3:$G$1320)</f>
        <v>4031.68</v>
      </c>
      <c r="AA801" s="447">
        <f>SUMIF('AH Data Pivot'!$B$3:$B$1320,'Mix Substation Location Summary'!$B801,'AH Data Pivot'!$G$3:$G$1320)-Z801</f>
        <v>0</v>
      </c>
      <c r="AE801" s="417">
        <f>SUMIF('AH Data Pivot'!$B$3:$B$1320,'Mix Substation Location Summary'!$B801,'AH Data Pivot'!$H$3:$H$1320)</f>
        <v>252724.1</v>
      </c>
      <c r="AF801" s="454">
        <f>SUMIF('AH Data Pivot'!$B$3:$B$1320,'Mix Substation Location Summary'!$B801,'AH Data Pivot'!$H$3:$H$1320)-AE801</f>
        <v>0</v>
      </c>
      <c r="AI801" s="473" t="str">
        <f t="shared" si="67"/>
        <v/>
      </c>
      <c r="AJ801" s="474">
        <f t="shared" si="68"/>
        <v>1</v>
      </c>
    </row>
    <row r="802" spans="2:36" x14ac:dyDescent="0.25">
      <c r="B802" s="403">
        <v>5766</v>
      </c>
      <c r="C802" s="403" t="str">
        <f t="shared" si="69"/>
        <v/>
      </c>
      <c r="F802" s="401">
        <f>SUMIF('AH Data Pivot'!$B$3:$B$1320,'Mix Substation Location Summary'!$B802,'AH Data Pivot'!$C$3:$C$1320)</f>
        <v>0</v>
      </c>
      <c r="G802" s="447">
        <f>SUMIF('AH Data Pivot'!$B$3:$B$1320,'Mix Substation Location Summary'!$B802,'AH Data Pivot'!$C$3:$C$1320)-F802</f>
        <v>0</v>
      </c>
      <c r="K802" s="401">
        <f>SUMIF('AH Data Pivot'!$B$3:$B$1320,'Mix Substation Location Summary'!$B802,'AH Data Pivot'!$D$3:$D$1320)</f>
        <v>0</v>
      </c>
      <c r="L802" s="456">
        <f>SUMIF('AH Data Pivot'!$B$3:$B$1320,'Mix Substation Location Summary'!$B802,'AH Data Pivot'!$D$3:$D$1320)-K802</f>
        <v>0</v>
      </c>
      <c r="P802" s="417">
        <f>SUMIF('AH Data Pivot'!$B$3:$B$1320,'Mix Substation Location Summary'!$B802,'AH Data Pivot'!$E$3:$E$1320)</f>
        <v>0</v>
      </c>
      <c r="Q802" s="451">
        <f>SUMIF('AH Data Pivot'!$B$3:$B$1320,'Mix Substation Location Summary'!$B802,'AH Data Pivot'!$E$3:$E$1320)-P802</f>
        <v>0</v>
      </c>
      <c r="U802" s="417">
        <f>SUMIF('AH Data Pivot'!$B$3:$B$1320,'Mix Substation Location Summary'!$B802,'AH Data Pivot'!$F$3:$F$1320)</f>
        <v>21724.79</v>
      </c>
      <c r="V802" s="454">
        <f>SUMIF('AH Data Pivot'!$B$3:$B$1320,'Mix Substation Location Summary'!$B802,'AH Data Pivot'!$F$3:$F$1320)-U802</f>
        <v>0</v>
      </c>
      <c r="W802" s="403"/>
      <c r="Z802" s="417">
        <f>SUMIF('AH Data Pivot'!$B$3:$B$1320,'Mix Substation Location Summary'!$B802,'AH Data Pivot'!$G$3:$G$1320)</f>
        <v>152783.94</v>
      </c>
      <c r="AA802" s="447">
        <f>SUMIF('AH Data Pivot'!$B$3:$B$1320,'Mix Substation Location Summary'!$B802,'AH Data Pivot'!$G$3:$G$1320)-Z802</f>
        <v>0</v>
      </c>
      <c r="AE802" s="417">
        <f>SUMIF('AH Data Pivot'!$B$3:$B$1320,'Mix Substation Location Summary'!$B802,'AH Data Pivot'!$H$3:$H$1320)</f>
        <v>2191016.2699999982</v>
      </c>
      <c r="AF802" s="454">
        <f>SUMIF('AH Data Pivot'!$B$3:$B$1320,'Mix Substation Location Summary'!$B802,'AH Data Pivot'!$H$3:$H$1320)-AE802</f>
        <v>0</v>
      </c>
      <c r="AI802" s="473" t="str">
        <f t="shared" si="67"/>
        <v/>
      </c>
      <c r="AJ802" s="474">
        <f t="shared" si="68"/>
        <v>1</v>
      </c>
    </row>
    <row r="803" spans="2:36" x14ac:dyDescent="0.25">
      <c r="B803" s="403">
        <v>5767</v>
      </c>
      <c r="C803" s="403" t="str">
        <f t="shared" si="69"/>
        <v/>
      </c>
      <c r="F803" s="401">
        <f>SUMIF('AH Data Pivot'!$B$3:$B$1320,'Mix Substation Location Summary'!$B803,'AH Data Pivot'!$C$3:$C$1320)</f>
        <v>0</v>
      </c>
      <c r="G803" s="447">
        <f>SUMIF('AH Data Pivot'!$B$3:$B$1320,'Mix Substation Location Summary'!$B803,'AH Data Pivot'!$C$3:$C$1320)-F803</f>
        <v>0</v>
      </c>
      <c r="K803" s="401">
        <f>SUMIF('AH Data Pivot'!$B$3:$B$1320,'Mix Substation Location Summary'!$B803,'AH Data Pivot'!$D$3:$D$1320)</f>
        <v>0</v>
      </c>
      <c r="L803" s="456">
        <f>SUMIF('AH Data Pivot'!$B$3:$B$1320,'Mix Substation Location Summary'!$B803,'AH Data Pivot'!$D$3:$D$1320)-K803</f>
        <v>0</v>
      </c>
      <c r="P803" s="417">
        <f>SUMIF('AH Data Pivot'!$B$3:$B$1320,'Mix Substation Location Summary'!$B803,'AH Data Pivot'!$E$3:$E$1320)</f>
        <v>0</v>
      </c>
      <c r="Q803" s="451">
        <f>SUMIF('AH Data Pivot'!$B$3:$B$1320,'Mix Substation Location Summary'!$B803,'AH Data Pivot'!$E$3:$E$1320)-P803</f>
        <v>0</v>
      </c>
      <c r="U803" s="417">
        <f>SUMIF('AH Data Pivot'!$B$3:$B$1320,'Mix Substation Location Summary'!$B803,'AH Data Pivot'!$F$3:$F$1320)</f>
        <v>1227.49</v>
      </c>
      <c r="V803" s="454">
        <f>SUMIF('AH Data Pivot'!$B$3:$B$1320,'Mix Substation Location Summary'!$B803,'AH Data Pivot'!$F$3:$F$1320)-U803</f>
        <v>0</v>
      </c>
      <c r="W803" s="403"/>
      <c r="Z803" s="417">
        <f>SUMIF('AH Data Pivot'!$B$3:$B$1320,'Mix Substation Location Summary'!$B803,'AH Data Pivot'!$G$3:$G$1320)</f>
        <v>58662.65</v>
      </c>
      <c r="AA803" s="447">
        <f>SUMIF('AH Data Pivot'!$B$3:$B$1320,'Mix Substation Location Summary'!$B803,'AH Data Pivot'!$G$3:$G$1320)-Z803</f>
        <v>0</v>
      </c>
      <c r="AE803" s="417">
        <f>SUMIF('AH Data Pivot'!$B$3:$B$1320,'Mix Substation Location Summary'!$B803,'AH Data Pivot'!$H$3:$H$1320)</f>
        <v>922730.61999999988</v>
      </c>
      <c r="AF803" s="454">
        <f>SUMIF('AH Data Pivot'!$B$3:$B$1320,'Mix Substation Location Summary'!$B803,'AH Data Pivot'!$H$3:$H$1320)-AE803</f>
        <v>0</v>
      </c>
      <c r="AI803" s="473" t="str">
        <f t="shared" si="67"/>
        <v/>
      </c>
      <c r="AJ803" s="474">
        <f t="shared" si="68"/>
        <v>1</v>
      </c>
    </row>
    <row r="804" spans="2:36" x14ac:dyDescent="0.25">
      <c r="B804" s="403">
        <v>5768</v>
      </c>
      <c r="C804" s="403" t="str">
        <f t="shared" si="69"/>
        <v/>
      </c>
      <c r="F804" s="401">
        <f>SUMIF('AH Data Pivot'!$B$3:$B$1320,'Mix Substation Location Summary'!$B804,'AH Data Pivot'!$C$3:$C$1320)</f>
        <v>0</v>
      </c>
      <c r="G804" s="447">
        <f>SUMIF('AH Data Pivot'!$B$3:$B$1320,'Mix Substation Location Summary'!$B804,'AH Data Pivot'!$C$3:$C$1320)-F804</f>
        <v>0</v>
      </c>
      <c r="K804" s="401">
        <f>SUMIF('AH Data Pivot'!$B$3:$B$1320,'Mix Substation Location Summary'!$B804,'AH Data Pivot'!$D$3:$D$1320)</f>
        <v>0</v>
      </c>
      <c r="L804" s="456">
        <f>SUMIF('AH Data Pivot'!$B$3:$B$1320,'Mix Substation Location Summary'!$B804,'AH Data Pivot'!$D$3:$D$1320)-K804</f>
        <v>0</v>
      </c>
      <c r="P804" s="417">
        <f>SUMIF('AH Data Pivot'!$B$3:$B$1320,'Mix Substation Location Summary'!$B804,'AH Data Pivot'!$E$3:$E$1320)</f>
        <v>0</v>
      </c>
      <c r="Q804" s="451">
        <f>SUMIF('AH Data Pivot'!$B$3:$B$1320,'Mix Substation Location Summary'!$B804,'AH Data Pivot'!$E$3:$E$1320)-P804</f>
        <v>0</v>
      </c>
      <c r="U804" s="417">
        <f>SUMIF('AH Data Pivot'!$B$3:$B$1320,'Mix Substation Location Summary'!$B804,'AH Data Pivot'!$F$3:$F$1320)</f>
        <v>96151.010000000009</v>
      </c>
      <c r="V804" s="454">
        <f>SUMIF('AH Data Pivot'!$B$3:$B$1320,'Mix Substation Location Summary'!$B804,'AH Data Pivot'!$F$3:$F$1320)-U804</f>
        <v>0</v>
      </c>
      <c r="W804" s="403"/>
      <c r="Z804" s="417">
        <f>SUMIF('AH Data Pivot'!$B$3:$B$1320,'Mix Substation Location Summary'!$B804,'AH Data Pivot'!$G$3:$G$1320)</f>
        <v>143634.75</v>
      </c>
      <c r="AA804" s="447">
        <f>SUMIF('AH Data Pivot'!$B$3:$B$1320,'Mix Substation Location Summary'!$B804,'AH Data Pivot'!$G$3:$G$1320)-Z804</f>
        <v>0</v>
      </c>
      <c r="AE804" s="417">
        <f>SUMIF('AH Data Pivot'!$B$3:$B$1320,'Mix Substation Location Summary'!$B804,'AH Data Pivot'!$H$3:$H$1320)</f>
        <v>4109191.5599999977</v>
      </c>
      <c r="AF804" s="454">
        <f>SUMIF('AH Data Pivot'!$B$3:$B$1320,'Mix Substation Location Summary'!$B804,'AH Data Pivot'!$H$3:$H$1320)-AE804</f>
        <v>0</v>
      </c>
      <c r="AI804" s="473" t="str">
        <f t="shared" si="67"/>
        <v/>
      </c>
      <c r="AJ804" s="474">
        <f t="shared" si="68"/>
        <v>1</v>
      </c>
    </row>
    <row r="805" spans="2:36" x14ac:dyDescent="0.25">
      <c r="B805" s="403">
        <v>5769</v>
      </c>
      <c r="C805" s="403" t="str">
        <f t="shared" si="69"/>
        <v/>
      </c>
      <c r="F805" s="401">
        <f>SUMIF('AH Data Pivot'!$B$3:$B$1320,'Mix Substation Location Summary'!$B805,'AH Data Pivot'!$C$3:$C$1320)</f>
        <v>0</v>
      </c>
      <c r="G805" s="447">
        <f>SUMIF('AH Data Pivot'!$B$3:$B$1320,'Mix Substation Location Summary'!$B805,'AH Data Pivot'!$C$3:$C$1320)-F805</f>
        <v>0</v>
      </c>
      <c r="K805" s="401">
        <f>SUMIF('AH Data Pivot'!$B$3:$B$1320,'Mix Substation Location Summary'!$B805,'AH Data Pivot'!$D$3:$D$1320)</f>
        <v>0</v>
      </c>
      <c r="L805" s="456">
        <f>SUMIF('AH Data Pivot'!$B$3:$B$1320,'Mix Substation Location Summary'!$B805,'AH Data Pivot'!$D$3:$D$1320)-K805</f>
        <v>0</v>
      </c>
      <c r="P805" s="417">
        <f>SUMIF('AH Data Pivot'!$B$3:$B$1320,'Mix Substation Location Summary'!$B805,'AH Data Pivot'!$E$3:$E$1320)</f>
        <v>0</v>
      </c>
      <c r="Q805" s="451">
        <f>SUMIF('AH Data Pivot'!$B$3:$B$1320,'Mix Substation Location Summary'!$B805,'AH Data Pivot'!$E$3:$E$1320)-P805</f>
        <v>0</v>
      </c>
      <c r="U805" s="417">
        <f>SUMIF('AH Data Pivot'!$B$3:$B$1320,'Mix Substation Location Summary'!$B805,'AH Data Pivot'!$F$3:$F$1320)</f>
        <v>7528.7</v>
      </c>
      <c r="V805" s="454">
        <f>SUMIF('AH Data Pivot'!$B$3:$B$1320,'Mix Substation Location Summary'!$B805,'AH Data Pivot'!$F$3:$F$1320)-U805</f>
        <v>0</v>
      </c>
      <c r="W805" s="403"/>
      <c r="Z805" s="417">
        <f>SUMIF('AH Data Pivot'!$B$3:$B$1320,'Mix Substation Location Summary'!$B805,'AH Data Pivot'!$G$3:$G$1320)</f>
        <v>158391.13999999998</v>
      </c>
      <c r="AA805" s="447">
        <f>SUMIF('AH Data Pivot'!$B$3:$B$1320,'Mix Substation Location Summary'!$B805,'AH Data Pivot'!$G$3:$G$1320)-Z805</f>
        <v>0</v>
      </c>
      <c r="AE805" s="417">
        <f>SUMIF('AH Data Pivot'!$B$3:$B$1320,'Mix Substation Location Summary'!$B805,'AH Data Pivot'!$H$3:$H$1320)</f>
        <v>1769186.41</v>
      </c>
      <c r="AF805" s="454">
        <f>SUMIF('AH Data Pivot'!$B$3:$B$1320,'Mix Substation Location Summary'!$B805,'AH Data Pivot'!$H$3:$H$1320)-AE805</f>
        <v>0</v>
      </c>
      <c r="AI805" s="473" t="str">
        <f t="shared" si="67"/>
        <v/>
      </c>
      <c r="AJ805" s="474">
        <f t="shared" si="68"/>
        <v>1</v>
      </c>
    </row>
    <row r="806" spans="2:36" x14ac:dyDescent="0.25">
      <c r="B806" s="403">
        <v>5770</v>
      </c>
      <c r="C806" s="403" t="str">
        <f t="shared" si="69"/>
        <v/>
      </c>
      <c r="F806" s="401">
        <f>SUMIF('AH Data Pivot'!$B$3:$B$1320,'Mix Substation Location Summary'!$B806,'AH Data Pivot'!$C$3:$C$1320)</f>
        <v>0</v>
      </c>
      <c r="G806" s="447">
        <f>SUMIF('AH Data Pivot'!$B$3:$B$1320,'Mix Substation Location Summary'!$B806,'AH Data Pivot'!$C$3:$C$1320)-F806</f>
        <v>0</v>
      </c>
      <c r="K806" s="401">
        <f>SUMIF('AH Data Pivot'!$B$3:$B$1320,'Mix Substation Location Summary'!$B806,'AH Data Pivot'!$D$3:$D$1320)</f>
        <v>0</v>
      </c>
      <c r="L806" s="456">
        <f>SUMIF('AH Data Pivot'!$B$3:$B$1320,'Mix Substation Location Summary'!$B806,'AH Data Pivot'!$D$3:$D$1320)-K806</f>
        <v>0</v>
      </c>
      <c r="P806" s="417">
        <f>SUMIF('AH Data Pivot'!$B$3:$B$1320,'Mix Substation Location Summary'!$B806,'AH Data Pivot'!$E$3:$E$1320)</f>
        <v>0</v>
      </c>
      <c r="Q806" s="451">
        <f>SUMIF('AH Data Pivot'!$B$3:$B$1320,'Mix Substation Location Summary'!$B806,'AH Data Pivot'!$E$3:$E$1320)-P806</f>
        <v>0</v>
      </c>
      <c r="U806" s="417">
        <f>SUMIF('AH Data Pivot'!$B$3:$B$1320,'Mix Substation Location Summary'!$B806,'AH Data Pivot'!$F$3:$F$1320)</f>
        <v>1200.31</v>
      </c>
      <c r="V806" s="454">
        <f>SUMIF('AH Data Pivot'!$B$3:$B$1320,'Mix Substation Location Summary'!$B806,'AH Data Pivot'!$F$3:$F$1320)-U806</f>
        <v>0</v>
      </c>
      <c r="W806" s="403"/>
      <c r="Z806" s="417">
        <f>SUMIF('AH Data Pivot'!$B$3:$B$1320,'Mix Substation Location Summary'!$B806,'AH Data Pivot'!$G$3:$G$1320)</f>
        <v>28895.360000000001</v>
      </c>
      <c r="AA806" s="447">
        <f>SUMIF('AH Data Pivot'!$B$3:$B$1320,'Mix Substation Location Summary'!$B806,'AH Data Pivot'!$G$3:$G$1320)-Z806</f>
        <v>0</v>
      </c>
      <c r="AE806" s="417">
        <f>SUMIF('AH Data Pivot'!$B$3:$B$1320,'Mix Substation Location Summary'!$B806,'AH Data Pivot'!$H$3:$H$1320)</f>
        <v>1066300.9999999995</v>
      </c>
      <c r="AF806" s="454">
        <f>SUMIF('AH Data Pivot'!$B$3:$B$1320,'Mix Substation Location Summary'!$B806,'AH Data Pivot'!$H$3:$H$1320)-AE806</f>
        <v>0</v>
      </c>
      <c r="AI806" s="473" t="str">
        <f t="shared" si="67"/>
        <v/>
      </c>
      <c r="AJ806" s="474">
        <f t="shared" si="68"/>
        <v>1</v>
      </c>
    </row>
    <row r="807" spans="2:36" x14ac:dyDescent="0.25">
      <c r="B807" s="403">
        <v>5771</v>
      </c>
      <c r="C807" s="403" t="str">
        <f t="shared" si="69"/>
        <v/>
      </c>
      <c r="F807" s="401">
        <f>SUMIF('AH Data Pivot'!$B$3:$B$1320,'Mix Substation Location Summary'!$B807,'AH Data Pivot'!$C$3:$C$1320)</f>
        <v>0</v>
      </c>
      <c r="G807" s="447">
        <f>SUMIF('AH Data Pivot'!$B$3:$B$1320,'Mix Substation Location Summary'!$B807,'AH Data Pivot'!$C$3:$C$1320)-F807</f>
        <v>0</v>
      </c>
      <c r="K807" s="401">
        <f>SUMIF('AH Data Pivot'!$B$3:$B$1320,'Mix Substation Location Summary'!$B807,'AH Data Pivot'!$D$3:$D$1320)</f>
        <v>0</v>
      </c>
      <c r="L807" s="456">
        <f>SUMIF('AH Data Pivot'!$B$3:$B$1320,'Mix Substation Location Summary'!$B807,'AH Data Pivot'!$D$3:$D$1320)-K807</f>
        <v>0</v>
      </c>
      <c r="P807" s="417">
        <f>SUMIF('AH Data Pivot'!$B$3:$B$1320,'Mix Substation Location Summary'!$B807,'AH Data Pivot'!$E$3:$E$1320)</f>
        <v>0</v>
      </c>
      <c r="Q807" s="451">
        <f>SUMIF('AH Data Pivot'!$B$3:$B$1320,'Mix Substation Location Summary'!$B807,'AH Data Pivot'!$E$3:$E$1320)-P807</f>
        <v>0</v>
      </c>
      <c r="U807" s="417">
        <f>SUMIF('AH Data Pivot'!$B$3:$B$1320,'Mix Substation Location Summary'!$B807,'AH Data Pivot'!$F$3:$F$1320)</f>
        <v>11216.269999999999</v>
      </c>
      <c r="V807" s="454">
        <f>SUMIF('AH Data Pivot'!$B$3:$B$1320,'Mix Substation Location Summary'!$B807,'AH Data Pivot'!$F$3:$F$1320)-U807</f>
        <v>0</v>
      </c>
      <c r="W807" s="403"/>
      <c r="Z807" s="417">
        <f>SUMIF('AH Data Pivot'!$B$3:$B$1320,'Mix Substation Location Summary'!$B807,'AH Data Pivot'!$G$3:$G$1320)</f>
        <v>387695.25</v>
      </c>
      <c r="AA807" s="447">
        <f>SUMIF('AH Data Pivot'!$B$3:$B$1320,'Mix Substation Location Summary'!$B807,'AH Data Pivot'!$G$3:$G$1320)-Z807</f>
        <v>0</v>
      </c>
      <c r="AE807" s="417">
        <f>SUMIF('AH Data Pivot'!$B$3:$B$1320,'Mix Substation Location Summary'!$B807,'AH Data Pivot'!$H$3:$H$1320)</f>
        <v>6189941.2700000023</v>
      </c>
      <c r="AF807" s="454">
        <f>SUMIF('AH Data Pivot'!$B$3:$B$1320,'Mix Substation Location Summary'!$B807,'AH Data Pivot'!$H$3:$H$1320)-AE807</f>
        <v>0</v>
      </c>
      <c r="AI807" s="473" t="str">
        <f t="shared" si="67"/>
        <v/>
      </c>
      <c r="AJ807" s="474">
        <f t="shared" si="68"/>
        <v>1</v>
      </c>
    </row>
    <row r="808" spans="2:36" x14ac:dyDescent="0.25">
      <c r="B808" s="403">
        <v>5772</v>
      </c>
      <c r="C808" s="403" t="str">
        <f t="shared" si="69"/>
        <v/>
      </c>
      <c r="F808" s="401">
        <f>SUMIF('AH Data Pivot'!$B$3:$B$1320,'Mix Substation Location Summary'!$B808,'AH Data Pivot'!$C$3:$C$1320)</f>
        <v>0</v>
      </c>
      <c r="G808" s="447">
        <f>SUMIF('AH Data Pivot'!$B$3:$B$1320,'Mix Substation Location Summary'!$B808,'AH Data Pivot'!$C$3:$C$1320)-F808</f>
        <v>0</v>
      </c>
      <c r="K808" s="401">
        <f>SUMIF('AH Data Pivot'!$B$3:$B$1320,'Mix Substation Location Summary'!$B808,'AH Data Pivot'!$D$3:$D$1320)</f>
        <v>0</v>
      </c>
      <c r="L808" s="456">
        <f>SUMIF('AH Data Pivot'!$B$3:$B$1320,'Mix Substation Location Summary'!$B808,'AH Data Pivot'!$D$3:$D$1320)-K808</f>
        <v>0</v>
      </c>
      <c r="P808" s="417">
        <f>SUMIF('AH Data Pivot'!$B$3:$B$1320,'Mix Substation Location Summary'!$B808,'AH Data Pivot'!$E$3:$E$1320)</f>
        <v>0</v>
      </c>
      <c r="Q808" s="451">
        <f>SUMIF('AH Data Pivot'!$B$3:$B$1320,'Mix Substation Location Summary'!$B808,'AH Data Pivot'!$E$3:$E$1320)-P808</f>
        <v>0</v>
      </c>
      <c r="U808" s="417">
        <f>SUMIF('AH Data Pivot'!$B$3:$B$1320,'Mix Substation Location Summary'!$B808,'AH Data Pivot'!$F$3:$F$1320)</f>
        <v>22376.61</v>
      </c>
      <c r="V808" s="454">
        <f>SUMIF('AH Data Pivot'!$B$3:$B$1320,'Mix Substation Location Summary'!$B808,'AH Data Pivot'!$F$3:$F$1320)-U808</f>
        <v>0</v>
      </c>
      <c r="W808" s="403"/>
      <c r="Z808" s="417">
        <f>SUMIF('AH Data Pivot'!$B$3:$B$1320,'Mix Substation Location Summary'!$B808,'AH Data Pivot'!$G$3:$G$1320)</f>
        <v>96158.82</v>
      </c>
      <c r="AA808" s="447">
        <f>SUMIF('AH Data Pivot'!$B$3:$B$1320,'Mix Substation Location Summary'!$B808,'AH Data Pivot'!$G$3:$G$1320)-Z808</f>
        <v>0</v>
      </c>
      <c r="AE808" s="417">
        <f>SUMIF('AH Data Pivot'!$B$3:$B$1320,'Mix Substation Location Summary'!$B808,'AH Data Pivot'!$H$3:$H$1320)</f>
        <v>7591161.3500000006</v>
      </c>
      <c r="AF808" s="454">
        <f>SUMIF('AH Data Pivot'!$B$3:$B$1320,'Mix Substation Location Summary'!$B808,'AH Data Pivot'!$H$3:$H$1320)-AE808</f>
        <v>0</v>
      </c>
      <c r="AI808" s="473" t="str">
        <f t="shared" si="67"/>
        <v/>
      </c>
      <c r="AJ808" s="474">
        <f t="shared" si="68"/>
        <v>1</v>
      </c>
    </row>
    <row r="809" spans="2:36" x14ac:dyDescent="0.25">
      <c r="B809" s="403">
        <v>5773</v>
      </c>
      <c r="C809" s="403" t="str">
        <f t="shared" si="69"/>
        <v/>
      </c>
      <c r="F809" s="401">
        <f>SUMIF('AH Data Pivot'!$B$3:$B$1320,'Mix Substation Location Summary'!$B809,'AH Data Pivot'!$C$3:$C$1320)</f>
        <v>0</v>
      </c>
      <c r="G809" s="447">
        <f>SUMIF('AH Data Pivot'!$B$3:$B$1320,'Mix Substation Location Summary'!$B809,'AH Data Pivot'!$C$3:$C$1320)-F809</f>
        <v>0</v>
      </c>
      <c r="K809" s="401">
        <f>SUMIF('AH Data Pivot'!$B$3:$B$1320,'Mix Substation Location Summary'!$B809,'AH Data Pivot'!$D$3:$D$1320)</f>
        <v>0</v>
      </c>
      <c r="L809" s="456">
        <f>SUMIF('AH Data Pivot'!$B$3:$B$1320,'Mix Substation Location Summary'!$B809,'AH Data Pivot'!$D$3:$D$1320)-K809</f>
        <v>0</v>
      </c>
      <c r="P809" s="417">
        <f>SUMIF('AH Data Pivot'!$B$3:$B$1320,'Mix Substation Location Summary'!$B809,'AH Data Pivot'!$E$3:$E$1320)</f>
        <v>0</v>
      </c>
      <c r="Q809" s="451">
        <f>SUMIF('AH Data Pivot'!$B$3:$B$1320,'Mix Substation Location Summary'!$B809,'AH Data Pivot'!$E$3:$E$1320)-P809</f>
        <v>0</v>
      </c>
      <c r="U809" s="417">
        <f>SUMIF('AH Data Pivot'!$B$3:$B$1320,'Mix Substation Location Summary'!$B809,'AH Data Pivot'!$F$3:$F$1320)</f>
        <v>0</v>
      </c>
      <c r="V809" s="454">
        <f>SUMIF('AH Data Pivot'!$B$3:$B$1320,'Mix Substation Location Summary'!$B809,'AH Data Pivot'!$F$3:$F$1320)-U809</f>
        <v>0</v>
      </c>
      <c r="W809" s="403"/>
      <c r="Z809" s="417">
        <f>SUMIF('AH Data Pivot'!$B$3:$B$1320,'Mix Substation Location Summary'!$B809,'AH Data Pivot'!$G$3:$G$1320)</f>
        <v>12378.95</v>
      </c>
      <c r="AA809" s="447">
        <f>SUMIF('AH Data Pivot'!$B$3:$B$1320,'Mix Substation Location Summary'!$B809,'AH Data Pivot'!$G$3:$G$1320)-Z809</f>
        <v>0</v>
      </c>
      <c r="AE809" s="417">
        <f>SUMIF('AH Data Pivot'!$B$3:$B$1320,'Mix Substation Location Summary'!$B809,'AH Data Pivot'!$H$3:$H$1320)</f>
        <v>282870.90999999992</v>
      </c>
      <c r="AF809" s="454">
        <f>SUMIF('AH Data Pivot'!$B$3:$B$1320,'Mix Substation Location Summary'!$B809,'AH Data Pivot'!$H$3:$H$1320)-AE809</f>
        <v>0</v>
      </c>
      <c r="AI809" s="473" t="str">
        <f t="shared" si="67"/>
        <v/>
      </c>
      <c r="AJ809" s="474">
        <f t="shared" si="68"/>
        <v>1</v>
      </c>
    </row>
    <row r="810" spans="2:36" x14ac:dyDescent="0.25">
      <c r="B810" s="403">
        <v>5774</v>
      </c>
      <c r="C810" s="403" t="str">
        <f t="shared" si="69"/>
        <v/>
      </c>
      <c r="F810" s="401">
        <f>SUMIF('AH Data Pivot'!$B$3:$B$1320,'Mix Substation Location Summary'!$B810,'AH Data Pivot'!$C$3:$C$1320)</f>
        <v>0</v>
      </c>
      <c r="G810" s="447">
        <f>SUMIF('AH Data Pivot'!$B$3:$B$1320,'Mix Substation Location Summary'!$B810,'AH Data Pivot'!$C$3:$C$1320)-F810</f>
        <v>0</v>
      </c>
      <c r="K810" s="401">
        <f>SUMIF('AH Data Pivot'!$B$3:$B$1320,'Mix Substation Location Summary'!$B810,'AH Data Pivot'!$D$3:$D$1320)</f>
        <v>0</v>
      </c>
      <c r="L810" s="456">
        <f>SUMIF('AH Data Pivot'!$B$3:$B$1320,'Mix Substation Location Summary'!$B810,'AH Data Pivot'!$D$3:$D$1320)-K810</f>
        <v>0</v>
      </c>
      <c r="P810" s="417">
        <f>SUMIF('AH Data Pivot'!$B$3:$B$1320,'Mix Substation Location Summary'!$B810,'AH Data Pivot'!$E$3:$E$1320)</f>
        <v>0</v>
      </c>
      <c r="Q810" s="451">
        <f>SUMIF('AH Data Pivot'!$B$3:$B$1320,'Mix Substation Location Summary'!$B810,'AH Data Pivot'!$E$3:$E$1320)-P810</f>
        <v>0</v>
      </c>
      <c r="U810" s="417">
        <f>SUMIF('AH Data Pivot'!$B$3:$B$1320,'Mix Substation Location Summary'!$B810,'AH Data Pivot'!$F$3:$F$1320)</f>
        <v>2942.93</v>
      </c>
      <c r="V810" s="454">
        <f>SUMIF('AH Data Pivot'!$B$3:$B$1320,'Mix Substation Location Summary'!$B810,'AH Data Pivot'!$F$3:$F$1320)-U810</f>
        <v>0</v>
      </c>
      <c r="W810" s="403"/>
      <c r="Z810" s="417">
        <f>SUMIF('AH Data Pivot'!$B$3:$B$1320,'Mix Substation Location Summary'!$B810,'AH Data Pivot'!$G$3:$G$1320)</f>
        <v>301985.17</v>
      </c>
      <c r="AA810" s="447">
        <f>SUMIF('AH Data Pivot'!$B$3:$B$1320,'Mix Substation Location Summary'!$B810,'AH Data Pivot'!$G$3:$G$1320)-Z810</f>
        <v>0</v>
      </c>
      <c r="AE810" s="417">
        <f>SUMIF('AH Data Pivot'!$B$3:$B$1320,'Mix Substation Location Summary'!$B810,'AH Data Pivot'!$H$3:$H$1320)</f>
        <v>1334198.2099999997</v>
      </c>
      <c r="AF810" s="454">
        <f>SUMIF('AH Data Pivot'!$B$3:$B$1320,'Mix Substation Location Summary'!$B810,'AH Data Pivot'!$H$3:$H$1320)-AE810</f>
        <v>0</v>
      </c>
      <c r="AI810" s="473" t="str">
        <f t="shared" si="67"/>
        <v/>
      </c>
      <c r="AJ810" s="474">
        <f t="shared" si="68"/>
        <v>1</v>
      </c>
    </row>
    <row r="811" spans="2:36" x14ac:dyDescent="0.25">
      <c r="B811" s="403">
        <v>5775</v>
      </c>
      <c r="C811" s="403" t="str">
        <f t="shared" si="69"/>
        <v/>
      </c>
      <c r="F811" s="401">
        <f>SUMIF('AH Data Pivot'!$B$3:$B$1320,'Mix Substation Location Summary'!$B811,'AH Data Pivot'!$C$3:$C$1320)</f>
        <v>0</v>
      </c>
      <c r="G811" s="447">
        <f>SUMIF('AH Data Pivot'!$B$3:$B$1320,'Mix Substation Location Summary'!$B811,'AH Data Pivot'!$C$3:$C$1320)-F811</f>
        <v>0</v>
      </c>
      <c r="K811" s="401">
        <f>SUMIF('AH Data Pivot'!$B$3:$B$1320,'Mix Substation Location Summary'!$B811,'AH Data Pivot'!$D$3:$D$1320)</f>
        <v>0</v>
      </c>
      <c r="L811" s="456">
        <f>SUMIF('AH Data Pivot'!$B$3:$B$1320,'Mix Substation Location Summary'!$B811,'AH Data Pivot'!$D$3:$D$1320)-K811</f>
        <v>0</v>
      </c>
      <c r="P811" s="417">
        <f>SUMIF('AH Data Pivot'!$B$3:$B$1320,'Mix Substation Location Summary'!$B811,'AH Data Pivot'!$E$3:$E$1320)</f>
        <v>0</v>
      </c>
      <c r="Q811" s="451">
        <f>SUMIF('AH Data Pivot'!$B$3:$B$1320,'Mix Substation Location Summary'!$B811,'AH Data Pivot'!$E$3:$E$1320)-P811</f>
        <v>0</v>
      </c>
      <c r="U811" s="417">
        <f>SUMIF('AH Data Pivot'!$B$3:$B$1320,'Mix Substation Location Summary'!$B811,'AH Data Pivot'!$F$3:$F$1320)</f>
        <v>0</v>
      </c>
      <c r="V811" s="454">
        <f>SUMIF('AH Data Pivot'!$B$3:$B$1320,'Mix Substation Location Summary'!$B811,'AH Data Pivot'!$F$3:$F$1320)-U811</f>
        <v>0</v>
      </c>
      <c r="W811" s="403"/>
      <c r="Z811" s="417">
        <f>SUMIF('AH Data Pivot'!$B$3:$B$1320,'Mix Substation Location Summary'!$B811,'AH Data Pivot'!$G$3:$G$1320)</f>
        <v>16316.55</v>
      </c>
      <c r="AA811" s="447">
        <f>SUMIF('AH Data Pivot'!$B$3:$B$1320,'Mix Substation Location Summary'!$B811,'AH Data Pivot'!$G$3:$G$1320)-Z811</f>
        <v>0</v>
      </c>
      <c r="AE811" s="417">
        <f>SUMIF('AH Data Pivot'!$B$3:$B$1320,'Mix Substation Location Summary'!$B811,'AH Data Pivot'!$H$3:$H$1320)</f>
        <v>238826.84999999998</v>
      </c>
      <c r="AF811" s="454">
        <f>SUMIF('AH Data Pivot'!$B$3:$B$1320,'Mix Substation Location Summary'!$B811,'AH Data Pivot'!$H$3:$H$1320)-AE811</f>
        <v>0</v>
      </c>
      <c r="AI811" s="473" t="str">
        <f t="shared" si="67"/>
        <v/>
      </c>
      <c r="AJ811" s="474">
        <f t="shared" si="68"/>
        <v>1</v>
      </c>
    </row>
    <row r="812" spans="2:36" x14ac:dyDescent="0.25">
      <c r="B812" s="403">
        <v>5776</v>
      </c>
      <c r="C812" s="403" t="str">
        <f t="shared" si="69"/>
        <v/>
      </c>
      <c r="F812" s="401">
        <f>SUMIF('AH Data Pivot'!$B$3:$B$1320,'Mix Substation Location Summary'!$B812,'AH Data Pivot'!$C$3:$C$1320)</f>
        <v>0</v>
      </c>
      <c r="G812" s="447">
        <f>SUMIF('AH Data Pivot'!$B$3:$B$1320,'Mix Substation Location Summary'!$B812,'AH Data Pivot'!$C$3:$C$1320)-F812</f>
        <v>0</v>
      </c>
      <c r="K812" s="401">
        <f>SUMIF('AH Data Pivot'!$B$3:$B$1320,'Mix Substation Location Summary'!$B812,'AH Data Pivot'!$D$3:$D$1320)</f>
        <v>0</v>
      </c>
      <c r="L812" s="456">
        <f>SUMIF('AH Data Pivot'!$B$3:$B$1320,'Mix Substation Location Summary'!$B812,'AH Data Pivot'!$D$3:$D$1320)-K812</f>
        <v>0</v>
      </c>
      <c r="P812" s="417">
        <f>SUMIF('AH Data Pivot'!$B$3:$B$1320,'Mix Substation Location Summary'!$B812,'AH Data Pivot'!$E$3:$E$1320)</f>
        <v>0</v>
      </c>
      <c r="Q812" s="451">
        <f>SUMIF('AH Data Pivot'!$B$3:$B$1320,'Mix Substation Location Summary'!$B812,'AH Data Pivot'!$E$3:$E$1320)-P812</f>
        <v>0</v>
      </c>
      <c r="U812" s="417">
        <f>SUMIF('AH Data Pivot'!$B$3:$B$1320,'Mix Substation Location Summary'!$B812,'AH Data Pivot'!$F$3:$F$1320)</f>
        <v>30304.78</v>
      </c>
      <c r="V812" s="454">
        <f>SUMIF('AH Data Pivot'!$B$3:$B$1320,'Mix Substation Location Summary'!$B812,'AH Data Pivot'!$F$3:$F$1320)-U812</f>
        <v>0</v>
      </c>
      <c r="W812" s="403"/>
      <c r="Z812" s="417">
        <f>SUMIF('AH Data Pivot'!$B$3:$B$1320,'Mix Substation Location Summary'!$B812,'AH Data Pivot'!$G$3:$G$1320)</f>
        <v>274431.8</v>
      </c>
      <c r="AA812" s="447">
        <f>SUMIF('AH Data Pivot'!$B$3:$B$1320,'Mix Substation Location Summary'!$B812,'AH Data Pivot'!$G$3:$G$1320)-Z812</f>
        <v>0</v>
      </c>
      <c r="AE812" s="417">
        <f>SUMIF('AH Data Pivot'!$B$3:$B$1320,'Mix Substation Location Summary'!$B812,'AH Data Pivot'!$H$3:$H$1320)</f>
        <v>5433048.0400000019</v>
      </c>
      <c r="AF812" s="454">
        <f>SUMIF('AH Data Pivot'!$B$3:$B$1320,'Mix Substation Location Summary'!$B812,'AH Data Pivot'!$H$3:$H$1320)-AE812</f>
        <v>0</v>
      </c>
      <c r="AI812" s="473" t="str">
        <f t="shared" si="67"/>
        <v/>
      </c>
      <c r="AJ812" s="474">
        <f t="shared" si="68"/>
        <v>1</v>
      </c>
    </row>
    <row r="813" spans="2:36" x14ac:dyDescent="0.25">
      <c r="B813" s="403">
        <v>5777</v>
      </c>
      <c r="C813" s="403" t="str">
        <f t="shared" si="69"/>
        <v/>
      </c>
      <c r="F813" s="401">
        <f>SUMIF('AH Data Pivot'!$B$3:$B$1320,'Mix Substation Location Summary'!$B813,'AH Data Pivot'!$C$3:$C$1320)</f>
        <v>0</v>
      </c>
      <c r="G813" s="447">
        <f>SUMIF('AH Data Pivot'!$B$3:$B$1320,'Mix Substation Location Summary'!$B813,'AH Data Pivot'!$C$3:$C$1320)-F813</f>
        <v>0</v>
      </c>
      <c r="K813" s="401">
        <f>SUMIF('AH Data Pivot'!$B$3:$B$1320,'Mix Substation Location Summary'!$B813,'AH Data Pivot'!$D$3:$D$1320)</f>
        <v>0</v>
      </c>
      <c r="L813" s="456">
        <f>SUMIF('AH Data Pivot'!$B$3:$B$1320,'Mix Substation Location Summary'!$B813,'AH Data Pivot'!$D$3:$D$1320)-K813</f>
        <v>0</v>
      </c>
      <c r="P813" s="417">
        <f>SUMIF('AH Data Pivot'!$B$3:$B$1320,'Mix Substation Location Summary'!$B813,'AH Data Pivot'!$E$3:$E$1320)</f>
        <v>0</v>
      </c>
      <c r="Q813" s="451">
        <f>SUMIF('AH Data Pivot'!$B$3:$B$1320,'Mix Substation Location Summary'!$B813,'AH Data Pivot'!$E$3:$E$1320)-P813</f>
        <v>0</v>
      </c>
      <c r="U813" s="417">
        <f>SUMIF('AH Data Pivot'!$B$3:$B$1320,'Mix Substation Location Summary'!$B813,'AH Data Pivot'!$F$3:$F$1320)</f>
        <v>12168.789999999999</v>
      </c>
      <c r="V813" s="454">
        <f>SUMIF('AH Data Pivot'!$B$3:$B$1320,'Mix Substation Location Summary'!$B813,'AH Data Pivot'!$F$3:$F$1320)-U813</f>
        <v>0</v>
      </c>
      <c r="W813" s="403"/>
      <c r="Z813" s="417">
        <f>SUMIF('AH Data Pivot'!$B$3:$B$1320,'Mix Substation Location Summary'!$B813,'AH Data Pivot'!$G$3:$G$1320)</f>
        <v>588069.1</v>
      </c>
      <c r="AA813" s="447">
        <f>SUMIF('AH Data Pivot'!$B$3:$B$1320,'Mix Substation Location Summary'!$B813,'AH Data Pivot'!$G$3:$G$1320)-Z813</f>
        <v>0</v>
      </c>
      <c r="AE813" s="417">
        <f>SUMIF('AH Data Pivot'!$B$3:$B$1320,'Mix Substation Location Summary'!$B813,'AH Data Pivot'!$H$3:$H$1320)</f>
        <v>3438190.8499999973</v>
      </c>
      <c r="AF813" s="454">
        <f>SUMIF('AH Data Pivot'!$B$3:$B$1320,'Mix Substation Location Summary'!$B813,'AH Data Pivot'!$H$3:$H$1320)-AE813</f>
        <v>0</v>
      </c>
      <c r="AI813" s="473" t="str">
        <f t="shared" si="67"/>
        <v/>
      </c>
      <c r="AJ813" s="474">
        <f t="shared" si="68"/>
        <v>1</v>
      </c>
    </row>
    <row r="814" spans="2:36" x14ac:dyDescent="0.25">
      <c r="B814" s="403">
        <v>5779</v>
      </c>
      <c r="C814" s="403" t="str">
        <f t="shared" si="69"/>
        <v/>
      </c>
      <c r="F814" s="401">
        <f>SUMIF('AH Data Pivot'!$B$3:$B$1320,'Mix Substation Location Summary'!$B814,'AH Data Pivot'!$C$3:$C$1320)</f>
        <v>0</v>
      </c>
      <c r="G814" s="447">
        <f>SUMIF('AH Data Pivot'!$B$3:$B$1320,'Mix Substation Location Summary'!$B814,'AH Data Pivot'!$C$3:$C$1320)-F814</f>
        <v>0</v>
      </c>
      <c r="K814" s="401">
        <f>SUMIF('AH Data Pivot'!$B$3:$B$1320,'Mix Substation Location Summary'!$B814,'AH Data Pivot'!$D$3:$D$1320)</f>
        <v>6957.1</v>
      </c>
      <c r="L814" s="456">
        <f>SUMIF('AH Data Pivot'!$B$3:$B$1320,'Mix Substation Location Summary'!$B814,'AH Data Pivot'!$D$3:$D$1320)-K814</f>
        <v>0</v>
      </c>
      <c r="P814" s="417">
        <f>SUMIF('AH Data Pivot'!$B$3:$B$1320,'Mix Substation Location Summary'!$B814,'AH Data Pivot'!$E$3:$E$1320)</f>
        <v>0</v>
      </c>
      <c r="Q814" s="451">
        <f>SUMIF('AH Data Pivot'!$B$3:$B$1320,'Mix Substation Location Summary'!$B814,'AH Data Pivot'!$E$3:$E$1320)-P814</f>
        <v>0</v>
      </c>
      <c r="U814" s="417">
        <f>SUMIF('AH Data Pivot'!$B$3:$B$1320,'Mix Substation Location Summary'!$B814,'AH Data Pivot'!$F$3:$F$1320)</f>
        <v>4957.3</v>
      </c>
      <c r="V814" s="454">
        <f>SUMIF('AH Data Pivot'!$B$3:$B$1320,'Mix Substation Location Summary'!$B814,'AH Data Pivot'!$F$3:$F$1320)-U814</f>
        <v>0</v>
      </c>
      <c r="W814" s="403"/>
      <c r="Z814" s="417">
        <f>SUMIF('AH Data Pivot'!$B$3:$B$1320,'Mix Substation Location Summary'!$B814,'AH Data Pivot'!$G$3:$G$1320)</f>
        <v>48937.990000000005</v>
      </c>
      <c r="AA814" s="447">
        <f>SUMIF('AH Data Pivot'!$B$3:$B$1320,'Mix Substation Location Summary'!$B814,'AH Data Pivot'!$G$3:$G$1320)-Z814</f>
        <v>0</v>
      </c>
      <c r="AE814" s="417">
        <f>SUMIF('AH Data Pivot'!$B$3:$B$1320,'Mix Substation Location Summary'!$B814,'AH Data Pivot'!$H$3:$H$1320)</f>
        <v>745485.46000000008</v>
      </c>
      <c r="AF814" s="454">
        <f>SUMIF('AH Data Pivot'!$B$3:$B$1320,'Mix Substation Location Summary'!$B814,'AH Data Pivot'!$H$3:$H$1320)-AE814</f>
        <v>0</v>
      </c>
      <c r="AI814" s="473">
        <f t="shared" si="67"/>
        <v>1</v>
      </c>
      <c r="AJ814" s="474">
        <f t="shared" si="68"/>
        <v>1</v>
      </c>
    </row>
    <row r="815" spans="2:36" x14ac:dyDescent="0.25">
      <c r="B815" s="403">
        <v>5780</v>
      </c>
      <c r="C815" s="403" t="str">
        <f t="shared" si="69"/>
        <v/>
      </c>
      <c r="F815" s="401">
        <f>SUMIF('AH Data Pivot'!$B$3:$B$1320,'Mix Substation Location Summary'!$B815,'AH Data Pivot'!$C$3:$C$1320)</f>
        <v>0</v>
      </c>
      <c r="G815" s="447">
        <f>SUMIF('AH Data Pivot'!$B$3:$B$1320,'Mix Substation Location Summary'!$B815,'AH Data Pivot'!$C$3:$C$1320)-F815</f>
        <v>0</v>
      </c>
      <c r="K815" s="401">
        <f>SUMIF('AH Data Pivot'!$B$3:$B$1320,'Mix Substation Location Summary'!$B815,'AH Data Pivot'!$D$3:$D$1320)</f>
        <v>0</v>
      </c>
      <c r="L815" s="456">
        <f>SUMIF('AH Data Pivot'!$B$3:$B$1320,'Mix Substation Location Summary'!$B815,'AH Data Pivot'!$D$3:$D$1320)-K815</f>
        <v>0</v>
      </c>
      <c r="P815" s="417">
        <f>SUMIF('AH Data Pivot'!$B$3:$B$1320,'Mix Substation Location Summary'!$B815,'AH Data Pivot'!$E$3:$E$1320)</f>
        <v>0</v>
      </c>
      <c r="Q815" s="451">
        <f>SUMIF('AH Data Pivot'!$B$3:$B$1320,'Mix Substation Location Summary'!$B815,'AH Data Pivot'!$E$3:$E$1320)-P815</f>
        <v>0</v>
      </c>
      <c r="U815" s="417">
        <f>SUMIF('AH Data Pivot'!$B$3:$B$1320,'Mix Substation Location Summary'!$B815,'AH Data Pivot'!$F$3:$F$1320)</f>
        <v>18551.61</v>
      </c>
      <c r="V815" s="454">
        <f>SUMIF('AH Data Pivot'!$B$3:$B$1320,'Mix Substation Location Summary'!$B815,'AH Data Pivot'!$F$3:$F$1320)-U815</f>
        <v>0</v>
      </c>
      <c r="W815" s="403"/>
      <c r="Z815" s="417">
        <f>SUMIF('AH Data Pivot'!$B$3:$B$1320,'Mix Substation Location Summary'!$B815,'AH Data Pivot'!$G$3:$G$1320)</f>
        <v>58706.119999999995</v>
      </c>
      <c r="AA815" s="447">
        <f>SUMIF('AH Data Pivot'!$B$3:$B$1320,'Mix Substation Location Summary'!$B815,'AH Data Pivot'!$G$3:$G$1320)-Z815</f>
        <v>0</v>
      </c>
      <c r="AE815" s="417">
        <f>SUMIF('AH Data Pivot'!$B$3:$B$1320,'Mix Substation Location Summary'!$B815,'AH Data Pivot'!$H$3:$H$1320)</f>
        <v>670450.64999999956</v>
      </c>
      <c r="AF815" s="454">
        <f>SUMIF('AH Data Pivot'!$B$3:$B$1320,'Mix Substation Location Summary'!$B815,'AH Data Pivot'!$H$3:$H$1320)-AE815</f>
        <v>0</v>
      </c>
      <c r="AI815" s="473" t="str">
        <f t="shared" si="67"/>
        <v/>
      </c>
      <c r="AJ815" s="474">
        <f t="shared" si="68"/>
        <v>1</v>
      </c>
    </row>
    <row r="816" spans="2:36" x14ac:dyDescent="0.25">
      <c r="B816" s="403">
        <v>5781</v>
      </c>
      <c r="C816" s="403" t="str">
        <f t="shared" si="69"/>
        <v/>
      </c>
      <c r="F816" s="401">
        <f>SUMIF('AH Data Pivot'!$B$3:$B$1320,'Mix Substation Location Summary'!$B816,'AH Data Pivot'!$C$3:$C$1320)</f>
        <v>0</v>
      </c>
      <c r="G816" s="447">
        <f>SUMIF('AH Data Pivot'!$B$3:$B$1320,'Mix Substation Location Summary'!$B816,'AH Data Pivot'!$C$3:$C$1320)-F816</f>
        <v>0</v>
      </c>
      <c r="K816" s="401">
        <f>SUMIF('AH Data Pivot'!$B$3:$B$1320,'Mix Substation Location Summary'!$B816,'AH Data Pivot'!$D$3:$D$1320)</f>
        <v>0</v>
      </c>
      <c r="L816" s="456">
        <f>SUMIF('AH Data Pivot'!$B$3:$B$1320,'Mix Substation Location Summary'!$B816,'AH Data Pivot'!$D$3:$D$1320)-K816</f>
        <v>0</v>
      </c>
      <c r="P816" s="417">
        <f>SUMIF('AH Data Pivot'!$B$3:$B$1320,'Mix Substation Location Summary'!$B816,'AH Data Pivot'!$E$3:$E$1320)</f>
        <v>0</v>
      </c>
      <c r="Q816" s="451">
        <f>SUMIF('AH Data Pivot'!$B$3:$B$1320,'Mix Substation Location Summary'!$B816,'AH Data Pivot'!$E$3:$E$1320)-P816</f>
        <v>0</v>
      </c>
      <c r="U816" s="417">
        <f>SUMIF('AH Data Pivot'!$B$3:$B$1320,'Mix Substation Location Summary'!$B816,'AH Data Pivot'!$F$3:$F$1320)</f>
        <v>52528.33</v>
      </c>
      <c r="V816" s="454">
        <f>SUMIF('AH Data Pivot'!$B$3:$B$1320,'Mix Substation Location Summary'!$B816,'AH Data Pivot'!$F$3:$F$1320)-U816</f>
        <v>0</v>
      </c>
      <c r="W816" s="403"/>
      <c r="Z816" s="417">
        <f>SUMIF('AH Data Pivot'!$B$3:$B$1320,'Mix Substation Location Summary'!$B816,'AH Data Pivot'!$G$3:$G$1320)</f>
        <v>108614.75000000001</v>
      </c>
      <c r="AA816" s="447">
        <f>SUMIF('AH Data Pivot'!$B$3:$B$1320,'Mix Substation Location Summary'!$B816,'AH Data Pivot'!$G$3:$G$1320)-Z816</f>
        <v>0</v>
      </c>
      <c r="AE816" s="417">
        <f>SUMIF('AH Data Pivot'!$B$3:$B$1320,'Mix Substation Location Summary'!$B816,'AH Data Pivot'!$H$3:$H$1320)</f>
        <v>2535589.8699999987</v>
      </c>
      <c r="AF816" s="454">
        <f>SUMIF('AH Data Pivot'!$B$3:$B$1320,'Mix Substation Location Summary'!$B816,'AH Data Pivot'!$H$3:$H$1320)-AE816</f>
        <v>0</v>
      </c>
      <c r="AI816" s="473" t="str">
        <f t="shared" si="67"/>
        <v/>
      </c>
      <c r="AJ816" s="474">
        <f t="shared" si="68"/>
        <v>1</v>
      </c>
    </row>
    <row r="817" spans="2:36" x14ac:dyDescent="0.25">
      <c r="B817" s="403">
        <v>5782</v>
      </c>
      <c r="C817" s="403" t="str">
        <f t="shared" si="69"/>
        <v/>
      </c>
      <c r="F817" s="401">
        <f>SUMIF('AH Data Pivot'!$B$3:$B$1320,'Mix Substation Location Summary'!$B817,'AH Data Pivot'!$C$3:$C$1320)</f>
        <v>0</v>
      </c>
      <c r="G817" s="447">
        <f>SUMIF('AH Data Pivot'!$B$3:$B$1320,'Mix Substation Location Summary'!$B817,'AH Data Pivot'!$C$3:$C$1320)-F817</f>
        <v>0</v>
      </c>
      <c r="K817" s="401">
        <f>SUMIF('AH Data Pivot'!$B$3:$B$1320,'Mix Substation Location Summary'!$B817,'AH Data Pivot'!$D$3:$D$1320)</f>
        <v>0</v>
      </c>
      <c r="L817" s="456">
        <f>SUMIF('AH Data Pivot'!$B$3:$B$1320,'Mix Substation Location Summary'!$B817,'AH Data Pivot'!$D$3:$D$1320)-K817</f>
        <v>0</v>
      </c>
      <c r="P817" s="417">
        <f>SUMIF('AH Data Pivot'!$B$3:$B$1320,'Mix Substation Location Summary'!$B817,'AH Data Pivot'!$E$3:$E$1320)</f>
        <v>0</v>
      </c>
      <c r="Q817" s="451">
        <f>SUMIF('AH Data Pivot'!$B$3:$B$1320,'Mix Substation Location Summary'!$B817,'AH Data Pivot'!$E$3:$E$1320)-P817</f>
        <v>0</v>
      </c>
      <c r="U817" s="417">
        <f>SUMIF('AH Data Pivot'!$B$3:$B$1320,'Mix Substation Location Summary'!$B817,'AH Data Pivot'!$F$3:$F$1320)</f>
        <v>0</v>
      </c>
      <c r="V817" s="454">
        <f>SUMIF('AH Data Pivot'!$B$3:$B$1320,'Mix Substation Location Summary'!$B817,'AH Data Pivot'!$F$3:$F$1320)-U817</f>
        <v>0</v>
      </c>
      <c r="W817" s="403"/>
      <c r="Z817" s="417">
        <f>SUMIF('AH Data Pivot'!$B$3:$B$1320,'Mix Substation Location Summary'!$B817,'AH Data Pivot'!$G$3:$G$1320)</f>
        <v>23526.53</v>
      </c>
      <c r="AA817" s="447">
        <f>SUMIF('AH Data Pivot'!$B$3:$B$1320,'Mix Substation Location Summary'!$B817,'AH Data Pivot'!$G$3:$G$1320)-Z817</f>
        <v>0</v>
      </c>
      <c r="AE817" s="417">
        <f>SUMIF('AH Data Pivot'!$B$3:$B$1320,'Mix Substation Location Summary'!$B817,'AH Data Pivot'!$H$3:$H$1320)</f>
        <v>1308214.56</v>
      </c>
      <c r="AF817" s="454">
        <f>SUMIF('AH Data Pivot'!$B$3:$B$1320,'Mix Substation Location Summary'!$B817,'AH Data Pivot'!$H$3:$H$1320)-AE817</f>
        <v>0</v>
      </c>
      <c r="AI817" s="473" t="str">
        <f t="shared" si="67"/>
        <v/>
      </c>
      <c r="AJ817" s="474">
        <f t="shared" si="68"/>
        <v>1</v>
      </c>
    </row>
    <row r="818" spans="2:36" x14ac:dyDescent="0.25">
      <c r="B818" s="403">
        <v>5783</v>
      </c>
      <c r="C818" s="403" t="str">
        <f t="shared" si="69"/>
        <v/>
      </c>
      <c r="F818" s="401">
        <f>SUMIF('AH Data Pivot'!$B$3:$B$1320,'Mix Substation Location Summary'!$B818,'AH Data Pivot'!$C$3:$C$1320)</f>
        <v>0</v>
      </c>
      <c r="G818" s="447">
        <f>SUMIF('AH Data Pivot'!$B$3:$B$1320,'Mix Substation Location Summary'!$B818,'AH Data Pivot'!$C$3:$C$1320)-F818</f>
        <v>0</v>
      </c>
      <c r="K818" s="401">
        <f>SUMIF('AH Data Pivot'!$B$3:$B$1320,'Mix Substation Location Summary'!$B818,'AH Data Pivot'!$D$3:$D$1320)</f>
        <v>0</v>
      </c>
      <c r="L818" s="456">
        <f>SUMIF('AH Data Pivot'!$B$3:$B$1320,'Mix Substation Location Summary'!$B818,'AH Data Pivot'!$D$3:$D$1320)-K818</f>
        <v>0</v>
      </c>
      <c r="P818" s="417">
        <f>SUMIF('AH Data Pivot'!$B$3:$B$1320,'Mix Substation Location Summary'!$B818,'AH Data Pivot'!$E$3:$E$1320)</f>
        <v>0</v>
      </c>
      <c r="Q818" s="451">
        <f>SUMIF('AH Data Pivot'!$B$3:$B$1320,'Mix Substation Location Summary'!$B818,'AH Data Pivot'!$E$3:$E$1320)-P818</f>
        <v>0</v>
      </c>
      <c r="U818" s="417">
        <f>SUMIF('AH Data Pivot'!$B$3:$B$1320,'Mix Substation Location Summary'!$B818,'AH Data Pivot'!$F$3:$F$1320)</f>
        <v>49964.25</v>
      </c>
      <c r="V818" s="454">
        <f>SUMIF('AH Data Pivot'!$B$3:$B$1320,'Mix Substation Location Summary'!$B818,'AH Data Pivot'!$F$3:$F$1320)-U818</f>
        <v>0</v>
      </c>
      <c r="W818" s="403"/>
      <c r="Z818" s="417">
        <f>SUMIF('AH Data Pivot'!$B$3:$B$1320,'Mix Substation Location Summary'!$B818,'AH Data Pivot'!$G$3:$G$1320)</f>
        <v>500771.16000000003</v>
      </c>
      <c r="AA818" s="447">
        <f>SUMIF('AH Data Pivot'!$B$3:$B$1320,'Mix Substation Location Summary'!$B818,'AH Data Pivot'!$G$3:$G$1320)-Z818</f>
        <v>0</v>
      </c>
      <c r="AE818" s="417">
        <f>SUMIF('AH Data Pivot'!$B$3:$B$1320,'Mix Substation Location Summary'!$B818,'AH Data Pivot'!$H$3:$H$1320)</f>
        <v>2583592.84</v>
      </c>
      <c r="AF818" s="454">
        <f>SUMIF('AH Data Pivot'!$B$3:$B$1320,'Mix Substation Location Summary'!$B818,'AH Data Pivot'!$H$3:$H$1320)-AE818</f>
        <v>0</v>
      </c>
      <c r="AI818" s="473">
        <f t="shared" si="67"/>
        <v>1</v>
      </c>
      <c r="AJ818" s="474">
        <f t="shared" si="68"/>
        <v>1</v>
      </c>
    </row>
    <row r="819" spans="2:36" x14ac:dyDescent="0.25">
      <c r="B819" s="403">
        <v>5784</v>
      </c>
      <c r="C819" s="403" t="str">
        <f t="shared" si="69"/>
        <v/>
      </c>
      <c r="F819" s="401">
        <f>SUMIF('AH Data Pivot'!$B$3:$B$1320,'Mix Substation Location Summary'!$B819,'AH Data Pivot'!$C$3:$C$1320)</f>
        <v>0</v>
      </c>
      <c r="G819" s="447">
        <f>SUMIF('AH Data Pivot'!$B$3:$B$1320,'Mix Substation Location Summary'!$B819,'AH Data Pivot'!$C$3:$C$1320)-F819</f>
        <v>0</v>
      </c>
      <c r="K819" s="401">
        <f>SUMIF('AH Data Pivot'!$B$3:$B$1320,'Mix Substation Location Summary'!$B819,'AH Data Pivot'!$D$3:$D$1320)</f>
        <v>0</v>
      </c>
      <c r="L819" s="456">
        <f>SUMIF('AH Data Pivot'!$B$3:$B$1320,'Mix Substation Location Summary'!$B819,'AH Data Pivot'!$D$3:$D$1320)-K819</f>
        <v>0</v>
      </c>
      <c r="P819" s="417">
        <f>SUMIF('AH Data Pivot'!$B$3:$B$1320,'Mix Substation Location Summary'!$B819,'AH Data Pivot'!$E$3:$E$1320)</f>
        <v>5598.12</v>
      </c>
      <c r="Q819" s="451">
        <f>SUMIF('AH Data Pivot'!$B$3:$B$1320,'Mix Substation Location Summary'!$B819,'AH Data Pivot'!$E$3:$E$1320)-P819</f>
        <v>0</v>
      </c>
      <c r="U819" s="417">
        <f>SUMIF('AH Data Pivot'!$B$3:$B$1320,'Mix Substation Location Summary'!$B819,'AH Data Pivot'!$F$3:$F$1320)</f>
        <v>3772.94</v>
      </c>
      <c r="V819" s="454">
        <f>SUMIF('AH Data Pivot'!$B$3:$B$1320,'Mix Substation Location Summary'!$B819,'AH Data Pivot'!$F$3:$F$1320)-U819</f>
        <v>0</v>
      </c>
      <c r="W819" s="403"/>
      <c r="Z819" s="417">
        <f>SUMIF('AH Data Pivot'!$B$3:$B$1320,'Mix Substation Location Summary'!$B819,'AH Data Pivot'!$G$3:$G$1320)</f>
        <v>69414.98</v>
      </c>
      <c r="AA819" s="447">
        <f>SUMIF('AH Data Pivot'!$B$3:$B$1320,'Mix Substation Location Summary'!$B819,'AH Data Pivot'!$G$3:$G$1320)-Z819</f>
        <v>0</v>
      </c>
      <c r="AE819" s="417">
        <f>SUMIF('AH Data Pivot'!$B$3:$B$1320,'Mix Substation Location Summary'!$B819,'AH Data Pivot'!$H$3:$H$1320)</f>
        <v>1849463.0099999993</v>
      </c>
      <c r="AF819" s="454">
        <f>SUMIF('AH Data Pivot'!$B$3:$B$1320,'Mix Substation Location Summary'!$B819,'AH Data Pivot'!$H$3:$H$1320)-AE819</f>
        <v>0</v>
      </c>
      <c r="AI819" s="473" t="str">
        <f t="shared" si="67"/>
        <v/>
      </c>
      <c r="AJ819" s="474">
        <f t="shared" si="68"/>
        <v>1</v>
      </c>
    </row>
    <row r="820" spans="2:36" x14ac:dyDescent="0.25">
      <c r="B820" s="403">
        <v>5785</v>
      </c>
      <c r="C820" s="403" t="str">
        <f t="shared" si="69"/>
        <v/>
      </c>
      <c r="F820" s="401">
        <f>SUMIF('AH Data Pivot'!$B$3:$B$1320,'Mix Substation Location Summary'!$B820,'AH Data Pivot'!$C$3:$C$1320)</f>
        <v>0</v>
      </c>
      <c r="G820" s="447">
        <f>SUMIF('AH Data Pivot'!$B$3:$B$1320,'Mix Substation Location Summary'!$B820,'AH Data Pivot'!$C$3:$C$1320)-F820</f>
        <v>0</v>
      </c>
      <c r="K820" s="401">
        <f>SUMIF('AH Data Pivot'!$B$3:$B$1320,'Mix Substation Location Summary'!$B820,'AH Data Pivot'!$D$3:$D$1320)</f>
        <v>0</v>
      </c>
      <c r="L820" s="456">
        <f>SUMIF('AH Data Pivot'!$B$3:$B$1320,'Mix Substation Location Summary'!$B820,'AH Data Pivot'!$D$3:$D$1320)-K820</f>
        <v>0</v>
      </c>
      <c r="P820" s="417">
        <f>SUMIF('AH Data Pivot'!$B$3:$B$1320,'Mix Substation Location Summary'!$B820,'AH Data Pivot'!$E$3:$E$1320)</f>
        <v>0</v>
      </c>
      <c r="Q820" s="451">
        <f>SUMIF('AH Data Pivot'!$B$3:$B$1320,'Mix Substation Location Summary'!$B820,'AH Data Pivot'!$E$3:$E$1320)-P820</f>
        <v>0</v>
      </c>
      <c r="U820" s="417">
        <f>SUMIF('AH Data Pivot'!$B$3:$B$1320,'Mix Substation Location Summary'!$B820,'AH Data Pivot'!$F$3:$F$1320)</f>
        <v>32118.030000000002</v>
      </c>
      <c r="V820" s="454">
        <f>SUMIF('AH Data Pivot'!$B$3:$B$1320,'Mix Substation Location Summary'!$B820,'AH Data Pivot'!$F$3:$F$1320)-U820</f>
        <v>0</v>
      </c>
      <c r="W820" s="403"/>
      <c r="Z820" s="417">
        <f>SUMIF('AH Data Pivot'!$B$3:$B$1320,'Mix Substation Location Summary'!$B820,'AH Data Pivot'!$G$3:$G$1320)</f>
        <v>232892.40000000002</v>
      </c>
      <c r="AA820" s="447">
        <f>SUMIF('AH Data Pivot'!$B$3:$B$1320,'Mix Substation Location Summary'!$B820,'AH Data Pivot'!$G$3:$G$1320)-Z820</f>
        <v>0</v>
      </c>
      <c r="AE820" s="417">
        <f>SUMIF('AH Data Pivot'!$B$3:$B$1320,'Mix Substation Location Summary'!$B820,'AH Data Pivot'!$H$3:$H$1320)</f>
        <v>5611313.9899999956</v>
      </c>
      <c r="AF820" s="454">
        <f>SUMIF('AH Data Pivot'!$B$3:$B$1320,'Mix Substation Location Summary'!$B820,'AH Data Pivot'!$H$3:$H$1320)-AE820</f>
        <v>0</v>
      </c>
      <c r="AI820" s="473">
        <f t="shared" si="67"/>
        <v>1</v>
      </c>
      <c r="AJ820" s="474">
        <f t="shared" si="68"/>
        <v>1</v>
      </c>
    </row>
    <row r="821" spans="2:36" x14ac:dyDescent="0.25">
      <c r="B821" s="403">
        <v>5787</v>
      </c>
      <c r="C821" s="403" t="str">
        <f t="shared" si="69"/>
        <v/>
      </c>
      <c r="F821" s="401">
        <f>SUMIF('AH Data Pivot'!$B$3:$B$1320,'Mix Substation Location Summary'!$B821,'AH Data Pivot'!$C$3:$C$1320)</f>
        <v>0</v>
      </c>
      <c r="G821" s="447">
        <f>SUMIF('AH Data Pivot'!$B$3:$B$1320,'Mix Substation Location Summary'!$B821,'AH Data Pivot'!$C$3:$C$1320)-F821</f>
        <v>0</v>
      </c>
      <c r="K821" s="401">
        <f>SUMIF('AH Data Pivot'!$B$3:$B$1320,'Mix Substation Location Summary'!$B821,'AH Data Pivot'!$D$3:$D$1320)</f>
        <v>0</v>
      </c>
      <c r="L821" s="456">
        <f>SUMIF('AH Data Pivot'!$B$3:$B$1320,'Mix Substation Location Summary'!$B821,'AH Data Pivot'!$D$3:$D$1320)-K821</f>
        <v>0</v>
      </c>
      <c r="P821" s="417">
        <f>SUMIF('AH Data Pivot'!$B$3:$B$1320,'Mix Substation Location Summary'!$B821,'AH Data Pivot'!$E$3:$E$1320)</f>
        <v>17255.400000000001</v>
      </c>
      <c r="Q821" s="451">
        <f>SUMIF('AH Data Pivot'!$B$3:$B$1320,'Mix Substation Location Summary'!$B821,'AH Data Pivot'!$E$3:$E$1320)-P821</f>
        <v>0</v>
      </c>
      <c r="U821" s="417">
        <f>SUMIF('AH Data Pivot'!$B$3:$B$1320,'Mix Substation Location Summary'!$B821,'AH Data Pivot'!$F$3:$F$1320)</f>
        <v>4092.23</v>
      </c>
      <c r="V821" s="454">
        <f>SUMIF('AH Data Pivot'!$B$3:$B$1320,'Mix Substation Location Summary'!$B821,'AH Data Pivot'!$F$3:$F$1320)-U821</f>
        <v>0</v>
      </c>
      <c r="W821" s="403"/>
      <c r="Z821" s="417">
        <f>SUMIF('AH Data Pivot'!$B$3:$B$1320,'Mix Substation Location Summary'!$B821,'AH Data Pivot'!$G$3:$G$1320)</f>
        <v>1484325.64</v>
      </c>
      <c r="AA821" s="447">
        <f>SUMIF('AH Data Pivot'!$B$3:$B$1320,'Mix Substation Location Summary'!$B821,'AH Data Pivot'!$G$3:$G$1320)-Z821</f>
        <v>0</v>
      </c>
      <c r="AE821" s="417">
        <f>SUMIF('AH Data Pivot'!$B$3:$B$1320,'Mix Substation Location Summary'!$B821,'AH Data Pivot'!$H$3:$H$1320)</f>
        <v>2206749.9800000004</v>
      </c>
      <c r="AF821" s="454">
        <f>SUMIF('AH Data Pivot'!$B$3:$B$1320,'Mix Substation Location Summary'!$B821,'AH Data Pivot'!$H$3:$H$1320)-AE821</f>
        <v>0</v>
      </c>
      <c r="AI821" s="473">
        <f t="shared" si="67"/>
        <v>1</v>
      </c>
      <c r="AJ821" s="474">
        <f t="shared" si="68"/>
        <v>1</v>
      </c>
    </row>
    <row r="822" spans="2:36" x14ac:dyDescent="0.25">
      <c r="B822" s="403">
        <v>5788</v>
      </c>
      <c r="C822" s="403" t="str">
        <f t="shared" si="69"/>
        <v/>
      </c>
      <c r="F822" s="401">
        <f>SUMIF('AH Data Pivot'!$B$3:$B$1320,'Mix Substation Location Summary'!$B822,'AH Data Pivot'!$C$3:$C$1320)</f>
        <v>0</v>
      </c>
      <c r="G822" s="447">
        <f>SUMIF('AH Data Pivot'!$B$3:$B$1320,'Mix Substation Location Summary'!$B822,'AH Data Pivot'!$C$3:$C$1320)-F822</f>
        <v>0</v>
      </c>
      <c r="K822" s="401">
        <f>SUMIF('AH Data Pivot'!$B$3:$B$1320,'Mix Substation Location Summary'!$B822,'AH Data Pivot'!$D$3:$D$1320)</f>
        <v>0</v>
      </c>
      <c r="L822" s="456">
        <f>SUMIF('AH Data Pivot'!$B$3:$B$1320,'Mix Substation Location Summary'!$B822,'AH Data Pivot'!$D$3:$D$1320)-K822</f>
        <v>0</v>
      </c>
      <c r="P822" s="417">
        <f>SUMIF('AH Data Pivot'!$B$3:$B$1320,'Mix Substation Location Summary'!$B822,'AH Data Pivot'!$E$3:$E$1320)</f>
        <v>17100.52</v>
      </c>
      <c r="Q822" s="451">
        <f>SUMIF('AH Data Pivot'!$B$3:$B$1320,'Mix Substation Location Summary'!$B822,'AH Data Pivot'!$E$3:$E$1320)-P822</f>
        <v>0</v>
      </c>
      <c r="U822" s="417">
        <f>SUMIF('AH Data Pivot'!$B$3:$B$1320,'Mix Substation Location Summary'!$B822,'AH Data Pivot'!$F$3:$F$1320)</f>
        <v>150722.82999999999</v>
      </c>
      <c r="V822" s="454">
        <f>SUMIF('AH Data Pivot'!$B$3:$B$1320,'Mix Substation Location Summary'!$B822,'AH Data Pivot'!$F$3:$F$1320)-U822</f>
        <v>0</v>
      </c>
      <c r="W822" s="403"/>
      <c r="Z822" s="417">
        <f>SUMIF('AH Data Pivot'!$B$3:$B$1320,'Mix Substation Location Summary'!$B822,'AH Data Pivot'!$G$3:$G$1320)</f>
        <v>89529.890000000014</v>
      </c>
      <c r="AA822" s="447">
        <f>SUMIF('AH Data Pivot'!$B$3:$B$1320,'Mix Substation Location Summary'!$B822,'AH Data Pivot'!$G$3:$G$1320)-Z822</f>
        <v>0</v>
      </c>
      <c r="AE822" s="417">
        <f>SUMIF('AH Data Pivot'!$B$3:$B$1320,'Mix Substation Location Summary'!$B822,'AH Data Pivot'!$H$3:$H$1320)</f>
        <v>3100101.28</v>
      </c>
      <c r="AF822" s="454">
        <f>SUMIF('AH Data Pivot'!$B$3:$B$1320,'Mix Substation Location Summary'!$B822,'AH Data Pivot'!$H$3:$H$1320)-AE822</f>
        <v>0</v>
      </c>
      <c r="AI822" s="473" t="str">
        <f t="shared" si="67"/>
        <v/>
      </c>
      <c r="AJ822" s="474">
        <f t="shared" si="68"/>
        <v>1</v>
      </c>
    </row>
    <row r="823" spans="2:36" x14ac:dyDescent="0.25">
      <c r="B823" s="403">
        <v>5789</v>
      </c>
      <c r="C823" s="403" t="str">
        <f t="shared" si="69"/>
        <v/>
      </c>
      <c r="F823" s="401">
        <f>SUMIF('AH Data Pivot'!$B$3:$B$1320,'Mix Substation Location Summary'!$B823,'AH Data Pivot'!$C$3:$C$1320)</f>
        <v>0</v>
      </c>
      <c r="G823" s="447">
        <f>SUMIF('AH Data Pivot'!$B$3:$B$1320,'Mix Substation Location Summary'!$B823,'AH Data Pivot'!$C$3:$C$1320)-F823</f>
        <v>0</v>
      </c>
      <c r="K823" s="401">
        <f>SUMIF('AH Data Pivot'!$B$3:$B$1320,'Mix Substation Location Summary'!$B823,'AH Data Pivot'!$D$3:$D$1320)</f>
        <v>0</v>
      </c>
      <c r="L823" s="456">
        <f>SUMIF('AH Data Pivot'!$B$3:$B$1320,'Mix Substation Location Summary'!$B823,'AH Data Pivot'!$D$3:$D$1320)-K823</f>
        <v>0</v>
      </c>
      <c r="P823" s="417">
        <f>SUMIF('AH Data Pivot'!$B$3:$B$1320,'Mix Substation Location Summary'!$B823,'AH Data Pivot'!$E$3:$E$1320)</f>
        <v>0</v>
      </c>
      <c r="Q823" s="451">
        <f>SUMIF('AH Data Pivot'!$B$3:$B$1320,'Mix Substation Location Summary'!$B823,'AH Data Pivot'!$E$3:$E$1320)-P823</f>
        <v>0</v>
      </c>
      <c r="U823" s="417">
        <f>SUMIF('AH Data Pivot'!$B$3:$B$1320,'Mix Substation Location Summary'!$B823,'AH Data Pivot'!$F$3:$F$1320)</f>
        <v>346.83</v>
      </c>
      <c r="V823" s="454">
        <f>SUMIF('AH Data Pivot'!$B$3:$B$1320,'Mix Substation Location Summary'!$B823,'AH Data Pivot'!$F$3:$F$1320)-U823</f>
        <v>0</v>
      </c>
      <c r="W823" s="403"/>
      <c r="Z823" s="417">
        <f>SUMIF('AH Data Pivot'!$B$3:$B$1320,'Mix Substation Location Summary'!$B823,'AH Data Pivot'!$G$3:$G$1320)</f>
        <v>180950.68</v>
      </c>
      <c r="AA823" s="447">
        <f>SUMIF('AH Data Pivot'!$B$3:$B$1320,'Mix Substation Location Summary'!$B823,'AH Data Pivot'!$G$3:$G$1320)-Z823</f>
        <v>0</v>
      </c>
      <c r="AE823" s="417">
        <f>SUMIF('AH Data Pivot'!$B$3:$B$1320,'Mix Substation Location Summary'!$B823,'AH Data Pivot'!$H$3:$H$1320)</f>
        <v>1547955.02</v>
      </c>
      <c r="AF823" s="454">
        <f>SUMIF('AH Data Pivot'!$B$3:$B$1320,'Mix Substation Location Summary'!$B823,'AH Data Pivot'!$H$3:$H$1320)-AE823</f>
        <v>0</v>
      </c>
      <c r="AI823" s="473" t="str">
        <f t="shared" si="67"/>
        <v/>
      </c>
      <c r="AJ823" s="474">
        <f t="shared" si="68"/>
        <v>1</v>
      </c>
    </row>
    <row r="824" spans="2:36" x14ac:dyDescent="0.25">
      <c r="B824" s="403">
        <v>5790</v>
      </c>
      <c r="C824" s="403" t="str">
        <f t="shared" si="69"/>
        <v/>
      </c>
      <c r="F824" s="401">
        <f>SUMIF('AH Data Pivot'!$B$3:$B$1320,'Mix Substation Location Summary'!$B824,'AH Data Pivot'!$C$3:$C$1320)</f>
        <v>0</v>
      </c>
      <c r="G824" s="447">
        <f>SUMIF('AH Data Pivot'!$B$3:$B$1320,'Mix Substation Location Summary'!$B824,'AH Data Pivot'!$C$3:$C$1320)-F824</f>
        <v>0</v>
      </c>
      <c r="K824" s="401">
        <f>SUMIF('AH Data Pivot'!$B$3:$B$1320,'Mix Substation Location Summary'!$B824,'AH Data Pivot'!$D$3:$D$1320)</f>
        <v>0</v>
      </c>
      <c r="L824" s="456">
        <f>SUMIF('AH Data Pivot'!$B$3:$B$1320,'Mix Substation Location Summary'!$B824,'AH Data Pivot'!$D$3:$D$1320)-K824</f>
        <v>0</v>
      </c>
      <c r="P824" s="417">
        <f>SUMIF('AH Data Pivot'!$B$3:$B$1320,'Mix Substation Location Summary'!$B824,'AH Data Pivot'!$E$3:$E$1320)</f>
        <v>0</v>
      </c>
      <c r="Q824" s="451">
        <f>SUMIF('AH Data Pivot'!$B$3:$B$1320,'Mix Substation Location Summary'!$B824,'AH Data Pivot'!$E$3:$E$1320)-P824</f>
        <v>0</v>
      </c>
      <c r="U824" s="417">
        <f>SUMIF('AH Data Pivot'!$B$3:$B$1320,'Mix Substation Location Summary'!$B824,'AH Data Pivot'!$F$3:$F$1320)</f>
        <v>3676.55</v>
      </c>
      <c r="V824" s="454">
        <f>SUMIF('AH Data Pivot'!$B$3:$B$1320,'Mix Substation Location Summary'!$B824,'AH Data Pivot'!$F$3:$F$1320)-U824</f>
        <v>0</v>
      </c>
      <c r="W824" s="403"/>
      <c r="Z824" s="417">
        <f>SUMIF('AH Data Pivot'!$B$3:$B$1320,'Mix Substation Location Summary'!$B824,'AH Data Pivot'!$G$3:$G$1320)</f>
        <v>114827.42000000001</v>
      </c>
      <c r="AA824" s="447">
        <f>SUMIF('AH Data Pivot'!$B$3:$B$1320,'Mix Substation Location Summary'!$B824,'AH Data Pivot'!$G$3:$G$1320)-Z824</f>
        <v>0</v>
      </c>
      <c r="AE824" s="417">
        <f>SUMIF('AH Data Pivot'!$B$3:$B$1320,'Mix Substation Location Summary'!$B824,'AH Data Pivot'!$H$3:$H$1320)</f>
        <v>3396456.1699999995</v>
      </c>
      <c r="AF824" s="454">
        <f>SUMIF('AH Data Pivot'!$B$3:$B$1320,'Mix Substation Location Summary'!$B824,'AH Data Pivot'!$H$3:$H$1320)-AE824</f>
        <v>0</v>
      </c>
      <c r="AI824" s="473" t="str">
        <f t="shared" si="67"/>
        <v/>
      </c>
      <c r="AJ824" s="474">
        <f t="shared" si="68"/>
        <v>1</v>
      </c>
    </row>
    <row r="825" spans="2:36" x14ac:dyDescent="0.25">
      <c r="B825" s="403">
        <v>5791</v>
      </c>
      <c r="C825" s="403" t="str">
        <f t="shared" si="69"/>
        <v/>
      </c>
      <c r="F825" s="401">
        <f>SUMIF('AH Data Pivot'!$B$3:$B$1320,'Mix Substation Location Summary'!$B825,'AH Data Pivot'!$C$3:$C$1320)</f>
        <v>0</v>
      </c>
      <c r="G825" s="447">
        <f>SUMIF('AH Data Pivot'!$B$3:$B$1320,'Mix Substation Location Summary'!$B825,'AH Data Pivot'!$C$3:$C$1320)-F825</f>
        <v>0</v>
      </c>
      <c r="K825" s="401">
        <f>SUMIF('AH Data Pivot'!$B$3:$B$1320,'Mix Substation Location Summary'!$B825,'AH Data Pivot'!$D$3:$D$1320)</f>
        <v>0</v>
      </c>
      <c r="L825" s="456">
        <f>SUMIF('AH Data Pivot'!$B$3:$B$1320,'Mix Substation Location Summary'!$B825,'AH Data Pivot'!$D$3:$D$1320)-K825</f>
        <v>0</v>
      </c>
      <c r="P825" s="417">
        <f>SUMIF('AH Data Pivot'!$B$3:$B$1320,'Mix Substation Location Summary'!$B825,'AH Data Pivot'!$E$3:$E$1320)</f>
        <v>0</v>
      </c>
      <c r="Q825" s="451">
        <f>SUMIF('AH Data Pivot'!$B$3:$B$1320,'Mix Substation Location Summary'!$B825,'AH Data Pivot'!$E$3:$E$1320)-P825</f>
        <v>0</v>
      </c>
      <c r="U825" s="417">
        <f>SUMIF('AH Data Pivot'!$B$3:$B$1320,'Mix Substation Location Summary'!$B825,'AH Data Pivot'!$F$3:$F$1320)</f>
        <v>23723.8</v>
      </c>
      <c r="V825" s="454">
        <f>SUMIF('AH Data Pivot'!$B$3:$B$1320,'Mix Substation Location Summary'!$B825,'AH Data Pivot'!$F$3:$F$1320)-U825</f>
        <v>0</v>
      </c>
      <c r="W825" s="403"/>
      <c r="Z825" s="417">
        <f>SUMIF('AH Data Pivot'!$B$3:$B$1320,'Mix Substation Location Summary'!$B825,'AH Data Pivot'!$G$3:$G$1320)</f>
        <v>391332.01</v>
      </c>
      <c r="AA825" s="447">
        <f>SUMIF('AH Data Pivot'!$B$3:$B$1320,'Mix Substation Location Summary'!$B825,'AH Data Pivot'!$G$3:$G$1320)-Z825</f>
        <v>0</v>
      </c>
      <c r="AE825" s="417">
        <f>SUMIF('AH Data Pivot'!$B$3:$B$1320,'Mix Substation Location Summary'!$B825,'AH Data Pivot'!$H$3:$H$1320)</f>
        <v>10017399.859999998</v>
      </c>
      <c r="AF825" s="454">
        <f>SUMIF('AH Data Pivot'!$B$3:$B$1320,'Mix Substation Location Summary'!$B825,'AH Data Pivot'!$H$3:$H$1320)-AE825</f>
        <v>0</v>
      </c>
      <c r="AI825" s="473" t="str">
        <f t="shared" si="67"/>
        <v/>
      </c>
      <c r="AJ825" s="474">
        <f t="shared" si="68"/>
        <v>1</v>
      </c>
    </row>
    <row r="826" spans="2:36" x14ac:dyDescent="0.25">
      <c r="B826" s="403">
        <v>5792</v>
      </c>
      <c r="C826" s="403" t="str">
        <f t="shared" si="69"/>
        <v/>
      </c>
      <c r="F826" s="401">
        <f>SUMIF('AH Data Pivot'!$B$3:$B$1320,'Mix Substation Location Summary'!$B826,'AH Data Pivot'!$C$3:$C$1320)</f>
        <v>0</v>
      </c>
      <c r="G826" s="447">
        <f>SUMIF('AH Data Pivot'!$B$3:$B$1320,'Mix Substation Location Summary'!$B826,'AH Data Pivot'!$C$3:$C$1320)-F826</f>
        <v>0</v>
      </c>
      <c r="K826" s="401">
        <f>SUMIF('AH Data Pivot'!$B$3:$B$1320,'Mix Substation Location Summary'!$B826,'AH Data Pivot'!$D$3:$D$1320)</f>
        <v>0</v>
      </c>
      <c r="L826" s="456">
        <f>SUMIF('AH Data Pivot'!$B$3:$B$1320,'Mix Substation Location Summary'!$B826,'AH Data Pivot'!$D$3:$D$1320)-K826</f>
        <v>0</v>
      </c>
      <c r="P826" s="417">
        <f>SUMIF('AH Data Pivot'!$B$3:$B$1320,'Mix Substation Location Summary'!$B826,'AH Data Pivot'!$E$3:$E$1320)</f>
        <v>0</v>
      </c>
      <c r="Q826" s="451">
        <f>SUMIF('AH Data Pivot'!$B$3:$B$1320,'Mix Substation Location Summary'!$B826,'AH Data Pivot'!$E$3:$E$1320)-P826</f>
        <v>0</v>
      </c>
      <c r="U826" s="417">
        <f>SUMIF('AH Data Pivot'!$B$3:$B$1320,'Mix Substation Location Summary'!$B826,'AH Data Pivot'!$F$3:$F$1320)</f>
        <v>3119</v>
      </c>
      <c r="V826" s="454">
        <f>SUMIF('AH Data Pivot'!$B$3:$B$1320,'Mix Substation Location Summary'!$B826,'AH Data Pivot'!$F$3:$F$1320)-U826</f>
        <v>0</v>
      </c>
      <c r="W826" s="403"/>
      <c r="Z826" s="417">
        <f>SUMIF('AH Data Pivot'!$B$3:$B$1320,'Mix Substation Location Summary'!$B826,'AH Data Pivot'!$G$3:$G$1320)</f>
        <v>7090.3099999999995</v>
      </c>
      <c r="AA826" s="447">
        <f>SUMIF('AH Data Pivot'!$B$3:$B$1320,'Mix Substation Location Summary'!$B826,'AH Data Pivot'!$G$3:$G$1320)-Z826</f>
        <v>0</v>
      </c>
      <c r="AE826" s="417">
        <f>SUMIF('AH Data Pivot'!$B$3:$B$1320,'Mix Substation Location Summary'!$B826,'AH Data Pivot'!$H$3:$H$1320)</f>
        <v>119423.06999999999</v>
      </c>
      <c r="AF826" s="454">
        <f>SUMIF('AH Data Pivot'!$B$3:$B$1320,'Mix Substation Location Summary'!$B826,'AH Data Pivot'!$H$3:$H$1320)-AE826</f>
        <v>0</v>
      </c>
      <c r="AI826" s="473" t="str">
        <f t="shared" si="67"/>
        <v/>
      </c>
      <c r="AJ826" s="474">
        <f t="shared" si="68"/>
        <v>1</v>
      </c>
    </row>
    <row r="827" spans="2:36" x14ac:dyDescent="0.25">
      <c r="B827" s="403">
        <v>5794</v>
      </c>
      <c r="C827" s="403" t="str">
        <f t="shared" si="69"/>
        <v/>
      </c>
      <c r="F827" s="401">
        <f>SUMIF('AH Data Pivot'!$B$3:$B$1320,'Mix Substation Location Summary'!$B827,'AH Data Pivot'!$C$3:$C$1320)</f>
        <v>0</v>
      </c>
      <c r="G827" s="447">
        <f>SUMIF('AH Data Pivot'!$B$3:$B$1320,'Mix Substation Location Summary'!$B827,'AH Data Pivot'!$C$3:$C$1320)-F827</f>
        <v>0</v>
      </c>
      <c r="K827" s="401">
        <f>SUMIF('AH Data Pivot'!$B$3:$B$1320,'Mix Substation Location Summary'!$B827,'AH Data Pivot'!$D$3:$D$1320)</f>
        <v>0</v>
      </c>
      <c r="L827" s="456">
        <f>SUMIF('AH Data Pivot'!$B$3:$B$1320,'Mix Substation Location Summary'!$B827,'AH Data Pivot'!$D$3:$D$1320)-K827</f>
        <v>0</v>
      </c>
      <c r="P827" s="417">
        <f>SUMIF('AH Data Pivot'!$B$3:$B$1320,'Mix Substation Location Summary'!$B827,'AH Data Pivot'!$E$3:$E$1320)</f>
        <v>0</v>
      </c>
      <c r="Q827" s="451">
        <f>SUMIF('AH Data Pivot'!$B$3:$B$1320,'Mix Substation Location Summary'!$B827,'AH Data Pivot'!$E$3:$E$1320)-P827</f>
        <v>0</v>
      </c>
      <c r="U827" s="417">
        <f>SUMIF('AH Data Pivot'!$B$3:$B$1320,'Mix Substation Location Summary'!$B827,'AH Data Pivot'!$F$3:$F$1320)</f>
        <v>2403.81</v>
      </c>
      <c r="V827" s="454">
        <f>SUMIF('AH Data Pivot'!$B$3:$B$1320,'Mix Substation Location Summary'!$B827,'AH Data Pivot'!$F$3:$F$1320)-U827</f>
        <v>0</v>
      </c>
      <c r="W827" s="403"/>
      <c r="Z827" s="417">
        <f>SUMIF('AH Data Pivot'!$B$3:$B$1320,'Mix Substation Location Summary'!$B827,'AH Data Pivot'!$G$3:$G$1320)</f>
        <v>0</v>
      </c>
      <c r="AA827" s="447">
        <f>SUMIF('AH Data Pivot'!$B$3:$B$1320,'Mix Substation Location Summary'!$B827,'AH Data Pivot'!$G$3:$G$1320)-Z827</f>
        <v>0</v>
      </c>
      <c r="AE827" s="417">
        <f>SUMIF('AH Data Pivot'!$B$3:$B$1320,'Mix Substation Location Summary'!$B827,'AH Data Pivot'!$H$3:$H$1320)</f>
        <v>0</v>
      </c>
      <c r="AF827" s="454">
        <f>SUMIF('AH Data Pivot'!$B$3:$B$1320,'Mix Substation Location Summary'!$B827,'AH Data Pivot'!$H$3:$H$1320)-AE827</f>
        <v>0</v>
      </c>
      <c r="AI827" s="473" t="str">
        <f t="shared" si="67"/>
        <v/>
      </c>
      <c r="AJ827" s="474">
        <f t="shared" si="68"/>
        <v>1</v>
      </c>
    </row>
    <row r="828" spans="2:36" x14ac:dyDescent="0.25">
      <c r="B828" s="403">
        <v>5795</v>
      </c>
      <c r="C828" s="403" t="str">
        <f t="shared" si="69"/>
        <v/>
      </c>
      <c r="F828" s="401">
        <f>SUMIF('AH Data Pivot'!$B$3:$B$1320,'Mix Substation Location Summary'!$B828,'AH Data Pivot'!$C$3:$C$1320)</f>
        <v>0</v>
      </c>
      <c r="G828" s="447">
        <f>SUMIF('AH Data Pivot'!$B$3:$B$1320,'Mix Substation Location Summary'!$B828,'AH Data Pivot'!$C$3:$C$1320)-F828</f>
        <v>0</v>
      </c>
      <c r="K828" s="401">
        <f>SUMIF('AH Data Pivot'!$B$3:$B$1320,'Mix Substation Location Summary'!$B828,'AH Data Pivot'!$D$3:$D$1320)</f>
        <v>0</v>
      </c>
      <c r="L828" s="456">
        <f>SUMIF('AH Data Pivot'!$B$3:$B$1320,'Mix Substation Location Summary'!$B828,'AH Data Pivot'!$D$3:$D$1320)-K828</f>
        <v>0</v>
      </c>
      <c r="P828" s="417">
        <f>SUMIF('AH Data Pivot'!$B$3:$B$1320,'Mix Substation Location Summary'!$B828,'AH Data Pivot'!$E$3:$E$1320)</f>
        <v>0</v>
      </c>
      <c r="Q828" s="451">
        <f>SUMIF('AH Data Pivot'!$B$3:$B$1320,'Mix Substation Location Summary'!$B828,'AH Data Pivot'!$E$3:$E$1320)-P828</f>
        <v>0</v>
      </c>
      <c r="U828" s="417">
        <f>SUMIF('AH Data Pivot'!$B$3:$B$1320,'Mix Substation Location Summary'!$B828,'AH Data Pivot'!$F$3:$F$1320)</f>
        <v>0</v>
      </c>
      <c r="V828" s="454">
        <f>SUMIF('AH Data Pivot'!$B$3:$B$1320,'Mix Substation Location Summary'!$B828,'AH Data Pivot'!$F$3:$F$1320)-U828</f>
        <v>0</v>
      </c>
      <c r="W828" s="403"/>
      <c r="Z828" s="417">
        <f>SUMIF('AH Data Pivot'!$B$3:$B$1320,'Mix Substation Location Summary'!$B828,'AH Data Pivot'!$G$3:$G$1320)</f>
        <v>12972.78</v>
      </c>
      <c r="AA828" s="447">
        <f>SUMIF('AH Data Pivot'!$B$3:$B$1320,'Mix Substation Location Summary'!$B828,'AH Data Pivot'!$G$3:$G$1320)-Z828</f>
        <v>0</v>
      </c>
      <c r="AE828" s="417">
        <f>SUMIF('AH Data Pivot'!$B$3:$B$1320,'Mix Substation Location Summary'!$B828,'AH Data Pivot'!$H$3:$H$1320)</f>
        <v>161311.12</v>
      </c>
      <c r="AF828" s="454">
        <f>SUMIF('AH Data Pivot'!$B$3:$B$1320,'Mix Substation Location Summary'!$B828,'AH Data Pivot'!$H$3:$H$1320)-AE828</f>
        <v>0</v>
      </c>
      <c r="AI828" s="473" t="str">
        <f t="shared" si="67"/>
        <v/>
      </c>
      <c r="AJ828" s="474">
        <f t="shared" si="68"/>
        <v>1</v>
      </c>
    </row>
    <row r="829" spans="2:36" x14ac:dyDescent="0.25">
      <c r="B829" s="403">
        <v>5796</v>
      </c>
      <c r="C829" s="403" t="str">
        <f t="shared" si="69"/>
        <v/>
      </c>
      <c r="F829" s="401">
        <f>SUMIF('AH Data Pivot'!$B$3:$B$1320,'Mix Substation Location Summary'!$B829,'AH Data Pivot'!$C$3:$C$1320)</f>
        <v>0</v>
      </c>
      <c r="G829" s="447">
        <f>SUMIF('AH Data Pivot'!$B$3:$B$1320,'Mix Substation Location Summary'!$B829,'AH Data Pivot'!$C$3:$C$1320)-F829</f>
        <v>0</v>
      </c>
      <c r="K829" s="401">
        <f>SUMIF('AH Data Pivot'!$B$3:$B$1320,'Mix Substation Location Summary'!$B829,'AH Data Pivot'!$D$3:$D$1320)</f>
        <v>0</v>
      </c>
      <c r="L829" s="456">
        <f>SUMIF('AH Data Pivot'!$B$3:$B$1320,'Mix Substation Location Summary'!$B829,'AH Data Pivot'!$D$3:$D$1320)-K829</f>
        <v>0</v>
      </c>
      <c r="P829" s="417">
        <f>SUMIF('AH Data Pivot'!$B$3:$B$1320,'Mix Substation Location Summary'!$B829,'AH Data Pivot'!$E$3:$E$1320)</f>
        <v>0</v>
      </c>
      <c r="Q829" s="451">
        <f>SUMIF('AH Data Pivot'!$B$3:$B$1320,'Mix Substation Location Summary'!$B829,'AH Data Pivot'!$E$3:$E$1320)-P829</f>
        <v>0</v>
      </c>
      <c r="U829" s="417">
        <f>SUMIF('AH Data Pivot'!$B$3:$B$1320,'Mix Substation Location Summary'!$B829,'AH Data Pivot'!$F$3:$F$1320)</f>
        <v>0</v>
      </c>
      <c r="V829" s="454">
        <f>SUMIF('AH Data Pivot'!$B$3:$B$1320,'Mix Substation Location Summary'!$B829,'AH Data Pivot'!$F$3:$F$1320)-U829</f>
        <v>0</v>
      </c>
      <c r="W829" s="403"/>
      <c r="Z829" s="417">
        <f>SUMIF('AH Data Pivot'!$B$3:$B$1320,'Mix Substation Location Summary'!$B829,'AH Data Pivot'!$G$3:$G$1320)</f>
        <v>10721.89</v>
      </c>
      <c r="AA829" s="447">
        <f>SUMIF('AH Data Pivot'!$B$3:$B$1320,'Mix Substation Location Summary'!$B829,'AH Data Pivot'!$G$3:$G$1320)-Z829</f>
        <v>0</v>
      </c>
      <c r="AE829" s="417">
        <f>SUMIF('AH Data Pivot'!$B$3:$B$1320,'Mix Substation Location Summary'!$B829,'AH Data Pivot'!$H$3:$H$1320)</f>
        <v>3973284.5799999968</v>
      </c>
      <c r="AF829" s="454">
        <f>SUMIF('AH Data Pivot'!$B$3:$B$1320,'Mix Substation Location Summary'!$B829,'AH Data Pivot'!$H$3:$H$1320)-AE829</f>
        <v>0</v>
      </c>
      <c r="AI829" s="473" t="str">
        <f t="shared" si="67"/>
        <v/>
      </c>
      <c r="AJ829" s="474">
        <f t="shared" si="68"/>
        <v>1</v>
      </c>
    </row>
    <row r="830" spans="2:36" x14ac:dyDescent="0.25">
      <c r="B830" s="403">
        <v>5797</v>
      </c>
      <c r="C830" s="403" t="str">
        <f t="shared" si="69"/>
        <v/>
      </c>
      <c r="F830" s="401">
        <f>SUMIF('AH Data Pivot'!$B$3:$B$1320,'Mix Substation Location Summary'!$B830,'AH Data Pivot'!$C$3:$C$1320)</f>
        <v>0</v>
      </c>
      <c r="G830" s="447">
        <f>SUMIF('AH Data Pivot'!$B$3:$B$1320,'Mix Substation Location Summary'!$B830,'AH Data Pivot'!$C$3:$C$1320)-F830</f>
        <v>0</v>
      </c>
      <c r="K830" s="401">
        <f>SUMIF('AH Data Pivot'!$B$3:$B$1320,'Mix Substation Location Summary'!$B830,'AH Data Pivot'!$D$3:$D$1320)</f>
        <v>0</v>
      </c>
      <c r="L830" s="456">
        <f>SUMIF('AH Data Pivot'!$B$3:$B$1320,'Mix Substation Location Summary'!$B830,'AH Data Pivot'!$D$3:$D$1320)-K830</f>
        <v>0</v>
      </c>
      <c r="P830" s="417">
        <f>SUMIF('AH Data Pivot'!$B$3:$B$1320,'Mix Substation Location Summary'!$B830,'AH Data Pivot'!$E$3:$E$1320)</f>
        <v>0</v>
      </c>
      <c r="Q830" s="451">
        <f>SUMIF('AH Data Pivot'!$B$3:$B$1320,'Mix Substation Location Summary'!$B830,'AH Data Pivot'!$E$3:$E$1320)-P830</f>
        <v>0</v>
      </c>
      <c r="U830" s="417">
        <f>SUMIF('AH Data Pivot'!$B$3:$B$1320,'Mix Substation Location Summary'!$B830,'AH Data Pivot'!$F$3:$F$1320)</f>
        <v>458083.12</v>
      </c>
      <c r="V830" s="454">
        <f>SUMIF('AH Data Pivot'!$B$3:$B$1320,'Mix Substation Location Summary'!$B830,'AH Data Pivot'!$F$3:$F$1320)-U830</f>
        <v>0</v>
      </c>
      <c r="W830" s="403"/>
      <c r="Z830" s="417">
        <f>SUMIF('AH Data Pivot'!$B$3:$B$1320,'Mix Substation Location Summary'!$B830,'AH Data Pivot'!$G$3:$G$1320)</f>
        <v>664567.90999999992</v>
      </c>
      <c r="AA830" s="447">
        <f>SUMIF('AH Data Pivot'!$B$3:$B$1320,'Mix Substation Location Summary'!$B830,'AH Data Pivot'!$G$3:$G$1320)-Z830</f>
        <v>0</v>
      </c>
      <c r="AE830" s="417">
        <f>SUMIF('AH Data Pivot'!$B$3:$B$1320,'Mix Substation Location Summary'!$B830,'AH Data Pivot'!$H$3:$H$1320)</f>
        <v>4197527.6800000016</v>
      </c>
      <c r="AF830" s="454">
        <f>SUMIF('AH Data Pivot'!$B$3:$B$1320,'Mix Substation Location Summary'!$B830,'AH Data Pivot'!$H$3:$H$1320)-AE830</f>
        <v>0</v>
      </c>
      <c r="AI830" s="473">
        <f t="shared" si="67"/>
        <v>1</v>
      </c>
      <c r="AJ830" s="474">
        <f t="shared" si="68"/>
        <v>1</v>
      </c>
    </row>
    <row r="831" spans="2:36" x14ac:dyDescent="0.25">
      <c r="B831" s="403">
        <v>5798</v>
      </c>
      <c r="C831" s="403" t="str">
        <f t="shared" si="69"/>
        <v/>
      </c>
      <c r="F831" s="401">
        <f>SUMIF('AH Data Pivot'!$B$3:$B$1320,'Mix Substation Location Summary'!$B831,'AH Data Pivot'!$C$3:$C$1320)</f>
        <v>0</v>
      </c>
      <c r="G831" s="447">
        <f>SUMIF('AH Data Pivot'!$B$3:$B$1320,'Mix Substation Location Summary'!$B831,'AH Data Pivot'!$C$3:$C$1320)-F831</f>
        <v>0</v>
      </c>
      <c r="K831" s="401">
        <f>SUMIF('AH Data Pivot'!$B$3:$B$1320,'Mix Substation Location Summary'!$B831,'AH Data Pivot'!$D$3:$D$1320)</f>
        <v>0</v>
      </c>
      <c r="L831" s="456">
        <f>SUMIF('AH Data Pivot'!$B$3:$B$1320,'Mix Substation Location Summary'!$B831,'AH Data Pivot'!$D$3:$D$1320)-K831</f>
        <v>0</v>
      </c>
      <c r="P831" s="417">
        <f>SUMIF('AH Data Pivot'!$B$3:$B$1320,'Mix Substation Location Summary'!$B831,'AH Data Pivot'!$E$3:$E$1320)</f>
        <v>17658.29</v>
      </c>
      <c r="Q831" s="451">
        <f>SUMIF('AH Data Pivot'!$B$3:$B$1320,'Mix Substation Location Summary'!$B831,'AH Data Pivot'!$E$3:$E$1320)-P831</f>
        <v>0</v>
      </c>
      <c r="U831" s="417">
        <f>SUMIF('AH Data Pivot'!$B$3:$B$1320,'Mix Substation Location Summary'!$B831,'AH Data Pivot'!$F$3:$F$1320)</f>
        <v>1888137.5599999998</v>
      </c>
      <c r="V831" s="454">
        <f>SUMIF('AH Data Pivot'!$B$3:$B$1320,'Mix Substation Location Summary'!$B831,'AH Data Pivot'!$F$3:$F$1320)-U831</f>
        <v>0</v>
      </c>
      <c r="W831" s="403"/>
      <c r="Z831" s="417">
        <f>SUMIF('AH Data Pivot'!$B$3:$B$1320,'Mix Substation Location Summary'!$B831,'AH Data Pivot'!$G$3:$G$1320)</f>
        <v>1020427.8499999999</v>
      </c>
      <c r="AA831" s="447">
        <f>SUMIF('AH Data Pivot'!$B$3:$B$1320,'Mix Substation Location Summary'!$B831,'AH Data Pivot'!$G$3:$G$1320)-Z831</f>
        <v>0</v>
      </c>
      <c r="AE831" s="417">
        <f>SUMIF('AH Data Pivot'!$B$3:$B$1320,'Mix Substation Location Summary'!$B831,'AH Data Pivot'!$H$3:$H$1320)</f>
        <v>3398439.9499999988</v>
      </c>
      <c r="AF831" s="454">
        <f>SUMIF('AH Data Pivot'!$B$3:$B$1320,'Mix Substation Location Summary'!$B831,'AH Data Pivot'!$H$3:$H$1320)-AE831</f>
        <v>0</v>
      </c>
      <c r="AI831" s="473" t="str">
        <f t="shared" si="67"/>
        <v/>
      </c>
      <c r="AJ831" s="474">
        <f t="shared" si="68"/>
        <v>1</v>
      </c>
    </row>
    <row r="832" spans="2:36" x14ac:dyDescent="0.25">
      <c r="B832" s="403">
        <v>5799</v>
      </c>
      <c r="C832" s="403" t="str">
        <f t="shared" si="69"/>
        <v/>
      </c>
      <c r="F832" s="401">
        <f>SUMIF('AH Data Pivot'!$B$3:$B$1320,'Mix Substation Location Summary'!$B832,'AH Data Pivot'!$C$3:$C$1320)</f>
        <v>0</v>
      </c>
      <c r="G832" s="447">
        <f>SUMIF('AH Data Pivot'!$B$3:$B$1320,'Mix Substation Location Summary'!$B832,'AH Data Pivot'!$C$3:$C$1320)-F832</f>
        <v>0</v>
      </c>
      <c r="K832" s="401">
        <f>SUMIF('AH Data Pivot'!$B$3:$B$1320,'Mix Substation Location Summary'!$B832,'AH Data Pivot'!$D$3:$D$1320)</f>
        <v>0</v>
      </c>
      <c r="L832" s="456">
        <f>SUMIF('AH Data Pivot'!$B$3:$B$1320,'Mix Substation Location Summary'!$B832,'AH Data Pivot'!$D$3:$D$1320)-K832</f>
        <v>0</v>
      </c>
      <c r="P832" s="417">
        <f>SUMIF('AH Data Pivot'!$B$3:$B$1320,'Mix Substation Location Summary'!$B832,'AH Data Pivot'!$E$3:$E$1320)</f>
        <v>0</v>
      </c>
      <c r="Q832" s="451">
        <f>SUMIF('AH Data Pivot'!$B$3:$B$1320,'Mix Substation Location Summary'!$B832,'AH Data Pivot'!$E$3:$E$1320)-P832</f>
        <v>0</v>
      </c>
      <c r="U832" s="417">
        <f>SUMIF('AH Data Pivot'!$B$3:$B$1320,'Mix Substation Location Summary'!$B832,'AH Data Pivot'!$F$3:$F$1320)</f>
        <v>0</v>
      </c>
      <c r="V832" s="454">
        <f>SUMIF('AH Data Pivot'!$B$3:$B$1320,'Mix Substation Location Summary'!$B832,'AH Data Pivot'!$F$3:$F$1320)-U832</f>
        <v>0</v>
      </c>
      <c r="W832" s="403"/>
      <c r="Z832" s="417">
        <f>SUMIF('AH Data Pivot'!$B$3:$B$1320,'Mix Substation Location Summary'!$B832,'AH Data Pivot'!$G$3:$G$1320)</f>
        <v>18899.080000000002</v>
      </c>
      <c r="AA832" s="447">
        <f>SUMIF('AH Data Pivot'!$B$3:$B$1320,'Mix Substation Location Summary'!$B832,'AH Data Pivot'!$G$3:$G$1320)-Z832</f>
        <v>0</v>
      </c>
      <c r="AE832" s="417">
        <f>SUMIF('AH Data Pivot'!$B$3:$B$1320,'Mix Substation Location Summary'!$B832,'AH Data Pivot'!$H$3:$H$1320)</f>
        <v>466645.91000000003</v>
      </c>
      <c r="AF832" s="454">
        <f>SUMIF('AH Data Pivot'!$B$3:$B$1320,'Mix Substation Location Summary'!$B832,'AH Data Pivot'!$H$3:$H$1320)-AE832</f>
        <v>0</v>
      </c>
      <c r="AI832" s="473" t="str">
        <f t="shared" si="67"/>
        <v/>
      </c>
      <c r="AJ832" s="474">
        <f t="shared" si="68"/>
        <v>1</v>
      </c>
    </row>
    <row r="833" spans="2:36" x14ac:dyDescent="0.25">
      <c r="B833" s="403">
        <v>5800</v>
      </c>
      <c r="C833" s="403" t="str">
        <f t="shared" si="69"/>
        <v/>
      </c>
      <c r="F833" s="401">
        <f>SUMIF('AH Data Pivot'!$B$3:$B$1320,'Mix Substation Location Summary'!$B833,'AH Data Pivot'!$C$3:$C$1320)</f>
        <v>0</v>
      </c>
      <c r="G833" s="447">
        <f>SUMIF('AH Data Pivot'!$B$3:$B$1320,'Mix Substation Location Summary'!$B833,'AH Data Pivot'!$C$3:$C$1320)-F833</f>
        <v>0</v>
      </c>
      <c r="K833" s="401">
        <f>SUMIF('AH Data Pivot'!$B$3:$B$1320,'Mix Substation Location Summary'!$B833,'AH Data Pivot'!$D$3:$D$1320)</f>
        <v>0</v>
      </c>
      <c r="L833" s="456">
        <f>SUMIF('AH Data Pivot'!$B$3:$B$1320,'Mix Substation Location Summary'!$B833,'AH Data Pivot'!$D$3:$D$1320)-K833</f>
        <v>0</v>
      </c>
      <c r="P833" s="417">
        <f>SUMIF('AH Data Pivot'!$B$3:$B$1320,'Mix Substation Location Summary'!$B833,'AH Data Pivot'!$E$3:$E$1320)</f>
        <v>0</v>
      </c>
      <c r="Q833" s="451">
        <f>SUMIF('AH Data Pivot'!$B$3:$B$1320,'Mix Substation Location Summary'!$B833,'AH Data Pivot'!$E$3:$E$1320)-P833</f>
        <v>0</v>
      </c>
      <c r="U833" s="417">
        <f>SUMIF('AH Data Pivot'!$B$3:$B$1320,'Mix Substation Location Summary'!$B833,'AH Data Pivot'!$F$3:$F$1320)</f>
        <v>0</v>
      </c>
      <c r="V833" s="454">
        <f>SUMIF('AH Data Pivot'!$B$3:$B$1320,'Mix Substation Location Summary'!$B833,'AH Data Pivot'!$F$3:$F$1320)-U833</f>
        <v>0</v>
      </c>
      <c r="W833" s="403"/>
      <c r="Z833" s="417">
        <f>SUMIF('AH Data Pivot'!$B$3:$B$1320,'Mix Substation Location Summary'!$B833,'AH Data Pivot'!$G$3:$G$1320)</f>
        <v>0</v>
      </c>
      <c r="AA833" s="447">
        <f>SUMIF('AH Data Pivot'!$B$3:$B$1320,'Mix Substation Location Summary'!$B833,'AH Data Pivot'!$G$3:$G$1320)-Z833</f>
        <v>0</v>
      </c>
      <c r="AE833" s="417">
        <f>SUMIF('AH Data Pivot'!$B$3:$B$1320,'Mix Substation Location Summary'!$B833,'AH Data Pivot'!$H$3:$H$1320)</f>
        <v>69255.509999999995</v>
      </c>
      <c r="AF833" s="454">
        <f>SUMIF('AH Data Pivot'!$B$3:$B$1320,'Mix Substation Location Summary'!$B833,'AH Data Pivot'!$H$3:$H$1320)-AE833</f>
        <v>0</v>
      </c>
      <c r="AI833" s="473">
        <f t="shared" si="67"/>
        <v>1</v>
      </c>
      <c r="AJ833" s="474">
        <f t="shared" si="68"/>
        <v>1</v>
      </c>
    </row>
    <row r="834" spans="2:36" x14ac:dyDescent="0.25">
      <c r="B834" s="403">
        <v>5801</v>
      </c>
      <c r="C834" s="403" t="str">
        <f t="shared" si="69"/>
        <v/>
      </c>
      <c r="F834" s="401">
        <f>SUMIF('AH Data Pivot'!$B$3:$B$1320,'Mix Substation Location Summary'!$B834,'AH Data Pivot'!$C$3:$C$1320)</f>
        <v>0</v>
      </c>
      <c r="G834" s="447">
        <f>SUMIF('AH Data Pivot'!$B$3:$B$1320,'Mix Substation Location Summary'!$B834,'AH Data Pivot'!$C$3:$C$1320)-F834</f>
        <v>0</v>
      </c>
      <c r="K834" s="401">
        <f>SUMIF('AH Data Pivot'!$B$3:$B$1320,'Mix Substation Location Summary'!$B834,'AH Data Pivot'!$D$3:$D$1320)</f>
        <v>0</v>
      </c>
      <c r="L834" s="456">
        <f>SUMIF('AH Data Pivot'!$B$3:$B$1320,'Mix Substation Location Summary'!$B834,'AH Data Pivot'!$D$3:$D$1320)-K834</f>
        <v>0</v>
      </c>
      <c r="P834" s="417">
        <f>SUMIF('AH Data Pivot'!$B$3:$B$1320,'Mix Substation Location Summary'!$B834,'AH Data Pivot'!$E$3:$E$1320)</f>
        <v>104130.19</v>
      </c>
      <c r="Q834" s="451">
        <f>SUMIF('AH Data Pivot'!$B$3:$B$1320,'Mix Substation Location Summary'!$B834,'AH Data Pivot'!$E$3:$E$1320)-P834</f>
        <v>0</v>
      </c>
      <c r="U834" s="417">
        <f>SUMIF('AH Data Pivot'!$B$3:$B$1320,'Mix Substation Location Summary'!$B834,'AH Data Pivot'!$F$3:$F$1320)</f>
        <v>50895.86</v>
      </c>
      <c r="V834" s="454">
        <f>SUMIF('AH Data Pivot'!$B$3:$B$1320,'Mix Substation Location Summary'!$B834,'AH Data Pivot'!$F$3:$F$1320)-U834</f>
        <v>0</v>
      </c>
      <c r="W834" s="403"/>
      <c r="Z834" s="417">
        <f>SUMIF('AH Data Pivot'!$B$3:$B$1320,'Mix Substation Location Summary'!$B834,'AH Data Pivot'!$G$3:$G$1320)</f>
        <v>132233.5</v>
      </c>
      <c r="AA834" s="447">
        <f>SUMIF('AH Data Pivot'!$B$3:$B$1320,'Mix Substation Location Summary'!$B834,'AH Data Pivot'!$G$3:$G$1320)-Z834</f>
        <v>0</v>
      </c>
      <c r="AE834" s="417">
        <f>SUMIF('AH Data Pivot'!$B$3:$B$1320,'Mix Substation Location Summary'!$B834,'AH Data Pivot'!$H$3:$H$1320)</f>
        <v>5173629.3700000038</v>
      </c>
      <c r="AF834" s="454">
        <f>SUMIF('AH Data Pivot'!$B$3:$B$1320,'Mix Substation Location Summary'!$B834,'AH Data Pivot'!$H$3:$H$1320)-AE834</f>
        <v>0</v>
      </c>
      <c r="AI834" s="473" t="str">
        <f t="shared" si="67"/>
        <v/>
      </c>
      <c r="AJ834" s="474">
        <f t="shared" si="68"/>
        <v>1</v>
      </c>
    </row>
    <row r="835" spans="2:36" x14ac:dyDescent="0.25">
      <c r="B835" s="403">
        <v>5802</v>
      </c>
      <c r="C835" s="403" t="str">
        <f t="shared" si="69"/>
        <v/>
      </c>
      <c r="F835" s="401">
        <f>SUMIF('AH Data Pivot'!$B$3:$B$1320,'Mix Substation Location Summary'!$B835,'AH Data Pivot'!$C$3:$C$1320)</f>
        <v>0</v>
      </c>
      <c r="G835" s="447">
        <f>SUMIF('AH Data Pivot'!$B$3:$B$1320,'Mix Substation Location Summary'!$B835,'AH Data Pivot'!$C$3:$C$1320)-F835</f>
        <v>0</v>
      </c>
      <c r="K835" s="401">
        <f>SUMIF('AH Data Pivot'!$B$3:$B$1320,'Mix Substation Location Summary'!$B835,'AH Data Pivot'!$D$3:$D$1320)</f>
        <v>0</v>
      </c>
      <c r="L835" s="456">
        <f>SUMIF('AH Data Pivot'!$B$3:$B$1320,'Mix Substation Location Summary'!$B835,'AH Data Pivot'!$D$3:$D$1320)-K835</f>
        <v>0</v>
      </c>
      <c r="P835" s="417">
        <f>SUMIF('AH Data Pivot'!$B$3:$B$1320,'Mix Substation Location Summary'!$B835,'AH Data Pivot'!$E$3:$E$1320)</f>
        <v>0</v>
      </c>
      <c r="Q835" s="451">
        <f>SUMIF('AH Data Pivot'!$B$3:$B$1320,'Mix Substation Location Summary'!$B835,'AH Data Pivot'!$E$3:$E$1320)-P835</f>
        <v>0</v>
      </c>
      <c r="U835" s="417">
        <f>SUMIF('AH Data Pivot'!$B$3:$B$1320,'Mix Substation Location Summary'!$B835,'AH Data Pivot'!$F$3:$F$1320)</f>
        <v>31251.65</v>
      </c>
      <c r="V835" s="454">
        <f>SUMIF('AH Data Pivot'!$B$3:$B$1320,'Mix Substation Location Summary'!$B835,'AH Data Pivot'!$F$3:$F$1320)-U835</f>
        <v>0</v>
      </c>
      <c r="W835" s="403"/>
      <c r="Z835" s="417">
        <f>SUMIF('AH Data Pivot'!$B$3:$B$1320,'Mix Substation Location Summary'!$B835,'AH Data Pivot'!$G$3:$G$1320)</f>
        <v>399522.09999999992</v>
      </c>
      <c r="AA835" s="447">
        <f>SUMIF('AH Data Pivot'!$B$3:$B$1320,'Mix Substation Location Summary'!$B835,'AH Data Pivot'!$G$3:$G$1320)-Z835</f>
        <v>0</v>
      </c>
      <c r="AE835" s="417">
        <f>SUMIF('AH Data Pivot'!$B$3:$B$1320,'Mix Substation Location Summary'!$B835,'AH Data Pivot'!$H$3:$H$1320)</f>
        <v>5577985.9900000039</v>
      </c>
      <c r="AF835" s="454">
        <f>SUMIF('AH Data Pivot'!$B$3:$B$1320,'Mix Substation Location Summary'!$B835,'AH Data Pivot'!$H$3:$H$1320)-AE835</f>
        <v>0</v>
      </c>
      <c r="AI835" s="473" t="str">
        <f t="shared" si="67"/>
        <v/>
      </c>
      <c r="AJ835" s="474">
        <f t="shared" si="68"/>
        <v>1</v>
      </c>
    </row>
    <row r="836" spans="2:36" x14ac:dyDescent="0.25">
      <c r="B836" s="403">
        <v>5803</v>
      </c>
      <c r="C836" s="403" t="str">
        <f t="shared" si="69"/>
        <v/>
      </c>
      <c r="F836" s="401">
        <f>SUMIF('AH Data Pivot'!$B$3:$B$1320,'Mix Substation Location Summary'!$B836,'AH Data Pivot'!$C$3:$C$1320)</f>
        <v>0</v>
      </c>
      <c r="G836" s="447">
        <f>SUMIF('AH Data Pivot'!$B$3:$B$1320,'Mix Substation Location Summary'!$B836,'AH Data Pivot'!$C$3:$C$1320)-F836</f>
        <v>0</v>
      </c>
      <c r="K836" s="401">
        <f>SUMIF('AH Data Pivot'!$B$3:$B$1320,'Mix Substation Location Summary'!$B836,'AH Data Pivot'!$D$3:$D$1320)</f>
        <v>0</v>
      </c>
      <c r="L836" s="456">
        <f>SUMIF('AH Data Pivot'!$B$3:$B$1320,'Mix Substation Location Summary'!$B836,'AH Data Pivot'!$D$3:$D$1320)-K836</f>
        <v>0</v>
      </c>
      <c r="P836" s="417">
        <f>SUMIF('AH Data Pivot'!$B$3:$B$1320,'Mix Substation Location Summary'!$B836,'AH Data Pivot'!$E$3:$E$1320)</f>
        <v>0</v>
      </c>
      <c r="Q836" s="451">
        <f>SUMIF('AH Data Pivot'!$B$3:$B$1320,'Mix Substation Location Summary'!$B836,'AH Data Pivot'!$E$3:$E$1320)-P836</f>
        <v>0</v>
      </c>
      <c r="U836" s="417">
        <f>SUMIF('AH Data Pivot'!$B$3:$B$1320,'Mix Substation Location Summary'!$B836,'AH Data Pivot'!$F$3:$F$1320)</f>
        <v>5082.09</v>
      </c>
      <c r="V836" s="454">
        <f>SUMIF('AH Data Pivot'!$B$3:$B$1320,'Mix Substation Location Summary'!$B836,'AH Data Pivot'!$F$3:$F$1320)-U836</f>
        <v>0</v>
      </c>
      <c r="W836" s="403"/>
      <c r="Z836" s="417">
        <f>SUMIF('AH Data Pivot'!$B$3:$B$1320,'Mix Substation Location Summary'!$B836,'AH Data Pivot'!$G$3:$G$1320)</f>
        <v>0</v>
      </c>
      <c r="AA836" s="447">
        <f>SUMIF('AH Data Pivot'!$B$3:$B$1320,'Mix Substation Location Summary'!$B836,'AH Data Pivot'!$G$3:$G$1320)-Z836</f>
        <v>0</v>
      </c>
      <c r="AE836" s="417">
        <f>SUMIF('AH Data Pivot'!$B$3:$B$1320,'Mix Substation Location Summary'!$B836,'AH Data Pivot'!$H$3:$H$1320)</f>
        <v>0</v>
      </c>
      <c r="AF836" s="454">
        <f>SUMIF('AH Data Pivot'!$B$3:$B$1320,'Mix Substation Location Summary'!$B836,'AH Data Pivot'!$H$3:$H$1320)-AE836</f>
        <v>0</v>
      </c>
      <c r="AI836" s="473" t="str">
        <f t="shared" si="67"/>
        <v/>
      </c>
      <c r="AJ836" s="474">
        <f t="shared" si="68"/>
        <v>1</v>
      </c>
    </row>
    <row r="837" spans="2:36" x14ac:dyDescent="0.25">
      <c r="B837" s="403">
        <v>5804</v>
      </c>
      <c r="C837" s="403" t="str">
        <f t="shared" si="69"/>
        <v/>
      </c>
      <c r="F837" s="401">
        <f>SUMIF('AH Data Pivot'!$B$3:$B$1320,'Mix Substation Location Summary'!$B837,'AH Data Pivot'!$C$3:$C$1320)</f>
        <v>0</v>
      </c>
      <c r="G837" s="447">
        <f>SUMIF('AH Data Pivot'!$B$3:$B$1320,'Mix Substation Location Summary'!$B837,'AH Data Pivot'!$C$3:$C$1320)-F837</f>
        <v>0</v>
      </c>
      <c r="K837" s="401">
        <f>SUMIF('AH Data Pivot'!$B$3:$B$1320,'Mix Substation Location Summary'!$B837,'AH Data Pivot'!$D$3:$D$1320)</f>
        <v>0</v>
      </c>
      <c r="L837" s="456">
        <f>SUMIF('AH Data Pivot'!$B$3:$B$1320,'Mix Substation Location Summary'!$B837,'AH Data Pivot'!$D$3:$D$1320)-K837</f>
        <v>0</v>
      </c>
      <c r="P837" s="417">
        <f>SUMIF('AH Data Pivot'!$B$3:$B$1320,'Mix Substation Location Summary'!$B837,'AH Data Pivot'!$E$3:$E$1320)</f>
        <v>0</v>
      </c>
      <c r="Q837" s="451">
        <f>SUMIF('AH Data Pivot'!$B$3:$B$1320,'Mix Substation Location Summary'!$B837,'AH Data Pivot'!$E$3:$E$1320)-P837</f>
        <v>0</v>
      </c>
      <c r="U837" s="417">
        <f>SUMIF('AH Data Pivot'!$B$3:$B$1320,'Mix Substation Location Summary'!$B837,'AH Data Pivot'!$F$3:$F$1320)</f>
        <v>9421.65</v>
      </c>
      <c r="V837" s="454">
        <f>SUMIF('AH Data Pivot'!$B$3:$B$1320,'Mix Substation Location Summary'!$B837,'AH Data Pivot'!$F$3:$F$1320)-U837</f>
        <v>0</v>
      </c>
      <c r="W837" s="403"/>
      <c r="Z837" s="417">
        <f>SUMIF('AH Data Pivot'!$B$3:$B$1320,'Mix Substation Location Summary'!$B837,'AH Data Pivot'!$G$3:$G$1320)</f>
        <v>173076.08000000002</v>
      </c>
      <c r="AA837" s="447">
        <f>SUMIF('AH Data Pivot'!$B$3:$B$1320,'Mix Substation Location Summary'!$B837,'AH Data Pivot'!$G$3:$G$1320)-Z837</f>
        <v>0</v>
      </c>
      <c r="AE837" s="417">
        <f>SUMIF('AH Data Pivot'!$B$3:$B$1320,'Mix Substation Location Summary'!$B837,'AH Data Pivot'!$H$3:$H$1320)</f>
        <v>4192050.5300000017</v>
      </c>
      <c r="AF837" s="454">
        <f>SUMIF('AH Data Pivot'!$B$3:$B$1320,'Mix Substation Location Summary'!$B837,'AH Data Pivot'!$H$3:$H$1320)-AE837</f>
        <v>0</v>
      </c>
      <c r="AI837" s="473" t="str">
        <f t="shared" si="67"/>
        <v/>
      </c>
      <c r="AJ837" s="474">
        <f t="shared" si="68"/>
        <v>1</v>
      </c>
    </row>
    <row r="838" spans="2:36" x14ac:dyDescent="0.25">
      <c r="B838" s="403">
        <v>5805</v>
      </c>
      <c r="C838" s="403" t="str">
        <f t="shared" si="69"/>
        <v/>
      </c>
      <c r="F838" s="401">
        <f>SUMIF('AH Data Pivot'!$B$3:$B$1320,'Mix Substation Location Summary'!$B838,'AH Data Pivot'!$C$3:$C$1320)</f>
        <v>0</v>
      </c>
      <c r="G838" s="447">
        <f>SUMIF('AH Data Pivot'!$B$3:$B$1320,'Mix Substation Location Summary'!$B838,'AH Data Pivot'!$C$3:$C$1320)-F838</f>
        <v>0</v>
      </c>
      <c r="K838" s="401">
        <f>SUMIF('AH Data Pivot'!$B$3:$B$1320,'Mix Substation Location Summary'!$B838,'AH Data Pivot'!$D$3:$D$1320)</f>
        <v>0</v>
      </c>
      <c r="L838" s="456">
        <f>SUMIF('AH Data Pivot'!$B$3:$B$1320,'Mix Substation Location Summary'!$B838,'AH Data Pivot'!$D$3:$D$1320)-K838</f>
        <v>0</v>
      </c>
      <c r="P838" s="417">
        <f>SUMIF('AH Data Pivot'!$B$3:$B$1320,'Mix Substation Location Summary'!$B838,'AH Data Pivot'!$E$3:$E$1320)</f>
        <v>0</v>
      </c>
      <c r="Q838" s="451">
        <f>SUMIF('AH Data Pivot'!$B$3:$B$1320,'Mix Substation Location Summary'!$B838,'AH Data Pivot'!$E$3:$E$1320)-P838</f>
        <v>0</v>
      </c>
      <c r="U838" s="417">
        <f>SUMIF('AH Data Pivot'!$B$3:$B$1320,'Mix Substation Location Summary'!$B838,'AH Data Pivot'!$F$3:$F$1320)</f>
        <v>44427.689999999995</v>
      </c>
      <c r="V838" s="454">
        <f>SUMIF('AH Data Pivot'!$B$3:$B$1320,'Mix Substation Location Summary'!$B838,'AH Data Pivot'!$F$3:$F$1320)-U838</f>
        <v>0</v>
      </c>
      <c r="W838" s="403"/>
      <c r="Z838" s="417">
        <f>SUMIF('AH Data Pivot'!$B$3:$B$1320,'Mix Substation Location Summary'!$B838,'AH Data Pivot'!$G$3:$G$1320)</f>
        <v>55000.23</v>
      </c>
      <c r="AA838" s="447">
        <f>SUMIF('AH Data Pivot'!$B$3:$B$1320,'Mix Substation Location Summary'!$B838,'AH Data Pivot'!$G$3:$G$1320)-Z838</f>
        <v>0</v>
      </c>
      <c r="AE838" s="417">
        <f>SUMIF('AH Data Pivot'!$B$3:$B$1320,'Mix Substation Location Summary'!$B838,'AH Data Pivot'!$H$3:$H$1320)</f>
        <v>4135479.0700000003</v>
      </c>
      <c r="AF838" s="454">
        <f>SUMIF('AH Data Pivot'!$B$3:$B$1320,'Mix Substation Location Summary'!$B838,'AH Data Pivot'!$H$3:$H$1320)-AE838</f>
        <v>0</v>
      </c>
      <c r="AI838" s="473" t="str">
        <f t="shared" si="67"/>
        <v/>
      </c>
      <c r="AJ838" s="474">
        <f t="shared" si="68"/>
        <v>1</v>
      </c>
    </row>
    <row r="839" spans="2:36" x14ac:dyDescent="0.25">
      <c r="B839" s="403">
        <v>5806</v>
      </c>
      <c r="C839" s="403" t="str">
        <f t="shared" si="69"/>
        <v/>
      </c>
      <c r="F839" s="401">
        <f>SUMIF('AH Data Pivot'!$B$3:$B$1320,'Mix Substation Location Summary'!$B839,'AH Data Pivot'!$C$3:$C$1320)</f>
        <v>0</v>
      </c>
      <c r="G839" s="447">
        <f>SUMIF('AH Data Pivot'!$B$3:$B$1320,'Mix Substation Location Summary'!$B839,'AH Data Pivot'!$C$3:$C$1320)-F839</f>
        <v>0</v>
      </c>
      <c r="K839" s="401">
        <f>SUMIF('AH Data Pivot'!$B$3:$B$1320,'Mix Substation Location Summary'!$B839,'AH Data Pivot'!$D$3:$D$1320)</f>
        <v>0</v>
      </c>
      <c r="L839" s="456">
        <f>SUMIF('AH Data Pivot'!$B$3:$B$1320,'Mix Substation Location Summary'!$B839,'AH Data Pivot'!$D$3:$D$1320)-K839</f>
        <v>0</v>
      </c>
      <c r="P839" s="417">
        <f>SUMIF('AH Data Pivot'!$B$3:$B$1320,'Mix Substation Location Summary'!$B839,'AH Data Pivot'!$E$3:$E$1320)</f>
        <v>0</v>
      </c>
      <c r="Q839" s="451">
        <f>SUMIF('AH Data Pivot'!$B$3:$B$1320,'Mix Substation Location Summary'!$B839,'AH Data Pivot'!$E$3:$E$1320)-P839</f>
        <v>0</v>
      </c>
      <c r="U839" s="417">
        <f>SUMIF('AH Data Pivot'!$B$3:$B$1320,'Mix Substation Location Summary'!$B839,'AH Data Pivot'!$F$3:$F$1320)</f>
        <v>596.92999999999995</v>
      </c>
      <c r="V839" s="454">
        <f>SUMIF('AH Data Pivot'!$B$3:$B$1320,'Mix Substation Location Summary'!$B839,'AH Data Pivot'!$F$3:$F$1320)-U839</f>
        <v>0</v>
      </c>
      <c r="W839" s="403"/>
      <c r="Z839" s="417">
        <f>SUMIF('AH Data Pivot'!$B$3:$B$1320,'Mix Substation Location Summary'!$B839,'AH Data Pivot'!$G$3:$G$1320)</f>
        <v>12898.720000000001</v>
      </c>
      <c r="AA839" s="447">
        <f>SUMIF('AH Data Pivot'!$B$3:$B$1320,'Mix Substation Location Summary'!$B839,'AH Data Pivot'!$G$3:$G$1320)-Z839</f>
        <v>0</v>
      </c>
      <c r="AE839" s="417">
        <f>SUMIF('AH Data Pivot'!$B$3:$B$1320,'Mix Substation Location Summary'!$B839,'AH Data Pivot'!$H$3:$H$1320)</f>
        <v>1089842.2800000003</v>
      </c>
      <c r="AF839" s="454">
        <f>SUMIF('AH Data Pivot'!$B$3:$B$1320,'Mix Substation Location Summary'!$B839,'AH Data Pivot'!$H$3:$H$1320)-AE839</f>
        <v>0</v>
      </c>
      <c r="AI839" s="473" t="str">
        <f t="shared" si="67"/>
        <v/>
      </c>
      <c r="AJ839" s="474">
        <f t="shared" si="68"/>
        <v>1</v>
      </c>
    </row>
    <row r="840" spans="2:36" x14ac:dyDescent="0.25">
      <c r="B840" s="403">
        <v>5807</v>
      </c>
      <c r="C840" s="403" t="str">
        <f t="shared" si="69"/>
        <v/>
      </c>
      <c r="F840" s="401">
        <f>SUMIF('AH Data Pivot'!$B$3:$B$1320,'Mix Substation Location Summary'!$B840,'AH Data Pivot'!$C$3:$C$1320)</f>
        <v>0</v>
      </c>
      <c r="G840" s="447">
        <f>SUMIF('AH Data Pivot'!$B$3:$B$1320,'Mix Substation Location Summary'!$B840,'AH Data Pivot'!$C$3:$C$1320)-F840</f>
        <v>0</v>
      </c>
      <c r="K840" s="401">
        <f>SUMIF('AH Data Pivot'!$B$3:$B$1320,'Mix Substation Location Summary'!$B840,'AH Data Pivot'!$D$3:$D$1320)</f>
        <v>0</v>
      </c>
      <c r="L840" s="456">
        <f>SUMIF('AH Data Pivot'!$B$3:$B$1320,'Mix Substation Location Summary'!$B840,'AH Data Pivot'!$D$3:$D$1320)-K840</f>
        <v>0</v>
      </c>
      <c r="P840" s="417">
        <f>SUMIF('AH Data Pivot'!$B$3:$B$1320,'Mix Substation Location Summary'!$B840,'AH Data Pivot'!$E$3:$E$1320)</f>
        <v>0</v>
      </c>
      <c r="Q840" s="451">
        <f>SUMIF('AH Data Pivot'!$B$3:$B$1320,'Mix Substation Location Summary'!$B840,'AH Data Pivot'!$E$3:$E$1320)-P840</f>
        <v>0</v>
      </c>
      <c r="U840" s="417">
        <f>SUMIF('AH Data Pivot'!$B$3:$B$1320,'Mix Substation Location Summary'!$B840,'AH Data Pivot'!$F$3:$F$1320)</f>
        <v>34045.910000000003</v>
      </c>
      <c r="V840" s="454">
        <f>SUMIF('AH Data Pivot'!$B$3:$B$1320,'Mix Substation Location Summary'!$B840,'AH Data Pivot'!$F$3:$F$1320)-U840</f>
        <v>0</v>
      </c>
      <c r="W840" s="403"/>
      <c r="Z840" s="417">
        <f>SUMIF('AH Data Pivot'!$B$3:$B$1320,'Mix Substation Location Summary'!$B840,'AH Data Pivot'!$G$3:$G$1320)</f>
        <v>97527.23</v>
      </c>
      <c r="AA840" s="447">
        <f>SUMIF('AH Data Pivot'!$B$3:$B$1320,'Mix Substation Location Summary'!$B840,'AH Data Pivot'!$G$3:$G$1320)-Z840</f>
        <v>0</v>
      </c>
      <c r="AE840" s="417">
        <f>SUMIF('AH Data Pivot'!$B$3:$B$1320,'Mix Substation Location Summary'!$B840,'AH Data Pivot'!$H$3:$H$1320)</f>
        <v>4380270.8199999966</v>
      </c>
      <c r="AF840" s="454">
        <f>SUMIF('AH Data Pivot'!$B$3:$B$1320,'Mix Substation Location Summary'!$B840,'AH Data Pivot'!$H$3:$H$1320)-AE840</f>
        <v>0</v>
      </c>
      <c r="AI840" s="473" t="str">
        <f t="shared" si="67"/>
        <v/>
      </c>
      <c r="AJ840" s="474">
        <f t="shared" si="68"/>
        <v>1</v>
      </c>
    </row>
    <row r="841" spans="2:36" x14ac:dyDescent="0.25">
      <c r="B841" s="403">
        <v>5808</v>
      </c>
      <c r="C841" s="403" t="str">
        <f t="shared" si="69"/>
        <v/>
      </c>
      <c r="F841" s="401">
        <f>SUMIF('AH Data Pivot'!$B$3:$B$1320,'Mix Substation Location Summary'!$B841,'AH Data Pivot'!$C$3:$C$1320)</f>
        <v>0</v>
      </c>
      <c r="G841" s="447">
        <f>SUMIF('AH Data Pivot'!$B$3:$B$1320,'Mix Substation Location Summary'!$B841,'AH Data Pivot'!$C$3:$C$1320)-F841</f>
        <v>0</v>
      </c>
      <c r="K841" s="401">
        <f>SUMIF('AH Data Pivot'!$B$3:$B$1320,'Mix Substation Location Summary'!$B841,'AH Data Pivot'!$D$3:$D$1320)</f>
        <v>0</v>
      </c>
      <c r="L841" s="456">
        <f>SUMIF('AH Data Pivot'!$B$3:$B$1320,'Mix Substation Location Summary'!$B841,'AH Data Pivot'!$D$3:$D$1320)-K841</f>
        <v>0</v>
      </c>
      <c r="P841" s="417">
        <f>SUMIF('AH Data Pivot'!$B$3:$B$1320,'Mix Substation Location Summary'!$B841,'AH Data Pivot'!$E$3:$E$1320)</f>
        <v>0</v>
      </c>
      <c r="Q841" s="451">
        <f>SUMIF('AH Data Pivot'!$B$3:$B$1320,'Mix Substation Location Summary'!$B841,'AH Data Pivot'!$E$3:$E$1320)-P841</f>
        <v>0</v>
      </c>
      <c r="U841" s="417">
        <f>SUMIF('AH Data Pivot'!$B$3:$B$1320,'Mix Substation Location Summary'!$B841,'AH Data Pivot'!$F$3:$F$1320)</f>
        <v>14864.98</v>
      </c>
      <c r="V841" s="454">
        <f>SUMIF('AH Data Pivot'!$B$3:$B$1320,'Mix Substation Location Summary'!$B841,'AH Data Pivot'!$F$3:$F$1320)-U841</f>
        <v>0</v>
      </c>
      <c r="W841" s="403"/>
      <c r="Z841" s="417">
        <f>SUMIF('AH Data Pivot'!$B$3:$B$1320,'Mix Substation Location Summary'!$B841,'AH Data Pivot'!$G$3:$G$1320)</f>
        <v>164343.05000000002</v>
      </c>
      <c r="AA841" s="447">
        <f>SUMIF('AH Data Pivot'!$B$3:$B$1320,'Mix Substation Location Summary'!$B841,'AH Data Pivot'!$G$3:$G$1320)-Z841</f>
        <v>0</v>
      </c>
      <c r="AE841" s="417">
        <f>SUMIF('AH Data Pivot'!$B$3:$B$1320,'Mix Substation Location Summary'!$B841,'AH Data Pivot'!$H$3:$H$1320)</f>
        <v>8382648.0699999966</v>
      </c>
      <c r="AF841" s="454">
        <f>SUMIF('AH Data Pivot'!$B$3:$B$1320,'Mix Substation Location Summary'!$B841,'AH Data Pivot'!$H$3:$H$1320)-AE841</f>
        <v>0</v>
      </c>
      <c r="AI841" s="473" t="str">
        <f t="shared" ref="AI841:AI904" si="70">IF(F841+K841+P842=0,"",1)</f>
        <v/>
      </c>
      <c r="AJ841" s="474">
        <f t="shared" ref="AJ841:AJ904" si="71">IF(U841+Z841+AE841=0,"",1)</f>
        <v>1</v>
      </c>
    </row>
    <row r="842" spans="2:36" x14ac:dyDescent="0.25">
      <c r="B842" s="403">
        <v>5809</v>
      </c>
      <c r="C842" s="403" t="str">
        <f t="shared" si="69"/>
        <v/>
      </c>
      <c r="F842" s="401">
        <f>SUMIF('AH Data Pivot'!$B$3:$B$1320,'Mix Substation Location Summary'!$B842,'AH Data Pivot'!$C$3:$C$1320)</f>
        <v>0</v>
      </c>
      <c r="G842" s="447">
        <f>SUMIF('AH Data Pivot'!$B$3:$B$1320,'Mix Substation Location Summary'!$B842,'AH Data Pivot'!$C$3:$C$1320)-F842</f>
        <v>0</v>
      </c>
      <c r="K842" s="401">
        <f>SUMIF('AH Data Pivot'!$B$3:$B$1320,'Mix Substation Location Summary'!$B842,'AH Data Pivot'!$D$3:$D$1320)</f>
        <v>0</v>
      </c>
      <c r="L842" s="456">
        <f>SUMIF('AH Data Pivot'!$B$3:$B$1320,'Mix Substation Location Summary'!$B842,'AH Data Pivot'!$D$3:$D$1320)-K842</f>
        <v>0</v>
      </c>
      <c r="P842" s="417">
        <f>SUMIF('AH Data Pivot'!$B$3:$B$1320,'Mix Substation Location Summary'!$B842,'AH Data Pivot'!$E$3:$E$1320)</f>
        <v>0</v>
      </c>
      <c r="Q842" s="451">
        <f>SUMIF('AH Data Pivot'!$B$3:$B$1320,'Mix Substation Location Summary'!$B842,'AH Data Pivot'!$E$3:$E$1320)-P842</f>
        <v>0</v>
      </c>
      <c r="U842" s="417">
        <f>SUMIF('AH Data Pivot'!$B$3:$B$1320,'Mix Substation Location Summary'!$B842,'AH Data Pivot'!$F$3:$F$1320)</f>
        <v>75818.17</v>
      </c>
      <c r="V842" s="454">
        <f>SUMIF('AH Data Pivot'!$B$3:$B$1320,'Mix Substation Location Summary'!$B842,'AH Data Pivot'!$F$3:$F$1320)-U842</f>
        <v>0</v>
      </c>
      <c r="W842" s="403"/>
      <c r="Z842" s="417">
        <f>SUMIF('AH Data Pivot'!$B$3:$B$1320,'Mix Substation Location Summary'!$B842,'AH Data Pivot'!$G$3:$G$1320)</f>
        <v>344198.01</v>
      </c>
      <c r="AA842" s="447">
        <f>SUMIF('AH Data Pivot'!$B$3:$B$1320,'Mix Substation Location Summary'!$B842,'AH Data Pivot'!$G$3:$G$1320)-Z842</f>
        <v>0</v>
      </c>
      <c r="AE842" s="417">
        <f>SUMIF('AH Data Pivot'!$B$3:$B$1320,'Mix Substation Location Summary'!$B842,'AH Data Pivot'!$H$3:$H$1320)</f>
        <v>4794938.7200000072</v>
      </c>
      <c r="AF842" s="454">
        <f>SUMIF('AH Data Pivot'!$B$3:$B$1320,'Mix Substation Location Summary'!$B842,'AH Data Pivot'!$H$3:$H$1320)-AE842</f>
        <v>0</v>
      </c>
      <c r="AI842" s="473" t="str">
        <f t="shared" si="70"/>
        <v/>
      </c>
      <c r="AJ842" s="474">
        <f t="shared" si="71"/>
        <v>1</v>
      </c>
    </row>
    <row r="843" spans="2:36" x14ac:dyDescent="0.25">
      <c r="B843" s="403">
        <v>5810</v>
      </c>
      <c r="C843" s="403" t="str">
        <f t="shared" si="69"/>
        <v/>
      </c>
      <c r="F843" s="401">
        <f>SUMIF('AH Data Pivot'!$B$3:$B$1320,'Mix Substation Location Summary'!$B843,'AH Data Pivot'!$C$3:$C$1320)</f>
        <v>0</v>
      </c>
      <c r="G843" s="447">
        <f>SUMIF('AH Data Pivot'!$B$3:$B$1320,'Mix Substation Location Summary'!$B843,'AH Data Pivot'!$C$3:$C$1320)-F843</f>
        <v>0</v>
      </c>
      <c r="K843" s="401">
        <f>SUMIF('AH Data Pivot'!$B$3:$B$1320,'Mix Substation Location Summary'!$B843,'AH Data Pivot'!$D$3:$D$1320)</f>
        <v>0</v>
      </c>
      <c r="L843" s="456">
        <f>SUMIF('AH Data Pivot'!$B$3:$B$1320,'Mix Substation Location Summary'!$B843,'AH Data Pivot'!$D$3:$D$1320)-K843</f>
        <v>0</v>
      </c>
      <c r="P843" s="417">
        <f>SUMIF('AH Data Pivot'!$B$3:$B$1320,'Mix Substation Location Summary'!$B843,'AH Data Pivot'!$E$3:$E$1320)</f>
        <v>0</v>
      </c>
      <c r="Q843" s="451">
        <f>SUMIF('AH Data Pivot'!$B$3:$B$1320,'Mix Substation Location Summary'!$B843,'AH Data Pivot'!$E$3:$E$1320)-P843</f>
        <v>0</v>
      </c>
      <c r="U843" s="417">
        <f>SUMIF('AH Data Pivot'!$B$3:$B$1320,'Mix Substation Location Summary'!$B843,'AH Data Pivot'!$F$3:$F$1320)</f>
        <v>0</v>
      </c>
      <c r="V843" s="454">
        <f>SUMIF('AH Data Pivot'!$B$3:$B$1320,'Mix Substation Location Summary'!$B843,'AH Data Pivot'!$F$3:$F$1320)-U843</f>
        <v>0</v>
      </c>
      <c r="W843" s="403"/>
      <c r="Z843" s="417">
        <f>SUMIF('AH Data Pivot'!$B$3:$B$1320,'Mix Substation Location Summary'!$B843,'AH Data Pivot'!$G$3:$G$1320)</f>
        <v>9955.0400000000009</v>
      </c>
      <c r="AA843" s="447">
        <f>SUMIF('AH Data Pivot'!$B$3:$B$1320,'Mix Substation Location Summary'!$B843,'AH Data Pivot'!$G$3:$G$1320)-Z843</f>
        <v>0</v>
      </c>
      <c r="AE843" s="417">
        <f>SUMIF('AH Data Pivot'!$B$3:$B$1320,'Mix Substation Location Summary'!$B843,'AH Data Pivot'!$H$3:$H$1320)</f>
        <v>457158.99</v>
      </c>
      <c r="AF843" s="454">
        <f>SUMIF('AH Data Pivot'!$B$3:$B$1320,'Mix Substation Location Summary'!$B843,'AH Data Pivot'!$H$3:$H$1320)-AE843</f>
        <v>0</v>
      </c>
      <c r="AI843" s="473">
        <f t="shared" si="70"/>
        <v>1</v>
      </c>
      <c r="AJ843" s="474">
        <f t="shared" si="71"/>
        <v>1</v>
      </c>
    </row>
    <row r="844" spans="2:36" x14ac:dyDescent="0.25">
      <c r="B844" s="403">
        <v>5811</v>
      </c>
      <c r="C844" s="403" t="str">
        <f t="shared" si="69"/>
        <v/>
      </c>
      <c r="F844" s="401">
        <f>SUMIF('AH Data Pivot'!$B$3:$B$1320,'Mix Substation Location Summary'!$B844,'AH Data Pivot'!$C$3:$C$1320)</f>
        <v>0</v>
      </c>
      <c r="G844" s="447">
        <f>SUMIF('AH Data Pivot'!$B$3:$B$1320,'Mix Substation Location Summary'!$B844,'AH Data Pivot'!$C$3:$C$1320)-F844</f>
        <v>0</v>
      </c>
      <c r="K844" s="401">
        <f>SUMIF('AH Data Pivot'!$B$3:$B$1320,'Mix Substation Location Summary'!$B844,'AH Data Pivot'!$D$3:$D$1320)</f>
        <v>0</v>
      </c>
      <c r="L844" s="456">
        <f>SUMIF('AH Data Pivot'!$B$3:$B$1320,'Mix Substation Location Summary'!$B844,'AH Data Pivot'!$D$3:$D$1320)-K844</f>
        <v>0</v>
      </c>
      <c r="P844" s="417">
        <f>SUMIF('AH Data Pivot'!$B$3:$B$1320,'Mix Substation Location Summary'!$B844,'AH Data Pivot'!$E$3:$E$1320)</f>
        <v>58206.58</v>
      </c>
      <c r="Q844" s="451">
        <f>SUMIF('AH Data Pivot'!$B$3:$B$1320,'Mix Substation Location Summary'!$B844,'AH Data Pivot'!$E$3:$E$1320)-P844</f>
        <v>0</v>
      </c>
      <c r="U844" s="417">
        <f>SUMIF('AH Data Pivot'!$B$3:$B$1320,'Mix Substation Location Summary'!$B844,'AH Data Pivot'!$F$3:$F$1320)</f>
        <v>648505.84</v>
      </c>
      <c r="V844" s="454">
        <f>SUMIF('AH Data Pivot'!$B$3:$B$1320,'Mix Substation Location Summary'!$B844,'AH Data Pivot'!$F$3:$F$1320)-U844</f>
        <v>0</v>
      </c>
      <c r="W844" s="403"/>
      <c r="Z844" s="417">
        <f>SUMIF('AH Data Pivot'!$B$3:$B$1320,'Mix Substation Location Summary'!$B844,'AH Data Pivot'!$G$3:$G$1320)</f>
        <v>570540.26000000013</v>
      </c>
      <c r="AA844" s="447">
        <f>SUMIF('AH Data Pivot'!$B$3:$B$1320,'Mix Substation Location Summary'!$B844,'AH Data Pivot'!$G$3:$G$1320)-Z844</f>
        <v>0</v>
      </c>
      <c r="AE844" s="417">
        <f>SUMIF('AH Data Pivot'!$B$3:$B$1320,'Mix Substation Location Summary'!$B844,'AH Data Pivot'!$H$3:$H$1320)</f>
        <v>8253700.240000003</v>
      </c>
      <c r="AF844" s="454">
        <f>SUMIF('AH Data Pivot'!$B$3:$B$1320,'Mix Substation Location Summary'!$B844,'AH Data Pivot'!$H$3:$H$1320)-AE844</f>
        <v>0</v>
      </c>
      <c r="AI844" s="473" t="str">
        <f t="shared" si="70"/>
        <v/>
      </c>
      <c r="AJ844" s="474">
        <f t="shared" si="71"/>
        <v>1</v>
      </c>
    </row>
    <row r="845" spans="2:36" x14ac:dyDescent="0.25">
      <c r="B845" s="403">
        <v>5812</v>
      </c>
      <c r="C845" s="403" t="str">
        <f t="shared" si="69"/>
        <v/>
      </c>
      <c r="F845" s="401">
        <f>SUMIF('AH Data Pivot'!$B$3:$B$1320,'Mix Substation Location Summary'!$B845,'AH Data Pivot'!$C$3:$C$1320)</f>
        <v>0</v>
      </c>
      <c r="G845" s="447">
        <f>SUMIF('AH Data Pivot'!$B$3:$B$1320,'Mix Substation Location Summary'!$B845,'AH Data Pivot'!$C$3:$C$1320)-F845</f>
        <v>0</v>
      </c>
      <c r="K845" s="401">
        <f>SUMIF('AH Data Pivot'!$B$3:$B$1320,'Mix Substation Location Summary'!$B845,'AH Data Pivot'!$D$3:$D$1320)</f>
        <v>0</v>
      </c>
      <c r="L845" s="456">
        <f>SUMIF('AH Data Pivot'!$B$3:$B$1320,'Mix Substation Location Summary'!$B845,'AH Data Pivot'!$D$3:$D$1320)-K845</f>
        <v>0</v>
      </c>
      <c r="P845" s="417">
        <f>SUMIF('AH Data Pivot'!$B$3:$B$1320,'Mix Substation Location Summary'!$B845,'AH Data Pivot'!$E$3:$E$1320)</f>
        <v>0</v>
      </c>
      <c r="Q845" s="451">
        <f>SUMIF('AH Data Pivot'!$B$3:$B$1320,'Mix Substation Location Summary'!$B845,'AH Data Pivot'!$E$3:$E$1320)-P845</f>
        <v>0</v>
      </c>
      <c r="U845" s="417">
        <f>SUMIF('AH Data Pivot'!$B$3:$B$1320,'Mix Substation Location Summary'!$B845,'AH Data Pivot'!$F$3:$F$1320)</f>
        <v>61155.360000000001</v>
      </c>
      <c r="V845" s="454">
        <f>SUMIF('AH Data Pivot'!$B$3:$B$1320,'Mix Substation Location Summary'!$B845,'AH Data Pivot'!$F$3:$F$1320)-U845</f>
        <v>0</v>
      </c>
      <c r="W845" s="403"/>
      <c r="Z845" s="417">
        <f>SUMIF('AH Data Pivot'!$B$3:$B$1320,'Mix Substation Location Summary'!$B845,'AH Data Pivot'!$G$3:$G$1320)</f>
        <v>49734.38</v>
      </c>
      <c r="AA845" s="447">
        <f>SUMIF('AH Data Pivot'!$B$3:$B$1320,'Mix Substation Location Summary'!$B845,'AH Data Pivot'!$G$3:$G$1320)-Z845</f>
        <v>0</v>
      </c>
      <c r="AE845" s="417">
        <f>SUMIF('AH Data Pivot'!$B$3:$B$1320,'Mix Substation Location Summary'!$B845,'AH Data Pivot'!$H$3:$H$1320)</f>
        <v>2909659.3599999994</v>
      </c>
      <c r="AF845" s="454">
        <f>SUMIF('AH Data Pivot'!$B$3:$B$1320,'Mix Substation Location Summary'!$B845,'AH Data Pivot'!$H$3:$H$1320)-AE845</f>
        <v>0</v>
      </c>
      <c r="AI845" s="473" t="str">
        <f t="shared" si="70"/>
        <v/>
      </c>
      <c r="AJ845" s="474">
        <f t="shared" si="71"/>
        <v>1</v>
      </c>
    </row>
    <row r="846" spans="2:36" x14ac:dyDescent="0.25">
      <c r="B846" s="403">
        <v>5813</v>
      </c>
      <c r="C846" s="403" t="str">
        <f t="shared" si="69"/>
        <v/>
      </c>
      <c r="F846" s="401">
        <f>SUMIF('AH Data Pivot'!$B$3:$B$1320,'Mix Substation Location Summary'!$B846,'AH Data Pivot'!$C$3:$C$1320)</f>
        <v>0</v>
      </c>
      <c r="G846" s="447">
        <f>SUMIF('AH Data Pivot'!$B$3:$B$1320,'Mix Substation Location Summary'!$B846,'AH Data Pivot'!$C$3:$C$1320)-F846</f>
        <v>0</v>
      </c>
      <c r="K846" s="401">
        <f>SUMIF('AH Data Pivot'!$B$3:$B$1320,'Mix Substation Location Summary'!$B846,'AH Data Pivot'!$D$3:$D$1320)</f>
        <v>0</v>
      </c>
      <c r="L846" s="456">
        <f>SUMIF('AH Data Pivot'!$B$3:$B$1320,'Mix Substation Location Summary'!$B846,'AH Data Pivot'!$D$3:$D$1320)-K846</f>
        <v>0</v>
      </c>
      <c r="P846" s="417">
        <f>SUMIF('AH Data Pivot'!$B$3:$B$1320,'Mix Substation Location Summary'!$B846,'AH Data Pivot'!$E$3:$E$1320)</f>
        <v>0</v>
      </c>
      <c r="Q846" s="451">
        <f>SUMIF('AH Data Pivot'!$B$3:$B$1320,'Mix Substation Location Summary'!$B846,'AH Data Pivot'!$E$3:$E$1320)-P846</f>
        <v>0</v>
      </c>
      <c r="U846" s="417">
        <f>SUMIF('AH Data Pivot'!$B$3:$B$1320,'Mix Substation Location Summary'!$B846,'AH Data Pivot'!$F$3:$F$1320)</f>
        <v>30813.360000000001</v>
      </c>
      <c r="V846" s="454">
        <f>SUMIF('AH Data Pivot'!$B$3:$B$1320,'Mix Substation Location Summary'!$B846,'AH Data Pivot'!$F$3:$F$1320)-U846</f>
        <v>0</v>
      </c>
      <c r="W846" s="403"/>
      <c r="Z846" s="417">
        <f>SUMIF('AH Data Pivot'!$B$3:$B$1320,'Mix Substation Location Summary'!$B846,'AH Data Pivot'!$G$3:$G$1320)</f>
        <v>154905.26</v>
      </c>
      <c r="AA846" s="447">
        <f>SUMIF('AH Data Pivot'!$B$3:$B$1320,'Mix Substation Location Summary'!$B846,'AH Data Pivot'!$G$3:$G$1320)-Z846</f>
        <v>0</v>
      </c>
      <c r="AE846" s="417">
        <f>SUMIF('AH Data Pivot'!$B$3:$B$1320,'Mix Substation Location Summary'!$B846,'AH Data Pivot'!$H$3:$H$1320)</f>
        <v>6781865.569999991</v>
      </c>
      <c r="AF846" s="454">
        <f>SUMIF('AH Data Pivot'!$B$3:$B$1320,'Mix Substation Location Summary'!$B846,'AH Data Pivot'!$H$3:$H$1320)-AE846</f>
        <v>0</v>
      </c>
      <c r="AI846" s="473">
        <f t="shared" si="70"/>
        <v>1</v>
      </c>
      <c r="AJ846" s="474">
        <f t="shared" si="71"/>
        <v>1</v>
      </c>
    </row>
    <row r="847" spans="2:36" x14ac:dyDescent="0.25">
      <c r="B847" s="403">
        <v>5814</v>
      </c>
      <c r="C847" s="403" t="str">
        <f t="shared" si="69"/>
        <v/>
      </c>
      <c r="F847" s="401">
        <f>SUMIF('AH Data Pivot'!$B$3:$B$1320,'Mix Substation Location Summary'!$B847,'AH Data Pivot'!$C$3:$C$1320)</f>
        <v>0</v>
      </c>
      <c r="G847" s="447">
        <f>SUMIF('AH Data Pivot'!$B$3:$B$1320,'Mix Substation Location Summary'!$B847,'AH Data Pivot'!$C$3:$C$1320)-F847</f>
        <v>0</v>
      </c>
      <c r="K847" s="401">
        <f>SUMIF('AH Data Pivot'!$B$3:$B$1320,'Mix Substation Location Summary'!$B847,'AH Data Pivot'!$D$3:$D$1320)</f>
        <v>0</v>
      </c>
      <c r="L847" s="456">
        <f>SUMIF('AH Data Pivot'!$B$3:$B$1320,'Mix Substation Location Summary'!$B847,'AH Data Pivot'!$D$3:$D$1320)-K847</f>
        <v>0</v>
      </c>
      <c r="P847" s="417">
        <f>SUMIF('AH Data Pivot'!$B$3:$B$1320,'Mix Substation Location Summary'!$B847,'AH Data Pivot'!$E$3:$E$1320)</f>
        <v>146426.97</v>
      </c>
      <c r="Q847" s="451">
        <f>SUMIF('AH Data Pivot'!$B$3:$B$1320,'Mix Substation Location Summary'!$B847,'AH Data Pivot'!$E$3:$E$1320)-P847</f>
        <v>0</v>
      </c>
      <c r="U847" s="417">
        <f>SUMIF('AH Data Pivot'!$B$3:$B$1320,'Mix Substation Location Summary'!$B847,'AH Data Pivot'!$F$3:$F$1320)</f>
        <v>6615.51</v>
      </c>
      <c r="V847" s="454">
        <f>SUMIF('AH Data Pivot'!$B$3:$B$1320,'Mix Substation Location Summary'!$B847,'AH Data Pivot'!$F$3:$F$1320)-U847</f>
        <v>0</v>
      </c>
      <c r="W847" s="403"/>
      <c r="Z847" s="417">
        <f>SUMIF('AH Data Pivot'!$B$3:$B$1320,'Mix Substation Location Summary'!$B847,'AH Data Pivot'!$G$3:$G$1320)</f>
        <v>654122.59999999986</v>
      </c>
      <c r="AA847" s="447">
        <f>SUMIF('AH Data Pivot'!$B$3:$B$1320,'Mix Substation Location Summary'!$B847,'AH Data Pivot'!$G$3:$G$1320)-Z847</f>
        <v>0</v>
      </c>
      <c r="AE847" s="417">
        <f>SUMIF('AH Data Pivot'!$B$3:$B$1320,'Mix Substation Location Summary'!$B847,'AH Data Pivot'!$H$3:$H$1320)</f>
        <v>7797228.4900000067</v>
      </c>
      <c r="AF847" s="454">
        <f>SUMIF('AH Data Pivot'!$B$3:$B$1320,'Mix Substation Location Summary'!$B847,'AH Data Pivot'!$H$3:$H$1320)-AE847</f>
        <v>0</v>
      </c>
      <c r="AI847" s="473" t="str">
        <f t="shared" si="70"/>
        <v/>
      </c>
      <c r="AJ847" s="474">
        <f t="shared" si="71"/>
        <v>1</v>
      </c>
    </row>
    <row r="848" spans="2:36" x14ac:dyDescent="0.25">
      <c r="B848" s="403">
        <v>5815</v>
      </c>
      <c r="C848" s="403" t="str">
        <f t="shared" si="69"/>
        <v/>
      </c>
      <c r="F848" s="401">
        <f>SUMIF('AH Data Pivot'!$B$3:$B$1320,'Mix Substation Location Summary'!$B848,'AH Data Pivot'!$C$3:$C$1320)</f>
        <v>0</v>
      </c>
      <c r="G848" s="447">
        <f>SUMIF('AH Data Pivot'!$B$3:$B$1320,'Mix Substation Location Summary'!$B848,'AH Data Pivot'!$C$3:$C$1320)-F848</f>
        <v>0</v>
      </c>
      <c r="K848" s="401">
        <f>SUMIF('AH Data Pivot'!$B$3:$B$1320,'Mix Substation Location Summary'!$B848,'AH Data Pivot'!$D$3:$D$1320)</f>
        <v>0</v>
      </c>
      <c r="L848" s="456">
        <f>SUMIF('AH Data Pivot'!$B$3:$B$1320,'Mix Substation Location Summary'!$B848,'AH Data Pivot'!$D$3:$D$1320)-K848</f>
        <v>0</v>
      </c>
      <c r="P848" s="417">
        <f>SUMIF('AH Data Pivot'!$B$3:$B$1320,'Mix Substation Location Summary'!$B848,'AH Data Pivot'!$E$3:$E$1320)</f>
        <v>0</v>
      </c>
      <c r="Q848" s="451">
        <f>SUMIF('AH Data Pivot'!$B$3:$B$1320,'Mix Substation Location Summary'!$B848,'AH Data Pivot'!$E$3:$E$1320)-P848</f>
        <v>0</v>
      </c>
      <c r="U848" s="417">
        <f>SUMIF('AH Data Pivot'!$B$3:$B$1320,'Mix Substation Location Summary'!$B848,'AH Data Pivot'!$F$3:$F$1320)</f>
        <v>1488.29</v>
      </c>
      <c r="V848" s="454">
        <f>SUMIF('AH Data Pivot'!$B$3:$B$1320,'Mix Substation Location Summary'!$B848,'AH Data Pivot'!$F$3:$F$1320)-U848</f>
        <v>0</v>
      </c>
      <c r="W848" s="403"/>
      <c r="Z848" s="417">
        <f>SUMIF('AH Data Pivot'!$B$3:$B$1320,'Mix Substation Location Summary'!$B848,'AH Data Pivot'!$G$3:$G$1320)</f>
        <v>10364.84</v>
      </c>
      <c r="AA848" s="447">
        <f>SUMIF('AH Data Pivot'!$B$3:$B$1320,'Mix Substation Location Summary'!$B848,'AH Data Pivot'!$G$3:$G$1320)-Z848</f>
        <v>0</v>
      </c>
      <c r="AE848" s="417">
        <f>SUMIF('AH Data Pivot'!$B$3:$B$1320,'Mix Substation Location Summary'!$B848,'AH Data Pivot'!$H$3:$H$1320)</f>
        <v>435105.60000000003</v>
      </c>
      <c r="AF848" s="454">
        <f>SUMIF('AH Data Pivot'!$B$3:$B$1320,'Mix Substation Location Summary'!$B848,'AH Data Pivot'!$H$3:$H$1320)-AE848</f>
        <v>0</v>
      </c>
      <c r="AI848" s="473" t="str">
        <f t="shared" si="70"/>
        <v/>
      </c>
      <c r="AJ848" s="474">
        <f t="shared" si="71"/>
        <v>1</v>
      </c>
    </row>
    <row r="849" spans="2:36" x14ac:dyDescent="0.25">
      <c r="B849" s="403">
        <v>5816</v>
      </c>
      <c r="C849" s="403" t="str">
        <f t="shared" si="69"/>
        <v/>
      </c>
      <c r="F849" s="401">
        <f>SUMIF('AH Data Pivot'!$B$3:$B$1320,'Mix Substation Location Summary'!$B849,'AH Data Pivot'!$C$3:$C$1320)</f>
        <v>0</v>
      </c>
      <c r="G849" s="447">
        <f>SUMIF('AH Data Pivot'!$B$3:$B$1320,'Mix Substation Location Summary'!$B849,'AH Data Pivot'!$C$3:$C$1320)-F849</f>
        <v>0</v>
      </c>
      <c r="K849" s="401">
        <f>SUMIF('AH Data Pivot'!$B$3:$B$1320,'Mix Substation Location Summary'!$B849,'AH Data Pivot'!$D$3:$D$1320)</f>
        <v>93280.11</v>
      </c>
      <c r="L849" s="456">
        <f>SUMIF('AH Data Pivot'!$B$3:$B$1320,'Mix Substation Location Summary'!$B849,'AH Data Pivot'!$D$3:$D$1320)-K849</f>
        <v>0</v>
      </c>
      <c r="P849" s="417">
        <f>SUMIF('AH Data Pivot'!$B$3:$B$1320,'Mix Substation Location Summary'!$B849,'AH Data Pivot'!$E$3:$E$1320)</f>
        <v>0</v>
      </c>
      <c r="Q849" s="451">
        <f>SUMIF('AH Data Pivot'!$B$3:$B$1320,'Mix Substation Location Summary'!$B849,'AH Data Pivot'!$E$3:$E$1320)-P849</f>
        <v>0</v>
      </c>
      <c r="U849" s="417">
        <f>SUMIF('AH Data Pivot'!$B$3:$B$1320,'Mix Substation Location Summary'!$B849,'AH Data Pivot'!$F$3:$F$1320)</f>
        <v>58054.76</v>
      </c>
      <c r="V849" s="454">
        <f>SUMIF('AH Data Pivot'!$B$3:$B$1320,'Mix Substation Location Summary'!$B849,'AH Data Pivot'!$F$3:$F$1320)-U849</f>
        <v>0</v>
      </c>
      <c r="W849" s="403"/>
      <c r="Z849" s="417">
        <f>SUMIF('AH Data Pivot'!$B$3:$B$1320,'Mix Substation Location Summary'!$B849,'AH Data Pivot'!$G$3:$G$1320)</f>
        <v>118690.79000000001</v>
      </c>
      <c r="AA849" s="447">
        <f>SUMIF('AH Data Pivot'!$B$3:$B$1320,'Mix Substation Location Summary'!$B849,'AH Data Pivot'!$G$3:$G$1320)-Z849</f>
        <v>0</v>
      </c>
      <c r="AE849" s="417">
        <f>SUMIF('AH Data Pivot'!$B$3:$B$1320,'Mix Substation Location Summary'!$B849,'AH Data Pivot'!$H$3:$H$1320)</f>
        <v>5584629.3699999973</v>
      </c>
      <c r="AF849" s="454">
        <f>SUMIF('AH Data Pivot'!$B$3:$B$1320,'Mix Substation Location Summary'!$B849,'AH Data Pivot'!$H$3:$H$1320)-AE849</f>
        <v>0</v>
      </c>
      <c r="AI849" s="473">
        <f t="shared" si="70"/>
        <v>1</v>
      </c>
      <c r="AJ849" s="474">
        <f t="shared" si="71"/>
        <v>1</v>
      </c>
    </row>
    <row r="850" spans="2:36" x14ac:dyDescent="0.25">
      <c r="B850" s="403">
        <v>5817</v>
      </c>
      <c r="C850" s="403" t="str">
        <f t="shared" si="69"/>
        <v/>
      </c>
      <c r="F850" s="401">
        <f>SUMIF('AH Data Pivot'!$B$3:$B$1320,'Mix Substation Location Summary'!$B850,'AH Data Pivot'!$C$3:$C$1320)</f>
        <v>0</v>
      </c>
      <c r="G850" s="447">
        <f>SUMIF('AH Data Pivot'!$B$3:$B$1320,'Mix Substation Location Summary'!$B850,'AH Data Pivot'!$C$3:$C$1320)-F850</f>
        <v>0</v>
      </c>
      <c r="K850" s="401">
        <f>SUMIF('AH Data Pivot'!$B$3:$B$1320,'Mix Substation Location Summary'!$B850,'AH Data Pivot'!$D$3:$D$1320)</f>
        <v>0</v>
      </c>
      <c r="L850" s="456">
        <f>SUMIF('AH Data Pivot'!$B$3:$B$1320,'Mix Substation Location Summary'!$B850,'AH Data Pivot'!$D$3:$D$1320)-K850</f>
        <v>0</v>
      </c>
      <c r="P850" s="417">
        <f>SUMIF('AH Data Pivot'!$B$3:$B$1320,'Mix Substation Location Summary'!$B850,'AH Data Pivot'!$E$3:$E$1320)</f>
        <v>0</v>
      </c>
      <c r="Q850" s="451">
        <f>SUMIF('AH Data Pivot'!$B$3:$B$1320,'Mix Substation Location Summary'!$B850,'AH Data Pivot'!$E$3:$E$1320)-P850</f>
        <v>0</v>
      </c>
      <c r="U850" s="417">
        <f>SUMIF('AH Data Pivot'!$B$3:$B$1320,'Mix Substation Location Summary'!$B850,'AH Data Pivot'!$F$3:$F$1320)</f>
        <v>4078.2999999999997</v>
      </c>
      <c r="V850" s="454">
        <f>SUMIF('AH Data Pivot'!$B$3:$B$1320,'Mix Substation Location Summary'!$B850,'AH Data Pivot'!$F$3:$F$1320)-U850</f>
        <v>0</v>
      </c>
      <c r="W850" s="403"/>
      <c r="Z850" s="417">
        <f>SUMIF('AH Data Pivot'!$B$3:$B$1320,'Mix Substation Location Summary'!$B850,'AH Data Pivot'!$G$3:$G$1320)</f>
        <v>165475.63</v>
      </c>
      <c r="AA850" s="447">
        <f>SUMIF('AH Data Pivot'!$B$3:$B$1320,'Mix Substation Location Summary'!$B850,'AH Data Pivot'!$G$3:$G$1320)-Z850</f>
        <v>0</v>
      </c>
      <c r="AE850" s="417">
        <f>SUMIF('AH Data Pivot'!$B$3:$B$1320,'Mix Substation Location Summary'!$B850,'AH Data Pivot'!$H$3:$H$1320)</f>
        <v>1621794.3699999989</v>
      </c>
      <c r="AF850" s="454">
        <f>SUMIF('AH Data Pivot'!$B$3:$B$1320,'Mix Substation Location Summary'!$B850,'AH Data Pivot'!$H$3:$H$1320)-AE850</f>
        <v>0</v>
      </c>
      <c r="AI850" s="473" t="str">
        <f t="shared" si="70"/>
        <v/>
      </c>
      <c r="AJ850" s="474">
        <f t="shared" si="71"/>
        <v>1</v>
      </c>
    </row>
    <row r="851" spans="2:36" x14ac:dyDescent="0.25">
      <c r="B851" s="403">
        <v>5818</v>
      </c>
      <c r="C851" s="403" t="str">
        <f t="shared" si="69"/>
        <v/>
      </c>
      <c r="F851" s="401">
        <f>SUMIF('AH Data Pivot'!$B$3:$B$1320,'Mix Substation Location Summary'!$B851,'AH Data Pivot'!$C$3:$C$1320)</f>
        <v>0</v>
      </c>
      <c r="G851" s="447">
        <f>SUMIF('AH Data Pivot'!$B$3:$B$1320,'Mix Substation Location Summary'!$B851,'AH Data Pivot'!$C$3:$C$1320)-F851</f>
        <v>0</v>
      </c>
      <c r="K851" s="401">
        <f>SUMIF('AH Data Pivot'!$B$3:$B$1320,'Mix Substation Location Summary'!$B851,'AH Data Pivot'!$D$3:$D$1320)</f>
        <v>0</v>
      </c>
      <c r="L851" s="456">
        <f>SUMIF('AH Data Pivot'!$B$3:$B$1320,'Mix Substation Location Summary'!$B851,'AH Data Pivot'!$D$3:$D$1320)-K851</f>
        <v>0</v>
      </c>
      <c r="P851" s="417">
        <f>SUMIF('AH Data Pivot'!$B$3:$B$1320,'Mix Substation Location Summary'!$B851,'AH Data Pivot'!$E$3:$E$1320)</f>
        <v>0</v>
      </c>
      <c r="Q851" s="451">
        <f>SUMIF('AH Data Pivot'!$B$3:$B$1320,'Mix Substation Location Summary'!$B851,'AH Data Pivot'!$E$3:$E$1320)-P851</f>
        <v>0</v>
      </c>
      <c r="U851" s="417">
        <f>SUMIF('AH Data Pivot'!$B$3:$B$1320,'Mix Substation Location Summary'!$B851,'AH Data Pivot'!$F$3:$F$1320)</f>
        <v>57928.73</v>
      </c>
      <c r="V851" s="454">
        <f>SUMIF('AH Data Pivot'!$B$3:$B$1320,'Mix Substation Location Summary'!$B851,'AH Data Pivot'!$F$3:$F$1320)-U851</f>
        <v>0</v>
      </c>
      <c r="W851" s="403"/>
      <c r="Z851" s="417">
        <f>SUMIF('AH Data Pivot'!$B$3:$B$1320,'Mix Substation Location Summary'!$B851,'AH Data Pivot'!$G$3:$G$1320)</f>
        <v>241169.71</v>
      </c>
      <c r="AA851" s="447">
        <f>SUMIF('AH Data Pivot'!$B$3:$B$1320,'Mix Substation Location Summary'!$B851,'AH Data Pivot'!$G$3:$G$1320)-Z851</f>
        <v>0</v>
      </c>
      <c r="AE851" s="417">
        <f>SUMIF('AH Data Pivot'!$B$3:$B$1320,'Mix Substation Location Summary'!$B851,'AH Data Pivot'!$H$3:$H$1320)</f>
        <v>7332795.9000000013</v>
      </c>
      <c r="AF851" s="454">
        <f>SUMIF('AH Data Pivot'!$B$3:$B$1320,'Mix Substation Location Summary'!$B851,'AH Data Pivot'!$H$3:$H$1320)-AE851</f>
        <v>0</v>
      </c>
      <c r="AI851" s="473" t="str">
        <f t="shared" si="70"/>
        <v/>
      </c>
      <c r="AJ851" s="474">
        <f t="shared" si="71"/>
        <v>1</v>
      </c>
    </row>
    <row r="852" spans="2:36" x14ac:dyDescent="0.25">
      <c r="B852" s="403">
        <v>5819</v>
      </c>
      <c r="C852" s="403" t="str">
        <f t="shared" si="69"/>
        <v/>
      </c>
      <c r="F852" s="401">
        <f>SUMIF('AH Data Pivot'!$B$3:$B$1320,'Mix Substation Location Summary'!$B852,'AH Data Pivot'!$C$3:$C$1320)</f>
        <v>0</v>
      </c>
      <c r="G852" s="447">
        <f>SUMIF('AH Data Pivot'!$B$3:$B$1320,'Mix Substation Location Summary'!$B852,'AH Data Pivot'!$C$3:$C$1320)-F852</f>
        <v>0</v>
      </c>
      <c r="K852" s="401">
        <f>SUMIF('AH Data Pivot'!$B$3:$B$1320,'Mix Substation Location Summary'!$B852,'AH Data Pivot'!$D$3:$D$1320)</f>
        <v>0</v>
      </c>
      <c r="L852" s="456">
        <f>SUMIF('AH Data Pivot'!$B$3:$B$1320,'Mix Substation Location Summary'!$B852,'AH Data Pivot'!$D$3:$D$1320)-K852</f>
        <v>0</v>
      </c>
      <c r="P852" s="417">
        <f>SUMIF('AH Data Pivot'!$B$3:$B$1320,'Mix Substation Location Summary'!$B852,'AH Data Pivot'!$E$3:$E$1320)</f>
        <v>0</v>
      </c>
      <c r="Q852" s="451">
        <f>SUMIF('AH Data Pivot'!$B$3:$B$1320,'Mix Substation Location Summary'!$B852,'AH Data Pivot'!$E$3:$E$1320)-P852</f>
        <v>0</v>
      </c>
      <c r="U852" s="417">
        <f>SUMIF('AH Data Pivot'!$B$3:$B$1320,'Mix Substation Location Summary'!$B852,'AH Data Pivot'!$F$3:$F$1320)</f>
        <v>52169.91</v>
      </c>
      <c r="V852" s="454">
        <f>SUMIF('AH Data Pivot'!$B$3:$B$1320,'Mix Substation Location Summary'!$B852,'AH Data Pivot'!$F$3:$F$1320)-U852</f>
        <v>0</v>
      </c>
      <c r="W852" s="403"/>
      <c r="Z852" s="417">
        <f>SUMIF('AH Data Pivot'!$B$3:$B$1320,'Mix Substation Location Summary'!$B852,'AH Data Pivot'!$G$3:$G$1320)</f>
        <v>53016.630000000005</v>
      </c>
      <c r="AA852" s="447">
        <f>SUMIF('AH Data Pivot'!$B$3:$B$1320,'Mix Substation Location Summary'!$B852,'AH Data Pivot'!$G$3:$G$1320)-Z852</f>
        <v>0</v>
      </c>
      <c r="AE852" s="417">
        <f>SUMIF('AH Data Pivot'!$B$3:$B$1320,'Mix Substation Location Summary'!$B852,'AH Data Pivot'!$H$3:$H$1320)</f>
        <v>7897614.9200000018</v>
      </c>
      <c r="AF852" s="454">
        <f>SUMIF('AH Data Pivot'!$B$3:$B$1320,'Mix Substation Location Summary'!$B852,'AH Data Pivot'!$H$3:$H$1320)-AE852</f>
        <v>0</v>
      </c>
      <c r="AI852" s="473" t="str">
        <f t="shared" si="70"/>
        <v/>
      </c>
      <c r="AJ852" s="474">
        <f t="shared" si="71"/>
        <v>1</v>
      </c>
    </row>
    <row r="853" spans="2:36" x14ac:dyDescent="0.25">
      <c r="B853" s="403">
        <v>5820</v>
      </c>
      <c r="C853" s="403" t="str">
        <f t="shared" si="69"/>
        <v/>
      </c>
      <c r="F853" s="401">
        <f>SUMIF('AH Data Pivot'!$B$3:$B$1320,'Mix Substation Location Summary'!$B853,'AH Data Pivot'!$C$3:$C$1320)</f>
        <v>0</v>
      </c>
      <c r="G853" s="447">
        <f>SUMIF('AH Data Pivot'!$B$3:$B$1320,'Mix Substation Location Summary'!$B853,'AH Data Pivot'!$C$3:$C$1320)-F853</f>
        <v>0</v>
      </c>
      <c r="K853" s="401">
        <f>SUMIF('AH Data Pivot'!$B$3:$B$1320,'Mix Substation Location Summary'!$B853,'AH Data Pivot'!$D$3:$D$1320)</f>
        <v>0</v>
      </c>
      <c r="L853" s="456">
        <f>SUMIF('AH Data Pivot'!$B$3:$B$1320,'Mix Substation Location Summary'!$B853,'AH Data Pivot'!$D$3:$D$1320)-K853</f>
        <v>0</v>
      </c>
      <c r="P853" s="417">
        <f>SUMIF('AH Data Pivot'!$B$3:$B$1320,'Mix Substation Location Summary'!$B853,'AH Data Pivot'!$E$3:$E$1320)</f>
        <v>0</v>
      </c>
      <c r="Q853" s="451">
        <f>SUMIF('AH Data Pivot'!$B$3:$B$1320,'Mix Substation Location Summary'!$B853,'AH Data Pivot'!$E$3:$E$1320)-P853</f>
        <v>0</v>
      </c>
      <c r="U853" s="417">
        <f>SUMIF('AH Data Pivot'!$B$3:$B$1320,'Mix Substation Location Summary'!$B853,'AH Data Pivot'!$F$3:$F$1320)</f>
        <v>8032.89</v>
      </c>
      <c r="V853" s="454">
        <f>SUMIF('AH Data Pivot'!$B$3:$B$1320,'Mix Substation Location Summary'!$B853,'AH Data Pivot'!$F$3:$F$1320)-U853</f>
        <v>0</v>
      </c>
      <c r="W853" s="403"/>
      <c r="Z853" s="417">
        <f>SUMIF('AH Data Pivot'!$B$3:$B$1320,'Mix Substation Location Summary'!$B853,'AH Data Pivot'!$G$3:$G$1320)</f>
        <v>22467.149999999994</v>
      </c>
      <c r="AA853" s="447">
        <f>SUMIF('AH Data Pivot'!$B$3:$B$1320,'Mix Substation Location Summary'!$B853,'AH Data Pivot'!$G$3:$G$1320)-Z853</f>
        <v>0</v>
      </c>
      <c r="AE853" s="417">
        <f>SUMIF('AH Data Pivot'!$B$3:$B$1320,'Mix Substation Location Summary'!$B853,'AH Data Pivot'!$H$3:$H$1320)</f>
        <v>2753401.7399999974</v>
      </c>
      <c r="AF853" s="454">
        <f>SUMIF('AH Data Pivot'!$B$3:$B$1320,'Mix Substation Location Summary'!$B853,'AH Data Pivot'!$H$3:$H$1320)-AE853</f>
        <v>0</v>
      </c>
      <c r="AI853" s="473" t="str">
        <f t="shared" si="70"/>
        <v/>
      </c>
      <c r="AJ853" s="474">
        <f t="shared" si="71"/>
        <v>1</v>
      </c>
    </row>
    <row r="854" spans="2:36" x14ac:dyDescent="0.25">
      <c r="B854" s="403">
        <v>5821</v>
      </c>
      <c r="C854" s="403" t="str">
        <f t="shared" si="69"/>
        <v/>
      </c>
      <c r="F854" s="401">
        <f>SUMIF('AH Data Pivot'!$B$3:$B$1320,'Mix Substation Location Summary'!$B854,'AH Data Pivot'!$C$3:$C$1320)</f>
        <v>0</v>
      </c>
      <c r="G854" s="447">
        <f>SUMIF('AH Data Pivot'!$B$3:$B$1320,'Mix Substation Location Summary'!$B854,'AH Data Pivot'!$C$3:$C$1320)-F854</f>
        <v>0</v>
      </c>
      <c r="K854" s="401">
        <f>SUMIF('AH Data Pivot'!$B$3:$B$1320,'Mix Substation Location Summary'!$B854,'AH Data Pivot'!$D$3:$D$1320)</f>
        <v>0</v>
      </c>
      <c r="L854" s="456">
        <f>SUMIF('AH Data Pivot'!$B$3:$B$1320,'Mix Substation Location Summary'!$B854,'AH Data Pivot'!$D$3:$D$1320)-K854</f>
        <v>0</v>
      </c>
      <c r="P854" s="417">
        <f>SUMIF('AH Data Pivot'!$B$3:$B$1320,'Mix Substation Location Summary'!$B854,'AH Data Pivot'!$E$3:$E$1320)</f>
        <v>0</v>
      </c>
      <c r="Q854" s="451">
        <f>SUMIF('AH Data Pivot'!$B$3:$B$1320,'Mix Substation Location Summary'!$B854,'AH Data Pivot'!$E$3:$E$1320)-P854</f>
        <v>0</v>
      </c>
      <c r="U854" s="417">
        <f>SUMIF('AH Data Pivot'!$B$3:$B$1320,'Mix Substation Location Summary'!$B854,'AH Data Pivot'!$F$3:$F$1320)</f>
        <v>1818.22</v>
      </c>
      <c r="V854" s="454">
        <f>SUMIF('AH Data Pivot'!$B$3:$B$1320,'Mix Substation Location Summary'!$B854,'AH Data Pivot'!$F$3:$F$1320)-U854</f>
        <v>0</v>
      </c>
      <c r="W854" s="403"/>
      <c r="Z854" s="417">
        <f>SUMIF('AH Data Pivot'!$B$3:$B$1320,'Mix Substation Location Summary'!$B854,'AH Data Pivot'!$G$3:$G$1320)</f>
        <v>878380.34999999986</v>
      </c>
      <c r="AA854" s="447">
        <f>SUMIF('AH Data Pivot'!$B$3:$B$1320,'Mix Substation Location Summary'!$B854,'AH Data Pivot'!$G$3:$G$1320)-Z854</f>
        <v>0</v>
      </c>
      <c r="AE854" s="417">
        <f>SUMIF('AH Data Pivot'!$B$3:$B$1320,'Mix Substation Location Summary'!$B854,'AH Data Pivot'!$H$3:$H$1320)</f>
        <v>11951450.219999984</v>
      </c>
      <c r="AF854" s="454">
        <f>SUMIF('AH Data Pivot'!$B$3:$B$1320,'Mix Substation Location Summary'!$B854,'AH Data Pivot'!$H$3:$H$1320)-AE854</f>
        <v>0</v>
      </c>
      <c r="AI854" s="473" t="str">
        <f t="shared" si="70"/>
        <v/>
      </c>
      <c r="AJ854" s="474">
        <f t="shared" si="71"/>
        <v>1</v>
      </c>
    </row>
    <row r="855" spans="2:36" x14ac:dyDescent="0.25">
      <c r="B855" s="403">
        <v>5822</v>
      </c>
      <c r="C855" s="403" t="str">
        <f t="shared" si="69"/>
        <v/>
      </c>
      <c r="F855" s="401">
        <f>SUMIF('AH Data Pivot'!$B$3:$B$1320,'Mix Substation Location Summary'!$B855,'AH Data Pivot'!$C$3:$C$1320)</f>
        <v>0</v>
      </c>
      <c r="G855" s="447">
        <f>SUMIF('AH Data Pivot'!$B$3:$B$1320,'Mix Substation Location Summary'!$B855,'AH Data Pivot'!$C$3:$C$1320)-F855</f>
        <v>0</v>
      </c>
      <c r="K855" s="401">
        <f>SUMIF('AH Data Pivot'!$B$3:$B$1320,'Mix Substation Location Summary'!$B855,'AH Data Pivot'!$D$3:$D$1320)</f>
        <v>0</v>
      </c>
      <c r="L855" s="456">
        <f>SUMIF('AH Data Pivot'!$B$3:$B$1320,'Mix Substation Location Summary'!$B855,'AH Data Pivot'!$D$3:$D$1320)-K855</f>
        <v>0</v>
      </c>
      <c r="P855" s="417">
        <f>SUMIF('AH Data Pivot'!$B$3:$B$1320,'Mix Substation Location Summary'!$B855,'AH Data Pivot'!$E$3:$E$1320)</f>
        <v>0</v>
      </c>
      <c r="Q855" s="451">
        <f>SUMIF('AH Data Pivot'!$B$3:$B$1320,'Mix Substation Location Summary'!$B855,'AH Data Pivot'!$E$3:$E$1320)-P855</f>
        <v>0</v>
      </c>
      <c r="U855" s="417">
        <f>SUMIF('AH Data Pivot'!$B$3:$B$1320,'Mix Substation Location Summary'!$B855,'AH Data Pivot'!$F$3:$F$1320)</f>
        <v>20431.71</v>
      </c>
      <c r="V855" s="454">
        <f>SUMIF('AH Data Pivot'!$B$3:$B$1320,'Mix Substation Location Summary'!$B855,'AH Data Pivot'!$F$3:$F$1320)-U855</f>
        <v>0</v>
      </c>
      <c r="W855" s="403"/>
      <c r="Z855" s="417">
        <f>SUMIF('AH Data Pivot'!$B$3:$B$1320,'Mix Substation Location Summary'!$B855,'AH Data Pivot'!$G$3:$G$1320)</f>
        <v>59884.45</v>
      </c>
      <c r="AA855" s="447">
        <f>SUMIF('AH Data Pivot'!$B$3:$B$1320,'Mix Substation Location Summary'!$B855,'AH Data Pivot'!$G$3:$G$1320)-Z855</f>
        <v>0</v>
      </c>
      <c r="AE855" s="417">
        <f>SUMIF('AH Data Pivot'!$B$3:$B$1320,'Mix Substation Location Summary'!$B855,'AH Data Pivot'!$H$3:$H$1320)</f>
        <v>5844757.4400000041</v>
      </c>
      <c r="AF855" s="454">
        <f>SUMIF('AH Data Pivot'!$B$3:$B$1320,'Mix Substation Location Summary'!$B855,'AH Data Pivot'!$H$3:$H$1320)-AE855</f>
        <v>0</v>
      </c>
      <c r="AI855" s="473" t="str">
        <f t="shared" si="70"/>
        <v/>
      </c>
      <c r="AJ855" s="474">
        <f t="shared" si="71"/>
        <v>1</v>
      </c>
    </row>
    <row r="856" spans="2:36" x14ac:dyDescent="0.25">
      <c r="B856" s="403">
        <v>5823</v>
      </c>
      <c r="C856" s="403" t="str">
        <f t="shared" si="69"/>
        <v/>
      </c>
      <c r="F856" s="401">
        <f>SUMIF('AH Data Pivot'!$B$3:$B$1320,'Mix Substation Location Summary'!$B856,'AH Data Pivot'!$C$3:$C$1320)</f>
        <v>0</v>
      </c>
      <c r="G856" s="447">
        <f>SUMIF('AH Data Pivot'!$B$3:$B$1320,'Mix Substation Location Summary'!$B856,'AH Data Pivot'!$C$3:$C$1320)-F856</f>
        <v>0</v>
      </c>
      <c r="K856" s="401">
        <f>SUMIF('AH Data Pivot'!$B$3:$B$1320,'Mix Substation Location Summary'!$B856,'AH Data Pivot'!$D$3:$D$1320)</f>
        <v>0</v>
      </c>
      <c r="L856" s="456">
        <f>SUMIF('AH Data Pivot'!$B$3:$B$1320,'Mix Substation Location Summary'!$B856,'AH Data Pivot'!$D$3:$D$1320)-K856</f>
        <v>0</v>
      </c>
      <c r="P856" s="417">
        <f>SUMIF('AH Data Pivot'!$B$3:$B$1320,'Mix Substation Location Summary'!$B856,'AH Data Pivot'!$E$3:$E$1320)</f>
        <v>0</v>
      </c>
      <c r="Q856" s="451">
        <f>SUMIF('AH Data Pivot'!$B$3:$B$1320,'Mix Substation Location Summary'!$B856,'AH Data Pivot'!$E$3:$E$1320)-P856</f>
        <v>0</v>
      </c>
      <c r="U856" s="417">
        <f>SUMIF('AH Data Pivot'!$B$3:$B$1320,'Mix Substation Location Summary'!$B856,'AH Data Pivot'!$F$3:$F$1320)</f>
        <v>19042.07</v>
      </c>
      <c r="V856" s="454">
        <f>SUMIF('AH Data Pivot'!$B$3:$B$1320,'Mix Substation Location Summary'!$B856,'AH Data Pivot'!$F$3:$F$1320)-U856</f>
        <v>0</v>
      </c>
      <c r="W856" s="403"/>
      <c r="Z856" s="417">
        <f>SUMIF('AH Data Pivot'!$B$3:$B$1320,'Mix Substation Location Summary'!$B856,'AH Data Pivot'!$G$3:$G$1320)</f>
        <v>159383.93</v>
      </c>
      <c r="AA856" s="447">
        <f>SUMIF('AH Data Pivot'!$B$3:$B$1320,'Mix Substation Location Summary'!$B856,'AH Data Pivot'!$G$3:$G$1320)-Z856</f>
        <v>0</v>
      </c>
      <c r="AE856" s="417">
        <f>SUMIF('AH Data Pivot'!$B$3:$B$1320,'Mix Substation Location Summary'!$B856,'AH Data Pivot'!$H$3:$H$1320)</f>
        <v>3645274.1899999995</v>
      </c>
      <c r="AF856" s="454">
        <f>SUMIF('AH Data Pivot'!$B$3:$B$1320,'Mix Substation Location Summary'!$B856,'AH Data Pivot'!$H$3:$H$1320)-AE856</f>
        <v>0</v>
      </c>
      <c r="AI856" s="473" t="str">
        <f t="shared" si="70"/>
        <v/>
      </c>
      <c r="AJ856" s="474">
        <f t="shared" si="71"/>
        <v>1</v>
      </c>
    </row>
    <row r="857" spans="2:36" x14ac:dyDescent="0.25">
      <c r="B857" s="403">
        <v>5824</v>
      </c>
      <c r="C857" s="403" t="str">
        <f t="shared" si="69"/>
        <v/>
      </c>
      <c r="F857" s="401">
        <f>SUMIF('AH Data Pivot'!$B$3:$B$1320,'Mix Substation Location Summary'!$B857,'AH Data Pivot'!$C$3:$C$1320)</f>
        <v>0</v>
      </c>
      <c r="G857" s="447">
        <f>SUMIF('AH Data Pivot'!$B$3:$B$1320,'Mix Substation Location Summary'!$B857,'AH Data Pivot'!$C$3:$C$1320)-F857</f>
        <v>0</v>
      </c>
      <c r="K857" s="401">
        <f>SUMIF('AH Data Pivot'!$B$3:$B$1320,'Mix Substation Location Summary'!$B857,'AH Data Pivot'!$D$3:$D$1320)</f>
        <v>0</v>
      </c>
      <c r="L857" s="456">
        <f>SUMIF('AH Data Pivot'!$B$3:$B$1320,'Mix Substation Location Summary'!$B857,'AH Data Pivot'!$D$3:$D$1320)-K857</f>
        <v>0</v>
      </c>
      <c r="P857" s="417">
        <f>SUMIF('AH Data Pivot'!$B$3:$B$1320,'Mix Substation Location Summary'!$B857,'AH Data Pivot'!$E$3:$E$1320)</f>
        <v>0</v>
      </c>
      <c r="Q857" s="451">
        <f>SUMIF('AH Data Pivot'!$B$3:$B$1320,'Mix Substation Location Summary'!$B857,'AH Data Pivot'!$E$3:$E$1320)-P857</f>
        <v>0</v>
      </c>
      <c r="U857" s="417">
        <f>SUMIF('AH Data Pivot'!$B$3:$B$1320,'Mix Substation Location Summary'!$B857,'AH Data Pivot'!$F$3:$F$1320)</f>
        <v>0</v>
      </c>
      <c r="V857" s="454">
        <f>SUMIF('AH Data Pivot'!$B$3:$B$1320,'Mix Substation Location Summary'!$B857,'AH Data Pivot'!$F$3:$F$1320)-U857</f>
        <v>0</v>
      </c>
      <c r="W857" s="403"/>
      <c r="Z857" s="417">
        <f>SUMIF('AH Data Pivot'!$B$3:$B$1320,'Mix Substation Location Summary'!$B857,'AH Data Pivot'!$G$3:$G$1320)</f>
        <v>0</v>
      </c>
      <c r="AA857" s="447">
        <f>SUMIF('AH Data Pivot'!$B$3:$B$1320,'Mix Substation Location Summary'!$B857,'AH Data Pivot'!$G$3:$G$1320)-Z857</f>
        <v>0</v>
      </c>
      <c r="AE857" s="417">
        <f>SUMIF('AH Data Pivot'!$B$3:$B$1320,'Mix Substation Location Summary'!$B857,'AH Data Pivot'!$H$3:$H$1320)</f>
        <v>75.02</v>
      </c>
      <c r="AF857" s="454">
        <f>SUMIF('AH Data Pivot'!$B$3:$B$1320,'Mix Substation Location Summary'!$B857,'AH Data Pivot'!$H$3:$H$1320)-AE857</f>
        <v>0</v>
      </c>
      <c r="AI857" s="473" t="str">
        <f t="shared" si="70"/>
        <v/>
      </c>
      <c r="AJ857" s="474">
        <f t="shared" si="71"/>
        <v>1</v>
      </c>
    </row>
    <row r="858" spans="2:36" x14ac:dyDescent="0.25">
      <c r="B858" s="403">
        <v>5825</v>
      </c>
      <c r="C858" s="403" t="str">
        <f t="shared" si="69"/>
        <v/>
      </c>
      <c r="F858" s="401">
        <f>SUMIF('AH Data Pivot'!$B$3:$B$1320,'Mix Substation Location Summary'!$B858,'AH Data Pivot'!$C$3:$C$1320)</f>
        <v>0</v>
      </c>
      <c r="G858" s="447">
        <f>SUMIF('AH Data Pivot'!$B$3:$B$1320,'Mix Substation Location Summary'!$B858,'AH Data Pivot'!$C$3:$C$1320)-F858</f>
        <v>0</v>
      </c>
      <c r="K858" s="401">
        <f>SUMIF('AH Data Pivot'!$B$3:$B$1320,'Mix Substation Location Summary'!$B858,'AH Data Pivot'!$D$3:$D$1320)</f>
        <v>0</v>
      </c>
      <c r="L858" s="456">
        <f>SUMIF('AH Data Pivot'!$B$3:$B$1320,'Mix Substation Location Summary'!$B858,'AH Data Pivot'!$D$3:$D$1320)-K858</f>
        <v>0</v>
      </c>
      <c r="P858" s="417">
        <f>SUMIF('AH Data Pivot'!$B$3:$B$1320,'Mix Substation Location Summary'!$B858,'AH Data Pivot'!$E$3:$E$1320)</f>
        <v>0</v>
      </c>
      <c r="Q858" s="451">
        <f>SUMIF('AH Data Pivot'!$B$3:$B$1320,'Mix Substation Location Summary'!$B858,'AH Data Pivot'!$E$3:$E$1320)-P858</f>
        <v>0</v>
      </c>
      <c r="U858" s="417">
        <f>SUMIF('AH Data Pivot'!$B$3:$B$1320,'Mix Substation Location Summary'!$B858,'AH Data Pivot'!$F$3:$F$1320)</f>
        <v>11052.84</v>
      </c>
      <c r="V858" s="454">
        <f>SUMIF('AH Data Pivot'!$B$3:$B$1320,'Mix Substation Location Summary'!$B858,'AH Data Pivot'!$F$3:$F$1320)-U858</f>
        <v>0</v>
      </c>
      <c r="W858" s="403"/>
      <c r="Z858" s="417">
        <f>SUMIF('AH Data Pivot'!$B$3:$B$1320,'Mix Substation Location Summary'!$B858,'AH Data Pivot'!$G$3:$G$1320)</f>
        <v>1258641.3900000001</v>
      </c>
      <c r="AA858" s="447">
        <f>SUMIF('AH Data Pivot'!$B$3:$B$1320,'Mix Substation Location Summary'!$B858,'AH Data Pivot'!$G$3:$G$1320)-Z858</f>
        <v>0</v>
      </c>
      <c r="AE858" s="417">
        <f>SUMIF('AH Data Pivot'!$B$3:$B$1320,'Mix Substation Location Summary'!$B858,'AH Data Pivot'!$H$3:$H$1320)</f>
        <v>7390956.7499999991</v>
      </c>
      <c r="AF858" s="454">
        <f>SUMIF('AH Data Pivot'!$B$3:$B$1320,'Mix Substation Location Summary'!$B858,'AH Data Pivot'!$H$3:$H$1320)-AE858</f>
        <v>0</v>
      </c>
      <c r="AI858" s="473" t="str">
        <f t="shared" si="70"/>
        <v/>
      </c>
      <c r="AJ858" s="474">
        <f t="shared" si="71"/>
        <v>1</v>
      </c>
    </row>
    <row r="859" spans="2:36" x14ac:dyDescent="0.25">
      <c r="B859" s="403">
        <v>5826</v>
      </c>
      <c r="C859" s="403" t="str">
        <f t="shared" si="69"/>
        <v/>
      </c>
      <c r="F859" s="401">
        <f>SUMIF('AH Data Pivot'!$B$3:$B$1320,'Mix Substation Location Summary'!$B859,'AH Data Pivot'!$C$3:$C$1320)</f>
        <v>0</v>
      </c>
      <c r="G859" s="447">
        <f>SUMIF('AH Data Pivot'!$B$3:$B$1320,'Mix Substation Location Summary'!$B859,'AH Data Pivot'!$C$3:$C$1320)-F859</f>
        <v>0</v>
      </c>
      <c r="K859" s="401">
        <f>SUMIF('AH Data Pivot'!$B$3:$B$1320,'Mix Substation Location Summary'!$B859,'AH Data Pivot'!$D$3:$D$1320)</f>
        <v>0</v>
      </c>
      <c r="L859" s="456">
        <f>SUMIF('AH Data Pivot'!$B$3:$B$1320,'Mix Substation Location Summary'!$B859,'AH Data Pivot'!$D$3:$D$1320)-K859</f>
        <v>0</v>
      </c>
      <c r="P859" s="417">
        <f>SUMIF('AH Data Pivot'!$B$3:$B$1320,'Mix Substation Location Summary'!$B859,'AH Data Pivot'!$E$3:$E$1320)</f>
        <v>0</v>
      </c>
      <c r="Q859" s="451">
        <f>SUMIF('AH Data Pivot'!$B$3:$B$1320,'Mix Substation Location Summary'!$B859,'AH Data Pivot'!$E$3:$E$1320)-P859</f>
        <v>0</v>
      </c>
      <c r="U859" s="417">
        <f>SUMIF('AH Data Pivot'!$B$3:$B$1320,'Mix Substation Location Summary'!$B859,'AH Data Pivot'!$F$3:$F$1320)</f>
        <v>183449.09</v>
      </c>
      <c r="V859" s="454">
        <f>SUMIF('AH Data Pivot'!$B$3:$B$1320,'Mix Substation Location Summary'!$B859,'AH Data Pivot'!$F$3:$F$1320)-U859</f>
        <v>0</v>
      </c>
      <c r="W859" s="403"/>
      <c r="Z859" s="417">
        <f>SUMIF('AH Data Pivot'!$B$3:$B$1320,'Mix Substation Location Summary'!$B859,'AH Data Pivot'!$G$3:$G$1320)</f>
        <v>317885.37</v>
      </c>
      <c r="AA859" s="447">
        <f>SUMIF('AH Data Pivot'!$B$3:$B$1320,'Mix Substation Location Summary'!$B859,'AH Data Pivot'!$G$3:$G$1320)-Z859</f>
        <v>0</v>
      </c>
      <c r="AE859" s="417">
        <f>SUMIF('AH Data Pivot'!$B$3:$B$1320,'Mix Substation Location Summary'!$B859,'AH Data Pivot'!$H$3:$H$1320)</f>
        <v>4019136.3899999978</v>
      </c>
      <c r="AF859" s="454">
        <f>SUMIF('AH Data Pivot'!$B$3:$B$1320,'Mix Substation Location Summary'!$B859,'AH Data Pivot'!$H$3:$H$1320)-AE859</f>
        <v>0</v>
      </c>
      <c r="AI859" s="473">
        <f t="shared" si="70"/>
        <v>1</v>
      </c>
      <c r="AJ859" s="474">
        <f t="shared" si="71"/>
        <v>1</v>
      </c>
    </row>
    <row r="860" spans="2:36" x14ac:dyDescent="0.25">
      <c r="B860" s="403">
        <v>5828</v>
      </c>
      <c r="C860" s="403" t="str">
        <f t="shared" ref="C860:C923" si="72">IFERROR(MATCH(B860,$B$4:$B$60,0),"")</f>
        <v/>
      </c>
      <c r="F860" s="401">
        <f>SUMIF('AH Data Pivot'!$B$3:$B$1320,'Mix Substation Location Summary'!$B860,'AH Data Pivot'!$C$3:$C$1320)</f>
        <v>0</v>
      </c>
      <c r="G860" s="447">
        <f>SUMIF('AH Data Pivot'!$B$3:$B$1320,'Mix Substation Location Summary'!$B860,'AH Data Pivot'!$C$3:$C$1320)-F860</f>
        <v>0</v>
      </c>
      <c r="K860" s="401">
        <f>SUMIF('AH Data Pivot'!$B$3:$B$1320,'Mix Substation Location Summary'!$B860,'AH Data Pivot'!$D$3:$D$1320)</f>
        <v>0</v>
      </c>
      <c r="L860" s="456">
        <f>SUMIF('AH Data Pivot'!$B$3:$B$1320,'Mix Substation Location Summary'!$B860,'AH Data Pivot'!$D$3:$D$1320)-K860</f>
        <v>0</v>
      </c>
      <c r="P860" s="417">
        <f>SUMIF('AH Data Pivot'!$B$3:$B$1320,'Mix Substation Location Summary'!$B860,'AH Data Pivot'!$E$3:$E$1320)</f>
        <v>17259.349999999999</v>
      </c>
      <c r="Q860" s="451">
        <f>SUMIF('AH Data Pivot'!$B$3:$B$1320,'Mix Substation Location Summary'!$B860,'AH Data Pivot'!$E$3:$E$1320)-P860</f>
        <v>0</v>
      </c>
      <c r="U860" s="417">
        <f>SUMIF('AH Data Pivot'!$B$3:$B$1320,'Mix Substation Location Summary'!$B860,'AH Data Pivot'!$F$3:$F$1320)</f>
        <v>1978.24</v>
      </c>
      <c r="V860" s="454">
        <f>SUMIF('AH Data Pivot'!$B$3:$B$1320,'Mix Substation Location Summary'!$B860,'AH Data Pivot'!$F$3:$F$1320)-U860</f>
        <v>0</v>
      </c>
      <c r="W860" s="403"/>
      <c r="Z860" s="417">
        <f>SUMIF('AH Data Pivot'!$B$3:$B$1320,'Mix Substation Location Summary'!$B860,'AH Data Pivot'!$G$3:$G$1320)</f>
        <v>229286.34999999998</v>
      </c>
      <c r="AA860" s="447">
        <f>SUMIF('AH Data Pivot'!$B$3:$B$1320,'Mix Substation Location Summary'!$B860,'AH Data Pivot'!$G$3:$G$1320)-Z860</f>
        <v>0</v>
      </c>
      <c r="AE860" s="417">
        <f>SUMIF('AH Data Pivot'!$B$3:$B$1320,'Mix Substation Location Summary'!$B860,'AH Data Pivot'!$H$3:$H$1320)</f>
        <v>5982743.2899999991</v>
      </c>
      <c r="AF860" s="454">
        <f>SUMIF('AH Data Pivot'!$B$3:$B$1320,'Mix Substation Location Summary'!$B860,'AH Data Pivot'!$H$3:$H$1320)-AE860</f>
        <v>0</v>
      </c>
      <c r="AI860" s="473" t="str">
        <f t="shared" si="70"/>
        <v/>
      </c>
      <c r="AJ860" s="474">
        <f t="shared" si="71"/>
        <v>1</v>
      </c>
    </row>
    <row r="861" spans="2:36" x14ac:dyDescent="0.25">
      <c r="B861" s="403">
        <v>5829</v>
      </c>
      <c r="C861" s="403" t="str">
        <f t="shared" si="72"/>
        <v/>
      </c>
      <c r="F861" s="401">
        <f>SUMIF('AH Data Pivot'!$B$3:$B$1320,'Mix Substation Location Summary'!$B861,'AH Data Pivot'!$C$3:$C$1320)</f>
        <v>0</v>
      </c>
      <c r="G861" s="447">
        <f>SUMIF('AH Data Pivot'!$B$3:$B$1320,'Mix Substation Location Summary'!$B861,'AH Data Pivot'!$C$3:$C$1320)-F861</f>
        <v>0</v>
      </c>
      <c r="K861" s="401">
        <f>SUMIF('AH Data Pivot'!$B$3:$B$1320,'Mix Substation Location Summary'!$B861,'AH Data Pivot'!$D$3:$D$1320)</f>
        <v>0</v>
      </c>
      <c r="L861" s="456">
        <f>SUMIF('AH Data Pivot'!$B$3:$B$1320,'Mix Substation Location Summary'!$B861,'AH Data Pivot'!$D$3:$D$1320)-K861</f>
        <v>0</v>
      </c>
      <c r="P861" s="417">
        <f>SUMIF('AH Data Pivot'!$B$3:$B$1320,'Mix Substation Location Summary'!$B861,'AH Data Pivot'!$E$3:$E$1320)</f>
        <v>0</v>
      </c>
      <c r="Q861" s="451">
        <f>SUMIF('AH Data Pivot'!$B$3:$B$1320,'Mix Substation Location Summary'!$B861,'AH Data Pivot'!$E$3:$E$1320)-P861</f>
        <v>0</v>
      </c>
      <c r="U861" s="417">
        <f>SUMIF('AH Data Pivot'!$B$3:$B$1320,'Mix Substation Location Summary'!$B861,'AH Data Pivot'!$F$3:$F$1320)</f>
        <v>2643.32</v>
      </c>
      <c r="V861" s="454">
        <f>SUMIF('AH Data Pivot'!$B$3:$B$1320,'Mix Substation Location Summary'!$B861,'AH Data Pivot'!$F$3:$F$1320)-U861</f>
        <v>0</v>
      </c>
      <c r="W861" s="403"/>
      <c r="Z861" s="417">
        <f>SUMIF('AH Data Pivot'!$B$3:$B$1320,'Mix Substation Location Summary'!$B861,'AH Data Pivot'!$G$3:$G$1320)</f>
        <v>340392.54</v>
      </c>
      <c r="AA861" s="447">
        <f>SUMIF('AH Data Pivot'!$B$3:$B$1320,'Mix Substation Location Summary'!$B861,'AH Data Pivot'!$G$3:$G$1320)-Z861</f>
        <v>0</v>
      </c>
      <c r="AE861" s="417">
        <f>SUMIF('AH Data Pivot'!$B$3:$B$1320,'Mix Substation Location Summary'!$B861,'AH Data Pivot'!$H$3:$H$1320)</f>
        <v>10148892.889999975</v>
      </c>
      <c r="AF861" s="454">
        <f>SUMIF('AH Data Pivot'!$B$3:$B$1320,'Mix Substation Location Summary'!$B861,'AH Data Pivot'!$H$3:$H$1320)-AE861</f>
        <v>0</v>
      </c>
      <c r="AI861" s="473" t="str">
        <f t="shared" si="70"/>
        <v/>
      </c>
      <c r="AJ861" s="474">
        <f t="shared" si="71"/>
        <v>1</v>
      </c>
    </row>
    <row r="862" spans="2:36" x14ac:dyDescent="0.25">
      <c r="B862" s="403">
        <v>5830</v>
      </c>
      <c r="C862" s="403" t="str">
        <f t="shared" si="72"/>
        <v/>
      </c>
      <c r="F862" s="401">
        <f>SUMIF('AH Data Pivot'!$B$3:$B$1320,'Mix Substation Location Summary'!$B862,'AH Data Pivot'!$C$3:$C$1320)</f>
        <v>0</v>
      </c>
      <c r="G862" s="447">
        <f>SUMIF('AH Data Pivot'!$B$3:$B$1320,'Mix Substation Location Summary'!$B862,'AH Data Pivot'!$C$3:$C$1320)-F862</f>
        <v>0</v>
      </c>
      <c r="K862" s="401">
        <f>SUMIF('AH Data Pivot'!$B$3:$B$1320,'Mix Substation Location Summary'!$B862,'AH Data Pivot'!$D$3:$D$1320)</f>
        <v>0</v>
      </c>
      <c r="L862" s="456">
        <f>SUMIF('AH Data Pivot'!$B$3:$B$1320,'Mix Substation Location Summary'!$B862,'AH Data Pivot'!$D$3:$D$1320)-K862</f>
        <v>0</v>
      </c>
      <c r="P862" s="417">
        <f>SUMIF('AH Data Pivot'!$B$3:$B$1320,'Mix Substation Location Summary'!$B862,'AH Data Pivot'!$E$3:$E$1320)</f>
        <v>0</v>
      </c>
      <c r="Q862" s="451">
        <f>SUMIF('AH Data Pivot'!$B$3:$B$1320,'Mix Substation Location Summary'!$B862,'AH Data Pivot'!$E$3:$E$1320)-P862</f>
        <v>0</v>
      </c>
      <c r="U862" s="417">
        <f>SUMIF('AH Data Pivot'!$B$3:$B$1320,'Mix Substation Location Summary'!$B862,'AH Data Pivot'!$F$3:$F$1320)</f>
        <v>0</v>
      </c>
      <c r="V862" s="454">
        <f>SUMIF('AH Data Pivot'!$B$3:$B$1320,'Mix Substation Location Summary'!$B862,'AH Data Pivot'!$F$3:$F$1320)-U862</f>
        <v>0</v>
      </c>
      <c r="W862" s="403"/>
      <c r="Z862" s="417">
        <f>SUMIF('AH Data Pivot'!$B$3:$B$1320,'Mix Substation Location Summary'!$B862,'AH Data Pivot'!$G$3:$G$1320)</f>
        <v>21986.02</v>
      </c>
      <c r="AA862" s="447">
        <f>SUMIF('AH Data Pivot'!$B$3:$B$1320,'Mix Substation Location Summary'!$B862,'AH Data Pivot'!$G$3:$G$1320)-Z862</f>
        <v>0</v>
      </c>
      <c r="AE862" s="417">
        <f>SUMIF('AH Data Pivot'!$B$3:$B$1320,'Mix Substation Location Summary'!$B862,'AH Data Pivot'!$H$3:$H$1320)</f>
        <v>135771.34</v>
      </c>
      <c r="AF862" s="454">
        <f>SUMIF('AH Data Pivot'!$B$3:$B$1320,'Mix Substation Location Summary'!$B862,'AH Data Pivot'!$H$3:$H$1320)-AE862</f>
        <v>0</v>
      </c>
      <c r="AI862" s="473">
        <f t="shared" si="70"/>
        <v>1</v>
      </c>
      <c r="AJ862" s="474">
        <f t="shared" si="71"/>
        <v>1</v>
      </c>
    </row>
    <row r="863" spans="2:36" x14ac:dyDescent="0.25">
      <c r="B863" s="403">
        <v>5832</v>
      </c>
      <c r="C863" s="403" t="str">
        <f t="shared" si="72"/>
        <v/>
      </c>
      <c r="F863" s="401">
        <f>SUMIF('AH Data Pivot'!$B$3:$B$1320,'Mix Substation Location Summary'!$B863,'AH Data Pivot'!$C$3:$C$1320)</f>
        <v>0</v>
      </c>
      <c r="G863" s="447">
        <f>SUMIF('AH Data Pivot'!$B$3:$B$1320,'Mix Substation Location Summary'!$B863,'AH Data Pivot'!$C$3:$C$1320)-F863</f>
        <v>0</v>
      </c>
      <c r="K863" s="401">
        <f>SUMIF('AH Data Pivot'!$B$3:$B$1320,'Mix Substation Location Summary'!$B863,'AH Data Pivot'!$D$3:$D$1320)</f>
        <v>0</v>
      </c>
      <c r="L863" s="456">
        <f>SUMIF('AH Data Pivot'!$B$3:$B$1320,'Mix Substation Location Summary'!$B863,'AH Data Pivot'!$D$3:$D$1320)-K863</f>
        <v>0</v>
      </c>
      <c r="P863" s="417">
        <f>SUMIF('AH Data Pivot'!$B$3:$B$1320,'Mix Substation Location Summary'!$B863,'AH Data Pivot'!$E$3:$E$1320)</f>
        <v>17124.63</v>
      </c>
      <c r="Q863" s="451">
        <f>SUMIF('AH Data Pivot'!$B$3:$B$1320,'Mix Substation Location Summary'!$B863,'AH Data Pivot'!$E$3:$E$1320)-P863</f>
        <v>0</v>
      </c>
      <c r="U863" s="417">
        <f>SUMIF('AH Data Pivot'!$B$3:$B$1320,'Mix Substation Location Summary'!$B863,'AH Data Pivot'!$F$3:$F$1320)</f>
        <v>916.07</v>
      </c>
      <c r="V863" s="454">
        <f>SUMIF('AH Data Pivot'!$B$3:$B$1320,'Mix Substation Location Summary'!$B863,'AH Data Pivot'!$F$3:$F$1320)-U863</f>
        <v>0</v>
      </c>
      <c r="W863" s="403"/>
      <c r="Z863" s="417">
        <f>SUMIF('AH Data Pivot'!$B$3:$B$1320,'Mix Substation Location Summary'!$B863,'AH Data Pivot'!$G$3:$G$1320)</f>
        <v>667205.80000000016</v>
      </c>
      <c r="AA863" s="447">
        <f>SUMIF('AH Data Pivot'!$B$3:$B$1320,'Mix Substation Location Summary'!$B863,'AH Data Pivot'!$G$3:$G$1320)-Z863</f>
        <v>0</v>
      </c>
      <c r="AE863" s="417">
        <f>SUMIF('AH Data Pivot'!$B$3:$B$1320,'Mix Substation Location Summary'!$B863,'AH Data Pivot'!$H$3:$H$1320)</f>
        <v>11584127.659999996</v>
      </c>
      <c r="AF863" s="454">
        <f>SUMIF('AH Data Pivot'!$B$3:$B$1320,'Mix Substation Location Summary'!$B863,'AH Data Pivot'!$H$3:$H$1320)-AE863</f>
        <v>0</v>
      </c>
      <c r="AI863" s="473" t="str">
        <f t="shared" si="70"/>
        <v/>
      </c>
      <c r="AJ863" s="474">
        <f t="shared" si="71"/>
        <v>1</v>
      </c>
    </row>
    <row r="864" spans="2:36" x14ac:dyDescent="0.25">
      <c r="B864" s="403">
        <v>5833</v>
      </c>
      <c r="C864" s="403" t="str">
        <f t="shared" si="72"/>
        <v/>
      </c>
      <c r="F864" s="401">
        <f>SUMIF('AH Data Pivot'!$B$3:$B$1320,'Mix Substation Location Summary'!$B864,'AH Data Pivot'!$C$3:$C$1320)</f>
        <v>0</v>
      </c>
      <c r="G864" s="447">
        <f>SUMIF('AH Data Pivot'!$B$3:$B$1320,'Mix Substation Location Summary'!$B864,'AH Data Pivot'!$C$3:$C$1320)-F864</f>
        <v>0</v>
      </c>
      <c r="K864" s="401">
        <f>SUMIF('AH Data Pivot'!$B$3:$B$1320,'Mix Substation Location Summary'!$B864,'AH Data Pivot'!$D$3:$D$1320)</f>
        <v>0</v>
      </c>
      <c r="L864" s="456">
        <f>SUMIF('AH Data Pivot'!$B$3:$B$1320,'Mix Substation Location Summary'!$B864,'AH Data Pivot'!$D$3:$D$1320)-K864</f>
        <v>0</v>
      </c>
      <c r="P864" s="417">
        <f>SUMIF('AH Data Pivot'!$B$3:$B$1320,'Mix Substation Location Summary'!$B864,'AH Data Pivot'!$E$3:$E$1320)</f>
        <v>0</v>
      </c>
      <c r="Q864" s="451">
        <f>SUMIF('AH Data Pivot'!$B$3:$B$1320,'Mix Substation Location Summary'!$B864,'AH Data Pivot'!$E$3:$E$1320)-P864</f>
        <v>0</v>
      </c>
      <c r="U864" s="417">
        <f>SUMIF('AH Data Pivot'!$B$3:$B$1320,'Mix Substation Location Summary'!$B864,'AH Data Pivot'!$F$3:$F$1320)</f>
        <v>42323.72</v>
      </c>
      <c r="V864" s="454">
        <f>SUMIF('AH Data Pivot'!$B$3:$B$1320,'Mix Substation Location Summary'!$B864,'AH Data Pivot'!$F$3:$F$1320)-U864</f>
        <v>0</v>
      </c>
      <c r="W864" s="403"/>
      <c r="Z864" s="417">
        <f>SUMIF('AH Data Pivot'!$B$3:$B$1320,'Mix Substation Location Summary'!$B864,'AH Data Pivot'!$G$3:$G$1320)</f>
        <v>96235.51999999999</v>
      </c>
      <c r="AA864" s="447">
        <f>SUMIF('AH Data Pivot'!$B$3:$B$1320,'Mix Substation Location Summary'!$B864,'AH Data Pivot'!$G$3:$G$1320)-Z864</f>
        <v>0</v>
      </c>
      <c r="AE864" s="417">
        <f>SUMIF('AH Data Pivot'!$B$3:$B$1320,'Mix Substation Location Summary'!$B864,'AH Data Pivot'!$H$3:$H$1320)</f>
        <v>4544602.9500000011</v>
      </c>
      <c r="AF864" s="454">
        <f>SUMIF('AH Data Pivot'!$B$3:$B$1320,'Mix Substation Location Summary'!$B864,'AH Data Pivot'!$H$3:$H$1320)-AE864</f>
        <v>0</v>
      </c>
      <c r="AI864" s="473" t="str">
        <f t="shared" si="70"/>
        <v/>
      </c>
      <c r="AJ864" s="474">
        <f t="shared" si="71"/>
        <v>1</v>
      </c>
    </row>
    <row r="865" spans="2:36" x14ac:dyDescent="0.25">
      <c r="B865" s="403">
        <v>5834</v>
      </c>
      <c r="C865" s="403" t="str">
        <f t="shared" si="72"/>
        <v/>
      </c>
      <c r="F865" s="401">
        <f>SUMIF('AH Data Pivot'!$B$3:$B$1320,'Mix Substation Location Summary'!$B865,'AH Data Pivot'!$C$3:$C$1320)</f>
        <v>0</v>
      </c>
      <c r="G865" s="447">
        <f>SUMIF('AH Data Pivot'!$B$3:$B$1320,'Mix Substation Location Summary'!$B865,'AH Data Pivot'!$C$3:$C$1320)-F865</f>
        <v>0</v>
      </c>
      <c r="K865" s="401">
        <f>SUMIF('AH Data Pivot'!$B$3:$B$1320,'Mix Substation Location Summary'!$B865,'AH Data Pivot'!$D$3:$D$1320)</f>
        <v>0</v>
      </c>
      <c r="L865" s="456">
        <f>SUMIF('AH Data Pivot'!$B$3:$B$1320,'Mix Substation Location Summary'!$B865,'AH Data Pivot'!$D$3:$D$1320)-K865</f>
        <v>0</v>
      </c>
      <c r="P865" s="417">
        <f>SUMIF('AH Data Pivot'!$B$3:$B$1320,'Mix Substation Location Summary'!$B865,'AH Data Pivot'!$E$3:$E$1320)</f>
        <v>0</v>
      </c>
      <c r="Q865" s="451">
        <f>SUMIF('AH Data Pivot'!$B$3:$B$1320,'Mix Substation Location Summary'!$B865,'AH Data Pivot'!$E$3:$E$1320)-P865</f>
        <v>0</v>
      </c>
      <c r="U865" s="417">
        <f>SUMIF('AH Data Pivot'!$B$3:$B$1320,'Mix Substation Location Summary'!$B865,'AH Data Pivot'!$F$3:$F$1320)</f>
        <v>52555.39</v>
      </c>
      <c r="V865" s="454">
        <f>SUMIF('AH Data Pivot'!$B$3:$B$1320,'Mix Substation Location Summary'!$B865,'AH Data Pivot'!$F$3:$F$1320)-U865</f>
        <v>0</v>
      </c>
      <c r="W865" s="403"/>
      <c r="Z865" s="417">
        <f>SUMIF('AH Data Pivot'!$B$3:$B$1320,'Mix Substation Location Summary'!$B865,'AH Data Pivot'!$G$3:$G$1320)</f>
        <v>112340.91</v>
      </c>
      <c r="AA865" s="447">
        <f>SUMIF('AH Data Pivot'!$B$3:$B$1320,'Mix Substation Location Summary'!$B865,'AH Data Pivot'!$G$3:$G$1320)-Z865</f>
        <v>0</v>
      </c>
      <c r="AE865" s="417">
        <f>SUMIF('AH Data Pivot'!$B$3:$B$1320,'Mix Substation Location Summary'!$B865,'AH Data Pivot'!$H$3:$H$1320)</f>
        <v>2466164.7799999998</v>
      </c>
      <c r="AF865" s="454">
        <f>SUMIF('AH Data Pivot'!$B$3:$B$1320,'Mix Substation Location Summary'!$B865,'AH Data Pivot'!$H$3:$H$1320)-AE865</f>
        <v>0</v>
      </c>
      <c r="AI865" s="473" t="str">
        <f t="shared" si="70"/>
        <v/>
      </c>
      <c r="AJ865" s="474">
        <f t="shared" si="71"/>
        <v>1</v>
      </c>
    </row>
    <row r="866" spans="2:36" x14ac:dyDescent="0.25">
      <c r="B866" s="403">
        <v>5835</v>
      </c>
      <c r="C866" s="403" t="str">
        <f t="shared" si="72"/>
        <v/>
      </c>
      <c r="F866" s="401">
        <f>SUMIF('AH Data Pivot'!$B$3:$B$1320,'Mix Substation Location Summary'!$B866,'AH Data Pivot'!$C$3:$C$1320)</f>
        <v>0</v>
      </c>
      <c r="G866" s="447">
        <f>SUMIF('AH Data Pivot'!$B$3:$B$1320,'Mix Substation Location Summary'!$B866,'AH Data Pivot'!$C$3:$C$1320)-F866</f>
        <v>0</v>
      </c>
      <c r="K866" s="401">
        <f>SUMIF('AH Data Pivot'!$B$3:$B$1320,'Mix Substation Location Summary'!$B866,'AH Data Pivot'!$D$3:$D$1320)</f>
        <v>0</v>
      </c>
      <c r="L866" s="456">
        <f>SUMIF('AH Data Pivot'!$B$3:$B$1320,'Mix Substation Location Summary'!$B866,'AH Data Pivot'!$D$3:$D$1320)-K866</f>
        <v>0</v>
      </c>
      <c r="P866" s="417">
        <f>SUMIF('AH Data Pivot'!$B$3:$B$1320,'Mix Substation Location Summary'!$B866,'AH Data Pivot'!$E$3:$E$1320)</f>
        <v>0</v>
      </c>
      <c r="Q866" s="451">
        <f>SUMIF('AH Data Pivot'!$B$3:$B$1320,'Mix Substation Location Summary'!$B866,'AH Data Pivot'!$E$3:$E$1320)-P866</f>
        <v>0</v>
      </c>
      <c r="U866" s="417">
        <f>SUMIF('AH Data Pivot'!$B$3:$B$1320,'Mix Substation Location Summary'!$B866,'AH Data Pivot'!$F$3:$F$1320)</f>
        <v>77254.350000000006</v>
      </c>
      <c r="V866" s="454">
        <f>SUMIF('AH Data Pivot'!$B$3:$B$1320,'Mix Substation Location Summary'!$B866,'AH Data Pivot'!$F$3:$F$1320)-U866</f>
        <v>0</v>
      </c>
      <c r="W866" s="403"/>
      <c r="Z866" s="417">
        <f>SUMIF('AH Data Pivot'!$B$3:$B$1320,'Mix Substation Location Summary'!$B866,'AH Data Pivot'!$G$3:$G$1320)</f>
        <v>86856.35</v>
      </c>
      <c r="AA866" s="447">
        <f>SUMIF('AH Data Pivot'!$B$3:$B$1320,'Mix Substation Location Summary'!$B866,'AH Data Pivot'!$G$3:$G$1320)-Z866</f>
        <v>0</v>
      </c>
      <c r="AE866" s="417">
        <f>SUMIF('AH Data Pivot'!$B$3:$B$1320,'Mix Substation Location Summary'!$B866,'AH Data Pivot'!$H$3:$H$1320)</f>
        <v>5640506.6200000001</v>
      </c>
      <c r="AF866" s="454">
        <f>SUMIF('AH Data Pivot'!$B$3:$B$1320,'Mix Substation Location Summary'!$B866,'AH Data Pivot'!$H$3:$H$1320)-AE866</f>
        <v>0</v>
      </c>
      <c r="AI866" s="473" t="str">
        <f t="shared" si="70"/>
        <v/>
      </c>
      <c r="AJ866" s="474">
        <f t="shared" si="71"/>
        <v>1</v>
      </c>
    </row>
    <row r="867" spans="2:36" x14ac:dyDescent="0.25">
      <c r="B867" s="403">
        <v>5836</v>
      </c>
      <c r="C867" s="403" t="str">
        <f t="shared" si="72"/>
        <v/>
      </c>
      <c r="F867" s="401">
        <f>SUMIF('AH Data Pivot'!$B$3:$B$1320,'Mix Substation Location Summary'!$B867,'AH Data Pivot'!$C$3:$C$1320)</f>
        <v>0</v>
      </c>
      <c r="G867" s="447">
        <f>SUMIF('AH Data Pivot'!$B$3:$B$1320,'Mix Substation Location Summary'!$B867,'AH Data Pivot'!$C$3:$C$1320)-F867</f>
        <v>0</v>
      </c>
      <c r="K867" s="401">
        <f>SUMIF('AH Data Pivot'!$B$3:$B$1320,'Mix Substation Location Summary'!$B867,'AH Data Pivot'!$D$3:$D$1320)</f>
        <v>0</v>
      </c>
      <c r="L867" s="456">
        <f>SUMIF('AH Data Pivot'!$B$3:$B$1320,'Mix Substation Location Summary'!$B867,'AH Data Pivot'!$D$3:$D$1320)-K867</f>
        <v>0</v>
      </c>
      <c r="P867" s="417">
        <f>SUMIF('AH Data Pivot'!$B$3:$B$1320,'Mix Substation Location Summary'!$B867,'AH Data Pivot'!$E$3:$E$1320)</f>
        <v>0</v>
      </c>
      <c r="Q867" s="451">
        <f>SUMIF('AH Data Pivot'!$B$3:$B$1320,'Mix Substation Location Summary'!$B867,'AH Data Pivot'!$E$3:$E$1320)-P867</f>
        <v>0</v>
      </c>
      <c r="U867" s="417">
        <f>SUMIF('AH Data Pivot'!$B$3:$B$1320,'Mix Substation Location Summary'!$B867,'AH Data Pivot'!$F$3:$F$1320)</f>
        <v>20035.87</v>
      </c>
      <c r="V867" s="454">
        <f>SUMIF('AH Data Pivot'!$B$3:$B$1320,'Mix Substation Location Summary'!$B867,'AH Data Pivot'!$F$3:$F$1320)-U867</f>
        <v>0</v>
      </c>
      <c r="W867" s="403"/>
      <c r="Z867" s="417">
        <f>SUMIF('AH Data Pivot'!$B$3:$B$1320,'Mix Substation Location Summary'!$B867,'AH Data Pivot'!$G$3:$G$1320)</f>
        <v>134146.13999999998</v>
      </c>
      <c r="AA867" s="447">
        <f>SUMIF('AH Data Pivot'!$B$3:$B$1320,'Mix Substation Location Summary'!$B867,'AH Data Pivot'!$G$3:$G$1320)-Z867</f>
        <v>0</v>
      </c>
      <c r="AE867" s="417">
        <f>SUMIF('AH Data Pivot'!$B$3:$B$1320,'Mix Substation Location Summary'!$B867,'AH Data Pivot'!$H$3:$H$1320)</f>
        <v>5726140.5299999937</v>
      </c>
      <c r="AF867" s="454">
        <f>SUMIF('AH Data Pivot'!$B$3:$B$1320,'Mix Substation Location Summary'!$B867,'AH Data Pivot'!$H$3:$H$1320)-AE867</f>
        <v>0</v>
      </c>
      <c r="AI867" s="473" t="str">
        <f t="shared" si="70"/>
        <v/>
      </c>
      <c r="AJ867" s="474">
        <f t="shared" si="71"/>
        <v>1</v>
      </c>
    </row>
    <row r="868" spans="2:36" x14ac:dyDescent="0.25">
      <c r="B868" s="403">
        <v>5837</v>
      </c>
      <c r="C868" s="403" t="str">
        <f t="shared" si="72"/>
        <v/>
      </c>
      <c r="F868" s="401">
        <f>SUMIF('AH Data Pivot'!$B$3:$B$1320,'Mix Substation Location Summary'!$B868,'AH Data Pivot'!$C$3:$C$1320)</f>
        <v>0</v>
      </c>
      <c r="G868" s="447">
        <f>SUMIF('AH Data Pivot'!$B$3:$B$1320,'Mix Substation Location Summary'!$B868,'AH Data Pivot'!$C$3:$C$1320)-F868</f>
        <v>0</v>
      </c>
      <c r="K868" s="401">
        <f>SUMIF('AH Data Pivot'!$B$3:$B$1320,'Mix Substation Location Summary'!$B868,'AH Data Pivot'!$D$3:$D$1320)</f>
        <v>0</v>
      </c>
      <c r="L868" s="456">
        <f>SUMIF('AH Data Pivot'!$B$3:$B$1320,'Mix Substation Location Summary'!$B868,'AH Data Pivot'!$D$3:$D$1320)-K868</f>
        <v>0</v>
      </c>
      <c r="P868" s="417">
        <f>SUMIF('AH Data Pivot'!$B$3:$B$1320,'Mix Substation Location Summary'!$B868,'AH Data Pivot'!$E$3:$E$1320)</f>
        <v>0</v>
      </c>
      <c r="Q868" s="451">
        <f>SUMIF('AH Data Pivot'!$B$3:$B$1320,'Mix Substation Location Summary'!$B868,'AH Data Pivot'!$E$3:$E$1320)-P868</f>
        <v>0</v>
      </c>
      <c r="U868" s="417">
        <f>SUMIF('AH Data Pivot'!$B$3:$B$1320,'Mix Substation Location Summary'!$B868,'AH Data Pivot'!$F$3:$F$1320)</f>
        <v>25204.379999999997</v>
      </c>
      <c r="V868" s="454">
        <f>SUMIF('AH Data Pivot'!$B$3:$B$1320,'Mix Substation Location Summary'!$B868,'AH Data Pivot'!$F$3:$F$1320)-U868</f>
        <v>0</v>
      </c>
      <c r="W868" s="403"/>
      <c r="Z868" s="417">
        <f>SUMIF('AH Data Pivot'!$B$3:$B$1320,'Mix Substation Location Summary'!$B868,'AH Data Pivot'!$G$3:$G$1320)</f>
        <v>408017.58</v>
      </c>
      <c r="AA868" s="447">
        <f>SUMIF('AH Data Pivot'!$B$3:$B$1320,'Mix Substation Location Summary'!$B868,'AH Data Pivot'!$G$3:$G$1320)-Z868</f>
        <v>0</v>
      </c>
      <c r="AE868" s="417">
        <f>SUMIF('AH Data Pivot'!$B$3:$B$1320,'Mix Substation Location Summary'!$B868,'AH Data Pivot'!$H$3:$H$1320)</f>
        <v>9840717.8000000045</v>
      </c>
      <c r="AF868" s="454">
        <f>SUMIF('AH Data Pivot'!$B$3:$B$1320,'Mix Substation Location Summary'!$B868,'AH Data Pivot'!$H$3:$H$1320)-AE868</f>
        <v>0</v>
      </c>
      <c r="AI868" s="473" t="str">
        <f t="shared" si="70"/>
        <v/>
      </c>
      <c r="AJ868" s="474">
        <f t="shared" si="71"/>
        <v>1</v>
      </c>
    </row>
    <row r="869" spans="2:36" x14ac:dyDescent="0.25">
      <c r="B869" s="403">
        <v>5838</v>
      </c>
      <c r="C869" s="403" t="str">
        <f t="shared" si="72"/>
        <v/>
      </c>
      <c r="F869" s="401">
        <f>SUMIF('AH Data Pivot'!$B$3:$B$1320,'Mix Substation Location Summary'!$B869,'AH Data Pivot'!$C$3:$C$1320)</f>
        <v>0</v>
      </c>
      <c r="G869" s="447">
        <f>SUMIF('AH Data Pivot'!$B$3:$B$1320,'Mix Substation Location Summary'!$B869,'AH Data Pivot'!$C$3:$C$1320)-F869</f>
        <v>0</v>
      </c>
      <c r="K869" s="401">
        <f>SUMIF('AH Data Pivot'!$B$3:$B$1320,'Mix Substation Location Summary'!$B869,'AH Data Pivot'!$D$3:$D$1320)</f>
        <v>0</v>
      </c>
      <c r="L869" s="456">
        <f>SUMIF('AH Data Pivot'!$B$3:$B$1320,'Mix Substation Location Summary'!$B869,'AH Data Pivot'!$D$3:$D$1320)-K869</f>
        <v>0</v>
      </c>
      <c r="P869" s="417">
        <f>SUMIF('AH Data Pivot'!$B$3:$B$1320,'Mix Substation Location Summary'!$B869,'AH Data Pivot'!$E$3:$E$1320)</f>
        <v>0</v>
      </c>
      <c r="Q869" s="451">
        <f>SUMIF('AH Data Pivot'!$B$3:$B$1320,'Mix Substation Location Summary'!$B869,'AH Data Pivot'!$E$3:$E$1320)-P869</f>
        <v>0</v>
      </c>
      <c r="U869" s="417">
        <f>SUMIF('AH Data Pivot'!$B$3:$B$1320,'Mix Substation Location Summary'!$B869,'AH Data Pivot'!$F$3:$F$1320)</f>
        <v>30474.36</v>
      </c>
      <c r="V869" s="454">
        <f>SUMIF('AH Data Pivot'!$B$3:$B$1320,'Mix Substation Location Summary'!$B869,'AH Data Pivot'!$F$3:$F$1320)-U869</f>
        <v>0</v>
      </c>
      <c r="W869" s="403"/>
      <c r="Z869" s="417">
        <f>SUMIF('AH Data Pivot'!$B$3:$B$1320,'Mix Substation Location Summary'!$B869,'AH Data Pivot'!$G$3:$G$1320)</f>
        <v>238727.64</v>
      </c>
      <c r="AA869" s="447">
        <f>SUMIF('AH Data Pivot'!$B$3:$B$1320,'Mix Substation Location Summary'!$B869,'AH Data Pivot'!$G$3:$G$1320)-Z869</f>
        <v>0</v>
      </c>
      <c r="AE869" s="417">
        <f>SUMIF('AH Data Pivot'!$B$3:$B$1320,'Mix Substation Location Summary'!$B869,'AH Data Pivot'!$H$3:$H$1320)</f>
        <v>7614284.0500000026</v>
      </c>
      <c r="AF869" s="454">
        <f>SUMIF('AH Data Pivot'!$B$3:$B$1320,'Mix Substation Location Summary'!$B869,'AH Data Pivot'!$H$3:$H$1320)-AE869</f>
        <v>0</v>
      </c>
      <c r="AI869" s="473" t="str">
        <f t="shared" si="70"/>
        <v/>
      </c>
      <c r="AJ869" s="474">
        <f t="shared" si="71"/>
        <v>1</v>
      </c>
    </row>
    <row r="870" spans="2:36" x14ac:dyDescent="0.25">
      <c r="B870" s="403">
        <v>5840</v>
      </c>
      <c r="C870" s="403" t="str">
        <f t="shared" si="72"/>
        <v/>
      </c>
      <c r="F870" s="401">
        <f>SUMIF('AH Data Pivot'!$B$3:$B$1320,'Mix Substation Location Summary'!$B870,'AH Data Pivot'!$C$3:$C$1320)</f>
        <v>0</v>
      </c>
      <c r="G870" s="447">
        <f>SUMIF('AH Data Pivot'!$B$3:$B$1320,'Mix Substation Location Summary'!$B870,'AH Data Pivot'!$C$3:$C$1320)-F870</f>
        <v>0</v>
      </c>
      <c r="K870" s="401">
        <f>SUMIF('AH Data Pivot'!$B$3:$B$1320,'Mix Substation Location Summary'!$B870,'AH Data Pivot'!$D$3:$D$1320)</f>
        <v>0</v>
      </c>
      <c r="L870" s="456">
        <f>SUMIF('AH Data Pivot'!$B$3:$B$1320,'Mix Substation Location Summary'!$B870,'AH Data Pivot'!$D$3:$D$1320)-K870</f>
        <v>0</v>
      </c>
      <c r="P870" s="417">
        <f>SUMIF('AH Data Pivot'!$B$3:$B$1320,'Mix Substation Location Summary'!$B870,'AH Data Pivot'!$E$3:$E$1320)</f>
        <v>0</v>
      </c>
      <c r="Q870" s="451">
        <f>SUMIF('AH Data Pivot'!$B$3:$B$1320,'Mix Substation Location Summary'!$B870,'AH Data Pivot'!$E$3:$E$1320)-P870</f>
        <v>0</v>
      </c>
      <c r="U870" s="417">
        <f>SUMIF('AH Data Pivot'!$B$3:$B$1320,'Mix Substation Location Summary'!$B870,'AH Data Pivot'!$F$3:$F$1320)</f>
        <v>0</v>
      </c>
      <c r="V870" s="454">
        <f>SUMIF('AH Data Pivot'!$B$3:$B$1320,'Mix Substation Location Summary'!$B870,'AH Data Pivot'!$F$3:$F$1320)-U870</f>
        <v>0</v>
      </c>
      <c r="W870" s="403"/>
      <c r="Z870" s="417">
        <f>SUMIF('AH Data Pivot'!$B$3:$B$1320,'Mix Substation Location Summary'!$B870,'AH Data Pivot'!$G$3:$G$1320)</f>
        <v>36412.28</v>
      </c>
      <c r="AA870" s="447">
        <f>SUMIF('AH Data Pivot'!$B$3:$B$1320,'Mix Substation Location Summary'!$B870,'AH Data Pivot'!$G$3:$G$1320)-Z870</f>
        <v>0</v>
      </c>
      <c r="AE870" s="417">
        <f>SUMIF('AH Data Pivot'!$B$3:$B$1320,'Mix Substation Location Summary'!$B870,'AH Data Pivot'!$H$3:$H$1320)</f>
        <v>289095.58</v>
      </c>
      <c r="AF870" s="454">
        <f>SUMIF('AH Data Pivot'!$B$3:$B$1320,'Mix Substation Location Summary'!$B870,'AH Data Pivot'!$H$3:$H$1320)-AE870</f>
        <v>0</v>
      </c>
      <c r="AI870" s="473" t="str">
        <f t="shared" si="70"/>
        <v/>
      </c>
      <c r="AJ870" s="474">
        <f t="shared" si="71"/>
        <v>1</v>
      </c>
    </row>
    <row r="871" spans="2:36" x14ac:dyDescent="0.25">
      <c r="B871" s="403">
        <v>5841</v>
      </c>
      <c r="C871" s="403" t="str">
        <f t="shared" si="72"/>
        <v/>
      </c>
      <c r="F871" s="401">
        <f>SUMIF('AH Data Pivot'!$B$3:$B$1320,'Mix Substation Location Summary'!$B871,'AH Data Pivot'!$C$3:$C$1320)</f>
        <v>0</v>
      </c>
      <c r="G871" s="447">
        <f>SUMIF('AH Data Pivot'!$B$3:$B$1320,'Mix Substation Location Summary'!$B871,'AH Data Pivot'!$C$3:$C$1320)-F871</f>
        <v>0</v>
      </c>
      <c r="K871" s="401">
        <f>SUMIF('AH Data Pivot'!$B$3:$B$1320,'Mix Substation Location Summary'!$B871,'AH Data Pivot'!$D$3:$D$1320)</f>
        <v>0</v>
      </c>
      <c r="L871" s="456">
        <f>SUMIF('AH Data Pivot'!$B$3:$B$1320,'Mix Substation Location Summary'!$B871,'AH Data Pivot'!$D$3:$D$1320)-K871</f>
        <v>0</v>
      </c>
      <c r="P871" s="417">
        <f>SUMIF('AH Data Pivot'!$B$3:$B$1320,'Mix Substation Location Summary'!$B871,'AH Data Pivot'!$E$3:$E$1320)</f>
        <v>0</v>
      </c>
      <c r="Q871" s="451">
        <f>SUMIF('AH Data Pivot'!$B$3:$B$1320,'Mix Substation Location Summary'!$B871,'AH Data Pivot'!$E$3:$E$1320)-P871</f>
        <v>0</v>
      </c>
      <c r="U871" s="417">
        <f>SUMIF('AH Data Pivot'!$B$3:$B$1320,'Mix Substation Location Summary'!$B871,'AH Data Pivot'!$F$3:$F$1320)</f>
        <v>0</v>
      </c>
      <c r="V871" s="454">
        <f>SUMIF('AH Data Pivot'!$B$3:$B$1320,'Mix Substation Location Summary'!$B871,'AH Data Pivot'!$F$3:$F$1320)-U871</f>
        <v>0</v>
      </c>
      <c r="W871" s="403"/>
      <c r="Z871" s="417">
        <f>SUMIF('AH Data Pivot'!$B$3:$B$1320,'Mix Substation Location Summary'!$B871,'AH Data Pivot'!$G$3:$G$1320)</f>
        <v>466740.98</v>
      </c>
      <c r="AA871" s="447">
        <f>SUMIF('AH Data Pivot'!$B$3:$B$1320,'Mix Substation Location Summary'!$B871,'AH Data Pivot'!$G$3:$G$1320)-Z871</f>
        <v>0</v>
      </c>
      <c r="AE871" s="417">
        <f>SUMIF('AH Data Pivot'!$B$3:$B$1320,'Mix Substation Location Summary'!$B871,'AH Data Pivot'!$H$3:$H$1320)</f>
        <v>0</v>
      </c>
      <c r="AF871" s="454">
        <f>SUMIF('AH Data Pivot'!$B$3:$B$1320,'Mix Substation Location Summary'!$B871,'AH Data Pivot'!$H$3:$H$1320)-AE871</f>
        <v>0</v>
      </c>
      <c r="AI871" s="473">
        <f t="shared" si="70"/>
        <v>1</v>
      </c>
      <c r="AJ871" s="474">
        <f t="shared" si="71"/>
        <v>1</v>
      </c>
    </row>
    <row r="872" spans="2:36" x14ac:dyDescent="0.25">
      <c r="B872" s="403">
        <v>5842</v>
      </c>
      <c r="C872" s="403" t="str">
        <f t="shared" si="72"/>
        <v/>
      </c>
      <c r="F872" s="401">
        <f>SUMIF('AH Data Pivot'!$B$3:$B$1320,'Mix Substation Location Summary'!$B872,'AH Data Pivot'!$C$3:$C$1320)</f>
        <v>0</v>
      </c>
      <c r="G872" s="447">
        <f>SUMIF('AH Data Pivot'!$B$3:$B$1320,'Mix Substation Location Summary'!$B872,'AH Data Pivot'!$C$3:$C$1320)-F872</f>
        <v>0</v>
      </c>
      <c r="K872" s="401">
        <f>SUMIF('AH Data Pivot'!$B$3:$B$1320,'Mix Substation Location Summary'!$B872,'AH Data Pivot'!$D$3:$D$1320)</f>
        <v>0</v>
      </c>
      <c r="L872" s="456">
        <f>SUMIF('AH Data Pivot'!$B$3:$B$1320,'Mix Substation Location Summary'!$B872,'AH Data Pivot'!$D$3:$D$1320)-K872</f>
        <v>0</v>
      </c>
      <c r="P872" s="417">
        <f>SUMIF('AH Data Pivot'!$B$3:$B$1320,'Mix Substation Location Summary'!$B872,'AH Data Pivot'!$E$3:$E$1320)</f>
        <v>58101.169999999991</v>
      </c>
      <c r="Q872" s="451">
        <f>SUMIF('AH Data Pivot'!$B$3:$B$1320,'Mix Substation Location Summary'!$B872,'AH Data Pivot'!$E$3:$E$1320)-P872</f>
        <v>0</v>
      </c>
      <c r="U872" s="417">
        <f>SUMIF('AH Data Pivot'!$B$3:$B$1320,'Mix Substation Location Summary'!$B872,'AH Data Pivot'!$F$3:$F$1320)</f>
        <v>6908.91</v>
      </c>
      <c r="V872" s="454">
        <f>SUMIF('AH Data Pivot'!$B$3:$B$1320,'Mix Substation Location Summary'!$B872,'AH Data Pivot'!$F$3:$F$1320)-U872</f>
        <v>0</v>
      </c>
      <c r="W872" s="403"/>
      <c r="Z872" s="417">
        <f>SUMIF('AH Data Pivot'!$B$3:$B$1320,'Mix Substation Location Summary'!$B872,'AH Data Pivot'!$G$3:$G$1320)</f>
        <v>304833.23000000004</v>
      </c>
      <c r="AA872" s="447">
        <f>SUMIF('AH Data Pivot'!$B$3:$B$1320,'Mix Substation Location Summary'!$B872,'AH Data Pivot'!$G$3:$G$1320)-Z872</f>
        <v>0</v>
      </c>
      <c r="AE872" s="417">
        <f>SUMIF('AH Data Pivot'!$B$3:$B$1320,'Mix Substation Location Summary'!$B872,'AH Data Pivot'!$H$3:$H$1320)</f>
        <v>7689611.9499999955</v>
      </c>
      <c r="AF872" s="454">
        <f>SUMIF('AH Data Pivot'!$B$3:$B$1320,'Mix Substation Location Summary'!$B872,'AH Data Pivot'!$H$3:$H$1320)-AE872</f>
        <v>0</v>
      </c>
      <c r="AI872" s="473">
        <f t="shared" si="70"/>
        <v>1</v>
      </c>
      <c r="AJ872" s="474">
        <f t="shared" si="71"/>
        <v>1</v>
      </c>
    </row>
    <row r="873" spans="2:36" x14ac:dyDescent="0.25">
      <c r="B873" s="403">
        <v>5843</v>
      </c>
      <c r="C873" s="403" t="str">
        <f t="shared" si="72"/>
        <v/>
      </c>
      <c r="F873" s="401">
        <f>SUMIF('AH Data Pivot'!$B$3:$B$1320,'Mix Substation Location Summary'!$B873,'AH Data Pivot'!$C$3:$C$1320)</f>
        <v>0</v>
      </c>
      <c r="G873" s="447">
        <f>SUMIF('AH Data Pivot'!$B$3:$B$1320,'Mix Substation Location Summary'!$B873,'AH Data Pivot'!$C$3:$C$1320)-F873</f>
        <v>0</v>
      </c>
      <c r="K873" s="401">
        <f>SUMIF('AH Data Pivot'!$B$3:$B$1320,'Mix Substation Location Summary'!$B873,'AH Data Pivot'!$D$3:$D$1320)</f>
        <v>422806.45</v>
      </c>
      <c r="L873" s="456">
        <f>SUMIF('AH Data Pivot'!$B$3:$B$1320,'Mix Substation Location Summary'!$B873,'AH Data Pivot'!$D$3:$D$1320)-K873</f>
        <v>0</v>
      </c>
      <c r="P873" s="417">
        <f>SUMIF('AH Data Pivot'!$B$3:$B$1320,'Mix Substation Location Summary'!$B873,'AH Data Pivot'!$E$3:$E$1320)</f>
        <v>1585978.4</v>
      </c>
      <c r="Q873" s="451">
        <f>SUMIF('AH Data Pivot'!$B$3:$B$1320,'Mix Substation Location Summary'!$B873,'AH Data Pivot'!$E$3:$E$1320)-P873</f>
        <v>0</v>
      </c>
      <c r="U873" s="417">
        <f>SUMIF('AH Data Pivot'!$B$3:$B$1320,'Mix Substation Location Summary'!$B873,'AH Data Pivot'!$F$3:$F$1320)</f>
        <v>91402.090000000011</v>
      </c>
      <c r="V873" s="454">
        <f>SUMIF('AH Data Pivot'!$B$3:$B$1320,'Mix Substation Location Summary'!$B873,'AH Data Pivot'!$F$3:$F$1320)-U873</f>
        <v>0</v>
      </c>
      <c r="W873" s="403"/>
      <c r="Z873" s="417">
        <f>SUMIF('AH Data Pivot'!$B$3:$B$1320,'Mix Substation Location Summary'!$B873,'AH Data Pivot'!$G$3:$G$1320)</f>
        <v>184521.49000000002</v>
      </c>
      <c r="AA873" s="447">
        <f>SUMIF('AH Data Pivot'!$B$3:$B$1320,'Mix Substation Location Summary'!$B873,'AH Data Pivot'!$G$3:$G$1320)-Z873</f>
        <v>0</v>
      </c>
      <c r="AE873" s="417">
        <f>SUMIF('AH Data Pivot'!$B$3:$B$1320,'Mix Substation Location Summary'!$B873,'AH Data Pivot'!$H$3:$H$1320)</f>
        <v>4650352.8299999991</v>
      </c>
      <c r="AF873" s="454">
        <f>SUMIF('AH Data Pivot'!$B$3:$B$1320,'Mix Substation Location Summary'!$B873,'AH Data Pivot'!$H$3:$H$1320)-AE873</f>
        <v>0</v>
      </c>
      <c r="AI873" s="473">
        <f t="shared" si="70"/>
        <v>1</v>
      </c>
      <c r="AJ873" s="474">
        <f t="shared" si="71"/>
        <v>1</v>
      </c>
    </row>
    <row r="874" spans="2:36" x14ac:dyDescent="0.25">
      <c r="B874" s="403">
        <v>5844</v>
      </c>
      <c r="C874" s="403" t="str">
        <f t="shared" si="72"/>
        <v/>
      </c>
      <c r="F874" s="401">
        <f>SUMIF('AH Data Pivot'!$B$3:$B$1320,'Mix Substation Location Summary'!$B874,'AH Data Pivot'!$C$3:$C$1320)</f>
        <v>0</v>
      </c>
      <c r="G874" s="447">
        <f>SUMIF('AH Data Pivot'!$B$3:$B$1320,'Mix Substation Location Summary'!$B874,'AH Data Pivot'!$C$3:$C$1320)-F874</f>
        <v>0</v>
      </c>
      <c r="K874" s="401">
        <f>SUMIF('AH Data Pivot'!$B$3:$B$1320,'Mix Substation Location Summary'!$B874,'AH Data Pivot'!$D$3:$D$1320)</f>
        <v>0</v>
      </c>
      <c r="L874" s="456">
        <f>SUMIF('AH Data Pivot'!$B$3:$B$1320,'Mix Substation Location Summary'!$B874,'AH Data Pivot'!$D$3:$D$1320)-K874</f>
        <v>0</v>
      </c>
      <c r="P874" s="417">
        <f>SUMIF('AH Data Pivot'!$B$3:$B$1320,'Mix Substation Location Summary'!$B874,'AH Data Pivot'!$E$3:$E$1320)</f>
        <v>0</v>
      </c>
      <c r="Q874" s="451">
        <f>SUMIF('AH Data Pivot'!$B$3:$B$1320,'Mix Substation Location Summary'!$B874,'AH Data Pivot'!$E$3:$E$1320)-P874</f>
        <v>0</v>
      </c>
      <c r="U874" s="417">
        <f>SUMIF('AH Data Pivot'!$B$3:$B$1320,'Mix Substation Location Summary'!$B874,'AH Data Pivot'!$F$3:$F$1320)</f>
        <v>0</v>
      </c>
      <c r="V874" s="454">
        <f>SUMIF('AH Data Pivot'!$B$3:$B$1320,'Mix Substation Location Summary'!$B874,'AH Data Pivot'!$F$3:$F$1320)-U874</f>
        <v>0</v>
      </c>
      <c r="W874" s="403"/>
      <c r="Z874" s="417">
        <f>SUMIF('AH Data Pivot'!$B$3:$B$1320,'Mix Substation Location Summary'!$B874,'AH Data Pivot'!$G$3:$G$1320)</f>
        <v>0</v>
      </c>
      <c r="AA874" s="447">
        <f>SUMIF('AH Data Pivot'!$B$3:$B$1320,'Mix Substation Location Summary'!$B874,'AH Data Pivot'!$G$3:$G$1320)-Z874</f>
        <v>0</v>
      </c>
      <c r="AE874" s="417">
        <f>SUMIF('AH Data Pivot'!$B$3:$B$1320,'Mix Substation Location Summary'!$B874,'AH Data Pivot'!$H$3:$H$1320)</f>
        <v>39287.120000000003</v>
      </c>
      <c r="AF874" s="454">
        <f>SUMIF('AH Data Pivot'!$B$3:$B$1320,'Mix Substation Location Summary'!$B874,'AH Data Pivot'!$H$3:$H$1320)-AE874</f>
        <v>0</v>
      </c>
      <c r="AI874" s="473" t="str">
        <f t="shared" si="70"/>
        <v/>
      </c>
      <c r="AJ874" s="474">
        <f t="shared" si="71"/>
        <v>1</v>
      </c>
    </row>
    <row r="875" spans="2:36" x14ac:dyDescent="0.25">
      <c r="B875" s="403">
        <v>5845</v>
      </c>
      <c r="C875" s="403" t="str">
        <f t="shared" si="72"/>
        <v/>
      </c>
      <c r="F875" s="401">
        <f>SUMIF('AH Data Pivot'!$B$3:$B$1320,'Mix Substation Location Summary'!$B875,'AH Data Pivot'!$C$3:$C$1320)</f>
        <v>0</v>
      </c>
      <c r="G875" s="447">
        <f>SUMIF('AH Data Pivot'!$B$3:$B$1320,'Mix Substation Location Summary'!$B875,'AH Data Pivot'!$C$3:$C$1320)-F875</f>
        <v>0</v>
      </c>
      <c r="K875" s="401">
        <f>SUMIF('AH Data Pivot'!$B$3:$B$1320,'Mix Substation Location Summary'!$B875,'AH Data Pivot'!$D$3:$D$1320)</f>
        <v>0</v>
      </c>
      <c r="L875" s="456">
        <f>SUMIF('AH Data Pivot'!$B$3:$B$1320,'Mix Substation Location Summary'!$B875,'AH Data Pivot'!$D$3:$D$1320)-K875</f>
        <v>0</v>
      </c>
      <c r="P875" s="417">
        <f>SUMIF('AH Data Pivot'!$B$3:$B$1320,'Mix Substation Location Summary'!$B875,'AH Data Pivot'!$E$3:$E$1320)</f>
        <v>0</v>
      </c>
      <c r="Q875" s="451">
        <f>SUMIF('AH Data Pivot'!$B$3:$B$1320,'Mix Substation Location Summary'!$B875,'AH Data Pivot'!$E$3:$E$1320)-P875</f>
        <v>0</v>
      </c>
      <c r="U875" s="417">
        <f>SUMIF('AH Data Pivot'!$B$3:$B$1320,'Mix Substation Location Summary'!$B875,'AH Data Pivot'!$F$3:$F$1320)</f>
        <v>64266.46</v>
      </c>
      <c r="V875" s="454">
        <f>SUMIF('AH Data Pivot'!$B$3:$B$1320,'Mix Substation Location Summary'!$B875,'AH Data Pivot'!$F$3:$F$1320)-U875</f>
        <v>0</v>
      </c>
      <c r="W875" s="403"/>
      <c r="Z875" s="417">
        <f>SUMIF('AH Data Pivot'!$B$3:$B$1320,'Mix Substation Location Summary'!$B875,'AH Data Pivot'!$G$3:$G$1320)</f>
        <v>135651.80000000002</v>
      </c>
      <c r="AA875" s="447">
        <f>SUMIF('AH Data Pivot'!$B$3:$B$1320,'Mix Substation Location Summary'!$B875,'AH Data Pivot'!$G$3:$G$1320)-Z875</f>
        <v>0</v>
      </c>
      <c r="AE875" s="417">
        <f>SUMIF('AH Data Pivot'!$B$3:$B$1320,'Mix Substation Location Summary'!$B875,'AH Data Pivot'!$H$3:$H$1320)</f>
        <v>4820236.2300000023</v>
      </c>
      <c r="AF875" s="454">
        <f>SUMIF('AH Data Pivot'!$B$3:$B$1320,'Mix Substation Location Summary'!$B875,'AH Data Pivot'!$H$3:$H$1320)-AE875</f>
        <v>0</v>
      </c>
      <c r="AI875" s="473" t="str">
        <f t="shared" si="70"/>
        <v/>
      </c>
      <c r="AJ875" s="474">
        <f t="shared" si="71"/>
        <v>1</v>
      </c>
    </row>
    <row r="876" spans="2:36" x14ac:dyDescent="0.25">
      <c r="B876" s="403">
        <v>5846</v>
      </c>
      <c r="C876" s="403" t="str">
        <f t="shared" si="72"/>
        <v/>
      </c>
      <c r="F876" s="401">
        <f>SUMIF('AH Data Pivot'!$B$3:$B$1320,'Mix Substation Location Summary'!$B876,'AH Data Pivot'!$C$3:$C$1320)</f>
        <v>0</v>
      </c>
      <c r="G876" s="447">
        <f>SUMIF('AH Data Pivot'!$B$3:$B$1320,'Mix Substation Location Summary'!$B876,'AH Data Pivot'!$C$3:$C$1320)-F876</f>
        <v>0</v>
      </c>
      <c r="K876" s="401">
        <f>SUMIF('AH Data Pivot'!$B$3:$B$1320,'Mix Substation Location Summary'!$B876,'AH Data Pivot'!$D$3:$D$1320)</f>
        <v>0</v>
      </c>
      <c r="L876" s="456">
        <f>SUMIF('AH Data Pivot'!$B$3:$B$1320,'Mix Substation Location Summary'!$B876,'AH Data Pivot'!$D$3:$D$1320)-K876</f>
        <v>0</v>
      </c>
      <c r="P876" s="417">
        <f>SUMIF('AH Data Pivot'!$B$3:$B$1320,'Mix Substation Location Summary'!$B876,'AH Data Pivot'!$E$3:$E$1320)</f>
        <v>0</v>
      </c>
      <c r="Q876" s="451">
        <f>SUMIF('AH Data Pivot'!$B$3:$B$1320,'Mix Substation Location Summary'!$B876,'AH Data Pivot'!$E$3:$E$1320)-P876</f>
        <v>0</v>
      </c>
      <c r="U876" s="417">
        <f>SUMIF('AH Data Pivot'!$B$3:$B$1320,'Mix Substation Location Summary'!$B876,'AH Data Pivot'!$F$3:$F$1320)</f>
        <v>503.06</v>
      </c>
      <c r="V876" s="454">
        <f>SUMIF('AH Data Pivot'!$B$3:$B$1320,'Mix Substation Location Summary'!$B876,'AH Data Pivot'!$F$3:$F$1320)-U876</f>
        <v>0</v>
      </c>
      <c r="W876" s="403"/>
      <c r="Z876" s="417">
        <f>SUMIF('AH Data Pivot'!$B$3:$B$1320,'Mix Substation Location Summary'!$B876,'AH Data Pivot'!$G$3:$G$1320)</f>
        <v>0</v>
      </c>
      <c r="AA876" s="447">
        <f>SUMIF('AH Data Pivot'!$B$3:$B$1320,'Mix Substation Location Summary'!$B876,'AH Data Pivot'!$G$3:$G$1320)-Z876</f>
        <v>0</v>
      </c>
      <c r="AE876" s="417">
        <f>SUMIF('AH Data Pivot'!$B$3:$B$1320,'Mix Substation Location Summary'!$B876,'AH Data Pivot'!$H$3:$H$1320)</f>
        <v>0</v>
      </c>
      <c r="AF876" s="454">
        <f>SUMIF('AH Data Pivot'!$B$3:$B$1320,'Mix Substation Location Summary'!$B876,'AH Data Pivot'!$H$3:$H$1320)-AE876</f>
        <v>0</v>
      </c>
      <c r="AI876" s="473" t="str">
        <f t="shared" si="70"/>
        <v/>
      </c>
      <c r="AJ876" s="474">
        <f t="shared" si="71"/>
        <v>1</v>
      </c>
    </row>
    <row r="877" spans="2:36" x14ac:dyDescent="0.25">
      <c r="B877" s="403">
        <v>5848</v>
      </c>
      <c r="C877" s="403" t="str">
        <f t="shared" si="72"/>
        <v/>
      </c>
      <c r="F877" s="401">
        <f>SUMIF('AH Data Pivot'!$B$3:$B$1320,'Mix Substation Location Summary'!$B877,'AH Data Pivot'!$C$3:$C$1320)</f>
        <v>0</v>
      </c>
      <c r="G877" s="447">
        <f>SUMIF('AH Data Pivot'!$B$3:$B$1320,'Mix Substation Location Summary'!$B877,'AH Data Pivot'!$C$3:$C$1320)-F877</f>
        <v>0</v>
      </c>
      <c r="K877" s="401">
        <f>SUMIF('AH Data Pivot'!$B$3:$B$1320,'Mix Substation Location Summary'!$B877,'AH Data Pivot'!$D$3:$D$1320)</f>
        <v>0</v>
      </c>
      <c r="L877" s="456">
        <f>SUMIF('AH Data Pivot'!$B$3:$B$1320,'Mix Substation Location Summary'!$B877,'AH Data Pivot'!$D$3:$D$1320)-K877</f>
        <v>0</v>
      </c>
      <c r="P877" s="417">
        <f>SUMIF('AH Data Pivot'!$B$3:$B$1320,'Mix Substation Location Summary'!$B877,'AH Data Pivot'!$E$3:$E$1320)</f>
        <v>0</v>
      </c>
      <c r="Q877" s="451">
        <f>SUMIF('AH Data Pivot'!$B$3:$B$1320,'Mix Substation Location Summary'!$B877,'AH Data Pivot'!$E$3:$E$1320)-P877</f>
        <v>0</v>
      </c>
      <c r="U877" s="417">
        <f>SUMIF('AH Data Pivot'!$B$3:$B$1320,'Mix Substation Location Summary'!$B877,'AH Data Pivot'!$F$3:$F$1320)</f>
        <v>3355.84</v>
      </c>
      <c r="V877" s="454">
        <f>SUMIF('AH Data Pivot'!$B$3:$B$1320,'Mix Substation Location Summary'!$B877,'AH Data Pivot'!$F$3:$F$1320)-U877</f>
        <v>0</v>
      </c>
      <c r="W877" s="403"/>
      <c r="Z877" s="417">
        <f>SUMIF('AH Data Pivot'!$B$3:$B$1320,'Mix Substation Location Summary'!$B877,'AH Data Pivot'!$G$3:$G$1320)</f>
        <v>963883.55</v>
      </c>
      <c r="AA877" s="447">
        <f>SUMIF('AH Data Pivot'!$B$3:$B$1320,'Mix Substation Location Summary'!$B877,'AH Data Pivot'!$G$3:$G$1320)-Z877</f>
        <v>0</v>
      </c>
      <c r="AE877" s="417">
        <f>SUMIF('AH Data Pivot'!$B$3:$B$1320,'Mix Substation Location Summary'!$B877,'AH Data Pivot'!$H$3:$H$1320)</f>
        <v>6106846.2599999933</v>
      </c>
      <c r="AF877" s="454">
        <f>SUMIF('AH Data Pivot'!$B$3:$B$1320,'Mix Substation Location Summary'!$B877,'AH Data Pivot'!$H$3:$H$1320)-AE877</f>
        <v>0</v>
      </c>
      <c r="AI877" s="473" t="str">
        <f t="shared" si="70"/>
        <v/>
      </c>
      <c r="AJ877" s="474">
        <f t="shared" si="71"/>
        <v>1</v>
      </c>
    </row>
    <row r="878" spans="2:36" x14ac:dyDescent="0.25">
      <c r="B878" s="403">
        <v>5849</v>
      </c>
      <c r="C878" s="403" t="str">
        <f t="shared" si="72"/>
        <v/>
      </c>
      <c r="F878" s="401">
        <f>SUMIF('AH Data Pivot'!$B$3:$B$1320,'Mix Substation Location Summary'!$B878,'AH Data Pivot'!$C$3:$C$1320)</f>
        <v>0</v>
      </c>
      <c r="G878" s="447">
        <f>SUMIF('AH Data Pivot'!$B$3:$B$1320,'Mix Substation Location Summary'!$B878,'AH Data Pivot'!$C$3:$C$1320)-F878</f>
        <v>0</v>
      </c>
      <c r="K878" s="401">
        <f>SUMIF('AH Data Pivot'!$B$3:$B$1320,'Mix Substation Location Summary'!$B878,'AH Data Pivot'!$D$3:$D$1320)</f>
        <v>6881.79</v>
      </c>
      <c r="L878" s="456">
        <f>SUMIF('AH Data Pivot'!$B$3:$B$1320,'Mix Substation Location Summary'!$B878,'AH Data Pivot'!$D$3:$D$1320)-K878</f>
        <v>0</v>
      </c>
      <c r="P878" s="417">
        <f>SUMIF('AH Data Pivot'!$B$3:$B$1320,'Mix Substation Location Summary'!$B878,'AH Data Pivot'!$E$3:$E$1320)</f>
        <v>0</v>
      </c>
      <c r="Q878" s="451">
        <f>SUMIF('AH Data Pivot'!$B$3:$B$1320,'Mix Substation Location Summary'!$B878,'AH Data Pivot'!$E$3:$E$1320)-P878</f>
        <v>0</v>
      </c>
      <c r="U878" s="417">
        <f>SUMIF('AH Data Pivot'!$B$3:$B$1320,'Mix Substation Location Summary'!$B878,'AH Data Pivot'!$F$3:$F$1320)</f>
        <v>19605.48</v>
      </c>
      <c r="V878" s="454">
        <f>SUMIF('AH Data Pivot'!$B$3:$B$1320,'Mix Substation Location Summary'!$B878,'AH Data Pivot'!$F$3:$F$1320)-U878</f>
        <v>0</v>
      </c>
      <c r="W878" s="403"/>
      <c r="Z878" s="417">
        <f>SUMIF('AH Data Pivot'!$B$3:$B$1320,'Mix Substation Location Summary'!$B878,'AH Data Pivot'!$G$3:$G$1320)</f>
        <v>78004.83</v>
      </c>
      <c r="AA878" s="447">
        <f>SUMIF('AH Data Pivot'!$B$3:$B$1320,'Mix Substation Location Summary'!$B878,'AH Data Pivot'!$G$3:$G$1320)-Z878</f>
        <v>0</v>
      </c>
      <c r="AE878" s="417">
        <f>SUMIF('AH Data Pivot'!$B$3:$B$1320,'Mix Substation Location Summary'!$B878,'AH Data Pivot'!$H$3:$H$1320)</f>
        <v>0</v>
      </c>
      <c r="AF878" s="454">
        <f>SUMIF('AH Data Pivot'!$B$3:$B$1320,'Mix Substation Location Summary'!$B878,'AH Data Pivot'!$H$3:$H$1320)-AE878</f>
        <v>0</v>
      </c>
      <c r="AI878" s="473">
        <f t="shared" si="70"/>
        <v>1</v>
      </c>
      <c r="AJ878" s="474">
        <f t="shared" si="71"/>
        <v>1</v>
      </c>
    </row>
    <row r="879" spans="2:36" x14ac:dyDescent="0.25">
      <c r="B879" s="403">
        <v>5850</v>
      </c>
      <c r="C879" s="403" t="str">
        <f t="shared" si="72"/>
        <v/>
      </c>
      <c r="F879" s="401">
        <f>SUMIF('AH Data Pivot'!$B$3:$B$1320,'Mix Substation Location Summary'!$B879,'AH Data Pivot'!$C$3:$C$1320)</f>
        <v>0</v>
      </c>
      <c r="G879" s="447">
        <f>SUMIF('AH Data Pivot'!$B$3:$B$1320,'Mix Substation Location Summary'!$B879,'AH Data Pivot'!$C$3:$C$1320)-F879</f>
        <v>0</v>
      </c>
      <c r="K879" s="401">
        <f>SUMIF('AH Data Pivot'!$B$3:$B$1320,'Mix Substation Location Summary'!$B879,'AH Data Pivot'!$D$3:$D$1320)</f>
        <v>0</v>
      </c>
      <c r="L879" s="456">
        <f>SUMIF('AH Data Pivot'!$B$3:$B$1320,'Mix Substation Location Summary'!$B879,'AH Data Pivot'!$D$3:$D$1320)-K879</f>
        <v>0</v>
      </c>
      <c r="P879" s="417">
        <f>SUMIF('AH Data Pivot'!$B$3:$B$1320,'Mix Substation Location Summary'!$B879,'AH Data Pivot'!$E$3:$E$1320)</f>
        <v>0</v>
      </c>
      <c r="Q879" s="451">
        <f>SUMIF('AH Data Pivot'!$B$3:$B$1320,'Mix Substation Location Summary'!$B879,'AH Data Pivot'!$E$3:$E$1320)-P879</f>
        <v>0</v>
      </c>
      <c r="U879" s="417">
        <f>SUMIF('AH Data Pivot'!$B$3:$B$1320,'Mix Substation Location Summary'!$B879,'AH Data Pivot'!$F$3:$F$1320)</f>
        <v>26233.02</v>
      </c>
      <c r="V879" s="454">
        <f>SUMIF('AH Data Pivot'!$B$3:$B$1320,'Mix Substation Location Summary'!$B879,'AH Data Pivot'!$F$3:$F$1320)-U879</f>
        <v>0</v>
      </c>
      <c r="W879" s="403"/>
      <c r="Z879" s="417">
        <f>SUMIF('AH Data Pivot'!$B$3:$B$1320,'Mix Substation Location Summary'!$B879,'AH Data Pivot'!$G$3:$G$1320)</f>
        <v>124045.20999999998</v>
      </c>
      <c r="AA879" s="447">
        <f>SUMIF('AH Data Pivot'!$B$3:$B$1320,'Mix Substation Location Summary'!$B879,'AH Data Pivot'!$G$3:$G$1320)-Z879</f>
        <v>0</v>
      </c>
      <c r="AE879" s="417">
        <f>SUMIF('AH Data Pivot'!$B$3:$B$1320,'Mix Substation Location Summary'!$B879,'AH Data Pivot'!$H$3:$H$1320)</f>
        <v>8177788.6400000043</v>
      </c>
      <c r="AF879" s="454">
        <f>SUMIF('AH Data Pivot'!$B$3:$B$1320,'Mix Substation Location Summary'!$B879,'AH Data Pivot'!$H$3:$H$1320)-AE879</f>
        <v>0</v>
      </c>
      <c r="AI879" s="473" t="str">
        <f t="shared" si="70"/>
        <v/>
      </c>
      <c r="AJ879" s="474">
        <f t="shared" si="71"/>
        <v>1</v>
      </c>
    </row>
    <row r="880" spans="2:36" x14ac:dyDescent="0.25">
      <c r="B880" s="403">
        <v>5851</v>
      </c>
      <c r="C880" s="403" t="str">
        <f t="shared" si="72"/>
        <v/>
      </c>
      <c r="F880" s="401">
        <f>SUMIF('AH Data Pivot'!$B$3:$B$1320,'Mix Substation Location Summary'!$B880,'AH Data Pivot'!$C$3:$C$1320)</f>
        <v>0</v>
      </c>
      <c r="G880" s="447">
        <f>SUMIF('AH Data Pivot'!$B$3:$B$1320,'Mix Substation Location Summary'!$B880,'AH Data Pivot'!$C$3:$C$1320)-F880</f>
        <v>0</v>
      </c>
      <c r="K880" s="401">
        <f>SUMIF('AH Data Pivot'!$B$3:$B$1320,'Mix Substation Location Summary'!$B880,'AH Data Pivot'!$D$3:$D$1320)</f>
        <v>0</v>
      </c>
      <c r="L880" s="456">
        <f>SUMIF('AH Data Pivot'!$B$3:$B$1320,'Mix Substation Location Summary'!$B880,'AH Data Pivot'!$D$3:$D$1320)-K880</f>
        <v>0</v>
      </c>
      <c r="P880" s="417">
        <f>SUMIF('AH Data Pivot'!$B$3:$B$1320,'Mix Substation Location Summary'!$B880,'AH Data Pivot'!$E$3:$E$1320)</f>
        <v>0</v>
      </c>
      <c r="Q880" s="451">
        <f>SUMIF('AH Data Pivot'!$B$3:$B$1320,'Mix Substation Location Summary'!$B880,'AH Data Pivot'!$E$3:$E$1320)-P880</f>
        <v>0</v>
      </c>
      <c r="U880" s="417">
        <f>SUMIF('AH Data Pivot'!$B$3:$B$1320,'Mix Substation Location Summary'!$B880,'AH Data Pivot'!$F$3:$F$1320)</f>
        <v>141655.82</v>
      </c>
      <c r="V880" s="454">
        <f>SUMIF('AH Data Pivot'!$B$3:$B$1320,'Mix Substation Location Summary'!$B880,'AH Data Pivot'!$F$3:$F$1320)-U880</f>
        <v>0</v>
      </c>
      <c r="W880" s="403"/>
      <c r="Z880" s="417">
        <f>SUMIF('AH Data Pivot'!$B$3:$B$1320,'Mix Substation Location Summary'!$B880,'AH Data Pivot'!$G$3:$G$1320)</f>
        <v>212562.21999999997</v>
      </c>
      <c r="AA880" s="447">
        <f>SUMIF('AH Data Pivot'!$B$3:$B$1320,'Mix Substation Location Summary'!$B880,'AH Data Pivot'!$G$3:$G$1320)-Z880</f>
        <v>0</v>
      </c>
      <c r="AE880" s="417">
        <f>SUMIF('AH Data Pivot'!$B$3:$B$1320,'Mix Substation Location Summary'!$B880,'AH Data Pivot'!$H$3:$H$1320)</f>
        <v>7025551.9700000035</v>
      </c>
      <c r="AF880" s="454">
        <f>SUMIF('AH Data Pivot'!$B$3:$B$1320,'Mix Substation Location Summary'!$B880,'AH Data Pivot'!$H$3:$H$1320)-AE880</f>
        <v>0</v>
      </c>
      <c r="AI880" s="473" t="str">
        <f t="shared" si="70"/>
        <v/>
      </c>
      <c r="AJ880" s="474">
        <f t="shared" si="71"/>
        <v>1</v>
      </c>
    </row>
    <row r="881" spans="2:36" x14ac:dyDescent="0.25">
      <c r="B881" s="403">
        <v>5852</v>
      </c>
      <c r="C881" s="403" t="str">
        <f t="shared" si="72"/>
        <v/>
      </c>
      <c r="F881" s="401">
        <f>SUMIF('AH Data Pivot'!$B$3:$B$1320,'Mix Substation Location Summary'!$B881,'AH Data Pivot'!$C$3:$C$1320)</f>
        <v>0</v>
      </c>
      <c r="G881" s="447">
        <f>SUMIF('AH Data Pivot'!$B$3:$B$1320,'Mix Substation Location Summary'!$B881,'AH Data Pivot'!$C$3:$C$1320)-F881</f>
        <v>0</v>
      </c>
      <c r="K881" s="401">
        <f>SUMIF('AH Data Pivot'!$B$3:$B$1320,'Mix Substation Location Summary'!$B881,'AH Data Pivot'!$D$3:$D$1320)</f>
        <v>0</v>
      </c>
      <c r="L881" s="456">
        <f>SUMIF('AH Data Pivot'!$B$3:$B$1320,'Mix Substation Location Summary'!$B881,'AH Data Pivot'!$D$3:$D$1320)-K881</f>
        <v>0</v>
      </c>
      <c r="P881" s="417">
        <f>SUMIF('AH Data Pivot'!$B$3:$B$1320,'Mix Substation Location Summary'!$B881,'AH Data Pivot'!$E$3:$E$1320)</f>
        <v>0</v>
      </c>
      <c r="Q881" s="451">
        <f>SUMIF('AH Data Pivot'!$B$3:$B$1320,'Mix Substation Location Summary'!$B881,'AH Data Pivot'!$E$3:$E$1320)-P881</f>
        <v>0</v>
      </c>
      <c r="U881" s="417">
        <f>SUMIF('AH Data Pivot'!$B$3:$B$1320,'Mix Substation Location Summary'!$B881,'AH Data Pivot'!$F$3:$F$1320)</f>
        <v>83294.78</v>
      </c>
      <c r="V881" s="454">
        <f>SUMIF('AH Data Pivot'!$B$3:$B$1320,'Mix Substation Location Summary'!$B881,'AH Data Pivot'!$F$3:$F$1320)-U881</f>
        <v>0</v>
      </c>
      <c r="W881" s="403"/>
      <c r="Z881" s="417">
        <f>SUMIF('AH Data Pivot'!$B$3:$B$1320,'Mix Substation Location Summary'!$B881,'AH Data Pivot'!$G$3:$G$1320)</f>
        <v>90223.15</v>
      </c>
      <c r="AA881" s="447">
        <f>SUMIF('AH Data Pivot'!$B$3:$B$1320,'Mix Substation Location Summary'!$B881,'AH Data Pivot'!$G$3:$G$1320)-Z881</f>
        <v>0</v>
      </c>
      <c r="AE881" s="417">
        <f>SUMIF('AH Data Pivot'!$B$3:$B$1320,'Mix Substation Location Summary'!$B881,'AH Data Pivot'!$H$3:$H$1320)</f>
        <v>3995175.9200000013</v>
      </c>
      <c r="AF881" s="454">
        <f>SUMIF('AH Data Pivot'!$B$3:$B$1320,'Mix Substation Location Summary'!$B881,'AH Data Pivot'!$H$3:$H$1320)-AE881</f>
        <v>0</v>
      </c>
      <c r="AI881" s="473">
        <f t="shared" si="70"/>
        <v>1</v>
      </c>
      <c r="AJ881" s="474">
        <f t="shared" si="71"/>
        <v>1</v>
      </c>
    </row>
    <row r="882" spans="2:36" x14ac:dyDescent="0.25">
      <c r="B882" s="403">
        <v>5853</v>
      </c>
      <c r="C882" s="403" t="str">
        <f t="shared" si="72"/>
        <v/>
      </c>
      <c r="F882" s="401">
        <f>SUMIF('AH Data Pivot'!$B$3:$B$1320,'Mix Substation Location Summary'!$B882,'AH Data Pivot'!$C$3:$C$1320)</f>
        <v>0</v>
      </c>
      <c r="G882" s="447">
        <f>SUMIF('AH Data Pivot'!$B$3:$B$1320,'Mix Substation Location Summary'!$B882,'AH Data Pivot'!$C$3:$C$1320)-F882</f>
        <v>0</v>
      </c>
      <c r="K882" s="401">
        <f>SUMIF('AH Data Pivot'!$B$3:$B$1320,'Mix Substation Location Summary'!$B882,'AH Data Pivot'!$D$3:$D$1320)</f>
        <v>0</v>
      </c>
      <c r="L882" s="456">
        <f>SUMIF('AH Data Pivot'!$B$3:$B$1320,'Mix Substation Location Summary'!$B882,'AH Data Pivot'!$D$3:$D$1320)-K882</f>
        <v>0</v>
      </c>
      <c r="P882" s="417">
        <f>SUMIF('AH Data Pivot'!$B$3:$B$1320,'Mix Substation Location Summary'!$B882,'AH Data Pivot'!$E$3:$E$1320)</f>
        <v>24273.29</v>
      </c>
      <c r="Q882" s="451">
        <f>SUMIF('AH Data Pivot'!$B$3:$B$1320,'Mix Substation Location Summary'!$B882,'AH Data Pivot'!$E$3:$E$1320)-P882</f>
        <v>0</v>
      </c>
      <c r="U882" s="417">
        <f>SUMIF('AH Data Pivot'!$B$3:$B$1320,'Mix Substation Location Summary'!$B882,'AH Data Pivot'!$F$3:$F$1320)</f>
        <v>23620.07</v>
      </c>
      <c r="V882" s="454">
        <f>SUMIF('AH Data Pivot'!$B$3:$B$1320,'Mix Substation Location Summary'!$B882,'AH Data Pivot'!$F$3:$F$1320)-U882</f>
        <v>0</v>
      </c>
      <c r="W882" s="403"/>
      <c r="Z882" s="417">
        <f>SUMIF('AH Data Pivot'!$B$3:$B$1320,'Mix Substation Location Summary'!$B882,'AH Data Pivot'!$G$3:$G$1320)</f>
        <v>185901.76</v>
      </c>
      <c r="AA882" s="447">
        <f>SUMIF('AH Data Pivot'!$B$3:$B$1320,'Mix Substation Location Summary'!$B882,'AH Data Pivot'!$G$3:$G$1320)-Z882</f>
        <v>0</v>
      </c>
      <c r="AE882" s="417">
        <f>SUMIF('AH Data Pivot'!$B$3:$B$1320,'Mix Substation Location Summary'!$B882,'AH Data Pivot'!$H$3:$H$1320)</f>
        <v>4227942.5700000031</v>
      </c>
      <c r="AF882" s="454">
        <f>SUMIF('AH Data Pivot'!$B$3:$B$1320,'Mix Substation Location Summary'!$B882,'AH Data Pivot'!$H$3:$H$1320)-AE882</f>
        <v>0</v>
      </c>
      <c r="AI882" s="473" t="str">
        <f t="shared" si="70"/>
        <v/>
      </c>
      <c r="AJ882" s="474">
        <f t="shared" si="71"/>
        <v>1</v>
      </c>
    </row>
    <row r="883" spans="2:36" x14ac:dyDescent="0.25">
      <c r="B883" s="403">
        <v>5854</v>
      </c>
      <c r="C883" s="403" t="str">
        <f t="shared" si="72"/>
        <v/>
      </c>
      <c r="F883" s="401">
        <f>SUMIF('AH Data Pivot'!$B$3:$B$1320,'Mix Substation Location Summary'!$B883,'AH Data Pivot'!$C$3:$C$1320)</f>
        <v>0</v>
      </c>
      <c r="G883" s="447">
        <f>SUMIF('AH Data Pivot'!$B$3:$B$1320,'Mix Substation Location Summary'!$B883,'AH Data Pivot'!$C$3:$C$1320)-F883</f>
        <v>0</v>
      </c>
      <c r="K883" s="401">
        <f>SUMIF('AH Data Pivot'!$B$3:$B$1320,'Mix Substation Location Summary'!$B883,'AH Data Pivot'!$D$3:$D$1320)</f>
        <v>0</v>
      </c>
      <c r="L883" s="456">
        <f>SUMIF('AH Data Pivot'!$B$3:$B$1320,'Mix Substation Location Summary'!$B883,'AH Data Pivot'!$D$3:$D$1320)-K883</f>
        <v>0</v>
      </c>
      <c r="P883" s="417">
        <f>SUMIF('AH Data Pivot'!$B$3:$B$1320,'Mix Substation Location Summary'!$B883,'AH Data Pivot'!$E$3:$E$1320)</f>
        <v>0</v>
      </c>
      <c r="Q883" s="451">
        <f>SUMIF('AH Data Pivot'!$B$3:$B$1320,'Mix Substation Location Summary'!$B883,'AH Data Pivot'!$E$3:$E$1320)-P883</f>
        <v>0</v>
      </c>
      <c r="U883" s="417">
        <f>SUMIF('AH Data Pivot'!$B$3:$B$1320,'Mix Substation Location Summary'!$B883,'AH Data Pivot'!$F$3:$F$1320)</f>
        <v>118648.70000000001</v>
      </c>
      <c r="V883" s="454">
        <f>SUMIF('AH Data Pivot'!$B$3:$B$1320,'Mix Substation Location Summary'!$B883,'AH Data Pivot'!$F$3:$F$1320)-U883</f>
        <v>0</v>
      </c>
      <c r="W883" s="403"/>
      <c r="Z883" s="417">
        <f>SUMIF('AH Data Pivot'!$B$3:$B$1320,'Mix Substation Location Summary'!$B883,'AH Data Pivot'!$G$3:$G$1320)</f>
        <v>296775.21000000002</v>
      </c>
      <c r="AA883" s="447">
        <f>SUMIF('AH Data Pivot'!$B$3:$B$1320,'Mix Substation Location Summary'!$B883,'AH Data Pivot'!$G$3:$G$1320)-Z883</f>
        <v>0</v>
      </c>
      <c r="AE883" s="417">
        <f>SUMIF('AH Data Pivot'!$B$3:$B$1320,'Mix Substation Location Summary'!$B883,'AH Data Pivot'!$H$3:$H$1320)</f>
        <v>5567835.2400000002</v>
      </c>
      <c r="AF883" s="454">
        <f>SUMIF('AH Data Pivot'!$B$3:$B$1320,'Mix Substation Location Summary'!$B883,'AH Data Pivot'!$H$3:$H$1320)-AE883</f>
        <v>0</v>
      </c>
      <c r="AI883" s="473" t="str">
        <f t="shared" si="70"/>
        <v/>
      </c>
      <c r="AJ883" s="474">
        <f t="shared" si="71"/>
        <v>1</v>
      </c>
    </row>
    <row r="884" spans="2:36" x14ac:dyDescent="0.25">
      <c r="B884" s="403">
        <v>5856</v>
      </c>
      <c r="C884" s="403" t="str">
        <f t="shared" si="72"/>
        <v/>
      </c>
      <c r="F884" s="401">
        <f>SUMIF('AH Data Pivot'!$B$3:$B$1320,'Mix Substation Location Summary'!$B884,'AH Data Pivot'!$C$3:$C$1320)</f>
        <v>0</v>
      </c>
      <c r="G884" s="447">
        <f>SUMIF('AH Data Pivot'!$B$3:$B$1320,'Mix Substation Location Summary'!$B884,'AH Data Pivot'!$C$3:$C$1320)-F884</f>
        <v>0</v>
      </c>
      <c r="K884" s="401">
        <f>SUMIF('AH Data Pivot'!$B$3:$B$1320,'Mix Substation Location Summary'!$B884,'AH Data Pivot'!$D$3:$D$1320)</f>
        <v>0</v>
      </c>
      <c r="L884" s="456">
        <f>SUMIF('AH Data Pivot'!$B$3:$B$1320,'Mix Substation Location Summary'!$B884,'AH Data Pivot'!$D$3:$D$1320)-K884</f>
        <v>0</v>
      </c>
      <c r="P884" s="417">
        <f>SUMIF('AH Data Pivot'!$B$3:$B$1320,'Mix Substation Location Summary'!$B884,'AH Data Pivot'!$E$3:$E$1320)</f>
        <v>0</v>
      </c>
      <c r="Q884" s="451">
        <f>SUMIF('AH Data Pivot'!$B$3:$B$1320,'Mix Substation Location Summary'!$B884,'AH Data Pivot'!$E$3:$E$1320)-P884</f>
        <v>0</v>
      </c>
      <c r="U884" s="417">
        <f>SUMIF('AH Data Pivot'!$B$3:$B$1320,'Mix Substation Location Summary'!$B884,'AH Data Pivot'!$F$3:$F$1320)</f>
        <v>86491.88</v>
      </c>
      <c r="V884" s="454">
        <f>SUMIF('AH Data Pivot'!$B$3:$B$1320,'Mix Substation Location Summary'!$B884,'AH Data Pivot'!$F$3:$F$1320)-U884</f>
        <v>0</v>
      </c>
      <c r="W884" s="403"/>
      <c r="Z884" s="417">
        <f>SUMIF('AH Data Pivot'!$B$3:$B$1320,'Mix Substation Location Summary'!$B884,'AH Data Pivot'!$G$3:$G$1320)</f>
        <v>69604.679999999993</v>
      </c>
      <c r="AA884" s="447">
        <f>SUMIF('AH Data Pivot'!$B$3:$B$1320,'Mix Substation Location Summary'!$B884,'AH Data Pivot'!$G$3:$G$1320)-Z884</f>
        <v>0</v>
      </c>
      <c r="AE884" s="417">
        <f>SUMIF('AH Data Pivot'!$B$3:$B$1320,'Mix Substation Location Summary'!$B884,'AH Data Pivot'!$H$3:$H$1320)</f>
        <v>2360811.7899999996</v>
      </c>
      <c r="AF884" s="454">
        <f>SUMIF('AH Data Pivot'!$B$3:$B$1320,'Mix Substation Location Summary'!$B884,'AH Data Pivot'!$H$3:$H$1320)-AE884</f>
        <v>0</v>
      </c>
      <c r="AI884" s="473" t="str">
        <f t="shared" si="70"/>
        <v/>
      </c>
      <c r="AJ884" s="474">
        <f t="shared" si="71"/>
        <v>1</v>
      </c>
    </row>
    <row r="885" spans="2:36" x14ac:dyDescent="0.25">
      <c r="B885" s="403">
        <v>5857</v>
      </c>
      <c r="C885" s="403" t="str">
        <f t="shared" si="72"/>
        <v/>
      </c>
      <c r="F885" s="401">
        <f>SUMIF('AH Data Pivot'!$B$3:$B$1320,'Mix Substation Location Summary'!$B885,'AH Data Pivot'!$C$3:$C$1320)</f>
        <v>0</v>
      </c>
      <c r="G885" s="447">
        <f>SUMIF('AH Data Pivot'!$B$3:$B$1320,'Mix Substation Location Summary'!$B885,'AH Data Pivot'!$C$3:$C$1320)-F885</f>
        <v>0</v>
      </c>
      <c r="K885" s="401">
        <f>SUMIF('AH Data Pivot'!$B$3:$B$1320,'Mix Substation Location Summary'!$B885,'AH Data Pivot'!$D$3:$D$1320)</f>
        <v>0</v>
      </c>
      <c r="L885" s="456">
        <f>SUMIF('AH Data Pivot'!$B$3:$B$1320,'Mix Substation Location Summary'!$B885,'AH Data Pivot'!$D$3:$D$1320)-K885</f>
        <v>0</v>
      </c>
      <c r="P885" s="417">
        <f>SUMIF('AH Data Pivot'!$B$3:$B$1320,'Mix Substation Location Summary'!$B885,'AH Data Pivot'!$E$3:$E$1320)</f>
        <v>0</v>
      </c>
      <c r="Q885" s="451">
        <f>SUMIF('AH Data Pivot'!$B$3:$B$1320,'Mix Substation Location Summary'!$B885,'AH Data Pivot'!$E$3:$E$1320)-P885</f>
        <v>0</v>
      </c>
      <c r="U885" s="417">
        <f>SUMIF('AH Data Pivot'!$B$3:$B$1320,'Mix Substation Location Summary'!$B885,'AH Data Pivot'!$F$3:$F$1320)</f>
        <v>0</v>
      </c>
      <c r="V885" s="454">
        <f>SUMIF('AH Data Pivot'!$B$3:$B$1320,'Mix Substation Location Summary'!$B885,'AH Data Pivot'!$F$3:$F$1320)-U885</f>
        <v>0</v>
      </c>
      <c r="W885" s="403"/>
      <c r="Z885" s="417">
        <f>SUMIF('AH Data Pivot'!$B$3:$B$1320,'Mix Substation Location Summary'!$B885,'AH Data Pivot'!$G$3:$G$1320)</f>
        <v>10307.699999999999</v>
      </c>
      <c r="AA885" s="447">
        <f>SUMIF('AH Data Pivot'!$B$3:$B$1320,'Mix Substation Location Summary'!$B885,'AH Data Pivot'!$G$3:$G$1320)-Z885</f>
        <v>0</v>
      </c>
      <c r="AE885" s="417">
        <f>SUMIF('AH Data Pivot'!$B$3:$B$1320,'Mix Substation Location Summary'!$B885,'AH Data Pivot'!$H$3:$H$1320)</f>
        <v>60307.1</v>
      </c>
      <c r="AF885" s="454">
        <f>SUMIF('AH Data Pivot'!$B$3:$B$1320,'Mix Substation Location Summary'!$B885,'AH Data Pivot'!$H$3:$H$1320)-AE885</f>
        <v>0</v>
      </c>
      <c r="AI885" s="473" t="str">
        <f t="shared" si="70"/>
        <v/>
      </c>
      <c r="AJ885" s="474">
        <f t="shared" si="71"/>
        <v>1</v>
      </c>
    </row>
    <row r="886" spans="2:36" x14ac:dyDescent="0.25">
      <c r="B886" s="403">
        <v>5859</v>
      </c>
      <c r="C886" s="403" t="str">
        <f t="shared" si="72"/>
        <v/>
      </c>
      <c r="F886" s="401">
        <f>SUMIF('AH Data Pivot'!$B$3:$B$1320,'Mix Substation Location Summary'!$B886,'AH Data Pivot'!$C$3:$C$1320)</f>
        <v>0</v>
      </c>
      <c r="G886" s="447">
        <f>SUMIF('AH Data Pivot'!$B$3:$B$1320,'Mix Substation Location Summary'!$B886,'AH Data Pivot'!$C$3:$C$1320)-F886</f>
        <v>0</v>
      </c>
      <c r="K886" s="401">
        <f>SUMIF('AH Data Pivot'!$B$3:$B$1320,'Mix Substation Location Summary'!$B886,'AH Data Pivot'!$D$3:$D$1320)</f>
        <v>0</v>
      </c>
      <c r="L886" s="456">
        <f>SUMIF('AH Data Pivot'!$B$3:$B$1320,'Mix Substation Location Summary'!$B886,'AH Data Pivot'!$D$3:$D$1320)-K886</f>
        <v>0</v>
      </c>
      <c r="P886" s="417">
        <f>SUMIF('AH Data Pivot'!$B$3:$B$1320,'Mix Substation Location Summary'!$B886,'AH Data Pivot'!$E$3:$E$1320)</f>
        <v>0</v>
      </c>
      <c r="Q886" s="451">
        <f>SUMIF('AH Data Pivot'!$B$3:$B$1320,'Mix Substation Location Summary'!$B886,'AH Data Pivot'!$E$3:$E$1320)-P886</f>
        <v>0</v>
      </c>
      <c r="U886" s="417">
        <f>SUMIF('AH Data Pivot'!$B$3:$B$1320,'Mix Substation Location Summary'!$B886,'AH Data Pivot'!$F$3:$F$1320)</f>
        <v>3885.63</v>
      </c>
      <c r="V886" s="454">
        <f>SUMIF('AH Data Pivot'!$B$3:$B$1320,'Mix Substation Location Summary'!$B886,'AH Data Pivot'!$F$3:$F$1320)-U886</f>
        <v>0</v>
      </c>
      <c r="W886" s="403"/>
      <c r="Z886" s="417">
        <f>SUMIF('AH Data Pivot'!$B$3:$B$1320,'Mix Substation Location Summary'!$B886,'AH Data Pivot'!$G$3:$G$1320)</f>
        <v>33322.11</v>
      </c>
      <c r="AA886" s="447">
        <f>SUMIF('AH Data Pivot'!$B$3:$B$1320,'Mix Substation Location Summary'!$B886,'AH Data Pivot'!$G$3:$G$1320)-Z886</f>
        <v>0</v>
      </c>
      <c r="AE886" s="417">
        <f>SUMIF('AH Data Pivot'!$B$3:$B$1320,'Mix Substation Location Summary'!$B886,'AH Data Pivot'!$H$3:$H$1320)</f>
        <v>1136767.4200000002</v>
      </c>
      <c r="AF886" s="454">
        <f>SUMIF('AH Data Pivot'!$B$3:$B$1320,'Mix Substation Location Summary'!$B886,'AH Data Pivot'!$H$3:$H$1320)-AE886</f>
        <v>0</v>
      </c>
      <c r="AI886" s="473" t="str">
        <f t="shared" si="70"/>
        <v/>
      </c>
      <c r="AJ886" s="474">
        <f t="shared" si="71"/>
        <v>1</v>
      </c>
    </row>
    <row r="887" spans="2:36" x14ac:dyDescent="0.25">
      <c r="B887" s="403">
        <v>5860</v>
      </c>
      <c r="C887" s="403" t="str">
        <f t="shared" si="72"/>
        <v/>
      </c>
      <c r="F887" s="401">
        <f>SUMIF('AH Data Pivot'!$B$3:$B$1320,'Mix Substation Location Summary'!$B887,'AH Data Pivot'!$C$3:$C$1320)</f>
        <v>241261.67</v>
      </c>
      <c r="G887" s="447">
        <f>SUMIF('AH Data Pivot'!$B$3:$B$1320,'Mix Substation Location Summary'!$B887,'AH Data Pivot'!$C$3:$C$1320)-F887</f>
        <v>0</v>
      </c>
      <c r="K887" s="401">
        <f>SUMIF('AH Data Pivot'!$B$3:$B$1320,'Mix Substation Location Summary'!$B887,'AH Data Pivot'!$D$3:$D$1320)</f>
        <v>0</v>
      </c>
      <c r="L887" s="456">
        <f>SUMIF('AH Data Pivot'!$B$3:$B$1320,'Mix Substation Location Summary'!$B887,'AH Data Pivot'!$D$3:$D$1320)-K887</f>
        <v>0</v>
      </c>
      <c r="P887" s="417">
        <f>SUMIF('AH Data Pivot'!$B$3:$B$1320,'Mix Substation Location Summary'!$B887,'AH Data Pivot'!$E$3:$E$1320)</f>
        <v>0</v>
      </c>
      <c r="Q887" s="451">
        <f>SUMIF('AH Data Pivot'!$B$3:$B$1320,'Mix Substation Location Summary'!$B887,'AH Data Pivot'!$E$3:$E$1320)-P887</f>
        <v>0</v>
      </c>
      <c r="U887" s="417">
        <f>SUMIF('AH Data Pivot'!$B$3:$B$1320,'Mix Substation Location Summary'!$B887,'AH Data Pivot'!$F$3:$F$1320)</f>
        <v>62261.07</v>
      </c>
      <c r="V887" s="454">
        <f>SUMIF('AH Data Pivot'!$B$3:$B$1320,'Mix Substation Location Summary'!$B887,'AH Data Pivot'!$F$3:$F$1320)-U887</f>
        <v>0</v>
      </c>
      <c r="W887" s="403"/>
      <c r="Z887" s="417">
        <f>SUMIF('AH Data Pivot'!$B$3:$B$1320,'Mix Substation Location Summary'!$B887,'AH Data Pivot'!$G$3:$G$1320)</f>
        <v>0</v>
      </c>
      <c r="AA887" s="447">
        <f>SUMIF('AH Data Pivot'!$B$3:$B$1320,'Mix Substation Location Summary'!$B887,'AH Data Pivot'!$G$3:$G$1320)-Z887</f>
        <v>0</v>
      </c>
      <c r="AE887" s="417">
        <f>SUMIF('AH Data Pivot'!$B$3:$B$1320,'Mix Substation Location Summary'!$B887,'AH Data Pivot'!$H$3:$H$1320)</f>
        <v>0</v>
      </c>
      <c r="AF887" s="454">
        <f>SUMIF('AH Data Pivot'!$B$3:$B$1320,'Mix Substation Location Summary'!$B887,'AH Data Pivot'!$H$3:$H$1320)-AE887</f>
        <v>0</v>
      </c>
      <c r="AI887" s="473">
        <f t="shared" si="70"/>
        <v>1</v>
      </c>
      <c r="AJ887" s="474">
        <f t="shared" si="71"/>
        <v>1</v>
      </c>
    </row>
    <row r="888" spans="2:36" x14ac:dyDescent="0.25">
      <c r="B888" s="403">
        <v>5861</v>
      </c>
      <c r="C888" s="403" t="str">
        <f t="shared" si="72"/>
        <v/>
      </c>
      <c r="F888" s="401">
        <f>SUMIF('AH Data Pivot'!$B$3:$B$1320,'Mix Substation Location Summary'!$B888,'AH Data Pivot'!$C$3:$C$1320)</f>
        <v>0</v>
      </c>
      <c r="G888" s="447">
        <f>SUMIF('AH Data Pivot'!$B$3:$B$1320,'Mix Substation Location Summary'!$B888,'AH Data Pivot'!$C$3:$C$1320)-F888</f>
        <v>0</v>
      </c>
      <c r="K888" s="401">
        <f>SUMIF('AH Data Pivot'!$B$3:$B$1320,'Mix Substation Location Summary'!$B888,'AH Data Pivot'!$D$3:$D$1320)</f>
        <v>0</v>
      </c>
      <c r="L888" s="456">
        <f>SUMIF('AH Data Pivot'!$B$3:$B$1320,'Mix Substation Location Summary'!$B888,'AH Data Pivot'!$D$3:$D$1320)-K888</f>
        <v>0</v>
      </c>
      <c r="P888" s="417">
        <f>SUMIF('AH Data Pivot'!$B$3:$B$1320,'Mix Substation Location Summary'!$B888,'AH Data Pivot'!$E$3:$E$1320)</f>
        <v>0</v>
      </c>
      <c r="Q888" s="451">
        <f>SUMIF('AH Data Pivot'!$B$3:$B$1320,'Mix Substation Location Summary'!$B888,'AH Data Pivot'!$E$3:$E$1320)-P888</f>
        <v>0</v>
      </c>
      <c r="U888" s="417">
        <f>SUMIF('AH Data Pivot'!$B$3:$B$1320,'Mix Substation Location Summary'!$B888,'AH Data Pivot'!$F$3:$F$1320)</f>
        <v>1680.85</v>
      </c>
      <c r="V888" s="454">
        <f>SUMIF('AH Data Pivot'!$B$3:$B$1320,'Mix Substation Location Summary'!$B888,'AH Data Pivot'!$F$3:$F$1320)-U888</f>
        <v>0</v>
      </c>
      <c r="W888" s="403"/>
      <c r="Z888" s="417">
        <f>SUMIF('AH Data Pivot'!$B$3:$B$1320,'Mix Substation Location Summary'!$B888,'AH Data Pivot'!$G$3:$G$1320)</f>
        <v>202421.22999999998</v>
      </c>
      <c r="AA888" s="447">
        <f>SUMIF('AH Data Pivot'!$B$3:$B$1320,'Mix Substation Location Summary'!$B888,'AH Data Pivot'!$G$3:$G$1320)-Z888</f>
        <v>0</v>
      </c>
      <c r="AE888" s="417">
        <f>SUMIF('AH Data Pivot'!$B$3:$B$1320,'Mix Substation Location Summary'!$B888,'AH Data Pivot'!$H$3:$H$1320)</f>
        <v>7258818.5300000012</v>
      </c>
      <c r="AF888" s="454">
        <f>SUMIF('AH Data Pivot'!$B$3:$B$1320,'Mix Substation Location Summary'!$B888,'AH Data Pivot'!$H$3:$H$1320)-AE888</f>
        <v>0</v>
      </c>
      <c r="AI888" s="473">
        <f t="shared" si="70"/>
        <v>1</v>
      </c>
      <c r="AJ888" s="474">
        <f t="shared" si="71"/>
        <v>1</v>
      </c>
    </row>
    <row r="889" spans="2:36" x14ac:dyDescent="0.25">
      <c r="B889" s="403">
        <v>5862</v>
      </c>
      <c r="C889" s="403" t="str">
        <f t="shared" si="72"/>
        <v/>
      </c>
      <c r="F889" s="401">
        <f>SUMIF('AH Data Pivot'!$B$3:$B$1320,'Mix Substation Location Summary'!$B889,'AH Data Pivot'!$C$3:$C$1320)</f>
        <v>0</v>
      </c>
      <c r="G889" s="447">
        <f>SUMIF('AH Data Pivot'!$B$3:$B$1320,'Mix Substation Location Summary'!$B889,'AH Data Pivot'!$C$3:$C$1320)-F889</f>
        <v>0</v>
      </c>
      <c r="K889" s="401">
        <f>SUMIF('AH Data Pivot'!$B$3:$B$1320,'Mix Substation Location Summary'!$B889,'AH Data Pivot'!$D$3:$D$1320)</f>
        <v>0</v>
      </c>
      <c r="L889" s="456">
        <f>SUMIF('AH Data Pivot'!$B$3:$B$1320,'Mix Substation Location Summary'!$B889,'AH Data Pivot'!$D$3:$D$1320)-K889</f>
        <v>0</v>
      </c>
      <c r="P889" s="417">
        <f>SUMIF('AH Data Pivot'!$B$3:$B$1320,'Mix Substation Location Summary'!$B889,'AH Data Pivot'!$E$3:$E$1320)</f>
        <v>14801.71</v>
      </c>
      <c r="Q889" s="451">
        <f>SUMIF('AH Data Pivot'!$B$3:$B$1320,'Mix Substation Location Summary'!$B889,'AH Data Pivot'!$E$3:$E$1320)-P889</f>
        <v>0</v>
      </c>
      <c r="U889" s="417">
        <f>SUMIF('AH Data Pivot'!$B$3:$B$1320,'Mix Substation Location Summary'!$B889,'AH Data Pivot'!$F$3:$F$1320)</f>
        <v>14328.16</v>
      </c>
      <c r="V889" s="454">
        <f>SUMIF('AH Data Pivot'!$B$3:$B$1320,'Mix Substation Location Summary'!$B889,'AH Data Pivot'!$F$3:$F$1320)-U889</f>
        <v>0</v>
      </c>
      <c r="W889" s="403"/>
      <c r="Z889" s="417">
        <f>SUMIF('AH Data Pivot'!$B$3:$B$1320,'Mix Substation Location Summary'!$B889,'AH Data Pivot'!$G$3:$G$1320)</f>
        <v>463963.99999999994</v>
      </c>
      <c r="AA889" s="447">
        <f>SUMIF('AH Data Pivot'!$B$3:$B$1320,'Mix Substation Location Summary'!$B889,'AH Data Pivot'!$G$3:$G$1320)-Z889</f>
        <v>0</v>
      </c>
      <c r="AE889" s="417">
        <f>SUMIF('AH Data Pivot'!$B$3:$B$1320,'Mix Substation Location Summary'!$B889,'AH Data Pivot'!$H$3:$H$1320)</f>
        <v>4541947.7999999989</v>
      </c>
      <c r="AF889" s="454">
        <f>SUMIF('AH Data Pivot'!$B$3:$B$1320,'Mix Substation Location Summary'!$B889,'AH Data Pivot'!$H$3:$H$1320)-AE889</f>
        <v>0</v>
      </c>
      <c r="AI889" s="473" t="str">
        <f t="shared" si="70"/>
        <v/>
      </c>
      <c r="AJ889" s="474">
        <f t="shared" si="71"/>
        <v>1</v>
      </c>
    </row>
    <row r="890" spans="2:36" x14ac:dyDescent="0.25">
      <c r="B890" s="403">
        <v>5863</v>
      </c>
      <c r="C890" s="403" t="str">
        <f t="shared" si="72"/>
        <v/>
      </c>
      <c r="F890" s="401">
        <f>SUMIF('AH Data Pivot'!$B$3:$B$1320,'Mix Substation Location Summary'!$B890,'AH Data Pivot'!$C$3:$C$1320)</f>
        <v>0</v>
      </c>
      <c r="G890" s="447">
        <f>SUMIF('AH Data Pivot'!$B$3:$B$1320,'Mix Substation Location Summary'!$B890,'AH Data Pivot'!$C$3:$C$1320)-F890</f>
        <v>0</v>
      </c>
      <c r="K890" s="401">
        <f>SUMIF('AH Data Pivot'!$B$3:$B$1320,'Mix Substation Location Summary'!$B890,'AH Data Pivot'!$D$3:$D$1320)</f>
        <v>0</v>
      </c>
      <c r="L890" s="456">
        <f>SUMIF('AH Data Pivot'!$B$3:$B$1320,'Mix Substation Location Summary'!$B890,'AH Data Pivot'!$D$3:$D$1320)-K890</f>
        <v>0</v>
      </c>
      <c r="P890" s="417">
        <f>SUMIF('AH Data Pivot'!$B$3:$B$1320,'Mix Substation Location Summary'!$B890,'AH Data Pivot'!$E$3:$E$1320)</f>
        <v>0</v>
      </c>
      <c r="Q890" s="451">
        <f>SUMIF('AH Data Pivot'!$B$3:$B$1320,'Mix Substation Location Summary'!$B890,'AH Data Pivot'!$E$3:$E$1320)-P890</f>
        <v>0</v>
      </c>
      <c r="U890" s="417">
        <f>SUMIF('AH Data Pivot'!$B$3:$B$1320,'Mix Substation Location Summary'!$B890,'AH Data Pivot'!$F$3:$F$1320)</f>
        <v>4276.75</v>
      </c>
      <c r="V890" s="454">
        <f>SUMIF('AH Data Pivot'!$B$3:$B$1320,'Mix Substation Location Summary'!$B890,'AH Data Pivot'!$F$3:$F$1320)-U890</f>
        <v>0</v>
      </c>
      <c r="W890" s="403"/>
      <c r="Z890" s="417">
        <f>SUMIF('AH Data Pivot'!$B$3:$B$1320,'Mix Substation Location Summary'!$B890,'AH Data Pivot'!$G$3:$G$1320)</f>
        <v>84224.260000000009</v>
      </c>
      <c r="AA890" s="447">
        <f>SUMIF('AH Data Pivot'!$B$3:$B$1320,'Mix Substation Location Summary'!$B890,'AH Data Pivot'!$G$3:$G$1320)-Z890</f>
        <v>0</v>
      </c>
      <c r="AE890" s="417">
        <f>SUMIF('AH Data Pivot'!$B$3:$B$1320,'Mix Substation Location Summary'!$B890,'AH Data Pivot'!$H$3:$H$1320)</f>
        <v>842183.75</v>
      </c>
      <c r="AF890" s="454">
        <f>SUMIF('AH Data Pivot'!$B$3:$B$1320,'Mix Substation Location Summary'!$B890,'AH Data Pivot'!$H$3:$H$1320)-AE890</f>
        <v>0</v>
      </c>
      <c r="AI890" s="473" t="str">
        <f t="shared" si="70"/>
        <v/>
      </c>
      <c r="AJ890" s="474">
        <f t="shared" si="71"/>
        <v>1</v>
      </c>
    </row>
    <row r="891" spans="2:36" x14ac:dyDescent="0.25">
      <c r="B891" s="403">
        <v>5864</v>
      </c>
      <c r="C891" s="403" t="str">
        <f t="shared" si="72"/>
        <v/>
      </c>
      <c r="F891" s="401">
        <f>SUMIF('AH Data Pivot'!$B$3:$B$1320,'Mix Substation Location Summary'!$B891,'AH Data Pivot'!$C$3:$C$1320)</f>
        <v>0</v>
      </c>
      <c r="G891" s="447">
        <f>SUMIF('AH Data Pivot'!$B$3:$B$1320,'Mix Substation Location Summary'!$B891,'AH Data Pivot'!$C$3:$C$1320)-F891</f>
        <v>0</v>
      </c>
      <c r="K891" s="401">
        <f>SUMIF('AH Data Pivot'!$B$3:$B$1320,'Mix Substation Location Summary'!$B891,'AH Data Pivot'!$D$3:$D$1320)</f>
        <v>0</v>
      </c>
      <c r="L891" s="456">
        <f>SUMIF('AH Data Pivot'!$B$3:$B$1320,'Mix Substation Location Summary'!$B891,'AH Data Pivot'!$D$3:$D$1320)-K891</f>
        <v>0</v>
      </c>
      <c r="P891" s="417">
        <f>SUMIF('AH Data Pivot'!$B$3:$B$1320,'Mix Substation Location Summary'!$B891,'AH Data Pivot'!$E$3:$E$1320)</f>
        <v>0</v>
      </c>
      <c r="Q891" s="451">
        <f>SUMIF('AH Data Pivot'!$B$3:$B$1320,'Mix Substation Location Summary'!$B891,'AH Data Pivot'!$E$3:$E$1320)-P891</f>
        <v>0</v>
      </c>
      <c r="U891" s="417">
        <f>SUMIF('AH Data Pivot'!$B$3:$B$1320,'Mix Substation Location Summary'!$B891,'AH Data Pivot'!$F$3:$F$1320)</f>
        <v>3839.73</v>
      </c>
      <c r="V891" s="454">
        <f>SUMIF('AH Data Pivot'!$B$3:$B$1320,'Mix Substation Location Summary'!$B891,'AH Data Pivot'!$F$3:$F$1320)-U891</f>
        <v>0</v>
      </c>
      <c r="W891" s="403"/>
      <c r="Z891" s="417">
        <f>SUMIF('AH Data Pivot'!$B$3:$B$1320,'Mix Substation Location Summary'!$B891,'AH Data Pivot'!$G$3:$G$1320)</f>
        <v>46384.57</v>
      </c>
      <c r="AA891" s="447">
        <f>SUMIF('AH Data Pivot'!$B$3:$B$1320,'Mix Substation Location Summary'!$B891,'AH Data Pivot'!$G$3:$G$1320)-Z891</f>
        <v>0</v>
      </c>
      <c r="AE891" s="417">
        <f>SUMIF('AH Data Pivot'!$B$3:$B$1320,'Mix Substation Location Summary'!$B891,'AH Data Pivot'!$H$3:$H$1320)</f>
        <v>1034517.8499999997</v>
      </c>
      <c r="AF891" s="454">
        <f>SUMIF('AH Data Pivot'!$B$3:$B$1320,'Mix Substation Location Summary'!$B891,'AH Data Pivot'!$H$3:$H$1320)-AE891</f>
        <v>0</v>
      </c>
      <c r="AI891" s="473">
        <f t="shared" si="70"/>
        <v>1</v>
      </c>
      <c r="AJ891" s="474">
        <f t="shared" si="71"/>
        <v>1</v>
      </c>
    </row>
    <row r="892" spans="2:36" x14ac:dyDescent="0.25">
      <c r="B892" s="403">
        <v>5865</v>
      </c>
      <c r="C892" s="403" t="str">
        <f t="shared" si="72"/>
        <v/>
      </c>
      <c r="F892" s="401">
        <f>SUMIF('AH Data Pivot'!$B$3:$B$1320,'Mix Substation Location Summary'!$B892,'AH Data Pivot'!$C$3:$C$1320)</f>
        <v>0</v>
      </c>
      <c r="G892" s="447">
        <f>SUMIF('AH Data Pivot'!$B$3:$B$1320,'Mix Substation Location Summary'!$B892,'AH Data Pivot'!$C$3:$C$1320)-F892</f>
        <v>0</v>
      </c>
      <c r="K892" s="401">
        <f>SUMIF('AH Data Pivot'!$B$3:$B$1320,'Mix Substation Location Summary'!$B892,'AH Data Pivot'!$D$3:$D$1320)</f>
        <v>0</v>
      </c>
      <c r="L892" s="456">
        <f>SUMIF('AH Data Pivot'!$B$3:$B$1320,'Mix Substation Location Summary'!$B892,'AH Data Pivot'!$D$3:$D$1320)-K892</f>
        <v>0</v>
      </c>
      <c r="P892" s="417">
        <f>SUMIF('AH Data Pivot'!$B$3:$B$1320,'Mix Substation Location Summary'!$B892,'AH Data Pivot'!$E$3:$E$1320)</f>
        <v>41147.699999999997</v>
      </c>
      <c r="Q892" s="451">
        <f>SUMIF('AH Data Pivot'!$B$3:$B$1320,'Mix Substation Location Summary'!$B892,'AH Data Pivot'!$E$3:$E$1320)-P892</f>
        <v>0</v>
      </c>
      <c r="U892" s="417">
        <f>SUMIF('AH Data Pivot'!$B$3:$B$1320,'Mix Substation Location Summary'!$B892,'AH Data Pivot'!$F$3:$F$1320)</f>
        <v>130439.95</v>
      </c>
      <c r="V892" s="454">
        <f>SUMIF('AH Data Pivot'!$B$3:$B$1320,'Mix Substation Location Summary'!$B892,'AH Data Pivot'!$F$3:$F$1320)-U892</f>
        <v>0</v>
      </c>
      <c r="W892" s="403"/>
      <c r="Z892" s="417">
        <f>SUMIF('AH Data Pivot'!$B$3:$B$1320,'Mix Substation Location Summary'!$B892,'AH Data Pivot'!$G$3:$G$1320)</f>
        <v>294435.22000000003</v>
      </c>
      <c r="AA892" s="447">
        <f>SUMIF('AH Data Pivot'!$B$3:$B$1320,'Mix Substation Location Summary'!$B892,'AH Data Pivot'!$G$3:$G$1320)-Z892</f>
        <v>0</v>
      </c>
      <c r="AE892" s="417">
        <f>SUMIF('AH Data Pivot'!$B$3:$B$1320,'Mix Substation Location Summary'!$B892,'AH Data Pivot'!$H$3:$H$1320)</f>
        <v>10988061.869999999</v>
      </c>
      <c r="AF892" s="454">
        <f>SUMIF('AH Data Pivot'!$B$3:$B$1320,'Mix Substation Location Summary'!$B892,'AH Data Pivot'!$H$3:$H$1320)-AE892</f>
        <v>0</v>
      </c>
      <c r="AI892" s="473" t="str">
        <f t="shared" si="70"/>
        <v/>
      </c>
      <c r="AJ892" s="474">
        <f t="shared" si="71"/>
        <v>1</v>
      </c>
    </row>
    <row r="893" spans="2:36" x14ac:dyDescent="0.25">
      <c r="B893" s="403">
        <v>5866</v>
      </c>
      <c r="C893" s="403" t="str">
        <f t="shared" si="72"/>
        <v/>
      </c>
      <c r="F893" s="401">
        <f>SUMIF('AH Data Pivot'!$B$3:$B$1320,'Mix Substation Location Summary'!$B893,'AH Data Pivot'!$C$3:$C$1320)</f>
        <v>0</v>
      </c>
      <c r="G893" s="447">
        <f>SUMIF('AH Data Pivot'!$B$3:$B$1320,'Mix Substation Location Summary'!$B893,'AH Data Pivot'!$C$3:$C$1320)-F893</f>
        <v>0</v>
      </c>
      <c r="K893" s="401">
        <f>SUMIF('AH Data Pivot'!$B$3:$B$1320,'Mix Substation Location Summary'!$B893,'AH Data Pivot'!$D$3:$D$1320)</f>
        <v>0</v>
      </c>
      <c r="L893" s="456">
        <f>SUMIF('AH Data Pivot'!$B$3:$B$1320,'Mix Substation Location Summary'!$B893,'AH Data Pivot'!$D$3:$D$1320)-K893</f>
        <v>0</v>
      </c>
      <c r="P893" s="417">
        <f>SUMIF('AH Data Pivot'!$B$3:$B$1320,'Mix Substation Location Summary'!$B893,'AH Data Pivot'!$E$3:$E$1320)</f>
        <v>0</v>
      </c>
      <c r="Q893" s="451">
        <f>SUMIF('AH Data Pivot'!$B$3:$B$1320,'Mix Substation Location Summary'!$B893,'AH Data Pivot'!$E$3:$E$1320)-P893</f>
        <v>0</v>
      </c>
      <c r="U893" s="417">
        <f>SUMIF('AH Data Pivot'!$B$3:$B$1320,'Mix Substation Location Summary'!$B893,'AH Data Pivot'!$F$3:$F$1320)</f>
        <v>95573.38</v>
      </c>
      <c r="V893" s="454">
        <f>SUMIF('AH Data Pivot'!$B$3:$B$1320,'Mix Substation Location Summary'!$B893,'AH Data Pivot'!$F$3:$F$1320)-U893</f>
        <v>0</v>
      </c>
      <c r="W893" s="403"/>
      <c r="Z893" s="417">
        <f>SUMIF('AH Data Pivot'!$B$3:$B$1320,'Mix Substation Location Summary'!$B893,'AH Data Pivot'!$G$3:$G$1320)</f>
        <v>58146.27</v>
      </c>
      <c r="AA893" s="447">
        <f>SUMIF('AH Data Pivot'!$B$3:$B$1320,'Mix Substation Location Summary'!$B893,'AH Data Pivot'!$G$3:$G$1320)-Z893</f>
        <v>0</v>
      </c>
      <c r="AE893" s="417">
        <f>SUMIF('AH Data Pivot'!$B$3:$B$1320,'Mix Substation Location Summary'!$B893,'AH Data Pivot'!$H$3:$H$1320)</f>
        <v>4622505.4699999979</v>
      </c>
      <c r="AF893" s="454">
        <f>SUMIF('AH Data Pivot'!$B$3:$B$1320,'Mix Substation Location Summary'!$B893,'AH Data Pivot'!$H$3:$H$1320)-AE893</f>
        <v>0</v>
      </c>
      <c r="AI893" s="473" t="str">
        <f t="shared" si="70"/>
        <v/>
      </c>
      <c r="AJ893" s="474">
        <f t="shared" si="71"/>
        <v>1</v>
      </c>
    </row>
    <row r="894" spans="2:36" x14ac:dyDescent="0.25">
      <c r="B894" s="403">
        <v>5867</v>
      </c>
      <c r="C894" s="403" t="str">
        <f t="shared" si="72"/>
        <v/>
      </c>
      <c r="F894" s="401">
        <f>SUMIF('AH Data Pivot'!$B$3:$B$1320,'Mix Substation Location Summary'!$B894,'AH Data Pivot'!$C$3:$C$1320)</f>
        <v>0</v>
      </c>
      <c r="G894" s="447">
        <f>SUMIF('AH Data Pivot'!$B$3:$B$1320,'Mix Substation Location Summary'!$B894,'AH Data Pivot'!$C$3:$C$1320)-F894</f>
        <v>0</v>
      </c>
      <c r="K894" s="401">
        <f>SUMIF('AH Data Pivot'!$B$3:$B$1320,'Mix Substation Location Summary'!$B894,'AH Data Pivot'!$D$3:$D$1320)</f>
        <v>0</v>
      </c>
      <c r="L894" s="456">
        <f>SUMIF('AH Data Pivot'!$B$3:$B$1320,'Mix Substation Location Summary'!$B894,'AH Data Pivot'!$D$3:$D$1320)-K894</f>
        <v>0</v>
      </c>
      <c r="P894" s="417">
        <f>SUMIF('AH Data Pivot'!$B$3:$B$1320,'Mix Substation Location Summary'!$B894,'AH Data Pivot'!$E$3:$E$1320)</f>
        <v>0</v>
      </c>
      <c r="Q894" s="451">
        <f>SUMIF('AH Data Pivot'!$B$3:$B$1320,'Mix Substation Location Summary'!$B894,'AH Data Pivot'!$E$3:$E$1320)-P894</f>
        <v>0</v>
      </c>
      <c r="U894" s="417">
        <f>SUMIF('AH Data Pivot'!$B$3:$B$1320,'Mix Substation Location Summary'!$B894,'AH Data Pivot'!$F$3:$F$1320)</f>
        <v>7596.16</v>
      </c>
      <c r="V894" s="454">
        <f>SUMIF('AH Data Pivot'!$B$3:$B$1320,'Mix Substation Location Summary'!$B894,'AH Data Pivot'!$F$3:$F$1320)-U894</f>
        <v>0</v>
      </c>
      <c r="W894" s="403"/>
      <c r="Z894" s="417">
        <f>SUMIF('AH Data Pivot'!$B$3:$B$1320,'Mix Substation Location Summary'!$B894,'AH Data Pivot'!$G$3:$G$1320)</f>
        <v>41560.29</v>
      </c>
      <c r="AA894" s="447">
        <f>SUMIF('AH Data Pivot'!$B$3:$B$1320,'Mix Substation Location Summary'!$B894,'AH Data Pivot'!$G$3:$G$1320)-Z894</f>
        <v>0</v>
      </c>
      <c r="AE894" s="417">
        <f>SUMIF('AH Data Pivot'!$B$3:$B$1320,'Mix Substation Location Summary'!$B894,'AH Data Pivot'!$H$3:$H$1320)</f>
        <v>415140.42</v>
      </c>
      <c r="AF894" s="454">
        <f>SUMIF('AH Data Pivot'!$B$3:$B$1320,'Mix Substation Location Summary'!$B894,'AH Data Pivot'!$H$3:$H$1320)-AE894</f>
        <v>0</v>
      </c>
      <c r="AI894" s="473">
        <f t="shared" si="70"/>
        <v>1</v>
      </c>
      <c r="AJ894" s="474">
        <f t="shared" si="71"/>
        <v>1</v>
      </c>
    </row>
    <row r="895" spans="2:36" x14ac:dyDescent="0.25">
      <c r="B895" s="403">
        <v>5869</v>
      </c>
      <c r="C895" s="403" t="str">
        <f t="shared" si="72"/>
        <v/>
      </c>
      <c r="F895" s="401">
        <f>SUMIF('AH Data Pivot'!$B$3:$B$1320,'Mix Substation Location Summary'!$B895,'AH Data Pivot'!$C$3:$C$1320)</f>
        <v>0</v>
      </c>
      <c r="G895" s="447">
        <f>SUMIF('AH Data Pivot'!$B$3:$B$1320,'Mix Substation Location Summary'!$B895,'AH Data Pivot'!$C$3:$C$1320)-F895</f>
        <v>0</v>
      </c>
      <c r="K895" s="401">
        <f>SUMIF('AH Data Pivot'!$B$3:$B$1320,'Mix Substation Location Summary'!$B895,'AH Data Pivot'!$D$3:$D$1320)</f>
        <v>0</v>
      </c>
      <c r="L895" s="456">
        <f>SUMIF('AH Data Pivot'!$B$3:$B$1320,'Mix Substation Location Summary'!$B895,'AH Data Pivot'!$D$3:$D$1320)-K895</f>
        <v>0</v>
      </c>
      <c r="P895" s="417">
        <f>SUMIF('AH Data Pivot'!$B$3:$B$1320,'Mix Substation Location Summary'!$B895,'AH Data Pivot'!$E$3:$E$1320)</f>
        <v>17288.919999999998</v>
      </c>
      <c r="Q895" s="451">
        <f>SUMIF('AH Data Pivot'!$B$3:$B$1320,'Mix Substation Location Summary'!$B895,'AH Data Pivot'!$E$3:$E$1320)-P895</f>
        <v>0</v>
      </c>
      <c r="U895" s="417">
        <f>SUMIF('AH Data Pivot'!$B$3:$B$1320,'Mix Substation Location Summary'!$B895,'AH Data Pivot'!$F$3:$F$1320)</f>
        <v>486283.51</v>
      </c>
      <c r="V895" s="454">
        <f>SUMIF('AH Data Pivot'!$B$3:$B$1320,'Mix Substation Location Summary'!$B895,'AH Data Pivot'!$F$3:$F$1320)-U895</f>
        <v>0</v>
      </c>
      <c r="W895" s="403"/>
      <c r="Z895" s="417">
        <f>SUMIF('AH Data Pivot'!$B$3:$B$1320,'Mix Substation Location Summary'!$B895,'AH Data Pivot'!$G$3:$G$1320)</f>
        <v>125461.70999999999</v>
      </c>
      <c r="AA895" s="447">
        <f>SUMIF('AH Data Pivot'!$B$3:$B$1320,'Mix Substation Location Summary'!$B895,'AH Data Pivot'!$G$3:$G$1320)-Z895</f>
        <v>0</v>
      </c>
      <c r="AE895" s="417">
        <f>SUMIF('AH Data Pivot'!$B$3:$B$1320,'Mix Substation Location Summary'!$B895,'AH Data Pivot'!$H$3:$H$1320)</f>
        <v>3646157.4000000013</v>
      </c>
      <c r="AF895" s="454">
        <f>SUMIF('AH Data Pivot'!$B$3:$B$1320,'Mix Substation Location Summary'!$B895,'AH Data Pivot'!$H$3:$H$1320)-AE895</f>
        <v>0</v>
      </c>
      <c r="AI895" s="473" t="str">
        <f t="shared" si="70"/>
        <v/>
      </c>
      <c r="AJ895" s="474">
        <f t="shared" si="71"/>
        <v>1</v>
      </c>
    </row>
    <row r="896" spans="2:36" x14ac:dyDescent="0.25">
      <c r="B896" s="403">
        <v>5870</v>
      </c>
      <c r="C896" s="403" t="str">
        <f t="shared" si="72"/>
        <v/>
      </c>
      <c r="F896" s="401">
        <f>SUMIF('AH Data Pivot'!$B$3:$B$1320,'Mix Substation Location Summary'!$B896,'AH Data Pivot'!$C$3:$C$1320)</f>
        <v>0</v>
      </c>
      <c r="G896" s="447">
        <f>SUMIF('AH Data Pivot'!$B$3:$B$1320,'Mix Substation Location Summary'!$B896,'AH Data Pivot'!$C$3:$C$1320)-F896</f>
        <v>0</v>
      </c>
      <c r="K896" s="401">
        <f>SUMIF('AH Data Pivot'!$B$3:$B$1320,'Mix Substation Location Summary'!$B896,'AH Data Pivot'!$D$3:$D$1320)</f>
        <v>0</v>
      </c>
      <c r="L896" s="456">
        <f>SUMIF('AH Data Pivot'!$B$3:$B$1320,'Mix Substation Location Summary'!$B896,'AH Data Pivot'!$D$3:$D$1320)-K896</f>
        <v>0</v>
      </c>
      <c r="P896" s="417">
        <f>SUMIF('AH Data Pivot'!$B$3:$B$1320,'Mix Substation Location Summary'!$B896,'AH Data Pivot'!$E$3:$E$1320)</f>
        <v>0</v>
      </c>
      <c r="Q896" s="451">
        <f>SUMIF('AH Data Pivot'!$B$3:$B$1320,'Mix Substation Location Summary'!$B896,'AH Data Pivot'!$E$3:$E$1320)-P896</f>
        <v>0</v>
      </c>
      <c r="U896" s="417">
        <f>SUMIF('AH Data Pivot'!$B$3:$B$1320,'Mix Substation Location Summary'!$B896,'AH Data Pivot'!$F$3:$F$1320)</f>
        <v>143290.49</v>
      </c>
      <c r="V896" s="454">
        <f>SUMIF('AH Data Pivot'!$B$3:$B$1320,'Mix Substation Location Summary'!$B896,'AH Data Pivot'!$F$3:$F$1320)-U896</f>
        <v>0</v>
      </c>
      <c r="W896" s="403"/>
      <c r="Z896" s="417">
        <f>SUMIF('AH Data Pivot'!$B$3:$B$1320,'Mix Substation Location Summary'!$B896,'AH Data Pivot'!$G$3:$G$1320)</f>
        <v>286871.84999999998</v>
      </c>
      <c r="AA896" s="447">
        <f>SUMIF('AH Data Pivot'!$B$3:$B$1320,'Mix Substation Location Summary'!$B896,'AH Data Pivot'!$G$3:$G$1320)-Z896</f>
        <v>0</v>
      </c>
      <c r="AE896" s="417">
        <f>SUMIF('AH Data Pivot'!$B$3:$B$1320,'Mix Substation Location Summary'!$B896,'AH Data Pivot'!$H$3:$H$1320)</f>
        <v>5910667.5600000033</v>
      </c>
      <c r="AF896" s="454">
        <f>SUMIF('AH Data Pivot'!$B$3:$B$1320,'Mix Substation Location Summary'!$B896,'AH Data Pivot'!$H$3:$H$1320)-AE896</f>
        <v>0</v>
      </c>
      <c r="AI896" s="473" t="str">
        <f t="shared" si="70"/>
        <v/>
      </c>
      <c r="AJ896" s="474">
        <f t="shared" si="71"/>
        <v>1</v>
      </c>
    </row>
    <row r="897" spans="2:36" x14ac:dyDescent="0.25">
      <c r="B897" s="403">
        <v>5871</v>
      </c>
      <c r="C897" s="403" t="str">
        <f t="shared" si="72"/>
        <v/>
      </c>
      <c r="F897" s="401">
        <f>SUMIF('AH Data Pivot'!$B$3:$B$1320,'Mix Substation Location Summary'!$B897,'AH Data Pivot'!$C$3:$C$1320)</f>
        <v>0</v>
      </c>
      <c r="G897" s="447">
        <f>SUMIF('AH Data Pivot'!$B$3:$B$1320,'Mix Substation Location Summary'!$B897,'AH Data Pivot'!$C$3:$C$1320)-F897</f>
        <v>0</v>
      </c>
      <c r="K897" s="401">
        <f>SUMIF('AH Data Pivot'!$B$3:$B$1320,'Mix Substation Location Summary'!$B897,'AH Data Pivot'!$D$3:$D$1320)</f>
        <v>0</v>
      </c>
      <c r="L897" s="456">
        <f>SUMIF('AH Data Pivot'!$B$3:$B$1320,'Mix Substation Location Summary'!$B897,'AH Data Pivot'!$D$3:$D$1320)-K897</f>
        <v>0</v>
      </c>
      <c r="P897" s="417">
        <f>SUMIF('AH Data Pivot'!$B$3:$B$1320,'Mix Substation Location Summary'!$B897,'AH Data Pivot'!$E$3:$E$1320)</f>
        <v>0</v>
      </c>
      <c r="Q897" s="451">
        <f>SUMIF('AH Data Pivot'!$B$3:$B$1320,'Mix Substation Location Summary'!$B897,'AH Data Pivot'!$E$3:$E$1320)-P897</f>
        <v>0</v>
      </c>
      <c r="U897" s="417">
        <f>SUMIF('AH Data Pivot'!$B$3:$B$1320,'Mix Substation Location Summary'!$B897,'AH Data Pivot'!$F$3:$F$1320)</f>
        <v>0</v>
      </c>
      <c r="V897" s="454">
        <f>SUMIF('AH Data Pivot'!$B$3:$B$1320,'Mix Substation Location Summary'!$B897,'AH Data Pivot'!$F$3:$F$1320)-U897</f>
        <v>0</v>
      </c>
      <c r="W897" s="403"/>
      <c r="Z897" s="417">
        <f>SUMIF('AH Data Pivot'!$B$3:$B$1320,'Mix Substation Location Summary'!$B897,'AH Data Pivot'!$G$3:$G$1320)</f>
        <v>25437.19</v>
      </c>
      <c r="AA897" s="447">
        <f>SUMIF('AH Data Pivot'!$B$3:$B$1320,'Mix Substation Location Summary'!$B897,'AH Data Pivot'!$G$3:$G$1320)-Z897</f>
        <v>0</v>
      </c>
      <c r="AE897" s="417">
        <f>SUMIF('AH Data Pivot'!$B$3:$B$1320,'Mix Substation Location Summary'!$B897,'AH Data Pivot'!$H$3:$H$1320)</f>
        <v>597457.13</v>
      </c>
      <c r="AF897" s="454">
        <f>SUMIF('AH Data Pivot'!$B$3:$B$1320,'Mix Substation Location Summary'!$B897,'AH Data Pivot'!$H$3:$H$1320)-AE897</f>
        <v>0</v>
      </c>
      <c r="AI897" s="473" t="str">
        <f t="shared" si="70"/>
        <v/>
      </c>
      <c r="AJ897" s="474">
        <f t="shared" si="71"/>
        <v>1</v>
      </c>
    </row>
    <row r="898" spans="2:36" x14ac:dyDescent="0.25">
      <c r="B898" s="403">
        <v>5872</v>
      </c>
      <c r="C898" s="403" t="str">
        <f t="shared" si="72"/>
        <v/>
      </c>
      <c r="F898" s="401">
        <f>SUMIF('AH Data Pivot'!$B$3:$B$1320,'Mix Substation Location Summary'!$B898,'AH Data Pivot'!$C$3:$C$1320)</f>
        <v>0</v>
      </c>
      <c r="G898" s="447">
        <f>SUMIF('AH Data Pivot'!$B$3:$B$1320,'Mix Substation Location Summary'!$B898,'AH Data Pivot'!$C$3:$C$1320)-F898</f>
        <v>0</v>
      </c>
      <c r="K898" s="401">
        <f>SUMIF('AH Data Pivot'!$B$3:$B$1320,'Mix Substation Location Summary'!$B898,'AH Data Pivot'!$D$3:$D$1320)</f>
        <v>0</v>
      </c>
      <c r="L898" s="456">
        <f>SUMIF('AH Data Pivot'!$B$3:$B$1320,'Mix Substation Location Summary'!$B898,'AH Data Pivot'!$D$3:$D$1320)-K898</f>
        <v>0</v>
      </c>
      <c r="P898" s="417">
        <f>SUMIF('AH Data Pivot'!$B$3:$B$1320,'Mix Substation Location Summary'!$B898,'AH Data Pivot'!$E$3:$E$1320)</f>
        <v>0</v>
      </c>
      <c r="Q898" s="451">
        <f>SUMIF('AH Data Pivot'!$B$3:$B$1320,'Mix Substation Location Summary'!$B898,'AH Data Pivot'!$E$3:$E$1320)-P898</f>
        <v>0</v>
      </c>
      <c r="U898" s="417">
        <f>SUMIF('AH Data Pivot'!$B$3:$B$1320,'Mix Substation Location Summary'!$B898,'AH Data Pivot'!$F$3:$F$1320)</f>
        <v>109897.48</v>
      </c>
      <c r="V898" s="454">
        <f>SUMIF('AH Data Pivot'!$B$3:$B$1320,'Mix Substation Location Summary'!$B898,'AH Data Pivot'!$F$3:$F$1320)-U898</f>
        <v>0</v>
      </c>
      <c r="W898" s="403"/>
      <c r="Z898" s="417">
        <f>SUMIF('AH Data Pivot'!$B$3:$B$1320,'Mix Substation Location Summary'!$B898,'AH Data Pivot'!$G$3:$G$1320)</f>
        <v>165503.39000000001</v>
      </c>
      <c r="AA898" s="447">
        <f>SUMIF('AH Data Pivot'!$B$3:$B$1320,'Mix Substation Location Summary'!$B898,'AH Data Pivot'!$G$3:$G$1320)-Z898</f>
        <v>0</v>
      </c>
      <c r="AE898" s="417">
        <f>SUMIF('AH Data Pivot'!$B$3:$B$1320,'Mix Substation Location Summary'!$B898,'AH Data Pivot'!$H$3:$H$1320)</f>
        <v>5471668.8600000059</v>
      </c>
      <c r="AF898" s="454">
        <f>SUMIF('AH Data Pivot'!$B$3:$B$1320,'Mix Substation Location Summary'!$B898,'AH Data Pivot'!$H$3:$H$1320)-AE898</f>
        <v>0</v>
      </c>
      <c r="AI898" s="473">
        <f t="shared" si="70"/>
        <v>1</v>
      </c>
      <c r="AJ898" s="474">
        <f t="shared" si="71"/>
        <v>1</v>
      </c>
    </row>
    <row r="899" spans="2:36" x14ac:dyDescent="0.25">
      <c r="B899" s="403">
        <v>5873</v>
      </c>
      <c r="C899" s="403" t="str">
        <f t="shared" si="72"/>
        <v/>
      </c>
      <c r="F899" s="401">
        <f>SUMIF('AH Data Pivot'!$B$3:$B$1320,'Mix Substation Location Summary'!$B899,'AH Data Pivot'!$C$3:$C$1320)</f>
        <v>0</v>
      </c>
      <c r="G899" s="447">
        <f>SUMIF('AH Data Pivot'!$B$3:$B$1320,'Mix Substation Location Summary'!$B899,'AH Data Pivot'!$C$3:$C$1320)-F899</f>
        <v>0</v>
      </c>
      <c r="K899" s="401">
        <f>SUMIF('AH Data Pivot'!$B$3:$B$1320,'Mix Substation Location Summary'!$B899,'AH Data Pivot'!$D$3:$D$1320)</f>
        <v>0</v>
      </c>
      <c r="L899" s="456">
        <f>SUMIF('AH Data Pivot'!$B$3:$B$1320,'Mix Substation Location Summary'!$B899,'AH Data Pivot'!$D$3:$D$1320)-K899</f>
        <v>0</v>
      </c>
      <c r="P899" s="417">
        <f>SUMIF('AH Data Pivot'!$B$3:$B$1320,'Mix Substation Location Summary'!$B899,'AH Data Pivot'!$E$3:$E$1320)</f>
        <v>304026.61</v>
      </c>
      <c r="Q899" s="451">
        <f>SUMIF('AH Data Pivot'!$B$3:$B$1320,'Mix Substation Location Summary'!$B899,'AH Data Pivot'!$E$3:$E$1320)-P899</f>
        <v>0</v>
      </c>
      <c r="U899" s="417">
        <f>SUMIF('AH Data Pivot'!$B$3:$B$1320,'Mix Substation Location Summary'!$B899,'AH Data Pivot'!$F$3:$F$1320)</f>
        <v>8903.34</v>
      </c>
      <c r="V899" s="454">
        <f>SUMIF('AH Data Pivot'!$B$3:$B$1320,'Mix Substation Location Summary'!$B899,'AH Data Pivot'!$F$3:$F$1320)-U899</f>
        <v>0</v>
      </c>
      <c r="W899" s="403"/>
      <c r="Z899" s="417">
        <f>SUMIF('AH Data Pivot'!$B$3:$B$1320,'Mix Substation Location Summary'!$B899,'AH Data Pivot'!$G$3:$G$1320)</f>
        <v>37749.65</v>
      </c>
      <c r="AA899" s="447">
        <f>SUMIF('AH Data Pivot'!$B$3:$B$1320,'Mix Substation Location Summary'!$B899,'AH Data Pivot'!$G$3:$G$1320)-Z899</f>
        <v>0</v>
      </c>
      <c r="AE899" s="417">
        <f>SUMIF('AH Data Pivot'!$B$3:$B$1320,'Mix Substation Location Summary'!$B899,'AH Data Pivot'!$H$3:$H$1320)</f>
        <v>11913318.950000018</v>
      </c>
      <c r="AF899" s="454">
        <f>SUMIF('AH Data Pivot'!$B$3:$B$1320,'Mix Substation Location Summary'!$B899,'AH Data Pivot'!$H$3:$H$1320)-AE899</f>
        <v>0</v>
      </c>
      <c r="AI899" s="473" t="str">
        <f t="shared" si="70"/>
        <v/>
      </c>
      <c r="AJ899" s="474">
        <f t="shared" si="71"/>
        <v>1</v>
      </c>
    </row>
    <row r="900" spans="2:36" x14ac:dyDescent="0.25">
      <c r="B900" s="403">
        <v>5874</v>
      </c>
      <c r="C900" s="403" t="str">
        <f t="shared" si="72"/>
        <v/>
      </c>
      <c r="F900" s="401">
        <f>SUMIF('AH Data Pivot'!$B$3:$B$1320,'Mix Substation Location Summary'!$B900,'AH Data Pivot'!$C$3:$C$1320)</f>
        <v>0</v>
      </c>
      <c r="G900" s="447">
        <f>SUMIF('AH Data Pivot'!$B$3:$B$1320,'Mix Substation Location Summary'!$B900,'AH Data Pivot'!$C$3:$C$1320)-F900</f>
        <v>0</v>
      </c>
      <c r="K900" s="401">
        <f>SUMIF('AH Data Pivot'!$B$3:$B$1320,'Mix Substation Location Summary'!$B900,'AH Data Pivot'!$D$3:$D$1320)</f>
        <v>0</v>
      </c>
      <c r="L900" s="456">
        <f>SUMIF('AH Data Pivot'!$B$3:$B$1320,'Mix Substation Location Summary'!$B900,'AH Data Pivot'!$D$3:$D$1320)-K900</f>
        <v>0</v>
      </c>
      <c r="P900" s="417">
        <f>SUMIF('AH Data Pivot'!$B$3:$B$1320,'Mix Substation Location Summary'!$B900,'AH Data Pivot'!$E$3:$E$1320)</f>
        <v>0</v>
      </c>
      <c r="Q900" s="451">
        <f>SUMIF('AH Data Pivot'!$B$3:$B$1320,'Mix Substation Location Summary'!$B900,'AH Data Pivot'!$E$3:$E$1320)-P900</f>
        <v>0</v>
      </c>
      <c r="U900" s="417">
        <f>SUMIF('AH Data Pivot'!$B$3:$B$1320,'Mix Substation Location Summary'!$B900,'AH Data Pivot'!$F$3:$F$1320)</f>
        <v>100887.79</v>
      </c>
      <c r="V900" s="454">
        <f>SUMIF('AH Data Pivot'!$B$3:$B$1320,'Mix Substation Location Summary'!$B900,'AH Data Pivot'!$F$3:$F$1320)-U900</f>
        <v>0</v>
      </c>
      <c r="W900" s="403"/>
      <c r="Z900" s="417">
        <f>SUMIF('AH Data Pivot'!$B$3:$B$1320,'Mix Substation Location Summary'!$B900,'AH Data Pivot'!$G$3:$G$1320)</f>
        <v>184556.88999999998</v>
      </c>
      <c r="AA900" s="447">
        <f>SUMIF('AH Data Pivot'!$B$3:$B$1320,'Mix Substation Location Summary'!$B900,'AH Data Pivot'!$G$3:$G$1320)-Z900</f>
        <v>0</v>
      </c>
      <c r="AE900" s="417">
        <f>SUMIF('AH Data Pivot'!$B$3:$B$1320,'Mix Substation Location Summary'!$B900,'AH Data Pivot'!$H$3:$H$1320)</f>
        <v>6475424.8400000017</v>
      </c>
      <c r="AF900" s="454">
        <f>SUMIF('AH Data Pivot'!$B$3:$B$1320,'Mix Substation Location Summary'!$B900,'AH Data Pivot'!$H$3:$H$1320)-AE900</f>
        <v>0</v>
      </c>
      <c r="AI900" s="473" t="str">
        <f t="shared" si="70"/>
        <v/>
      </c>
      <c r="AJ900" s="474">
        <f t="shared" si="71"/>
        <v>1</v>
      </c>
    </row>
    <row r="901" spans="2:36" x14ac:dyDescent="0.25">
      <c r="B901" s="403">
        <v>5875</v>
      </c>
      <c r="C901" s="403" t="str">
        <f t="shared" si="72"/>
        <v/>
      </c>
      <c r="F901" s="401">
        <f>SUMIF('AH Data Pivot'!$B$3:$B$1320,'Mix Substation Location Summary'!$B901,'AH Data Pivot'!$C$3:$C$1320)</f>
        <v>0</v>
      </c>
      <c r="G901" s="447">
        <f>SUMIF('AH Data Pivot'!$B$3:$B$1320,'Mix Substation Location Summary'!$B901,'AH Data Pivot'!$C$3:$C$1320)-F901</f>
        <v>0</v>
      </c>
      <c r="K901" s="401">
        <f>SUMIF('AH Data Pivot'!$B$3:$B$1320,'Mix Substation Location Summary'!$B901,'AH Data Pivot'!$D$3:$D$1320)</f>
        <v>0</v>
      </c>
      <c r="L901" s="456">
        <f>SUMIF('AH Data Pivot'!$B$3:$B$1320,'Mix Substation Location Summary'!$B901,'AH Data Pivot'!$D$3:$D$1320)-K901</f>
        <v>0</v>
      </c>
      <c r="P901" s="417">
        <f>SUMIF('AH Data Pivot'!$B$3:$B$1320,'Mix Substation Location Summary'!$B901,'AH Data Pivot'!$E$3:$E$1320)</f>
        <v>0</v>
      </c>
      <c r="Q901" s="451">
        <f>SUMIF('AH Data Pivot'!$B$3:$B$1320,'Mix Substation Location Summary'!$B901,'AH Data Pivot'!$E$3:$E$1320)-P901</f>
        <v>0</v>
      </c>
      <c r="U901" s="417">
        <f>SUMIF('AH Data Pivot'!$B$3:$B$1320,'Mix Substation Location Summary'!$B901,'AH Data Pivot'!$F$3:$F$1320)</f>
        <v>11499.14</v>
      </c>
      <c r="V901" s="454">
        <f>SUMIF('AH Data Pivot'!$B$3:$B$1320,'Mix Substation Location Summary'!$B901,'AH Data Pivot'!$F$3:$F$1320)-U901</f>
        <v>0</v>
      </c>
      <c r="W901" s="403"/>
      <c r="Z901" s="417">
        <f>SUMIF('AH Data Pivot'!$B$3:$B$1320,'Mix Substation Location Summary'!$B901,'AH Data Pivot'!$G$3:$G$1320)</f>
        <v>99599.91</v>
      </c>
      <c r="AA901" s="447">
        <f>SUMIF('AH Data Pivot'!$B$3:$B$1320,'Mix Substation Location Summary'!$B901,'AH Data Pivot'!$G$3:$G$1320)-Z901</f>
        <v>0</v>
      </c>
      <c r="AE901" s="417">
        <f>SUMIF('AH Data Pivot'!$B$3:$B$1320,'Mix Substation Location Summary'!$B901,'AH Data Pivot'!$H$3:$H$1320)</f>
        <v>2384725.3000000012</v>
      </c>
      <c r="AF901" s="454">
        <f>SUMIF('AH Data Pivot'!$B$3:$B$1320,'Mix Substation Location Summary'!$B901,'AH Data Pivot'!$H$3:$H$1320)-AE901</f>
        <v>0</v>
      </c>
      <c r="AI901" s="473" t="str">
        <f t="shared" si="70"/>
        <v/>
      </c>
      <c r="AJ901" s="474">
        <f t="shared" si="71"/>
        <v>1</v>
      </c>
    </row>
    <row r="902" spans="2:36" x14ac:dyDescent="0.25">
      <c r="B902" s="403">
        <v>5878</v>
      </c>
      <c r="C902" s="403" t="str">
        <f t="shared" si="72"/>
        <v/>
      </c>
      <c r="F902" s="401">
        <f>SUMIF('AH Data Pivot'!$B$3:$B$1320,'Mix Substation Location Summary'!$B902,'AH Data Pivot'!$C$3:$C$1320)</f>
        <v>11308.24</v>
      </c>
      <c r="G902" s="447">
        <f>SUMIF('AH Data Pivot'!$B$3:$B$1320,'Mix Substation Location Summary'!$B902,'AH Data Pivot'!$C$3:$C$1320)-F902</f>
        <v>0</v>
      </c>
      <c r="K902" s="401">
        <f>SUMIF('AH Data Pivot'!$B$3:$B$1320,'Mix Substation Location Summary'!$B902,'AH Data Pivot'!$D$3:$D$1320)</f>
        <v>0</v>
      </c>
      <c r="L902" s="456">
        <f>SUMIF('AH Data Pivot'!$B$3:$B$1320,'Mix Substation Location Summary'!$B902,'AH Data Pivot'!$D$3:$D$1320)-K902</f>
        <v>0</v>
      </c>
      <c r="P902" s="417">
        <f>SUMIF('AH Data Pivot'!$B$3:$B$1320,'Mix Substation Location Summary'!$B902,'AH Data Pivot'!$E$3:$E$1320)</f>
        <v>0</v>
      </c>
      <c r="Q902" s="451">
        <f>SUMIF('AH Data Pivot'!$B$3:$B$1320,'Mix Substation Location Summary'!$B902,'AH Data Pivot'!$E$3:$E$1320)-P902</f>
        <v>0</v>
      </c>
      <c r="U902" s="417">
        <f>SUMIF('AH Data Pivot'!$B$3:$B$1320,'Mix Substation Location Summary'!$B902,'AH Data Pivot'!$F$3:$F$1320)</f>
        <v>0</v>
      </c>
      <c r="V902" s="454">
        <f>SUMIF('AH Data Pivot'!$B$3:$B$1320,'Mix Substation Location Summary'!$B902,'AH Data Pivot'!$F$3:$F$1320)-U902</f>
        <v>0</v>
      </c>
      <c r="W902" s="403"/>
      <c r="Z902" s="417">
        <f>SUMIF('AH Data Pivot'!$B$3:$B$1320,'Mix Substation Location Summary'!$B902,'AH Data Pivot'!$G$3:$G$1320)</f>
        <v>84594.51</v>
      </c>
      <c r="AA902" s="447">
        <f>SUMIF('AH Data Pivot'!$B$3:$B$1320,'Mix Substation Location Summary'!$B902,'AH Data Pivot'!$G$3:$G$1320)-Z902</f>
        <v>0</v>
      </c>
      <c r="AE902" s="417">
        <f>SUMIF('AH Data Pivot'!$B$3:$B$1320,'Mix Substation Location Summary'!$B902,'AH Data Pivot'!$H$3:$H$1320)</f>
        <v>0</v>
      </c>
      <c r="AF902" s="454">
        <f>SUMIF('AH Data Pivot'!$B$3:$B$1320,'Mix Substation Location Summary'!$B902,'AH Data Pivot'!$H$3:$H$1320)-AE902</f>
        <v>0</v>
      </c>
      <c r="AI902" s="473">
        <f t="shared" si="70"/>
        <v>1</v>
      </c>
      <c r="AJ902" s="474">
        <f t="shared" si="71"/>
        <v>1</v>
      </c>
    </row>
    <row r="903" spans="2:36" x14ac:dyDescent="0.25">
      <c r="B903" s="403">
        <v>5879</v>
      </c>
      <c r="C903" s="403" t="str">
        <f t="shared" si="72"/>
        <v/>
      </c>
      <c r="F903" s="401">
        <f>SUMIF('AH Data Pivot'!$B$3:$B$1320,'Mix Substation Location Summary'!$B903,'AH Data Pivot'!$C$3:$C$1320)</f>
        <v>0</v>
      </c>
      <c r="G903" s="447">
        <f>SUMIF('AH Data Pivot'!$B$3:$B$1320,'Mix Substation Location Summary'!$B903,'AH Data Pivot'!$C$3:$C$1320)-F903</f>
        <v>0</v>
      </c>
      <c r="K903" s="401">
        <f>SUMIF('AH Data Pivot'!$B$3:$B$1320,'Mix Substation Location Summary'!$B903,'AH Data Pivot'!$D$3:$D$1320)</f>
        <v>0</v>
      </c>
      <c r="L903" s="456">
        <f>SUMIF('AH Data Pivot'!$B$3:$B$1320,'Mix Substation Location Summary'!$B903,'AH Data Pivot'!$D$3:$D$1320)-K903</f>
        <v>0</v>
      </c>
      <c r="P903" s="417">
        <f>SUMIF('AH Data Pivot'!$B$3:$B$1320,'Mix Substation Location Summary'!$B903,'AH Data Pivot'!$E$3:$E$1320)</f>
        <v>0</v>
      </c>
      <c r="Q903" s="451">
        <f>SUMIF('AH Data Pivot'!$B$3:$B$1320,'Mix Substation Location Summary'!$B903,'AH Data Pivot'!$E$3:$E$1320)-P903</f>
        <v>0</v>
      </c>
      <c r="U903" s="417">
        <f>SUMIF('AH Data Pivot'!$B$3:$B$1320,'Mix Substation Location Summary'!$B903,'AH Data Pivot'!$F$3:$F$1320)</f>
        <v>72333.119999999995</v>
      </c>
      <c r="V903" s="454">
        <f>SUMIF('AH Data Pivot'!$B$3:$B$1320,'Mix Substation Location Summary'!$B903,'AH Data Pivot'!$F$3:$F$1320)-U903</f>
        <v>0</v>
      </c>
      <c r="W903" s="403"/>
      <c r="Z903" s="417">
        <f>SUMIF('AH Data Pivot'!$B$3:$B$1320,'Mix Substation Location Summary'!$B903,'AH Data Pivot'!$G$3:$G$1320)</f>
        <v>256009.11000000002</v>
      </c>
      <c r="AA903" s="447">
        <f>SUMIF('AH Data Pivot'!$B$3:$B$1320,'Mix Substation Location Summary'!$B903,'AH Data Pivot'!$G$3:$G$1320)-Z903</f>
        <v>0</v>
      </c>
      <c r="AE903" s="417">
        <f>SUMIF('AH Data Pivot'!$B$3:$B$1320,'Mix Substation Location Summary'!$B903,'AH Data Pivot'!$H$3:$H$1320)</f>
        <v>11319726.009999977</v>
      </c>
      <c r="AF903" s="454">
        <f>SUMIF('AH Data Pivot'!$B$3:$B$1320,'Mix Substation Location Summary'!$B903,'AH Data Pivot'!$H$3:$H$1320)-AE903</f>
        <v>0</v>
      </c>
      <c r="AI903" s="473" t="str">
        <f t="shared" si="70"/>
        <v/>
      </c>
      <c r="AJ903" s="474">
        <f t="shared" si="71"/>
        <v>1</v>
      </c>
    </row>
    <row r="904" spans="2:36" x14ac:dyDescent="0.25">
      <c r="B904" s="469">
        <v>5880</v>
      </c>
      <c r="C904" s="403" t="str">
        <f t="shared" si="72"/>
        <v/>
      </c>
      <c r="F904" s="401">
        <f>SUMIF('AH Data Pivot'!$B$3:$B$1320,'Mix Substation Location Summary'!$B904,'AH Data Pivot'!$C$3:$C$1320)</f>
        <v>0</v>
      </c>
      <c r="G904" s="447">
        <f>SUMIF('AH Data Pivot'!$B$3:$B$1320,'Mix Substation Location Summary'!$B904,'AH Data Pivot'!$C$3:$C$1320)-F904</f>
        <v>0</v>
      </c>
      <c r="K904" s="401">
        <f>SUMIF('AH Data Pivot'!$B$3:$B$1320,'Mix Substation Location Summary'!$B904,'AH Data Pivot'!$D$3:$D$1320)</f>
        <v>0</v>
      </c>
      <c r="L904" s="456">
        <f>SUMIF('AH Data Pivot'!$B$3:$B$1320,'Mix Substation Location Summary'!$B904,'AH Data Pivot'!$D$3:$D$1320)-K904</f>
        <v>0</v>
      </c>
      <c r="P904" s="417">
        <f>SUMIF('AH Data Pivot'!$B$3:$B$1320,'Mix Substation Location Summary'!$B904,'AH Data Pivot'!$E$3:$E$1320)</f>
        <v>0</v>
      </c>
      <c r="Q904" s="451">
        <f>SUMIF('AH Data Pivot'!$B$3:$B$1320,'Mix Substation Location Summary'!$B904,'AH Data Pivot'!$E$3:$E$1320)-P904</f>
        <v>0</v>
      </c>
      <c r="U904" s="417">
        <f>SUMIF('AH Data Pivot'!$B$3:$B$1320,'Mix Substation Location Summary'!$B904,'AH Data Pivot'!$F$3:$F$1320)</f>
        <v>109294.47</v>
      </c>
      <c r="V904" s="454">
        <f>SUMIF('AH Data Pivot'!$B$3:$B$1320,'Mix Substation Location Summary'!$B904,'AH Data Pivot'!$F$3:$F$1320)-U904</f>
        <v>0</v>
      </c>
      <c r="W904" s="403"/>
      <c r="Z904" s="417">
        <f>SUMIF('AH Data Pivot'!$B$3:$B$1320,'Mix Substation Location Summary'!$B904,'AH Data Pivot'!$G$3:$G$1320)</f>
        <v>119657.69</v>
      </c>
      <c r="AA904" s="447">
        <f>SUMIF('AH Data Pivot'!$B$3:$B$1320,'Mix Substation Location Summary'!$B904,'AH Data Pivot'!$G$3:$G$1320)-Z904</f>
        <v>0</v>
      </c>
      <c r="AE904" s="417">
        <f>SUMIF('AH Data Pivot'!$B$3:$B$1320,'Mix Substation Location Summary'!$B904,'AH Data Pivot'!$H$3:$H$1320)</f>
        <v>5793845.8600000022</v>
      </c>
      <c r="AF904" s="454">
        <f>SUMIF('AH Data Pivot'!$B$3:$B$1320,'Mix Substation Location Summary'!$B904,'AH Data Pivot'!$H$3:$H$1320)-AE904</f>
        <v>0</v>
      </c>
      <c r="AI904" s="473" t="str">
        <f t="shared" si="70"/>
        <v/>
      </c>
      <c r="AJ904" s="474">
        <f t="shared" si="71"/>
        <v>1</v>
      </c>
    </row>
    <row r="905" spans="2:36" x14ac:dyDescent="0.25">
      <c r="B905" s="469">
        <v>5883</v>
      </c>
      <c r="C905" s="403" t="str">
        <f t="shared" si="72"/>
        <v/>
      </c>
      <c r="F905" s="401">
        <f>SUMIF('AH Data Pivot'!$B$3:$B$1320,'Mix Substation Location Summary'!$B905,'AH Data Pivot'!$C$3:$C$1320)</f>
        <v>0</v>
      </c>
      <c r="G905" s="447">
        <f>SUMIF('AH Data Pivot'!$B$3:$B$1320,'Mix Substation Location Summary'!$B905,'AH Data Pivot'!$C$3:$C$1320)-F905</f>
        <v>0</v>
      </c>
      <c r="K905" s="401">
        <f>SUMIF('AH Data Pivot'!$B$3:$B$1320,'Mix Substation Location Summary'!$B905,'AH Data Pivot'!$D$3:$D$1320)</f>
        <v>0</v>
      </c>
      <c r="L905" s="456">
        <f>SUMIF('AH Data Pivot'!$B$3:$B$1320,'Mix Substation Location Summary'!$B905,'AH Data Pivot'!$D$3:$D$1320)-K905</f>
        <v>0</v>
      </c>
      <c r="P905" s="417">
        <f>SUMIF('AH Data Pivot'!$B$3:$B$1320,'Mix Substation Location Summary'!$B905,'AH Data Pivot'!$E$3:$E$1320)</f>
        <v>0</v>
      </c>
      <c r="Q905" s="451">
        <f>SUMIF('AH Data Pivot'!$B$3:$B$1320,'Mix Substation Location Summary'!$B905,'AH Data Pivot'!$E$3:$E$1320)-P905</f>
        <v>0</v>
      </c>
      <c r="U905" s="417">
        <f>SUMIF('AH Data Pivot'!$B$3:$B$1320,'Mix Substation Location Summary'!$B905,'AH Data Pivot'!$F$3:$F$1320)</f>
        <v>6540.15</v>
      </c>
      <c r="V905" s="454">
        <f>SUMIF('AH Data Pivot'!$B$3:$B$1320,'Mix Substation Location Summary'!$B905,'AH Data Pivot'!$F$3:$F$1320)-U905</f>
        <v>0</v>
      </c>
      <c r="W905" s="403"/>
      <c r="Z905" s="417">
        <f>SUMIF('AH Data Pivot'!$B$3:$B$1320,'Mix Substation Location Summary'!$B905,'AH Data Pivot'!$G$3:$G$1320)</f>
        <v>74254.55</v>
      </c>
      <c r="AA905" s="447">
        <f>SUMIF('AH Data Pivot'!$B$3:$B$1320,'Mix Substation Location Summary'!$B905,'AH Data Pivot'!$G$3:$G$1320)-Z905</f>
        <v>0</v>
      </c>
      <c r="AE905" s="417">
        <f>SUMIF('AH Data Pivot'!$B$3:$B$1320,'Mix Substation Location Summary'!$B905,'AH Data Pivot'!$H$3:$H$1320)</f>
        <v>1816629.1400000001</v>
      </c>
      <c r="AF905" s="454">
        <f>SUMIF('AH Data Pivot'!$B$3:$B$1320,'Mix Substation Location Summary'!$B905,'AH Data Pivot'!$H$3:$H$1320)-AE905</f>
        <v>0</v>
      </c>
      <c r="AI905" s="473" t="str">
        <f t="shared" ref="AI905:AI968" si="73">IF(F905+K905+P906=0,"",1)</f>
        <v/>
      </c>
      <c r="AJ905" s="474">
        <f t="shared" ref="AJ905:AJ968" si="74">IF(U905+Z905+AE905=0,"",1)</f>
        <v>1</v>
      </c>
    </row>
    <row r="906" spans="2:36" x14ac:dyDescent="0.25">
      <c r="B906" s="403">
        <v>5884</v>
      </c>
      <c r="C906" s="403" t="str">
        <f t="shared" si="72"/>
        <v/>
      </c>
      <c r="F906" s="401">
        <f>SUMIF('AH Data Pivot'!$B$3:$B$1320,'Mix Substation Location Summary'!$B906,'AH Data Pivot'!$C$3:$C$1320)</f>
        <v>0</v>
      </c>
      <c r="G906" s="447">
        <f>SUMIF('AH Data Pivot'!$B$3:$B$1320,'Mix Substation Location Summary'!$B906,'AH Data Pivot'!$C$3:$C$1320)-F906</f>
        <v>0</v>
      </c>
      <c r="K906" s="401">
        <f>SUMIF('AH Data Pivot'!$B$3:$B$1320,'Mix Substation Location Summary'!$B906,'AH Data Pivot'!$D$3:$D$1320)</f>
        <v>0</v>
      </c>
      <c r="L906" s="456">
        <f>SUMIF('AH Data Pivot'!$B$3:$B$1320,'Mix Substation Location Summary'!$B906,'AH Data Pivot'!$D$3:$D$1320)-K906</f>
        <v>0</v>
      </c>
      <c r="P906" s="417">
        <f>SUMIF('AH Data Pivot'!$B$3:$B$1320,'Mix Substation Location Summary'!$B906,'AH Data Pivot'!$E$3:$E$1320)</f>
        <v>0</v>
      </c>
      <c r="Q906" s="451">
        <f>SUMIF('AH Data Pivot'!$B$3:$B$1320,'Mix Substation Location Summary'!$B906,'AH Data Pivot'!$E$3:$E$1320)-P906</f>
        <v>0</v>
      </c>
      <c r="U906" s="417">
        <f>SUMIF('AH Data Pivot'!$B$3:$B$1320,'Mix Substation Location Summary'!$B906,'AH Data Pivot'!$F$3:$F$1320)</f>
        <v>0</v>
      </c>
      <c r="V906" s="454">
        <f>SUMIF('AH Data Pivot'!$B$3:$B$1320,'Mix Substation Location Summary'!$B906,'AH Data Pivot'!$F$3:$F$1320)-U906</f>
        <v>0</v>
      </c>
      <c r="W906" s="403"/>
      <c r="Z906" s="417">
        <f>SUMIF('AH Data Pivot'!$B$3:$B$1320,'Mix Substation Location Summary'!$B906,'AH Data Pivot'!$G$3:$G$1320)</f>
        <v>17725.5</v>
      </c>
      <c r="AA906" s="447">
        <f>SUMIF('AH Data Pivot'!$B$3:$B$1320,'Mix Substation Location Summary'!$B906,'AH Data Pivot'!$G$3:$G$1320)-Z906</f>
        <v>0</v>
      </c>
      <c r="AE906" s="417">
        <f>SUMIF('AH Data Pivot'!$B$3:$B$1320,'Mix Substation Location Summary'!$B906,'AH Data Pivot'!$H$3:$H$1320)</f>
        <v>589360.23999999987</v>
      </c>
      <c r="AF906" s="454">
        <f>SUMIF('AH Data Pivot'!$B$3:$B$1320,'Mix Substation Location Summary'!$B906,'AH Data Pivot'!$H$3:$H$1320)-AE906</f>
        <v>0</v>
      </c>
      <c r="AI906" s="473" t="str">
        <f t="shared" si="73"/>
        <v/>
      </c>
      <c r="AJ906" s="474">
        <f t="shared" si="74"/>
        <v>1</v>
      </c>
    </row>
    <row r="907" spans="2:36" x14ac:dyDescent="0.25">
      <c r="B907" s="403">
        <v>5885</v>
      </c>
      <c r="C907" s="403" t="str">
        <f t="shared" si="72"/>
        <v/>
      </c>
      <c r="F907" s="401">
        <f>SUMIF('AH Data Pivot'!$B$3:$B$1320,'Mix Substation Location Summary'!$B907,'AH Data Pivot'!$C$3:$C$1320)</f>
        <v>0</v>
      </c>
      <c r="G907" s="447">
        <f>SUMIF('AH Data Pivot'!$B$3:$B$1320,'Mix Substation Location Summary'!$B907,'AH Data Pivot'!$C$3:$C$1320)-F907</f>
        <v>0</v>
      </c>
      <c r="K907" s="401">
        <f>SUMIF('AH Data Pivot'!$B$3:$B$1320,'Mix Substation Location Summary'!$B907,'AH Data Pivot'!$D$3:$D$1320)</f>
        <v>0</v>
      </c>
      <c r="L907" s="456">
        <f>SUMIF('AH Data Pivot'!$B$3:$B$1320,'Mix Substation Location Summary'!$B907,'AH Data Pivot'!$D$3:$D$1320)-K907</f>
        <v>0</v>
      </c>
      <c r="P907" s="417">
        <f>SUMIF('AH Data Pivot'!$B$3:$B$1320,'Mix Substation Location Summary'!$B907,'AH Data Pivot'!$E$3:$E$1320)</f>
        <v>0</v>
      </c>
      <c r="Q907" s="451">
        <f>SUMIF('AH Data Pivot'!$B$3:$B$1320,'Mix Substation Location Summary'!$B907,'AH Data Pivot'!$E$3:$E$1320)-P907</f>
        <v>0</v>
      </c>
      <c r="U907" s="417">
        <f>SUMIF('AH Data Pivot'!$B$3:$B$1320,'Mix Substation Location Summary'!$B907,'AH Data Pivot'!$F$3:$F$1320)</f>
        <v>0</v>
      </c>
      <c r="V907" s="454">
        <f>SUMIF('AH Data Pivot'!$B$3:$B$1320,'Mix Substation Location Summary'!$B907,'AH Data Pivot'!$F$3:$F$1320)-U907</f>
        <v>0</v>
      </c>
      <c r="W907" s="403"/>
      <c r="Z907" s="417">
        <f>SUMIF('AH Data Pivot'!$B$3:$B$1320,'Mix Substation Location Summary'!$B907,'AH Data Pivot'!$G$3:$G$1320)</f>
        <v>14762.75</v>
      </c>
      <c r="AA907" s="447">
        <f>SUMIF('AH Data Pivot'!$B$3:$B$1320,'Mix Substation Location Summary'!$B907,'AH Data Pivot'!$G$3:$G$1320)-Z907</f>
        <v>0</v>
      </c>
      <c r="AE907" s="417">
        <f>SUMIF('AH Data Pivot'!$B$3:$B$1320,'Mix Substation Location Summary'!$B907,'AH Data Pivot'!$H$3:$H$1320)</f>
        <v>974188.52000000025</v>
      </c>
      <c r="AF907" s="454">
        <f>SUMIF('AH Data Pivot'!$B$3:$B$1320,'Mix Substation Location Summary'!$B907,'AH Data Pivot'!$H$3:$H$1320)-AE907</f>
        <v>0</v>
      </c>
      <c r="AI907" s="473" t="str">
        <f t="shared" si="73"/>
        <v/>
      </c>
      <c r="AJ907" s="474">
        <f t="shared" si="74"/>
        <v>1</v>
      </c>
    </row>
    <row r="908" spans="2:36" x14ac:dyDescent="0.25">
      <c r="B908" s="403">
        <v>5886</v>
      </c>
      <c r="C908" s="403" t="str">
        <f t="shared" si="72"/>
        <v/>
      </c>
      <c r="F908" s="401">
        <f>SUMIF('AH Data Pivot'!$B$3:$B$1320,'Mix Substation Location Summary'!$B908,'AH Data Pivot'!$C$3:$C$1320)</f>
        <v>0</v>
      </c>
      <c r="G908" s="447">
        <f>SUMIF('AH Data Pivot'!$B$3:$B$1320,'Mix Substation Location Summary'!$B908,'AH Data Pivot'!$C$3:$C$1320)-F908</f>
        <v>0</v>
      </c>
      <c r="K908" s="401">
        <f>SUMIF('AH Data Pivot'!$B$3:$B$1320,'Mix Substation Location Summary'!$B908,'AH Data Pivot'!$D$3:$D$1320)</f>
        <v>6944.4</v>
      </c>
      <c r="L908" s="456">
        <f>SUMIF('AH Data Pivot'!$B$3:$B$1320,'Mix Substation Location Summary'!$B908,'AH Data Pivot'!$D$3:$D$1320)-K908</f>
        <v>0</v>
      </c>
      <c r="P908" s="417">
        <f>SUMIF('AH Data Pivot'!$B$3:$B$1320,'Mix Substation Location Summary'!$B908,'AH Data Pivot'!$E$3:$E$1320)</f>
        <v>0</v>
      </c>
      <c r="Q908" s="451">
        <f>SUMIF('AH Data Pivot'!$B$3:$B$1320,'Mix Substation Location Summary'!$B908,'AH Data Pivot'!$E$3:$E$1320)-P908</f>
        <v>0</v>
      </c>
      <c r="U908" s="417">
        <f>SUMIF('AH Data Pivot'!$B$3:$B$1320,'Mix Substation Location Summary'!$B908,'AH Data Pivot'!$F$3:$F$1320)</f>
        <v>145164.10999999999</v>
      </c>
      <c r="V908" s="454">
        <f>SUMIF('AH Data Pivot'!$B$3:$B$1320,'Mix Substation Location Summary'!$B908,'AH Data Pivot'!$F$3:$F$1320)-U908</f>
        <v>0</v>
      </c>
      <c r="W908" s="403"/>
      <c r="Z908" s="417">
        <f>SUMIF('AH Data Pivot'!$B$3:$B$1320,'Mix Substation Location Summary'!$B908,'AH Data Pivot'!$G$3:$G$1320)</f>
        <v>271751.90999999997</v>
      </c>
      <c r="AA908" s="447">
        <f>SUMIF('AH Data Pivot'!$B$3:$B$1320,'Mix Substation Location Summary'!$B908,'AH Data Pivot'!$G$3:$G$1320)-Z908</f>
        <v>0</v>
      </c>
      <c r="AE908" s="417">
        <f>SUMIF('AH Data Pivot'!$B$3:$B$1320,'Mix Substation Location Summary'!$B908,'AH Data Pivot'!$H$3:$H$1320)</f>
        <v>5808873.0899999933</v>
      </c>
      <c r="AF908" s="454">
        <f>SUMIF('AH Data Pivot'!$B$3:$B$1320,'Mix Substation Location Summary'!$B908,'AH Data Pivot'!$H$3:$H$1320)-AE908</f>
        <v>0</v>
      </c>
      <c r="AI908" s="473">
        <f t="shared" si="73"/>
        <v>1</v>
      </c>
      <c r="AJ908" s="474">
        <f t="shared" si="74"/>
        <v>1</v>
      </c>
    </row>
    <row r="909" spans="2:36" x14ac:dyDescent="0.25">
      <c r="B909" s="403">
        <v>5887</v>
      </c>
      <c r="C909" s="403" t="str">
        <f t="shared" si="72"/>
        <v/>
      </c>
      <c r="F909" s="401">
        <f>SUMIF('AH Data Pivot'!$B$3:$B$1320,'Mix Substation Location Summary'!$B909,'AH Data Pivot'!$C$3:$C$1320)</f>
        <v>0</v>
      </c>
      <c r="G909" s="447">
        <f>SUMIF('AH Data Pivot'!$B$3:$B$1320,'Mix Substation Location Summary'!$B909,'AH Data Pivot'!$C$3:$C$1320)-F909</f>
        <v>0</v>
      </c>
      <c r="K909" s="401">
        <f>SUMIF('AH Data Pivot'!$B$3:$B$1320,'Mix Substation Location Summary'!$B909,'AH Data Pivot'!$D$3:$D$1320)</f>
        <v>0</v>
      </c>
      <c r="L909" s="456">
        <f>SUMIF('AH Data Pivot'!$B$3:$B$1320,'Mix Substation Location Summary'!$B909,'AH Data Pivot'!$D$3:$D$1320)-K909</f>
        <v>0</v>
      </c>
      <c r="P909" s="417">
        <f>SUMIF('AH Data Pivot'!$B$3:$B$1320,'Mix Substation Location Summary'!$B909,'AH Data Pivot'!$E$3:$E$1320)</f>
        <v>0</v>
      </c>
      <c r="Q909" s="451">
        <f>SUMIF('AH Data Pivot'!$B$3:$B$1320,'Mix Substation Location Summary'!$B909,'AH Data Pivot'!$E$3:$E$1320)-P909</f>
        <v>0</v>
      </c>
      <c r="U909" s="417">
        <f>SUMIF('AH Data Pivot'!$B$3:$B$1320,'Mix Substation Location Summary'!$B909,'AH Data Pivot'!$F$3:$F$1320)</f>
        <v>40290.29</v>
      </c>
      <c r="V909" s="454">
        <f>SUMIF('AH Data Pivot'!$B$3:$B$1320,'Mix Substation Location Summary'!$B909,'AH Data Pivot'!$F$3:$F$1320)-U909</f>
        <v>0</v>
      </c>
      <c r="W909" s="403"/>
      <c r="Z909" s="417">
        <f>SUMIF('AH Data Pivot'!$B$3:$B$1320,'Mix Substation Location Summary'!$B909,'AH Data Pivot'!$G$3:$G$1320)</f>
        <v>416387.16000000003</v>
      </c>
      <c r="AA909" s="447">
        <f>SUMIF('AH Data Pivot'!$B$3:$B$1320,'Mix Substation Location Summary'!$B909,'AH Data Pivot'!$G$3:$G$1320)-Z909</f>
        <v>0</v>
      </c>
      <c r="AE909" s="417">
        <f>SUMIF('AH Data Pivot'!$B$3:$B$1320,'Mix Substation Location Summary'!$B909,'AH Data Pivot'!$H$3:$H$1320)</f>
        <v>6973783.8299999973</v>
      </c>
      <c r="AF909" s="454">
        <f>SUMIF('AH Data Pivot'!$B$3:$B$1320,'Mix Substation Location Summary'!$B909,'AH Data Pivot'!$H$3:$H$1320)-AE909</f>
        <v>0</v>
      </c>
      <c r="AI909" s="473" t="str">
        <f t="shared" si="73"/>
        <v/>
      </c>
      <c r="AJ909" s="474">
        <f t="shared" si="74"/>
        <v>1</v>
      </c>
    </row>
    <row r="910" spans="2:36" x14ac:dyDescent="0.25">
      <c r="B910" s="403">
        <v>5888</v>
      </c>
      <c r="C910" s="403" t="str">
        <f t="shared" si="72"/>
        <v/>
      </c>
      <c r="F910" s="401">
        <f>SUMIF('AH Data Pivot'!$B$3:$B$1320,'Mix Substation Location Summary'!$B910,'AH Data Pivot'!$C$3:$C$1320)</f>
        <v>0</v>
      </c>
      <c r="G910" s="447">
        <f>SUMIF('AH Data Pivot'!$B$3:$B$1320,'Mix Substation Location Summary'!$B910,'AH Data Pivot'!$C$3:$C$1320)-F910</f>
        <v>0</v>
      </c>
      <c r="K910" s="401">
        <f>SUMIF('AH Data Pivot'!$B$3:$B$1320,'Mix Substation Location Summary'!$B910,'AH Data Pivot'!$D$3:$D$1320)</f>
        <v>0</v>
      </c>
      <c r="L910" s="456">
        <f>SUMIF('AH Data Pivot'!$B$3:$B$1320,'Mix Substation Location Summary'!$B910,'AH Data Pivot'!$D$3:$D$1320)-K910</f>
        <v>0</v>
      </c>
      <c r="P910" s="417">
        <f>SUMIF('AH Data Pivot'!$B$3:$B$1320,'Mix Substation Location Summary'!$B910,'AH Data Pivot'!$E$3:$E$1320)</f>
        <v>0</v>
      </c>
      <c r="Q910" s="451">
        <f>SUMIF('AH Data Pivot'!$B$3:$B$1320,'Mix Substation Location Summary'!$B910,'AH Data Pivot'!$E$3:$E$1320)-P910</f>
        <v>0</v>
      </c>
      <c r="U910" s="417">
        <f>SUMIF('AH Data Pivot'!$B$3:$B$1320,'Mix Substation Location Summary'!$B910,'AH Data Pivot'!$F$3:$F$1320)</f>
        <v>23706.77</v>
      </c>
      <c r="V910" s="454">
        <f>SUMIF('AH Data Pivot'!$B$3:$B$1320,'Mix Substation Location Summary'!$B910,'AH Data Pivot'!$F$3:$F$1320)-U910</f>
        <v>0</v>
      </c>
      <c r="W910" s="403"/>
      <c r="Z910" s="417">
        <f>SUMIF('AH Data Pivot'!$B$3:$B$1320,'Mix Substation Location Summary'!$B910,'AH Data Pivot'!$G$3:$G$1320)</f>
        <v>135828.21</v>
      </c>
      <c r="AA910" s="447">
        <f>SUMIF('AH Data Pivot'!$B$3:$B$1320,'Mix Substation Location Summary'!$B910,'AH Data Pivot'!$G$3:$G$1320)-Z910</f>
        <v>0</v>
      </c>
      <c r="AE910" s="417">
        <f>SUMIF('AH Data Pivot'!$B$3:$B$1320,'Mix Substation Location Summary'!$B910,'AH Data Pivot'!$H$3:$H$1320)</f>
        <v>1718604.2600000002</v>
      </c>
      <c r="AF910" s="454">
        <f>SUMIF('AH Data Pivot'!$B$3:$B$1320,'Mix Substation Location Summary'!$B910,'AH Data Pivot'!$H$3:$H$1320)-AE910</f>
        <v>0</v>
      </c>
      <c r="AI910" s="473" t="str">
        <f t="shared" si="73"/>
        <v/>
      </c>
      <c r="AJ910" s="474">
        <f t="shared" si="74"/>
        <v>1</v>
      </c>
    </row>
    <row r="911" spans="2:36" x14ac:dyDescent="0.25">
      <c r="B911" s="403">
        <v>5889</v>
      </c>
      <c r="C911" s="403" t="str">
        <f t="shared" si="72"/>
        <v/>
      </c>
      <c r="F911" s="401">
        <f>SUMIF('AH Data Pivot'!$B$3:$B$1320,'Mix Substation Location Summary'!$B911,'AH Data Pivot'!$C$3:$C$1320)</f>
        <v>0</v>
      </c>
      <c r="G911" s="447">
        <f>SUMIF('AH Data Pivot'!$B$3:$B$1320,'Mix Substation Location Summary'!$B911,'AH Data Pivot'!$C$3:$C$1320)-F911</f>
        <v>0</v>
      </c>
      <c r="K911" s="401">
        <f>SUMIF('AH Data Pivot'!$B$3:$B$1320,'Mix Substation Location Summary'!$B911,'AH Data Pivot'!$D$3:$D$1320)</f>
        <v>0</v>
      </c>
      <c r="L911" s="456">
        <f>SUMIF('AH Data Pivot'!$B$3:$B$1320,'Mix Substation Location Summary'!$B911,'AH Data Pivot'!$D$3:$D$1320)-K911</f>
        <v>0</v>
      </c>
      <c r="P911" s="417">
        <f>SUMIF('AH Data Pivot'!$B$3:$B$1320,'Mix Substation Location Summary'!$B911,'AH Data Pivot'!$E$3:$E$1320)</f>
        <v>0</v>
      </c>
      <c r="Q911" s="451">
        <f>SUMIF('AH Data Pivot'!$B$3:$B$1320,'Mix Substation Location Summary'!$B911,'AH Data Pivot'!$E$3:$E$1320)-P911</f>
        <v>0</v>
      </c>
      <c r="U911" s="417">
        <f>SUMIF('AH Data Pivot'!$B$3:$B$1320,'Mix Substation Location Summary'!$B911,'AH Data Pivot'!$F$3:$F$1320)</f>
        <v>62827.53</v>
      </c>
      <c r="V911" s="454">
        <f>SUMIF('AH Data Pivot'!$B$3:$B$1320,'Mix Substation Location Summary'!$B911,'AH Data Pivot'!$F$3:$F$1320)-U911</f>
        <v>0</v>
      </c>
      <c r="W911" s="403"/>
      <c r="Z911" s="417">
        <f>SUMIF('AH Data Pivot'!$B$3:$B$1320,'Mix Substation Location Summary'!$B911,'AH Data Pivot'!$G$3:$G$1320)</f>
        <v>199192.36</v>
      </c>
      <c r="AA911" s="447">
        <f>SUMIF('AH Data Pivot'!$B$3:$B$1320,'Mix Substation Location Summary'!$B911,'AH Data Pivot'!$G$3:$G$1320)-Z911</f>
        <v>0</v>
      </c>
      <c r="AE911" s="417">
        <f>SUMIF('AH Data Pivot'!$B$3:$B$1320,'Mix Substation Location Summary'!$B911,'AH Data Pivot'!$H$3:$H$1320)</f>
        <v>3798594.5599999954</v>
      </c>
      <c r="AF911" s="454">
        <f>SUMIF('AH Data Pivot'!$B$3:$B$1320,'Mix Substation Location Summary'!$B911,'AH Data Pivot'!$H$3:$H$1320)-AE911</f>
        <v>0</v>
      </c>
      <c r="AI911" s="473" t="str">
        <f t="shared" si="73"/>
        <v/>
      </c>
      <c r="AJ911" s="474">
        <f t="shared" si="74"/>
        <v>1</v>
      </c>
    </row>
    <row r="912" spans="2:36" x14ac:dyDescent="0.25">
      <c r="B912" s="403">
        <v>5890</v>
      </c>
      <c r="C912" s="403" t="str">
        <f t="shared" si="72"/>
        <v/>
      </c>
      <c r="F912" s="401">
        <f>SUMIF('AH Data Pivot'!$B$3:$B$1320,'Mix Substation Location Summary'!$B912,'AH Data Pivot'!$C$3:$C$1320)</f>
        <v>0</v>
      </c>
      <c r="G912" s="447">
        <f>SUMIF('AH Data Pivot'!$B$3:$B$1320,'Mix Substation Location Summary'!$B912,'AH Data Pivot'!$C$3:$C$1320)-F912</f>
        <v>0</v>
      </c>
      <c r="K912" s="401">
        <f>SUMIF('AH Data Pivot'!$B$3:$B$1320,'Mix Substation Location Summary'!$B912,'AH Data Pivot'!$D$3:$D$1320)</f>
        <v>0</v>
      </c>
      <c r="L912" s="456">
        <f>SUMIF('AH Data Pivot'!$B$3:$B$1320,'Mix Substation Location Summary'!$B912,'AH Data Pivot'!$D$3:$D$1320)-K912</f>
        <v>0</v>
      </c>
      <c r="P912" s="417">
        <f>SUMIF('AH Data Pivot'!$B$3:$B$1320,'Mix Substation Location Summary'!$B912,'AH Data Pivot'!$E$3:$E$1320)</f>
        <v>0</v>
      </c>
      <c r="Q912" s="451">
        <f>SUMIF('AH Data Pivot'!$B$3:$B$1320,'Mix Substation Location Summary'!$B912,'AH Data Pivot'!$E$3:$E$1320)-P912</f>
        <v>0</v>
      </c>
      <c r="U912" s="417">
        <f>SUMIF('AH Data Pivot'!$B$3:$B$1320,'Mix Substation Location Summary'!$B912,'AH Data Pivot'!$F$3:$F$1320)</f>
        <v>11184.76</v>
      </c>
      <c r="V912" s="454">
        <f>SUMIF('AH Data Pivot'!$B$3:$B$1320,'Mix Substation Location Summary'!$B912,'AH Data Pivot'!$F$3:$F$1320)-U912</f>
        <v>0</v>
      </c>
      <c r="W912" s="403"/>
      <c r="Z912" s="417">
        <f>SUMIF('AH Data Pivot'!$B$3:$B$1320,'Mix Substation Location Summary'!$B912,'AH Data Pivot'!$G$3:$G$1320)</f>
        <v>1002640.02</v>
      </c>
      <c r="AA912" s="447">
        <f>SUMIF('AH Data Pivot'!$B$3:$B$1320,'Mix Substation Location Summary'!$B912,'AH Data Pivot'!$G$3:$G$1320)-Z912</f>
        <v>0</v>
      </c>
      <c r="AE912" s="417">
        <f>SUMIF('AH Data Pivot'!$B$3:$B$1320,'Mix Substation Location Summary'!$B912,'AH Data Pivot'!$H$3:$H$1320)</f>
        <v>9514248.339999998</v>
      </c>
      <c r="AF912" s="454">
        <f>SUMIF('AH Data Pivot'!$B$3:$B$1320,'Mix Substation Location Summary'!$B912,'AH Data Pivot'!$H$3:$H$1320)-AE912</f>
        <v>0</v>
      </c>
      <c r="AI912" s="473" t="str">
        <f t="shared" si="73"/>
        <v/>
      </c>
      <c r="AJ912" s="474">
        <f t="shared" si="74"/>
        <v>1</v>
      </c>
    </row>
    <row r="913" spans="2:36" x14ac:dyDescent="0.25">
      <c r="B913" s="403">
        <v>5891</v>
      </c>
      <c r="C913" s="403" t="str">
        <f t="shared" si="72"/>
        <v/>
      </c>
      <c r="F913" s="401">
        <f>SUMIF('AH Data Pivot'!$B$3:$B$1320,'Mix Substation Location Summary'!$B913,'AH Data Pivot'!$C$3:$C$1320)</f>
        <v>0</v>
      </c>
      <c r="G913" s="447">
        <f>SUMIF('AH Data Pivot'!$B$3:$B$1320,'Mix Substation Location Summary'!$B913,'AH Data Pivot'!$C$3:$C$1320)-F913</f>
        <v>0</v>
      </c>
      <c r="K913" s="401">
        <f>SUMIF('AH Data Pivot'!$B$3:$B$1320,'Mix Substation Location Summary'!$B913,'AH Data Pivot'!$D$3:$D$1320)</f>
        <v>0</v>
      </c>
      <c r="L913" s="456">
        <f>SUMIF('AH Data Pivot'!$B$3:$B$1320,'Mix Substation Location Summary'!$B913,'AH Data Pivot'!$D$3:$D$1320)-K913</f>
        <v>0</v>
      </c>
      <c r="P913" s="417">
        <f>SUMIF('AH Data Pivot'!$B$3:$B$1320,'Mix Substation Location Summary'!$B913,'AH Data Pivot'!$E$3:$E$1320)</f>
        <v>0</v>
      </c>
      <c r="Q913" s="451">
        <f>SUMIF('AH Data Pivot'!$B$3:$B$1320,'Mix Substation Location Summary'!$B913,'AH Data Pivot'!$E$3:$E$1320)-P913</f>
        <v>0</v>
      </c>
      <c r="U913" s="417">
        <f>SUMIF('AH Data Pivot'!$B$3:$B$1320,'Mix Substation Location Summary'!$B913,'AH Data Pivot'!$F$3:$F$1320)</f>
        <v>11259.78</v>
      </c>
      <c r="V913" s="454">
        <f>SUMIF('AH Data Pivot'!$B$3:$B$1320,'Mix Substation Location Summary'!$B913,'AH Data Pivot'!$F$3:$F$1320)-U913</f>
        <v>0</v>
      </c>
      <c r="W913" s="403"/>
      <c r="Z913" s="417">
        <f>SUMIF('AH Data Pivot'!$B$3:$B$1320,'Mix Substation Location Summary'!$B913,'AH Data Pivot'!$G$3:$G$1320)</f>
        <v>116118.21</v>
      </c>
      <c r="AA913" s="447">
        <f>SUMIF('AH Data Pivot'!$B$3:$B$1320,'Mix Substation Location Summary'!$B913,'AH Data Pivot'!$G$3:$G$1320)-Z913</f>
        <v>0</v>
      </c>
      <c r="AE913" s="417">
        <f>SUMIF('AH Data Pivot'!$B$3:$B$1320,'Mix Substation Location Summary'!$B913,'AH Data Pivot'!$H$3:$H$1320)</f>
        <v>2535174.7799999993</v>
      </c>
      <c r="AF913" s="454">
        <f>SUMIF('AH Data Pivot'!$B$3:$B$1320,'Mix Substation Location Summary'!$B913,'AH Data Pivot'!$H$3:$H$1320)-AE913</f>
        <v>0</v>
      </c>
      <c r="AI913" s="473">
        <f t="shared" si="73"/>
        <v>1</v>
      </c>
      <c r="AJ913" s="474">
        <f t="shared" si="74"/>
        <v>1</v>
      </c>
    </row>
    <row r="914" spans="2:36" x14ac:dyDescent="0.25">
      <c r="B914" s="403">
        <v>5892</v>
      </c>
      <c r="C914" s="403" t="str">
        <f t="shared" si="72"/>
        <v/>
      </c>
      <c r="F914" s="401">
        <f>SUMIF('AH Data Pivot'!$B$3:$B$1320,'Mix Substation Location Summary'!$B914,'AH Data Pivot'!$C$3:$C$1320)</f>
        <v>0</v>
      </c>
      <c r="G914" s="447">
        <f>SUMIF('AH Data Pivot'!$B$3:$B$1320,'Mix Substation Location Summary'!$B914,'AH Data Pivot'!$C$3:$C$1320)-F914</f>
        <v>0</v>
      </c>
      <c r="K914" s="401">
        <f>SUMIF('AH Data Pivot'!$B$3:$B$1320,'Mix Substation Location Summary'!$B914,'AH Data Pivot'!$D$3:$D$1320)</f>
        <v>12346.29</v>
      </c>
      <c r="L914" s="456">
        <f>SUMIF('AH Data Pivot'!$B$3:$B$1320,'Mix Substation Location Summary'!$B914,'AH Data Pivot'!$D$3:$D$1320)-K914</f>
        <v>0</v>
      </c>
      <c r="P914" s="417">
        <f>SUMIF('AH Data Pivot'!$B$3:$B$1320,'Mix Substation Location Summary'!$B914,'AH Data Pivot'!$E$3:$E$1320)</f>
        <v>96987.23</v>
      </c>
      <c r="Q914" s="451">
        <f>SUMIF('AH Data Pivot'!$B$3:$B$1320,'Mix Substation Location Summary'!$B914,'AH Data Pivot'!$E$3:$E$1320)-P914</f>
        <v>0</v>
      </c>
      <c r="U914" s="417">
        <f>SUMIF('AH Data Pivot'!$B$3:$B$1320,'Mix Substation Location Summary'!$B914,'AH Data Pivot'!$F$3:$F$1320)</f>
        <v>5865.32</v>
      </c>
      <c r="V914" s="454">
        <f>SUMIF('AH Data Pivot'!$B$3:$B$1320,'Mix Substation Location Summary'!$B914,'AH Data Pivot'!$F$3:$F$1320)-U914</f>
        <v>0</v>
      </c>
      <c r="W914" s="403"/>
      <c r="Z914" s="417">
        <f>SUMIF('AH Data Pivot'!$B$3:$B$1320,'Mix Substation Location Summary'!$B914,'AH Data Pivot'!$G$3:$G$1320)</f>
        <v>609628.39</v>
      </c>
      <c r="AA914" s="447">
        <f>SUMIF('AH Data Pivot'!$B$3:$B$1320,'Mix Substation Location Summary'!$B914,'AH Data Pivot'!$G$3:$G$1320)-Z914</f>
        <v>0</v>
      </c>
      <c r="AE914" s="417">
        <f>SUMIF('AH Data Pivot'!$B$3:$B$1320,'Mix Substation Location Summary'!$B914,'AH Data Pivot'!$H$3:$H$1320)</f>
        <v>10933210.889999999</v>
      </c>
      <c r="AF914" s="454">
        <f>SUMIF('AH Data Pivot'!$B$3:$B$1320,'Mix Substation Location Summary'!$B914,'AH Data Pivot'!$H$3:$H$1320)-AE914</f>
        <v>0</v>
      </c>
      <c r="AI914" s="473">
        <f t="shared" si="73"/>
        <v>1</v>
      </c>
      <c r="AJ914" s="474">
        <f t="shared" si="74"/>
        <v>1</v>
      </c>
    </row>
    <row r="915" spans="2:36" x14ac:dyDescent="0.25">
      <c r="B915" s="403">
        <v>5893</v>
      </c>
      <c r="C915" s="403" t="str">
        <f t="shared" si="72"/>
        <v/>
      </c>
      <c r="F915" s="401">
        <f>SUMIF('AH Data Pivot'!$B$3:$B$1320,'Mix Substation Location Summary'!$B915,'AH Data Pivot'!$C$3:$C$1320)</f>
        <v>0</v>
      </c>
      <c r="G915" s="447">
        <f>SUMIF('AH Data Pivot'!$B$3:$B$1320,'Mix Substation Location Summary'!$B915,'AH Data Pivot'!$C$3:$C$1320)-F915</f>
        <v>0</v>
      </c>
      <c r="K915" s="401">
        <f>SUMIF('AH Data Pivot'!$B$3:$B$1320,'Mix Substation Location Summary'!$B915,'AH Data Pivot'!$D$3:$D$1320)</f>
        <v>0</v>
      </c>
      <c r="L915" s="456">
        <f>SUMIF('AH Data Pivot'!$B$3:$B$1320,'Mix Substation Location Summary'!$B915,'AH Data Pivot'!$D$3:$D$1320)-K915</f>
        <v>0</v>
      </c>
      <c r="P915" s="417">
        <f>SUMIF('AH Data Pivot'!$B$3:$B$1320,'Mix Substation Location Summary'!$B915,'AH Data Pivot'!$E$3:$E$1320)</f>
        <v>0</v>
      </c>
      <c r="Q915" s="451">
        <f>SUMIF('AH Data Pivot'!$B$3:$B$1320,'Mix Substation Location Summary'!$B915,'AH Data Pivot'!$E$3:$E$1320)-P915</f>
        <v>0</v>
      </c>
      <c r="U915" s="417">
        <f>SUMIF('AH Data Pivot'!$B$3:$B$1320,'Mix Substation Location Summary'!$B915,'AH Data Pivot'!$F$3:$F$1320)</f>
        <v>98244.34</v>
      </c>
      <c r="V915" s="454">
        <f>SUMIF('AH Data Pivot'!$B$3:$B$1320,'Mix Substation Location Summary'!$B915,'AH Data Pivot'!$F$3:$F$1320)-U915</f>
        <v>0</v>
      </c>
      <c r="W915" s="403"/>
      <c r="Z915" s="417">
        <f>SUMIF('AH Data Pivot'!$B$3:$B$1320,'Mix Substation Location Summary'!$B915,'AH Data Pivot'!$G$3:$G$1320)</f>
        <v>93912.790000000008</v>
      </c>
      <c r="AA915" s="447">
        <f>SUMIF('AH Data Pivot'!$B$3:$B$1320,'Mix Substation Location Summary'!$B915,'AH Data Pivot'!$G$3:$G$1320)-Z915</f>
        <v>0</v>
      </c>
      <c r="AE915" s="417">
        <f>SUMIF('AH Data Pivot'!$B$3:$B$1320,'Mix Substation Location Summary'!$B915,'AH Data Pivot'!$H$3:$H$1320)</f>
        <v>3430377.1100000013</v>
      </c>
      <c r="AF915" s="454">
        <f>SUMIF('AH Data Pivot'!$B$3:$B$1320,'Mix Substation Location Summary'!$B915,'AH Data Pivot'!$H$3:$H$1320)-AE915</f>
        <v>0</v>
      </c>
      <c r="AI915" s="473" t="str">
        <f t="shared" si="73"/>
        <v/>
      </c>
      <c r="AJ915" s="474">
        <f t="shared" si="74"/>
        <v>1</v>
      </c>
    </row>
    <row r="916" spans="2:36" x14ac:dyDescent="0.25">
      <c r="B916" s="403">
        <v>5894</v>
      </c>
      <c r="C916" s="403" t="str">
        <f t="shared" si="72"/>
        <v/>
      </c>
      <c r="F916" s="401">
        <f>SUMIF('AH Data Pivot'!$B$3:$B$1320,'Mix Substation Location Summary'!$B916,'AH Data Pivot'!$C$3:$C$1320)</f>
        <v>0</v>
      </c>
      <c r="G916" s="447">
        <f>SUMIF('AH Data Pivot'!$B$3:$B$1320,'Mix Substation Location Summary'!$B916,'AH Data Pivot'!$C$3:$C$1320)-F916</f>
        <v>0</v>
      </c>
      <c r="K916" s="401">
        <f>SUMIF('AH Data Pivot'!$B$3:$B$1320,'Mix Substation Location Summary'!$B916,'AH Data Pivot'!$D$3:$D$1320)</f>
        <v>0</v>
      </c>
      <c r="L916" s="456">
        <f>SUMIF('AH Data Pivot'!$B$3:$B$1320,'Mix Substation Location Summary'!$B916,'AH Data Pivot'!$D$3:$D$1320)-K916</f>
        <v>0</v>
      </c>
      <c r="P916" s="417">
        <f>SUMIF('AH Data Pivot'!$B$3:$B$1320,'Mix Substation Location Summary'!$B916,'AH Data Pivot'!$E$3:$E$1320)</f>
        <v>0</v>
      </c>
      <c r="Q916" s="451">
        <f>SUMIF('AH Data Pivot'!$B$3:$B$1320,'Mix Substation Location Summary'!$B916,'AH Data Pivot'!$E$3:$E$1320)-P916</f>
        <v>0</v>
      </c>
      <c r="U916" s="417">
        <f>SUMIF('AH Data Pivot'!$B$3:$B$1320,'Mix Substation Location Summary'!$B916,'AH Data Pivot'!$F$3:$F$1320)</f>
        <v>0</v>
      </c>
      <c r="V916" s="454">
        <f>SUMIF('AH Data Pivot'!$B$3:$B$1320,'Mix Substation Location Summary'!$B916,'AH Data Pivot'!$F$3:$F$1320)-U916</f>
        <v>0</v>
      </c>
      <c r="W916" s="403"/>
      <c r="Z916" s="417">
        <f>SUMIF('AH Data Pivot'!$B$3:$B$1320,'Mix Substation Location Summary'!$B916,'AH Data Pivot'!$G$3:$G$1320)</f>
        <v>0</v>
      </c>
      <c r="AA916" s="447">
        <f>SUMIF('AH Data Pivot'!$B$3:$B$1320,'Mix Substation Location Summary'!$B916,'AH Data Pivot'!$G$3:$G$1320)-Z916</f>
        <v>0</v>
      </c>
      <c r="AE916" s="417">
        <f>SUMIF('AH Data Pivot'!$B$3:$B$1320,'Mix Substation Location Summary'!$B916,'AH Data Pivot'!$H$3:$H$1320)</f>
        <v>1711.11</v>
      </c>
      <c r="AF916" s="454">
        <f>SUMIF('AH Data Pivot'!$B$3:$B$1320,'Mix Substation Location Summary'!$B916,'AH Data Pivot'!$H$3:$H$1320)-AE916</f>
        <v>0</v>
      </c>
      <c r="AI916" s="473" t="str">
        <f t="shared" si="73"/>
        <v/>
      </c>
      <c r="AJ916" s="474">
        <f t="shared" si="74"/>
        <v>1</v>
      </c>
    </row>
    <row r="917" spans="2:36" x14ac:dyDescent="0.25">
      <c r="B917" s="403">
        <v>5895</v>
      </c>
      <c r="C917" s="403" t="str">
        <f t="shared" si="72"/>
        <v/>
      </c>
      <c r="F917" s="401">
        <f>SUMIF('AH Data Pivot'!$B$3:$B$1320,'Mix Substation Location Summary'!$B917,'AH Data Pivot'!$C$3:$C$1320)</f>
        <v>0</v>
      </c>
      <c r="G917" s="447">
        <f>SUMIF('AH Data Pivot'!$B$3:$B$1320,'Mix Substation Location Summary'!$B917,'AH Data Pivot'!$C$3:$C$1320)-F917</f>
        <v>0</v>
      </c>
      <c r="K917" s="401">
        <f>SUMIF('AH Data Pivot'!$B$3:$B$1320,'Mix Substation Location Summary'!$B917,'AH Data Pivot'!$D$3:$D$1320)</f>
        <v>0</v>
      </c>
      <c r="L917" s="456">
        <f>SUMIF('AH Data Pivot'!$B$3:$B$1320,'Mix Substation Location Summary'!$B917,'AH Data Pivot'!$D$3:$D$1320)-K917</f>
        <v>0</v>
      </c>
      <c r="P917" s="417">
        <f>SUMIF('AH Data Pivot'!$B$3:$B$1320,'Mix Substation Location Summary'!$B917,'AH Data Pivot'!$E$3:$E$1320)</f>
        <v>0</v>
      </c>
      <c r="Q917" s="451">
        <f>SUMIF('AH Data Pivot'!$B$3:$B$1320,'Mix Substation Location Summary'!$B917,'AH Data Pivot'!$E$3:$E$1320)-P917</f>
        <v>0</v>
      </c>
      <c r="U917" s="417">
        <f>SUMIF('AH Data Pivot'!$B$3:$B$1320,'Mix Substation Location Summary'!$B917,'AH Data Pivot'!$F$3:$F$1320)</f>
        <v>8006.09</v>
      </c>
      <c r="V917" s="454">
        <f>SUMIF('AH Data Pivot'!$B$3:$B$1320,'Mix Substation Location Summary'!$B917,'AH Data Pivot'!$F$3:$F$1320)-U917</f>
        <v>0</v>
      </c>
      <c r="W917" s="403"/>
      <c r="Z917" s="417">
        <f>SUMIF('AH Data Pivot'!$B$3:$B$1320,'Mix Substation Location Summary'!$B917,'AH Data Pivot'!$G$3:$G$1320)</f>
        <v>78139.520000000004</v>
      </c>
      <c r="AA917" s="447">
        <f>SUMIF('AH Data Pivot'!$B$3:$B$1320,'Mix Substation Location Summary'!$B917,'AH Data Pivot'!$G$3:$G$1320)-Z917</f>
        <v>0</v>
      </c>
      <c r="AE917" s="417">
        <f>SUMIF('AH Data Pivot'!$B$3:$B$1320,'Mix Substation Location Summary'!$B917,'AH Data Pivot'!$H$3:$H$1320)</f>
        <v>1201183.7</v>
      </c>
      <c r="AF917" s="454">
        <f>SUMIF('AH Data Pivot'!$B$3:$B$1320,'Mix Substation Location Summary'!$B917,'AH Data Pivot'!$H$3:$H$1320)-AE917</f>
        <v>0</v>
      </c>
      <c r="AI917" s="473">
        <f t="shared" si="73"/>
        <v>1</v>
      </c>
      <c r="AJ917" s="474">
        <f t="shared" si="74"/>
        <v>1</v>
      </c>
    </row>
    <row r="918" spans="2:36" x14ac:dyDescent="0.25">
      <c r="B918" s="403">
        <v>5896</v>
      </c>
      <c r="C918" s="403" t="str">
        <f t="shared" si="72"/>
        <v/>
      </c>
      <c r="F918" s="401">
        <f>SUMIF('AH Data Pivot'!$B$3:$B$1320,'Mix Substation Location Summary'!$B918,'AH Data Pivot'!$C$3:$C$1320)</f>
        <v>0</v>
      </c>
      <c r="G918" s="447">
        <f>SUMIF('AH Data Pivot'!$B$3:$B$1320,'Mix Substation Location Summary'!$B918,'AH Data Pivot'!$C$3:$C$1320)-F918</f>
        <v>0</v>
      </c>
      <c r="K918" s="401">
        <f>SUMIF('AH Data Pivot'!$B$3:$B$1320,'Mix Substation Location Summary'!$B918,'AH Data Pivot'!$D$3:$D$1320)</f>
        <v>0</v>
      </c>
      <c r="L918" s="456">
        <f>SUMIF('AH Data Pivot'!$B$3:$B$1320,'Mix Substation Location Summary'!$B918,'AH Data Pivot'!$D$3:$D$1320)-K918</f>
        <v>0</v>
      </c>
      <c r="P918" s="417">
        <f>SUMIF('AH Data Pivot'!$B$3:$B$1320,'Mix Substation Location Summary'!$B918,'AH Data Pivot'!$E$3:$E$1320)</f>
        <v>21383.5</v>
      </c>
      <c r="Q918" s="451">
        <f>SUMIF('AH Data Pivot'!$B$3:$B$1320,'Mix Substation Location Summary'!$B918,'AH Data Pivot'!$E$3:$E$1320)-P918</f>
        <v>0</v>
      </c>
      <c r="U918" s="417">
        <f>SUMIF('AH Data Pivot'!$B$3:$B$1320,'Mix Substation Location Summary'!$B918,'AH Data Pivot'!$F$3:$F$1320)</f>
        <v>46880.41</v>
      </c>
      <c r="V918" s="454">
        <f>SUMIF('AH Data Pivot'!$B$3:$B$1320,'Mix Substation Location Summary'!$B918,'AH Data Pivot'!$F$3:$F$1320)-U918</f>
        <v>0</v>
      </c>
      <c r="W918" s="403"/>
      <c r="Z918" s="417">
        <f>SUMIF('AH Data Pivot'!$B$3:$B$1320,'Mix Substation Location Summary'!$B918,'AH Data Pivot'!$G$3:$G$1320)</f>
        <v>214065.44</v>
      </c>
      <c r="AA918" s="447">
        <f>SUMIF('AH Data Pivot'!$B$3:$B$1320,'Mix Substation Location Summary'!$B918,'AH Data Pivot'!$G$3:$G$1320)-Z918</f>
        <v>0</v>
      </c>
      <c r="AE918" s="417">
        <f>SUMIF('AH Data Pivot'!$B$3:$B$1320,'Mix Substation Location Summary'!$B918,'AH Data Pivot'!$H$3:$H$1320)</f>
        <v>10029434.640000002</v>
      </c>
      <c r="AF918" s="454">
        <f>SUMIF('AH Data Pivot'!$B$3:$B$1320,'Mix Substation Location Summary'!$B918,'AH Data Pivot'!$H$3:$H$1320)-AE918</f>
        <v>0</v>
      </c>
      <c r="AI918" s="473" t="str">
        <f t="shared" si="73"/>
        <v/>
      </c>
      <c r="AJ918" s="474">
        <f t="shared" si="74"/>
        <v>1</v>
      </c>
    </row>
    <row r="919" spans="2:36" x14ac:dyDescent="0.25">
      <c r="B919" s="403">
        <v>5897</v>
      </c>
      <c r="C919" s="403" t="str">
        <f t="shared" si="72"/>
        <v/>
      </c>
      <c r="F919" s="401">
        <f>SUMIF('AH Data Pivot'!$B$3:$B$1320,'Mix Substation Location Summary'!$B919,'AH Data Pivot'!$C$3:$C$1320)</f>
        <v>0</v>
      </c>
      <c r="G919" s="447">
        <f>SUMIF('AH Data Pivot'!$B$3:$B$1320,'Mix Substation Location Summary'!$B919,'AH Data Pivot'!$C$3:$C$1320)-F919</f>
        <v>0</v>
      </c>
      <c r="K919" s="401">
        <f>SUMIF('AH Data Pivot'!$B$3:$B$1320,'Mix Substation Location Summary'!$B919,'AH Data Pivot'!$D$3:$D$1320)</f>
        <v>0</v>
      </c>
      <c r="L919" s="456">
        <f>SUMIF('AH Data Pivot'!$B$3:$B$1320,'Mix Substation Location Summary'!$B919,'AH Data Pivot'!$D$3:$D$1320)-K919</f>
        <v>0</v>
      </c>
      <c r="P919" s="417">
        <f>SUMIF('AH Data Pivot'!$B$3:$B$1320,'Mix Substation Location Summary'!$B919,'AH Data Pivot'!$E$3:$E$1320)</f>
        <v>0</v>
      </c>
      <c r="Q919" s="451">
        <f>SUMIF('AH Data Pivot'!$B$3:$B$1320,'Mix Substation Location Summary'!$B919,'AH Data Pivot'!$E$3:$E$1320)-P919</f>
        <v>0</v>
      </c>
      <c r="U919" s="417">
        <f>SUMIF('AH Data Pivot'!$B$3:$B$1320,'Mix Substation Location Summary'!$B919,'AH Data Pivot'!$F$3:$F$1320)</f>
        <v>0</v>
      </c>
      <c r="V919" s="454">
        <f>SUMIF('AH Data Pivot'!$B$3:$B$1320,'Mix Substation Location Summary'!$B919,'AH Data Pivot'!$F$3:$F$1320)-U919</f>
        <v>0</v>
      </c>
      <c r="W919" s="403"/>
      <c r="Z919" s="417">
        <f>SUMIF('AH Data Pivot'!$B$3:$B$1320,'Mix Substation Location Summary'!$B919,'AH Data Pivot'!$G$3:$G$1320)</f>
        <v>4229.0600000000004</v>
      </c>
      <c r="AA919" s="447">
        <f>SUMIF('AH Data Pivot'!$B$3:$B$1320,'Mix Substation Location Summary'!$B919,'AH Data Pivot'!$G$3:$G$1320)-Z919</f>
        <v>0</v>
      </c>
      <c r="AE919" s="417">
        <f>SUMIF('AH Data Pivot'!$B$3:$B$1320,'Mix Substation Location Summary'!$B919,'AH Data Pivot'!$H$3:$H$1320)</f>
        <v>696017.49</v>
      </c>
      <c r="AF919" s="454">
        <f>SUMIF('AH Data Pivot'!$B$3:$B$1320,'Mix Substation Location Summary'!$B919,'AH Data Pivot'!$H$3:$H$1320)-AE919</f>
        <v>0</v>
      </c>
      <c r="AI919" s="473" t="str">
        <f t="shared" si="73"/>
        <v/>
      </c>
      <c r="AJ919" s="474">
        <f t="shared" si="74"/>
        <v>1</v>
      </c>
    </row>
    <row r="920" spans="2:36" x14ac:dyDescent="0.25">
      <c r="B920" s="403">
        <v>5898</v>
      </c>
      <c r="C920" s="403" t="str">
        <f t="shared" si="72"/>
        <v/>
      </c>
      <c r="F920" s="401">
        <f>SUMIF('AH Data Pivot'!$B$3:$B$1320,'Mix Substation Location Summary'!$B920,'AH Data Pivot'!$C$3:$C$1320)</f>
        <v>0</v>
      </c>
      <c r="G920" s="447">
        <f>SUMIF('AH Data Pivot'!$B$3:$B$1320,'Mix Substation Location Summary'!$B920,'AH Data Pivot'!$C$3:$C$1320)-F920</f>
        <v>0</v>
      </c>
      <c r="K920" s="401">
        <f>SUMIF('AH Data Pivot'!$B$3:$B$1320,'Mix Substation Location Summary'!$B920,'AH Data Pivot'!$D$3:$D$1320)</f>
        <v>0</v>
      </c>
      <c r="L920" s="456">
        <f>SUMIF('AH Data Pivot'!$B$3:$B$1320,'Mix Substation Location Summary'!$B920,'AH Data Pivot'!$D$3:$D$1320)-K920</f>
        <v>0</v>
      </c>
      <c r="P920" s="417">
        <f>SUMIF('AH Data Pivot'!$B$3:$B$1320,'Mix Substation Location Summary'!$B920,'AH Data Pivot'!$E$3:$E$1320)</f>
        <v>0</v>
      </c>
      <c r="Q920" s="451">
        <f>SUMIF('AH Data Pivot'!$B$3:$B$1320,'Mix Substation Location Summary'!$B920,'AH Data Pivot'!$E$3:$E$1320)-P920</f>
        <v>0</v>
      </c>
      <c r="U920" s="417">
        <f>SUMIF('AH Data Pivot'!$B$3:$B$1320,'Mix Substation Location Summary'!$B920,'AH Data Pivot'!$F$3:$F$1320)</f>
        <v>11336.06</v>
      </c>
      <c r="V920" s="454">
        <f>SUMIF('AH Data Pivot'!$B$3:$B$1320,'Mix Substation Location Summary'!$B920,'AH Data Pivot'!$F$3:$F$1320)-U920</f>
        <v>0</v>
      </c>
      <c r="W920" s="403"/>
      <c r="Z920" s="417">
        <f>SUMIF('AH Data Pivot'!$B$3:$B$1320,'Mix Substation Location Summary'!$B920,'AH Data Pivot'!$G$3:$G$1320)</f>
        <v>15172.219999999996</v>
      </c>
      <c r="AA920" s="447">
        <f>SUMIF('AH Data Pivot'!$B$3:$B$1320,'Mix Substation Location Summary'!$B920,'AH Data Pivot'!$G$3:$G$1320)-Z920</f>
        <v>0</v>
      </c>
      <c r="AE920" s="417">
        <f>SUMIF('AH Data Pivot'!$B$3:$B$1320,'Mix Substation Location Summary'!$B920,'AH Data Pivot'!$H$3:$H$1320)</f>
        <v>703715.87999999989</v>
      </c>
      <c r="AF920" s="454">
        <f>SUMIF('AH Data Pivot'!$B$3:$B$1320,'Mix Substation Location Summary'!$B920,'AH Data Pivot'!$H$3:$H$1320)-AE920</f>
        <v>0</v>
      </c>
      <c r="AI920" s="473" t="str">
        <f t="shared" si="73"/>
        <v/>
      </c>
      <c r="AJ920" s="474">
        <f t="shared" si="74"/>
        <v>1</v>
      </c>
    </row>
    <row r="921" spans="2:36" x14ac:dyDescent="0.25">
      <c r="B921" s="403">
        <v>5899</v>
      </c>
      <c r="C921" s="403" t="str">
        <f t="shared" si="72"/>
        <v/>
      </c>
      <c r="F921" s="401">
        <f>SUMIF('AH Data Pivot'!$B$3:$B$1320,'Mix Substation Location Summary'!$B921,'AH Data Pivot'!$C$3:$C$1320)</f>
        <v>0</v>
      </c>
      <c r="G921" s="447">
        <f>SUMIF('AH Data Pivot'!$B$3:$B$1320,'Mix Substation Location Summary'!$B921,'AH Data Pivot'!$C$3:$C$1320)-F921</f>
        <v>0</v>
      </c>
      <c r="K921" s="401">
        <f>SUMIF('AH Data Pivot'!$B$3:$B$1320,'Mix Substation Location Summary'!$B921,'AH Data Pivot'!$D$3:$D$1320)</f>
        <v>0</v>
      </c>
      <c r="L921" s="456">
        <f>SUMIF('AH Data Pivot'!$B$3:$B$1320,'Mix Substation Location Summary'!$B921,'AH Data Pivot'!$D$3:$D$1320)-K921</f>
        <v>0</v>
      </c>
      <c r="P921" s="417">
        <f>SUMIF('AH Data Pivot'!$B$3:$B$1320,'Mix Substation Location Summary'!$B921,'AH Data Pivot'!$E$3:$E$1320)</f>
        <v>0</v>
      </c>
      <c r="Q921" s="451">
        <f>SUMIF('AH Data Pivot'!$B$3:$B$1320,'Mix Substation Location Summary'!$B921,'AH Data Pivot'!$E$3:$E$1320)-P921</f>
        <v>0</v>
      </c>
      <c r="U921" s="417">
        <f>SUMIF('AH Data Pivot'!$B$3:$B$1320,'Mix Substation Location Summary'!$B921,'AH Data Pivot'!$F$3:$F$1320)</f>
        <v>16481.259999999998</v>
      </c>
      <c r="V921" s="454">
        <f>SUMIF('AH Data Pivot'!$B$3:$B$1320,'Mix Substation Location Summary'!$B921,'AH Data Pivot'!$F$3:$F$1320)-U921</f>
        <v>0</v>
      </c>
      <c r="W921" s="403"/>
      <c r="Z921" s="417">
        <f>SUMIF('AH Data Pivot'!$B$3:$B$1320,'Mix Substation Location Summary'!$B921,'AH Data Pivot'!$G$3:$G$1320)</f>
        <v>114567.28</v>
      </c>
      <c r="AA921" s="447">
        <f>SUMIF('AH Data Pivot'!$B$3:$B$1320,'Mix Substation Location Summary'!$B921,'AH Data Pivot'!$G$3:$G$1320)-Z921</f>
        <v>0</v>
      </c>
      <c r="AE921" s="417">
        <f>SUMIF('AH Data Pivot'!$B$3:$B$1320,'Mix Substation Location Summary'!$B921,'AH Data Pivot'!$H$3:$H$1320)</f>
        <v>6244474.1500000013</v>
      </c>
      <c r="AF921" s="454">
        <f>SUMIF('AH Data Pivot'!$B$3:$B$1320,'Mix Substation Location Summary'!$B921,'AH Data Pivot'!$H$3:$H$1320)-AE921</f>
        <v>0</v>
      </c>
      <c r="AI921" s="473" t="str">
        <f t="shared" si="73"/>
        <v/>
      </c>
      <c r="AJ921" s="474">
        <f t="shared" si="74"/>
        <v>1</v>
      </c>
    </row>
    <row r="922" spans="2:36" x14ac:dyDescent="0.25">
      <c r="B922" s="403">
        <v>5901</v>
      </c>
      <c r="C922" s="403" t="str">
        <f t="shared" si="72"/>
        <v/>
      </c>
      <c r="F922" s="401">
        <f>SUMIF('AH Data Pivot'!$B$3:$B$1320,'Mix Substation Location Summary'!$B922,'AH Data Pivot'!$C$3:$C$1320)</f>
        <v>0</v>
      </c>
      <c r="G922" s="447">
        <f>SUMIF('AH Data Pivot'!$B$3:$B$1320,'Mix Substation Location Summary'!$B922,'AH Data Pivot'!$C$3:$C$1320)-F922</f>
        <v>0</v>
      </c>
      <c r="K922" s="401">
        <f>SUMIF('AH Data Pivot'!$B$3:$B$1320,'Mix Substation Location Summary'!$B922,'AH Data Pivot'!$D$3:$D$1320)</f>
        <v>0</v>
      </c>
      <c r="L922" s="456">
        <f>SUMIF('AH Data Pivot'!$B$3:$B$1320,'Mix Substation Location Summary'!$B922,'AH Data Pivot'!$D$3:$D$1320)-K922</f>
        <v>0</v>
      </c>
      <c r="P922" s="417">
        <f>SUMIF('AH Data Pivot'!$B$3:$B$1320,'Mix Substation Location Summary'!$B922,'AH Data Pivot'!$E$3:$E$1320)</f>
        <v>0</v>
      </c>
      <c r="Q922" s="451">
        <f>SUMIF('AH Data Pivot'!$B$3:$B$1320,'Mix Substation Location Summary'!$B922,'AH Data Pivot'!$E$3:$E$1320)-P922</f>
        <v>0</v>
      </c>
      <c r="U922" s="417">
        <f>SUMIF('AH Data Pivot'!$B$3:$B$1320,'Mix Substation Location Summary'!$B922,'AH Data Pivot'!$F$3:$F$1320)</f>
        <v>6998.56</v>
      </c>
      <c r="V922" s="454">
        <f>SUMIF('AH Data Pivot'!$B$3:$B$1320,'Mix Substation Location Summary'!$B922,'AH Data Pivot'!$F$3:$F$1320)-U922</f>
        <v>0</v>
      </c>
      <c r="W922" s="403"/>
      <c r="Z922" s="417">
        <f>SUMIF('AH Data Pivot'!$B$3:$B$1320,'Mix Substation Location Summary'!$B922,'AH Data Pivot'!$G$3:$G$1320)</f>
        <v>28567.780000000002</v>
      </c>
      <c r="AA922" s="447">
        <f>SUMIF('AH Data Pivot'!$B$3:$B$1320,'Mix Substation Location Summary'!$B922,'AH Data Pivot'!$G$3:$G$1320)-Z922</f>
        <v>0</v>
      </c>
      <c r="AE922" s="417">
        <f>SUMIF('AH Data Pivot'!$B$3:$B$1320,'Mix Substation Location Summary'!$B922,'AH Data Pivot'!$H$3:$H$1320)</f>
        <v>637845.34</v>
      </c>
      <c r="AF922" s="454">
        <f>SUMIF('AH Data Pivot'!$B$3:$B$1320,'Mix Substation Location Summary'!$B922,'AH Data Pivot'!$H$3:$H$1320)-AE922</f>
        <v>0</v>
      </c>
      <c r="AI922" s="473" t="str">
        <f t="shared" si="73"/>
        <v/>
      </c>
      <c r="AJ922" s="474">
        <f t="shared" si="74"/>
        <v>1</v>
      </c>
    </row>
    <row r="923" spans="2:36" x14ac:dyDescent="0.25">
      <c r="B923" s="403">
        <v>5902</v>
      </c>
      <c r="C923" s="403" t="str">
        <f t="shared" si="72"/>
        <v/>
      </c>
      <c r="F923" s="401">
        <f>SUMIF('AH Data Pivot'!$B$3:$B$1320,'Mix Substation Location Summary'!$B923,'AH Data Pivot'!$C$3:$C$1320)</f>
        <v>4664176.95</v>
      </c>
      <c r="G923" s="447">
        <f>SUMIF('AH Data Pivot'!$B$3:$B$1320,'Mix Substation Location Summary'!$B923,'AH Data Pivot'!$C$3:$C$1320)-F923</f>
        <v>0</v>
      </c>
      <c r="K923" s="401">
        <f>SUMIF('AH Data Pivot'!$B$3:$B$1320,'Mix Substation Location Summary'!$B923,'AH Data Pivot'!$D$3:$D$1320)</f>
        <v>0</v>
      </c>
      <c r="L923" s="456">
        <f>SUMIF('AH Data Pivot'!$B$3:$B$1320,'Mix Substation Location Summary'!$B923,'AH Data Pivot'!$D$3:$D$1320)-K923</f>
        <v>0</v>
      </c>
      <c r="P923" s="417">
        <f>SUMIF('AH Data Pivot'!$B$3:$B$1320,'Mix Substation Location Summary'!$B923,'AH Data Pivot'!$E$3:$E$1320)</f>
        <v>0</v>
      </c>
      <c r="Q923" s="451">
        <f>SUMIF('AH Data Pivot'!$B$3:$B$1320,'Mix Substation Location Summary'!$B923,'AH Data Pivot'!$E$3:$E$1320)-P923</f>
        <v>0</v>
      </c>
      <c r="U923" s="417">
        <f>SUMIF('AH Data Pivot'!$B$3:$B$1320,'Mix Substation Location Summary'!$B923,'AH Data Pivot'!$F$3:$F$1320)</f>
        <v>0</v>
      </c>
      <c r="V923" s="454">
        <f>SUMIF('AH Data Pivot'!$B$3:$B$1320,'Mix Substation Location Summary'!$B923,'AH Data Pivot'!$F$3:$F$1320)-U923</f>
        <v>0</v>
      </c>
      <c r="W923" s="403"/>
      <c r="Z923" s="417">
        <f>SUMIF('AH Data Pivot'!$B$3:$B$1320,'Mix Substation Location Summary'!$B923,'AH Data Pivot'!$G$3:$G$1320)</f>
        <v>3124633.02</v>
      </c>
      <c r="AA923" s="447">
        <f>SUMIF('AH Data Pivot'!$B$3:$B$1320,'Mix Substation Location Summary'!$B923,'AH Data Pivot'!$G$3:$G$1320)-Z923</f>
        <v>0</v>
      </c>
      <c r="AE923" s="417">
        <f>SUMIF('AH Data Pivot'!$B$3:$B$1320,'Mix Substation Location Summary'!$B923,'AH Data Pivot'!$H$3:$H$1320)</f>
        <v>11523877.749999998</v>
      </c>
      <c r="AF923" s="454">
        <f>SUMIF('AH Data Pivot'!$B$3:$B$1320,'Mix Substation Location Summary'!$B923,'AH Data Pivot'!$H$3:$H$1320)-AE923</f>
        <v>0</v>
      </c>
      <c r="AI923" s="473">
        <f t="shared" si="73"/>
        <v>1</v>
      </c>
      <c r="AJ923" s="474">
        <f t="shared" si="74"/>
        <v>1</v>
      </c>
    </row>
    <row r="924" spans="2:36" x14ac:dyDescent="0.25">
      <c r="B924" s="403">
        <v>5903</v>
      </c>
      <c r="C924" s="403" t="str">
        <f t="shared" ref="C924:C979" si="75">IFERROR(MATCH(B924,$B$4:$B$60,0),"")</f>
        <v/>
      </c>
      <c r="F924" s="401">
        <f>SUMIF('AH Data Pivot'!$B$3:$B$1320,'Mix Substation Location Summary'!$B924,'AH Data Pivot'!$C$3:$C$1320)</f>
        <v>0</v>
      </c>
      <c r="G924" s="447">
        <f>SUMIF('AH Data Pivot'!$B$3:$B$1320,'Mix Substation Location Summary'!$B924,'AH Data Pivot'!$C$3:$C$1320)-F924</f>
        <v>0</v>
      </c>
      <c r="K924" s="401">
        <f>SUMIF('AH Data Pivot'!$B$3:$B$1320,'Mix Substation Location Summary'!$B924,'AH Data Pivot'!$D$3:$D$1320)</f>
        <v>0</v>
      </c>
      <c r="L924" s="456">
        <f>SUMIF('AH Data Pivot'!$B$3:$B$1320,'Mix Substation Location Summary'!$B924,'AH Data Pivot'!$D$3:$D$1320)-K924</f>
        <v>0</v>
      </c>
      <c r="P924" s="417">
        <f>SUMIF('AH Data Pivot'!$B$3:$B$1320,'Mix Substation Location Summary'!$B924,'AH Data Pivot'!$E$3:$E$1320)</f>
        <v>0</v>
      </c>
      <c r="Q924" s="451">
        <f>SUMIF('AH Data Pivot'!$B$3:$B$1320,'Mix Substation Location Summary'!$B924,'AH Data Pivot'!$E$3:$E$1320)-P924</f>
        <v>0</v>
      </c>
      <c r="U924" s="417">
        <f>SUMIF('AH Data Pivot'!$B$3:$B$1320,'Mix Substation Location Summary'!$B924,'AH Data Pivot'!$F$3:$F$1320)</f>
        <v>0</v>
      </c>
      <c r="V924" s="454">
        <f>SUMIF('AH Data Pivot'!$B$3:$B$1320,'Mix Substation Location Summary'!$B924,'AH Data Pivot'!$F$3:$F$1320)-U924</f>
        <v>0</v>
      </c>
      <c r="W924" s="403"/>
      <c r="Z924" s="417">
        <f>SUMIF('AH Data Pivot'!$B$3:$B$1320,'Mix Substation Location Summary'!$B924,'AH Data Pivot'!$G$3:$G$1320)</f>
        <v>347631.75</v>
      </c>
      <c r="AA924" s="447">
        <f>SUMIF('AH Data Pivot'!$B$3:$B$1320,'Mix Substation Location Summary'!$B924,'AH Data Pivot'!$G$3:$G$1320)-Z924</f>
        <v>0</v>
      </c>
      <c r="AE924" s="417">
        <f>SUMIF('AH Data Pivot'!$B$3:$B$1320,'Mix Substation Location Summary'!$B924,'AH Data Pivot'!$H$3:$H$1320)</f>
        <v>1040879.8400000001</v>
      </c>
      <c r="AF924" s="454">
        <f>SUMIF('AH Data Pivot'!$B$3:$B$1320,'Mix Substation Location Summary'!$B924,'AH Data Pivot'!$H$3:$H$1320)-AE924</f>
        <v>0</v>
      </c>
      <c r="AI924" s="473" t="str">
        <f t="shared" si="73"/>
        <v/>
      </c>
      <c r="AJ924" s="474">
        <f t="shared" si="74"/>
        <v>1</v>
      </c>
    </row>
    <row r="925" spans="2:36" x14ac:dyDescent="0.25">
      <c r="B925" s="403">
        <v>6000</v>
      </c>
      <c r="C925" s="403" t="str">
        <f t="shared" si="75"/>
        <v/>
      </c>
      <c r="F925" s="401">
        <f>SUMIF('AH Data Pivot'!$B$3:$B$1320,'Mix Substation Location Summary'!$B925,'AH Data Pivot'!$C$3:$C$1320)</f>
        <v>0</v>
      </c>
      <c r="G925" s="447">
        <f>SUMIF('AH Data Pivot'!$B$3:$B$1320,'Mix Substation Location Summary'!$B925,'AH Data Pivot'!$C$3:$C$1320)-F925</f>
        <v>0</v>
      </c>
      <c r="K925" s="401">
        <f>SUMIF('AH Data Pivot'!$B$3:$B$1320,'Mix Substation Location Summary'!$B925,'AH Data Pivot'!$D$3:$D$1320)</f>
        <v>0</v>
      </c>
      <c r="L925" s="456">
        <f>SUMIF('AH Data Pivot'!$B$3:$B$1320,'Mix Substation Location Summary'!$B925,'AH Data Pivot'!$D$3:$D$1320)-K925</f>
        <v>0</v>
      </c>
      <c r="P925" s="417">
        <f>SUMIF('AH Data Pivot'!$B$3:$B$1320,'Mix Substation Location Summary'!$B925,'AH Data Pivot'!$E$3:$E$1320)</f>
        <v>0</v>
      </c>
      <c r="Q925" s="451">
        <f>SUMIF('AH Data Pivot'!$B$3:$B$1320,'Mix Substation Location Summary'!$B925,'AH Data Pivot'!$E$3:$E$1320)-P925</f>
        <v>0</v>
      </c>
      <c r="U925" s="417">
        <f>SUMIF('AH Data Pivot'!$B$3:$B$1320,'Mix Substation Location Summary'!$B925,'AH Data Pivot'!$F$3:$F$1320)</f>
        <v>42277754.689999998</v>
      </c>
      <c r="V925" s="454">
        <f>SUMIF('AH Data Pivot'!$B$3:$B$1320,'Mix Substation Location Summary'!$B925,'AH Data Pivot'!$F$3:$F$1320)-U925</f>
        <v>0</v>
      </c>
      <c r="W925" s="403"/>
      <c r="Z925" s="417">
        <f>SUMIF('AH Data Pivot'!$B$3:$B$1320,'Mix Substation Location Summary'!$B925,'AH Data Pivot'!$G$3:$G$1320)</f>
        <v>1603469.72</v>
      </c>
      <c r="AA925" s="447">
        <f>SUMIF('AH Data Pivot'!$B$3:$B$1320,'Mix Substation Location Summary'!$B925,'AH Data Pivot'!$G$3:$G$1320)-Z925</f>
        <v>0</v>
      </c>
      <c r="AE925" s="417">
        <f>SUMIF('AH Data Pivot'!$B$3:$B$1320,'Mix Substation Location Summary'!$B925,'AH Data Pivot'!$H$3:$H$1320)</f>
        <v>156896.82</v>
      </c>
      <c r="AF925" s="454">
        <f>SUMIF('AH Data Pivot'!$B$3:$B$1320,'Mix Substation Location Summary'!$B925,'AH Data Pivot'!$H$3:$H$1320)-AE925</f>
        <v>0</v>
      </c>
      <c r="AI925" s="473">
        <f t="shared" si="73"/>
        <v>1</v>
      </c>
      <c r="AJ925" s="474">
        <f t="shared" si="74"/>
        <v>1</v>
      </c>
    </row>
    <row r="926" spans="2:36" x14ac:dyDescent="0.25">
      <c r="B926" s="403">
        <v>6002</v>
      </c>
      <c r="C926" s="403" t="str">
        <f t="shared" si="75"/>
        <v/>
      </c>
      <c r="F926" s="401">
        <f>SUMIF('AH Data Pivot'!$B$3:$B$1320,'Mix Substation Location Summary'!$B926,'AH Data Pivot'!$C$3:$C$1320)</f>
        <v>0</v>
      </c>
      <c r="G926" s="447">
        <f>SUMIF('AH Data Pivot'!$B$3:$B$1320,'Mix Substation Location Summary'!$B926,'AH Data Pivot'!$C$3:$C$1320)-F926</f>
        <v>0</v>
      </c>
      <c r="K926" s="401">
        <f>SUMIF('AH Data Pivot'!$B$3:$B$1320,'Mix Substation Location Summary'!$B926,'AH Data Pivot'!$D$3:$D$1320)</f>
        <v>0</v>
      </c>
      <c r="L926" s="456">
        <f>SUMIF('AH Data Pivot'!$B$3:$B$1320,'Mix Substation Location Summary'!$B926,'AH Data Pivot'!$D$3:$D$1320)-K926</f>
        <v>0</v>
      </c>
      <c r="P926" s="417">
        <f>SUMIF('AH Data Pivot'!$B$3:$B$1320,'Mix Substation Location Summary'!$B926,'AH Data Pivot'!$E$3:$E$1320)</f>
        <v>9498.34</v>
      </c>
      <c r="Q926" s="451">
        <f>SUMIF('AH Data Pivot'!$B$3:$B$1320,'Mix Substation Location Summary'!$B926,'AH Data Pivot'!$E$3:$E$1320)-P926</f>
        <v>0</v>
      </c>
      <c r="U926" s="417">
        <f>SUMIF('AH Data Pivot'!$B$3:$B$1320,'Mix Substation Location Summary'!$B926,'AH Data Pivot'!$F$3:$F$1320)</f>
        <v>0</v>
      </c>
      <c r="V926" s="454">
        <f>SUMIF('AH Data Pivot'!$B$3:$B$1320,'Mix Substation Location Summary'!$B926,'AH Data Pivot'!$F$3:$F$1320)-U926</f>
        <v>0</v>
      </c>
      <c r="W926" s="403"/>
      <c r="Z926" s="417">
        <f>SUMIF('AH Data Pivot'!$B$3:$B$1320,'Mix Substation Location Summary'!$B926,'AH Data Pivot'!$G$3:$G$1320)</f>
        <v>3931315.4699999993</v>
      </c>
      <c r="AA926" s="447">
        <f>SUMIF('AH Data Pivot'!$B$3:$B$1320,'Mix Substation Location Summary'!$B926,'AH Data Pivot'!$G$3:$G$1320)-Z926</f>
        <v>0</v>
      </c>
      <c r="AE926" s="417">
        <f>SUMIF('AH Data Pivot'!$B$3:$B$1320,'Mix Substation Location Summary'!$B926,'AH Data Pivot'!$H$3:$H$1320)</f>
        <v>0</v>
      </c>
      <c r="AF926" s="454">
        <f>SUMIF('AH Data Pivot'!$B$3:$B$1320,'Mix Substation Location Summary'!$B926,'AH Data Pivot'!$H$3:$H$1320)-AE926</f>
        <v>0</v>
      </c>
      <c r="AI926" s="473" t="str">
        <f t="shared" si="73"/>
        <v/>
      </c>
      <c r="AJ926" s="474">
        <f t="shared" si="74"/>
        <v>1</v>
      </c>
    </row>
    <row r="927" spans="2:36" x14ac:dyDescent="0.25">
      <c r="B927" s="403">
        <v>6003</v>
      </c>
      <c r="C927" s="403" t="str">
        <f t="shared" si="75"/>
        <v/>
      </c>
      <c r="F927" s="401">
        <f>SUMIF('AH Data Pivot'!$B$3:$B$1320,'Mix Substation Location Summary'!$B927,'AH Data Pivot'!$C$3:$C$1320)</f>
        <v>0</v>
      </c>
      <c r="G927" s="447">
        <f>SUMIF('AH Data Pivot'!$B$3:$B$1320,'Mix Substation Location Summary'!$B927,'AH Data Pivot'!$C$3:$C$1320)-F927</f>
        <v>0</v>
      </c>
      <c r="K927" s="401">
        <f>SUMIF('AH Data Pivot'!$B$3:$B$1320,'Mix Substation Location Summary'!$B927,'AH Data Pivot'!$D$3:$D$1320)</f>
        <v>0</v>
      </c>
      <c r="L927" s="456">
        <f>SUMIF('AH Data Pivot'!$B$3:$B$1320,'Mix Substation Location Summary'!$B927,'AH Data Pivot'!$D$3:$D$1320)-K927</f>
        <v>0</v>
      </c>
      <c r="P927" s="417">
        <f>SUMIF('AH Data Pivot'!$B$3:$B$1320,'Mix Substation Location Summary'!$B927,'AH Data Pivot'!$E$3:$E$1320)</f>
        <v>0</v>
      </c>
      <c r="Q927" s="451">
        <f>SUMIF('AH Data Pivot'!$B$3:$B$1320,'Mix Substation Location Summary'!$B927,'AH Data Pivot'!$E$3:$E$1320)-P927</f>
        <v>0</v>
      </c>
      <c r="U927" s="417">
        <f>SUMIF('AH Data Pivot'!$B$3:$B$1320,'Mix Substation Location Summary'!$B927,'AH Data Pivot'!$F$3:$F$1320)</f>
        <v>10165016.720000001</v>
      </c>
      <c r="V927" s="454">
        <f>SUMIF('AH Data Pivot'!$B$3:$B$1320,'Mix Substation Location Summary'!$B927,'AH Data Pivot'!$F$3:$F$1320)-U927</f>
        <v>0</v>
      </c>
      <c r="W927" s="403"/>
      <c r="Z927" s="417">
        <f>SUMIF('AH Data Pivot'!$B$3:$B$1320,'Mix Substation Location Summary'!$B927,'AH Data Pivot'!$G$3:$G$1320)</f>
        <v>10841972.400000002</v>
      </c>
      <c r="AA927" s="447">
        <f>SUMIF('AH Data Pivot'!$B$3:$B$1320,'Mix Substation Location Summary'!$B927,'AH Data Pivot'!$G$3:$G$1320)-Z927</f>
        <v>0</v>
      </c>
      <c r="AE927" s="417">
        <f>SUMIF('AH Data Pivot'!$B$3:$B$1320,'Mix Substation Location Summary'!$B927,'AH Data Pivot'!$H$3:$H$1320)</f>
        <v>0</v>
      </c>
      <c r="AF927" s="454">
        <f>SUMIF('AH Data Pivot'!$B$3:$B$1320,'Mix Substation Location Summary'!$B927,'AH Data Pivot'!$H$3:$H$1320)-AE927</f>
        <v>0</v>
      </c>
      <c r="AI927" s="473" t="str">
        <f t="shared" si="73"/>
        <v/>
      </c>
      <c r="AJ927" s="474">
        <f t="shared" si="74"/>
        <v>1</v>
      </c>
    </row>
    <row r="928" spans="2:36" x14ac:dyDescent="0.25">
      <c r="B928" s="403">
        <v>6004</v>
      </c>
      <c r="C928" s="403" t="str">
        <f t="shared" si="75"/>
        <v/>
      </c>
      <c r="F928" s="401">
        <f>SUMIF('AH Data Pivot'!$B$3:$B$1320,'Mix Substation Location Summary'!$B928,'AH Data Pivot'!$C$3:$C$1320)</f>
        <v>0</v>
      </c>
      <c r="G928" s="447">
        <f>SUMIF('AH Data Pivot'!$B$3:$B$1320,'Mix Substation Location Summary'!$B928,'AH Data Pivot'!$C$3:$C$1320)-F928</f>
        <v>0</v>
      </c>
      <c r="K928" s="401">
        <f>SUMIF('AH Data Pivot'!$B$3:$B$1320,'Mix Substation Location Summary'!$B928,'AH Data Pivot'!$D$3:$D$1320)</f>
        <v>0</v>
      </c>
      <c r="L928" s="456">
        <f>SUMIF('AH Data Pivot'!$B$3:$B$1320,'Mix Substation Location Summary'!$B928,'AH Data Pivot'!$D$3:$D$1320)-K928</f>
        <v>0</v>
      </c>
      <c r="P928" s="417">
        <f>SUMIF('AH Data Pivot'!$B$3:$B$1320,'Mix Substation Location Summary'!$B928,'AH Data Pivot'!$E$3:$E$1320)</f>
        <v>0</v>
      </c>
      <c r="Q928" s="451">
        <f>SUMIF('AH Data Pivot'!$B$3:$B$1320,'Mix Substation Location Summary'!$B928,'AH Data Pivot'!$E$3:$E$1320)-P928</f>
        <v>0</v>
      </c>
      <c r="U928" s="417">
        <f>SUMIF('AH Data Pivot'!$B$3:$B$1320,'Mix Substation Location Summary'!$B928,'AH Data Pivot'!$F$3:$F$1320)</f>
        <v>735.46</v>
      </c>
      <c r="V928" s="454">
        <f>SUMIF('AH Data Pivot'!$B$3:$B$1320,'Mix Substation Location Summary'!$B928,'AH Data Pivot'!$F$3:$F$1320)-U928</f>
        <v>0</v>
      </c>
      <c r="W928" s="403"/>
      <c r="Z928" s="417">
        <f>SUMIF('AH Data Pivot'!$B$3:$B$1320,'Mix Substation Location Summary'!$B928,'AH Data Pivot'!$G$3:$G$1320)</f>
        <v>0</v>
      </c>
      <c r="AA928" s="447">
        <f>SUMIF('AH Data Pivot'!$B$3:$B$1320,'Mix Substation Location Summary'!$B928,'AH Data Pivot'!$G$3:$G$1320)-Z928</f>
        <v>0</v>
      </c>
      <c r="AE928" s="417">
        <f>SUMIF('AH Data Pivot'!$B$3:$B$1320,'Mix Substation Location Summary'!$B928,'AH Data Pivot'!$H$3:$H$1320)</f>
        <v>0</v>
      </c>
      <c r="AF928" s="454">
        <f>SUMIF('AH Data Pivot'!$B$3:$B$1320,'Mix Substation Location Summary'!$B928,'AH Data Pivot'!$H$3:$H$1320)-AE928</f>
        <v>0</v>
      </c>
      <c r="AI928" s="473" t="str">
        <f t="shared" si="73"/>
        <v/>
      </c>
      <c r="AJ928" s="474">
        <f t="shared" si="74"/>
        <v>1</v>
      </c>
    </row>
    <row r="929" spans="2:36" x14ac:dyDescent="0.25">
      <c r="B929" s="403">
        <v>6005</v>
      </c>
      <c r="C929" s="403" t="str">
        <f t="shared" si="75"/>
        <v/>
      </c>
      <c r="F929" s="401">
        <f>SUMIF('AH Data Pivot'!$B$3:$B$1320,'Mix Substation Location Summary'!$B929,'AH Data Pivot'!$C$3:$C$1320)</f>
        <v>0</v>
      </c>
      <c r="G929" s="447">
        <f>SUMIF('AH Data Pivot'!$B$3:$B$1320,'Mix Substation Location Summary'!$B929,'AH Data Pivot'!$C$3:$C$1320)-F929</f>
        <v>0</v>
      </c>
      <c r="K929" s="401">
        <f>SUMIF('AH Data Pivot'!$B$3:$B$1320,'Mix Substation Location Summary'!$B929,'AH Data Pivot'!$D$3:$D$1320)</f>
        <v>0</v>
      </c>
      <c r="L929" s="456">
        <f>SUMIF('AH Data Pivot'!$B$3:$B$1320,'Mix Substation Location Summary'!$B929,'AH Data Pivot'!$D$3:$D$1320)-K929</f>
        <v>0</v>
      </c>
      <c r="P929" s="417">
        <f>SUMIF('AH Data Pivot'!$B$3:$B$1320,'Mix Substation Location Summary'!$B929,'AH Data Pivot'!$E$3:$E$1320)</f>
        <v>0</v>
      </c>
      <c r="Q929" s="451">
        <f>SUMIF('AH Data Pivot'!$B$3:$B$1320,'Mix Substation Location Summary'!$B929,'AH Data Pivot'!$E$3:$E$1320)-P929</f>
        <v>0</v>
      </c>
      <c r="U929" s="417">
        <f>SUMIF('AH Data Pivot'!$B$3:$B$1320,'Mix Substation Location Summary'!$B929,'AH Data Pivot'!$F$3:$F$1320)</f>
        <v>404960.91</v>
      </c>
      <c r="V929" s="454">
        <f>SUMIF('AH Data Pivot'!$B$3:$B$1320,'Mix Substation Location Summary'!$B929,'AH Data Pivot'!$F$3:$F$1320)-U929</f>
        <v>0</v>
      </c>
      <c r="W929" s="403"/>
      <c r="Z929" s="417">
        <f>SUMIF('AH Data Pivot'!$B$3:$B$1320,'Mix Substation Location Summary'!$B929,'AH Data Pivot'!$G$3:$G$1320)</f>
        <v>6474780.1099999975</v>
      </c>
      <c r="AA929" s="447">
        <f>SUMIF('AH Data Pivot'!$B$3:$B$1320,'Mix Substation Location Summary'!$B929,'AH Data Pivot'!$G$3:$G$1320)-Z929</f>
        <v>0</v>
      </c>
      <c r="AE929" s="417">
        <f>SUMIF('AH Data Pivot'!$B$3:$B$1320,'Mix Substation Location Summary'!$B929,'AH Data Pivot'!$H$3:$H$1320)</f>
        <v>0</v>
      </c>
      <c r="AF929" s="454">
        <f>SUMIF('AH Data Pivot'!$B$3:$B$1320,'Mix Substation Location Summary'!$B929,'AH Data Pivot'!$H$3:$H$1320)-AE929</f>
        <v>0</v>
      </c>
      <c r="AI929" s="473" t="str">
        <f t="shared" si="73"/>
        <v/>
      </c>
      <c r="AJ929" s="474">
        <f t="shared" si="74"/>
        <v>1</v>
      </c>
    </row>
    <row r="930" spans="2:36" x14ac:dyDescent="0.25">
      <c r="B930" s="403">
        <v>6011</v>
      </c>
      <c r="C930" s="403" t="str">
        <f t="shared" si="75"/>
        <v/>
      </c>
      <c r="F930" s="401">
        <f>SUMIF('AH Data Pivot'!$B$3:$B$1320,'Mix Substation Location Summary'!$B930,'AH Data Pivot'!$C$3:$C$1320)</f>
        <v>0</v>
      </c>
      <c r="G930" s="447">
        <f>SUMIF('AH Data Pivot'!$B$3:$B$1320,'Mix Substation Location Summary'!$B930,'AH Data Pivot'!$C$3:$C$1320)-F930</f>
        <v>0</v>
      </c>
      <c r="K930" s="401">
        <f>SUMIF('AH Data Pivot'!$B$3:$B$1320,'Mix Substation Location Summary'!$B930,'AH Data Pivot'!$D$3:$D$1320)</f>
        <v>0</v>
      </c>
      <c r="L930" s="456">
        <f>SUMIF('AH Data Pivot'!$B$3:$B$1320,'Mix Substation Location Summary'!$B930,'AH Data Pivot'!$D$3:$D$1320)-K930</f>
        <v>0</v>
      </c>
      <c r="P930" s="417">
        <f>SUMIF('AH Data Pivot'!$B$3:$B$1320,'Mix Substation Location Summary'!$B930,'AH Data Pivot'!$E$3:$E$1320)</f>
        <v>0</v>
      </c>
      <c r="Q930" s="451">
        <f>SUMIF('AH Data Pivot'!$B$3:$B$1320,'Mix Substation Location Summary'!$B930,'AH Data Pivot'!$E$3:$E$1320)-P930</f>
        <v>0</v>
      </c>
      <c r="U930" s="417">
        <f>SUMIF('AH Data Pivot'!$B$3:$B$1320,'Mix Substation Location Summary'!$B930,'AH Data Pivot'!$F$3:$F$1320)</f>
        <v>30621.72</v>
      </c>
      <c r="V930" s="454">
        <f>SUMIF('AH Data Pivot'!$B$3:$B$1320,'Mix Substation Location Summary'!$B930,'AH Data Pivot'!$F$3:$F$1320)-U930</f>
        <v>0</v>
      </c>
      <c r="W930" s="403"/>
      <c r="Z930" s="417">
        <f>SUMIF('AH Data Pivot'!$B$3:$B$1320,'Mix Substation Location Summary'!$B930,'AH Data Pivot'!$G$3:$G$1320)</f>
        <v>9666843.1100000031</v>
      </c>
      <c r="AA930" s="447">
        <f>SUMIF('AH Data Pivot'!$B$3:$B$1320,'Mix Substation Location Summary'!$B930,'AH Data Pivot'!$G$3:$G$1320)-Z930</f>
        <v>0</v>
      </c>
      <c r="AE930" s="417">
        <f>SUMIF('AH Data Pivot'!$B$3:$B$1320,'Mix Substation Location Summary'!$B930,'AH Data Pivot'!$H$3:$H$1320)</f>
        <v>9724.3700000000008</v>
      </c>
      <c r="AF930" s="454">
        <f>SUMIF('AH Data Pivot'!$B$3:$B$1320,'Mix Substation Location Summary'!$B930,'AH Data Pivot'!$H$3:$H$1320)-AE930</f>
        <v>0</v>
      </c>
      <c r="AI930" s="473" t="str">
        <f t="shared" si="73"/>
        <v/>
      </c>
      <c r="AJ930" s="474">
        <f t="shared" si="74"/>
        <v>1</v>
      </c>
    </row>
    <row r="931" spans="2:36" x14ac:dyDescent="0.25">
      <c r="B931" s="403">
        <v>6013</v>
      </c>
      <c r="C931" s="403" t="str">
        <f t="shared" si="75"/>
        <v/>
      </c>
      <c r="F931" s="401">
        <f>SUMIF('AH Data Pivot'!$B$3:$B$1320,'Mix Substation Location Summary'!$B931,'AH Data Pivot'!$C$3:$C$1320)</f>
        <v>0</v>
      </c>
      <c r="G931" s="447">
        <f>SUMIF('AH Data Pivot'!$B$3:$B$1320,'Mix Substation Location Summary'!$B931,'AH Data Pivot'!$C$3:$C$1320)-F931</f>
        <v>0</v>
      </c>
      <c r="K931" s="401">
        <f>SUMIF('AH Data Pivot'!$B$3:$B$1320,'Mix Substation Location Summary'!$B931,'AH Data Pivot'!$D$3:$D$1320)</f>
        <v>0</v>
      </c>
      <c r="L931" s="456">
        <f>SUMIF('AH Data Pivot'!$B$3:$B$1320,'Mix Substation Location Summary'!$B931,'AH Data Pivot'!$D$3:$D$1320)-K931</f>
        <v>0</v>
      </c>
      <c r="P931" s="417">
        <f>SUMIF('AH Data Pivot'!$B$3:$B$1320,'Mix Substation Location Summary'!$B931,'AH Data Pivot'!$E$3:$E$1320)</f>
        <v>0</v>
      </c>
      <c r="Q931" s="451">
        <f>SUMIF('AH Data Pivot'!$B$3:$B$1320,'Mix Substation Location Summary'!$B931,'AH Data Pivot'!$E$3:$E$1320)-P931</f>
        <v>0</v>
      </c>
      <c r="U931" s="417">
        <f>SUMIF('AH Data Pivot'!$B$3:$B$1320,'Mix Substation Location Summary'!$B931,'AH Data Pivot'!$F$3:$F$1320)</f>
        <v>0</v>
      </c>
      <c r="V931" s="454">
        <f>SUMIF('AH Data Pivot'!$B$3:$B$1320,'Mix Substation Location Summary'!$B931,'AH Data Pivot'!$F$3:$F$1320)-U931</f>
        <v>0</v>
      </c>
      <c r="W931" s="403"/>
      <c r="Z931" s="417">
        <f>SUMIF('AH Data Pivot'!$B$3:$B$1320,'Mix Substation Location Summary'!$B931,'AH Data Pivot'!$G$3:$G$1320)</f>
        <v>360870.88</v>
      </c>
      <c r="AA931" s="447">
        <f>SUMIF('AH Data Pivot'!$B$3:$B$1320,'Mix Substation Location Summary'!$B931,'AH Data Pivot'!$G$3:$G$1320)-Z931</f>
        <v>0</v>
      </c>
      <c r="AE931" s="417">
        <f>SUMIF('AH Data Pivot'!$B$3:$B$1320,'Mix Substation Location Summary'!$B931,'AH Data Pivot'!$H$3:$H$1320)</f>
        <v>0</v>
      </c>
      <c r="AF931" s="454">
        <f>SUMIF('AH Data Pivot'!$B$3:$B$1320,'Mix Substation Location Summary'!$B931,'AH Data Pivot'!$H$3:$H$1320)-AE931</f>
        <v>0</v>
      </c>
      <c r="AI931" s="473" t="str">
        <f t="shared" si="73"/>
        <v/>
      </c>
      <c r="AJ931" s="474">
        <f t="shared" si="74"/>
        <v>1</v>
      </c>
    </row>
    <row r="932" spans="2:36" x14ac:dyDescent="0.25">
      <c r="B932" s="403">
        <v>6015</v>
      </c>
      <c r="C932" s="403" t="str">
        <f t="shared" si="75"/>
        <v/>
      </c>
      <c r="F932" s="401">
        <f>SUMIF('AH Data Pivot'!$B$3:$B$1320,'Mix Substation Location Summary'!$B932,'AH Data Pivot'!$C$3:$C$1320)</f>
        <v>0</v>
      </c>
      <c r="G932" s="447">
        <f>SUMIF('AH Data Pivot'!$B$3:$B$1320,'Mix Substation Location Summary'!$B932,'AH Data Pivot'!$C$3:$C$1320)-F932</f>
        <v>0</v>
      </c>
      <c r="K932" s="401">
        <f>SUMIF('AH Data Pivot'!$B$3:$B$1320,'Mix Substation Location Summary'!$B932,'AH Data Pivot'!$D$3:$D$1320)</f>
        <v>0</v>
      </c>
      <c r="L932" s="456">
        <f>SUMIF('AH Data Pivot'!$B$3:$B$1320,'Mix Substation Location Summary'!$B932,'AH Data Pivot'!$D$3:$D$1320)-K932</f>
        <v>0</v>
      </c>
      <c r="P932" s="417">
        <f>SUMIF('AH Data Pivot'!$B$3:$B$1320,'Mix Substation Location Summary'!$B932,'AH Data Pivot'!$E$3:$E$1320)</f>
        <v>0</v>
      </c>
      <c r="Q932" s="451">
        <f>SUMIF('AH Data Pivot'!$B$3:$B$1320,'Mix Substation Location Summary'!$B932,'AH Data Pivot'!$E$3:$E$1320)-P932</f>
        <v>0</v>
      </c>
      <c r="U932" s="417">
        <f>SUMIF('AH Data Pivot'!$B$3:$B$1320,'Mix Substation Location Summary'!$B932,'AH Data Pivot'!$F$3:$F$1320)</f>
        <v>0</v>
      </c>
      <c r="V932" s="454">
        <f>SUMIF('AH Data Pivot'!$B$3:$B$1320,'Mix Substation Location Summary'!$B932,'AH Data Pivot'!$F$3:$F$1320)-U932</f>
        <v>0</v>
      </c>
      <c r="W932" s="403"/>
      <c r="Z932" s="417">
        <f>SUMIF('AH Data Pivot'!$B$3:$B$1320,'Mix Substation Location Summary'!$B932,'AH Data Pivot'!$G$3:$G$1320)</f>
        <v>104380.31</v>
      </c>
      <c r="AA932" s="447">
        <f>SUMIF('AH Data Pivot'!$B$3:$B$1320,'Mix Substation Location Summary'!$B932,'AH Data Pivot'!$G$3:$G$1320)-Z932</f>
        <v>0</v>
      </c>
      <c r="AE932" s="417">
        <f>SUMIF('AH Data Pivot'!$B$3:$B$1320,'Mix Substation Location Summary'!$B932,'AH Data Pivot'!$H$3:$H$1320)</f>
        <v>0</v>
      </c>
      <c r="AF932" s="454">
        <f>SUMIF('AH Data Pivot'!$B$3:$B$1320,'Mix Substation Location Summary'!$B932,'AH Data Pivot'!$H$3:$H$1320)-AE932</f>
        <v>0</v>
      </c>
      <c r="AI932" s="473" t="str">
        <f t="shared" si="73"/>
        <v/>
      </c>
      <c r="AJ932" s="474">
        <f t="shared" si="74"/>
        <v>1</v>
      </c>
    </row>
    <row r="933" spans="2:36" x14ac:dyDescent="0.25">
      <c r="B933" s="403">
        <v>6022</v>
      </c>
      <c r="C933" s="403" t="str">
        <f t="shared" si="75"/>
        <v/>
      </c>
      <c r="F933" s="401">
        <f>SUMIF('AH Data Pivot'!$B$3:$B$1320,'Mix Substation Location Summary'!$B933,'AH Data Pivot'!$C$3:$C$1320)</f>
        <v>0</v>
      </c>
      <c r="G933" s="447">
        <f>SUMIF('AH Data Pivot'!$B$3:$B$1320,'Mix Substation Location Summary'!$B933,'AH Data Pivot'!$C$3:$C$1320)-F933</f>
        <v>0</v>
      </c>
      <c r="K933" s="401">
        <f>SUMIF('AH Data Pivot'!$B$3:$B$1320,'Mix Substation Location Summary'!$B933,'AH Data Pivot'!$D$3:$D$1320)</f>
        <v>0</v>
      </c>
      <c r="L933" s="456">
        <f>SUMIF('AH Data Pivot'!$B$3:$B$1320,'Mix Substation Location Summary'!$B933,'AH Data Pivot'!$D$3:$D$1320)-K933</f>
        <v>0</v>
      </c>
      <c r="P933" s="417">
        <f>SUMIF('AH Data Pivot'!$B$3:$B$1320,'Mix Substation Location Summary'!$B933,'AH Data Pivot'!$E$3:$E$1320)</f>
        <v>0</v>
      </c>
      <c r="Q933" s="451">
        <f>SUMIF('AH Data Pivot'!$B$3:$B$1320,'Mix Substation Location Summary'!$B933,'AH Data Pivot'!$E$3:$E$1320)-P933</f>
        <v>0</v>
      </c>
      <c r="U933" s="417">
        <f>SUMIF('AH Data Pivot'!$B$3:$B$1320,'Mix Substation Location Summary'!$B933,'AH Data Pivot'!$F$3:$F$1320)</f>
        <v>252443.66</v>
      </c>
      <c r="V933" s="454">
        <f>SUMIF('AH Data Pivot'!$B$3:$B$1320,'Mix Substation Location Summary'!$B933,'AH Data Pivot'!$F$3:$F$1320)-U933</f>
        <v>0</v>
      </c>
      <c r="W933" s="403"/>
      <c r="Z933" s="417">
        <f>SUMIF('AH Data Pivot'!$B$3:$B$1320,'Mix Substation Location Summary'!$B933,'AH Data Pivot'!$G$3:$G$1320)</f>
        <v>6830385.0700000003</v>
      </c>
      <c r="AA933" s="447">
        <f>SUMIF('AH Data Pivot'!$B$3:$B$1320,'Mix Substation Location Summary'!$B933,'AH Data Pivot'!$G$3:$G$1320)-Z933</f>
        <v>0</v>
      </c>
      <c r="AE933" s="417">
        <f>SUMIF('AH Data Pivot'!$B$3:$B$1320,'Mix Substation Location Summary'!$B933,'AH Data Pivot'!$H$3:$H$1320)</f>
        <v>0</v>
      </c>
      <c r="AF933" s="454">
        <f>SUMIF('AH Data Pivot'!$B$3:$B$1320,'Mix Substation Location Summary'!$B933,'AH Data Pivot'!$H$3:$H$1320)-AE933</f>
        <v>0</v>
      </c>
      <c r="AI933" s="473" t="str">
        <f t="shared" si="73"/>
        <v/>
      </c>
      <c r="AJ933" s="474">
        <f t="shared" si="74"/>
        <v>1</v>
      </c>
    </row>
    <row r="934" spans="2:36" x14ac:dyDescent="0.25">
      <c r="B934" s="403">
        <v>6026</v>
      </c>
      <c r="C934" s="403" t="str">
        <f t="shared" si="75"/>
        <v/>
      </c>
      <c r="F934" s="401">
        <f>SUMIF('AH Data Pivot'!$B$3:$B$1320,'Mix Substation Location Summary'!$B934,'AH Data Pivot'!$C$3:$C$1320)</f>
        <v>0</v>
      </c>
      <c r="G934" s="447">
        <f>SUMIF('AH Data Pivot'!$B$3:$B$1320,'Mix Substation Location Summary'!$B934,'AH Data Pivot'!$C$3:$C$1320)-F934</f>
        <v>0</v>
      </c>
      <c r="K934" s="401">
        <f>SUMIF('AH Data Pivot'!$B$3:$B$1320,'Mix Substation Location Summary'!$B934,'AH Data Pivot'!$D$3:$D$1320)</f>
        <v>0</v>
      </c>
      <c r="L934" s="456">
        <f>SUMIF('AH Data Pivot'!$B$3:$B$1320,'Mix Substation Location Summary'!$B934,'AH Data Pivot'!$D$3:$D$1320)-K934</f>
        <v>0</v>
      </c>
      <c r="P934" s="417">
        <f>SUMIF('AH Data Pivot'!$B$3:$B$1320,'Mix Substation Location Summary'!$B934,'AH Data Pivot'!$E$3:$E$1320)</f>
        <v>0</v>
      </c>
      <c r="Q934" s="451">
        <f>SUMIF('AH Data Pivot'!$B$3:$B$1320,'Mix Substation Location Summary'!$B934,'AH Data Pivot'!$E$3:$E$1320)-P934</f>
        <v>0</v>
      </c>
      <c r="U934" s="417">
        <f>SUMIF('AH Data Pivot'!$B$3:$B$1320,'Mix Substation Location Summary'!$B934,'AH Data Pivot'!$F$3:$F$1320)</f>
        <v>1100973.55</v>
      </c>
      <c r="V934" s="454">
        <f>SUMIF('AH Data Pivot'!$B$3:$B$1320,'Mix Substation Location Summary'!$B934,'AH Data Pivot'!$F$3:$F$1320)-U934</f>
        <v>0</v>
      </c>
      <c r="W934" s="403"/>
      <c r="Z934" s="417">
        <f>SUMIF('AH Data Pivot'!$B$3:$B$1320,'Mix Substation Location Summary'!$B934,'AH Data Pivot'!$G$3:$G$1320)</f>
        <v>14254134.749999996</v>
      </c>
      <c r="AA934" s="447">
        <f>SUMIF('AH Data Pivot'!$B$3:$B$1320,'Mix Substation Location Summary'!$B934,'AH Data Pivot'!$G$3:$G$1320)-Z934</f>
        <v>0</v>
      </c>
      <c r="AE934" s="417">
        <f>SUMIF('AH Data Pivot'!$B$3:$B$1320,'Mix Substation Location Summary'!$B934,'AH Data Pivot'!$H$3:$H$1320)</f>
        <v>22924.089999999997</v>
      </c>
      <c r="AF934" s="454">
        <f>SUMIF('AH Data Pivot'!$B$3:$B$1320,'Mix Substation Location Summary'!$B934,'AH Data Pivot'!$H$3:$H$1320)-AE934</f>
        <v>0</v>
      </c>
      <c r="AI934" s="473" t="str">
        <f t="shared" si="73"/>
        <v/>
      </c>
      <c r="AJ934" s="474">
        <f t="shared" si="74"/>
        <v>1</v>
      </c>
    </row>
    <row r="935" spans="2:36" x14ac:dyDescent="0.25">
      <c r="B935" s="403">
        <v>6027</v>
      </c>
      <c r="C935" s="403" t="str">
        <f t="shared" si="75"/>
        <v/>
      </c>
      <c r="F935" s="401">
        <f>SUMIF('AH Data Pivot'!$B$3:$B$1320,'Mix Substation Location Summary'!$B935,'AH Data Pivot'!$C$3:$C$1320)</f>
        <v>0</v>
      </c>
      <c r="G935" s="447">
        <f>SUMIF('AH Data Pivot'!$B$3:$B$1320,'Mix Substation Location Summary'!$B935,'AH Data Pivot'!$C$3:$C$1320)-F935</f>
        <v>0</v>
      </c>
      <c r="K935" s="401">
        <f>SUMIF('AH Data Pivot'!$B$3:$B$1320,'Mix Substation Location Summary'!$B935,'AH Data Pivot'!$D$3:$D$1320)</f>
        <v>0</v>
      </c>
      <c r="L935" s="456">
        <f>SUMIF('AH Data Pivot'!$B$3:$B$1320,'Mix Substation Location Summary'!$B935,'AH Data Pivot'!$D$3:$D$1320)-K935</f>
        <v>0</v>
      </c>
      <c r="P935" s="417">
        <f>SUMIF('AH Data Pivot'!$B$3:$B$1320,'Mix Substation Location Summary'!$B935,'AH Data Pivot'!$E$3:$E$1320)</f>
        <v>0</v>
      </c>
      <c r="Q935" s="451">
        <f>SUMIF('AH Data Pivot'!$B$3:$B$1320,'Mix Substation Location Summary'!$B935,'AH Data Pivot'!$E$3:$E$1320)-P935</f>
        <v>0</v>
      </c>
      <c r="U935" s="417">
        <f>SUMIF('AH Data Pivot'!$B$3:$B$1320,'Mix Substation Location Summary'!$B935,'AH Data Pivot'!$F$3:$F$1320)</f>
        <v>502891.18000000005</v>
      </c>
      <c r="V935" s="454">
        <f>SUMIF('AH Data Pivot'!$B$3:$B$1320,'Mix Substation Location Summary'!$B935,'AH Data Pivot'!$F$3:$F$1320)-U935</f>
        <v>0</v>
      </c>
      <c r="W935" s="403"/>
      <c r="Z935" s="417">
        <f>SUMIF('AH Data Pivot'!$B$3:$B$1320,'Mix Substation Location Summary'!$B935,'AH Data Pivot'!$G$3:$G$1320)</f>
        <v>7864072.3699999964</v>
      </c>
      <c r="AA935" s="447">
        <f>SUMIF('AH Data Pivot'!$B$3:$B$1320,'Mix Substation Location Summary'!$B935,'AH Data Pivot'!$G$3:$G$1320)-Z935</f>
        <v>0</v>
      </c>
      <c r="AE935" s="417">
        <f>SUMIF('AH Data Pivot'!$B$3:$B$1320,'Mix Substation Location Summary'!$B935,'AH Data Pivot'!$H$3:$H$1320)</f>
        <v>0</v>
      </c>
      <c r="AF935" s="454">
        <f>SUMIF('AH Data Pivot'!$B$3:$B$1320,'Mix Substation Location Summary'!$B935,'AH Data Pivot'!$H$3:$H$1320)-AE935</f>
        <v>0</v>
      </c>
      <c r="AI935" s="473" t="str">
        <f t="shared" si="73"/>
        <v/>
      </c>
      <c r="AJ935" s="474">
        <f t="shared" si="74"/>
        <v>1</v>
      </c>
    </row>
    <row r="936" spans="2:36" x14ac:dyDescent="0.25">
      <c r="B936" s="403">
        <v>6029</v>
      </c>
      <c r="C936" s="403" t="str">
        <f t="shared" si="75"/>
        <v/>
      </c>
      <c r="F936" s="401">
        <f>SUMIF('AH Data Pivot'!$B$3:$B$1320,'Mix Substation Location Summary'!$B936,'AH Data Pivot'!$C$3:$C$1320)</f>
        <v>0</v>
      </c>
      <c r="G936" s="447">
        <f>SUMIF('AH Data Pivot'!$B$3:$B$1320,'Mix Substation Location Summary'!$B936,'AH Data Pivot'!$C$3:$C$1320)-F936</f>
        <v>0</v>
      </c>
      <c r="K936" s="401">
        <f>SUMIF('AH Data Pivot'!$B$3:$B$1320,'Mix Substation Location Summary'!$B936,'AH Data Pivot'!$D$3:$D$1320)</f>
        <v>1636094.52</v>
      </c>
      <c r="L936" s="456">
        <f>SUMIF('AH Data Pivot'!$B$3:$B$1320,'Mix Substation Location Summary'!$B936,'AH Data Pivot'!$D$3:$D$1320)-K936</f>
        <v>0</v>
      </c>
      <c r="P936" s="417">
        <f>SUMIF('AH Data Pivot'!$B$3:$B$1320,'Mix Substation Location Summary'!$B936,'AH Data Pivot'!$E$3:$E$1320)</f>
        <v>0</v>
      </c>
      <c r="Q936" s="451">
        <f>SUMIF('AH Data Pivot'!$B$3:$B$1320,'Mix Substation Location Summary'!$B936,'AH Data Pivot'!$E$3:$E$1320)-P936</f>
        <v>0</v>
      </c>
      <c r="U936" s="417">
        <f>SUMIF('AH Data Pivot'!$B$3:$B$1320,'Mix Substation Location Summary'!$B936,'AH Data Pivot'!$F$3:$F$1320)</f>
        <v>692008.9800000001</v>
      </c>
      <c r="V936" s="454">
        <f>SUMIF('AH Data Pivot'!$B$3:$B$1320,'Mix Substation Location Summary'!$B936,'AH Data Pivot'!$F$3:$F$1320)-U936</f>
        <v>0</v>
      </c>
      <c r="W936" s="403"/>
      <c r="Z936" s="417">
        <f>SUMIF('AH Data Pivot'!$B$3:$B$1320,'Mix Substation Location Summary'!$B936,'AH Data Pivot'!$G$3:$G$1320)</f>
        <v>15156054.399999999</v>
      </c>
      <c r="AA936" s="447">
        <f>SUMIF('AH Data Pivot'!$B$3:$B$1320,'Mix Substation Location Summary'!$B936,'AH Data Pivot'!$G$3:$G$1320)-Z936</f>
        <v>0</v>
      </c>
      <c r="AE936" s="417">
        <f>SUMIF('AH Data Pivot'!$B$3:$B$1320,'Mix Substation Location Summary'!$B936,'AH Data Pivot'!$H$3:$H$1320)</f>
        <v>18845.23</v>
      </c>
      <c r="AF936" s="454">
        <f>SUMIF('AH Data Pivot'!$B$3:$B$1320,'Mix Substation Location Summary'!$B936,'AH Data Pivot'!$H$3:$H$1320)-AE936</f>
        <v>0</v>
      </c>
      <c r="AI936" s="473">
        <f t="shared" si="73"/>
        <v>1</v>
      </c>
      <c r="AJ936" s="474">
        <f t="shared" si="74"/>
        <v>1</v>
      </c>
    </row>
    <row r="937" spans="2:36" x14ac:dyDescent="0.25">
      <c r="B937" s="403">
        <v>6030</v>
      </c>
      <c r="C937" s="403" t="str">
        <f t="shared" si="75"/>
        <v/>
      </c>
      <c r="F937" s="401">
        <f>SUMIF('AH Data Pivot'!$B$3:$B$1320,'Mix Substation Location Summary'!$B937,'AH Data Pivot'!$C$3:$C$1320)</f>
        <v>0</v>
      </c>
      <c r="G937" s="447">
        <f>SUMIF('AH Data Pivot'!$B$3:$B$1320,'Mix Substation Location Summary'!$B937,'AH Data Pivot'!$C$3:$C$1320)-F937</f>
        <v>0</v>
      </c>
      <c r="K937" s="401">
        <f>SUMIF('AH Data Pivot'!$B$3:$B$1320,'Mix Substation Location Summary'!$B937,'AH Data Pivot'!$D$3:$D$1320)</f>
        <v>0</v>
      </c>
      <c r="L937" s="456">
        <f>SUMIF('AH Data Pivot'!$B$3:$B$1320,'Mix Substation Location Summary'!$B937,'AH Data Pivot'!$D$3:$D$1320)-K937</f>
        <v>0</v>
      </c>
      <c r="P937" s="417">
        <f>SUMIF('AH Data Pivot'!$B$3:$B$1320,'Mix Substation Location Summary'!$B937,'AH Data Pivot'!$E$3:$E$1320)</f>
        <v>0</v>
      </c>
      <c r="Q937" s="451">
        <f>SUMIF('AH Data Pivot'!$B$3:$B$1320,'Mix Substation Location Summary'!$B937,'AH Data Pivot'!$E$3:$E$1320)-P937</f>
        <v>0</v>
      </c>
      <c r="U937" s="417">
        <f>SUMIF('AH Data Pivot'!$B$3:$B$1320,'Mix Substation Location Summary'!$B937,'AH Data Pivot'!$F$3:$F$1320)</f>
        <v>2176934.1999999997</v>
      </c>
      <c r="V937" s="454">
        <f>SUMIF('AH Data Pivot'!$B$3:$B$1320,'Mix Substation Location Summary'!$B937,'AH Data Pivot'!$F$3:$F$1320)-U937</f>
        <v>0</v>
      </c>
      <c r="W937" s="403"/>
      <c r="Z937" s="417">
        <f>SUMIF('AH Data Pivot'!$B$3:$B$1320,'Mix Substation Location Summary'!$B937,'AH Data Pivot'!$G$3:$G$1320)</f>
        <v>10092497.859999999</v>
      </c>
      <c r="AA937" s="447">
        <f>SUMIF('AH Data Pivot'!$B$3:$B$1320,'Mix Substation Location Summary'!$B937,'AH Data Pivot'!$G$3:$G$1320)-Z937</f>
        <v>0</v>
      </c>
      <c r="AE937" s="417">
        <f>SUMIF('AH Data Pivot'!$B$3:$B$1320,'Mix Substation Location Summary'!$B937,'AH Data Pivot'!$H$3:$H$1320)</f>
        <v>1217.1500000000001</v>
      </c>
      <c r="AF937" s="454">
        <f>SUMIF('AH Data Pivot'!$B$3:$B$1320,'Mix Substation Location Summary'!$B937,'AH Data Pivot'!$H$3:$H$1320)-AE937</f>
        <v>0</v>
      </c>
      <c r="AI937" s="473" t="str">
        <f t="shared" si="73"/>
        <v/>
      </c>
      <c r="AJ937" s="474">
        <f t="shared" si="74"/>
        <v>1</v>
      </c>
    </row>
    <row r="938" spans="2:36" x14ac:dyDescent="0.25">
      <c r="B938" s="403">
        <v>6031</v>
      </c>
      <c r="C938" s="403" t="str">
        <f t="shared" si="75"/>
        <v/>
      </c>
      <c r="F938" s="401">
        <f>SUMIF('AH Data Pivot'!$B$3:$B$1320,'Mix Substation Location Summary'!$B938,'AH Data Pivot'!$C$3:$C$1320)</f>
        <v>0</v>
      </c>
      <c r="G938" s="447">
        <f>SUMIF('AH Data Pivot'!$B$3:$B$1320,'Mix Substation Location Summary'!$B938,'AH Data Pivot'!$C$3:$C$1320)-F938</f>
        <v>0</v>
      </c>
      <c r="K938" s="401">
        <f>SUMIF('AH Data Pivot'!$B$3:$B$1320,'Mix Substation Location Summary'!$B938,'AH Data Pivot'!$D$3:$D$1320)</f>
        <v>0</v>
      </c>
      <c r="L938" s="456">
        <f>SUMIF('AH Data Pivot'!$B$3:$B$1320,'Mix Substation Location Summary'!$B938,'AH Data Pivot'!$D$3:$D$1320)-K938</f>
        <v>0</v>
      </c>
      <c r="P938" s="417">
        <f>SUMIF('AH Data Pivot'!$B$3:$B$1320,'Mix Substation Location Summary'!$B938,'AH Data Pivot'!$E$3:$E$1320)</f>
        <v>0</v>
      </c>
      <c r="Q938" s="451">
        <f>SUMIF('AH Data Pivot'!$B$3:$B$1320,'Mix Substation Location Summary'!$B938,'AH Data Pivot'!$E$3:$E$1320)-P938</f>
        <v>0</v>
      </c>
      <c r="U938" s="417">
        <f>SUMIF('AH Data Pivot'!$B$3:$B$1320,'Mix Substation Location Summary'!$B938,'AH Data Pivot'!$F$3:$F$1320)</f>
        <v>200736.44000000006</v>
      </c>
      <c r="V938" s="454">
        <f>SUMIF('AH Data Pivot'!$B$3:$B$1320,'Mix Substation Location Summary'!$B938,'AH Data Pivot'!$F$3:$F$1320)-U938</f>
        <v>0</v>
      </c>
      <c r="W938" s="403"/>
      <c r="Z938" s="417">
        <f>SUMIF('AH Data Pivot'!$B$3:$B$1320,'Mix Substation Location Summary'!$B938,'AH Data Pivot'!$G$3:$G$1320)</f>
        <v>7563618.4699999988</v>
      </c>
      <c r="AA938" s="447">
        <f>SUMIF('AH Data Pivot'!$B$3:$B$1320,'Mix Substation Location Summary'!$B938,'AH Data Pivot'!$G$3:$G$1320)-Z938</f>
        <v>0</v>
      </c>
      <c r="AE938" s="417">
        <f>SUMIF('AH Data Pivot'!$B$3:$B$1320,'Mix Substation Location Summary'!$B938,'AH Data Pivot'!$H$3:$H$1320)</f>
        <v>11131.95</v>
      </c>
      <c r="AF938" s="454">
        <f>SUMIF('AH Data Pivot'!$B$3:$B$1320,'Mix Substation Location Summary'!$B938,'AH Data Pivot'!$H$3:$H$1320)-AE938</f>
        <v>0</v>
      </c>
      <c r="AI938" s="473" t="str">
        <f t="shared" si="73"/>
        <v/>
      </c>
      <c r="AJ938" s="474">
        <f t="shared" si="74"/>
        <v>1</v>
      </c>
    </row>
    <row r="939" spans="2:36" x14ac:dyDescent="0.25">
      <c r="B939" s="403">
        <v>6032</v>
      </c>
      <c r="C939" s="403" t="str">
        <f t="shared" si="75"/>
        <v/>
      </c>
      <c r="F939" s="401">
        <f>SUMIF('AH Data Pivot'!$B$3:$B$1320,'Mix Substation Location Summary'!$B939,'AH Data Pivot'!$C$3:$C$1320)</f>
        <v>0</v>
      </c>
      <c r="G939" s="447">
        <f>SUMIF('AH Data Pivot'!$B$3:$B$1320,'Mix Substation Location Summary'!$B939,'AH Data Pivot'!$C$3:$C$1320)-F939</f>
        <v>0</v>
      </c>
      <c r="K939" s="401">
        <f>SUMIF('AH Data Pivot'!$B$3:$B$1320,'Mix Substation Location Summary'!$B939,'AH Data Pivot'!$D$3:$D$1320)</f>
        <v>0</v>
      </c>
      <c r="L939" s="456">
        <f>SUMIF('AH Data Pivot'!$B$3:$B$1320,'Mix Substation Location Summary'!$B939,'AH Data Pivot'!$D$3:$D$1320)-K939</f>
        <v>0</v>
      </c>
      <c r="P939" s="417">
        <f>SUMIF('AH Data Pivot'!$B$3:$B$1320,'Mix Substation Location Summary'!$B939,'AH Data Pivot'!$E$3:$E$1320)</f>
        <v>0</v>
      </c>
      <c r="Q939" s="451">
        <f>SUMIF('AH Data Pivot'!$B$3:$B$1320,'Mix Substation Location Summary'!$B939,'AH Data Pivot'!$E$3:$E$1320)-P939</f>
        <v>0</v>
      </c>
      <c r="U939" s="417">
        <f>SUMIF('AH Data Pivot'!$B$3:$B$1320,'Mix Substation Location Summary'!$B939,'AH Data Pivot'!$F$3:$F$1320)</f>
        <v>576118.33999999985</v>
      </c>
      <c r="V939" s="454">
        <f>SUMIF('AH Data Pivot'!$B$3:$B$1320,'Mix Substation Location Summary'!$B939,'AH Data Pivot'!$F$3:$F$1320)-U939</f>
        <v>0</v>
      </c>
      <c r="W939" s="403"/>
      <c r="Z939" s="417">
        <f>SUMIF('AH Data Pivot'!$B$3:$B$1320,'Mix Substation Location Summary'!$B939,'AH Data Pivot'!$G$3:$G$1320)</f>
        <v>20296372.260000005</v>
      </c>
      <c r="AA939" s="447">
        <f>SUMIF('AH Data Pivot'!$B$3:$B$1320,'Mix Substation Location Summary'!$B939,'AH Data Pivot'!$G$3:$G$1320)-Z939</f>
        <v>0</v>
      </c>
      <c r="AE939" s="417">
        <f>SUMIF('AH Data Pivot'!$B$3:$B$1320,'Mix Substation Location Summary'!$B939,'AH Data Pivot'!$H$3:$H$1320)</f>
        <v>0</v>
      </c>
      <c r="AF939" s="454">
        <f>SUMIF('AH Data Pivot'!$B$3:$B$1320,'Mix Substation Location Summary'!$B939,'AH Data Pivot'!$H$3:$H$1320)-AE939</f>
        <v>0</v>
      </c>
      <c r="AI939" s="473" t="str">
        <f t="shared" si="73"/>
        <v/>
      </c>
      <c r="AJ939" s="474">
        <f t="shared" si="74"/>
        <v>1</v>
      </c>
    </row>
    <row r="940" spans="2:36" x14ac:dyDescent="0.25">
      <c r="B940" s="403">
        <v>6033</v>
      </c>
      <c r="C940" s="403" t="str">
        <f t="shared" si="75"/>
        <v/>
      </c>
      <c r="F940" s="401">
        <f>SUMIF('AH Data Pivot'!$B$3:$B$1320,'Mix Substation Location Summary'!$B940,'AH Data Pivot'!$C$3:$C$1320)</f>
        <v>0</v>
      </c>
      <c r="G940" s="447">
        <f>SUMIF('AH Data Pivot'!$B$3:$B$1320,'Mix Substation Location Summary'!$B940,'AH Data Pivot'!$C$3:$C$1320)-F940</f>
        <v>0</v>
      </c>
      <c r="K940" s="401">
        <f>SUMIF('AH Data Pivot'!$B$3:$B$1320,'Mix Substation Location Summary'!$B940,'AH Data Pivot'!$D$3:$D$1320)</f>
        <v>0</v>
      </c>
      <c r="L940" s="456">
        <f>SUMIF('AH Data Pivot'!$B$3:$B$1320,'Mix Substation Location Summary'!$B940,'AH Data Pivot'!$D$3:$D$1320)-K940</f>
        <v>0</v>
      </c>
      <c r="P940" s="417">
        <f>SUMIF('AH Data Pivot'!$B$3:$B$1320,'Mix Substation Location Summary'!$B940,'AH Data Pivot'!$E$3:$E$1320)</f>
        <v>0</v>
      </c>
      <c r="Q940" s="451">
        <f>SUMIF('AH Data Pivot'!$B$3:$B$1320,'Mix Substation Location Summary'!$B940,'AH Data Pivot'!$E$3:$E$1320)-P940</f>
        <v>0</v>
      </c>
      <c r="U940" s="417">
        <f>SUMIF('AH Data Pivot'!$B$3:$B$1320,'Mix Substation Location Summary'!$B940,'AH Data Pivot'!$F$3:$F$1320)</f>
        <v>512192.55999999994</v>
      </c>
      <c r="V940" s="454">
        <f>SUMIF('AH Data Pivot'!$B$3:$B$1320,'Mix Substation Location Summary'!$B940,'AH Data Pivot'!$F$3:$F$1320)-U940</f>
        <v>0</v>
      </c>
      <c r="W940" s="403"/>
      <c r="Z940" s="417">
        <f>SUMIF('AH Data Pivot'!$B$3:$B$1320,'Mix Substation Location Summary'!$B940,'AH Data Pivot'!$G$3:$G$1320)</f>
        <v>8062230.0499999998</v>
      </c>
      <c r="AA940" s="447">
        <f>SUMIF('AH Data Pivot'!$B$3:$B$1320,'Mix Substation Location Summary'!$B940,'AH Data Pivot'!$G$3:$G$1320)-Z940</f>
        <v>0</v>
      </c>
      <c r="AE940" s="417">
        <f>SUMIF('AH Data Pivot'!$B$3:$B$1320,'Mix Substation Location Summary'!$B940,'AH Data Pivot'!$H$3:$H$1320)</f>
        <v>0</v>
      </c>
      <c r="AF940" s="454">
        <f>SUMIF('AH Data Pivot'!$B$3:$B$1320,'Mix Substation Location Summary'!$B940,'AH Data Pivot'!$H$3:$H$1320)-AE940</f>
        <v>0</v>
      </c>
      <c r="AI940" s="473" t="str">
        <f t="shared" si="73"/>
        <v/>
      </c>
      <c r="AJ940" s="474">
        <f t="shared" si="74"/>
        <v>1</v>
      </c>
    </row>
    <row r="941" spans="2:36" x14ac:dyDescent="0.25">
      <c r="B941" s="403">
        <v>6034</v>
      </c>
      <c r="C941" s="403" t="str">
        <f t="shared" si="75"/>
        <v/>
      </c>
      <c r="F941" s="401">
        <f>SUMIF('AH Data Pivot'!$B$3:$B$1320,'Mix Substation Location Summary'!$B941,'AH Data Pivot'!$C$3:$C$1320)</f>
        <v>0</v>
      </c>
      <c r="G941" s="447">
        <f>SUMIF('AH Data Pivot'!$B$3:$B$1320,'Mix Substation Location Summary'!$B941,'AH Data Pivot'!$C$3:$C$1320)-F941</f>
        <v>0</v>
      </c>
      <c r="K941" s="401">
        <f>SUMIF('AH Data Pivot'!$B$3:$B$1320,'Mix Substation Location Summary'!$B941,'AH Data Pivot'!$D$3:$D$1320)</f>
        <v>0</v>
      </c>
      <c r="L941" s="456">
        <f>SUMIF('AH Data Pivot'!$B$3:$B$1320,'Mix Substation Location Summary'!$B941,'AH Data Pivot'!$D$3:$D$1320)-K941</f>
        <v>0</v>
      </c>
      <c r="P941" s="417">
        <f>SUMIF('AH Data Pivot'!$B$3:$B$1320,'Mix Substation Location Summary'!$B941,'AH Data Pivot'!$E$3:$E$1320)</f>
        <v>0</v>
      </c>
      <c r="Q941" s="451">
        <f>SUMIF('AH Data Pivot'!$B$3:$B$1320,'Mix Substation Location Summary'!$B941,'AH Data Pivot'!$E$3:$E$1320)-P941</f>
        <v>0</v>
      </c>
      <c r="U941" s="417">
        <f>SUMIF('AH Data Pivot'!$B$3:$B$1320,'Mix Substation Location Summary'!$B941,'AH Data Pivot'!$F$3:$F$1320)</f>
        <v>3027105.4300000006</v>
      </c>
      <c r="V941" s="454">
        <f>SUMIF('AH Data Pivot'!$B$3:$B$1320,'Mix Substation Location Summary'!$B941,'AH Data Pivot'!$F$3:$F$1320)-U941</f>
        <v>0</v>
      </c>
      <c r="W941" s="403"/>
      <c r="Z941" s="417">
        <f>SUMIF('AH Data Pivot'!$B$3:$B$1320,'Mix Substation Location Summary'!$B941,'AH Data Pivot'!$G$3:$G$1320)</f>
        <v>21970129.669999994</v>
      </c>
      <c r="AA941" s="447">
        <f>SUMIF('AH Data Pivot'!$B$3:$B$1320,'Mix Substation Location Summary'!$B941,'AH Data Pivot'!$G$3:$G$1320)-Z941</f>
        <v>0</v>
      </c>
      <c r="AE941" s="417">
        <f>SUMIF('AH Data Pivot'!$B$3:$B$1320,'Mix Substation Location Summary'!$B941,'AH Data Pivot'!$H$3:$H$1320)</f>
        <v>12298.6</v>
      </c>
      <c r="AF941" s="454">
        <f>SUMIF('AH Data Pivot'!$B$3:$B$1320,'Mix Substation Location Summary'!$B941,'AH Data Pivot'!$H$3:$H$1320)-AE941</f>
        <v>0</v>
      </c>
      <c r="AI941" s="473" t="str">
        <f t="shared" si="73"/>
        <v/>
      </c>
      <c r="AJ941" s="474">
        <f t="shared" si="74"/>
        <v>1</v>
      </c>
    </row>
    <row r="942" spans="2:36" x14ac:dyDescent="0.25">
      <c r="B942" s="403">
        <v>6035</v>
      </c>
      <c r="C942" s="403" t="str">
        <f t="shared" si="75"/>
        <v/>
      </c>
      <c r="F942" s="401">
        <f>SUMIF('AH Data Pivot'!$B$3:$B$1320,'Mix Substation Location Summary'!$B942,'AH Data Pivot'!$C$3:$C$1320)</f>
        <v>0</v>
      </c>
      <c r="G942" s="447">
        <f>SUMIF('AH Data Pivot'!$B$3:$B$1320,'Mix Substation Location Summary'!$B942,'AH Data Pivot'!$C$3:$C$1320)-F942</f>
        <v>0</v>
      </c>
      <c r="K942" s="401">
        <f>SUMIF('AH Data Pivot'!$B$3:$B$1320,'Mix Substation Location Summary'!$B942,'AH Data Pivot'!$D$3:$D$1320)</f>
        <v>0</v>
      </c>
      <c r="L942" s="456">
        <f>SUMIF('AH Data Pivot'!$B$3:$B$1320,'Mix Substation Location Summary'!$B942,'AH Data Pivot'!$D$3:$D$1320)-K942</f>
        <v>0</v>
      </c>
      <c r="P942" s="417">
        <f>SUMIF('AH Data Pivot'!$B$3:$B$1320,'Mix Substation Location Summary'!$B942,'AH Data Pivot'!$E$3:$E$1320)</f>
        <v>0</v>
      </c>
      <c r="Q942" s="451">
        <f>SUMIF('AH Data Pivot'!$B$3:$B$1320,'Mix Substation Location Summary'!$B942,'AH Data Pivot'!$E$3:$E$1320)-P942</f>
        <v>0</v>
      </c>
      <c r="U942" s="417">
        <f>SUMIF('AH Data Pivot'!$B$3:$B$1320,'Mix Substation Location Summary'!$B942,'AH Data Pivot'!$F$3:$F$1320)</f>
        <v>1457015.5100000002</v>
      </c>
      <c r="V942" s="454">
        <f>SUMIF('AH Data Pivot'!$B$3:$B$1320,'Mix Substation Location Summary'!$B942,'AH Data Pivot'!$F$3:$F$1320)-U942</f>
        <v>0</v>
      </c>
      <c r="W942" s="403"/>
      <c r="Z942" s="417">
        <f>SUMIF('AH Data Pivot'!$B$3:$B$1320,'Mix Substation Location Summary'!$B942,'AH Data Pivot'!$G$3:$G$1320)</f>
        <v>12383251.789999995</v>
      </c>
      <c r="AA942" s="447">
        <f>SUMIF('AH Data Pivot'!$B$3:$B$1320,'Mix Substation Location Summary'!$B942,'AH Data Pivot'!$G$3:$G$1320)-Z942</f>
        <v>0</v>
      </c>
      <c r="AE942" s="417">
        <f>SUMIF('AH Data Pivot'!$B$3:$B$1320,'Mix Substation Location Summary'!$B942,'AH Data Pivot'!$H$3:$H$1320)</f>
        <v>0</v>
      </c>
      <c r="AF942" s="454">
        <f>SUMIF('AH Data Pivot'!$B$3:$B$1320,'Mix Substation Location Summary'!$B942,'AH Data Pivot'!$H$3:$H$1320)-AE942</f>
        <v>0</v>
      </c>
      <c r="AI942" s="473" t="str">
        <f t="shared" si="73"/>
        <v/>
      </c>
      <c r="AJ942" s="474">
        <f t="shared" si="74"/>
        <v>1</v>
      </c>
    </row>
    <row r="943" spans="2:36" x14ac:dyDescent="0.25">
      <c r="B943" s="403">
        <v>6036</v>
      </c>
      <c r="C943" s="403" t="str">
        <f t="shared" si="75"/>
        <v/>
      </c>
      <c r="F943" s="401">
        <f>SUMIF('AH Data Pivot'!$B$3:$B$1320,'Mix Substation Location Summary'!$B943,'AH Data Pivot'!$C$3:$C$1320)</f>
        <v>0</v>
      </c>
      <c r="G943" s="447">
        <f>SUMIF('AH Data Pivot'!$B$3:$B$1320,'Mix Substation Location Summary'!$B943,'AH Data Pivot'!$C$3:$C$1320)-F943</f>
        <v>0</v>
      </c>
      <c r="K943" s="401">
        <f>SUMIF('AH Data Pivot'!$B$3:$B$1320,'Mix Substation Location Summary'!$B943,'AH Data Pivot'!$D$3:$D$1320)</f>
        <v>0</v>
      </c>
      <c r="L943" s="456">
        <f>SUMIF('AH Data Pivot'!$B$3:$B$1320,'Mix Substation Location Summary'!$B943,'AH Data Pivot'!$D$3:$D$1320)-K943</f>
        <v>0</v>
      </c>
      <c r="P943" s="417">
        <f>SUMIF('AH Data Pivot'!$B$3:$B$1320,'Mix Substation Location Summary'!$B943,'AH Data Pivot'!$E$3:$E$1320)</f>
        <v>0</v>
      </c>
      <c r="Q943" s="451">
        <f>SUMIF('AH Data Pivot'!$B$3:$B$1320,'Mix Substation Location Summary'!$B943,'AH Data Pivot'!$E$3:$E$1320)-P943</f>
        <v>0</v>
      </c>
      <c r="U943" s="417">
        <f>SUMIF('AH Data Pivot'!$B$3:$B$1320,'Mix Substation Location Summary'!$B943,'AH Data Pivot'!$F$3:$F$1320)</f>
        <v>913035.05999999994</v>
      </c>
      <c r="V943" s="454">
        <f>SUMIF('AH Data Pivot'!$B$3:$B$1320,'Mix Substation Location Summary'!$B943,'AH Data Pivot'!$F$3:$F$1320)-U943</f>
        <v>0</v>
      </c>
      <c r="W943" s="403"/>
      <c r="Z943" s="417">
        <f>SUMIF('AH Data Pivot'!$B$3:$B$1320,'Mix Substation Location Summary'!$B943,'AH Data Pivot'!$G$3:$G$1320)</f>
        <v>14161073.51</v>
      </c>
      <c r="AA943" s="447">
        <f>SUMIF('AH Data Pivot'!$B$3:$B$1320,'Mix Substation Location Summary'!$B943,'AH Data Pivot'!$G$3:$G$1320)-Z943</f>
        <v>0</v>
      </c>
      <c r="AE943" s="417">
        <f>SUMIF('AH Data Pivot'!$B$3:$B$1320,'Mix Substation Location Summary'!$B943,'AH Data Pivot'!$H$3:$H$1320)</f>
        <v>38523.879999999997</v>
      </c>
      <c r="AF943" s="454">
        <f>SUMIF('AH Data Pivot'!$B$3:$B$1320,'Mix Substation Location Summary'!$B943,'AH Data Pivot'!$H$3:$H$1320)-AE943</f>
        <v>0</v>
      </c>
      <c r="AI943" s="473" t="str">
        <f t="shared" si="73"/>
        <v/>
      </c>
      <c r="AJ943" s="474">
        <f t="shared" si="74"/>
        <v>1</v>
      </c>
    </row>
    <row r="944" spans="2:36" x14ac:dyDescent="0.25">
      <c r="B944" s="403">
        <v>6039</v>
      </c>
      <c r="C944" s="403" t="str">
        <f t="shared" si="75"/>
        <v/>
      </c>
      <c r="F944" s="401">
        <f>SUMIF('AH Data Pivot'!$B$3:$B$1320,'Mix Substation Location Summary'!$B944,'AH Data Pivot'!$C$3:$C$1320)</f>
        <v>0</v>
      </c>
      <c r="G944" s="447">
        <f>SUMIF('AH Data Pivot'!$B$3:$B$1320,'Mix Substation Location Summary'!$B944,'AH Data Pivot'!$C$3:$C$1320)-F944</f>
        <v>0</v>
      </c>
      <c r="K944" s="401">
        <f>SUMIF('AH Data Pivot'!$B$3:$B$1320,'Mix Substation Location Summary'!$B944,'AH Data Pivot'!$D$3:$D$1320)</f>
        <v>0</v>
      </c>
      <c r="L944" s="456">
        <f>SUMIF('AH Data Pivot'!$B$3:$B$1320,'Mix Substation Location Summary'!$B944,'AH Data Pivot'!$D$3:$D$1320)-K944</f>
        <v>0</v>
      </c>
      <c r="P944" s="417">
        <f>SUMIF('AH Data Pivot'!$B$3:$B$1320,'Mix Substation Location Summary'!$B944,'AH Data Pivot'!$E$3:$E$1320)</f>
        <v>0</v>
      </c>
      <c r="Q944" s="451">
        <f>SUMIF('AH Data Pivot'!$B$3:$B$1320,'Mix Substation Location Summary'!$B944,'AH Data Pivot'!$E$3:$E$1320)-P944</f>
        <v>0</v>
      </c>
      <c r="U944" s="417">
        <f>SUMIF('AH Data Pivot'!$B$3:$B$1320,'Mix Substation Location Summary'!$B944,'AH Data Pivot'!$F$3:$F$1320)</f>
        <v>242885.82</v>
      </c>
      <c r="V944" s="454">
        <f>SUMIF('AH Data Pivot'!$B$3:$B$1320,'Mix Substation Location Summary'!$B944,'AH Data Pivot'!$F$3:$F$1320)-U944</f>
        <v>0</v>
      </c>
      <c r="W944" s="403"/>
      <c r="Z944" s="417">
        <f>SUMIF('AH Data Pivot'!$B$3:$B$1320,'Mix Substation Location Summary'!$B944,'AH Data Pivot'!$G$3:$G$1320)</f>
        <v>12981077.530000005</v>
      </c>
      <c r="AA944" s="447">
        <f>SUMIF('AH Data Pivot'!$B$3:$B$1320,'Mix Substation Location Summary'!$B944,'AH Data Pivot'!$G$3:$G$1320)-Z944</f>
        <v>0</v>
      </c>
      <c r="AE944" s="417">
        <f>SUMIF('AH Data Pivot'!$B$3:$B$1320,'Mix Substation Location Summary'!$B944,'AH Data Pivot'!$H$3:$H$1320)</f>
        <v>0</v>
      </c>
      <c r="AF944" s="454">
        <f>SUMIF('AH Data Pivot'!$B$3:$B$1320,'Mix Substation Location Summary'!$B944,'AH Data Pivot'!$H$3:$H$1320)-AE944</f>
        <v>0</v>
      </c>
      <c r="AI944" s="473" t="str">
        <f t="shared" si="73"/>
        <v/>
      </c>
      <c r="AJ944" s="474">
        <f t="shared" si="74"/>
        <v>1</v>
      </c>
    </row>
    <row r="945" spans="2:36" x14ac:dyDescent="0.25">
      <c r="B945" s="403">
        <v>6040</v>
      </c>
      <c r="C945" s="403" t="str">
        <f t="shared" si="75"/>
        <v/>
      </c>
      <c r="F945" s="401">
        <f>SUMIF('AH Data Pivot'!$B$3:$B$1320,'Mix Substation Location Summary'!$B945,'AH Data Pivot'!$C$3:$C$1320)</f>
        <v>0</v>
      </c>
      <c r="G945" s="447">
        <f>SUMIF('AH Data Pivot'!$B$3:$B$1320,'Mix Substation Location Summary'!$B945,'AH Data Pivot'!$C$3:$C$1320)-F945</f>
        <v>0</v>
      </c>
      <c r="K945" s="401">
        <f>SUMIF('AH Data Pivot'!$B$3:$B$1320,'Mix Substation Location Summary'!$B945,'AH Data Pivot'!$D$3:$D$1320)</f>
        <v>0</v>
      </c>
      <c r="L945" s="456">
        <f>SUMIF('AH Data Pivot'!$B$3:$B$1320,'Mix Substation Location Summary'!$B945,'AH Data Pivot'!$D$3:$D$1320)-K945</f>
        <v>0</v>
      </c>
      <c r="P945" s="417">
        <f>SUMIF('AH Data Pivot'!$B$3:$B$1320,'Mix Substation Location Summary'!$B945,'AH Data Pivot'!$E$3:$E$1320)</f>
        <v>0</v>
      </c>
      <c r="Q945" s="451">
        <f>SUMIF('AH Data Pivot'!$B$3:$B$1320,'Mix Substation Location Summary'!$B945,'AH Data Pivot'!$E$3:$E$1320)-P945</f>
        <v>0</v>
      </c>
      <c r="U945" s="417">
        <f>SUMIF('AH Data Pivot'!$B$3:$B$1320,'Mix Substation Location Summary'!$B945,'AH Data Pivot'!$F$3:$F$1320)</f>
        <v>108860.62999999999</v>
      </c>
      <c r="V945" s="454">
        <f>SUMIF('AH Data Pivot'!$B$3:$B$1320,'Mix Substation Location Summary'!$B945,'AH Data Pivot'!$F$3:$F$1320)-U945</f>
        <v>0</v>
      </c>
      <c r="W945" s="403"/>
      <c r="Z945" s="417">
        <f>SUMIF('AH Data Pivot'!$B$3:$B$1320,'Mix Substation Location Summary'!$B945,'AH Data Pivot'!$G$3:$G$1320)</f>
        <v>6189973.3500000015</v>
      </c>
      <c r="AA945" s="447">
        <f>SUMIF('AH Data Pivot'!$B$3:$B$1320,'Mix Substation Location Summary'!$B945,'AH Data Pivot'!$G$3:$G$1320)-Z945</f>
        <v>0</v>
      </c>
      <c r="AE945" s="417">
        <f>SUMIF('AH Data Pivot'!$B$3:$B$1320,'Mix Substation Location Summary'!$B945,'AH Data Pivot'!$H$3:$H$1320)</f>
        <v>18681.21</v>
      </c>
      <c r="AF945" s="454">
        <f>SUMIF('AH Data Pivot'!$B$3:$B$1320,'Mix Substation Location Summary'!$B945,'AH Data Pivot'!$H$3:$H$1320)-AE945</f>
        <v>0</v>
      </c>
      <c r="AI945" s="473" t="str">
        <f t="shared" si="73"/>
        <v/>
      </c>
      <c r="AJ945" s="474">
        <f t="shared" si="74"/>
        <v>1</v>
      </c>
    </row>
    <row r="946" spans="2:36" x14ac:dyDescent="0.25">
      <c r="B946" s="403">
        <v>6042</v>
      </c>
      <c r="C946" s="403" t="str">
        <f t="shared" si="75"/>
        <v/>
      </c>
      <c r="F946" s="401">
        <f>SUMIF('AH Data Pivot'!$B$3:$B$1320,'Mix Substation Location Summary'!$B946,'AH Data Pivot'!$C$3:$C$1320)</f>
        <v>0</v>
      </c>
      <c r="G946" s="447">
        <f>SUMIF('AH Data Pivot'!$B$3:$B$1320,'Mix Substation Location Summary'!$B946,'AH Data Pivot'!$C$3:$C$1320)-F946</f>
        <v>0</v>
      </c>
      <c r="K946" s="401">
        <f>SUMIF('AH Data Pivot'!$B$3:$B$1320,'Mix Substation Location Summary'!$B946,'AH Data Pivot'!$D$3:$D$1320)</f>
        <v>0</v>
      </c>
      <c r="L946" s="456">
        <f>SUMIF('AH Data Pivot'!$B$3:$B$1320,'Mix Substation Location Summary'!$B946,'AH Data Pivot'!$D$3:$D$1320)-K946</f>
        <v>0</v>
      </c>
      <c r="P946" s="417">
        <f>SUMIF('AH Data Pivot'!$B$3:$B$1320,'Mix Substation Location Summary'!$B946,'AH Data Pivot'!$E$3:$E$1320)</f>
        <v>0</v>
      </c>
      <c r="Q946" s="451">
        <f>SUMIF('AH Data Pivot'!$B$3:$B$1320,'Mix Substation Location Summary'!$B946,'AH Data Pivot'!$E$3:$E$1320)-P946</f>
        <v>0</v>
      </c>
      <c r="U946" s="417">
        <f>SUMIF('AH Data Pivot'!$B$3:$B$1320,'Mix Substation Location Summary'!$B946,'AH Data Pivot'!$F$3:$F$1320)</f>
        <v>457400.98999999993</v>
      </c>
      <c r="V946" s="454">
        <f>SUMIF('AH Data Pivot'!$B$3:$B$1320,'Mix Substation Location Summary'!$B946,'AH Data Pivot'!$F$3:$F$1320)-U946</f>
        <v>0</v>
      </c>
      <c r="W946" s="403"/>
      <c r="Z946" s="417">
        <f>SUMIF('AH Data Pivot'!$B$3:$B$1320,'Mix Substation Location Summary'!$B946,'AH Data Pivot'!$G$3:$G$1320)</f>
        <v>7338250.209999999</v>
      </c>
      <c r="AA946" s="447">
        <f>SUMIF('AH Data Pivot'!$B$3:$B$1320,'Mix Substation Location Summary'!$B946,'AH Data Pivot'!$G$3:$G$1320)-Z946</f>
        <v>0</v>
      </c>
      <c r="AE946" s="417">
        <f>SUMIF('AH Data Pivot'!$B$3:$B$1320,'Mix Substation Location Summary'!$B946,'AH Data Pivot'!$H$3:$H$1320)</f>
        <v>0</v>
      </c>
      <c r="AF946" s="454">
        <f>SUMIF('AH Data Pivot'!$B$3:$B$1320,'Mix Substation Location Summary'!$B946,'AH Data Pivot'!$H$3:$H$1320)-AE946</f>
        <v>0</v>
      </c>
      <c r="AI946" s="473" t="str">
        <f t="shared" si="73"/>
        <v/>
      </c>
      <c r="AJ946" s="474">
        <f t="shared" si="74"/>
        <v>1</v>
      </c>
    </row>
    <row r="947" spans="2:36" x14ac:dyDescent="0.25">
      <c r="B947" s="403">
        <v>6043</v>
      </c>
      <c r="C947" s="403" t="str">
        <f t="shared" si="75"/>
        <v/>
      </c>
      <c r="F947" s="401">
        <f>SUMIF('AH Data Pivot'!$B$3:$B$1320,'Mix Substation Location Summary'!$B947,'AH Data Pivot'!$C$3:$C$1320)</f>
        <v>0</v>
      </c>
      <c r="G947" s="447">
        <f>SUMIF('AH Data Pivot'!$B$3:$B$1320,'Mix Substation Location Summary'!$B947,'AH Data Pivot'!$C$3:$C$1320)-F947</f>
        <v>0</v>
      </c>
      <c r="K947" s="401">
        <f>SUMIF('AH Data Pivot'!$B$3:$B$1320,'Mix Substation Location Summary'!$B947,'AH Data Pivot'!$D$3:$D$1320)</f>
        <v>0</v>
      </c>
      <c r="L947" s="456">
        <f>SUMIF('AH Data Pivot'!$B$3:$B$1320,'Mix Substation Location Summary'!$B947,'AH Data Pivot'!$D$3:$D$1320)-K947</f>
        <v>0</v>
      </c>
      <c r="P947" s="417">
        <f>SUMIF('AH Data Pivot'!$B$3:$B$1320,'Mix Substation Location Summary'!$B947,'AH Data Pivot'!$E$3:$E$1320)</f>
        <v>0</v>
      </c>
      <c r="Q947" s="451">
        <f>SUMIF('AH Data Pivot'!$B$3:$B$1320,'Mix Substation Location Summary'!$B947,'AH Data Pivot'!$E$3:$E$1320)-P947</f>
        <v>0</v>
      </c>
      <c r="U947" s="417">
        <f>SUMIF('AH Data Pivot'!$B$3:$B$1320,'Mix Substation Location Summary'!$B947,'AH Data Pivot'!$F$3:$F$1320)</f>
        <v>5074195.5499999989</v>
      </c>
      <c r="V947" s="454">
        <f>SUMIF('AH Data Pivot'!$B$3:$B$1320,'Mix Substation Location Summary'!$B947,'AH Data Pivot'!$F$3:$F$1320)-U947</f>
        <v>0</v>
      </c>
      <c r="W947" s="403"/>
      <c r="Z947" s="417">
        <f>SUMIF('AH Data Pivot'!$B$3:$B$1320,'Mix Substation Location Summary'!$B947,'AH Data Pivot'!$G$3:$G$1320)</f>
        <v>14085819.549999999</v>
      </c>
      <c r="AA947" s="447">
        <f>SUMIF('AH Data Pivot'!$B$3:$B$1320,'Mix Substation Location Summary'!$B947,'AH Data Pivot'!$G$3:$G$1320)-Z947</f>
        <v>0</v>
      </c>
      <c r="AE947" s="417">
        <f>SUMIF('AH Data Pivot'!$B$3:$B$1320,'Mix Substation Location Summary'!$B947,'AH Data Pivot'!$H$3:$H$1320)</f>
        <v>11739.9</v>
      </c>
      <c r="AF947" s="454">
        <f>SUMIF('AH Data Pivot'!$B$3:$B$1320,'Mix Substation Location Summary'!$B947,'AH Data Pivot'!$H$3:$H$1320)-AE947</f>
        <v>0</v>
      </c>
      <c r="AI947" s="473" t="str">
        <f t="shared" si="73"/>
        <v/>
      </c>
      <c r="AJ947" s="474">
        <f t="shared" si="74"/>
        <v>1</v>
      </c>
    </row>
    <row r="948" spans="2:36" x14ac:dyDescent="0.25">
      <c r="B948" s="403">
        <v>6044</v>
      </c>
      <c r="C948" s="403" t="str">
        <f t="shared" si="75"/>
        <v/>
      </c>
      <c r="F948" s="401">
        <f>SUMIF('AH Data Pivot'!$B$3:$B$1320,'Mix Substation Location Summary'!$B948,'AH Data Pivot'!$C$3:$C$1320)</f>
        <v>0</v>
      </c>
      <c r="G948" s="447">
        <f>SUMIF('AH Data Pivot'!$B$3:$B$1320,'Mix Substation Location Summary'!$B948,'AH Data Pivot'!$C$3:$C$1320)-F948</f>
        <v>0</v>
      </c>
      <c r="K948" s="401">
        <f>SUMIF('AH Data Pivot'!$B$3:$B$1320,'Mix Substation Location Summary'!$B948,'AH Data Pivot'!$D$3:$D$1320)</f>
        <v>0</v>
      </c>
      <c r="L948" s="456">
        <f>SUMIF('AH Data Pivot'!$B$3:$B$1320,'Mix Substation Location Summary'!$B948,'AH Data Pivot'!$D$3:$D$1320)-K948</f>
        <v>0</v>
      </c>
      <c r="P948" s="417">
        <f>SUMIF('AH Data Pivot'!$B$3:$B$1320,'Mix Substation Location Summary'!$B948,'AH Data Pivot'!$E$3:$E$1320)</f>
        <v>0</v>
      </c>
      <c r="Q948" s="451">
        <f>SUMIF('AH Data Pivot'!$B$3:$B$1320,'Mix Substation Location Summary'!$B948,'AH Data Pivot'!$E$3:$E$1320)-P948</f>
        <v>0</v>
      </c>
      <c r="U948" s="417">
        <f>SUMIF('AH Data Pivot'!$B$3:$B$1320,'Mix Substation Location Summary'!$B948,'AH Data Pivot'!$F$3:$F$1320)</f>
        <v>773374.1399999999</v>
      </c>
      <c r="V948" s="454">
        <f>SUMIF('AH Data Pivot'!$B$3:$B$1320,'Mix Substation Location Summary'!$B948,'AH Data Pivot'!$F$3:$F$1320)-U948</f>
        <v>0</v>
      </c>
      <c r="W948" s="403"/>
      <c r="Z948" s="417">
        <f>SUMIF('AH Data Pivot'!$B$3:$B$1320,'Mix Substation Location Summary'!$B948,'AH Data Pivot'!$G$3:$G$1320)</f>
        <v>9880182.0899999999</v>
      </c>
      <c r="AA948" s="447">
        <f>SUMIF('AH Data Pivot'!$B$3:$B$1320,'Mix Substation Location Summary'!$B948,'AH Data Pivot'!$G$3:$G$1320)-Z948</f>
        <v>0</v>
      </c>
      <c r="AE948" s="417">
        <f>SUMIF('AH Data Pivot'!$B$3:$B$1320,'Mix Substation Location Summary'!$B948,'AH Data Pivot'!$H$3:$H$1320)</f>
        <v>0</v>
      </c>
      <c r="AF948" s="454">
        <f>SUMIF('AH Data Pivot'!$B$3:$B$1320,'Mix Substation Location Summary'!$B948,'AH Data Pivot'!$H$3:$H$1320)-AE948</f>
        <v>0</v>
      </c>
      <c r="AI948" s="473" t="str">
        <f t="shared" si="73"/>
        <v/>
      </c>
      <c r="AJ948" s="474">
        <f t="shared" si="74"/>
        <v>1</v>
      </c>
    </row>
    <row r="949" spans="2:36" x14ac:dyDescent="0.25">
      <c r="B949" s="403">
        <v>6046</v>
      </c>
      <c r="C949" s="403" t="str">
        <f t="shared" si="75"/>
        <v/>
      </c>
      <c r="F949" s="401">
        <f>SUMIF('AH Data Pivot'!$B$3:$B$1320,'Mix Substation Location Summary'!$B949,'AH Data Pivot'!$C$3:$C$1320)</f>
        <v>0</v>
      </c>
      <c r="G949" s="447">
        <f>SUMIF('AH Data Pivot'!$B$3:$B$1320,'Mix Substation Location Summary'!$B949,'AH Data Pivot'!$C$3:$C$1320)-F949</f>
        <v>0</v>
      </c>
      <c r="K949" s="401">
        <f>SUMIF('AH Data Pivot'!$B$3:$B$1320,'Mix Substation Location Summary'!$B949,'AH Data Pivot'!$D$3:$D$1320)</f>
        <v>0</v>
      </c>
      <c r="L949" s="456">
        <f>SUMIF('AH Data Pivot'!$B$3:$B$1320,'Mix Substation Location Summary'!$B949,'AH Data Pivot'!$D$3:$D$1320)-K949</f>
        <v>0</v>
      </c>
      <c r="P949" s="417">
        <f>SUMIF('AH Data Pivot'!$B$3:$B$1320,'Mix Substation Location Summary'!$B949,'AH Data Pivot'!$E$3:$E$1320)</f>
        <v>0</v>
      </c>
      <c r="Q949" s="451">
        <f>SUMIF('AH Data Pivot'!$B$3:$B$1320,'Mix Substation Location Summary'!$B949,'AH Data Pivot'!$E$3:$E$1320)-P949</f>
        <v>0</v>
      </c>
      <c r="U949" s="417">
        <f>SUMIF('AH Data Pivot'!$B$3:$B$1320,'Mix Substation Location Summary'!$B949,'AH Data Pivot'!$F$3:$F$1320)</f>
        <v>559715.92000000016</v>
      </c>
      <c r="V949" s="454">
        <f>SUMIF('AH Data Pivot'!$B$3:$B$1320,'Mix Substation Location Summary'!$B949,'AH Data Pivot'!$F$3:$F$1320)-U949</f>
        <v>0</v>
      </c>
      <c r="W949" s="403"/>
      <c r="Z949" s="417">
        <f>SUMIF('AH Data Pivot'!$B$3:$B$1320,'Mix Substation Location Summary'!$B949,'AH Data Pivot'!$G$3:$G$1320)</f>
        <v>6134346.330000001</v>
      </c>
      <c r="AA949" s="447">
        <f>SUMIF('AH Data Pivot'!$B$3:$B$1320,'Mix Substation Location Summary'!$B949,'AH Data Pivot'!$G$3:$G$1320)-Z949</f>
        <v>0</v>
      </c>
      <c r="AE949" s="417">
        <f>SUMIF('AH Data Pivot'!$B$3:$B$1320,'Mix Substation Location Summary'!$B949,'AH Data Pivot'!$H$3:$H$1320)</f>
        <v>0</v>
      </c>
      <c r="AF949" s="454">
        <f>SUMIF('AH Data Pivot'!$B$3:$B$1320,'Mix Substation Location Summary'!$B949,'AH Data Pivot'!$H$3:$H$1320)-AE949</f>
        <v>0</v>
      </c>
      <c r="AI949" s="473" t="str">
        <f t="shared" si="73"/>
        <v/>
      </c>
      <c r="AJ949" s="474">
        <f t="shared" si="74"/>
        <v>1</v>
      </c>
    </row>
    <row r="950" spans="2:36" x14ac:dyDescent="0.25">
      <c r="B950" s="403">
        <v>6047</v>
      </c>
      <c r="C950" s="403" t="str">
        <f t="shared" si="75"/>
        <v/>
      </c>
      <c r="F950" s="401">
        <f>SUMIF('AH Data Pivot'!$B$3:$B$1320,'Mix Substation Location Summary'!$B950,'AH Data Pivot'!$C$3:$C$1320)</f>
        <v>0</v>
      </c>
      <c r="G950" s="447">
        <f>SUMIF('AH Data Pivot'!$B$3:$B$1320,'Mix Substation Location Summary'!$B950,'AH Data Pivot'!$C$3:$C$1320)-F950</f>
        <v>0</v>
      </c>
      <c r="K950" s="401">
        <f>SUMIF('AH Data Pivot'!$B$3:$B$1320,'Mix Substation Location Summary'!$B950,'AH Data Pivot'!$D$3:$D$1320)</f>
        <v>0</v>
      </c>
      <c r="L950" s="456">
        <f>SUMIF('AH Data Pivot'!$B$3:$B$1320,'Mix Substation Location Summary'!$B950,'AH Data Pivot'!$D$3:$D$1320)-K950</f>
        <v>0</v>
      </c>
      <c r="P950" s="417">
        <f>SUMIF('AH Data Pivot'!$B$3:$B$1320,'Mix Substation Location Summary'!$B950,'AH Data Pivot'!$E$3:$E$1320)</f>
        <v>0</v>
      </c>
      <c r="Q950" s="451">
        <f>SUMIF('AH Data Pivot'!$B$3:$B$1320,'Mix Substation Location Summary'!$B950,'AH Data Pivot'!$E$3:$E$1320)-P950</f>
        <v>0</v>
      </c>
      <c r="U950" s="417">
        <f>SUMIF('AH Data Pivot'!$B$3:$B$1320,'Mix Substation Location Summary'!$B950,'AH Data Pivot'!$F$3:$F$1320)</f>
        <v>4774592.8900000006</v>
      </c>
      <c r="V950" s="454">
        <f>SUMIF('AH Data Pivot'!$B$3:$B$1320,'Mix Substation Location Summary'!$B950,'AH Data Pivot'!$F$3:$F$1320)-U950</f>
        <v>0</v>
      </c>
      <c r="W950" s="403"/>
      <c r="Z950" s="417">
        <f>SUMIF('AH Data Pivot'!$B$3:$B$1320,'Mix Substation Location Summary'!$B950,'AH Data Pivot'!$G$3:$G$1320)</f>
        <v>8390662.0300000012</v>
      </c>
      <c r="AA950" s="447">
        <f>SUMIF('AH Data Pivot'!$B$3:$B$1320,'Mix Substation Location Summary'!$B950,'AH Data Pivot'!$G$3:$G$1320)-Z950</f>
        <v>0</v>
      </c>
      <c r="AE950" s="417">
        <f>SUMIF('AH Data Pivot'!$B$3:$B$1320,'Mix Substation Location Summary'!$B950,'AH Data Pivot'!$H$3:$H$1320)</f>
        <v>13316</v>
      </c>
      <c r="AF950" s="454">
        <f>SUMIF('AH Data Pivot'!$B$3:$B$1320,'Mix Substation Location Summary'!$B950,'AH Data Pivot'!$H$3:$H$1320)-AE950</f>
        <v>0</v>
      </c>
      <c r="AI950" s="473" t="str">
        <f t="shared" si="73"/>
        <v/>
      </c>
      <c r="AJ950" s="474">
        <f t="shared" si="74"/>
        <v>1</v>
      </c>
    </row>
    <row r="951" spans="2:36" x14ac:dyDescent="0.25">
      <c r="B951" s="403">
        <v>6048</v>
      </c>
      <c r="C951" s="403" t="str">
        <f t="shared" si="75"/>
        <v/>
      </c>
      <c r="F951" s="401">
        <f>SUMIF('AH Data Pivot'!$B$3:$B$1320,'Mix Substation Location Summary'!$B951,'AH Data Pivot'!$C$3:$C$1320)</f>
        <v>0</v>
      </c>
      <c r="G951" s="447">
        <f>SUMIF('AH Data Pivot'!$B$3:$B$1320,'Mix Substation Location Summary'!$B951,'AH Data Pivot'!$C$3:$C$1320)-F951</f>
        <v>0</v>
      </c>
      <c r="K951" s="401">
        <f>SUMIF('AH Data Pivot'!$B$3:$B$1320,'Mix Substation Location Summary'!$B951,'AH Data Pivot'!$D$3:$D$1320)</f>
        <v>0</v>
      </c>
      <c r="L951" s="456">
        <f>SUMIF('AH Data Pivot'!$B$3:$B$1320,'Mix Substation Location Summary'!$B951,'AH Data Pivot'!$D$3:$D$1320)-K951</f>
        <v>0</v>
      </c>
      <c r="P951" s="417">
        <f>SUMIF('AH Data Pivot'!$B$3:$B$1320,'Mix Substation Location Summary'!$B951,'AH Data Pivot'!$E$3:$E$1320)</f>
        <v>0</v>
      </c>
      <c r="Q951" s="451">
        <f>SUMIF('AH Data Pivot'!$B$3:$B$1320,'Mix Substation Location Summary'!$B951,'AH Data Pivot'!$E$3:$E$1320)-P951</f>
        <v>0</v>
      </c>
      <c r="U951" s="417">
        <f>SUMIF('AH Data Pivot'!$B$3:$B$1320,'Mix Substation Location Summary'!$B951,'AH Data Pivot'!$F$3:$F$1320)</f>
        <v>396997.48000000004</v>
      </c>
      <c r="V951" s="454">
        <f>SUMIF('AH Data Pivot'!$B$3:$B$1320,'Mix Substation Location Summary'!$B951,'AH Data Pivot'!$F$3:$F$1320)-U951</f>
        <v>0</v>
      </c>
      <c r="W951" s="403"/>
      <c r="Z951" s="417">
        <f>SUMIF('AH Data Pivot'!$B$3:$B$1320,'Mix Substation Location Summary'!$B951,'AH Data Pivot'!$G$3:$G$1320)</f>
        <v>8366954.7399999993</v>
      </c>
      <c r="AA951" s="447">
        <f>SUMIF('AH Data Pivot'!$B$3:$B$1320,'Mix Substation Location Summary'!$B951,'AH Data Pivot'!$G$3:$G$1320)-Z951</f>
        <v>0</v>
      </c>
      <c r="AE951" s="417">
        <f>SUMIF('AH Data Pivot'!$B$3:$B$1320,'Mix Substation Location Summary'!$B951,'AH Data Pivot'!$H$3:$H$1320)</f>
        <v>0</v>
      </c>
      <c r="AF951" s="454">
        <f>SUMIF('AH Data Pivot'!$B$3:$B$1320,'Mix Substation Location Summary'!$B951,'AH Data Pivot'!$H$3:$H$1320)-AE951</f>
        <v>0</v>
      </c>
      <c r="AI951" s="473" t="str">
        <f t="shared" si="73"/>
        <v/>
      </c>
      <c r="AJ951" s="474">
        <f t="shared" si="74"/>
        <v>1</v>
      </c>
    </row>
    <row r="952" spans="2:36" x14ac:dyDescent="0.25">
      <c r="B952" s="403">
        <v>6049</v>
      </c>
      <c r="C952" s="403" t="str">
        <f t="shared" si="75"/>
        <v/>
      </c>
      <c r="F952" s="401">
        <f>SUMIF('AH Data Pivot'!$B$3:$B$1320,'Mix Substation Location Summary'!$B952,'AH Data Pivot'!$C$3:$C$1320)</f>
        <v>0</v>
      </c>
      <c r="G952" s="447">
        <f>SUMIF('AH Data Pivot'!$B$3:$B$1320,'Mix Substation Location Summary'!$B952,'AH Data Pivot'!$C$3:$C$1320)-F952</f>
        <v>0</v>
      </c>
      <c r="K952" s="401">
        <f>SUMIF('AH Data Pivot'!$B$3:$B$1320,'Mix Substation Location Summary'!$B952,'AH Data Pivot'!$D$3:$D$1320)</f>
        <v>0</v>
      </c>
      <c r="L952" s="456">
        <f>SUMIF('AH Data Pivot'!$B$3:$B$1320,'Mix Substation Location Summary'!$B952,'AH Data Pivot'!$D$3:$D$1320)-K952</f>
        <v>0</v>
      </c>
      <c r="P952" s="417">
        <f>SUMIF('AH Data Pivot'!$B$3:$B$1320,'Mix Substation Location Summary'!$B952,'AH Data Pivot'!$E$3:$E$1320)</f>
        <v>0</v>
      </c>
      <c r="Q952" s="451">
        <f>SUMIF('AH Data Pivot'!$B$3:$B$1320,'Mix Substation Location Summary'!$B952,'AH Data Pivot'!$E$3:$E$1320)-P952</f>
        <v>0</v>
      </c>
      <c r="U952" s="417">
        <f>SUMIF('AH Data Pivot'!$B$3:$B$1320,'Mix Substation Location Summary'!$B952,'AH Data Pivot'!$F$3:$F$1320)</f>
        <v>27674.560000000001</v>
      </c>
      <c r="V952" s="454">
        <f>SUMIF('AH Data Pivot'!$B$3:$B$1320,'Mix Substation Location Summary'!$B952,'AH Data Pivot'!$F$3:$F$1320)-U952</f>
        <v>0</v>
      </c>
      <c r="W952" s="403"/>
      <c r="Z952" s="417">
        <f>SUMIF('AH Data Pivot'!$B$3:$B$1320,'Mix Substation Location Summary'!$B952,'AH Data Pivot'!$G$3:$G$1320)</f>
        <v>10889927.689999999</v>
      </c>
      <c r="AA952" s="447">
        <f>SUMIF('AH Data Pivot'!$B$3:$B$1320,'Mix Substation Location Summary'!$B952,'AH Data Pivot'!$G$3:$G$1320)-Z952</f>
        <v>0</v>
      </c>
      <c r="AE952" s="417">
        <f>SUMIF('AH Data Pivot'!$B$3:$B$1320,'Mix Substation Location Summary'!$B952,'AH Data Pivot'!$H$3:$H$1320)</f>
        <v>0</v>
      </c>
      <c r="AF952" s="454">
        <f>SUMIF('AH Data Pivot'!$B$3:$B$1320,'Mix Substation Location Summary'!$B952,'AH Data Pivot'!$H$3:$H$1320)-AE952</f>
        <v>0</v>
      </c>
      <c r="AI952" s="473" t="str">
        <f t="shared" si="73"/>
        <v/>
      </c>
      <c r="AJ952" s="474">
        <f t="shared" si="74"/>
        <v>1</v>
      </c>
    </row>
    <row r="953" spans="2:36" x14ac:dyDescent="0.25">
      <c r="B953" s="403">
        <v>6050</v>
      </c>
      <c r="C953" s="403" t="str">
        <f t="shared" si="75"/>
        <v/>
      </c>
      <c r="F953" s="401">
        <f>SUMIF('AH Data Pivot'!$B$3:$B$1320,'Mix Substation Location Summary'!$B953,'AH Data Pivot'!$C$3:$C$1320)</f>
        <v>0</v>
      </c>
      <c r="G953" s="447">
        <f>SUMIF('AH Data Pivot'!$B$3:$B$1320,'Mix Substation Location Summary'!$B953,'AH Data Pivot'!$C$3:$C$1320)-F953</f>
        <v>0</v>
      </c>
      <c r="K953" s="401">
        <f>SUMIF('AH Data Pivot'!$B$3:$B$1320,'Mix Substation Location Summary'!$B953,'AH Data Pivot'!$D$3:$D$1320)</f>
        <v>0</v>
      </c>
      <c r="L953" s="456">
        <f>SUMIF('AH Data Pivot'!$B$3:$B$1320,'Mix Substation Location Summary'!$B953,'AH Data Pivot'!$D$3:$D$1320)-K953</f>
        <v>0</v>
      </c>
      <c r="P953" s="417">
        <f>SUMIF('AH Data Pivot'!$B$3:$B$1320,'Mix Substation Location Summary'!$B953,'AH Data Pivot'!$E$3:$E$1320)</f>
        <v>0</v>
      </c>
      <c r="Q953" s="451">
        <f>SUMIF('AH Data Pivot'!$B$3:$B$1320,'Mix Substation Location Summary'!$B953,'AH Data Pivot'!$E$3:$E$1320)-P953</f>
        <v>0</v>
      </c>
      <c r="U953" s="417">
        <f>SUMIF('AH Data Pivot'!$B$3:$B$1320,'Mix Substation Location Summary'!$B953,'AH Data Pivot'!$F$3:$F$1320)</f>
        <v>6613.9299999999994</v>
      </c>
      <c r="V953" s="454">
        <f>SUMIF('AH Data Pivot'!$B$3:$B$1320,'Mix Substation Location Summary'!$B953,'AH Data Pivot'!$F$3:$F$1320)-U953</f>
        <v>0</v>
      </c>
      <c r="W953" s="403"/>
      <c r="Z953" s="417">
        <f>SUMIF('AH Data Pivot'!$B$3:$B$1320,'Mix Substation Location Summary'!$B953,'AH Data Pivot'!$G$3:$G$1320)</f>
        <v>8876792.3400000017</v>
      </c>
      <c r="AA953" s="447">
        <f>SUMIF('AH Data Pivot'!$B$3:$B$1320,'Mix Substation Location Summary'!$B953,'AH Data Pivot'!$G$3:$G$1320)-Z953</f>
        <v>0</v>
      </c>
      <c r="AE953" s="417">
        <f>SUMIF('AH Data Pivot'!$B$3:$B$1320,'Mix Substation Location Summary'!$B953,'AH Data Pivot'!$H$3:$H$1320)</f>
        <v>10040.299999999999</v>
      </c>
      <c r="AF953" s="454">
        <f>SUMIF('AH Data Pivot'!$B$3:$B$1320,'Mix Substation Location Summary'!$B953,'AH Data Pivot'!$H$3:$H$1320)-AE953</f>
        <v>0</v>
      </c>
      <c r="AI953" s="473" t="str">
        <f t="shared" si="73"/>
        <v/>
      </c>
      <c r="AJ953" s="474">
        <f t="shared" si="74"/>
        <v>1</v>
      </c>
    </row>
    <row r="954" spans="2:36" x14ac:dyDescent="0.25">
      <c r="B954" s="403">
        <v>6051</v>
      </c>
      <c r="C954" s="403" t="str">
        <f t="shared" si="75"/>
        <v/>
      </c>
      <c r="F954" s="401">
        <f>SUMIF('AH Data Pivot'!$B$3:$B$1320,'Mix Substation Location Summary'!$B954,'AH Data Pivot'!$C$3:$C$1320)</f>
        <v>0</v>
      </c>
      <c r="G954" s="447">
        <f>SUMIF('AH Data Pivot'!$B$3:$B$1320,'Mix Substation Location Summary'!$B954,'AH Data Pivot'!$C$3:$C$1320)-F954</f>
        <v>0</v>
      </c>
      <c r="K954" s="401">
        <f>SUMIF('AH Data Pivot'!$B$3:$B$1320,'Mix Substation Location Summary'!$B954,'AH Data Pivot'!$D$3:$D$1320)</f>
        <v>0</v>
      </c>
      <c r="L954" s="456">
        <f>SUMIF('AH Data Pivot'!$B$3:$B$1320,'Mix Substation Location Summary'!$B954,'AH Data Pivot'!$D$3:$D$1320)-K954</f>
        <v>0</v>
      </c>
      <c r="P954" s="417">
        <f>SUMIF('AH Data Pivot'!$B$3:$B$1320,'Mix Substation Location Summary'!$B954,'AH Data Pivot'!$E$3:$E$1320)</f>
        <v>0</v>
      </c>
      <c r="Q954" s="451">
        <f>SUMIF('AH Data Pivot'!$B$3:$B$1320,'Mix Substation Location Summary'!$B954,'AH Data Pivot'!$E$3:$E$1320)-P954</f>
        <v>0</v>
      </c>
      <c r="U954" s="417">
        <f>SUMIF('AH Data Pivot'!$B$3:$B$1320,'Mix Substation Location Summary'!$B954,'AH Data Pivot'!$F$3:$F$1320)</f>
        <v>396889.92999999993</v>
      </c>
      <c r="V954" s="454">
        <f>SUMIF('AH Data Pivot'!$B$3:$B$1320,'Mix Substation Location Summary'!$B954,'AH Data Pivot'!$F$3:$F$1320)-U954</f>
        <v>0</v>
      </c>
      <c r="W954" s="403"/>
      <c r="Z954" s="417">
        <f>SUMIF('AH Data Pivot'!$B$3:$B$1320,'Mix Substation Location Summary'!$B954,'AH Data Pivot'!$G$3:$G$1320)</f>
        <v>18074956.990000006</v>
      </c>
      <c r="AA954" s="447">
        <f>SUMIF('AH Data Pivot'!$B$3:$B$1320,'Mix Substation Location Summary'!$B954,'AH Data Pivot'!$G$3:$G$1320)-Z954</f>
        <v>0</v>
      </c>
      <c r="AE954" s="417">
        <f>SUMIF('AH Data Pivot'!$B$3:$B$1320,'Mix Substation Location Summary'!$B954,'AH Data Pivot'!$H$3:$H$1320)</f>
        <v>2490.84</v>
      </c>
      <c r="AF954" s="454">
        <f>SUMIF('AH Data Pivot'!$B$3:$B$1320,'Mix Substation Location Summary'!$B954,'AH Data Pivot'!$H$3:$H$1320)-AE954</f>
        <v>0</v>
      </c>
      <c r="AI954" s="473" t="str">
        <f t="shared" si="73"/>
        <v/>
      </c>
      <c r="AJ954" s="474">
        <f t="shared" si="74"/>
        <v>1</v>
      </c>
    </row>
    <row r="955" spans="2:36" x14ac:dyDescent="0.25">
      <c r="B955" s="403">
        <v>6052</v>
      </c>
      <c r="C955" s="403" t="str">
        <f t="shared" si="75"/>
        <v/>
      </c>
      <c r="F955" s="401">
        <f>SUMIF('AH Data Pivot'!$B$3:$B$1320,'Mix Substation Location Summary'!$B955,'AH Data Pivot'!$C$3:$C$1320)</f>
        <v>0</v>
      </c>
      <c r="G955" s="447">
        <f>SUMIF('AH Data Pivot'!$B$3:$B$1320,'Mix Substation Location Summary'!$B955,'AH Data Pivot'!$C$3:$C$1320)-F955</f>
        <v>0</v>
      </c>
      <c r="K955" s="401">
        <f>SUMIF('AH Data Pivot'!$B$3:$B$1320,'Mix Substation Location Summary'!$B955,'AH Data Pivot'!$D$3:$D$1320)</f>
        <v>0</v>
      </c>
      <c r="L955" s="456">
        <f>SUMIF('AH Data Pivot'!$B$3:$B$1320,'Mix Substation Location Summary'!$B955,'AH Data Pivot'!$D$3:$D$1320)-K955</f>
        <v>0</v>
      </c>
      <c r="P955" s="417">
        <f>SUMIF('AH Data Pivot'!$B$3:$B$1320,'Mix Substation Location Summary'!$B955,'AH Data Pivot'!$E$3:$E$1320)</f>
        <v>0</v>
      </c>
      <c r="Q955" s="451">
        <f>SUMIF('AH Data Pivot'!$B$3:$B$1320,'Mix Substation Location Summary'!$B955,'AH Data Pivot'!$E$3:$E$1320)-P955</f>
        <v>0</v>
      </c>
      <c r="U955" s="417">
        <f>SUMIF('AH Data Pivot'!$B$3:$B$1320,'Mix Substation Location Summary'!$B955,'AH Data Pivot'!$F$3:$F$1320)</f>
        <v>201048.08000000002</v>
      </c>
      <c r="V955" s="454">
        <f>SUMIF('AH Data Pivot'!$B$3:$B$1320,'Mix Substation Location Summary'!$B955,'AH Data Pivot'!$F$3:$F$1320)-U955</f>
        <v>0</v>
      </c>
      <c r="W955" s="403"/>
      <c r="Z955" s="417">
        <f>SUMIF('AH Data Pivot'!$B$3:$B$1320,'Mix Substation Location Summary'!$B955,'AH Data Pivot'!$G$3:$G$1320)</f>
        <v>13047716.530000001</v>
      </c>
      <c r="AA955" s="447">
        <f>SUMIF('AH Data Pivot'!$B$3:$B$1320,'Mix Substation Location Summary'!$B955,'AH Data Pivot'!$G$3:$G$1320)-Z955</f>
        <v>0</v>
      </c>
      <c r="AE955" s="417">
        <f>SUMIF('AH Data Pivot'!$B$3:$B$1320,'Mix Substation Location Summary'!$B955,'AH Data Pivot'!$H$3:$H$1320)</f>
        <v>5296.23</v>
      </c>
      <c r="AF955" s="454">
        <f>SUMIF('AH Data Pivot'!$B$3:$B$1320,'Mix Substation Location Summary'!$B955,'AH Data Pivot'!$H$3:$H$1320)-AE955</f>
        <v>0</v>
      </c>
      <c r="AI955" s="473" t="str">
        <f t="shared" si="73"/>
        <v/>
      </c>
      <c r="AJ955" s="474">
        <f t="shared" si="74"/>
        <v>1</v>
      </c>
    </row>
    <row r="956" spans="2:36" x14ac:dyDescent="0.25">
      <c r="B956" s="403">
        <v>6053</v>
      </c>
      <c r="C956" s="403" t="str">
        <f t="shared" si="75"/>
        <v/>
      </c>
      <c r="F956" s="401">
        <f>SUMIF('AH Data Pivot'!$B$3:$B$1320,'Mix Substation Location Summary'!$B956,'AH Data Pivot'!$C$3:$C$1320)</f>
        <v>0</v>
      </c>
      <c r="G956" s="447">
        <f>SUMIF('AH Data Pivot'!$B$3:$B$1320,'Mix Substation Location Summary'!$B956,'AH Data Pivot'!$C$3:$C$1320)-F956</f>
        <v>0</v>
      </c>
      <c r="K956" s="401">
        <f>SUMIF('AH Data Pivot'!$B$3:$B$1320,'Mix Substation Location Summary'!$B956,'AH Data Pivot'!$D$3:$D$1320)</f>
        <v>0</v>
      </c>
      <c r="L956" s="456">
        <f>SUMIF('AH Data Pivot'!$B$3:$B$1320,'Mix Substation Location Summary'!$B956,'AH Data Pivot'!$D$3:$D$1320)-K956</f>
        <v>0</v>
      </c>
      <c r="P956" s="417">
        <f>SUMIF('AH Data Pivot'!$B$3:$B$1320,'Mix Substation Location Summary'!$B956,'AH Data Pivot'!$E$3:$E$1320)</f>
        <v>0</v>
      </c>
      <c r="Q956" s="451">
        <f>SUMIF('AH Data Pivot'!$B$3:$B$1320,'Mix Substation Location Summary'!$B956,'AH Data Pivot'!$E$3:$E$1320)-P956</f>
        <v>0</v>
      </c>
      <c r="U956" s="417">
        <f>SUMIF('AH Data Pivot'!$B$3:$B$1320,'Mix Substation Location Summary'!$B956,'AH Data Pivot'!$F$3:$F$1320)</f>
        <v>37117.519999999997</v>
      </c>
      <c r="V956" s="454">
        <f>SUMIF('AH Data Pivot'!$B$3:$B$1320,'Mix Substation Location Summary'!$B956,'AH Data Pivot'!$F$3:$F$1320)-U956</f>
        <v>0</v>
      </c>
      <c r="W956" s="403"/>
      <c r="Z956" s="417">
        <f>SUMIF('AH Data Pivot'!$B$3:$B$1320,'Mix Substation Location Summary'!$B956,'AH Data Pivot'!$G$3:$G$1320)</f>
        <v>1971832.1499999997</v>
      </c>
      <c r="AA956" s="447">
        <f>SUMIF('AH Data Pivot'!$B$3:$B$1320,'Mix Substation Location Summary'!$B956,'AH Data Pivot'!$G$3:$G$1320)-Z956</f>
        <v>0</v>
      </c>
      <c r="AE956" s="417">
        <f>SUMIF('AH Data Pivot'!$B$3:$B$1320,'Mix Substation Location Summary'!$B956,'AH Data Pivot'!$H$3:$H$1320)</f>
        <v>1530.71</v>
      </c>
      <c r="AF956" s="454">
        <f>SUMIF('AH Data Pivot'!$B$3:$B$1320,'Mix Substation Location Summary'!$B956,'AH Data Pivot'!$H$3:$H$1320)-AE956</f>
        <v>0</v>
      </c>
      <c r="AI956" s="473" t="str">
        <f t="shared" si="73"/>
        <v/>
      </c>
      <c r="AJ956" s="474">
        <f t="shared" si="74"/>
        <v>1</v>
      </c>
    </row>
    <row r="957" spans="2:36" x14ac:dyDescent="0.25">
      <c r="B957" s="403">
        <v>6054</v>
      </c>
      <c r="C957" s="403" t="str">
        <f t="shared" si="75"/>
        <v/>
      </c>
      <c r="F957" s="401">
        <f>SUMIF('AH Data Pivot'!$B$3:$B$1320,'Mix Substation Location Summary'!$B957,'AH Data Pivot'!$C$3:$C$1320)</f>
        <v>0</v>
      </c>
      <c r="G957" s="447">
        <f>SUMIF('AH Data Pivot'!$B$3:$B$1320,'Mix Substation Location Summary'!$B957,'AH Data Pivot'!$C$3:$C$1320)-F957</f>
        <v>0</v>
      </c>
      <c r="K957" s="401">
        <f>SUMIF('AH Data Pivot'!$B$3:$B$1320,'Mix Substation Location Summary'!$B957,'AH Data Pivot'!$D$3:$D$1320)</f>
        <v>0</v>
      </c>
      <c r="L957" s="456">
        <f>SUMIF('AH Data Pivot'!$B$3:$B$1320,'Mix Substation Location Summary'!$B957,'AH Data Pivot'!$D$3:$D$1320)-K957</f>
        <v>0</v>
      </c>
      <c r="P957" s="417">
        <f>SUMIF('AH Data Pivot'!$B$3:$B$1320,'Mix Substation Location Summary'!$B957,'AH Data Pivot'!$E$3:$E$1320)</f>
        <v>0</v>
      </c>
      <c r="Q957" s="451">
        <f>SUMIF('AH Data Pivot'!$B$3:$B$1320,'Mix Substation Location Summary'!$B957,'AH Data Pivot'!$E$3:$E$1320)-P957</f>
        <v>0</v>
      </c>
      <c r="U957" s="417">
        <f>SUMIF('AH Data Pivot'!$B$3:$B$1320,'Mix Substation Location Summary'!$B957,'AH Data Pivot'!$F$3:$F$1320)</f>
        <v>254802.06000000003</v>
      </c>
      <c r="V957" s="454">
        <f>SUMIF('AH Data Pivot'!$B$3:$B$1320,'Mix Substation Location Summary'!$B957,'AH Data Pivot'!$F$3:$F$1320)-U957</f>
        <v>0</v>
      </c>
      <c r="W957" s="403"/>
      <c r="Z957" s="417">
        <f>SUMIF('AH Data Pivot'!$B$3:$B$1320,'Mix Substation Location Summary'!$B957,'AH Data Pivot'!$G$3:$G$1320)</f>
        <v>4760012.8899999997</v>
      </c>
      <c r="AA957" s="447">
        <f>SUMIF('AH Data Pivot'!$B$3:$B$1320,'Mix Substation Location Summary'!$B957,'AH Data Pivot'!$G$3:$G$1320)-Z957</f>
        <v>0</v>
      </c>
      <c r="AE957" s="417">
        <f>SUMIF('AH Data Pivot'!$B$3:$B$1320,'Mix Substation Location Summary'!$B957,'AH Data Pivot'!$H$3:$H$1320)</f>
        <v>0</v>
      </c>
      <c r="AF957" s="454">
        <f>SUMIF('AH Data Pivot'!$B$3:$B$1320,'Mix Substation Location Summary'!$B957,'AH Data Pivot'!$H$3:$H$1320)-AE957</f>
        <v>0</v>
      </c>
      <c r="AI957" s="473" t="str">
        <f t="shared" si="73"/>
        <v/>
      </c>
      <c r="AJ957" s="474">
        <f t="shared" si="74"/>
        <v>1</v>
      </c>
    </row>
    <row r="958" spans="2:36" x14ac:dyDescent="0.25">
      <c r="B958" s="403">
        <v>6059</v>
      </c>
      <c r="C958" s="403" t="str">
        <f t="shared" si="75"/>
        <v/>
      </c>
      <c r="F958" s="401">
        <f>SUMIF('AH Data Pivot'!$B$3:$B$1320,'Mix Substation Location Summary'!$B958,'AH Data Pivot'!$C$3:$C$1320)</f>
        <v>0</v>
      </c>
      <c r="G958" s="447">
        <f>SUMIF('AH Data Pivot'!$B$3:$B$1320,'Mix Substation Location Summary'!$B958,'AH Data Pivot'!$C$3:$C$1320)-F958</f>
        <v>0</v>
      </c>
      <c r="K958" s="401">
        <f>SUMIF('AH Data Pivot'!$B$3:$B$1320,'Mix Substation Location Summary'!$B958,'AH Data Pivot'!$D$3:$D$1320)</f>
        <v>0</v>
      </c>
      <c r="L958" s="456">
        <f>SUMIF('AH Data Pivot'!$B$3:$B$1320,'Mix Substation Location Summary'!$B958,'AH Data Pivot'!$D$3:$D$1320)-K958</f>
        <v>0</v>
      </c>
      <c r="P958" s="417">
        <f>SUMIF('AH Data Pivot'!$B$3:$B$1320,'Mix Substation Location Summary'!$B958,'AH Data Pivot'!$E$3:$E$1320)</f>
        <v>0</v>
      </c>
      <c r="Q958" s="451">
        <f>SUMIF('AH Data Pivot'!$B$3:$B$1320,'Mix Substation Location Summary'!$B958,'AH Data Pivot'!$E$3:$E$1320)-P958</f>
        <v>0</v>
      </c>
      <c r="U958" s="417">
        <f>SUMIF('AH Data Pivot'!$B$3:$B$1320,'Mix Substation Location Summary'!$B958,'AH Data Pivot'!$F$3:$F$1320)</f>
        <v>333435.44999999995</v>
      </c>
      <c r="V958" s="454">
        <f>SUMIF('AH Data Pivot'!$B$3:$B$1320,'Mix Substation Location Summary'!$B958,'AH Data Pivot'!$F$3:$F$1320)-U958</f>
        <v>0</v>
      </c>
      <c r="W958" s="403"/>
      <c r="Z958" s="417">
        <f>SUMIF('AH Data Pivot'!$B$3:$B$1320,'Mix Substation Location Summary'!$B958,'AH Data Pivot'!$G$3:$G$1320)</f>
        <v>5617339.8100000015</v>
      </c>
      <c r="AA958" s="447">
        <f>SUMIF('AH Data Pivot'!$B$3:$B$1320,'Mix Substation Location Summary'!$B958,'AH Data Pivot'!$G$3:$G$1320)-Z958</f>
        <v>0</v>
      </c>
      <c r="AE958" s="417">
        <f>SUMIF('AH Data Pivot'!$B$3:$B$1320,'Mix Substation Location Summary'!$B958,'AH Data Pivot'!$H$3:$H$1320)</f>
        <v>10040.299999999999</v>
      </c>
      <c r="AF958" s="454">
        <f>SUMIF('AH Data Pivot'!$B$3:$B$1320,'Mix Substation Location Summary'!$B958,'AH Data Pivot'!$H$3:$H$1320)-AE958</f>
        <v>0</v>
      </c>
      <c r="AI958" s="473" t="str">
        <f t="shared" si="73"/>
        <v/>
      </c>
      <c r="AJ958" s="474">
        <f t="shared" si="74"/>
        <v>1</v>
      </c>
    </row>
    <row r="959" spans="2:36" x14ac:dyDescent="0.25">
      <c r="B959" s="403">
        <v>6061</v>
      </c>
      <c r="C959" s="403" t="str">
        <f t="shared" si="75"/>
        <v/>
      </c>
      <c r="F959" s="401">
        <f>SUMIF('AH Data Pivot'!$B$3:$B$1320,'Mix Substation Location Summary'!$B959,'AH Data Pivot'!$C$3:$C$1320)</f>
        <v>0</v>
      </c>
      <c r="G959" s="447">
        <f>SUMIF('AH Data Pivot'!$B$3:$B$1320,'Mix Substation Location Summary'!$B959,'AH Data Pivot'!$C$3:$C$1320)-F959</f>
        <v>0</v>
      </c>
      <c r="K959" s="401">
        <f>SUMIF('AH Data Pivot'!$B$3:$B$1320,'Mix Substation Location Summary'!$B959,'AH Data Pivot'!$D$3:$D$1320)</f>
        <v>0</v>
      </c>
      <c r="L959" s="456">
        <f>SUMIF('AH Data Pivot'!$B$3:$B$1320,'Mix Substation Location Summary'!$B959,'AH Data Pivot'!$D$3:$D$1320)-K959</f>
        <v>0</v>
      </c>
      <c r="P959" s="417">
        <f>SUMIF('AH Data Pivot'!$B$3:$B$1320,'Mix Substation Location Summary'!$B959,'AH Data Pivot'!$E$3:$E$1320)</f>
        <v>0</v>
      </c>
      <c r="Q959" s="451">
        <f>SUMIF('AH Data Pivot'!$B$3:$B$1320,'Mix Substation Location Summary'!$B959,'AH Data Pivot'!$E$3:$E$1320)-P959</f>
        <v>0</v>
      </c>
      <c r="U959" s="417">
        <f>SUMIF('AH Data Pivot'!$B$3:$B$1320,'Mix Substation Location Summary'!$B959,'AH Data Pivot'!$F$3:$F$1320)</f>
        <v>69829.47</v>
      </c>
      <c r="V959" s="454">
        <f>SUMIF('AH Data Pivot'!$B$3:$B$1320,'Mix Substation Location Summary'!$B959,'AH Data Pivot'!$F$3:$F$1320)-U959</f>
        <v>0</v>
      </c>
      <c r="W959" s="403"/>
      <c r="Z959" s="417">
        <f>SUMIF('AH Data Pivot'!$B$3:$B$1320,'Mix Substation Location Summary'!$B959,'AH Data Pivot'!$G$3:$G$1320)</f>
        <v>8520076.2800000012</v>
      </c>
      <c r="AA959" s="447">
        <f>SUMIF('AH Data Pivot'!$B$3:$B$1320,'Mix Substation Location Summary'!$B959,'AH Data Pivot'!$G$3:$G$1320)-Z959</f>
        <v>0</v>
      </c>
      <c r="AE959" s="417">
        <f>SUMIF('AH Data Pivot'!$B$3:$B$1320,'Mix Substation Location Summary'!$B959,'AH Data Pivot'!$H$3:$H$1320)</f>
        <v>0</v>
      </c>
      <c r="AF959" s="454">
        <f>SUMIF('AH Data Pivot'!$B$3:$B$1320,'Mix Substation Location Summary'!$B959,'AH Data Pivot'!$H$3:$H$1320)-AE959</f>
        <v>0</v>
      </c>
      <c r="AI959" s="473" t="str">
        <f t="shared" si="73"/>
        <v/>
      </c>
      <c r="AJ959" s="474">
        <f t="shared" si="74"/>
        <v>1</v>
      </c>
    </row>
    <row r="960" spans="2:36" x14ac:dyDescent="0.25">
      <c r="B960" s="403">
        <v>6072</v>
      </c>
      <c r="C960" s="403" t="str">
        <f t="shared" si="75"/>
        <v/>
      </c>
      <c r="F960" s="401">
        <f>SUMIF('AH Data Pivot'!$B$3:$B$1320,'Mix Substation Location Summary'!$B960,'AH Data Pivot'!$C$3:$C$1320)</f>
        <v>0</v>
      </c>
      <c r="G960" s="447">
        <f>SUMIF('AH Data Pivot'!$B$3:$B$1320,'Mix Substation Location Summary'!$B960,'AH Data Pivot'!$C$3:$C$1320)-F960</f>
        <v>0</v>
      </c>
      <c r="K960" s="401">
        <f>SUMIF('AH Data Pivot'!$B$3:$B$1320,'Mix Substation Location Summary'!$B960,'AH Data Pivot'!$D$3:$D$1320)</f>
        <v>7617.03</v>
      </c>
      <c r="L960" s="456">
        <f>SUMIF('AH Data Pivot'!$B$3:$B$1320,'Mix Substation Location Summary'!$B960,'AH Data Pivot'!$D$3:$D$1320)-K960</f>
        <v>0</v>
      </c>
      <c r="P960" s="417">
        <f>SUMIF('AH Data Pivot'!$B$3:$B$1320,'Mix Substation Location Summary'!$B960,'AH Data Pivot'!$E$3:$E$1320)</f>
        <v>0</v>
      </c>
      <c r="Q960" s="451">
        <f>SUMIF('AH Data Pivot'!$B$3:$B$1320,'Mix Substation Location Summary'!$B960,'AH Data Pivot'!$E$3:$E$1320)-P960</f>
        <v>0</v>
      </c>
      <c r="U960" s="417">
        <f>SUMIF('AH Data Pivot'!$B$3:$B$1320,'Mix Substation Location Summary'!$B960,'AH Data Pivot'!$F$3:$F$1320)</f>
        <v>97032.339999999982</v>
      </c>
      <c r="V960" s="454">
        <f>SUMIF('AH Data Pivot'!$B$3:$B$1320,'Mix Substation Location Summary'!$B960,'AH Data Pivot'!$F$3:$F$1320)-U960</f>
        <v>0</v>
      </c>
      <c r="W960" s="403"/>
      <c r="Z960" s="417">
        <f>SUMIF('AH Data Pivot'!$B$3:$B$1320,'Mix Substation Location Summary'!$B960,'AH Data Pivot'!$G$3:$G$1320)</f>
        <v>3795051.3400000003</v>
      </c>
      <c r="AA960" s="447">
        <f>SUMIF('AH Data Pivot'!$B$3:$B$1320,'Mix Substation Location Summary'!$B960,'AH Data Pivot'!$G$3:$G$1320)-Z960</f>
        <v>0</v>
      </c>
      <c r="AE960" s="417">
        <f>SUMIF('AH Data Pivot'!$B$3:$B$1320,'Mix Substation Location Summary'!$B960,'AH Data Pivot'!$H$3:$H$1320)</f>
        <v>0</v>
      </c>
      <c r="AF960" s="454">
        <f>SUMIF('AH Data Pivot'!$B$3:$B$1320,'Mix Substation Location Summary'!$B960,'AH Data Pivot'!$H$3:$H$1320)-AE960</f>
        <v>0</v>
      </c>
      <c r="AI960" s="473">
        <f t="shared" si="73"/>
        <v>1</v>
      </c>
      <c r="AJ960" s="474">
        <f t="shared" si="74"/>
        <v>1</v>
      </c>
    </row>
    <row r="961" spans="2:36" x14ac:dyDescent="0.25">
      <c r="B961" s="403">
        <v>6073</v>
      </c>
      <c r="C961" s="403" t="str">
        <f t="shared" si="75"/>
        <v/>
      </c>
      <c r="F961" s="401">
        <f>SUMIF('AH Data Pivot'!$B$3:$B$1320,'Mix Substation Location Summary'!$B961,'AH Data Pivot'!$C$3:$C$1320)</f>
        <v>0</v>
      </c>
      <c r="G961" s="447">
        <f>SUMIF('AH Data Pivot'!$B$3:$B$1320,'Mix Substation Location Summary'!$B961,'AH Data Pivot'!$C$3:$C$1320)-F961</f>
        <v>0</v>
      </c>
      <c r="K961" s="401">
        <f>SUMIF('AH Data Pivot'!$B$3:$B$1320,'Mix Substation Location Summary'!$B961,'AH Data Pivot'!$D$3:$D$1320)</f>
        <v>0</v>
      </c>
      <c r="L961" s="456">
        <f>SUMIF('AH Data Pivot'!$B$3:$B$1320,'Mix Substation Location Summary'!$B961,'AH Data Pivot'!$D$3:$D$1320)-K961</f>
        <v>0</v>
      </c>
      <c r="P961" s="417">
        <f>SUMIF('AH Data Pivot'!$B$3:$B$1320,'Mix Substation Location Summary'!$B961,'AH Data Pivot'!$E$3:$E$1320)</f>
        <v>0</v>
      </c>
      <c r="Q961" s="451">
        <f>SUMIF('AH Data Pivot'!$B$3:$B$1320,'Mix Substation Location Summary'!$B961,'AH Data Pivot'!$E$3:$E$1320)-P961</f>
        <v>0</v>
      </c>
      <c r="U961" s="417">
        <f>SUMIF('AH Data Pivot'!$B$3:$B$1320,'Mix Substation Location Summary'!$B961,'AH Data Pivot'!$F$3:$F$1320)</f>
        <v>893423.3</v>
      </c>
      <c r="V961" s="454">
        <f>SUMIF('AH Data Pivot'!$B$3:$B$1320,'Mix Substation Location Summary'!$B961,'AH Data Pivot'!$F$3:$F$1320)-U961</f>
        <v>0</v>
      </c>
      <c r="W961" s="403"/>
      <c r="Z961" s="417">
        <f>SUMIF('AH Data Pivot'!$B$3:$B$1320,'Mix Substation Location Summary'!$B961,'AH Data Pivot'!$G$3:$G$1320)</f>
        <v>13654177.139999999</v>
      </c>
      <c r="AA961" s="447">
        <f>SUMIF('AH Data Pivot'!$B$3:$B$1320,'Mix Substation Location Summary'!$B961,'AH Data Pivot'!$G$3:$G$1320)-Z961</f>
        <v>0</v>
      </c>
      <c r="AE961" s="417">
        <f>SUMIF('AH Data Pivot'!$B$3:$B$1320,'Mix Substation Location Summary'!$B961,'AH Data Pivot'!$H$3:$H$1320)</f>
        <v>0</v>
      </c>
      <c r="AF961" s="454">
        <f>SUMIF('AH Data Pivot'!$B$3:$B$1320,'Mix Substation Location Summary'!$B961,'AH Data Pivot'!$H$3:$H$1320)-AE961</f>
        <v>0</v>
      </c>
      <c r="AI961" s="473" t="str">
        <f t="shared" si="73"/>
        <v/>
      </c>
      <c r="AJ961" s="474">
        <f t="shared" si="74"/>
        <v>1</v>
      </c>
    </row>
    <row r="962" spans="2:36" x14ac:dyDescent="0.25">
      <c r="B962" s="403">
        <v>6077</v>
      </c>
      <c r="C962" s="403" t="str">
        <f t="shared" si="75"/>
        <v/>
      </c>
      <c r="F962" s="401">
        <f>SUMIF('AH Data Pivot'!$B$3:$B$1320,'Mix Substation Location Summary'!$B962,'AH Data Pivot'!$C$3:$C$1320)</f>
        <v>0</v>
      </c>
      <c r="G962" s="447">
        <f>SUMIF('AH Data Pivot'!$B$3:$B$1320,'Mix Substation Location Summary'!$B962,'AH Data Pivot'!$C$3:$C$1320)-F962</f>
        <v>0</v>
      </c>
      <c r="K962" s="401">
        <f>SUMIF('AH Data Pivot'!$B$3:$B$1320,'Mix Substation Location Summary'!$B962,'AH Data Pivot'!$D$3:$D$1320)</f>
        <v>0</v>
      </c>
      <c r="L962" s="456">
        <f>SUMIF('AH Data Pivot'!$B$3:$B$1320,'Mix Substation Location Summary'!$B962,'AH Data Pivot'!$D$3:$D$1320)-K962</f>
        <v>0</v>
      </c>
      <c r="P962" s="417">
        <f>SUMIF('AH Data Pivot'!$B$3:$B$1320,'Mix Substation Location Summary'!$B962,'AH Data Pivot'!$E$3:$E$1320)</f>
        <v>0</v>
      </c>
      <c r="Q962" s="451">
        <f>SUMIF('AH Data Pivot'!$B$3:$B$1320,'Mix Substation Location Summary'!$B962,'AH Data Pivot'!$E$3:$E$1320)-P962</f>
        <v>0</v>
      </c>
      <c r="U962" s="417">
        <f>SUMIF('AH Data Pivot'!$B$3:$B$1320,'Mix Substation Location Summary'!$B962,'AH Data Pivot'!$F$3:$F$1320)</f>
        <v>619384.87</v>
      </c>
      <c r="V962" s="454">
        <f>SUMIF('AH Data Pivot'!$B$3:$B$1320,'Mix Substation Location Summary'!$B962,'AH Data Pivot'!$F$3:$F$1320)-U962</f>
        <v>0</v>
      </c>
      <c r="W962" s="403"/>
      <c r="Z962" s="417">
        <f>SUMIF('AH Data Pivot'!$B$3:$B$1320,'Mix Substation Location Summary'!$B962,'AH Data Pivot'!$G$3:$G$1320)</f>
        <v>27552683.730000012</v>
      </c>
      <c r="AA962" s="447">
        <f>SUMIF('AH Data Pivot'!$B$3:$B$1320,'Mix Substation Location Summary'!$B962,'AH Data Pivot'!$G$3:$G$1320)-Z962</f>
        <v>0</v>
      </c>
      <c r="AE962" s="417">
        <f>SUMIF('AH Data Pivot'!$B$3:$B$1320,'Mix Substation Location Summary'!$B962,'AH Data Pivot'!$H$3:$H$1320)</f>
        <v>477466.30000000005</v>
      </c>
      <c r="AF962" s="454">
        <f>SUMIF('AH Data Pivot'!$B$3:$B$1320,'Mix Substation Location Summary'!$B962,'AH Data Pivot'!$H$3:$H$1320)-AE962</f>
        <v>0</v>
      </c>
      <c r="AI962" s="473" t="str">
        <f t="shared" si="73"/>
        <v/>
      </c>
      <c r="AJ962" s="474">
        <f t="shared" si="74"/>
        <v>1</v>
      </c>
    </row>
    <row r="963" spans="2:36" x14ac:dyDescent="0.25">
      <c r="B963" s="403">
        <v>6079</v>
      </c>
      <c r="C963" s="403" t="str">
        <f t="shared" si="75"/>
        <v/>
      </c>
      <c r="F963" s="401">
        <f>SUMIF('AH Data Pivot'!$B$3:$B$1320,'Mix Substation Location Summary'!$B963,'AH Data Pivot'!$C$3:$C$1320)</f>
        <v>0</v>
      </c>
      <c r="G963" s="447">
        <f>SUMIF('AH Data Pivot'!$B$3:$B$1320,'Mix Substation Location Summary'!$B963,'AH Data Pivot'!$C$3:$C$1320)-F963</f>
        <v>0</v>
      </c>
      <c r="K963" s="401">
        <f>SUMIF('AH Data Pivot'!$B$3:$B$1320,'Mix Substation Location Summary'!$B963,'AH Data Pivot'!$D$3:$D$1320)</f>
        <v>0</v>
      </c>
      <c r="L963" s="456">
        <f>SUMIF('AH Data Pivot'!$B$3:$B$1320,'Mix Substation Location Summary'!$B963,'AH Data Pivot'!$D$3:$D$1320)-K963</f>
        <v>0</v>
      </c>
      <c r="P963" s="417">
        <f>SUMIF('AH Data Pivot'!$B$3:$B$1320,'Mix Substation Location Summary'!$B963,'AH Data Pivot'!$E$3:$E$1320)</f>
        <v>0</v>
      </c>
      <c r="Q963" s="451">
        <f>SUMIF('AH Data Pivot'!$B$3:$B$1320,'Mix Substation Location Summary'!$B963,'AH Data Pivot'!$E$3:$E$1320)-P963</f>
        <v>0</v>
      </c>
      <c r="U963" s="417">
        <f>SUMIF('AH Data Pivot'!$B$3:$B$1320,'Mix Substation Location Summary'!$B963,'AH Data Pivot'!$F$3:$F$1320)</f>
        <v>1333074.25</v>
      </c>
      <c r="V963" s="454">
        <f>SUMIF('AH Data Pivot'!$B$3:$B$1320,'Mix Substation Location Summary'!$B963,'AH Data Pivot'!$F$3:$F$1320)-U963</f>
        <v>0</v>
      </c>
      <c r="W963" s="403"/>
      <c r="Z963" s="417">
        <f>SUMIF('AH Data Pivot'!$B$3:$B$1320,'Mix Substation Location Summary'!$B963,'AH Data Pivot'!$G$3:$G$1320)</f>
        <v>7296794.1699999981</v>
      </c>
      <c r="AA963" s="447">
        <f>SUMIF('AH Data Pivot'!$B$3:$B$1320,'Mix Substation Location Summary'!$B963,'AH Data Pivot'!$G$3:$G$1320)-Z963</f>
        <v>0</v>
      </c>
      <c r="AE963" s="417">
        <f>SUMIF('AH Data Pivot'!$B$3:$B$1320,'Mix Substation Location Summary'!$B963,'AH Data Pivot'!$H$3:$H$1320)</f>
        <v>9701.2000000000007</v>
      </c>
      <c r="AF963" s="454">
        <f>SUMIF('AH Data Pivot'!$B$3:$B$1320,'Mix Substation Location Summary'!$B963,'AH Data Pivot'!$H$3:$H$1320)-AE963</f>
        <v>0</v>
      </c>
      <c r="AI963" s="473" t="str">
        <f t="shared" si="73"/>
        <v/>
      </c>
      <c r="AJ963" s="474">
        <f t="shared" si="74"/>
        <v>1</v>
      </c>
    </row>
    <row r="964" spans="2:36" x14ac:dyDescent="0.25">
      <c r="B964" s="403">
        <v>6084</v>
      </c>
      <c r="C964" s="403" t="str">
        <f t="shared" si="75"/>
        <v/>
      </c>
      <c r="F964" s="401">
        <f>SUMIF('AH Data Pivot'!$B$3:$B$1320,'Mix Substation Location Summary'!$B964,'AH Data Pivot'!$C$3:$C$1320)</f>
        <v>0</v>
      </c>
      <c r="G964" s="447">
        <f>SUMIF('AH Data Pivot'!$B$3:$B$1320,'Mix Substation Location Summary'!$B964,'AH Data Pivot'!$C$3:$C$1320)-F964</f>
        <v>0</v>
      </c>
      <c r="K964" s="401">
        <f>SUMIF('AH Data Pivot'!$B$3:$B$1320,'Mix Substation Location Summary'!$B964,'AH Data Pivot'!$D$3:$D$1320)</f>
        <v>0</v>
      </c>
      <c r="L964" s="456">
        <f>SUMIF('AH Data Pivot'!$B$3:$B$1320,'Mix Substation Location Summary'!$B964,'AH Data Pivot'!$D$3:$D$1320)-K964</f>
        <v>0</v>
      </c>
      <c r="P964" s="417">
        <f>SUMIF('AH Data Pivot'!$B$3:$B$1320,'Mix Substation Location Summary'!$B964,'AH Data Pivot'!$E$3:$E$1320)</f>
        <v>0</v>
      </c>
      <c r="Q964" s="451">
        <f>SUMIF('AH Data Pivot'!$B$3:$B$1320,'Mix Substation Location Summary'!$B964,'AH Data Pivot'!$E$3:$E$1320)-P964</f>
        <v>0</v>
      </c>
      <c r="U964" s="417">
        <f>SUMIF('AH Data Pivot'!$B$3:$B$1320,'Mix Substation Location Summary'!$B964,'AH Data Pivot'!$F$3:$F$1320)</f>
        <v>120541.81999999999</v>
      </c>
      <c r="V964" s="454">
        <f>SUMIF('AH Data Pivot'!$B$3:$B$1320,'Mix Substation Location Summary'!$B964,'AH Data Pivot'!$F$3:$F$1320)-U964</f>
        <v>0</v>
      </c>
      <c r="W964" s="403"/>
      <c r="Z964" s="417">
        <f>SUMIF('AH Data Pivot'!$B$3:$B$1320,'Mix Substation Location Summary'!$B964,'AH Data Pivot'!$G$3:$G$1320)</f>
        <v>4888906.42</v>
      </c>
      <c r="AA964" s="447">
        <f>SUMIF('AH Data Pivot'!$B$3:$B$1320,'Mix Substation Location Summary'!$B964,'AH Data Pivot'!$G$3:$G$1320)-Z964</f>
        <v>0</v>
      </c>
      <c r="AE964" s="417">
        <f>SUMIF('AH Data Pivot'!$B$3:$B$1320,'Mix Substation Location Summary'!$B964,'AH Data Pivot'!$H$3:$H$1320)</f>
        <v>0</v>
      </c>
      <c r="AF964" s="454">
        <f>SUMIF('AH Data Pivot'!$B$3:$B$1320,'Mix Substation Location Summary'!$B964,'AH Data Pivot'!$H$3:$H$1320)-AE964</f>
        <v>0</v>
      </c>
      <c r="AI964" s="473" t="str">
        <f t="shared" si="73"/>
        <v/>
      </c>
      <c r="AJ964" s="474">
        <f t="shared" si="74"/>
        <v>1</v>
      </c>
    </row>
    <row r="965" spans="2:36" x14ac:dyDescent="0.25">
      <c r="B965" s="403">
        <v>6085</v>
      </c>
      <c r="C965" s="403" t="str">
        <f t="shared" si="75"/>
        <v/>
      </c>
      <c r="F965" s="401">
        <f>SUMIF('AH Data Pivot'!$B$3:$B$1320,'Mix Substation Location Summary'!$B965,'AH Data Pivot'!$C$3:$C$1320)</f>
        <v>0</v>
      </c>
      <c r="G965" s="447">
        <f>SUMIF('AH Data Pivot'!$B$3:$B$1320,'Mix Substation Location Summary'!$B965,'AH Data Pivot'!$C$3:$C$1320)-F965</f>
        <v>0</v>
      </c>
      <c r="K965" s="401">
        <f>SUMIF('AH Data Pivot'!$B$3:$B$1320,'Mix Substation Location Summary'!$B965,'AH Data Pivot'!$D$3:$D$1320)</f>
        <v>0</v>
      </c>
      <c r="L965" s="456">
        <f>SUMIF('AH Data Pivot'!$B$3:$B$1320,'Mix Substation Location Summary'!$B965,'AH Data Pivot'!$D$3:$D$1320)-K965</f>
        <v>0</v>
      </c>
      <c r="P965" s="417">
        <f>SUMIF('AH Data Pivot'!$B$3:$B$1320,'Mix Substation Location Summary'!$B965,'AH Data Pivot'!$E$3:$E$1320)</f>
        <v>0</v>
      </c>
      <c r="Q965" s="451">
        <f>SUMIF('AH Data Pivot'!$B$3:$B$1320,'Mix Substation Location Summary'!$B965,'AH Data Pivot'!$E$3:$E$1320)-P965</f>
        <v>0</v>
      </c>
      <c r="U965" s="417">
        <f>SUMIF('AH Data Pivot'!$B$3:$B$1320,'Mix Substation Location Summary'!$B965,'AH Data Pivot'!$F$3:$F$1320)</f>
        <v>25526.170000000002</v>
      </c>
      <c r="V965" s="454">
        <f>SUMIF('AH Data Pivot'!$B$3:$B$1320,'Mix Substation Location Summary'!$B965,'AH Data Pivot'!$F$3:$F$1320)-U965</f>
        <v>0</v>
      </c>
      <c r="W965" s="403"/>
      <c r="Z965" s="417">
        <f>SUMIF('AH Data Pivot'!$B$3:$B$1320,'Mix Substation Location Summary'!$B965,'AH Data Pivot'!$G$3:$G$1320)</f>
        <v>4099305.169999999</v>
      </c>
      <c r="AA965" s="447">
        <f>SUMIF('AH Data Pivot'!$B$3:$B$1320,'Mix Substation Location Summary'!$B965,'AH Data Pivot'!$G$3:$G$1320)-Z965</f>
        <v>0</v>
      </c>
      <c r="AE965" s="417">
        <f>SUMIF('AH Data Pivot'!$B$3:$B$1320,'Mix Substation Location Summary'!$B965,'AH Data Pivot'!$H$3:$H$1320)</f>
        <v>1050.32</v>
      </c>
      <c r="AF965" s="454">
        <f>SUMIF('AH Data Pivot'!$B$3:$B$1320,'Mix Substation Location Summary'!$B965,'AH Data Pivot'!$H$3:$H$1320)-AE965</f>
        <v>0</v>
      </c>
      <c r="AI965" s="473" t="str">
        <f t="shared" si="73"/>
        <v/>
      </c>
      <c r="AJ965" s="474">
        <f t="shared" si="74"/>
        <v>1</v>
      </c>
    </row>
    <row r="966" spans="2:36" x14ac:dyDescent="0.25">
      <c r="B966" s="403">
        <v>6086</v>
      </c>
      <c r="C966" s="403" t="str">
        <f t="shared" si="75"/>
        <v/>
      </c>
      <c r="F966" s="401">
        <f>SUMIF('AH Data Pivot'!$B$3:$B$1320,'Mix Substation Location Summary'!$B966,'AH Data Pivot'!$C$3:$C$1320)</f>
        <v>0</v>
      </c>
      <c r="G966" s="447">
        <f>SUMIF('AH Data Pivot'!$B$3:$B$1320,'Mix Substation Location Summary'!$B966,'AH Data Pivot'!$C$3:$C$1320)-F966</f>
        <v>0</v>
      </c>
      <c r="K966" s="401">
        <f>SUMIF('AH Data Pivot'!$B$3:$B$1320,'Mix Substation Location Summary'!$B966,'AH Data Pivot'!$D$3:$D$1320)</f>
        <v>0</v>
      </c>
      <c r="L966" s="456">
        <f>SUMIF('AH Data Pivot'!$B$3:$B$1320,'Mix Substation Location Summary'!$B966,'AH Data Pivot'!$D$3:$D$1320)-K966</f>
        <v>0</v>
      </c>
      <c r="P966" s="417">
        <f>SUMIF('AH Data Pivot'!$B$3:$B$1320,'Mix Substation Location Summary'!$B966,'AH Data Pivot'!$E$3:$E$1320)</f>
        <v>0</v>
      </c>
      <c r="Q966" s="451">
        <f>SUMIF('AH Data Pivot'!$B$3:$B$1320,'Mix Substation Location Summary'!$B966,'AH Data Pivot'!$E$3:$E$1320)-P966</f>
        <v>0</v>
      </c>
      <c r="U966" s="417">
        <f>SUMIF('AH Data Pivot'!$B$3:$B$1320,'Mix Substation Location Summary'!$B966,'AH Data Pivot'!$F$3:$F$1320)</f>
        <v>462030.78</v>
      </c>
      <c r="V966" s="454">
        <f>SUMIF('AH Data Pivot'!$B$3:$B$1320,'Mix Substation Location Summary'!$B966,'AH Data Pivot'!$F$3:$F$1320)-U966</f>
        <v>0</v>
      </c>
      <c r="W966" s="403"/>
      <c r="Z966" s="417">
        <f>SUMIF('AH Data Pivot'!$B$3:$B$1320,'Mix Substation Location Summary'!$B966,'AH Data Pivot'!$G$3:$G$1320)</f>
        <v>2731593.5499999993</v>
      </c>
      <c r="AA966" s="447">
        <f>SUMIF('AH Data Pivot'!$B$3:$B$1320,'Mix Substation Location Summary'!$B966,'AH Data Pivot'!$G$3:$G$1320)-Z966</f>
        <v>0</v>
      </c>
      <c r="AE966" s="417">
        <f>SUMIF('AH Data Pivot'!$B$3:$B$1320,'Mix Substation Location Summary'!$B966,'AH Data Pivot'!$H$3:$H$1320)</f>
        <v>1337.04</v>
      </c>
      <c r="AF966" s="454">
        <f>SUMIF('AH Data Pivot'!$B$3:$B$1320,'Mix Substation Location Summary'!$B966,'AH Data Pivot'!$H$3:$H$1320)-AE966</f>
        <v>0</v>
      </c>
      <c r="AI966" s="473" t="str">
        <f t="shared" si="73"/>
        <v/>
      </c>
      <c r="AJ966" s="474">
        <f t="shared" si="74"/>
        <v>1</v>
      </c>
    </row>
    <row r="967" spans="2:36" x14ac:dyDescent="0.25">
      <c r="B967" s="403">
        <v>6087</v>
      </c>
      <c r="C967" s="403" t="str">
        <f t="shared" si="75"/>
        <v/>
      </c>
      <c r="F967" s="401">
        <f>SUMIF('AH Data Pivot'!$B$3:$B$1320,'Mix Substation Location Summary'!$B967,'AH Data Pivot'!$C$3:$C$1320)</f>
        <v>0</v>
      </c>
      <c r="G967" s="447">
        <f>SUMIF('AH Data Pivot'!$B$3:$B$1320,'Mix Substation Location Summary'!$B967,'AH Data Pivot'!$C$3:$C$1320)-F967</f>
        <v>0</v>
      </c>
      <c r="K967" s="401">
        <f>SUMIF('AH Data Pivot'!$B$3:$B$1320,'Mix Substation Location Summary'!$B967,'AH Data Pivot'!$D$3:$D$1320)</f>
        <v>0</v>
      </c>
      <c r="L967" s="456">
        <f>SUMIF('AH Data Pivot'!$B$3:$B$1320,'Mix Substation Location Summary'!$B967,'AH Data Pivot'!$D$3:$D$1320)-K967</f>
        <v>0</v>
      </c>
      <c r="P967" s="417">
        <f>SUMIF('AH Data Pivot'!$B$3:$B$1320,'Mix Substation Location Summary'!$B967,'AH Data Pivot'!$E$3:$E$1320)</f>
        <v>0</v>
      </c>
      <c r="Q967" s="451">
        <f>SUMIF('AH Data Pivot'!$B$3:$B$1320,'Mix Substation Location Summary'!$B967,'AH Data Pivot'!$E$3:$E$1320)-P967</f>
        <v>0</v>
      </c>
      <c r="U967" s="417">
        <f>SUMIF('AH Data Pivot'!$B$3:$B$1320,'Mix Substation Location Summary'!$B967,'AH Data Pivot'!$F$3:$F$1320)</f>
        <v>30438.91</v>
      </c>
      <c r="V967" s="454">
        <f>SUMIF('AH Data Pivot'!$B$3:$B$1320,'Mix Substation Location Summary'!$B967,'AH Data Pivot'!$F$3:$F$1320)-U967</f>
        <v>0</v>
      </c>
      <c r="W967" s="403"/>
      <c r="Z967" s="417">
        <f>SUMIF('AH Data Pivot'!$B$3:$B$1320,'Mix Substation Location Summary'!$B967,'AH Data Pivot'!$G$3:$G$1320)</f>
        <v>3199760.6</v>
      </c>
      <c r="AA967" s="447">
        <f>SUMIF('AH Data Pivot'!$B$3:$B$1320,'Mix Substation Location Summary'!$B967,'AH Data Pivot'!$G$3:$G$1320)-Z967</f>
        <v>0</v>
      </c>
      <c r="AE967" s="417">
        <f>SUMIF('AH Data Pivot'!$B$3:$B$1320,'Mix Substation Location Summary'!$B967,'AH Data Pivot'!$H$3:$H$1320)</f>
        <v>10726.460000000001</v>
      </c>
      <c r="AF967" s="454">
        <f>SUMIF('AH Data Pivot'!$B$3:$B$1320,'Mix Substation Location Summary'!$B967,'AH Data Pivot'!$H$3:$H$1320)-AE967</f>
        <v>0</v>
      </c>
      <c r="AI967" s="473" t="str">
        <f t="shared" si="73"/>
        <v/>
      </c>
      <c r="AJ967" s="474">
        <f t="shared" si="74"/>
        <v>1</v>
      </c>
    </row>
    <row r="968" spans="2:36" x14ac:dyDescent="0.25">
      <c r="B968" s="403">
        <v>6088</v>
      </c>
      <c r="C968" s="403" t="str">
        <f t="shared" si="75"/>
        <v/>
      </c>
      <c r="F968" s="401">
        <f>SUMIF('AH Data Pivot'!$B$3:$B$1320,'Mix Substation Location Summary'!$B968,'AH Data Pivot'!$C$3:$C$1320)</f>
        <v>0</v>
      </c>
      <c r="G968" s="447">
        <f>SUMIF('AH Data Pivot'!$B$3:$B$1320,'Mix Substation Location Summary'!$B968,'AH Data Pivot'!$C$3:$C$1320)-F968</f>
        <v>0</v>
      </c>
      <c r="K968" s="401">
        <f>SUMIF('AH Data Pivot'!$B$3:$B$1320,'Mix Substation Location Summary'!$B968,'AH Data Pivot'!$D$3:$D$1320)</f>
        <v>0</v>
      </c>
      <c r="L968" s="456">
        <f>SUMIF('AH Data Pivot'!$B$3:$B$1320,'Mix Substation Location Summary'!$B968,'AH Data Pivot'!$D$3:$D$1320)-K968</f>
        <v>0</v>
      </c>
      <c r="P968" s="417">
        <f>SUMIF('AH Data Pivot'!$B$3:$B$1320,'Mix Substation Location Summary'!$B968,'AH Data Pivot'!$E$3:$E$1320)</f>
        <v>0</v>
      </c>
      <c r="Q968" s="451">
        <f>SUMIF('AH Data Pivot'!$B$3:$B$1320,'Mix Substation Location Summary'!$B968,'AH Data Pivot'!$E$3:$E$1320)-P968</f>
        <v>0</v>
      </c>
      <c r="U968" s="417">
        <f>SUMIF('AH Data Pivot'!$B$3:$B$1320,'Mix Substation Location Summary'!$B968,'AH Data Pivot'!$F$3:$F$1320)</f>
        <v>6322422.1700000018</v>
      </c>
      <c r="V968" s="454">
        <f>SUMIF('AH Data Pivot'!$B$3:$B$1320,'Mix Substation Location Summary'!$B968,'AH Data Pivot'!$F$3:$F$1320)-U968</f>
        <v>0</v>
      </c>
      <c r="W968" s="403"/>
      <c r="Z968" s="417">
        <f>SUMIF('AH Data Pivot'!$B$3:$B$1320,'Mix Substation Location Summary'!$B968,'AH Data Pivot'!$G$3:$G$1320)</f>
        <v>33299157.630000006</v>
      </c>
      <c r="AA968" s="447">
        <f>SUMIF('AH Data Pivot'!$B$3:$B$1320,'Mix Substation Location Summary'!$B968,'AH Data Pivot'!$G$3:$G$1320)-Z968</f>
        <v>0</v>
      </c>
      <c r="AE968" s="417">
        <f>SUMIF('AH Data Pivot'!$B$3:$B$1320,'Mix Substation Location Summary'!$B968,'AH Data Pivot'!$H$3:$H$1320)</f>
        <v>0</v>
      </c>
      <c r="AF968" s="454">
        <f>SUMIF('AH Data Pivot'!$B$3:$B$1320,'Mix Substation Location Summary'!$B968,'AH Data Pivot'!$H$3:$H$1320)-AE968</f>
        <v>0</v>
      </c>
      <c r="AI968" s="473" t="str">
        <f t="shared" si="73"/>
        <v/>
      </c>
      <c r="AJ968" s="474">
        <f t="shared" si="74"/>
        <v>1</v>
      </c>
    </row>
    <row r="969" spans="2:36" x14ac:dyDescent="0.25">
      <c r="B969" s="403">
        <v>6090</v>
      </c>
      <c r="C969" s="403" t="str">
        <f t="shared" si="75"/>
        <v/>
      </c>
      <c r="F969" s="401">
        <f>SUMIF('AH Data Pivot'!$B$3:$B$1320,'Mix Substation Location Summary'!$B969,'AH Data Pivot'!$C$3:$C$1320)</f>
        <v>0</v>
      </c>
      <c r="G969" s="447">
        <f>SUMIF('AH Data Pivot'!$B$3:$B$1320,'Mix Substation Location Summary'!$B969,'AH Data Pivot'!$C$3:$C$1320)-F969</f>
        <v>0</v>
      </c>
      <c r="K969" s="401">
        <f>SUMIF('AH Data Pivot'!$B$3:$B$1320,'Mix Substation Location Summary'!$B969,'AH Data Pivot'!$D$3:$D$1320)</f>
        <v>0</v>
      </c>
      <c r="L969" s="456">
        <f>SUMIF('AH Data Pivot'!$B$3:$B$1320,'Mix Substation Location Summary'!$B969,'AH Data Pivot'!$D$3:$D$1320)-K969</f>
        <v>0</v>
      </c>
      <c r="P969" s="417">
        <f>SUMIF('AH Data Pivot'!$B$3:$B$1320,'Mix Substation Location Summary'!$B969,'AH Data Pivot'!$E$3:$E$1320)</f>
        <v>0</v>
      </c>
      <c r="Q969" s="451">
        <f>SUMIF('AH Data Pivot'!$B$3:$B$1320,'Mix Substation Location Summary'!$B969,'AH Data Pivot'!$E$3:$E$1320)-P969</f>
        <v>0</v>
      </c>
      <c r="U969" s="417">
        <f>SUMIF('AH Data Pivot'!$B$3:$B$1320,'Mix Substation Location Summary'!$B969,'AH Data Pivot'!$F$3:$F$1320)</f>
        <v>0</v>
      </c>
      <c r="V969" s="454">
        <f>SUMIF('AH Data Pivot'!$B$3:$B$1320,'Mix Substation Location Summary'!$B969,'AH Data Pivot'!$F$3:$F$1320)-U969</f>
        <v>0</v>
      </c>
      <c r="W969" s="403"/>
      <c r="Z969" s="417">
        <f>SUMIF('AH Data Pivot'!$B$3:$B$1320,'Mix Substation Location Summary'!$B969,'AH Data Pivot'!$G$3:$G$1320)</f>
        <v>0</v>
      </c>
      <c r="AA969" s="447">
        <f>SUMIF('AH Data Pivot'!$B$3:$B$1320,'Mix Substation Location Summary'!$B969,'AH Data Pivot'!$G$3:$G$1320)-Z969</f>
        <v>0</v>
      </c>
      <c r="AE969" s="417">
        <f>SUMIF('AH Data Pivot'!$B$3:$B$1320,'Mix Substation Location Summary'!$B969,'AH Data Pivot'!$H$3:$H$1320)</f>
        <v>54469.61</v>
      </c>
      <c r="AF969" s="454">
        <f>SUMIF('AH Data Pivot'!$B$3:$B$1320,'Mix Substation Location Summary'!$B969,'AH Data Pivot'!$H$3:$H$1320)-AE969</f>
        <v>0</v>
      </c>
      <c r="AI969" s="473" t="str">
        <f t="shared" ref="AI969:AI1032" si="76">IF(F969+K969+P970=0,"",1)</f>
        <v/>
      </c>
      <c r="AJ969" s="474">
        <f t="shared" ref="AJ969:AJ1032" si="77">IF(U969+Z969+AE969=0,"",1)</f>
        <v>1</v>
      </c>
    </row>
    <row r="970" spans="2:36" x14ac:dyDescent="0.25">
      <c r="B970" s="403">
        <v>6108</v>
      </c>
      <c r="C970" s="403" t="str">
        <f t="shared" si="75"/>
        <v/>
      </c>
      <c r="F970" s="401">
        <f>SUMIF('AH Data Pivot'!$B$3:$B$1320,'Mix Substation Location Summary'!$B970,'AH Data Pivot'!$C$3:$C$1320)</f>
        <v>0</v>
      </c>
      <c r="G970" s="447">
        <f>SUMIF('AH Data Pivot'!$B$3:$B$1320,'Mix Substation Location Summary'!$B970,'AH Data Pivot'!$C$3:$C$1320)-F970</f>
        <v>0</v>
      </c>
      <c r="K970" s="401">
        <f>SUMIF('AH Data Pivot'!$B$3:$B$1320,'Mix Substation Location Summary'!$B970,'AH Data Pivot'!$D$3:$D$1320)</f>
        <v>0</v>
      </c>
      <c r="L970" s="456">
        <f>SUMIF('AH Data Pivot'!$B$3:$B$1320,'Mix Substation Location Summary'!$B970,'AH Data Pivot'!$D$3:$D$1320)-K970</f>
        <v>0</v>
      </c>
      <c r="P970" s="417">
        <f>SUMIF('AH Data Pivot'!$B$3:$B$1320,'Mix Substation Location Summary'!$B970,'AH Data Pivot'!$E$3:$E$1320)</f>
        <v>0</v>
      </c>
      <c r="Q970" s="451">
        <f>SUMIF('AH Data Pivot'!$B$3:$B$1320,'Mix Substation Location Summary'!$B970,'AH Data Pivot'!$E$3:$E$1320)-P970</f>
        <v>0</v>
      </c>
      <c r="U970" s="417">
        <f>SUMIF('AH Data Pivot'!$B$3:$B$1320,'Mix Substation Location Summary'!$B970,'AH Data Pivot'!$F$3:$F$1320)</f>
        <v>6194.99</v>
      </c>
      <c r="V970" s="454">
        <f>SUMIF('AH Data Pivot'!$B$3:$B$1320,'Mix Substation Location Summary'!$B970,'AH Data Pivot'!$F$3:$F$1320)-U970</f>
        <v>0</v>
      </c>
      <c r="W970" s="403"/>
      <c r="Z970" s="417">
        <f>SUMIF('AH Data Pivot'!$B$3:$B$1320,'Mix Substation Location Summary'!$B970,'AH Data Pivot'!$G$3:$G$1320)</f>
        <v>488423.34</v>
      </c>
      <c r="AA970" s="447">
        <f>SUMIF('AH Data Pivot'!$B$3:$B$1320,'Mix Substation Location Summary'!$B970,'AH Data Pivot'!$G$3:$G$1320)-Z970</f>
        <v>0</v>
      </c>
      <c r="AE970" s="417">
        <f>SUMIF('AH Data Pivot'!$B$3:$B$1320,'Mix Substation Location Summary'!$B970,'AH Data Pivot'!$H$3:$H$1320)</f>
        <v>0</v>
      </c>
      <c r="AF970" s="454">
        <f>SUMIF('AH Data Pivot'!$B$3:$B$1320,'Mix Substation Location Summary'!$B970,'AH Data Pivot'!$H$3:$H$1320)-AE970</f>
        <v>0</v>
      </c>
      <c r="AI970" s="473" t="str">
        <f t="shared" si="76"/>
        <v/>
      </c>
      <c r="AJ970" s="474">
        <f t="shared" si="77"/>
        <v>1</v>
      </c>
    </row>
    <row r="971" spans="2:36" x14ac:dyDescent="0.25">
      <c r="B971" s="403">
        <v>6112</v>
      </c>
      <c r="C971" s="403" t="str">
        <f t="shared" si="75"/>
        <v/>
      </c>
      <c r="F971" s="401">
        <f>SUMIF('AH Data Pivot'!$B$3:$B$1320,'Mix Substation Location Summary'!$B971,'AH Data Pivot'!$C$3:$C$1320)</f>
        <v>0</v>
      </c>
      <c r="G971" s="447">
        <f>SUMIF('AH Data Pivot'!$B$3:$B$1320,'Mix Substation Location Summary'!$B971,'AH Data Pivot'!$C$3:$C$1320)-F971</f>
        <v>0</v>
      </c>
      <c r="K971" s="401">
        <f>SUMIF('AH Data Pivot'!$B$3:$B$1320,'Mix Substation Location Summary'!$B971,'AH Data Pivot'!$D$3:$D$1320)</f>
        <v>0</v>
      </c>
      <c r="L971" s="456">
        <f>SUMIF('AH Data Pivot'!$B$3:$B$1320,'Mix Substation Location Summary'!$B971,'AH Data Pivot'!$D$3:$D$1320)-K971</f>
        <v>0</v>
      </c>
      <c r="P971" s="417">
        <f>SUMIF('AH Data Pivot'!$B$3:$B$1320,'Mix Substation Location Summary'!$B971,'AH Data Pivot'!$E$3:$E$1320)</f>
        <v>0</v>
      </c>
      <c r="Q971" s="451">
        <f>SUMIF('AH Data Pivot'!$B$3:$B$1320,'Mix Substation Location Summary'!$B971,'AH Data Pivot'!$E$3:$E$1320)-P971</f>
        <v>0</v>
      </c>
      <c r="U971" s="417">
        <f>SUMIF('AH Data Pivot'!$B$3:$B$1320,'Mix Substation Location Summary'!$B971,'AH Data Pivot'!$F$3:$F$1320)</f>
        <v>80671.69</v>
      </c>
      <c r="V971" s="454">
        <f>SUMIF('AH Data Pivot'!$B$3:$B$1320,'Mix Substation Location Summary'!$B971,'AH Data Pivot'!$F$3:$F$1320)-U971</f>
        <v>0</v>
      </c>
      <c r="W971" s="403"/>
      <c r="Z971" s="417">
        <f>SUMIF('AH Data Pivot'!$B$3:$B$1320,'Mix Substation Location Summary'!$B971,'AH Data Pivot'!$G$3:$G$1320)</f>
        <v>3809444.6499999994</v>
      </c>
      <c r="AA971" s="447">
        <f>SUMIF('AH Data Pivot'!$B$3:$B$1320,'Mix Substation Location Summary'!$B971,'AH Data Pivot'!$G$3:$G$1320)-Z971</f>
        <v>0</v>
      </c>
      <c r="AE971" s="417">
        <f>SUMIF('AH Data Pivot'!$B$3:$B$1320,'Mix Substation Location Summary'!$B971,'AH Data Pivot'!$H$3:$H$1320)</f>
        <v>0</v>
      </c>
      <c r="AF971" s="454">
        <f>SUMIF('AH Data Pivot'!$B$3:$B$1320,'Mix Substation Location Summary'!$B971,'AH Data Pivot'!$H$3:$H$1320)-AE971</f>
        <v>0</v>
      </c>
      <c r="AI971" s="473" t="str">
        <f t="shared" si="76"/>
        <v/>
      </c>
      <c r="AJ971" s="474">
        <f t="shared" si="77"/>
        <v>1</v>
      </c>
    </row>
    <row r="972" spans="2:36" x14ac:dyDescent="0.25">
      <c r="B972" s="403">
        <v>6113</v>
      </c>
      <c r="C972" s="403" t="str">
        <f t="shared" si="75"/>
        <v/>
      </c>
      <c r="F972" s="401">
        <f>SUMIF('AH Data Pivot'!$B$3:$B$1320,'Mix Substation Location Summary'!$B972,'AH Data Pivot'!$C$3:$C$1320)</f>
        <v>0</v>
      </c>
      <c r="G972" s="447">
        <f>SUMIF('AH Data Pivot'!$B$3:$B$1320,'Mix Substation Location Summary'!$B972,'AH Data Pivot'!$C$3:$C$1320)-F972</f>
        <v>0</v>
      </c>
      <c r="K972" s="401">
        <f>SUMIF('AH Data Pivot'!$B$3:$B$1320,'Mix Substation Location Summary'!$B972,'AH Data Pivot'!$D$3:$D$1320)</f>
        <v>0</v>
      </c>
      <c r="L972" s="456">
        <f>SUMIF('AH Data Pivot'!$B$3:$B$1320,'Mix Substation Location Summary'!$B972,'AH Data Pivot'!$D$3:$D$1320)-K972</f>
        <v>0</v>
      </c>
      <c r="P972" s="417">
        <f>SUMIF('AH Data Pivot'!$B$3:$B$1320,'Mix Substation Location Summary'!$B972,'AH Data Pivot'!$E$3:$E$1320)</f>
        <v>0</v>
      </c>
      <c r="Q972" s="451">
        <f>SUMIF('AH Data Pivot'!$B$3:$B$1320,'Mix Substation Location Summary'!$B972,'AH Data Pivot'!$E$3:$E$1320)-P972</f>
        <v>0</v>
      </c>
      <c r="U972" s="417">
        <f>SUMIF('AH Data Pivot'!$B$3:$B$1320,'Mix Substation Location Summary'!$B972,'AH Data Pivot'!$F$3:$F$1320)</f>
        <v>2188.04</v>
      </c>
      <c r="V972" s="454">
        <f>SUMIF('AH Data Pivot'!$B$3:$B$1320,'Mix Substation Location Summary'!$B972,'AH Data Pivot'!$F$3:$F$1320)-U972</f>
        <v>0</v>
      </c>
      <c r="W972" s="403"/>
      <c r="Z972" s="417">
        <f>SUMIF('AH Data Pivot'!$B$3:$B$1320,'Mix Substation Location Summary'!$B972,'AH Data Pivot'!$G$3:$G$1320)</f>
        <v>161359.26</v>
      </c>
      <c r="AA972" s="447">
        <f>SUMIF('AH Data Pivot'!$B$3:$B$1320,'Mix Substation Location Summary'!$B972,'AH Data Pivot'!$G$3:$G$1320)-Z972</f>
        <v>0</v>
      </c>
      <c r="AE972" s="417">
        <f>SUMIF('AH Data Pivot'!$B$3:$B$1320,'Mix Substation Location Summary'!$B972,'AH Data Pivot'!$H$3:$H$1320)</f>
        <v>0</v>
      </c>
      <c r="AF972" s="454">
        <f>SUMIF('AH Data Pivot'!$B$3:$B$1320,'Mix Substation Location Summary'!$B972,'AH Data Pivot'!$H$3:$H$1320)-AE972</f>
        <v>0</v>
      </c>
      <c r="AI972" s="473" t="str">
        <f t="shared" si="76"/>
        <v/>
      </c>
      <c r="AJ972" s="474">
        <f t="shared" si="77"/>
        <v>1</v>
      </c>
    </row>
    <row r="973" spans="2:36" x14ac:dyDescent="0.25">
      <c r="B973" s="403">
        <v>6114</v>
      </c>
      <c r="C973" s="403" t="str">
        <f t="shared" si="75"/>
        <v/>
      </c>
      <c r="F973" s="401">
        <f>SUMIF('AH Data Pivot'!$B$3:$B$1320,'Mix Substation Location Summary'!$B973,'AH Data Pivot'!$C$3:$C$1320)</f>
        <v>0</v>
      </c>
      <c r="G973" s="447">
        <f>SUMIF('AH Data Pivot'!$B$3:$B$1320,'Mix Substation Location Summary'!$B973,'AH Data Pivot'!$C$3:$C$1320)-F973</f>
        <v>0</v>
      </c>
      <c r="K973" s="401">
        <f>SUMIF('AH Data Pivot'!$B$3:$B$1320,'Mix Substation Location Summary'!$B973,'AH Data Pivot'!$D$3:$D$1320)</f>
        <v>0</v>
      </c>
      <c r="L973" s="456">
        <f>SUMIF('AH Data Pivot'!$B$3:$B$1320,'Mix Substation Location Summary'!$B973,'AH Data Pivot'!$D$3:$D$1320)-K973</f>
        <v>0</v>
      </c>
      <c r="P973" s="417">
        <f>SUMIF('AH Data Pivot'!$B$3:$B$1320,'Mix Substation Location Summary'!$B973,'AH Data Pivot'!$E$3:$E$1320)</f>
        <v>0</v>
      </c>
      <c r="Q973" s="451">
        <f>SUMIF('AH Data Pivot'!$B$3:$B$1320,'Mix Substation Location Summary'!$B973,'AH Data Pivot'!$E$3:$E$1320)-P973</f>
        <v>0</v>
      </c>
      <c r="U973" s="417">
        <f>SUMIF('AH Data Pivot'!$B$3:$B$1320,'Mix Substation Location Summary'!$B973,'AH Data Pivot'!$F$3:$F$1320)</f>
        <v>0</v>
      </c>
      <c r="V973" s="454">
        <f>SUMIF('AH Data Pivot'!$B$3:$B$1320,'Mix Substation Location Summary'!$B973,'AH Data Pivot'!$F$3:$F$1320)-U973</f>
        <v>0</v>
      </c>
      <c r="W973" s="403"/>
      <c r="Z973" s="417">
        <f>SUMIF('AH Data Pivot'!$B$3:$B$1320,'Mix Substation Location Summary'!$B973,'AH Data Pivot'!$G$3:$G$1320)</f>
        <v>3502903.8299999991</v>
      </c>
      <c r="AA973" s="447">
        <f>SUMIF('AH Data Pivot'!$B$3:$B$1320,'Mix Substation Location Summary'!$B973,'AH Data Pivot'!$G$3:$G$1320)-Z973</f>
        <v>0</v>
      </c>
      <c r="AE973" s="417">
        <f>SUMIF('AH Data Pivot'!$B$3:$B$1320,'Mix Substation Location Summary'!$B973,'AH Data Pivot'!$H$3:$H$1320)</f>
        <v>0</v>
      </c>
      <c r="AF973" s="454">
        <f>SUMIF('AH Data Pivot'!$B$3:$B$1320,'Mix Substation Location Summary'!$B973,'AH Data Pivot'!$H$3:$H$1320)-AE973</f>
        <v>0</v>
      </c>
      <c r="AI973" s="473" t="str">
        <f t="shared" si="76"/>
        <v/>
      </c>
      <c r="AJ973" s="474">
        <f t="shared" si="77"/>
        <v>1</v>
      </c>
    </row>
    <row r="974" spans="2:36" x14ac:dyDescent="0.25">
      <c r="B974" s="403">
        <v>6115</v>
      </c>
      <c r="C974" s="403" t="str">
        <f t="shared" si="75"/>
        <v/>
      </c>
      <c r="F974" s="401">
        <f>SUMIF('AH Data Pivot'!$B$3:$B$1320,'Mix Substation Location Summary'!$B974,'AH Data Pivot'!$C$3:$C$1320)</f>
        <v>0</v>
      </c>
      <c r="G974" s="447">
        <f>SUMIF('AH Data Pivot'!$B$3:$B$1320,'Mix Substation Location Summary'!$B974,'AH Data Pivot'!$C$3:$C$1320)-F974</f>
        <v>0</v>
      </c>
      <c r="K974" s="401">
        <f>SUMIF('AH Data Pivot'!$B$3:$B$1320,'Mix Substation Location Summary'!$B974,'AH Data Pivot'!$D$3:$D$1320)</f>
        <v>0</v>
      </c>
      <c r="L974" s="456">
        <f>SUMIF('AH Data Pivot'!$B$3:$B$1320,'Mix Substation Location Summary'!$B974,'AH Data Pivot'!$D$3:$D$1320)-K974</f>
        <v>0</v>
      </c>
      <c r="P974" s="417">
        <f>SUMIF('AH Data Pivot'!$B$3:$B$1320,'Mix Substation Location Summary'!$B974,'AH Data Pivot'!$E$3:$E$1320)</f>
        <v>0</v>
      </c>
      <c r="Q974" s="451">
        <f>SUMIF('AH Data Pivot'!$B$3:$B$1320,'Mix Substation Location Summary'!$B974,'AH Data Pivot'!$E$3:$E$1320)-P974</f>
        <v>0</v>
      </c>
      <c r="U974" s="417">
        <f>SUMIF('AH Data Pivot'!$B$3:$B$1320,'Mix Substation Location Summary'!$B974,'AH Data Pivot'!$F$3:$F$1320)</f>
        <v>0</v>
      </c>
      <c r="V974" s="454">
        <f>SUMIF('AH Data Pivot'!$B$3:$B$1320,'Mix Substation Location Summary'!$B974,'AH Data Pivot'!$F$3:$F$1320)-U974</f>
        <v>0</v>
      </c>
      <c r="W974" s="403"/>
      <c r="Z974" s="417">
        <f>SUMIF('AH Data Pivot'!$B$3:$B$1320,'Mix Substation Location Summary'!$B974,'AH Data Pivot'!$G$3:$G$1320)</f>
        <v>884625.61999999976</v>
      </c>
      <c r="AA974" s="447">
        <f>SUMIF('AH Data Pivot'!$B$3:$B$1320,'Mix Substation Location Summary'!$B974,'AH Data Pivot'!$G$3:$G$1320)-Z974</f>
        <v>0</v>
      </c>
      <c r="AE974" s="417">
        <f>SUMIF('AH Data Pivot'!$B$3:$B$1320,'Mix Substation Location Summary'!$B974,'AH Data Pivot'!$H$3:$H$1320)</f>
        <v>0</v>
      </c>
      <c r="AF974" s="454">
        <f>SUMIF('AH Data Pivot'!$B$3:$B$1320,'Mix Substation Location Summary'!$B974,'AH Data Pivot'!$H$3:$H$1320)-AE974</f>
        <v>0</v>
      </c>
      <c r="AI974" s="473" t="str">
        <f t="shared" si="76"/>
        <v/>
      </c>
      <c r="AJ974" s="474">
        <f t="shared" si="77"/>
        <v>1</v>
      </c>
    </row>
    <row r="975" spans="2:36" x14ac:dyDescent="0.25">
      <c r="B975" s="403">
        <v>6213</v>
      </c>
      <c r="C975" s="403" t="str">
        <f t="shared" si="75"/>
        <v/>
      </c>
      <c r="F975" s="401">
        <f>SUMIF('AH Data Pivot'!$B$3:$B$1320,'Mix Substation Location Summary'!$B975,'AH Data Pivot'!$C$3:$C$1320)</f>
        <v>0</v>
      </c>
      <c r="G975" s="447">
        <f>SUMIF('AH Data Pivot'!$B$3:$B$1320,'Mix Substation Location Summary'!$B975,'AH Data Pivot'!$C$3:$C$1320)-F975</f>
        <v>0</v>
      </c>
      <c r="K975" s="401">
        <f>SUMIF('AH Data Pivot'!$B$3:$B$1320,'Mix Substation Location Summary'!$B975,'AH Data Pivot'!$D$3:$D$1320)</f>
        <v>0</v>
      </c>
      <c r="L975" s="456">
        <f>SUMIF('AH Data Pivot'!$B$3:$B$1320,'Mix Substation Location Summary'!$B975,'AH Data Pivot'!$D$3:$D$1320)-K975</f>
        <v>0</v>
      </c>
      <c r="P975" s="417">
        <f>SUMIF('AH Data Pivot'!$B$3:$B$1320,'Mix Substation Location Summary'!$B975,'AH Data Pivot'!$E$3:$E$1320)</f>
        <v>0</v>
      </c>
      <c r="Q975" s="451">
        <f>SUMIF('AH Data Pivot'!$B$3:$B$1320,'Mix Substation Location Summary'!$B975,'AH Data Pivot'!$E$3:$E$1320)-P975</f>
        <v>0</v>
      </c>
      <c r="U975" s="417">
        <f>SUMIF('AH Data Pivot'!$B$3:$B$1320,'Mix Substation Location Summary'!$B975,'AH Data Pivot'!$F$3:$F$1320)</f>
        <v>0</v>
      </c>
      <c r="V975" s="454">
        <f>SUMIF('AH Data Pivot'!$B$3:$B$1320,'Mix Substation Location Summary'!$B975,'AH Data Pivot'!$F$3:$F$1320)-U975</f>
        <v>0</v>
      </c>
      <c r="W975" s="403"/>
      <c r="Z975" s="417">
        <f>SUMIF('AH Data Pivot'!$B$3:$B$1320,'Mix Substation Location Summary'!$B975,'AH Data Pivot'!$G$3:$G$1320)</f>
        <v>7823780.8200000012</v>
      </c>
      <c r="AA975" s="447">
        <f>SUMIF('AH Data Pivot'!$B$3:$B$1320,'Mix Substation Location Summary'!$B975,'AH Data Pivot'!$G$3:$G$1320)-Z975</f>
        <v>0</v>
      </c>
      <c r="AE975" s="417">
        <f>SUMIF('AH Data Pivot'!$B$3:$B$1320,'Mix Substation Location Summary'!$B975,'AH Data Pivot'!$H$3:$H$1320)</f>
        <v>0</v>
      </c>
      <c r="AF975" s="454">
        <f>SUMIF('AH Data Pivot'!$B$3:$B$1320,'Mix Substation Location Summary'!$B975,'AH Data Pivot'!$H$3:$H$1320)-AE975</f>
        <v>0</v>
      </c>
      <c r="AI975" s="473">
        <f t="shared" si="76"/>
        <v>1</v>
      </c>
      <c r="AJ975" s="474">
        <f t="shared" si="77"/>
        <v>1</v>
      </c>
    </row>
    <row r="976" spans="2:36" x14ac:dyDescent="0.25">
      <c r="B976" s="407">
        <v>7010</v>
      </c>
      <c r="C976" s="403" t="str">
        <f t="shared" ref="C976" si="78">IFERROR(MATCH(B976,$B$4:$B$60,0),"")</f>
        <v/>
      </c>
      <c r="F976" s="401">
        <f>SUMIF('AH Data Pivot'!$B$3:$B$1320,'Mix Substation Location Summary'!$B976,'AH Data Pivot'!$C$3:$C$1320)</f>
        <v>0</v>
      </c>
      <c r="G976" s="447">
        <f>SUMIF('AH Data Pivot'!$B$3:$B$1320,'Mix Substation Location Summary'!$B976,'AH Data Pivot'!$C$3:$C$1320)-F976</f>
        <v>0</v>
      </c>
      <c r="K976" s="401">
        <f>SUMIF('AH Data Pivot'!$B$3:$B$1320,'Mix Substation Location Summary'!$B976,'AH Data Pivot'!$D$3:$D$1320)</f>
        <v>0</v>
      </c>
      <c r="L976" s="456">
        <f>SUMIF('AH Data Pivot'!$B$3:$B$1320,'Mix Substation Location Summary'!$B976,'AH Data Pivot'!$D$3:$D$1320)-K976</f>
        <v>0</v>
      </c>
      <c r="P976" s="417">
        <f>SUMIF('AH Data Pivot'!$B$3:$B$1320,'Mix Substation Location Summary'!$B976,'AH Data Pivot'!$E$3:$E$1320)</f>
        <v>1.1200000000000001</v>
      </c>
      <c r="Q976" s="451">
        <f>SUMIF('AH Data Pivot'!$B$3:$B$1320,'Mix Substation Location Summary'!$B976,'AH Data Pivot'!$E$3:$E$1320)-P976</f>
        <v>0</v>
      </c>
      <c r="U976" s="417">
        <f>SUMIF('AH Data Pivot'!$B$3:$B$1320,'Mix Substation Location Summary'!$B976,'AH Data Pivot'!$F$3:$F$1320)</f>
        <v>0</v>
      </c>
      <c r="V976" s="454">
        <f>SUMIF('AH Data Pivot'!$B$3:$B$1320,'Mix Substation Location Summary'!$B976,'AH Data Pivot'!$F$3:$F$1320)-U976</f>
        <v>0</v>
      </c>
      <c r="W976" s="403"/>
      <c r="Z976" s="417">
        <f>SUMIF('AH Data Pivot'!$B$3:$B$1320,'Mix Substation Location Summary'!$B976,'AH Data Pivot'!$G$3:$G$1320)</f>
        <v>0</v>
      </c>
      <c r="AA976" s="447">
        <f>SUMIF('AH Data Pivot'!$B$3:$B$1320,'Mix Substation Location Summary'!$B976,'AH Data Pivot'!$G$3:$G$1320)-Z976</f>
        <v>0</v>
      </c>
      <c r="AE976" s="417">
        <f>SUMIF('AH Data Pivot'!$B$3:$B$1320,'Mix Substation Location Summary'!$B976,'AH Data Pivot'!$H$3:$H$1320)</f>
        <v>0</v>
      </c>
      <c r="AF976" s="454">
        <f>SUMIF('AH Data Pivot'!$B$3:$B$1320,'Mix Substation Location Summary'!$B976,'AH Data Pivot'!$H$3:$H$1320)-AE976</f>
        <v>0</v>
      </c>
      <c r="AI976" s="473">
        <f t="shared" si="76"/>
        <v>1</v>
      </c>
      <c r="AJ976" s="474" t="str">
        <f t="shared" si="77"/>
        <v/>
      </c>
    </row>
    <row r="977" spans="2:36" x14ac:dyDescent="0.25">
      <c r="B977" s="403">
        <v>7013</v>
      </c>
      <c r="C977" s="403" t="str">
        <f t="shared" si="75"/>
        <v/>
      </c>
      <c r="F977" s="401">
        <f>SUMIF('AH Data Pivot'!$B$3:$B$1320,'Mix Substation Location Summary'!$B977,'AH Data Pivot'!$C$3:$C$1320)</f>
        <v>0</v>
      </c>
      <c r="G977" s="447">
        <f>SUMIF('AH Data Pivot'!$B$3:$B$1320,'Mix Substation Location Summary'!$B977,'AH Data Pivot'!$C$3:$C$1320)-F977</f>
        <v>0</v>
      </c>
      <c r="K977" s="401">
        <f>SUMIF('AH Data Pivot'!$B$3:$B$1320,'Mix Substation Location Summary'!$B977,'AH Data Pivot'!$D$3:$D$1320)</f>
        <v>0</v>
      </c>
      <c r="L977" s="456">
        <f>SUMIF('AH Data Pivot'!$B$3:$B$1320,'Mix Substation Location Summary'!$B977,'AH Data Pivot'!$D$3:$D$1320)-K977</f>
        <v>0</v>
      </c>
      <c r="P977" s="417">
        <f>SUMIF('AH Data Pivot'!$B$3:$B$1320,'Mix Substation Location Summary'!$B977,'AH Data Pivot'!$E$3:$E$1320)</f>
        <v>1701.77</v>
      </c>
      <c r="Q977" s="451">
        <f>SUMIF('AH Data Pivot'!$B$3:$B$1320,'Mix Substation Location Summary'!$B977,'AH Data Pivot'!$E$3:$E$1320)-P977</f>
        <v>0</v>
      </c>
      <c r="U977" s="417">
        <f>SUMIF('AH Data Pivot'!$B$3:$B$1320,'Mix Substation Location Summary'!$B977,'AH Data Pivot'!$F$3:$F$1320)</f>
        <v>0</v>
      </c>
      <c r="V977" s="454">
        <f>SUMIF('AH Data Pivot'!$B$3:$B$1320,'Mix Substation Location Summary'!$B977,'AH Data Pivot'!$F$3:$F$1320)-U977</f>
        <v>0</v>
      </c>
      <c r="W977" s="403"/>
      <c r="Z977" s="417">
        <f>SUMIF('AH Data Pivot'!$B$3:$B$1320,'Mix Substation Location Summary'!$B977,'AH Data Pivot'!$G$3:$G$1320)</f>
        <v>0</v>
      </c>
      <c r="AA977" s="447">
        <f>SUMIF('AH Data Pivot'!$B$3:$B$1320,'Mix Substation Location Summary'!$B977,'AH Data Pivot'!$G$3:$G$1320)-Z977</f>
        <v>0</v>
      </c>
      <c r="AE977" s="417">
        <f>SUMIF('AH Data Pivot'!$B$3:$B$1320,'Mix Substation Location Summary'!$B977,'AH Data Pivot'!$H$3:$H$1320)</f>
        <v>0</v>
      </c>
      <c r="AF977" s="454">
        <f>SUMIF('AH Data Pivot'!$B$3:$B$1320,'Mix Substation Location Summary'!$B977,'AH Data Pivot'!$H$3:$H$1320)-AE977</f>
        <v>0</v>
      </c>
      <c r="AI977" s="473" t="str">
        <f t="shared" si="76"/>
        <v/>
      </c>
      <c r="AJ977" s="474" t="str">
        <f t="shared" si="77"/>
        <v/>
      </c>
    </row>
    <row r="978" spans="2:36" x14ac:dyDescent="0.25">
      <c r="B978" s="403">
        <v>7014</v>
      </c>
      <c r="C978" s="403" t="str">
        <f t="shared" si="75"/>
        <v/>
      </c>
      <c r="F978" s="401">
        <f>SUMIF('AH Data Pivot'!$B$3:$B$1320,'Mix Substation Location Summary'!$B978,'AH Data Pivot'!$C$3:$C$1320)</f>
        <v>0</v>
      </c>
      <c r="G978" s="447">
        <f>SUMIF('AH Data Pivot'!$B$3:$B$1320,'Mix Substation Location Summary'!$B978,'AH Data Pivot'!$C$3:$C$1320)-F978</f>
        <v>0</v>
      </c>
      <c r="K978" s="401">
        <f>SUMIF('AH Data Pivot'!$B$3:$B$1320,'Mix Substation Location Summary'!$B978,'AH Data Pivot'!$D$3:$D$1320)</f>
        <v>0</v>
      </c>
      <c r="L978" s="456">
        <f>SUMIF('AH Data Pivot'!$B$3:$B$1320,'Mix Substation Location Summary'!$B978,'AH Data Pivot'!$D$3:$D$1320)-K978</f>
        <v>0</v>
      </c>
      <c r="P978" s="417">
        <f>SUMIF('AH Data Pivot'!$B$3:$B$1320,'Mix Substation Location Summary'!$B978,'AH Data Pivot'!$E$3:$E$1320)</f>
        <v>0</v>
      </c>
      <c r="Q978" s="451">
        <f>SUMIF('AH Data Pivot'!$B$3:$B$1320,'Mix Substation Location Summary'!$B978,'AH Data Pivot'!$E$3:$E$1320)-P978</f>
        <v>0</v>
      </c>
      <c r="U978" s="417">
        <f>SUMIF('AH Data Pivot'!$B$3:$B$1320,'Mix Substation Location Summary'!$B978,'AH Data Pivot'!$F$3:$F$1320)</f>
        <v>0</v>
      </c>
      <c r="V978" s="454">
        <f>SUMIF('AH Data Pivot'!$B$3:$B$1320,'Mix Substation Location Summary'!$B978,'AH Data Pivot'!$F$3:$F$1320)-U978</f>
        <v>0</v>
      </c>
      <c r="W978" s="403"/>
      <c r="Z978" s="417">
        <f>SUMIF('AH Data Pivot'!$B$3:$B$1320,'Mix Substation Location Summary'!$B978,'AH Data Pivot'!$G$3:$G$1320)</f>
        <v>0</v>
      </c>
      <c r="AA978" s="447">
        <f>SUMIF('AH Data Pivot'!$B$3:$B$1320,'Mix Substation Location Summary'!$B978,'AH Data Pivot'!$G$3:$G$1320)-Z978</f>
        <v>0</v>
      </c>
      <c r="AE978" s="417">
        <f>SUMIF('AH Data Pivot'!$B$3:$B$1320,'Mix Substation Location Summary'!$B978,'AH Data Pivot'!$H$3:$H$1320)</f>
        <v>12825.99</v>
      </c>
      <c r="AF978" s="454">
        <f>SUMIF('AH Data Pivot'!$B$3:$B$1320,'Mix Substation Location Summary'!$B978,'AH Data Pivot'!$H$3:$H$1320)-AE978</f>
        <v>0</v>
      </c>
      <c r="AI978" s="473" t="str">
        <f t="shared" si="76"/>
        <v/>
      </c>
      <c r="AJ978" s="474">
        <f t="shared" si="77"/>
        <v>1</v>
      </c>
    </row>
    <row r="979" spans="2:36" x14ac:dyDescent="0.25">
      <c r="B979" s="403">
        <v>7019</v>
      </c>
      <c r="C979" s="403" t="str">
        <f t="shared" si="75"/>
        <v/>
      </c>
      <c r="F979" s="401">
        <f>SUMIF('AH Data Pivot'!$B$3:$B$1320,'Mix Substation Location Summary'!$B979,'AH Data Pivot'!$C$3:$C$1320)</f>
        <v>0</v>
      </c>
      <c r="G979" s="447">
        <f>SUMIF('AH Data Pivot'!$B$3:$B$1320,'Mix Substation Location Summary'!$B979,'AH Data Pivot'!$C$3:$C$1320)-F979</f>
        <v>0</v>
      </c>
      <c r="K979" s="401">
        <f>SUMIF('AH Data Pivot'!$B$3:$B$1320,'Mix Substation Location Summary'!$B979,'AH Data Pivot'!$D$3:$D$1320)</f>
        <v>0</v>
      </c>
      <c r="L979" s="456">
        <f>SUMIF('AH Data Pivot'!$B$3:$B$1320,'Mix Substation Location Summary'!$B979,'AH Data Pivot'!$D$3:$D$1320)-K979</f>
        <v>0</v>
      </c>
      <c r="P979" s="417">
        <f>SUMIF('AH Data Pivot'!$B$3:$B$1320,'Mix Substation Location Summary'!$B979,'AH Data Pivot'!$E$3:$E$1320)</f>
        <v>0</v>
      </c>
      <c r="Q979" s="451">
        <f>SUMIF('AH Data Pivot'!$B$3:$B$1320,'Mix Substation Location Summary'!$B979,'AH Data Pivot'!$E$3:$E$1320)-P979</f>
        <v>0</v>
      </c>
      <c r="U979" s="417">
        <f>SUMIF('AH Data Pivot'!$B$3:$B$1320,'Mix Substation Location Summary'!$B979,'AH Data Pivot'!$F$3:$F$1320)</f>
        <v>0</v>
      </c>
      <c r="V979" s="454">
        <f>SUMIF('AH Data Pivot'!$B$3:$B$1320,'Mix Substation Location Summary'!$B979,'AH Data Pivot'!$F$3:$F$1320)-U979</f>
        <v>0</v>
      </c>
      <c r="W979" s="403"/>
      <c r="Z979" s="417">
        <f>SUMIF('AH Data Pivot'!$B$3:$B$1320,'Mix Substation Location Summary'!$B979,'AH Data Pivot'!$G$3:$G$1320)</f>
        <v>143389.15</v>
      </c>
      <c r="AA979" s="447">
        <f>SUMIF('AH Data Pivot'!$B$3:$B$1320,'Mix Substation Location Summary'!$B979,'AH Data Pivot'!$G$3:$G$1320)-Z979</f>
        <v>0</v>
      </c>
      <c r="AE979" s="417">
        <f>SUMIF('AH Data Pivot'!$B$3:$B$1320,'Mix Substation Location Summary'!$B979,'AH Data Pivot'!$H$3:$H$1320)</f>
        <v>0</v>
      </c>
      <c r="AF979" s="454">
        <f>SUMIF('AH Data Pivot'!$B$3:$B$1320,'Mix Substation Location Summary'!$B979,'AH Data Pivot'!$H$3:$H$1320)-AE979</f>
        <v>0</v>
      </c>
      <c r="AI979" s="473" t="str">
        <f t="shared" si="76"/>
        <v/>
      </c>
      <c r="AJ979" s="474">
        <f t="shared" si="77"/>
        <v>1</v>
      </c>
    </row>
    <row r="980" spans="2:36" x14ac:dyDescent="0.25">
      <c r="B980" s="403">
        <v>7033</v>
      </c>
      <c r="F980" s="401">
        <f>SUMIF('AH Data Pivot'!$B$3:$B$1320,'Mix Substation Location Summary'!$B980,'AH Data Pivot'!$C$3:$C$1320)</f>
        <v>0</v>
      </c>
      <c r="G980" s="447">
        <f>SUMIF('AH Data Pivot'!$B$3:$B$1320,'Mix Substation Location Summary'!$B980,'AH Data Pivot'!$C$3:$C$1320)-F980</f>
        <v>0</v>
      </c>
      <c r="K980" s="401">
        <f>SUMIF('AH Data Pivot'!$B$3:$B$1320,'Mix Substation Location Summary'!$B980,'AH Data Pivot'!$D$3:$D$1320)</f>
        <v>0</v>
      </c>
      <c r="L980" s="456">
        <f>SUMIF('AH Data Pivot'!$B$3:$B$1320,'Mix Substation Location Summary'!$B980,'AH Data Pivot'!$D$3:$D$1320)-K980</f>
        <v>0</v>
      </c>
      <c r="P980" s="417">
        <f>SUMIF('AH Data Pivot'!$B$3:$B$1320,'Mix Substation Location Summary'!$B980,'AH Data Pivot'!$E$3:$E$1320)</f>
        <v>0</v>
      </c>
      <c r="Q980" s="451">
        <f>SUMIF('AH Data Pivot'!$B$3:$B$1320,'Mix Substation Location Summary'!$B980,'AH Data Pivot'!$E$3:$E$1320)-P980</f>
        <v>0</v>
      </c>
      <c r="U980" s="417">
        <f>SUMIF('AH Data Pivot'!$B$3:$B$1320,'Mix Substation Location Summary'!$B980,'AH Data Pivot'!$F$3:$F$1320)</f>
        <v>0</v>
      </c>
      <c r="V980" s="454">
        <f>SUMIF('AH Data Pivot'!$B$3:$B$1320,'Mix Substation Location Summary'!$B980,'AH Data Pivot'!$F$3:$F$1320)-U980</f>
        <v>0</v>
      </c>
      <c r="W980" s="403"/>
      <c r="Z980" s="417">
        <f>SUMIF('AH Data Pivot'!$B$3:$B$1320,'Mix Substation Location Summary'!$B980,'AH Data Pivot'!$G$3:$G$1320)</f>
        <v>0</v>
      </c>
      <c r="AA980" s="447">
        <f>SUMIF('AH Data Pivot'!$B$3:$B$1320,'Mix Substation Location Summary'!$B980,'AH Data Pivot'!$G$3:$G$1320)-Z980</f>
        <v>0</v>
      </c>
      <c r="AE980" s="417">
        <f>SUMIF('AH Data Pivot'!$B$3:$B$1320,'Mix Substation Location Summary'!$B980,'AH Data Pivot'!$H$3:$H$1320)</f>
        <v>327950.52</v>
      </c>
      <c r="AF980" s="454">
        <f>SUMIF('AH Data Pivot'!$B$3:$B$1320,'Mix Substation Location Summary'!$B980,'AH Data Pivot'!$H$3:$H$1320)-AE980</f>
        <v>0</v>
      </c>
      <c r="AI980" s="473" t="str">
        <f t="shared" si="76"/>
        <v/>
      </c>
      <c r="AJ980" s="474">
        <f t="shared" si="77"/>
        <v>1</v>
      </c>
    </row>
    <row r="981" spans="2:36" x14ac:dyDescent="0.25">
      <c r="B981" s="403">
        <v>7036</v>
      </c>
      <c r="C981" s="403" t="str">
        <f t="shared" ref="C981:C1047" si="79">IFERROR(MATCH(B981,$B$4:$B$60,0),"")</f>
        <v/>
      </c>
      <c r="F981" s="401">
        <f>SUMIF('AH Data Pivot'!$B$3:$B$1320,'Mix Substation Location Summary'!$B981,'AH Data Pivot'!$C$3:$C$1320)</f>
        <v>0</v>
      </c>
      <c r="G981" s="447">
        <f>SUMIF('AH Data Pivot'!$B$3:$B$1320,'Mix Substation Location Summary'!$B981,'AH Data Pivot'!$C$3:$C$1320)-F981</f>
        <v>0</v>
      </c>
      <c r="K981" s="401">
        <f>SUMIF('AH Data Pivot'!$B$3:$B$1320,'Mix Substation Location Summary'!$B981,'AH Data Pivot'!$D$3:$D$1320)</f>
        <v>0</v>
      </c>
      <c r="L981" s="456">
        <f>SUMIF('AH Data Pivot'!$B$3:$B$1320,'Mix Substation Location Summary'!$B981,'AH Data Pivot'!$D$3:$D$1320)-K981</f>
        <v>0</v>
      </c>
      <c r="P981" s="417">
        <f>SUMIF('AH Data Pivot'!$B$3:$B$1320,'Mix Substation Location Summary'!$B981,'AH Data Pivot'!$E$3:$E$1320)</f>
        <v>0</v>
      </c>
      <c r="Q981" s="451">
        <f>SUMIF('AH Data Pivot'!$B$3:$B$1320,'Mix Substation Location Summary'!$B981,'AH Data Pivot'!$E$3:$E$1320)-P981</f>
        <v>0</v>
      </c>
      <c r="U981" s="417">
        <f>SUMIF('AH Data Pivot'!$B$3:$B$1320,'Mix Substation Location Summary'!$B981,'AH Data Pivot'!$F$3:$F$1320)</f>
        <v>0</v>
      </c>
      <c r="V981" s="454">
        <f>SUMIF('AH Data Pivot'!$B$3:$B$1320,'Mix Substation Location Summary'!$B981,'AH Data Pivot'!$F$3:$F$1320)-U981</f>
        <v>0</v>
      </c>
      <c r="W981" s="403"/>
      <c r="Z981" s="417">
        <f>SUMIF('AH Data Pivot'!$B$3:$B$1320,'Mix Substation Location Summary'!$B981,'AH Data Pivot'!$G$3:$G$1320)</f>
        <v>0</v>
      </c>
      <c r="AA981" s="447">
        <f>SUMIF('AH Data Pivot'!$B$3:$B$1320,'Mix Substation Location Summary'!$B981,'AH Data Pivot'!$G$3:$G$1320)-Z981</f>
        <v>0</v>
      </c>
      <c r="AE981" s="417">
        <f>SUMIF('AH Data Pivot'!$B$3:$B$1320,'Mix Substation Location Summary'!$B981,'AH Data Pivot'!$H$3:$H$1320)</f>
        <v>8068917.3299999982</v>
      </c>
      <c r="AF981" s="454">
        <f>SUMIF('AH Data Pivot'!$B$3:$B$1320,'Mix Substation Location Summary'!$B981,'AH Data Pivot'!$H$3:$H$1320)-AE981</f>
        <v>0</v>
      </c>
      <c r="AI981" s="473" t="str">
        <f t="shared" si="76"/>
        <v/>
      </c>
      <c r="AJ981" s="474">
        <f t="shared" si="77"/>
        <v>1</v>
      </c>
    </row>
    <row r="982" spans="2:36" x14ac:dyDescent="0.25">
      <c r="B982" s="403">
        <v>7054</v>
      </c>
      <c r="C982" s="403" t="str">
        <f t="shared" si="79"/>
        <v/>
      </c>
      <c r="F982" s="401">
        <f>SUMIF('AH Data Pivot'!$B$3:$B$1320,'Mix Substation Location Summary'!$B982,'AH Data Pivot'!$C$3:$C$1320)</f>
        <v>0</v>
      </c>
      <c r="G982" s="447">
        <f>SUMIF('AH Data Pivot'!$B$3:$B$1320,'Mix Substation Location Summary'!$B982,'AH Data Pivot'!$C$3:$C$1320)-F982</f>
        <v>0</v>
      </c>
      <c r="K982" s="401">
        <f>SUMIF('AH Data Pivot'!$B$3:$B$1320,'Mix Substation Location Summary'!$B982,'AH Data Pivot'!$D$3:$D$1320)</f>
        <v>0</v>
      </c>
      <c r="L982" s="456">
        <f>SUMIF('AH Data Pivot'!$B$3:$B$1320,'Mix Substation Location Summary'!$B982,'AH Data Pivot'!$D$3:$D$1320)-K982</f>
        <v>0</v>
      </c>
      <c r="P982" s="417">
        <f>SUMIF('AH Data Pivot'!$B$3:$B$1320,'Mix Substation Location Summary'!$B982,'AH Data Pivot'!$E$3:$E$1320)</f>
        <v>0</v>
      </c>
      <c r="Q982" s="451">
        <f>SUMIF('AH Data Pivot'!$B$3:$B$1320,'Mix Substation Location Summary'!$B982,'AH Data Pivot'!$E$3:$E$1320)-P982</f>
        <v>0</v>
      </c>
      <c r="U982" s="417">
        <f>SUMIF('AH Data Pivot'!$B$3:$B$1320,'Mix Substation Location Summary'!$B982,'AH Data Pivot'!$F$3:$F$1320)</f>
        <v>367.9</v>
      </c>
      <c r="V982" s="454">
        <f>SUMIF('AH Data Pivot'!$B$3:$B$1320,'Mix Substation Location Summary'!$B982,'AH Data Pivot'!$F$3:$F$1320)-U982</f>
        <v>0</v>
      </c>
      <c r="W982" s="403"/>
      <c r="Z982" s="417">
        <f>SUMIF('AH Data Pivot'!$B$3:$B$1320,'Mix Substation Location Summary'!$B982,'AH Data Pivot'!$G$3:$G$1320)</f>
        <v>0</v>
      </c>
      <c r="AA982" s="447">
        <f>SUMIF('AH Data Pivot'!$B$3:$B$1320,'Mix Substation Location Summary'!$B982,'AH Data Pivot'!$G$3:$G$1320)-Z982</f>
        <v>0</v>
      </c>
      <c r="AE982" s="417">
        <f>SUMIF('AH Data Pivot'!$B$3:$B$1320,'Mix Substation Location Summary'!$B982,'AH Data Pivot'!$H$3:$H$1320)</f>
        <v>65969.47</v>
      </c>
      <c r="AF982" s="454">
        <f>SUMIF('AH Data Pivot'!$B$3:$B$1320,'Mix Substation Location Summary'!$B982,'AH Data Pivot'!$H$3:$H$1320)-AE982</f>
        <v>0</v>
      </c>
      <c r="AI982" s="473">
        <f t="shared" si="76"/>
        <v>1</v>
      </c>
      <c r="AJ982" s="474">
        <f t="shared" si="77"/>
        <v>1</v>
      </c>
    </row>
    <row r="983" spans="2:36" x14ac:dyDescent="0.25">
      <c r="B983" s="403">
        <v>7056</v>
      </c>
      <c r="C983" s="403" t="str">
        <f t="shared" si="79"/>
        <v/>
      </c>
      <c r="F983" s="401">
        <f>SUMIF('AH Data Pivot'!$B$3:$B$1320,'Mix Substation Location Summary'!$B983,'AH Data Pivot'!$C$3:$C$1320)</f>
        <v>0</v>
      </c>
      <c r="G983" s="447">
        <f>SUMIF('AH Data Pivot'!$B$3:$B$1320,'Mix Substation Location Summary'!$B983,'AH Data Pivot'!$C$3:$C$1320)-F983</f>
        <v>0</v>
      </c>
      <c r="K983" s="401">
        <f>SUMIF('AH Data Pivot'!$B$3:$B$1320,'Mix Substation Location Summary'!$B983,'AH Data Pivot'!$D$3:$D$1320)</f>
        <v>0</v>
      </c>
      <c r="L983" s="456">
        <f>SUMIF('AH Data Pivot'!$B$3:$B$1320,'Mix Substation Location Summary'!$B983,'AH Data Pivot'!$D$3:$D$1320)-K983</f>
        <v>0</v>
      </c>
      <c r="P983" s="417">
        <f>SUMIF('AH Data Pivot'!$B$3:$B$1320,'Mix Substation Location Summary'!$B983,'AH Data Pivot'!$E$3:$E$1320)</f>
        <v>74797.929999999993</v>
      </c>
      <c r="Q983" s="451">
        <f>SUMIF('AH Data Pivot'!$B$3:$B$1320,'Mix Substation Location Summary'!$B983,'AH Data Pivot'!$E$3:$E$1320)-P983</f>
        <v>0</v>
      </c>
      <c r="U983" s="417">
        <f>SUMIF('AH Data Pivot'!$B$3:$B$1320,'Mix Substation Location Summary'!$B983,'AH Data Pivot'!$F$3:$F$1320)</f>
        <v>0</v>
      </c>
      <c r="V983" s="454">
        <f>SUMIF('AH Data Pivot'!$B$3:$B$1320,'Mix Substation Location Summary'!$B983,'AH Data Pivot'!$F$3:$F$1320)-U983</f>
        <v>0</v>
      </c>
      <c r="W983" s="403"/>
      <c r="Z983" s="417">
        <f>SUMIF('AH Data Pivot'!$B$3:$B$1320,'Mix Substation Location Summary'!$B983,'AH Data Pivot'!$G$3:$G$1320)</f>
        <v>0</v>
      </c>
      <c r="AA983" s="447">
        <f>SUMIF('AH Data Pivot'!$B$3:$B$1320,'Mix Substation Location Summary'!$B983,'AH Data Pivot'!$G$3:$G$1320)-Z983</f>
        <v>0</v>
      </c>
      <c r="AE983" s="417">
        <f>SUMIF('AH Data Pivot'!$B$3:$B$1320,'Mix Substation Location Summary'!$B983,'AH Data Pivot'!$H$3:$H$1320)</f>
        <v>0</v>
      </c>
      <c r="AF983" s="454">
        <f>SUMIF('AH Data Pivot'!$B$3:$B$1320,'Mix Substation Location Summary'!$B983,'AH Data Pivot'!$H$3:$H$1320)-AE983</f>
        <v>0</v>
      </c>
      <c r="AI983" s="473">
        <f t="shared" si="76"/>
        <v>1</v>
      </c>
      <c r="AJ983" s="474" t="str">
        <f t="shared" si="77"/>
        <v/>
      </c>
    </row>
    <row r="984" spans="2:36" x14ac:dyDescent="0.25">
      <c r="B984" s="403">
        <v>8003</v>
      </c>
      <c r="C984" s="403" t="str">
        <f t="shared" si="79"/>
        <v/>
      </c>
      <c r="F984" s="401">
        <f>SUMIF('AH Data Pivot'!$B$3:$B$1320,'Mix Substation Location Summary'!$B984,'AH Data Pivot'!$C$3:$C$1320)</f>
        <v>106824.87</v>
      </c>
      <c r="G984" s="447">
        <f>SUMIF('AH Data Pivot'!$B$3:$B$1320,'Mix Substation Location Summary'!$B984,'AH Data Pivot'!$C$3:$C$1320)-F984</f>
        <v>0</v>
      </c>
      <c r="K984" s="401">
        <f>SUMIF('AH Data Pivot'!$B$3:$B$1320,'Mix Substation Location Summary'!$B984,'AH Data Pivot'!$D$3:$D$1320)</f>
        <v>757631.0199999999</v>
      </c>
      <c r="L984" s="456">
        <f>SUMIF('AH Data Pivot'!$B$3:$B$1320,'Mix Substation Location Summary'!$B984,'AH Data Pivot'!$D$3:$D$1320)-K984</f>
        <v>0</v>
      </c>
      <c r="P984" s="417">
        <f>SUMIF('AH Data Pivot'!$B$3:$B$1320,'Mix Substation Location Summary'!$B984,'AH Data Pivot'!$E$3:$E$1320)</f>
        <v>8416892.4600000009</v>
      </c>
      <c r="Q984" s="451">
        <f>SUMIF('AH Data Pivot'!$B$3:$B$1320,'Mix Substation Location Summary'!$B984,'AH Data Pivot'!$E$3:$E$1320)-P984</f>
        <v>0</v>
      </c>
      <c r="U984" s="417">
        <f>SUMIF('AH Data Pivot'!$B$3:$B$1320,'Mix Substation Location Summary'!$B984,'AH Data Pivot'!$F$3:$F$1320)</f>
        <v>0</v>
      </c>
      <c r="V984" s="454">
        <f>SUMIF('AH Data Pivot'!$B$3:$B$1320,'Mix Substation Location Summary'!$B984,'AH Data Pivot'!$F$3:$F$1320)-U984</f>
        <v>0</v>
      </c>
      <c r="W984" s="403"/>
      <c r="Z984" s="417">
        <f>SUMIF('AH Data Pivot'!$B$3:$B$1320,'Mix Substation Location Summary'!$B984,'AH Data Pivot'!$G$3:$G$1320)</f>
        <v>0</v>
      </c>
      <c r="AA984" s="447">
        <f>SUMIF('AH Data Pivot'!$B$3:$B$1320,'Mix Substation Location Summary'!$B984,'AH Data Pivot'!$G$3:$G$1320)-Z984</f>
        <v>0</v>
      </c>
      <c r="AE984" s="417">
        <f>SUMIF('AH Data Pivot'!$B$3:$B$1320,'Mix Substation Location Summary'!$B984,'AH Data Pivot'!$H$3:$H$1320)</f>
        <v>0</v>
      </c>
      <c r="AF984" s="454">
        <f>SUMIF('AH Data Pivot'!$B$3:$B$1320,'Mix Substation Location Summary'!$B984,'AH Data Pivot'!$H$3:$H$1320)-AE984</f>
        <v>0</v>
      </c>
      <c r="AI984" s="473">
        <f t="shared" si="76"/>
        <v>1</v>
      </c>
      <c r="AJ984" s="474" t="str">
        <f t="shared" si="77"/>
        <v/>
      </c>
    </row>
    <row r="985" spans="2:36" x14ac:dyDescent="0.25">
      <c r="B985" s="403">
        <v>8004</v>
      </c>
      <c r="C985" s="403" t="str">
        <f t="shared" si="79"/>
        <v/>
      </c>
      <c r="F985" s="401">
        <f>SUMIF('AH Data Pivot'!$B$3:$B$1320,'Mix Substation Location Summary'!$B985,'AH Data Pivot'!$C$3:$C$1320)</f>
        <v>25608.82</v>
      </c>
      <c r="G985" s="447">
        <f>SUMIF('AH Data Pivot'!$B$3:$B$1320,'Mix Substation Location Summary'!$B985,'AH Data Pivot'!$C$3:$C$1320)-F985</f>
        <v>0</v>
      </c>
      <c r="K985" s="401">
        <f>SUMIF('AH Data Pivot'!$B$3:$B$1320,'Mix Substation Location Summary'!$B985,'AH Data Pivot'!$D$3:$D$1320)</f>
        <v>976479.6100000001</v>
      </c>
      <c r="L985" s="456">
        <f>SUMIF('AH Data Pivot'!$B$3:$B$1320,'Mix Substation Location Summary'!$B985,'AH Data Pivot'!$D$3:$D$1320)-K985</f>
        <v>0</v>
      </c>
      <c r="P985" s="417">
        <f>SUMIF('AH Data Pivot'!$B$3:$B$1320,'Mix Substation Location Summary'!$B985,'AH Data Pivot'!$E$3:$E$1320)</f>
        <v>7949935.5499999952</v>
      </c>
      <c r="Q985" s="451">
        <f>SUMIF('AH Data Pivot'!$B$3:$B$1320,'Mix Substation Location Summary'!$B985,'AH Data Pivot'!$E$3:$E$1320)-P985</f>
        <v>0</v>
      </c>
      <c r="U985" s="417">
        <f>SUMIF('AH Data Pivot'!$B$3:$B$1320,'Mix Substation Location Summary'!$B985,'AH Data Pivot'!$F$3:$F$1320)</f>
        <v>0</v>
      </c>
      <c r="V985" s="454">
        <f>SUMIF('AH Data Pivot'!$B$3:$B$1320,'Mix Substation Location Summary'!$B985,'AH Data Pivot'!$F$3:$F$1320)-U985</f>
        <v>0</v>
      </c>
      <c r="W985" s="403"/>
      <c r="Z985" s="417">
        <f>SUMIF('AH Data Pivot'!$B$3:$B$1320,'Mix Substation Location Summary'!$B985,'AH Data Pivot'!$G$3:$G$1320)</f>
        <v>0</v>
      </c>
      <c r="AA985" s="447">
        <f>SUMIF('AH Data Pivot'!$B$3:$B$1320,'Mix Substation Location Summary'!$B985,'AH Data Pivot'!$G$3:$G$1320)-Z985</f>
        <v>0</v>
      </c>
      <c r="AE985" s="417">
        <f>SUMIF('AH Data Pivot'!$B$3:$B$1320,'Mix Substation Location Summary'!$B985,'AH Data Pivot'!$H$3:$H$1320)</f>
        <v>0</v>
      </c>
      <c r="AF985" s="454">
        <f>SUMIF('AH Data Pivot'!$B$3:$B$1320,'Mix Substation Location Summary'!$B985,'AH Data Pivot'!$H$3:$H$1320)-AE985</f>
        <v>0</v>
      </c>
      <c r="AI985" s="473">
        <f t="shared" si="76"/>
        <v>1</v>
      </c>
      <c r="AJ985" s="474" t="str">
        <f t="shared" si="77"/>
        <v/>
      </c>
    </row>
    <row r="986" spans="2:36" x14ac:dyDescent="0.25">
      <c r="B986" s="403">
        <v>8005</v>
      </c>
      <c r="C986" s="403" t="str">
        <f t="shared" si="79"/>
        <v/>
      </c>
      <c r="F986" s="401">
        <f>SUMIF('AH Data Pivot'!$B$3:$B$1320,'Mix Substation Location Summary'!$B986,'AH Data Pivot'!$C$3:$C$1320)</f>
        <v>139611.32</v>
      </c>
      <c r="G986" s="447">
        <f>SUMIF('AH Data Pivot'!$B$3:$B$1320,'Mix Substation Location Summary'!$B986,'AH Data Pivot'!$C$3:$C$1320)-F986</f>
        <v>0</v>
      </c>
      <c r="K986" s="401">
        <f>SUMIF('AH Data Pivot'!$B$3:$B$1320,'Mix Substation Location Summary'!$B986,'AH Data Pivot'!$D$3:$D$1320)</f>
        <v>786163.59999999986</v>
      </c>
      <c r="L986" s="456">
        <f>SUMIF('AH Data Pivot'!$B$3:$B$1320,'Mix Substation Location Summary'!$B986,'AH Data Pivot'!$D$3:$D$1320)-K986</f>
        <v>0</v>
      </c>
      <c r="P986" s="417">
        <f>SUMIF('AH Data Pivot'!$B$3:$B$1320,'Mix Substation Location Summary'!$B986,'AH Data Pivot'!$E$3:$E$1320)</f>
        <v>11286283.330000004</v>
      </c>
      <c r="Q986" s="451">
        <f>SUMIF('AH Data Pivot'!$B$3:$B$1320,'Mix Substation Location Summary'!$B986,'AH Data Pivot'!$E$3:$E$1320)-P986</f>
        <v>0</v>
      </c>
      <c r="U986" s="417">
        <f>SUMIF('AH Data Pivot'!$B$3:$B$1320,'Mix Substation Location Summary'!$B986,'AH Data Pivot'!$F$3:$F$1320)</f>
        <v>0</v>
      </c>
      <c r="V986" s="454">
        <f>SUMIF('AH Data Pivot'!$B$3:$B$1320,'Mix Substation Location Summary'!$B986,'AH Data Pivot'!$F$3:$F$1320)-U986</f>
        <v>0</v>
      </c>
      <c r="W986" s="403"/>
      <c r="Z986" s="417">
        <f>SUMIF('AH Data Pivot'!$B$3:$B$1320,'Mix Substation Location Summary'!$B986,'AH Data Pivot'!$G$3:$G$1320)</f>
        <v>0</v>
      </c>
      <c r="AA986" s="447">
        <f>SUMIF('AH Data Pivot'!$B$3:$B$1320,'Mix Substation Location Summary'!$B986,'AH Data Pivot'!$G$3:$G$1320)-Z986</f>
        <v>0</v>
      </c>
      <c r="AE986" s="417">
        <f>SUMIF('AH Data Pivot'!$B$3:$B$1320,'Mix Substation Location Summary'!$B986,'AH Data Pivot'!$H$3:$H$1320)</f>
        <v>0</v>
      </c>
      <c r="AF986" s="454">
        <f>SUMIF('AH Data Pivot'!$B$3:$B$1320,'Mix Substation Location Summary'!$B986,'AH Data Pivot'!$H$3:$H$1320)-AE986</f>
        <v>0</v>
      </c>
      <c r="AI986" s="473">
        <f t="shared" si="76"/>
        <v>1</v>
      </c>
      <c r="AJ986" s="474" t="str">
        <f t="shared" si="77"/>
        <v/>
      </c>
    </row>
    <row r="987" spans="2:36" x14ac:dyDescent="0.25">
      <c r="B987" s="403">
        <v>8007</v>
      </c>
      <c r="C987" s="403" t="str">
        <f t="shared" si="79"/>
        <v/>
      </c>
      <c r="F987" s="401">
        <f>SUMIF('AH Data Pivot'!$B$3:$B$1320,'Mix Substation Location Summary'!$B987,'AH Data Pivot'!$C$3:$C$1320)</f>
        <v>0</v>
      </c>
      <c r="G987" s="447">
        <f>SUMIF('AH Data Pivot'!$B$3:$B$1320,'Mix Substation Location Summary'!$B987,'AH Data Pivot'!$C$3:$C$1320)-F987</f>
        <v>0</v>
      </c>
      <c r="K987" s="401">
        <f>SUMIF('AH Data Pivot'!$B$3:$B$1320,'Mix Substation Location Summary'!$B987,'AH Data Pivot'!$D$3:$D$1320)</f>
        <v>0</v>
      </c>
      <c r="L987" s="456">
        <f>SUMIF('AH Data Pivot'!$B$3:$B$1320,'Mix Substation Location Summary'!$B987,'AH Data Pivot'!$D$3:$D$1320)-K987</f>
        <v>0</v>
      </c>
      <c r="P987" s="417">
        <f>SUMIF('AH Data Pivot'!$B$3:$B$1320,'Mix Substation Location Summary'!$B987,'AH Data Pivot'!$E$3:$E$1320)</f>
        <v>0</v>
      </c>
      <c r="Q987" s="451">
        <f>SUMIF('AH Data Pivot'!$B$3:$B$1320,'Mix Substation Location Summary'!$B987,'AH Data Pivot'!$E$3:$E$1320)-P987</f>
        <v>0</v>
      </c>
      <c r="U987" s="417">
        <f>SUMIF('AH Data Pivot'!$B$3:$B$1320,'Mix Substation Location Summary'!$B987,'AH Data Pivot'!$F$3:$F$1320)</f>
        <v>0</v>
      </c>
      <c r="V987" s="454">
        <f>SUMIF('AH Data Pivot'!$B$3:$B$1320,'Mix Substation Location Summary'!$B987,'AH Data Pivot'!$F$3:$F$1320)-U987</f>
        <v>0</v>
      </c>
      <c r="W987" s="403"/>
      <c r="Z987" s="417">
        <f>SUMIF('AH Data Pivot'!$B$3:$B$1320,'Mix Substation Location Summary'!$B987,'AH Data Pivot'!$G$3:$G$1320)</f>
        <v>0</v>
      </c>
      <c r="AA987" s="447">
        <f>SUMIF('AH Data Pivot'!$B$3:$B$1320,'Mix Substation Location Summary'!$B987,'AH Data Pivot'!$G$3:$G$1320)-Z987</f>
        <v>0</v>
      </c>
      <c r="AE987" s="417">
        <f>SUMIF('AH Data Pivot'!$B$3:$B$1320,'Mix Substation Location Summary'!$B987,'AH Data Pivot'!$H$3:$H$1320)</f>
        <v>16324.34</v>
      </c>
      <c r="AF987" s="454">
        <f>SUMIF('AH Data Pivot'!$B$3:$B$1320,'Mix Substation Location Summary'!$B987,'AH Data Pivot'!$H$3:$H$1320)-AE987</f>
        <v>0</v>
      </c>
      <c r="AI987" s="473">
        <f t="shared" si="76"/>
        <v>1</v>
      </c>
      <c r="AJ987" s="474">
        <f t="shared" si="77"/>
        <v>1</v>
      </c>
    </row>
    <row r="988" spans="2:36" x14ac:dyDescent="0.25">
      <c r="B988" s="403">
        <v>8009</v>
      </c>
      <c r="C988" s="403" t="str">
        <f t="shared" si="79"/>
        <v/>
      </c>
      <c r="F988" s="401">
        <f>SUMIF('AH Data Pivot'!$B$3:$B$1320,'Mix Substation Location Summary'!$B988,'AH Data Pivot'!$C$3:$C$1320)</f>
        <v>0</v>
      </c>
      <c r="G988" s="447">
        <f>SUMIF('AH Data Pivot'!$B$3:$B$1320,'Mix Substation Location Summary'!$B988,'AH Data Pivot'!$C$3:$C$1320)-F988</f>
        <v>0</v>
      </c>
      <c r="K988" s="401">
        <f>SUMIF('AH Data Pivot'!$B$3:$B$1320,'Mix Substation Location Summary'!$B988,'AH Data Pivot'!$D$3:$D$1320)</f>
        <v>0</v>
      </c>
      <c r="L988" s="456">
        <f>SUMIF('AH Data Pivot'!$B$3:$B$1320,'Mix Substation Location Summary'!$B988,'AH Data Pivot'!$D$3:$D$1320)-K988</f>
        <v>0</v>
      </c>
      <c r="P988" s="417">
        <f>SUMIF('AH Data Pivot'!$B$3:$B$1320,'Mix Substation Location Summary'!$B988,'AH Data Pivot'!$E$3:$E$1320)</f>
        <v>641041.24</v>
      </c>
      <c r="Q988" s="451">
        <f>SUMIF('AH Data Pivot'!$B$3:$B$1320,'Mix Substation Location Summary'!$B988,'AH Data Pivot'!$E$3:$E$1320)-P988</f>
        <v>0</v>
      </c>
      <c r="U988" s="417">
        <f>SUMIF('AH Data Pivot'!$B$3:$B$1320,'Mix Substation Location Summary'!$B988,'AH Data Pivot'!$F$3:$F$1320)</f>
        <v>0</v>
      </c>
      <c r="V988" s="454">
        <f>SUMIF('AH Data Pivot'!$B$3:$B$1320,'Mix Substation Location Summary'!$B988,'AH Data Pivot'!$F$3:$F$1320)-U988</f>
        <v>0</v>
      </c>
      <c r="W988" s="403"/>
      <c r="Z988" s="417">
        <f>SUMIF('AH Data Pivot'!$B$3:$B$1320,'Mix Substation Location Summary'!$B988,'AH Data Pivot'!$G$3:$G$1320)</f>
        <v>0</v>
      </c>
      <c r="AA988" s="447">
        <f>SUMIF('AH Data Pivot'!$B$3:$B$1320,'Mix Substation Location Summary'!$B988,'AH Data Pivot'!$G$3:$G$1320)-Z988</f>
        <v>0</v>
      </c>
      <c r="AE988" s="417">
        <f>SUMIF('AH Data Pivot'!$B$3:$B$1320,'Mix Substation Location Summary'!$B988,'AH Data Pivot'!$H$3:$H$1320)</f>
        <v>0</v>
      </c>
      <c r="AF988" s="454">
        <f>SUMIF('AH Data Pivot'!$B$3:$B$1320,'Mix Substation Location Summary'!$B988,'AH Data Pivot'!$H$3:$H$1320)-AE988</f>
        <v>0</v>
      </c>
      <c r="AI988" s="473">
        <f t="shared" si="76"/>
        <v>1</v>
      </c>
      <c r="AJ988" s="474" t="str">
        <f t="shared" si="77"/>
        <v/>
      </c>
    </row>
    <row r="989" spans="2:36" x14ac:dyDescent="0.25">
      <c r="B989" s="403">
        <v>8010</v>
      </c>
      <c r="C989" s="403" t="str">
        <f t="shared" si="79"/>
        <v/>
      </c>
      <c r="F989" s="401">
        <f>SUMIF('AH Data Pivot'!$B$3:$B$1320,'Mix Substation Location Summary'!$B989,'AH Data Pivot'!$C$3:$C$1320)</f>
        <v>154445.51999999999</v>
      </c>
      <c r="G989" s="447">
        <f>SUMIF('AH Data Pivot'!$B$3:$B$1320,'Mix Substation Location Summary'!$B989,'AH Data Pivot'!$C$3:$C$1320)-F989</f>
        <v>0</v>
      </c>
      <c r="K989" s="401">
        <f>SUMIF('AH Data Pivot'!$B$3:$B$1320,'Mix Substation Location Summary'!$B989,'AH Data Pivot'!$D$3:$D$1320)</f>
        <v>751071.72</v>
      </c>
      <c r="L989" s="456">
        <f>SUMIF('AH Data Pivot'!$B$3:$B$1320,'Mix Substation Location Summary'!$B989,'AH Data Pivot'!$D$3:$D$1320)-K989</f>
        <v>0</v>
      </c>
      <c r="P989" s="417">
        <f>SUMIF('AH Data Pivot'!$B$3:$B$1320,'Mix Substation Location Summary'!$B989,'AH Data Pivot'!$E$3:$E$1320)</f>
        <v>7063295.9700000072</v>
      </c>
      <c r="Q989" s="451">
        <f>SUMIF('AH Data Pivot'!$B$3:$B$1320,'Mix Substation Location Summary'!$B989,'AH Data Pivot'!$E$3:$E$1320)-P989</f>
        <v>0</v>
      </c>
      <c r="U989" s="417">
        <f>SUMIF('AH Data Pivot'!$B$3:$B$1320,'Mix Substation Location Summary'!$B989,'AH Data Pivot'!$F$3:$F$1320)</f>
        <v>0</v>
      </c>
      <c r="V989" s="454">
        <f>SUMIF('AH Data Pivot'!$B$3:$B$1320,'Mix Substation Location Summary'!$B989,'AH Data Pivot'!$F$3:$F$1320)-U989</f>
        <v>0</v>
      </c>
      <c r="W989" s="403"/>
      <c r="Z989" s="417">
        <f>SUMIF('AH Data Pivot'!$B$3:$B$1320,'Mix Substation Location Summary'!$B989,'AH Data Pivot'!$G$3:$G$1320)</f>
        <v>0</v>
      </c>
      <c r="AA989" s="447">
        <f>SUMIF('AH Data Pivot'!$B$3:$B$1320,'Mix Substation Location Summary'!$B989,'AH Data Pivot'!$G$3:$G$1320)-Z989</f>
        <v>0</v>
      </c>
      <c r="AE989" s="417">
        <f>SUMIF('AH Data Pivot'!$B$3:$B$1320,'Mix Substation Location Summary'!$B989,'AH Data Pivot'!$H$3:$H$1320)</f>
        <v>0</v>
      </c>
      <c r="AF989" s="454">
        <f>SUMIF('AH Data Pivot'!$B$3:$B$1320,'Mix Substation Location Summary'!$B989,'AH Data Pivot'!$H$3:$H$1320)-AE989</f>
        <v>0</v>
      </c>
      <c r="AI989" s="473">
        <f t="shared" si="76"/>
        <v>1</v>
      </c>
      <c r="AJ989" s="474" t="str">
        <f t="shared" si="77"/>
        <v/>
      </c>
    </row>
    <row r="990" spans="2:36" x14ac:dyDescent="0.25">
      <c r="B990" s="403">
        <v>8011</v>
      </c>
      <c r="C990" s="403" t="str">
        <f t="shared" si="79"/>
        <v/>
      </c>
      <c r="F990" s="401">
        <f>SUMIF('AH Data Pivot'!$B$3:$B$1320,'Mix Substation Location Summary'!$B990,'AH Data Pivot'!$C$3:$C$1320)</f>
        <v>0</v>
      </c>
      <c r="G990" s="447">
        <f>SUMIF('AH Data Pivot'!$B$3:$B$1320,'Mix Substation Location Summary'!$B990,'AH Data Pivot'!$C$3:$C$1320)-F990</f>
        <v>0</v>
      </c>
      <c r="K990" s="401">
        <f>SUMIF('AH Data Pivot'!$B$3:$B$1320,'Mix Substation Location Summary'!$B990,'AH Data Pivot'!$D$3:$D$1320)</f>
        <v>0</v>
      </c>
      <c r="L990" s="456">
        <f>SUMIF('AH Data Pivot'!$B$3:$B$1320,'Mix Substation Location Summary'!$B990,'AH Data Pivot'!$D$3:$D$1320)-K990</f>
        <v>0</v>
      </c>
      <c r="P990" s="417">
        <f>SUMIF('AH Data Pivot'!$B$3:$B$1320,'Mix Substation Location Summary'!$B990,'AH Data Pivot'!$E$3:$E$1320)</f>
        <v>32369.190000000002</v>
      </c>
      <c r="Q990" s="451">
        <f>SUMIF('AH Data Pivot'!$B$3:$B$1320,'Mix Substation Location Summary'!$B990,'AH Data Pivot'!$E$3:$E$1320)-P990</f>
        <v>0</v>
      </c>
      <c r="U990" s="417">
        <f>SUMIF('AH Data Pivot'!$B$3:$B$1320,'Mix Substation Location Summary'!$B990,'AH Data Pivot'!$F$3:$F$1320)</f>
        <v>0</v>
      </c>
      <c r="V990" s="454">
        <f>SUMIF('AH Data Pivot'!$B$3:$B$1320,'Mix Substation Location Summary'!$B990,'AH Data Pivot'!$F$3:$F$1320)-U990</f>
        <v>0</v>
      </c>
      <c r="W990" s="403"/>
      <c r="Z990" s="417">
        <f>SUMIF('AH Data Pivot'!$B$3:$B$1320,'Mix Substation Location Summary'!$B990,'AH Data Pivot'!$G$3:$G$1320)</f>
        <v>0</v>
      </c>
      <c r="AA990" s="447">
        <f>SUMIF('AH Data Pivot'!$B$3:$B$1320,'Mix Substation Location Summary'!$B990,'AH Data Pivot'!$G$3:$G$1320)-Z990</f>
        <v>0</v>
      </c>
      <c r="AE990" s="417">
        <f>SUMIF('AH Data Pivot'!$B$3:$B$1320,'Mix Substation Location Summary'!$B990,'AH Data Pivot'!$H$3:$H$1320)</f>
        <v>0</v>
      </c>
      <c r="AF990" s="454">
        <f>SUMIF('AH Data Pivot'!$B$3:$B$1320,'Mix Substation Location Summary'!$B990,'AH Data Pivot'!$H$3:$H$1320)-AE990</f>
        <v>0</v>
      </c>
      <c r="AI990" s="473">
        <f t="shared" si="76"/>
        <v>1</v>
      </c>
      <c r="AJ990" s="474" t="str">
        <f t="shared" si="77"/>
        <v/>
      </c>
    </row>
    <row r="991" spans="2:36" x14ac:dyDescent="0.25">
      <c r="B991" s="403">
        <v>8013</v>
      </c>
      <c r="C991" s="403" t="str">
        <f t="shared" si="79"/>
        <v/>
      </c>
      <c r="F991" s="401">
        <f>SUMIF('AH Data Pivot'!$B$3:$B$1320,'Mix Substation Location Summary'!$B991,'AH Data Pivot'!$C$3:$C$1320)</f>
        <v>0</v>
      </c>
      <c r="G991" s="447">
        <f>SUMIF('AH Data Pivot'!$B$3:$B$1320,'Mix Substation Location Summary'!$B991,'AH Data Pivot'!$C$3:$C$1320)-F991</f>
        <v>0</v>
      </c>
      <c r="K991" s="401">
        <f>SUMIF('AH Data Pivot'!$B$3:$B$1320,'Mix Substation Location Summary'!$B991,'AH Data Pivot'!$D$3:$D$1320)</f>
        <v>1660600.7</v>
      </c>
      <c r="L991" s="456">
        <f>SUMIF('AH Data Pivot'!$B$3:$B$1320,'Mix Substation Location Summary'!$B991,'AH Data Pivot'!$D$3:$D$1320)-K991</f>
        <v>0</v>
      </c>
      <c r="P991" s="417">
        <f>SUMIF('AH Data Pivot'!$B$3:$B$1320,'Mix Substation Location Summary'!$B991,'AH Data Pivot'!$E$3:$E$1320)</f>
        <v>9499702.9000000022</v>
      </c>
      <c r="Q991" s="451">
        <f>SUMIF('AH Data Pivot'!$B$3:$B$1320,'Mix Substation Location Summary'!$B991,'AH Data Pivot'!$E$3:$E$1320)-P991</f>
        <v>0</v>
      </c>
      <c r="U991" s="417">
        <f>SUMIF('AH Data Pivot'!$B$3:$B$1320,'Mix Substation Location Summary'!$B991,'AH Data Pivot'!$F$3:$F$1320)</f>
        <v>0</v>
      </c>
      <c r="V991" s="454">
        <f>SUMIF('AH Data Pivot'!$B$3:$B$1320,'Mix Substation Location Summary'!$B991,'AH Data Pivot'!$F$3:$F$1320)-U991</f>
        <v>0</v>
      </c>
      <c r="W991" s="403"/>
      <c r="Z991" s="417">
        <f>SUMIF('AH Data Pivot'!$B$3:$B$1320,'Mix Substation Location Summary'!$B991,'AH Data Pivot'!$G$3:$G$1320)</f>
        <v>0</v>
      </c>
      <c r="AA991" s="447">
        <f>SUMIF('AH Data Pivot'!$B$3:$B$1320,'Mix Substation Location Summary'!$B991,'AH Data Pivot'!$G$3:$G$1320)-Z991</f>
        <v>0</v>
      </c>
      <c r="AE991" s="417">
        <f>SUMIF('AH Data Pivot'!$B$3:$B$1320,'Mix Substation Location Summary'!$B991,'AH Data Pivot'!$H$3:$H$1320)</f>
        <v>945024.79</v>
      </c>
      <c r="AF991" s="454">
        <f>SUMIF('AH Data Pivot'!$B$3:$B$1320,'Mix Substation Location Summary'!$B991,'AH Data Pivot'!$H$3:$H$1320)-AE991</f>
        <v>0</v>
      </c>
      <c r="AI991" s="473">
        <f t="shared" si="76"/>
        <v>1</v>
      </c>
      <c r="AJ991" s="474">
        <f t="shared" si="77"/>
        <v>1</v>
      </c>
    </row>
    <row r="992" spans="2:36" x14ac:dyDescent="0.25">
      <c r="B992" s="403">
        <v>8014</v>
      </c>
      <c r="C992" s="403" t="str">
        <f t="shared" si="79"/>
        <v/>
      </c>
      <c r="F992" s="401">
        <f>SUMIF('AH Data Pivot'!$B$3:$B$1320,'Mix Substation Location Summary'!$B992,'AH Data Pivot'!$C$3:$C$1320)</f>
        <v>969396.94</v>
      </c>
      <c r="G992" s="447">
        <f>SUMIF('AH Data Pivot'!$B$3:$B$1320,'Mix Substation Location Summary'!$B992,'AH Data Pivot'!$C$3:$C$1320)-F992</f>
        <v>0</v>
      </c>
      <c r="K992" s="401">
        <f>SUMIF('AH Data Pivot'!$B$3:$B$1320,'Mix Substation Location Summary'!$B992,'AH Data Pivot'!$D$3:$D$1320)</f>
        <v>1313737.06</v>
      </c>
      <c r="L992" s="456">
        <f>SUMIF('AH Data Pivot'!$B$3:$B$1320,'Mix Substation Location Summary'!$B992,'AH Data Pivot'!$D$3:$D$1320)-K992</f>
        <v>0</v>
      </c>
      <c r="P992" s="417">
        <f>SUMIF('AH Data Pivot'!$B$3:$B$1320,'Mix Substation Location Summary'!$B992,'AH Data Pivot'!$E$3:$E$1320)</f>
        <v>14167555.439999998</v>
      </c>
      <c r="Q992" s="451">
        <f>SUMIF('AH Data Pivot'!$B$3:$B$1320,'Mix Substation Location Summary'!$B992,'AH Data Pivot'!$E$3:$E$1320)-P992</f>
        <v>0</v>
      </c>
      <c r="U992" s="417">
        <f>SUMIF('AH Data Pivot'!$B$3:$B$1320,'Mix Substation Location Summary'!$B992,'AH Data Pivot'!$F$3:$F$1320)</f>
        <v>0</v>
      </c>
      <c r="V992" s="454">
        <f>SUMIF('AH Data Pivot'!$B$3:$B$1320,'Mix Substation Location Summary'!$B992,'AH Data Pivot'!$F$3:$F$1320)-U992</f>
        <v>0</v>
      </c>
      <c r="W992" s="403"/>
      <c r="Z992" s="417">
        <f>SUMIF('AH Data Pivot'!$B$3:$B$1320,'Mix Substation Location Summary'!$B992,'AH Data Pivot'!$G$3:$G$1320)</f>
        <v>0</v>
      </c>
      <c r="AA992" s="447">
        <f>SUMIF('AH Data Pivot'!$B$3:$B$1320,'Mix Substation Location Summary'!$B992,'AH Data Pivot'!$G$3:$G$1320)-Z992</f>
        <v>0</v>
      </c>
      <c r="AE992" s="417">
        <f>SUMIF('AH Data Pivot'!$B$3:$B$1320,'Mix Substation Location Summary'!$B992,'AH Data Pivot'!$H$3:$H$1320)</f>
        <v>0</v>
      </c>
      <c r="AF992" s="454">
        <f>SUMIF('AH Data Pivot'!$B$3:$B$1320,'Mix Substation Location Summary'!$B992,'AH Data Pivot'!$H$3:$H$1320)-AE992</f>
        <v>0</v>
      </c>
      <c r="AI992" s="473">
        <f t="shared" si="76"/>
        <v>1</v>
      </c>
      <c r="AJ992" s="474" t="str">
        <f t="shared" si="77"/>
        <v/>
      </c>
    </row>
    <row r="993" spans="2:36" x14ac:dyDescent="0.25">
      <c r="B993" s="403">
        <v>8016</v>
      </c>
      <c r="C993" s="403" t="str">
        <f t="shared" si="79"/>
        <v/>
      </c>
      <c r="F993" s="401">
        <f>SUMIF('AH Data Pivot'!$B$3:$B$1320,'Mix Substation Location Summary'!$B993,'AH Data Pivot'!$C$3:$C$1320)</f>
        <v>0</v>
      </c>
      <c r="G993" s="447">
        <f>SUMIF('AH Data Pivot'!$B$3:$B$1320,'Mix Substation Location Summary'!$B993,'AH Data Pivot'!$C$3:$C$1320)-F993</f>
        <v>0</v>
      </c>
      <c r="K993" s="401">
        <f>SUMIF('AH Data Pivot'!$B$3:$B$1320,'Mix Substation Location Summary'!$B993,'AH Data Pivot'!$D$3:$D$1320)</f>
        <v>606816.53999999992</v>
      </c>
      <c r="L993" s="456">
        <f>SUMIF('AH Data Pivot'!$B$3:$B$1320,'Mix Substation Location Summary'!$B993,'AH Data Pivot'!$D$3:$D$1320)-K993</f>
        <v>0</v>
      </c>
      <c r="P993" s="417">
        <f>SUMIF('AH Data Pivot'!$B$3:$B$1320,'Mix Substation Location Summary'!$B993,'AH Data Pivot'!$E$3:$E$1320)</f>
        <v>11159578.909999991</v>
      </c>
      <c r="Q993" s="451">
        <f>SUMIF('AH Data Pivot'!$B$3:$B$1320,'Mix Substation Location Summary'!$B993,'AH Data Pivot'!$E$3:$E$1320)-P993</f>
        <v>0</v>
      </c>
      <c r="U993" s="417">
        <f>SUMIF('AH Data Pivot'!$B$3:$B$1320,'Mix Substation Location Summary'!$B993,'AH Data Pivot'!$F$3:$F$1320)</f>
        <v>0</v>
      </c>
      <c r="V993" s="454">
        <f>SUMIF('AH Data Pivot'!$B$3:$B$1320,'Mix Substation Location Summary'!$B993,'AH Data Pivot'!$F$3:$F$1320)-U993</f>
        <v>0</v>
      </c>
      <c r="W993" s="403"/>
      <c r="Z993" s="417">
        <f>SUMIF('AH Data Pivot'!$B$3:$B$1320,'Mix Substation Location Summary'!$B993,'AH Data Pivot'!$G$3:$G$1320)</f>
        <v>0</v>
      </c>
      <c r="AA993" s="447">
        <f>SUMIF('AH Data Pivot'!$B$3:$B$1320,'Mix Substation Location Summary'!$B993,'AH Data Pivot'!$G$3:$G$1320)-Z993</f>
        <v>0</v>
      </c>
      <c r="AE993" s="417">
        <f>SUMIF('AH Data Pivot'!$B$3:$B$1320,'Mix Substation Location Summary'!$B993,'AH Data Pivot'!$H$3:$H$1320)</f>
        <v>0</v>
      </c>
      <c r="AF993" s="454">
        <f>SUMIF('AH Data Pivot'!$B$3:$B$1320,'Mix Substation Location Summary'!$B993,'AH Data Pivot'!$H$3:$H$1320)-AE993</f>
        <v>0</v>
      </c>
      <c r="AI993" s="473">
        <f t="shared" si="76"/>
        <v>1</v>
      </c>
      <c r="AJ993" s="474" t="str">
        <f t="shared" si="77"/>
        <v/>
      </c>
    </row>
    <row r="994" spans="2:36" x14ac:dyDescent="0.25">
      <c r="B994" s="403">
        <v>8017</v>
      </c>
      <c r="C994" s="403" t="str">
        <f t="shared" si="79"/>
        <v/>
      </c>
      <c r="F994" s="401">
        <f>SUMIF('AH Data Pivot'!$B$3:$B$1320,'Mix Substation Location Summary'!$B994,'AH Data Pivot'!$C$3:$C$1320)</f>
        <v>285201.15000000002</v>
      </c>
      <c r="G994" s="447">
        <f>SUMIF('AH Data Pivot'!$B$3:$B$1320,'Mix Substation Location Summary'!$B994,'AH Data Pivot'!$C$3:$C$1320)-F994</f>
        <v>0</v>
      </c>
      <c r="K994" s="401">
        <f>SUMIF('AH Data Pivot'!$B$3:$B$1320,'Mix Substation Location Summary'!$B994,'AH Data Pivot'!$D$3:$D$1320)</f>
        <v>672863.12000000011</v>
      </c>
      <c r="L994" s="456">
        <f>SUMIF('AH Data Pivot'!$B$3:$B$1320,'Mix Substation Location Summary'!$B994,'AH Data Pivot'!$D$3:$D$1320)-K994</f>
        <v>0</v>
      </c>
      <c r="P994" s="417">
        <f>SUMIF('AH Data Pivot'!$B$3:$B$1320,'Mix Substation Location Summary'!$B994,'AH Data Pivot'!$E$3:$E$1320)</f>
        <v>8140483.3599999985</v>
      </c>
      <c r="Q994" s="451">
        <f>SUMIF('AH Data Pivot'!$B$3:$B$1320,'Mix Substation Location Summary'!$B994,'AH Data Pivot'!$E$3:$E$1320)-P994</f>
        <v>0</v>
      </c>
      <c r="U994" s="417">
        <f>SUMIF('AH Data Pivot'!$B$3:$B$1320,'Mix Substation Location Summary'!$B994,'AH Data Pivot'!$F$3:$F$1320)</f>
        <v>0</v>
      </c>
      <c r="V994" s="454">
        <f>SUMIF('AH Data Pivot'!$B$3:$B$1320,'Mix Substation Location Summary'!$B994,'AH Data Pivot'!$F$3:$F$1320)-U994</f>
        <v>0</v>
      </c>
      <c r="W994" s="403"/>
      <c r="Z994" s="417">
        <f>SUMIF('AH Data Pivot'!$B$3:$B$1320,'Mix Substation Location Summary'!$B994,'AH Data Pivot'!$G$3:$G$1320)</f>
        <v>0</v>
      </c>
      <c r="AA994" s="447">
        <f>SUMIF('AH Data Pivot'!$B$3:$B$1320,'Mix Substation Location Summary'!$B994,'AH Data Pivot'!$G$3:$G$1320)-Z994</f>
        <v>0</v>
      </c>
      <c r="AE994" s="417">
        <f>SUMIF('AH Data Pivot'!$B$3:$B$1320,'Mix Substation Location Summary'!$B994,'AH Data Pivot'!$H$3:$H$1320)</f>
        <v>0</v>
      </c>
      <c r="AF994" s="454">
        <f>SUMIF('AH Data Pivot'!$B$3:$B$1320,'Mix Substation Location Summary'!$B994,'AH Data Pivot'!$H$3:$H$1320)-AE994</f>
        <v>0</v>
      </c>
      <c r="AI994" s="473">
        <f t="shared" si="76"/>
        <v>1</v>
      </c>
      <c r="AJ994" s="474" t="str">
        <f t="shared" si="77"/>
        <v/>
      </c>
    </row>
    <row r="995" spans="2:36" x14ac:dyDescent="0.25">
      <c r="B995" s="403">
        <v>8018</v>
      </c>
      <c r="C995" s="403" t="str">
        <f t="shared" si="79"/>
        <v/>
      </c>
      <c r="F995" s="401">
        <f>SUMIF('AH Data Pivot'!$B$3:$B$1320,'Mix Substation Location Summary'!$B995,'AH Data Pivot'!$C$3:$C$1320)</f>
        <v>83537.659999999989</v>
      </c>
      <c r="G995" s="447">
        <f>SUMIF('AH Data Pivot'!$B$3:$B$1320,'Mix Substation Location Summary'!$B995,'AH Data Pivot'!$C$3:$C$1320)-F995</f>
        <v>0</v>
      </c>
      <c r="K995" s="401">
        <f>SUMIF('AH Data Pivot'!$B$3:$B$1320,'Mix Substation Location Summary'!$B995,'AH Data Pivot'!$D$3:$D$1320)</f>
        <v>1160979.2400000002</v>
      </c>
      <c r="L995" s="456">
        <f>SUMIF('AH Data Pivot'!$B$3:$B$1320,'Mix Substation Location Summary'!$B995,'AH Data Pivot'!$D$3:$D$1320)-K995</f>
        <v>0</v>
      </c>
      <c r="P995" s="417">
        <f>SUMIF('AH Data Pivot'!$B$3:$B$1320,'Mix Substation Location Summary'!$B995,'AH Data Pivot'!$E$3:$E$1320)</f>
        <v>16805910.510000002</v>
      </c>
      <c r="Q995" s="451">
        <f>SUMIF('AH Data Pivot'!$B$3:$B$1320,'Mix Substation Location Summary'!$B995,'AH Data Pivot'!$E$3:$E$1320)-P995</f>
        <v>0</v>
      </c>
      <c r="U995" s="417">
        <f>SUMIF('AH Data Pivot'!$B$3:$B$1320,'Mix Substation Location Summary'!$B995,'AH Data Pivot'!$F$3:$F$1320)</f>
        <v>0</v>
      </c>
      <c r="V995" s="454">
        <f>SUMIF('AH Data Pivot'!$B$3:$B$1320,'Mix Substation Location Summary'!$B995,'AH Data Pivot'!$F$3:$F$1320)-U995</f>
        <v>0</v>
      </c>
      <c r="W995" s="403"/>
      <c r="Z995" s="417">
        <f>SUMIF('AH Data Pivot'!$B$3:$B$1320,'Mix Substation Location Summary'!$B995,'AH Data Pivot'!$G$3:$G$1320)</f>
        <v>0</v>
      </c>
      <c r="AA995" s="447">
        <f>SUMIF('AH Data Pivot'!$B$3:$B$1320,'Mix Substation Location Summary'!$B995,'AH Data Pivot'!$G$3:$G$1320)-Z995</f>
        <v>0</v>
      </c>
      <c r="AE995" s="417">
        <f>SUMIF('AH Data Pivot'!$B$3:$B$1320,'Mix Substation Location Summary'!$B995,'AH Data Pivot'!$H$3:$H$1320)</f>
        <v>0</v>
      </c>
      <c r="AF995" s="454">
        <f>SUMIF('AH Data Pivot'!$B$3:$B$1320,'Mix Substation Location Summary'!$B995,'AH Data Pivot'!$H$3:$H$1320)-AE995</f>
        <v>0</v>
      </c>
      <c r="AI995" s="473">
        <f t="shared" si="76"/>
        <v>1</v>
      </c>
      <c r="AJ995" s="474" t="str">
        <f t="shared" si="77"/>
        <v/>
      </c>
    </row>
    <row r="996" spans="2:36" x14ac:dyDescent="0.25">
      <c r="B996" s="403">
        <v>8019</v>
      </c>
      <c r="C996" s="403" t="str">
        <f t="shared" si="79"/>
        <v/>
      </c>
      <c r="F996" s="401">
        <f>SUMIF('AH Data Pivot'!$B$3:$B$1320,'Mix Substation Location Summary'!$B996,'AH Data Pivot'!$C$3:$C$1320)</f>
        <v>33940.49</v>
      </c>
      <c r="G996" s="447">
        <f>SUMIF('AH Data Pivot'!$B$3:$B$1320,'Mix Substation Location Summary'!$B996,'AH Data Pivot'!$C$3:$C$1320)-F996</f>
        <v>0</v>
      </c>
      <c r="K996" s="401">
        <f>SUMIF('AH Data Pivot'!$B$3:$B$1320,'Mix Substation Location Summary'!$B996,'AH Data Pivot'!$D$3:$D$1320)</f>
        <v>486124.18000000005</v>
      </c>
      <c r="L996" s="456">
        <f>SUMIF('AH Data Pivot'!$B$3:$B$1320,'Mix Substation Location Summary'!$B996,'AH Data Pivot'!$D$3:$D$1320)-K996</f>
        <v>0</v>
      </c>
      <c r="P996" s="417">
        <f>SUMIF('AH Data Pivot'!$B$3:$B$1320,'Mix Substation Location Summary'!$B996,'AH Data Pivot'!$E$3:$E$1320)</f>
        <v>8660484.5499999933</v>
      </c>
      <c r="Q996" s="451">
        <f>SUMIF('AH Data Pivot'!$B$3:$B$1320,'Mix Substation Location Summary'!$B996,'AH Data Pivot'!$E$3:$E$1320)-P996</f>
        <v>0</v>
      </c>
      <c r="U996" s="417">
        <f>SUMIF('AH Data Pivot'!$B$3:$B$1320,'Mix Substation Location Summary'!$B996,'AH Data Pivot'!$F$3:$F$1320)</f>
        <v>0</v>
      </c>
      <c r="V996" s="454">
        <f>SUMIF('AH Data Pivot'!$B$3:$B$1320,'Mix Substation Location Summary'!$B996,'AH Data Pivot'!$F$3:$F$1320)-U996</f>
        <v>0</v>
      </c>
      <c r="W996" s="403"/>
      <c r="Z996" s="417">
        <f>SUMIF('AH Data Pivot'!$B$3:$B$1320,'Mix Substation Location Summary'!$B996,'AH Data Pivot'!$G$3:$G$1320)</f>
        <v>0</v>
      </c>
      <c r="AA996" s="447">
        <f>SUMIF('AH Data Pivot'!$B$3:$B$1320,'Mix Substation Location Summary'!$B996,'AH Data Pivot'!$G$3:$G$1320)-Z996</f>
        <v>0</v>
      </c>
      <c r="AE996" s="417">
        <f>SUMIF('AH Data Pivot'!$B$3:$B$1320,'Mix Substation Location Summary'!$B996,'AH Data Pivot'!$H$3:$H$1320)</f>
        <v>0</v>
      </c>
      <c r="AF996" s="454">
        <f>SUMIF('AH Data Pivot'!$B$3:$B$1320,'Mix Substation Location Summary'!$B996,'AH Data Pivot'!$H$3:$H$1320)-AE996</f>
        <v>0</v>
      </c>
      <c r="AI996" s="473">
        <f t="shared" si="76"/>
        <v>1</v>
      </c>
      <c r="AJ996" s="474" t="str">
        <f t="shared" si="77"/>
        <v/>
      </c>
    </row>
    <row r="997" spans="2:36" x14ac:dyDescent="0.25">
      <c r="B997" s="403">
        <v>8020</v>
      </c>
      <c r="C997" s="403" t="str">
        <f t="shared" si="79"/>
        <v/>
      </c>
      <c r="F997" s="401">
        <f>SUMIF('AH Data Pivot'!$B$3:$B$1320,'Mix Substation Location Summary'!$B997,'AH Data Pivot'!$C$3:$C$1320)</f>
        <v>29280.3</v>
      </c>
      <c r="G997" s="447">
        <f>SUMIF('AH Data Pivot'!$B$3:$B$1320,'Mix Substation Location Summary'!$B997,'AH Data Pivot'!$C$3:$C$1320)-F997</f>
        <v>0</v>
      </c>
      <c r="K997" s="401">
        <f>SUMIF('AH Data Pivot'!$B$3:$B$1320,'Mix Substation Location Summary'!$B997,'AH Data Pivot'!$D$3:$D$1320)</f>
        <v>1667887.95</v>
      </c>
      <c r="L997" s="456">
        <f>SUMIF('AH Data Pivot'!$B$3:$B$1320,'Mix Substation Location Summary'!$B997,'AH Data Pivot'!$D$3:$D$1320)-K997</f>
        <v>0</v>
      </c>
      <c r="P997" s="417">
        <f>SUMIF('AH Data Pivot'!$B$3:$B$1320,'Mix Substation Location Summary'!$B997,'AH Data Pivot'!$E$3:$E$1320)</f>
        <v>15013427.630000005</v>
      </c>
      <c r="Q997" s="451">
        <f>SUMIF('AH Data Pivot'!$B$3:$B$1320,'Mix Substation Location Summary'!$B997,'AH Data Pivot'!$E$3:$E$1320)-P997</f>
        <v>0</v>
      </c>
      <c r="U997" s="417">
        <f>SUMIF('AH Data Pivot'!$B$3:$B$1320,'Mix Substation Location Summary'!$B997,'AH Data Pivot'!$F$3:$F$1320)</f>
        <v>0</v>
      </c>
      <c r="V997" s="454">
        <f>SUMIF('AH Data Pivot'!$B$3:$B$1320,'Mix Substation Location Summary'!$B997,'AH Data Pivot'!$F$3:$F$1320)-U997</f>
        <v>0</v>
      </c>
      <c r="W997" s="403"/>
      <c r="Z997" s="417">
        <f>SUMIF('AH Data Pivot'!$B$3:$B$1320,'Mix Substation Location Summary'!$B997,'AH Data Pivot'!$G$3:$G$1320)</f>
        <v>6417.44</v>
      </c>
      <c r="AA997" s="447">
        <f>SUMIF('AH Data Pivot'!$B$3:$B$1320,'Mix Substation Location Summary'!$B997,'AH Data Pivot'!$G$3:$G$1320)-Z997</f>
        <v>0</v>
      </c>
      <c r="AE997" s="417">
        <f>SUMIF('AH Data Pivot'!$B$3:$B$1320,'Mix Substation Location Summary'!$B997,'AH Data Pivot'!$H$3:$H$1320)</f>
        <v>29307.1</v>
      </c>
      <c r="AF997" s="454">
        <f>SUMIF('AH Data Pivot'!$B$3:$B$1320,'Mix Substation Location Summary'!$B997,'AH Data Pivot'!$H$3:$H$1320)-AE997</f>
        <v>0</v>
      </c>
      <c r="AI997" s="473">
        <f t="shared" si="76"/>
        <v>1</v>
      </c>
      <c r="AJ997" s="474">
        <f t="shared" si="77"/>
        <v>1</v>
      </c>
    </row>
    <row r="998" spans="2:36" x14ac:dyDescent="0.25">
      <c r="B998" s="403">
        <v>8021</v>
      </c>
      <c r="C998" s="403" t="str">
        <f t="shared" si="79"/>
        <v/>
      </c>
      <c r="F998" s="401">
        <f>SUMIF('AH Data Pivot'!$B$3:$B$1320,'Mix Substation Location Summary'!$B998,'AH Data Pivot'!$C$3:$C$1320)</f>
        <v>17578.509999999998</v>
      </c>
      <c r="G998" s="447">
        <f>SUMIF('AH Data Pivot'!$B$3:$B$1320,'Mix Substation Location Summary'!$B998,'AH Data Pivot'!$C$3:$C$1320)-F998</f>
        <v>0</v>
      </c>
      <c r="K998" s="401">
        <f>SUMIF('AH Data Pivot'!$B$3:$B$1320,'Mix Substation Location Summary'!$B998,'AH Data Pivot'!$D$3:$D$1320)</f>
        <v>425102.73000000004</v>
      </c>
      <c r="L998" s="456">
        <f>SUMIF('AH Data Pivot'!$B$3:$B$1320,'Mix Substation Location Summary'!$B998,'AH Data Pivot'!$D$3:$D$1320)-K998</f>
        <v>0</v>
      </c>
      <c r="P998" s="417">
        <f>SUMIF('AH Data Pivot'!$B$3:$B$1320,'Mix Substation Location Summary'!$B998,'AH Data Pivot'!$E$3:$E$1320)</f>
        <v>10104014.689999968</v>
      </c>
      <c r="Q998" s="451">
        <f>SUMIF('AH Data Pivot'!$B$3:$B$1320,'Mix Substation Location Summary'!$B998,'AH Data Pivot'!$E$3:$E$1320)-P998</f>
        <v>0</v>
      </c>
      <c r="U998" s="417">
        <f>SUMIF('AH Data Pivot'!$B$3:$B$1320,'Mix Substation Location Summary'!$B998,'AH Data Pivot'!$F$3:$F$1320)</f>
        <v>0</v>
      </c>
      <c r="V998" s="454">
        <f>SUMIF('AH Data Pivot'!$B$3:$B$1320,'Mix Substation Location Summary'!$B998,'AH Data Pivot'!$F$3:$F$1320)-U998</f>
        <v>0</v>
      </c>
      <c r="W998" s="403"/>
      <c r="Z998" s="417">
        <f>SUMIF('AH Data Pivot'!$B$3:$B$1320,'Mix Substation Location Summary'!$B998,'AH Data Pivot'!$G$3:$G$1320)</f>
        <v>0</v>
      </c>
      <c r="AA998" s="447">
        <f>SUMIF('AH Data Pivot'!$B$3:$B$1320,'Mix Substation Location Summary'!$B998,'AH Data Pivot'!$G$3:$G$1320)-Z998</f>
        <v>0</v>
      </c>
      <c r="AE998" s="417">
        <f>SUMIF('AH Data Pivot'!$B$3:$B$1320,'Mix Substation Location Summary'!$B998,'AH Data Pivot'!$H$3:$H$1320)</f>
        <v>77079.520000000004</v>
      </c>
      <c r="AF998" s="454">
        <f>SUMIF('AH Data Pivot'!$B$3:$B$1320,'Mix Substation Location Summary'!$B998,'AH Data Pivot'!$H$3:$H$1320)-AE998</f>
        <v>0</v>
      </c>
      <c r="AI998" s="473">
        <f t="shared" si="76"/>
        <v>1</v>
      </c>
      <c r="AJ998" s="474">
        <f t="shared" si="77"/>
        <v>1</v>
      </c>
    </row>
    <row r="999" spans="2:36" x14ac:dyDescent="0.25">
      <c r="B999" s="403">
        <v>8022</v>
      </c>
      <c r="C999" s="403" t="str">
        <f t="shared" si="79"/>
        <v/>
      </c>
      <c r="F999" s="401">
        <f>SUMIF('AH Data Pivot'!$B$3:$B$1320,'Mix Substation Location Summary'!$B999,'AH Data Pivot'!$C$3:$C$1320)</f>
        <v>19474.34</v>
      </c>
      <c r="G999" s="447">
        <f>SUMIF('AH Data Pivot'!$B$3:$B$1320,'Mix Substation Location Summary'!$B999,'AH Data Pivot'!$C$3:$C$1320)-F999</f>
        <v>0</v>
      </c>
      <c r="K999" s="401">
        <f>SUMIF('AH Data Pivot'!$B$3:$B$1320,'Mix Substation Location Summary'!$B999,'AH Data Pivot'!$D$3:$D$1320)</f>
        <v>282742.77999999997</v>
      </c>
      <c r="L999" s="456">
        <f>SUMIF('AH Data Pivot'!$B$3:$B$1320,'Mix Substation Location Summary'!$B999,'AH Data Pivot'!$D$3:$D$1320)-K999</f>
        <v>0</v>
      </c>
      <c r="P999" s="417">
        <f>SUMIF('AH Data Pivot'!$B$3:$B$1320,'Mix Substation Location Summary'!$B999,'AH Data Pivot'!$E$3:$E$1320)</f>
        <v>12634545.779999999</v>
      </c>
      <c r="Q999" s="451">
        <f>SUMIF('AH Data Pivot'!$B$3:$B$1320,'Mix Substation Location Summary'!$B999,'AH Data Pivot'!$E$3:$E$1320)-P999</f>
        <v>0</v>
      </c>
      <c r="U999" s="417">
        <f>SUMIF('AH Data Pivot'!$B$3:$B$1320,'Mix Substation Location Summary'!$B999,'AH Data Pivot'!$F$3:$F$1320)</f>
        <v>0</v>
      </c>
      <c r="V999" s="454">
        <f>SUMIF('AH Data Pivot'!$B$3:$B$1320,'Mix Substation Location Summary'!$B999,'AH Data Pivot'!$F$3:$F$1320)-U999</f>
        <v>0</v>
      </c>
      <c r="W999" s="403"/>
      <c r="Z999" s="417">
        <f>SUMIF('AH Data Pivot'!$B$3:$B$1320,'Mix Substation Location Summary'!$B999,'AH Data Pivot'!$G$3:$G$1320)</f>
        <v>0</v>
      </c>
      <c r="AA999" s="447">
        <f>SUMIF('AH Data Pivot'!$B$3:$B$1320,'Mix Substation Location Summary'!$B999,'AH Data Pivot'!$G$3:$G$1320)-Z999</f>
        <v>0</v>
      </c>
      <c r="AE999" s="417">
        <f>SUMIF('AH Data Pivot'!$B$3:$B$1320,'Mix Substation Location Summary'!$B999,'AH Data Pivot'!$H$3:$H$1320)</f>
        <v>15177.71</v>
      </c>
      <c r="AF999" s="454">
        <f>SUMIF('AH Data Pivot'!$B$3:$B$1320,'Mix Substation Location Summary'!$B999,'AH Data Pivot'!$H$3:$H$1320)-AE999</f>
        <v>0</v>
      </c>
      <c r="AI999" s="473">
        <f t="shared" si="76"/>
        <v>1</v>
      </c>
      <c r="AJ999" s="474">
        <f t="shared" si="77"/>
        <v>1</v>
      </c>
    </row>
    <row r="1000" spans="2:36" x14ac:dyDescent="0.25">
      <c r="B1000" s="403">
        <v>8023</v>
      </c>
      <c r="C1000" s="403" t="str">
        <f t="shared" si="79"/>
        <v/>
      </c>
      <c r="F1000" s="401">
        <f>SUMIF('AH Data Pivot'!$B$3:$B$1320,'Mix Substation Location Summary'!$B1000,'AH Data Pivot'!$C$3:$C$1320)</f>
        <v>0</v>
      </c>
      <c r="G1000" s="447">
        <f>SUMIF('AH Data Pivot'!$B$3:$B$1320,'Mix Substation Location Summary'!$B1000,'AH Data Pivot'!$C$3:$C$1320)-F1000</f>
        <v>0</v>
      </c>
      <c r="K1000" s="401">
        <f>SUMIF('AH Data Pivot'!$B$3:$B$1320,'Mix Substation Location Summary'!$B1000,'AH Data Pivot'!$D$3:$D$1320)</f>
        <v>12013.64</v>
      </c>
      <c r="L1000" s="456">
        <f>SUMIF('AH Data Pivot'!$B$3:$B$1320,'Mix Substation Location Summary'!$B1000,'AH Data Pivot'!$D$3:$D$1320)-K1000</f>
        <v>0</v>
      </c>
      <c r="P1000" s="417">
        <f>SUMIF('AH Data Pivot'!$B$3:$B$1320,'Mix Substation Location Summary'!$B1000,'AH Data Pivot'!$E$3:$E$1320)</f>
        <v>912015.7999999997</v>
      </c>
      <c r="Q1000" s="451">
        <f>SUMIF('AH Data Pivot'!$B$3:$B$1320,'Mix Substation Location Summary'!$B1000,'AH Data Pivot'!$E$3:$E$1320)-P1000</f>
        <v>0</v>
      </c>
      <c r="U1000" s="417">
        <f>SUMIF('AH Data Pivot'!$B$3:$B$1320,'Mix Substation Location Summary'!$B1000,'AH Data Pivot'!$F$3:$F$1320)</f>
        <v>0</v>
      </c>
      <c r="V1000" s="454">
        <f>SUMIF('AH Data Pivot'!$B$3:$B$1320,'Mix Substation Location Summary'!$B1000,'AH Data Pivot'!$F$3:$F$1320)-U1000</f>
        <v>0</v>
      </c>
      <c r="W1000" s="403"/>
      <c r="Z1000" s="417">
        <f>SUMIF('AH Data Pivot'!$B$3:$B$1320,'Mix Substation Location Summary'!$B1000,'AH Data Pivot'!$G$3:$G$1320)</f>
        <v>0</v>
      </c>
      <c r="AA1000" s="447">
        <f>SUMIF('AH Data Pivot'!$B$3:$B$1320,'Mix Substation Location Summary'!$B1000,'AH Data Pivot'!$G$3:$G$1320)-Z1000</f>
        <v>0</v>
      </c>
      <c r="AE1000" s="417">
        <f>SUMIF('AH Data Pivot'!$B$3:$B$1320,'Mix Substation Location Summary'!$B1000,'AH Data Pivot'!$H$3:$H$1320)</f>
        <v>0</v>
      </c>
      <c r="AF1000" s="454">
        <f>SUMIF('AH Data Pivot'!$B$3:$B$1320,'Mix Substation Location Summary'!$B1000,'AH Data Pivot'!$H$3:$H$1320)-AE1000</f>
        <v>0</v>
      </c>
      <c r="AI1000" s="473">
        <f t="shared" si="76"/>
        <v>1</v>
      </c>
      <c r="AJ1000" s="474" t="str">
        <f t="shared" si="77"/>
        <v/>
      </c>
    </row>
    <row r="1001" spans="2:36" x14ac:dyDescent="0.25">
      <c r="B1001" s="403">
        <v>8024</v>
      </c>
      <c r="C1001" s="403" t="str">
        <f t="shared" si="79"/>
        <v/>
      </c>
      <c r="F1001" s="401">
        <f>SUMIF('AH Data Pivot'!$B$3:$B$1320,'Mix Substation Location Summary'!$B1001,'AH Data Pivot'!$C$3:$C$1320)</f>
        <v>45513.59</v>
      </c>
      <c r="G1001" s="447">
        <f>SUMIF('AH Data Pivot'!$B$3:$B$1320,'Mix Substation Location Summary'!$B1001,'AH Data Pivot'!$C$3:$C$1320)-F1001</f>
        <v>0</v>
      </c>
      <c r="K1001" s="401">
        <f>SUMIF('AH Data Pivot'!$B$3:$B$1320,'Mix Substation Location Summary'!$B1001,'AH Data Pivot'!$D$3:$D$1320)</f>
        <v>3176163.5000000005</v>
      </c>
      <c r="L1001" s="456">
        <f>SUMIF('AH Data Pivot'!$B$3:$B$1320,'Mix Substation Location Summary'!$B1001,'AH Data Pivot'!$D$3:$D$1320)-K1001</f>
        <v>0</v>
      </c>
      <c r="P1001" s="417">
        <f>SUMIF('AH Data Pivot'!$B$3:$B$1320,'Mix Substation Location Summary'!$B1001,'AH Data Pivot'!$E$3:$E$1320)</f>
        <v>23002102.300000023</v>
      </c>
      <c r="Q1001" s="451">
        <f>SUMIF('AH Data Pivot'!$B$3:$B$1320,'Mix Substation Location Summary'!$B1001,'AH Data Pivot'!$E$3:$E$1320)-P1001</f>
        <v>0</v>
      </c>
      <c r="U1001" s="417">
        <f>SUMIF('AH Data Pivot'!$B$3:$B$1320,'Mix Substation Location Summary'!$B1001,'AH Data Pivot'!$F$3:$F$1320)</f>
        <v>0</v>
      </c>
      <c r="V1001" s="454">
        <f>SUMIF('AH Data Pivot'!$B$3:$B$1320,'Mix Substation Location Summary'!$B1001,'AH Data Pivot'!$F$3:$F$1320)-U1001</f>
        <v>0</v>
      </c>
      <c r="W1001" s="403"/>
      <c r="Z1001" s="417">
        <f>SUMIF('AH Data Pivot'!$B$3:$B$1320,'Mix Substation Location Summary'!$B1001,'AH Data Pivot'!$G$3:$G$1320)</f>
        <v>0</v>
      </c>
      <c r="AA1001" s="447">
        <f>SUMIF('AH Data Pivot'!$B$3:$B$1320,'Mix Substation Location Summary'!$B1001,'AH Data Pivot'!$G$3:$G$1320)-Z1001</f>
        <v>0</v>
      </c>
      <c r="AE1001" s="417">
        <f>SUMIF('AH Data Pivot'!$B$3:$B$1320,'Mix Substation Location Summary'!$B1001,'AH Data Pivot'!$H$3:$H$1320)</f>
        <v>0</v>
      </c>
      <c r="AF1001" s="454">
        <f>SUMIF('AH Data Pivot'!$B$3:$B$1320,'Mix Substation Location Summary'!$B1001,'AH Data Pivot'!$H$3:$H$1320)-AE1001</f>
        <v>0</v>
      </c>
      <c r="AI1001" s="473">
        <f t="shared" si="76"/>
        <v>1</v>
      </c>
      <c r="AJ1001" s="474" t="str">
        <f t="shared" si="77"/>
        <v/>
      </c>
    </row>
    <row r="1002" spans="2:36" x14ac:dyDescent="0.25">
      <c r="B1002" s="403">
        <v>8025</v>
      </c>
      <c r="C1002" s="403" t="str">
        <f t="shared" si="79"/>
        <v/>
      </c>
      <c r="F1002" s="401">
        <f>SUMIF('AH Data Pivot'!$B$3:$B$1320,'Mix Substation Location Summary'!$B1002,'AH Data Pivot'!$C$3:$C$1320)</f>
        <v>0</v>
      </c>
      <c r="G1002" s="447">
        <f>SUMIF('AH Data Pivot'!$B$3:$B$1320,'Mix Substation Location Summary'!$B1002,'AH Data Pivot'!$C$3:$C$1320)-F1002</f>
        <v>0</v>
      </c>
      <c r="K1002" s="401">
        <f>SUMIF('AH Data Pivot'!$B$3:$B$1320,'Mix Substation Location Summary'!$B1002,'AH Data Pivot'!$D$3:$D$1320)</f>
        <v>93475.829999999987</v>
      </c>
      <c r="L1002" s="456">
        <f>SUMIF('AH Data Pivot'!$B$3:$B$1320,'Mix Substation Location Summary'!$B1002,'AH Data Pivot'!$D$3:$D$1320)-K1002</f>
        <v>0</v>
      </c>
      <c r="P1002" s="417">
        <f>SUMIF('AH Data Pivot'!$B$3:$B$1320,'Mix Substation Location Summary'!$B1002,'AH Data Pivot'!$E$3:$E$1320)</f>
        <v>2915751.21</v>
      </c>
      <c r="Q1002" s="451">
        <f>SUMIF('AH Data Pivot'!$B$3:$B$1320,'Mix Substation Location Summary'!$B1002,'AH Data Pivot'!$E$3:$E$1320)-P1002</f>
        <v>0</v>
      </c>
      <c r="U1002" s="417">
        <f>SUMIF('AH Data Pivot'!$B$3:$B$1320,'Mix Substation Location Summary'!$B1002,'AH Data Pivot'!$F$3:$F$1320)</f>
        <v>0</v>
      </c>
      <c r="V1002" s="454">
        <f>SUMIF('AH Data Pivot'!$B$3:$B$1320,'Mix Substation Location Summary'!$B1002,'AH Data Pivot'!$F$3:$F$1320)-U1002</f>
        <v>0</v>
      </c>
      <c r="W1002" s="403"/>
      <c r="Z1002" s="417">
        <f>SUMIF('AH Data Pivot'!$B$3:$B$1320,'Mix Substation Location Summary'!$B1002,'AH Data Pivot'!$G$3:$G$1320)</f>
        <v>0</v>
      </c>
      <c r="AA1002" s="447">
        <f>SUMIF('AH Data Pivot'!$B$3:$B$1320,'Mix Substation Location Summary'!$B1002,'AH Data Pivot'!$G$3:$G$1320)-Z1002</f>
        <v>0</v>
      </c>
      <c r="AE1002" s="417">
        <f>SUMIF('AH Data Pivot'!$B$3:$B$1320,'Mix Substation Location Summary'!$B1002,'AH Data Pivot'!$H$3:$H$1320)</f>
        <v>0</v>
      </c>
      <c r="AF1002" s="454">
        <f>SUMIF('AH Data Pivot'!$B$3:$B$1320,'Mix Substation Location Summary'!$B1002,'AH Data Pivot'!$H$3:$H$1320)-AE1002</f>
        <v>0</v>
      </c>
      <c r="AI1002" s="473">
        <f t="shared" si="76"/>
        <v>1</v>
      </c>
      <c r="AJ1002" s="474" t="str">
        <f t="shared" si="77"/>
        <v/>
      </c>
    </row>
    <row r="1003" spans="2:36" x14ac:dyDescent="0.25">
      <c r="B1003" s="403">
        <v>8026</v>
      </c>
      <c r="C1003" s="403" t="str">
        <f t="shared" si="79"/>
        <v/>
      </c>
      <c r="F1003" s="401">
        <f>SUMIF('AH Data Pivot'!$B$3:$B$1320,'Mix Substation Location Summary'!$B1003,'AH Data Pivot'!$C$3:$C$1320)</f>
        <v>20209.570000000003</v>
      </c>
      <c r="G1003" s="447">
        <f>SUMIF('AH Data Pivot'!$B$3:$B$1320,'Mix Substation Location Summary'!$B1003,'AH Data Pivot'!$C$3:$C$1320)-F1003</f>
        <v>0</v>
      </c>
      <c r="K1003" s="401">
        <f>SUMIF('AH Data Pivot'!$B$3:$B$1320,'Mix Substation Location Summary'!$B1003,'AH Data Pivot'!$D$3:$D$1320)</f>
        <v>1557931.0599999998</v>
      </c>
      <c r="L1003" s="456">
        <f>SUMIF('AH Data Pivot'!$B$3:$B$1320,'Mix Substation Location Summary'!$B1003,'AH Data Pivot'!$D$3:$D$1320)-K1003</f>
        <v>0</v>
      </c>
      <c r="P1003" s="417">
        <f>SUMIF('AH Data Pivot'!$B$3:$B$1320,'Mix Substation Location Summary'!$B1003,'AH Data Pivot'!$E$3:$E$1320)</f>
        <v>16216179.890000042</v>
      </c>
      <c r="Q1003" s="451">
        <f>SUMIF('AH Data Pivot'!$B$3:$B$1320,'Mix Substation Location Summary'!$B1003,'AH Data Pivot'!$E$3:$E$1320)-P1003</f>
        <v>0</v>
      </c>
      <c r="U1003" s="417">
        <f>SUMIF('AH Data Pivot'!$B$3:$B$1320,'Mix Substation Location Summary'!$B1003,'AH Data Pivot'!$F$3:$F$1320)</f>
        <v>0</v>
      </c>
      <c r="V1003" s="454">
        <f>SUMIF('AH Data Pivot'!$B$3:$B$1320,'Mix Substation Location Summary'!$B1003,'AH Data Pivot'!$F$3:$F$1320)-U1003</f>
        <v>0</v>
      </c>
      <c r="W1003" s="403"/>
      <c r="Z1003" s="417">
        <f>SUMIF('AH Data Pivot'!$B$3:$B$1320,'Mix Substation Location Summary'!$B1003,'AH Data Pivot'!$G$3:$G$1320)</f>
        <v>0</v>
      </c>
      <c r="AA1003" s="447">
        <f>SUMIF('AH Data Pivot'!$B$3:$B$1320,'Mix Substation Location Summary'!$B1003,'AH Data Pivot'!$G$3:$G$1320)-Z1003</f>
        <v>0</v>
      </c>
      <c r="AE1003" s="417">
        <f>SUMIF('AH Data Pivot'!$B$3:$B$1320,'Mix Substation Location Summary'!$B1003,'AH Data Pivot'!$H$3:$H$1320)</f>
        <v>8545.7099999999991</v>
      </c>
      <c r="AF1003" s="454">
        <f>SUMIF('AH Data Pivot'!$B$3:$B$1320,'Mix Substation Location Summary'!$B1003,'AH Data Pivot'!$H$3:$H$1320)-AE1003</f>
        <v>0</v>
      </c>
      <c r="AI1003" s="473">
        <f t="shared" si="76"/>
        <v>1</v>
      </c>
      <c r="AJ1003" s="474">
        <f t="shared" si="77"/>
        <v>1</v>
      </c>
    </row>
    <row r="1004" spans="2:36" x14ac:dyDescent="0.25">
      <c r="B1004" s="403">
        <v>8027</v>
      </c>
      <c r="C1004" s="403" t="str">
        <f t="shared" si="79"/>
        <v/>
      </c>
      <c r="F1004" s="401">
        <f>SUMIF('AH Data Pivot'!$B$3:$B$1320,'Mix Substation Location Summary'!$B1004,'AH Data Pivot'!$C$3:$C$1320)</f>
        <v>22426</v>
      </c>
      <c r="G1004" s="447">
        <f>SUMIF('AH Data Pivot'!$B$3:$B$1320,'Mix Substation Location Summary'!$B1004,'AH Data Pivot'!$C$3:$C$1320)-F1004</f>
        <v>0</v>
      </c>
      <c r="K1004" s="401">
        <f>SUMIF('AH Data Pivot'!$B$3:$B$1320,'Mix Substation Location Summary'!$B1004,'AH Data Pivot'!$D$3:$D$1320)</f>
        <v>1796115.1500000004</v>
      </c>
      <c r="L1004" s="456">
        <f>SUMIF('AH Data Pivot'!$B$3:$B$1320,'Mix Substation Location Summary'!$B1004,'AH Data Pivot'!$D$3:$D$1320)-K1004</f>
        <v>0</v>
      </c>
      <c r="P1004" s="417">
        <f>SUMIF('AH Data Pivot'!$B$3:$B$1320,'Mix Substation Location Summary'!$B1004,'AH Data Pivot'!$E$3:$E$1320)</f>
        <v>11237729.750000009</v>
      </c>
      <c r="Q1004" s="451">
        <f>SUMIF('AH Data Pivot'!$B$3:$B$1320,'Mix Substation Location Summary'!$B1004,'AH Data Pivot'!$E$3:$E$1320)-P1004</f>
        <v>0</v>
      </c>
      <c r="U1004" s="417">
        <f>SUMIF('AH Data Pivot'!$B$3:$B$1320,'Mix Substation Location Summary'!$B1004,'AH Data Pivot'!$F$3:$F$1320)</f>
        <v>0</v>
      </c>
      <c r="V1004" s="454">
        <f>SUMIF('AH Data Pivot'!$B$3:$B$1320,'Mix Substation Location Summary'!$B1004,'AH Data Pivot'!$F$3:$F$1320)-U1004</f>
        <v>0</v>
      </c>
      <c r="W1004" s="403"/>
      <c r="Z1004" s="417">
        <f>SUMIF('AH Data Pivot'!$B$3:$B$1320,'Mix Substation Location Summary'!$B1004,'AH Data Pivot'!$G$3:$G$1320)</f>
        <v>0</v>
      </c>
      <c r="AA1004" s="447">
        <f>SUMIF('AH Data Pivot'!$B$3:$B$1320,'Mix Substation Location Summary'!$B1004,'AH Data Pivot'!$G$3:$G$1320)-Z1004</f>
        <v>0</v>
      </c>
      <c r="AE1004" s="417">
        <f>SUMIF('AH Data Pivot'!$B$3:$B$1320,'Mix Substation Location Summary'!$B1004,'AH Data Pivot'!$H$3:$H$1320)</f>
        <v>0</v>
      </c>
      <c r="AF1004" s="454">
        <f>SUMIF('AH Data Pivot'!$B$3:$B$1320,'Mix Substation Location Summary'!$B1004,'AH Data Pivot'!$H$3:$H$1320)-AE1004</f>
        <v>0</v>
      </c>
      <c r="AI1004" s="473">
        <f t="shared" si="76"/>
        <v>1</v>
      </c>
      <c r="AJ1004" s="474" t="str">
        <f t="shared" si="77"/>
        <v/>
      </c>
    </row>
    <row r="1005" spans="2:36" x14ac:dyDescent="0.25">
      <c r="B1005" s="403">
        <v>8028</v>
      </c>
      <c r="C1005" s="403" t="str">
        <f t="shared" si="79"/>
        <v/>
      </c>
      <c r="F1005" s="401">
        <f>SUMIF('AH Data Pivot'!$B$3:$B$1320,'Mix Substation Location Summary'!$B1005,'AH Data Pivot'!$C$3:$C$1320)</f>
        <v>0</v>
      </c>
      <c r="G1005" s="447">
        <f>SUMIF('AH Data Pivot'!$B$3:$B$1320,'Mix Substation Location Summary'!$B1005,'AH Data Pivot'!$C$3:$C$1320)-F1005</f>
        <v>0</v>
      </c>
      <c r="K1005" s="401">
        <f>SUMIF('AH Data Pivot'!$B$3:$B$1320,'Mix Substation Location Summary'!$B1005,'AH Data Pivot'!$D$3:$D$1320)</f>
        <v>37679.4</v>
      </c>
      <c r="L1005" s="456">
        <f>SUMIF('AH Data Pivot'!$B$3:$B$1320,'Mix Substation Location Summary'!$B1005,'AH Data Pivot'!$D$3:$D$1320)-K1005</f>
        <v>0</v>
      </c>
      <c r="P1005" s="417">
        <f>SUMIF('AH Data Pivot'!$B$3:$B$1320,'Mix Substation Location Summary'!$B1005,'AH Data Pivot'!$E$3:$E$1320)</f>
        <v>2858143.2400000012</v>
      </c>
      <c r="Q1005" s="451">
        <f>SUMIF('AH Data Pivot'!$B$3:$B$1320,'Mix Substation Location Summary'!$B1005,'AH Data Pivot'!$E$3:$E$1320)-P1005</f>
        <v>0</v>
      </c>
      <c r="U1005" s="417">
        <f>SUMIF('AH Data Pivot'!$B$3:$B$1320,'Mix Substation Location Summary'!$B1005,'AH Data Pivot'!$F$3:$F$1320)</f>
        <v>0</v>
      </c>
      <c r="V1005" s="454">
        <f>SUMIF('AH Data Pivot'!$B$3:$B$1320,'Mix Substation Location Summary'!$B1005,'AH Data Pivot'!$F$3:$F$1320)-U1005</f>
        <v>0</v>
      </c>
      <c r="W1005" s="403"/>
      <c r="Z1005" s="417">
        <f>SUMIF('AH Data Pivot'!$B$3:$B$1320,'Mix Substation Location Summary'!$B1005,'AH Data Pivot'!$G$3:$G$1320)</f>
        <v>0</v>
      </c>
      <c r="AA1005" s="447">
        <f>SUMIF('AH Data Pivot'!$B$3:$B$1320,'Mix Substation Location Summary'!$B1005,'AH Data Pivot'!$G$3:$G$1320)-Z1005</f>
        <v>0</v>
      </c>
      <c r="AE1005" s="417">
        <f>SUMIF('AH Data Pivot'!$B$3:$B$1320,'Mix Substation Location Summary'!$B1005,'AH Data Pivot'!$H$3:$H$1320)</f>
        <v>0</v>
      </c>
      <c r="AF1005" s="454">
        <f>SUMIF('AH Data Pivot'!$B$3:$B$1320,'Mix Substation Location Summary'!$B1005,'AH Data Pivot'!$H$3:$H$1320)-AE1005</f>
        <v>0</v>
      </c>
      <c r="AI1005" s="473">
        <f t="shared" si="76"/>
        <v>1</v>
      </c>
      <c r="AJ1005" s="474" t="str">
        <f t="shared" si="77"/>
        <v/>
      </c>
    </row>
    <row r="1006" spans="2:36" x14ac:dyDescent="0.25">
      <c r="B1006" s="403">
        <v>8029</v>
      </c>
      <c r="C1006" s="403" t="str">
        <f t="shared" si="79"/>
        <v/>
      </c>
      <c r="F1006" s="401">
        <f>SUMIF('AH Data Pivot'!$B$3:$B$1320,'Mix Substation Location Summary'!$B1006,'AH Data Pivot'!$C$3:$C$1320)</f>
        <v>1154541.3299999998</v>
      </c>
      <c r="G1006" s="447">
        <f>SUMIF('AH Data Pivot'!$B$3:$B$1320,'Mix Substation Location Summary'!$B1006,'AH Data Pivot'!$C$3:$C$1320)-F1006</f>
        <v>0</v>
      </c>
      <c r="K1006" s="401">
        <f>SUMIF('AH Data Pivot'!$B$3:$B$1320,'Mix Substation Location Summary'!$B1006,'AH Data Pivot'!$D$3:$D$1320)</f>
        <v>1456819.54</v>
      </c>
      <c r="L1006" s="456">
        <f>SUMIF('AH Data Pivot'!$B$3:$B$1320,'Mix Substation Location Summary'!$B1006,'AH Data Pivot'!$D$3:$D$1320)-K1006</f>
        <v>0</v>
      </c>
      <c r="P1006" s="417">
        <f>SUMIF('AH Data Pivot'!$B$3:$B$1320,'Mix Substation Location Summary'!$B1006,'AH Data Pivot'!$E$3:$E$1320)</f>
        <v>19397836.039999992</v>
      </c>
      <c r="Q1006" s="451">
        <f>SUMIF('AH Data Pivot'!$B$3:$B$1320,'Mix Substation Location Summary'!$B1006,'AH Data Pivot'!$E$3:$E$1320)-P1006</f>
        <v>0</v>
      </c>
      <c r="U1006" s="417">
        <f>SUMIF('AH Data Pivot'!$B$3:$B$1320,'Mix Substation Location Summary'!$B1006,'AH Data Pivot'!$F$3:$F$1320)</f>
        <v>0</v>
      </c>
      <c r="V1006" s="454">
        <f>SUMIF('AH Data Pivot'!$B$3:$B$1320,'Mix Substation Location Summary'!$B1006,'AH Data Pivot'!$F$3:$F$1320)-U1006</f>
        <v>0</v>
      </c>
      <c r="W1006" s="403"/>
      <c r="Z1006" s="417">
        <f>SUMIF('AH Data Pivot'!$B$3:$B$1320,'Mix Substation Location Summary'!$B1006,'AH Data Pivot'!$G$3:$G$1320)</f>
        <v>0</v>
      </c>
      <c r="AA1006" s="447">
        <f>SUMIF('AH Data Pivot'!$B$3:$B$1320,'Mix Substation Location Summary'!$B1006,'AH Data Pivot'!$G$3:$G$1320)-Z1006</f>
        <v>0</v>
      </c>
      <c r="AE1006" s="417">
        <f>SUMIF('AH Data Pivot'!$B$3:$B$1320,'Mix Substation Location Summary'!$B1006,'AH Data Pivot'!$H$3:$H$1320)</f>
        <v>7514.95</v>
      </c>
      <c r="AF1006" s="454">
        <f>SUMIF('AH Data Pivot'!$B$3:$B$1320,'Mix Substation Location Summary'!$B1006,'AH Data Pivot'!$H$3:$H$1320)-AE1006</f>
        <v>0</v>
      </c>
      <c r="AI1006" s="473">
        <f t="shared" si="76"/>
        <v>1</v>
      </c>
      <c r="AJ1006" s="474">
        <f t="shared" si="77"/>
        <v>1</v>
      </c>
    </row>
    <row r="1007" spans="2:36" x14ac:dyDescent="0.25">
      <c r="B1007" s="403">
        <v>8030</v>
      </c>
      <c r="C1007" s="403" t="str">
        <f t="shared" si="79"/>
        <v/>
      </c>
      <c r="F1007" s="401">
        <f>SUMIF('AH Data Pivot'!$B$3:$B$1320,'Mix Substation Location Summary'!$B1007,'AH Data Pivot'!$C$3:$C$1320)</f>
        <v>70286.320000000007</v>
      </c>
      <c r="G1007" s="447">
        <f>SUMIF('AH Data Pivot'!$B$3:$B$1320,'Mix Substation Location Summary'!$B1007,'AH Data Pivot'!$C$3:$C$1320)-F1007</f>
        <v>0</v>
      </c>
      <c r="K1007" s="401">
        <f>SUMIF('AH Data Pivot'!$B$3:$B$1320,'Mix Substation Location Summary'!$B1007,'AH Data Pivot'!$D$3:$D$1320)</f>
        <v>15922.429999999998</v>
      </c>
      <c r="L1007" s="456">
        <f>SUMIF('AH Data Pivot'!$B$3:$B$1320,'Mix Substation Location Summary'!$B1007,'AH Data Pivot'!$D$3:$D$1320)-K1007</f>
        <v>0</v>
      </c>
      <c r="P1007" s="417">
        <f>SUMIF('AH Data Pivot'!$B$3:$B$1320,'Mix Substation Location Summary'!$B1007,'AH Data Pivot'!$E$3:$E$1320)</f>
        <v>4666351.8099999977</v>
      </c>
      <c r="Q1007" s="451">
        <f>SUMIF('AH Data Pivot'!$B$3:$B$1320,'Mix Substation Location Summary'!$B1007,'AH Data Pivot'!$E$3:$E$1320)-P1007</f>
        <v>0</v>
      </c>
      <c r="U1007" s="417">
        <f>SUMIF('AH Data Pivot'!$B$3:$B$1320,'Mix Substation Location Summary'!$B1007,'AH Data Pivot'!$F$3:$F$1320)</f>
        <v>0</v>
      </c>
      <c r="V1007" s="454">
        <f>SUMIF('AH Data Pivot'!$B$3:$B$1320,'Mix Substation Location Summary'!$B1007,'AH Data Pivot'!$F$3:$F$1320)-U1007</f>
        <v>0</v>
      </c>
      <c r="W1007" s="403"/>
      <c r="Z1007" s="417">
        <f>SUMIF('AH Data Pivot'!$B$3:$B$1320,'Mix Substation Location Summary'!$B1007,'AH Data Pivot'!$G$3:$G$1320)</f>
        <v>0</v>
      </c>
      <c r="AA1007" s="447">
        <f>SUMIF('AH Data Pivot'!$B$3:$B$1320,'Mix Substation Location Summary'!$B1007,'AH Data Pivot'!$G$3:$G$1320)-Z1007</f>
        <v>0</v>
      </c>
      <c r="AE1007" s="417">
        <f>SUMIF('AH Data Pivot'!$B$3:$B$1320,'Mix Substation Location Summary'!$B1007,'AH Data Pivot'!$H$3:$H$1320)</f>
        <v>16357.45</v>
      </c>
      <c r="AF1007" s="454">
        <f>SUMIF('AH Data Pivot'!$B$3:$B$1320,'Mix Substation Location Summary'!$B1007,'AH Data Pivot'!$H$3:$H$1320)-AE1007</f>
        <v>0</v>
      </c>
      <c r="AI1007" s="473">
        <f t="shared" si="76"/>
        <v>1</v>
      </c>
      <c r="AJ1007" s="474">
        <f t="shared" si="77"/>
        <v>1</v>
      </c>
    </row>
    <row r="1008" spans="2:36" x14ac:dyDescent="0.25">
      <c r="B1008" s="403">
        <v>8031</v>
      </c>
      <c r="C1008" s="403" t="str">
        <f t="shared" si="79"/>
        <v/>
      </c>
      <c r="F1008" s="401">
        <f>SUMIF('AH Data Pivot'!$B$3:$B$1320,'Mix Substation Location Summary'!$B1008,'AH Data Pivot'!$C$3:$C$1320)</f>
        <v>115.83</v>
      </c>
      <c r="G1008" s="447">
        <f>SUMIF('AH Data Pivot'!$B$3:$B$1320,'Mix Substation Location Summary'!$B1008,'AH Data Pivot'!$C$3:$C$1320)-F1008</f>
        <v>0</v>
      </c>
      <c r="K1008" s="401">
        <f>SUMIF('AH Data Pivot'!$B$3:$B$1320,'Mix Substation Location Summary'!$B1008,'AH Data Pivot'!$D$3:$D$1320)</f>
        <v>272790.78999999998</v>
      </c>
      <c r="L1008" s="456">
        <f>SUMIF('AH Data Pivot'!$B$3:$B$1320,'Mix Substation Location Summary'!$B1008,'AH Data Pivot'!$D$3:$D$1320)-K1008</f>
        <v>0</v>
      </c>
      <c r="P1008" s="417">
        <f>SUMIF('AH Data Pivot'!$B$3:$B$1320,'Mix Substation Location Summary'!$B1008,'AH Data Pivot'!$E$3:$E$1320)</f>
        <v>5170024.9400000004</v>
      </c>
      <c r="Q1008" s="451">
        <f>SUMIF('AH Data Pivot'!$B$3:$B$1320,'Mix Substation Location Summary'!$B1008,'AH Data Pivot'!$E$3:$E$1320)-P1008</f>
        <v>0</v>
      </c>
      <c r="U1008" s="417">
        <f>SUMIF('AH Data Pivot'!$B$3:$B$1320,'Mix Substation Location Summary'!$B1008,'AH Data Pivot'!$F$3:$F$1320)</f>
        <v>0</v>
      </c>
      <c r="V1008" s="454">
        <f>SUMIF('AH Data Pivot'!$B$3:$B$1320,'Mix Substation Location Summary'!$B1008,'AH Data Pivot'!$F$3:$F$1320)-U1008</f>
        <v>0</v>
      </c>
      <c r="W1008" s="403"/>
      <c r="Z1008" s="417">
        <f>SUMIF('AH Data Pivot'!$B$3:$B$1320,'Mix Substation Location Summary'!$B1008,'AH Data Pivot'!$G$3:$G$1320)</f>
        <v>0</v>
      </c>
      <c r="AA1008" s="447">
        <f>SUMIF('AH Data Pivot'!$B$3:$B$1320,'Mix Substation Location Summary'!$B1008,'AH Data Pivot'!$G$3:$G$1320)-Z1008</f>
        <v>0</v>
      </c>
      <c r="AE1008" s="417">
        <f>SUMIF('AH Data Pivot'!$B$3:$B$1320,'Mix Substation Location Summary'!$B1008,'AH Data Pivot'!$H$3:$H$1320)</f>
        <v>0</v>
      </c>
      <c r="AF1008" s="454">
        <f>SUMIF('AH Data Pivot'!$B$3:$B$1320,'Mix Substation Location Summary'!$B1008,'AH Data Pivot'!$H$3:$H$1320)-AE1008</f>
        <v>0</v>
      </c>
      <c r="AI1008" s="473">
        <f t="shared" si="76"/>
        <v>1</v>
      </c>
      <c r="AJ1008" s="474" t="str">
        <f t="shared" si="77"/>
        <v/>
      </c>
    </row>
    <row r="1009" spans="2:36" x14ac:dyDescent="0.25">
      <c r="B1009" s="403">
        <v>8032</v>
      </c>
      <c r="C1009" s="403" t="str">
        <f t="shared" si="79"/>
        <v/>
      </c>
      <c r="F1009" s="401">
        <f>SUMIF('AH Data Pivot'!$B$3:$B$1320,'Mix Substation Location Summary'!$B1009,'AH Data Pivot'!$C$3:$C$1320)</f>
        <v>0</v>
      </c>
      <c r="G1009" s="447">
        <f>SUMIF('AH Data Pivot'!$B$3:$B$1320,'Mix Substation Location Summary'!$B1009,'AH Data Pivot'!$C$3:$C$1320)-F1009</f>
        <v>0</v>
      </c>
      <c r="K1009" s="401">
        <f>SUMIF('AH Data Pivot'!$B$3:$B$1320,'Mix Substation Location Summary'!$B1009,'AH Data Pivot'!$D$3:$D$1320)</f>
        <v>18044.829999999998</v>
      </c>
      <c r="L1009" s="456">
        <f>SUMIF('AH Data Pivot'!$B$3:$B$1320,'Mix Substation Location Summary'!$B1009,'AH Data Pivot'!$D$3:$D$1320)-K1009</f>
        <v>0</v>
      </c>
      <c r="P1009" s="417">
        <f>SUMIF('AH Data Pivot'!$B$3:$B$1320,'Mix Substation Location Summary'!$B1009,'AH Data Pivot'!$E$3:$E$1320)</f>
        <v>279328.98</v>
      </c>
      <c r="Q1009" s="451">
        <f>SUMIF('AH Data Pivot'!$B$3:$B$1320,'Mix Substation Location Summary'!$B1009,'AH Data Pivot'!$E$3:$E$1320)-P1009</f>
        <v>0</v>
      </c>
      <c r="U1009" s="417">
        <f>SUMIF('AH Data Pivot'!$B$3:$B$1320,'Mix Substation Location Summary'!$B1009,'AH Data Pivot'!$F$3:$F$1320)</f>
        <v>0</v>
      </c>
      <c r="V1009" s="454">
        <f>SUMIF('AH Data Pivot'!$B$3:$B$1320,'Mix Substation Location Summary'!$B1009,'AH Data Pivot'!$F$3:$F$1320)-U1009</f>
        <v>0</v>
      </c>
      <c r="W1009" s="403"/>
      <c r="Z1009" s="417">
        <f>SUMIF('AH Data Pivot'!$B$3:$B$1320,'Mix Substation Location Summary'!$B1009,'AH Data Pivot'!$G$3:$G$1320)</f>
        <v>0</v>
      </c>
      <c r="AA1009" s="447">
        <f>SUMIF('AH Data Pivot'!$B$3:$B$1320,'Mix Substation Location Summary'!$B1009,'AH Data Pivot'!$G$3:$G$1320)-Z1009</f>
        <v>0</v>
      </c>
      <c r="AE1009" s="417">
        <f>SUMIF('AH Data Pivot'!$B$3:$B$1320,'Mix Substation Location Summary'!$B1009,'AH Data Pivot'!$H$3:$H$1320)</f>
        <v>0</v>
      </c>
      <c r="AF1009" s="454">
        <f>SUMIF('AH Data Pivot'!$B$3:$B$1320,'Mix Substation Location Summary'!$B1009,'AH Data Pivot'!$H$3:$H$1320)-AE1009</f>
        <v>0</v>
      </c>
      <c r="AI1009" s="473">
        <f t="shared" si="76"/>
        <v>1</v>
      </c>
      <c r="AJ1009" s="474" t="str">
        <f t="shared" si="77"/>
        <v/>
      </c>
    </row>
    <row r="1010" spans="2:36" x14ac:dyDescent="0.25">
      <c r="B1010" s="469">
        <v>8033</v>
      </c>
      <c r="C1010" s="403" t="str">
        <f t="shared" si="79"/>
        <v/>
      </c>
      <c r="F1010" s="401">
        <f>SUMIF('AH Data Pivot'!$B$3:$B$1320,'Mix Substation Location Summary'!$B1010,'AH Data Pivot'!$C$3:$C$1320)</f>
        <v>0</v>
      </c>
      <c r="G1010" s="447">
        <f>SUMIF('AH Data Pivot'!$B$3:$B$1320,'Mix Substation Location Summary'!$B1010,'AH Data Pivot'!$C$3:$C$1320)-F1010</f>
        <v>0</v>
      </c>
      <c r="K1010" s="401">
        <f>SUMIF('AH Data Pivot'!$B$3:$B$1320,'Mix Substation Location Summary'!$B1010,'AH Data Pivot'!$D$3:$D$1320)</f>
        <v>57062.09</v>
      </c>
      <c r="L1010" s="456">
        <f>SUMIF('AH Data Pivot'!$B$3:$B$1320,'Mix Substation Location Summary'!$B1010,'AH Data Pivot'!$D$3:$D$1320)-K1010</f>
        <v>0</v>
      </c>
      <c r="P1010" s="417">
        <f>SUMIF('AH Data Pivot'!$B$3:$B$1320,'Mix Substation Location Summary'!$B1010,'AH Data Pivot'!$E$3:$E$1320)</f>
        <v>3224441.8100000005</v>
      </c>
      <c r="Q1010" s="451">
        <f>SUMIF('AH Data Pivot'!$B$3:$B$1320,'Mix Substation Location Summary'!$B1010,'AH Data Pivot'!$E$3:$E$1320)-P1010</f>
        <v>0</v>
      </c>
      <c r="U1010" s="417">
        <f>SUMIF('AH Data Pivot'!$B$3:$B$1320,'Mix Substation Location Summary'!$B1010,'AH Data Pivot'!$F$3:$F$1320)</f>
        <v>0</v>
      </c>
      <c r="V1010" s="454">
        <f>SUMIF('AH Data Pivot'!$B$3:$B$1320,'Mix Substation Location Summary'!$B1010,'AH Data Pivot'!$F$3:$F$1320)-U1010</f>
        <v>0</v>
      </c>
      <c r="W1010" s="403"/>
      <c r="Z1010" s="417">
        <f>SUMIF('AH Data Pivot'!$B$3:$B$1320,'Mix Substation Location Summary'!$B1010,'AH Data Pivot'!$G$3:$G$1320)</f>
        <v>12120.29</v>
      </c>
      <c r="AA1010" s="447">
        <f>SUMIF('AH Data Pivot'!$B$3:$B$1320,'Mix Substation Location Summary'!$B1010,'AH Data Pivot'!$G$3:$G$1320)-Z1010</f>
        <v>0</v>
      </c>
      <c r="AE1010" s="417">
        <f>SUMIF('AH Data Pivot'!$B$3:$B$1320,'Mix Substation Location Summary'!$B1010,'AH Data Pivot'!$H$3:$H$1320)</f>
        <v>812412.55</v>
      </c>
      <c r="AF1010" s="454">
        <f>SUMIF('AH Data Pivot'!$B$3:$B$1320,'Mix Substation Location Summary'!$B1010,'AH Data Pivot'!$H$3:$H$1320)-AE1010</f>
        <v>0</v>
      </c>
      <c r="AI1010" s="473">
        <f t="shared" si="76"/>
        <v>1</v>
      </c>
      <c r="AJ1010" s="474">
        <f t="shared" si="77"/>
        <v>1</v>
      </c>
    </row>
    <row r="1011" spans="2:36" x14ac:dyDescent="0.25">
      <c r="B1011" s="469">
        <v>8035</v>
      </c>
      <c r="C1011" s="403" t="str">
        <f t="shared" si="79"/>
        <v/>
      </c>
      <c r="F1011" s="401">
        <f>SUMIF('AH Data Pivot'!$B$3:$B$1320,'Mix Substation Location Summary'!$B1011,'AH Data Pivot'!$C$3:$C$1320)</f>
        <v>152558.87</v>
      </c>
      <c r="G1011" s="447">
        <f>SUMIF('AH Data Pivot'!$B$3:$B$1320,'Mix Substation Location Summary'!$B1011,'AH Data Pivot'!$C$3:$C$1320)-F1011</f>
        <v>0</v>
      </c>
      <c r="K1011" s="401">
        <f>SUMIF('AH Data Pivot'!$B$3:$B$1320,'Mix Substation Location Summary'!$B1011,'AH Data Pivot'!$D$3:$D$1320)</f>
        <v>1597135.84</v>
      </c>
      <c r="L1011" s="456">
        <f>SUMIF('AH Data Pivot'!$B$3:$B$1320,'Mix Substation Location Summary'!$B1011,'AH Data Pivot'!$D$3:$D$1320)-K1011</f>
        <v>0</v>
      </c>
      <c r="P1011" s="417">
        <f>SUMIF('AH Data Pivot'!$B$3:$B$1320,'Mix Substation Location Summary'!$B1011,'AH Data Pivot'!$E$3:$E$1320)</f>
        <v>9039299.2599999979</v>
      </c>
      <c r="Q1011" s="451">
        <f>SUMIF('AH Data Pivot'!$B$3:$B$1320,'Mix Substation Location Summary'!$B1011,'AH Data Pivot'!$E$3:$E$1320)-P1011</f>
        <v>0</v>
      </c>
      <c r="U1011" s="417">
        <f>SUMIF('AH Data Pivot'!$B$3:$B$1320,'Mix Substation Location Summary'!$B1011,'AH Data Pivot'!$F$3:$F$1320)</f>
        <v>0</v>
      </c>
      <c r="V1011" s="454">
        <f>SUMIF('AH Data Pivot'!$B$3:$B$1320,'Mix Substation Location Summary'!$B1011,'AH Data Pivot'!$F$3:$F$1320)-U1011</f>
        <v>0</v>
      </c>
      <c r="W1011" s="403"/>
      <c r="Z1011" s="417">
        <f>SUMIF('AH Data Pivot'!$B$3:$B$1320,'Mix Substation Location Summary'!$B1011,'AH Data Pivot'!$G$3:$G$1320)</f>
        <v>0</v>
      </c>
      <c r="AA1011" s="447">
        <f>SUMIF('AH Data Pivot'!$B$3:$B$1320,'Mix Substation Location Summary'!$B1011,'AH Data Pivot'!$G$3:$G$1320)-Z1011</f>
        <v>0</v>
      </c>
      <c r="AE1011" s="417">
        <f>SUMIF('AH Data Pivot'!$B$3:$B$1320,'Mix Substation Location Summary'!$B1011,'AH Data Pivot'!$H$3:$H$1320)</f>
        <v>0</v>
      </c>
      <c r="AF1011" s="454">
        <f>SUMIF('AH Data Pivot'!$B$3:$B$1320,'Mix Substation Location Summary'!$B1011,'AH Data Pivot'!$H$3:$H$1320)-AE1011</f>
        <v>0</v>
      </c>
      <c r="AI1011" s="473">
        <f t="shared" si="76"/>
        <v>1</v>
      </c>
      <c r="AJ1011" s="474" t="str">
        <f t="shared" si="77"/>
        <v/>
      </c>
    </row>
    <row r="1012" spans="2:36" x14ac:dyDescent="0.25">
      <c r="B1012" s="469">
        <v>8036</v>
      </c>
      <c r="C1012" s="403" t="str">
        <f t="shared" si="79"/>
        <v/>
      </c>
      <c r="F1012" s="401">
        <f>SUMIF('AH Data Pivot'!$B$3:$B$1320,'Mix Substation Location Summary'!$B1012,'AH Data Pivot'!$C$3:$C$1320)</f>
        <v>44689.06</v>
      </c>
      <c r="G1012" s="447">
        <f>SUMIF('AH Data Pivot'!$B$3:$B$1320,'Mix Substation Location Summary'!$B1012,'AH Data Pivot'!$C$3:$C$1320)-F1012</f>
        <v>0</v>
      </c>
      <c r="K1012" s="401">
        <f>SUMIF('AH Data Pivot'!$B$3:$B$1320,'Mix Substation Location Summary'!$B1012,'AH Data Pivot'!$D$3:$D$1320)</f>
        <v>354076.45000000007</v>
      </c>
      <c r="L1012" s="456">
        <f>SUMIF('AH Data Pivot'!$B$3:$B$1320,'Mix Substation Location Summary'!$B1012,'AH Data Pivot'!$D$3:$D$1320)-K1012</f>
        <v>0</v>
      </c>
      <c r="P1012" s="417">
        <f>SUMIF('AH Data Pivot'!$B$3:$B$1320,'Mix Substation Location Summary'!$B1012,'AH Data Pivot'!$E$3:$E$1320)</f>
        <v>14538791.129999997</v>
      </c>
      <c r="Q1012" s="451">
        <f>SUMIF('AH Data Pivot'!$B$3:$B$1320,'Mix Substation Location Summary'!$B1012,'AH Data Pivot'!$E$3:$E$1320)-P1012</f>
        <v>0</v>
      </c>
      <c r="U1012" s="417">
        <f>SUMIF('AH Data Pivot'!$B$3:$B$1320,'Mix Substation Location Summary'!$B1012,'AH Data Pivot'!$F$3:$F$1320)</f>
        <v>0</v>
      </c>
      <c r="V1012" s="454">
        <f>SUMIF('AH Data Pivot'!$B$3:$B$1320,'Mix Substation Location Summary'!$B1012,'AH Data Pivot'!$F$3:$F$1320)-U1012</f>
        <v>0</v>
      </c>
      <c r="W1012" s="403"/>
      <c r="Z1012" s="417">
        <f>SUMIF('AH Data Pivot'!$B$3:$B$1320,'Mix Substation Location Summary'!$B1012,'AH Data Pivot'!$G$3:$G$1320)</f>
        <v>0</v>
      </c>
      <c r="AA1012" s="447">
        <f>SUMIF('AH Data Pivot'!$B$3:$B$1320,'Mix Substation Location Summary'!$B1012,'AH Data Pivot'!$G$3:$G$1320)-Z1012</f>
        <v>0</v>
      </c>
      <c r="AE1012" s="417">
        <f>SUMIF('AH Data Pivot'!$B$3:$B$1320,'Mix Substation Location Summary'!$B1012,'AH Data Pivot'!$H$3:$H$1320)</f>
        <v>782187.23</v>
      </c>
      <c r="AF1012" s="454">
        <f>SUMIF('AH Data Pivot'!$B$3:$B$1320,'Mix Substation Location Summary'!$B1012,'AH Data Pivot'!$H$3:$H$1320)-AE1012</f>
        <v>0</v>
      </c>
      <c r="AI1012" s="473">
        <f t="shared" si="76"/>
        <v>1</v>
      </c>
      <c r="AJ1012" s="474">
        <f t="shared" si="77"/>
        <v>1</v>
      </c>
    </row>
    <row r="1013" spans="2:36" x14ac:dyDescent="0.25">
      <c r="B1013" s="469">
        <v>8038</v>
      </c>
      <c r="C1013" s="403" t="str">
        <f t="shared" si="79"/>
        <v/>
      </c>
      <c r="F1013" s="401">
        <f>SUMIF('AH Data Pivot'!$B$3:$B$1320,'Mix Substation Location Summary'!$B1013,'AH Data Pivot'!$C$3:$C$1320)</f>
        <v>22819.48</v>
      </c>
      <c r="G1013" s="447">
        <f>SUMIF('AH Data Pivot'!$B$3:$B$1320,'Mix Substation Location Summary'!$B1013,'AH Data Pivot'!$C$3:$C$1320)-F1013</f>
        <v>0</v>
      </c>
      <c r="K1013" s="401">
        <f>SUMIF('AH Data Pivot'!$B$3:$B$1320,'Mix Substation Location Summary'!$B1013,'AH Data Pivot'!$D$3:$D$1320)</f>
        <v>712090.49</v>
      </c>
      <c r="L1013" s="456">
        <f>SUMIF('AH Data Pivot'!$B$3:$B$1320,'Mix Substation Location Summary'!$B1013,'AH Data Pivot'!$D$3:$D$1320)-K1013</f>
        <v>0</v>
      </c>
      <c r="P1013" s="417">
        <f>SUMIF('AH Data Pivot'!$B$3:$B$1320,'Mix Substation Location Summary'!$B1013,'AH Data Pivot'!$E$3:$E$1320)</f>
        <v>13772015.430000003</v>
      </c>
      <c r="Q1013" s="451">
        <f>SUMIF('AH Data Pivot'!$B$3:$B$1320,'Mix Substation Location Summary'!$B1013,'AH Data Pivot'!$E$3:$E$1320)-P1013</f>
        <v>0</v>
      </c>
      <c r="U1013" s="417">
        <f>SUMIF('AH Data Pivot'!$B$3:$B$1320,'Mix Substation Location Summary'!$B1013,'AH Data Pivot'!$F$3:$F$1320)</f>
        <v>0</v>
      </c>
      <c r="V1013" s="454">
        <f>SUMIF('AH Data Pivot'!$B$3:$B$1320,'Mix Substation Location Summary'!$B1013,'AH Data Pivot'!$F$3:$F$1320)-U1013</f>
        <v>0</v>
      </c>
      <c r="W1013" s="403"/>
      <c r="Z1013" s="417">
        <f>SUMIF('AH Data Pivot'!$B$3:$B$1320,'Mix Substation Location Summary'!$B1013,'AH Data Pivot'!$G$3:$G$1320)</f>
        <v>0</v>
      </c>
      <c r="AA1013" s="447">
        <f>SUMIF('AH Data Pivot'!$B$3:$B$1320,'Mix Substation Location Summary'!$B1013,'AH Data Pivot'!$G$3:$G$1320)-Z1013</f>
        <v>0</v>
      </c>
      <c r="AE1013" s="417">
        <f>SUMIF('AH Data Pivot'!$B$3:$B$1320,'Mix Substation Location Summary'!$B1013,'AH Data Pivot'!$H$3:$H$1320)</f>
        <v>0</v>
      </c>
      <c r="AF1013" s="454">
        <f>SUMIF('AH Data Pivot'!$B$3:$B$1320,'Mix Substation Location Summary'!$B1013,'AH Data Pivot'!$H$3:$H$1320)-AE1013</f>
        <v>0</v>
      </c>
      <c r="AI1013" s="473">
        <f t="shared" si="76"/>
        <v>1</v>
      </c>
      <c r="AJ1013" s="474" t="str">
        <f t="shared" si="77"/>
        <v/>
      </c>
    </row>
    <row r="1014" spans="2:36" x14ac:dyDescent="0.25">
      <c r="B1014" s="469">
        <v>8039</v>
      </c>
      <c r="C1014" s="403" t="str">
        <f t="shared" si="79"/>
        <v/>
      </c>
      <c r="F1014" s="401">
        <f>SUMIF('AH Data Pivot'!$B$3:$B$1320,'Mix Substation Location Summary'!$B1014,'AH Data Pivot'!$C$3:$C$1320)</f>
        <v>174874.56</v>
      </c>
      <c r="G1014" s="447">
        <f>SUMIF('AH Data Pivot'!$B$3:$B$1320,'Mix Substation Location Summary'!$B1014,'AH Data Pivot'!$C$3:$C$1320)-F1014</f>
        <v>0</v>
      </c>
      <c r="K1014" s="401">
        <f>SUMIF('AH Data Pivot'!$B$3:$B$1320,'Mix Substation Location Summary'!$B1014,'AH Data Pivot'!$D$3:$D$1320)</f>
        <v>725941.07000000007</v>
      </c>
      <c r="L1014" s="456">
        <f>SUMIF('AH Data Pivot'!$B$3:$B$1320,'Mix Substation Location Summary'!$B1014,'AH Data Pivot'!$D$3:$D$1320)-K1014</f>
        <v>0</v>
      </c>
      <c r="P1014" s="417">
        <f>SUMIF('AH Data Pivot'!$B$3:$B$1320,'Mix Substation Location Summary'!$B1014,'AH Data Pivot'!$E$3:$E$1320)</f>
        <v>5459288.7200000016</v>
      </c>
      <c r="Q1014" s="451">
        <f>SUMIF('AH Data Pivot'!$B$3:$B$1320,'Mix Substation Location Summary'!$B1014,'AH Data Pivot'!$E$3:$E$1320)-P1014</f>
        <v>0</v>
      </c>
      <c r="U1014" s="417">
        <f>SUMIF('AH Data Pivot'!$B$3:$B$1320,'Mix Substation Location Summary'!$B1014,'AH Data Pivot'!$F$3:$F$1320)</f>
        <v>0</v>
      </c>
      <c r="V1014" s="454">
        <f>SUMIF('AH Data Pivot'!$B$3:$B$1320,'Mix Substation Location Summary'!$B1014,'AH Data Pivot'!$F$3:$F$1320)-U1014</f>
        <v>0</v>
      </c>
      <c r="W1014" s="403"/>
      <c r="Z1014" s="417">
        <f>SUMIF('AH Data Pivot'!$B$3:$B$1320,'Mix Substation Location Summary'!$B1014,'AH Data Pivot'!$G$3:$G$1320)</f>
        <v>0</v>
      </c>
      <c r="AA1014" s="447">
        <f>SUMIF('AH Data Pivot'!$B$3:$B$1320,'Mix Substation Location Summary'!$B1014,'AH Data Pivot'!$G$3:$G$1320)-Z1014</f>
        <v>0</v>
      </c>
      <c r="AE1014" s="417">
        <f>SUMIF('AH Data Pivot'!$B$3:$B$1320,'Mix Substation Location Summary'!$B1014,'AH Data Pivot'!$H$3:$H$1320)</f>
        <v>0</v>
      </c>
      <c r="AF1014" s="454">
        <f>SUMIF('AH Data Pivot'!$B$3:$B$1320,'Mix Substation Location Summary'!$B1014,'AH Data Pivot'!$H$3:$H$1320)-AE1014</f>
        <v>0</v>
      </c>
      <c r="AI1014" s="473">
        <f t="shared" si="76"/>
        <v>1</v>
      </c>
      <c r="AJ1014" s="474" t="str">
        <f t="shared" si="77"/>
        <v/>
      </c>
    </row>
    <row r="1015" spans="2:36" x14ac:dyDescent="0.25">
      <c r="B1015" s="469">
        <v>8041</v>
      </c>
      <c r="C1015" s="403" t="str">
        <f t="shared" si="79"/>
        <v/>
      </c>
      <c r="F1015" s="401">
        <f>SUMIF('AH Data Pivot'!$B$3:$B$1320,'Mix Substation Location Summary'!$B1015,'AH Data Pivot'!$C$3:$C$1320)</f>
        <v>27166.5</v>
      </c>
      <c r="G1015" s="447">
        <f>SUMIF('AH Data Pivot'!$B$3:$B$1320,'Mix Substation Location Summary'!$B1015,'AH Data Pivot'!$C$3:$C$1320)-F1015</f>
        <v>0</v>
      </c>
      <c r="K1015" s="401">
        <f>SUMIF('AH Data Pivot'!$B$3:$B$1320,'Mix Substation Location Summary'!$B1015,'AH Data Pivot'!$D$3:$D$1320)</f>
        <v>347966.54999999993</v>
      </c>
      <c r="L1015" s="456">
        <f>SUMIF('AH Data Pivot'!$B$3:$B$1320,'Mix Substation Location Summary'!$B1015,'AH Data Pivot'!$D$3:$D$1320)-K1015</f>
        <v>0</v>
      </c>
      <c r="P1015" s="417">
        <f>SUMIF('AH Data Pivot'!$B$3:$B$1320,'Mix Substation Location Summary'!$B1015,'AH Data Pivot'!$E$3:$E$1320)</f>
        <v>2973101.6899999985</v>
      </c>
      <c r="Q1015" s="451">
        <f>SUMIF('AH Data Pivot'!$B$3:$B$1320,'Mix Substation Location Summary'!$B1015,'AH Data Pivot'!$E$3:$E$1320)-P1015</f>
        <v>0</v>
      </c>
      <c r="U1015" s="417">
        <f>SUMIF('AH Data Pivot'!$B$3:$B$1320,'Mix Substation Location Summary'!$B1015,'AH Data Pivot'!$F$3:$F$1320)</f>
        <v>0</v>
      </c>
      <c r="V1015" s="454">
        <f>SUMIF('AH Data Pivot'!$B$3:$B$1320,'Mix Substation Location Summary'!$B1015,'AH Data Pivot'!$F$3:$F$1320)-U1015</f>
        <v>0</v>
      </c>
      <c r="W1015" s="403"/>
      <c r="Z1015" s="417">
        <f>SUMIF('AH Data Pivot'!$B$3:$B$1320,'Mix Substation Location Summary'!$B1015,'AH Data Pivot'!$G$3:$G$1320)</f>
        <v>0</v>
      </c>
      <c r="AA1015" s="447">
        <f>SUMIF('AH Data Pivot'!$B$3:$B$1320,'Mix Substation Location Summary'!$B1015,'AH Data Pivot'!$G$3:$G$1320)-Z1015</f>
        <v>0</v>
      </c>
      <c r="AE1015" s="417">
        <f>SUMIF('AH Data Pivot'!$B$3:$B$1320,'Mix Substation Location Summary'!$B1015,'AH Data Pivot'!$H$3:$H$1320)</f>
        <v>0</v>
      </c>
      <c r="AF1015" s="454">
        <f>SUMIF('AH Data Pivot'!$B$3:$B$1320,'Mix Substation Location Summary'!$B1015,'AH Data Pivot'!$H$3:$H$1320)-AE1015</f>
        <v>0</v>
      </c>
      <c r="AI1015" s="473">
        <f t="shared" si="76"/>
        <v>1</v>
      </c>
      <c r="AJ1015" s="474" t="str">
        <f t="shared" si="77"/>
        <v/>
      </c>
    </row>
    <row r="1016" spans="2:36" x14ac:dyDescent="0.25">
      <c r="B1016" s="469">
        <v>8042</v>
      </c>
      <c r="C1016" s="403" t="str">
        <f t="shared" si="79"/>
        <v/>
      </c>
      <c r="F1016" s="401">
        <f>SUMIF('AH Data Pivot'!$B$3:$B$1320,'Mix Substation Location Summary'!$B1016,'AH Data Pivot'!$C$3:$C$1320)</f>
        <v>27869.759999999998</v>
      </c>
      <c r="G1016" s="447">
        <f>SUMIF('AH Data Pivot'!$B$3:$B$1320,'Mix Substation Location Summary'!$B1016,'AH Data Pivot'!$C$3:$C$1320)-F1016</f>
        <v>0</v>
      </c>
      <c r="K1016" s="401">
        <f>SUMIF('AH Data Pivot'!$B$3:$B$1320,'Mix Substation Location Summary'!$B1016,'AH Data Pivot'!$D$3:$D$1320)</f>
        <v>2411669.2999999989</v>
      </c>
      <c r="L1016" s="456">
        <f>SUMIF('AH Data Pivot'!$B$3:$B$1320,'Mix Substation Location Summary'!$B1016,'AH Data Pivot'!$D$3:$D$1320)-K1016</f>
        <v>0</v>
      </c>
      <c r="P1016" s="417">
        <f>SUMIF('AH Data Pivot'!$B$3:$B$1320,'Mix Substation Location Summary'!$B1016,'AH Data Pivot'!$E$3:$E$1320)</f>
        <v>25577395.87000002</v>
      </c>
      <c r="Q1016" s="451">
        <f>SUMIF('AH Data Pivot'!$B$3:$B$1320,'Mix Substation Location Summary'!$B1016,'AH Data Pivot'!$E$3:$E$1320)-P1016</f>
        <v>0</v>
      </c>
      <c r="U1016" s="417">
        <f>SUMIF('AH Data Pivot'!$B$3:$B$1320,'Mix Substation Location Summary'!$B1016,'AH Data Pivot'!$F$3:$F$1320)</f>
        <v>0</v>
      </c>
      <c r="V1016" s="454">
        <f>SUMIF('AH Data Pivot'!$B$3:$B$1320,'Mix Substation Location Summary'!$B1016,'AH Data Pivot'!$F$3:$F$1320)-U1016</f>
        <v>0</v>
      </c>
      <c r="W1016" s="403"/>
      <c r="Z1016" s="417">
        <f>SUMIF('AH Data Pivot'!$B$3:$B$1320,'Mix Substation Location Summary'!$B1016,'AH Data Pivot'!$G$3:$G$1320)</f>
        <v>0</v>
      </c>
      <c r="AA1016" s="447">
        <f>SUMIF('AH Data Pivot'!$B$3:$B$1320,'Mix Substation Location Summary'!$B1016,'AH Data Pivot'!$G$3:$G$1320)-Z1016</f>
        <v>0</v>
      </c>
      <c r="AE1016" s="417">
        <f>SUMIF('AH Data Pivot'!$B$3:$B$1320,'Mix Substation Location Summary'!$B1016,'AH Data Pivot'!$H$3:$H$1320)</f>
        <v>56748.57</v>
      </c>
      <c r="AF1016" s="454">
        <f>SUMIF('AH Data Pivot'!$B$3:$B$1320,'Mix Substation Location Summary'!$B1016,'AH Data Pivot'!$H$3:$H$1320)-AE1016</f>
        <v>0</v>
      </c>
      <c r="AI1016" s="473">
        <f t="shared" si="76"/>
        <v>1</v>
      </c>
      <c r="AJ1016" s="474">
        <f t="shared" si="77"/>
        <v>1</v>
      </c>
    </row>
    <row r="1017" spans="2:36" x14ac:dyDescent="0.25">
      <c r="B1017" s="469">
        <v>8044</v>
      </c>
      <c r="C1017" s="403" t="str">
        <f t="shared" si="79"/>
        <v/>
      </c>
      <c r="F1017" s="401">
        <f>SUMIF('AH Data Pivot'!$B$3:$B$1320,'Mix Substation Location Summary'!$B1017,'AH Data Pivot'!$C$3:$C$1320)</f>
        <v>38080.769999999997</v>
      </c>
      <c r="G1017" s="447">
        <f>SUMIF('AH Data Pivot'!$B$3:$B$1320,'Mix Substation Location Summary'!$B1017,'AH Data Pivot'!$C$3:$C$1320)-F1017</f>
        <v>0</v>
      </c>
      <c r="K1017" s="401">
        <f>SUMIF('AH Data Pivot'!$B$3:$B$1320,'Mix Substation Location Summary'!$B1017,'AH Data Pivot'!$D$3:$D$1320)</f>
        <v>1587409.95</v>
      </c>
      <c r="L1017" s="456">
        <f>SUMIF('AH Data Pivot'!$B$3:$B$1320,'Mix Substation Location Summary'!$B1017,'AH Data Pivot'!$D$3:$D$1320)-K1017</f>
        <v>0</v>
      </c>
      <c r="P1017" s="417">
        <f>SUMIF('AH Data Pivot'!$B$3:$B$1320,'Mix Substation Location Summary'!$B1017,'AH Data Pivot'!$E$3:$E$1320)</f>
        <v>13491558.209999982</v>
      </c>
      <c r="Q1017" s="451">
        <f>SUMIF('AH Data Pivot'!$B$3:$B$1320,'Mix Substation Location Summary'!$B1017,'AH Data Pivot'!$E$3:$E$1320)-P1017</f>
        <v>0</v>
      </c>
      <c r="U1017" s="417">
        <f>SUMIF('AH Data Pivot'!$B$3:$B$1320,'Mix Substation Location Summary'!$B1017,'AH Data Pivot'!$F$3:$F$1320)</f>
        <v>0</v>
      </c>
      <c r="V1017" s="454">
        <f>SUMIF('AH Data Pivot'!$B$3:$B$1320,'Mix Substation Location Summary'!$B1017,'AH Data Pivot'!$F$3:$F$1320)-U1017</f>
        <v>0</v>
      </c>
      <c r="W1017" s="403"/>
      <c r="Z1017" s="417">
        <f>SUMIF('AH Data Pivot'!$B$3:$B$1320,'Mix Substation Location Summary'!$B1017,'AH Data Pivot'!$G$3:$G$1320)</f>
        <v>0</v>
      </c>
      <c r="AA1017" s="447">
        <f>SUMIF('AH Data Pivot'!$B$3:$B$1320,'Mix Substation Location Summary'!$B1017,'AH Data Pivot'!$G$3:$G$1320)-Z1017</f>
        <v>0</v>
      </c>
      <c r="AE1017" s="417">
        <f>SUMIF('AH Data Pivot'!$B$3:$B$1320,'Mix Substation Location Summary'!$B1017,'AH Data Pivot'!$H$3:$H$1320)</f>
        <v>135942.53</v>
      </c>
      <c r="AF1017" s="454">
        <f>SUMIF('AH Data Pivot'!$B$3:$B$1320,'Mix Substation Location Summary'!$B1017,'AH Data Pivot'!$H$3:$H$1320)-AE1017</f>
        <v>0</v>
      </c>
      <c r="AI1017" s="473">
        <f t="shared" si="76"/>
        <v>1</v>
      </c>
      <c r="AJ1017" s="474">
        <f t="shared" si="77"/>
        <v>1</v>
      </c>
    </row>
    <row r="1018" spans="2:36" x14ac:dyDescent="0.25">
      <c r="B1018" s="469">
        <v>8045</v>
      </c>
      <c r="C1018" s="403" t="str">
        <f t="shared" si="79"/>
        <v/>
      </c>
      <c r="F1018" s="401">
        <f>SUMIF('AH Data Pivot'!$B$3:$B$1320,'Mix Substation Location Summary'!$B1018,'AH Data Pivot'!$C$3:$C$1320)</f>
        <v>39143.800000000003</v>
      </c>
      <c r="G1018" s="447">
        <f>SUMIF('AH Data Pivot'!$B$3:$B$1320,'Mix Substation Location Summary'!$B1018,'AH Data Pivot'!$C$3:$C$1320)-F1018</f>
        <v>0</v>
      </c>
      <c r="K1018" s="401">
        <f>SUMIF('AH Data Pivot'!$B$3:$B$1320,'Mix Substation Location Summary'!$B1018,'AH Data Pivot'!$D$3:$D$1320)</f>
        <v>0</v>
      </c>
      <c r="L1018" s="456">
        <f>SUMIF('AH Data Pivot'!$B$3:$B$1320,'Mix Substation Location Summary'!$B1018,'AH Data Pivot'!$D$3:$D$1320)-K1018</f>
        <v>0</v>
      </c>
      <c r="P1018" s="417">
        <f>SUMIF('AH Data Pivot'!$B$3:$B$1320,'Mix Substation Location Summary'!$B1018,'AH Data Pivot'!$E$3:$E$1320)</f>
        <v>23872.93</v>
      </c>
      <c r="Q1018" s="451">
        <f>SUMIF('AH Data Pivot'!$B$3:$B$1320,'Mix Substation Location Summary'!$B1018,'AH Data Pivot'!$E$3:$E$1320)-P1018</f>
        <v>0</v>
      </c>
      <c r="U1018" s="417">
        <f>SUMIF('AH Data Pivot'!$B$3:$B$1320,'Mix Substation Location Summary'!$B1018,'AH Data Pivot'!$F$3:$F$1320)</f>
        <v>0</v>
      </c>
      <c r="V1018" s="454">
        <f>SUMIF('AH Data Pivot'!$B$3:$B$1320,'Mix Substation Location Summary'!$B1018,'AH Data Pivot'!$F$3:$F$1320)-U1018</f>
        <v>0</v>
      </c>
      <c r="W1018" s="403"/>
      <c r="Z1018" s="417">
        <f>SUMIF('AH Data Pivot'!$B$3:$B$1320,'Mix Substation Location Summary'!$B1018,'AH Data Pivot'!$G$3:$G$1320)</f>
        <v>0</v>
      </c>
      <c r="AA1018" s="447">
        <f>SUMIF('AH Data Pivot'!$B$3:$B$1320,'Mix Substation Location Summary'!$B1018,'AH Data Pivot'!$G$3:$G$1320)-Z1018</f>
        <v>0</v>
      </c>
      <c r="AE1018" s="417">
        <f>SUMIF('AH Data Pivot'!$B$3:$B$1320,'Mix Substation Location Summary'!$B1018,'AH Data Pivot'!$H$3:$H$1320)</f>
        <v>0</v>
      </c>
      <c r="AF1018" s="454">
        <f>SUMIF('AH Data Pivot'!$B$3:$B$1320,'Mix Substation Location Summary'!$B1018,'AH Data Pivot'!$H$3:$H$1320)-AE1018</f>
        <v>0</v>
      </c>
      <c r="AI1018" s="473">
        <f t="shared" si="76"/>
        <v>1</v>
      </c>
      <c r="AJ1018" s="474" t="str">
        <f t="shared" si="77"/>
        <v/>
      </c>
    </row>
    <row r="1019" spans="2:36" x14ac:dyDescent="0.25">
      <c r="B1019" s="469">
        <v>8047</v>
      </c>
      <c r="C1019" s="403" t="str">
        <f t="shared" si="79"/>
        <v/>
      </c>
      <c r="F1019" s="401">
        <f>SUMIF('AH Data Pivot'!$B$3:$B$1320,'Mix Substation Location Summary'!$B1019,'AH Data Pivot'!$C$3:$C$1320)</f>
        <v>0</v>
      </c>
      <c r="G1019" s="447">
        <f>SUMIF('AH Data Pivot'!$B$3:$B$1320,'Mix Substation Location Summary'!$B1019,'AH Data Pivot'!$C$3:$C$1320)-F1019</f>
        <v>0</v>
      </c>
      <c r="K1019" s="401">
        <f>SUMIF('AH Data Pivot'!$B$3:$B$1320,'Mix Substation Location Summary'!$B1019,'AH Data Pivot'!$D$3:$D$1320)</f>
        <v>218703.97</v>
      </c>
      <c r="L1019" s="456">
        <f>SUMIF('AH Data Pivot'!$B$3:$B$1320,'Mix Substation Location Summary'!$B1019,'AH Data Pivot'!$D$3:$D$1320)-K1019</f>
        <v>0</v>
      </c>
      <c r="P1019" s="417">
        <f>SUMIF('AH Data Pivot'!$B$3:$B$1320,'Mix Substation Location Summary'!$B1019,'AH Data Pivot'!$E$3:$E$1320)</f>
        <v>1499637.7100000002</v>
      </c>
      <c r="Q1019" s="451">
        <f>SUMIF('AH Data Pivot'!$B$3:$B$1320,'Mix Substation Location Summary'!$B1019,'AH Data Pivot'!$E$3:$E$1320)-P1019</f>
        <v>0</v>
      </c>
      <c r="U1019" s="417">
        <f>SUMIF('AH Data Pivot'!$B$3:$B$1320,'Mix Substation Location Summary'!$B1019,'AH Data Pivot'!$F$3:$F$1320)</f>
        <v>0</v>
      </c>
      <c r="V1019" s="454">
        <f>SUMIF('AH Data Pivot'!$B$3:$B$1320,'Mix Substation Location Summary'!$B1019,'AH Data Pivot'!$F$3:$F$1320)-U1019</f>
        <v>0</v>
      </c>
      <c r="W1019" s="403"/>
      <c r="Z1019" s="417">
        <f>SUMIF('AH Data Pivot'!$B$3:$B$1320,'Mix Substation Location Summary'!$B1019,'AH Data Pivot'!$G$3:$G$1320)</f>
        <v>0</v>
      </c>
      <c r="AA1019" s="447">
        <f>SUMIF('AH Data Pivot'!$B$3:$B$1320,'Mix Substation Location Summary'!$B1019,'AH Data Pivot'!$G$3:$G$1320)-Z1019</f>
        <v>0</v>
      </c>
      <c r="AE1019" s="417">
        <f>SUMIF('AH Data Pivot'!$B$3:$B$1320,'Mix Substation Location Summary'!$B1019,'AH Data Pivot'!$H$3:$H$1320)</f>
        <v>0</v>
      </c>
      <c r="AF1019" s="454">
        <f>SUMIF('AH Data Pivot'!$B$3:$B$1320,'Mix Substation Location Summary'!$B1019,'AH Data Pivot'!$H$3:$H$1320)-AE1019</f>
        <v>0</v>
      </c>
      <c r="AI1019" s="473">
        <f t="shared" si="76"/>
        <v>1</v>
      </c>
      <c r="AJ1019" s="474" t="str">
        <f t="shared" si="77"/>
        <v/>
      </c>
    </row>
    <row r="1020" spans="2:36" x14ac:dyDescent="0.25">
      <c r="B1020" s="469">
        <v>8048</v>
      </c>
      <c r="C1020" s="403" t="str">
        <f t="shared" si="79"/>
        <v/>
      </c>
      <c r="F1020" s="401">
        <f>SUMIF('AH Data Pivot'!$B$3:$B$1320,'Mix Substation Location Summary'!$B1020,'AH Data Pivot'!$C$3:$C$1320)</f>
        <v>0</v>
      </c>
      <c r="G1020" s="447">
        <f>SUMIF('AH Data Pivot'!$B$3:$B$1320,'Mix Substation Location Summary'!$B1020,'AH Data Pivot'!$C$3:$C$1320)-F1020</f>
        <v>0</v>
      </c>
      <c r="K1020" s="401">
        <f>SUMIF('AH Data Pivot'!$B$3:$B$1320,'Mix Substation Location Summary'!$B1020,'AH Data Pivot'!$D$3:$D$1320)</f>
        <v>64706.74</v>
      </c>
      <c r="L1020" s="456">
        <f>SUMIF('AH Data Pivot'!$B$3:$B$1320,'Mix Substation Location Summary'!$B1020,'AH Data Pivot'!$D$3:$D$1320)-K1020</f>
        <v>0</v>
      </c>
      <c r="P1020" s="417">
        <f>SUMIF('AH Data Pivot'!$B$3:$B$1320,'Mix Substation Location Summary'!$B1020,'AH Data Pivot'!$E$3:$E$1320)</f>
        <v>7786051.1499999985</v>
      </c>
      <c r="Q1020" s="451">
        <f>SUMIF('AH Data Pivot'!$B$3:$B$1320,'Mix Substation Location Summary'!$B1020,'AH Data Pivot'!$E$3:$E$1320)-P1020</f>
        <v>0</v>
      </c>
      <c r="U1020" s="417">
        <f>SUMIF('AH Data Pivot'!$B$3:$B$1320,'Mix Substation Location Summary'!$B1020,'AH Data Pivot'!$F$3:$F$1320)</f>
        <v>0</v>
      </c>
      <c r="V1020" s="454">
        <f>SUMIF('AH Data Pivot'!$B$3:$B$1320,'Mix Substation Location Summary'!$B1020,'AH Data Pivot'!$F$3:$F$1320)-U1020</f>
        <v>0</v>
      </c>
      <c r="W1020" s="403"/>
      <c r="Z1020" s="417">
        <f>SUMIF('AH Data Pivot'!$B$3:$B$1320,'Mix Substation Location Summary'!$B1020,'AH Data Pivot'!$G$3:$G$1320)</f>
        <v>0</v>
      </c>
      <c r="AA1020" s="447">
        <f>SUMIF('AH Data Pivot'!$B$3:$B$1320,'Mix Substation Location Summary'!$B1020,'AH Data Pivot'!$G$3:$G$1320)-Z1020</f>
        <v>0</v>
      </c>
      <c r="AE1020" s="417">
        <f>SUMIF('AH Data Pivot'!$B$3:$B$1320,'Mix Substation Location Summary'!$B1020,'AH Data Pivot'!$H$3:$H$1320)</f>
        <v>0</v>
      </c>
      <c r="AF1020" s="454">
        <f>SUMIF('AH Data Pivot'!$B$3:$B$1320,'Mix Substation Location Summary'!$B1020,'AH Data Pivot'!$H$3:$H$1320)-AE1020</f>
        <v>0</v>
      </c>
      <c r="AI1020" s="473">
        <f t="shared" si="76"/>
        <v>1</v>
      </c>
      <c r="AJ1020" s="474" t="str">
        <f t="shared" si="77"/>
        <v/>
      </c>
    </row>
    <row r="1021" spans="2:36" x14ac:dyDescent="0.25">
      <c r="B1021" s="469">
        <v>8055</v>
      </c>
      <c r="C1021" s="403" t="str">
        <f t="shared" si="79"/>
        <v/>
      </c>
      <c r="F1021" s="401">
        <f>SUMIF('AH Data Pivot'!$B$3:$B$1320,'Mix Substation Location Summary'!$B1021,'AH Data Pivot'!$C$3:$C$1320)</f>
        <v>0</v>
      </c>
      <c r="G1021" s="447">
        <f>SUMIF('AH Data Pivot'!$B$3:$B$1320,'Mix Substation Location Summary'!$B1021,'AH Data Pivot'!$C$3:$C$1320)-F1021</f>
        <v>0</v>
      </c>
      <c r="K1021" s="401">
        <f>SUMIF('AH Data Pivot'!$B$3:$B$1320,'Mix Substation Location Summary'!$B1021,'AH Data Pivot'!$D$3:$D$1320)</f>
        <v>3171841.4099999997</v>
      </c>
      <c r="L1021" s="456">
        <f>SUMIF('AH Data Pivot'!$B$3:$B$1320,'Mix Substation Location Summary'!$B1021,'AH Data Pivot'!$D$3:$D$1320)-K1021</f>
        <v>0</v>
      </c>
      <c r="P1021" s="417">
        <f>SUMIF('AH Data Pivot'!$B$3:$B$1320,'Mix Substation Location Summary'!$B1021,'AH Data Pivot'!$E$3:$E$1320)</f>
        <v>8286901.6200000001</v>
      </c>
      <c r="Q1021" s="451">
        <f>SUMIF('AH Data Pivot'!$B$3:$B$1320,'Mix Substation Location Summary'!$B1021,'AH Data Pivot'!$E$3:$E$1320)-P1021</f>
        <v>0</v>
      </c>
      <c r="U1021" s="417">
        <f>SUMIF('AH Data Pivot'!$B$3:$B$1320,'Mix Substation Location Summary'!$B1021,'AH Data Pivot'!$F$3:$F$1320)</f>
        <v>0</v>
      </c>
      <c r="V1021" s="454">
        <f>SUMIF('AH Data Pivot'!$B$3:$B$1320,'Mix Substation Location Summary'!$B1021,'AH Data Pivot'!$F$3:$F$1320)-U1021</f>
        <v>0</v>
      </c>
      <c r="W1021" s="403"/>
      <c r="Z1021" s="417">
        <f>SUMIF('AH Data Pivot'!$B$3:$B$1320,'Mix Substation Location Summary'!$B1021,'AH Data Pivot'!$G$3:$G$1320)</f>
        <v>0</v>
      </c>
      <c r="AA1021" s="447">
        <f>SUMIF('AH Data Pivot'!$B$3:$B$1320,'Mix Substation Location Summary'!$B1021,'AH Data Pivot'!$G$3:$G$1320)-Z1021</f>
        <v>0</v>
      </c>
      <c r="AE1021" s="417">
        <f>SUMIF('AH Data Pivot'!$B$3:$B$1320,'Mix Substation Location Summary'!$B1021,'AH Data Pivot'!$H$3:$H$1320)</f>
        <v>0</v>
      </c>
      <c r="AF1021" s="454">
        <f>SUMIF('AH Data Pivot'!$B$3:$B$1320,'Mix Substation Location Summary'!$B1021,'AH Data Pivot'!$H$3:$H$1320)-AE1021</f>
        <v>0</v>
      </c>
      <c r="AI1021" s="473">
        <f t="shared" si="76"/>
        <v>1</v>
      </c>
      <c r="AJ1021" s="474" t="str">
        <f t="shared" si="77"/>
        <v/>
      </c>
    </row>
    <row r="1022" spans="2:36" x14ac:dyDescent="0.25">
      <c r="B1022" s="469">
        <v>8056</v>
      </c>
      <c r="C1022" s="403" t="str">
        <f t="shared" si="79"/>
        <v/>
      </c>
      <c r="F1022" s="401">
        <f>SUMIF('AH Data Pivot'!$B$3:$B$1320,'Mix Substation Location Summary'!$B1022,'AH Data Pivot'!$C$3:$C$1320)</f>
        <v>1488304.59</v>
      </c>
      <c r="G1022" s="447">
        <f>SUMIF('AH Data Pivot'!$B$3:$B$1320,'Mix Substation Location Summary'!$B1022,'AH Data Pivot'!$C$3:$C$1320)-F1022</f>
        <v>0</v>
      </c>
      <c r="K1022" s="401">
        <f>SUMIF('AH Data Pivot'!$B$3:$B$1320,'Mix Substation Location Summary'!$B1022,'AH Data Pivot'!$D$3:$D$1320)</f>
        <v>16667.13</v>
      </c>
      <c r="L1022" s="456">
        <f>SUMIF('AH Data Pivot'!$B$3:$B$1320,'Mix Substation Location Summary'!$B1022,'AH Data Pivot'!$D$3:$D$1320)-K1022</f>
        <v>0</v>
      </c>
      <c r="P1022" s="417">
        <f>SUMIF('AH Data Pivot'!$B$3:$B$1320,'Mix Substation Location Summary'!$B1022,'AH Data Pivot'!$E$3:$E$1320)</f>
        <v>40148</v>
      </c>
      <c r="Q1022" s="451">
        <f>SUMIF('AH Data Pivot'!$B$3:$B$1320,'Mix Substation Location Summary'!$B1022,'AH Data Pivot'!$E$3:$E$1320)-P1022</f>
        <v>0</v>
      </c>
      <c r="U1022" s="417">
        <f>SUMIF('AH Data Pivot'!$B$3:$B$1320,'Mix Substation Location Summary'!$B1022,'AH Data Pivot'!$F$3:$F$1320)</f>
        <v>0</v>
      </c>
      <c r="V1022" s="454">
        <f>SUMIF('AH Data Pivot'!$B$3:$B$1320,'Mix Substation Location Summary'!$B1022,'AH Data Pivot'!$F$3:$F$1320)-U1022</f>
        <v>0</v>
      </c>
      <c r="W1022" s="403"/>
      <c r="Z1022" s="417">
        <f>SUMIF('AH Data Pivot'!$B$3:$B$1320,'Mix Substation Location Summary'!$B1022,'AH Data Pivot'!$G$3:$G$1320)</f>
        <v>0</v>
      </c>
      <c r="AA1022" s="447">
        <f>SUMIF('AH Data Pivot'!$B$3:$B$1320,'Mix Substation Location Summary'!$B1022,'AH Data Pivot'!$G$3:$G$1320)-Z1022</f>
        <v>0</v>
      </c>
      <c r="AE1022" s="417">
        <f>SUMIF('AH Data Pivot'!$B$3:$B$1320,'Mix Substation Location Summary'!$B1022,'AH Data Pivot'!$H$3:$H$1320)</f>
        <v>0</v>
      </c>
      <c r="AF1022" s="454">
        <f>SUMIF('AH Data Pivot'!$B$3:$B$1320,'Mix Substation Location Summary'!$B1022,'AH Data Pivot'!$H$3:$H$1320)-AE1022</f>
        <v>0</v>
      </c>
      <c r="AI1022" s="473">
        <f t="shared" si="76"/>
        <v>1</v>
      </c>
      <c r="AJ1022" s="474" t="str">
        <f t="shared" si="77"/>
        <v/>
      </c>
    </row>
    <row r="1023" spans="2:36" x14ac:dyDescent="0.25">
      <c r="B1023" s="469">
        <v>8058</v>
      </c>
      <c r="C1023" s="403" t="str">
        <f t="shared" si="79"/>
        <v/>
      </c>
      <c r="F1023" s="401">
        <f>SUMIF('AH Data Pivot'!$B$3:$B$1320,'Mix Substation Location Summary'!$B1023,'AH Data Pivot'!$C$3:$C$1320)</f>
        <v>0</v>
      </c>
      <c r="G1023" s="447">
        <f>SUMIF('AH Data Pivot'!$B$3:$B$1320,'Mix Substation Location Summary'!$B1023,'AH Data Pivot'!$C$3:$C$1320)-F1023</f>
        <v>0</v>
      </c>
      <c r="K1023" s="401">
        <f>SUMIF('AH Data Pivot'!$B$3:$B$1320,'Mix Substation Location Summary'!$B1023,'AH Data Pivot'!$D$3:$D$1320)</f>
        <v>0</v>
      </c>
      <c r="L1023" s="456">
        <f>SUMIF('AH Data Pivot'!$B$3:$B$1320,'Mix Substation Location Summary'!$B1023,'AH Data Pivot'!$D$3:$D$1320)-K1023</f>
        <v>0</v>
      </c>
      <c r="P1023" s="417">
        <f>SUMIF('AH Data Pivot'!$B$3:$B$1320,'Mix Substation Location Summary'!$B1023,'AH Data Pivot'!$E$3:$E$1320)</f>
        <v>23403.34</v>
      </c>
      <c r="Q1023" s="451">
        <f>SUMIF('AH Data Pivot'!$B$3:$B$1320,'Mix Substation Location Summary'!$B1023,'AH Data Pivot'!$E$3:$E$1320)-P1023</f>
        <v>0</v>
      </c>
      <c r="U1023" s="417">
        <f>SUMIF('AH Data Pivot'!$B$3:$B$1320,'Mix Substation Location Summary'!$B1023,'AH Data Pivot'!$F$3:$F$1320)</f>
        <v>0</v>
      </c>
      <c r="V1023" s="454">
        <f>SUMIF('AH Data Pivot'!$B$3:$B$1320,'Mix Substation Location Summary'!$B1023,'AH Data Pivot'!$F$3:$F$1320)-U1023</f>
        <v>0</v>
      </c>
      <c r="W1023" s="403"/>
      <c r="Z1023" s="417">
        <f>SUMIF('AH Data Pivot'!$B$3:$B$1320,'Mix Substation Location Summary'!$B1023,'AH Data Pivot'!$G$3:$G$1320)</f>
        <v>0</v>
      </c>
      <c r="AA1023" s="447">
        <f>SUMIF('AH Data Pivot'!$B$3:$B$1320,'Mix Substation Location Summary'!$B1023,'AH Data Pivot'!$G$3:$G$1320)-Z1023</f>
        <v>0</v>
      </c>
      <c r="AE1023" s="417">
        <f>SUMIF('AH Data Pivot'!$B$3:$B$1320,'Mix Substation Location Summary'!$B1023,'AH Data Pivot'!$H$3:$H$1320)</f>
        <v>0</v>
      </c>
      <c r="AF1023" s="454">
        <f>SUMIF('AH Data Pivot'!$B$3:$B$1320,'Mix Substation Location Summary'!$B1023,'AH Data Pivot'!$H$3:$H$1320)-AE1023</f>
        <v>0</v>
      </c>
      <c r="AI1023" s="473">
        <f t="shared" si="76"/>
        <v>1</v>
      </c>
      <c r="AJ1023" s="474" t="str">
        <f t="shared" si="77"/>
        <v/>
      </c>
    </row>
    <row r="1024" spans="2:36" x14ac:dyDescent="0.25">
      <c r="B1024" s="469">
        <v>8059</v>
      </c>
      <c r="C1024" s="403" t="str">
        <f t="shared" si="79"/>
        <v/>
      </c>
      <c r="F1024" s="401">
        <f>SUMIF('AH Data Pivot'!$B$3:$B$1320,'Mix Substation Location Summary'!$B1024,'AH Data Pivot'!$C$3:$C$1320)</f>
        <v>0</v>
      </c>
      <c r="G1024" s="447">
        <f>SUMIF('AH Data Pivot'!$B$3:$B$1320,'Mix Substation Location Summary'!$B1024,'AH Data Pivot'!$C$3:$C$1320)-F1024</f>
        <v>0</v>
      </c>
      <c r="K1024" s="401">
        <f>SUMIF('AH Data Pivot'!$B$3:$B$1320,'Mix Substation Location Summary'!$B1024,'AH Data Pivot'!$D$3:$D$1320)</f>
        <v>137940.81</v>
      </c>
      <c r="L1024" s="456">
        <f>SUMIF('AH Data Pivot'!$B$3:$B$1320,'Mix Substation Location Summary'!$B1024,'AH Data Pivot'!$D$3:$D$1320)-K1024</f>
        <v>0</v>
      </c>
      <c r="P1024" s="417">
        <f>SUMIF('AH Data Pivot'!$B$3:$B$1320,'Mix Substation Location Summary'!$B1024,'AH Data Pivot'!$E$3:$E$1320)</f>
        <v>1357311.8299999998</v>
      </c>
      <c r="Q1024" s="451">
        <f>SUMIF('AH Data Pivot'!$B$3:$B$1320,'Mix Substation Location Summary'!$B1024,'AH Data Pivot'!$E$3:$E$1320)-P1024</f>
        <v>0</v>
      </c>
      <c r="U1024" s="417">
        <f>SUMIF('AH Data Pivot'!$B$3:$B$1320,'Mix Substation Location Summary'!$B1024,'AH Data Pivot'!$F$3:$F$1320)</f>
        <v>0</v>
      </c>
      <c r="V1024" s="454">
        <f>SUMIF('AH Data Pivot'!$B$3:$B$1320,'Mix Substation Location Summary'!$B1024,'AH Data Pivot'!$F$3:$F$1320)-U1024</f>
        <v>0</v>
      </c>
      <c r="W1024" s="403"/>
      <c r="Z1024" s="417">
        <f>SUMIF('AH Data Pivot'!$B$3:$B$1320,'Mix Substation Location Summary'!$B1024,'AH Data Pivot'!$G$3:$G$1320)</f>
        <v>0</v>
      </c>
      <c r="AA1024" s="447">
        <f>SUMIF('AH Data Pivot'!$B$3:$B$1320,'Mix Substation Location Summary'!$B1024,'AH Data Pivot'!$G$3:$G$1320)-Z1024</f>
        <v>0</v>
      </c>
      <c r="AE1024" s="417">
        <f>SUMIF('AH Data Pivot'!$B$3:$B$1320,'Mix Substation Location Summary'!$B1024,'AH Data Pivot'!$H$3:$H$1320)</f>
        <v>31948.06</v>
      </c>
      <c r="AF1024" s="454">
        <f>SUMIF('AH Data Pivot'!$B$3:$B$1320,'Mix Substation Location Summary'!$B1024,'AH Data Pivot'!$H$3:$H$1320)-AE1024</f>
        <v>0</v>
      </c>
      <c r="AI1024" s="473">
        <f t="shared" si="76"/>
        <v>1</v>
      </c>
      <c r="AJ1024" s="474">
        <f t="shared" si="77"/>
        <v>1</v>
      </c>
    </row>
    <row r="1025" spans="2:36" x14ac:dyDescent="0.25">
      <c r="B1025" s="469">
        <v>8060</v>
      </c>
      <c r="C1025" s="403" t="str">
        <f t="shared" si="79"/>
        <v/>
      </c>
      <c r="F1025" s="401">
        <f>SUMIF('AH Data Pivot'!$B$3:$B$1320,'Mix Substation Location Summary'!$B1025,'AH Data Pivot'!$C$3:$C$1320)</f>
        <v>0</v>
      </c>
      <c r="G1025" s="447">
        <f>SUMIF('AH Data Pivot'!$B$3:$B$1320,'Mix Substation Location Summary'!$B1025,'AH Data Pivot'!$C$3:$C$1320)-F1025</f>
        <v>0</v>
      </c>
      <c r="K1025" s="401">
        <f>SUMIF('AH Data Pivot'!$B$3:$B$1320,'Mix Substation Location Summary'!$B1025,'AH Data Pivot'!$D$3:$D$1320)</f>
        <v>36061157.329999991</v>
      </c>
      <c r="L1025" s="456">
        <f>SUMIF('AH Data Pivot'!$B$3:$B$1320,'Mix Substation Location Summary'!$B1025,'AH Data Pivot'!$D$3:$D$1320)-K1025</f>
        <v>0</v>
      </c>
      <c r="P1025" s="417">
        <f>SUMIF('AH Data Pivot'!$B$3:$B$1320,'Mix Substation Location Summary'!$B1025,'AH Data Pivot'!$E$3:$E$1320)</f>
        <v>148941851.96000004</v>
      </c>
      <c r="Q1025" s="451">
        <f>SUMIF('AH Data Pivot'!$B$3:$B$1320,'Mix Substation Location Summary'!$B1025,'AH Data Pivot'!$E$3:$E$1320)-P1025</f>
        <v>0</v>
      </c>
      <c r="U1025" s="417">
        <f>SUMIF('AH Data Pivot'!$B$3:$B$1320,'Mix Substation Location Summary'!$B1025,'AH Data Pivot'!$F$3:$F$1320)</f>
        <v>0</v>
      </c>
      <c r="V1025" s="454">
        <f>SUMIF('AH Data Pivot'!$B$3:$B$1320,'Mix Substation Location Summary'!$B1025,'AH Data Pivot'!$F$3:$F$1320)-U1025</f>
        <v>0</v>
      </c>
      <c r="W1025" s="403"/>
      <c r="Z1025" s="417">
        <f>SUMIF('AH Data Pivot'!$B$3:$B$1320,'Mix Substation Location Summary'!$B1025,'AH Data Pivot'!$G$3:$G$1320)</f>
        <v>0</v>
      </c>
      <c r="AA1025" s="447">
        <f>SUMIF('AH Data Pivot'!$B$3:$B$1320,'Mix Substation Location Summary'!$B1025,'AH Data Pivot'!$G$3:$G$1320)-Z1025</f>
        <v>0</v>
      </c>
      <c r="AE1025" s="417">
        <f>SUMIF('AH Data Pivot'!$B$3:$B$1320,'Mix Substation Location Summary'!$B1025,'AH Data Pivot'!$H$3:$H$1320)</f>
        <v>1434.48</v>
      </c>
      <c r="AF1025" s="454">
        <f>SUMIF('AH Data Pivot'!$B$3:$B$1320,'Mix Substation Location Summary'!$B1025,'AH Data Pivot'!$H$3:$H$1320)-AE1025</f>
        <v>0</v>
      </c>
      <c r="AI1025" s="473">
        <f t="shared" si="76"/>
        <v>1</v>
      </c>
      <c r="AJ1025" s="474">
        <f t="shared" si="77"/>
        <v>1</v>
      </c>
    </row>
    <row r="1026" spans="2:36" x14ac:dyDescent="0.25">
      <c r="B1026" s="469">
        <v>8061</v>
      </c>
      <c r="C1026" s="403" t="str">
        <f t="shared" si="79"/>
        <v/>
      </c>
      <c r="F1026" s="401">
        <f>SUMIF('AH Data Pivot'!$B$3:$B$1320,'Mix Substation Location Summary'!$B1026,'AH Data Pivot'!$C$3:$C$1320)</f>
        <v>2976.42</v>
      </c>
      <c r="G1026" s="447">
        <f>SUMIF('AH Data Pivot'!$B$3:$B$1320,'Mix Substation Location Summary'!$B1026,'AH Data Pivot'!$C$3:$C$1320)-F1026</f>
        <v>0</v>
      </c>
      <c r="K1026" s="401">
        <f>SUMIF('AH Data Pivot'!$B$3:$B$1320,'Mix Substation Location Summary'!$B1026,'AH Data Pivot'!$D$3:$D$1320)</f>
        <v>462.72</v>
      </c>
      <c r="L1026" s="456">
        <f>SUMIF('AH Data Pivot'!$B$3:$B$1320,'Mix Substation Location Summary'!$B1026,'AH Data Pivot'!$D$3:$D$1320)-K1026</f>
        <v>0</v>
      </c>
      <c r="P1026" s="417">
        <f>SUMIF('AH Data Pivot'!$B$3:$B$1320,'Mix Substation Location Summary'!$B1026,'AH Data Pivot'!$E$3:$E$1320)</f>
        <v>296637.85999999993</v>
      </c>
      <c r="Q1026" s="451">
        <f>SUMIF('AH Data Pivot'!$B$3:$B$1320,'Mix Substation Location Summary'!$B1026,'AH Data Pivot'!$E$3:$E$1320)-P1026</f>
        <v>0</v>
      </c>
      <c r="U1026" s="417">
        <f>SUMIF('AH Data Pivot'!$B$3:$B$1320,'Mix Substation Location Summary'!$B1026,'AH Data Pivot'!$F$3:$F$1320)</f>
        <v>0</v>
      </c>
      <c r="V1026" s="454">
        <f>SUMIF('AH Data Pivot'!$B$3:$B$1320,'Mix Substation Location Summary'!$B1026,'AH Data Pivot'!$F$3:$F$1320)-U1026</f>
        <v>0</v>
      </c>
      <c r="W1026" s="403"/>
      <c r="Z1026" s="417">
        <f>SUMIF('AH Data Pivot'!$B$3:$B$1320,'Mix Substation Location Summary'!$B1026,'AH Data Pivot'!$G$3:$G$1320)</f>
        <v>0</v>
      </c>
      <c r="AA1026" s="447">
        <f>SUMIF('AH Data Pivot'!$B$3:$B$1320,'Mix Substation Location Summary'!$B1026,'AH Data Pivot'!$G$3:$G$1320)-Z1026</f>
        <v>0</v>
      </c>
      <c r="AE1026" s="417">
        <f>SUMIF('AH Data Pivot'!$B$3:$B$1320,'Mix Substation Location Summary'!$B1026,'AH Data Pivot'!$H$3:$H$1320)</f>
        <v>0</v>
      </c>
      <c r="AF1026" s="454">
        <f>SUMIF('AH Data Pivot'!$B$3:$B$1320,'Mix Substation Location Summary'!$B1026,'AH Data Pivot'!$H$3:$H$1320)-AE1026</f>
        <v>0</v>
      </c>
      <c r="AI1026" s="473">
        <f t="shared" si="76"/>
        <v>1</v>
      </c>
      <c r="AJ1026" s="474" t="str">
        <f t="shared" si="77"/>
        <v/>
      </c>
    </row>
    <row r="1027" spans="2:36" x14ac:dyDescent="0.25">
      <c r="B1027" s="469">
        <v>8064</v>
      </c>
      <c r="C1027" s="403" t="str">
        <f t="shared" si="79"/>
        <v/>
      </c>
      <c r="F1027" s="401">
        <f>SUMIF('AH Data Pivot'!$B$3:$B$1320,'Mix Substation Location Summary'!$B1027,'AH Data Pivot'!$C$3:$C$1320)</f>
        <v>0</v>
      </c>
      <c r="G1027" s="447">
        <f>SUMIF('AH Data Pivot'!$B$3:$B$1320,'Mix Substation Location Summary'!$B1027,'AH Data Pivot'!$C$3:$C$1320)-F1027</f>
        <v>0</v>
      </c>
      <c r="K1027" s="401">
        <f>SUMIF('AH Data Pivot'!$B$3:$B$1320,'Mix Substation Location Summary'!$B1027,'AH Data Pivot'!$D$3:$D$1320)</f>
        <v>0</v>
      </c>
      <c r="L1027" s="456">
        <f>SUMIF('AH Data Pivot'!$B$3:$B$1320,'Mix Substation Location Summary'!$B1027,'AH Data Pivot'!$D$3:$D$1320)-K1027</f>
        <v>0</v>
      </c>
      <c r="P1027" s="417">
        <f>SUMIF('AH Data Pivot'!$B$3:$B$1320,'Mix Substation Location Summary'!$B1027,'AH Data Pivot'!$E$3:$E$1320)</f>
        <v>30176.07</v>
      </c>
      <c r="Q1027" s="451">
        <f>SUMIF('AH Data Pivot'!$B$3:$B$1320,'Mix Substation Location Summary'!$B1027,'AH Data Pivot'!$E$3:$E$1320)-P1027</f>
        <v>0</v>
      </c>
      <c r="U1027" s="417">
        <f>SUMIF('AH Data Pivot'!$B$3:$B$1320,'Mix Substation Location Summary'!$B1027,'AH Data Pivot'!$F$3:$F$1320)</f>
        <v>0</v>
      </c>
      <c r="V1027" s="454">
        <f>SUMIF('AH Data Pivot'!$B$3:$B$1320,'Mix Substation Location Summary'!$B1027,'AH Data Pivot'!$F$3:$F$1320)-U1027</f>
        <v>0</v>
      </c>
      <c r="W1027" s="403"/>
      <c r="Z1027" s="417">
        <f>SUMIF('AH Data Pivot'!$B$3:$B$1320,'Mix Substation Location Summary'!$B1027,'AH Data Pivot'!$G$3:$G$1320)</f>
        <v>0</v>
      </c>
      <c r="AA1027" s="447">
        <f>SUMIF('AH Data Pivot'!$B$3:$B$1320,'Mix Substation Location Summary'!$B1027,'AH Data Pivot'!$G$3:$G$1320)-Z1027</f>
        <v>0</v>
      </c>
      <c r="AE1027" s="417">
        <f>SUMIF('AH Data Pivot'!$B$3:$B$1320,'Mix Substation Location Summary'!$B1027,'AH Data Pivot'!$H$3:$H$1320)</f>
        <v>16199.93</v>
      </c>
      <c r="AF1027" s="454">
        <f>SUMIF('AH Data Pivot'!$B$3:$B$1320,'Mix Substation Location Summary'!$B1027,'AH Data Pivot'!$H$3:$H$1320)-AE1027</f>
        <v>0</v>
      </c>
      <c r="AI1027" s="473" t="str">
        <f t="shared" si="76"/>
        <v/>
      </c>
      <c r="AJ1027" s="474">
        <f t="shared" si="77"/>
        <v>1</v>
      </c>
    </row>
    <row r="1028" spans="2:36" x14ac:dyDescent="0.25">
      <c r="B1028" s="469">
        <v>8067</v>
      </c>
      <c r="C1028" s="403" t="str">
        <f t="shared" si="79"/>
        <v/>
      </c>
      <c r="F1028" s="401">
        <f>SUMIF('AH Data Pivot'!$B$3:$B$1320,'Mix Substation Location Summary'!$B1028,'AH Data Pivot'!$C$3:$C$1320)</f>
        <v>0</v>
      </c>
      <c r="G1028" s="447">
        <f>SUMIF('AH Data Pivot'!$B$3:$B$1320,'Mix Substation Location Summary'!$B1028,'AH Data Pivot'!$C$3:$C$1320)-F1028</f>
        <v>0</v>
      </c>
      <c r="K1028" s="401">
        <f>SUMIF('AH Data Pivot'!$B$3:$B$1320,'Mix Substation Location Summary'!$B1028,'AH Data Pivot'!$D$3:$D$1320)</f>
        <v>0</v>
      </c>
      <c r="L1028" s="456">
        <f>SUMIF('AH Data Pivot'!$B$3:$B$1320,'Mix Substation Location Summary'!$B1028,'AH Data Pivot'!$D$3:$D$1320)-K1028</f>
        <v>0</v>
      </c>
      <c r="P1028" s="417">
        <f>SUMIF('AH Data Pivot'!$B$3:$B$1320,'Mix Substation Location Summary'!$B1028,'AH Data Pivot'!$E$3:$E$1320)</f>
        <v>0</v>
      </c>
      <c r="Q1028" s="451">
        <f>SUMIF('AH Data Pivot'!$B$3:$B$1320,'Mix Substation Location Summary'!$B1028,'AH Data Pivot'!$E$3:$E$1320)-P1028</f>
        <v>0</v>
      </c>
      <c r="U1028" s="417">
        <f>SUMIF('AH Data Pivot'!$B$3:$B$1320,'Mix Substation Location Summary'!$B1028,'AH Data Pivot'!$F$3:$F$1320)</f>
        <v>0</v>
      </c>
      <c r="V1028" s="454">
        <f>SUMIF('AH Data Pivot'!$B$3:$B$1320,'Mix Substation Location Summary'!$B1028,'AH Data Pivot'!$F$3:$F$1320)-U1028</f>
        <v>0</v>
      </c>
      <c r="W1028" s="403"/>
      <c r="Z1028" s="417">
        <f>SUMIF('AH Data Pivot'!$B$3:$B$1320,'Mix Substation Location Summary'!$B1028,'AH Data Pivot'!$G$3:$G$1320)</f>
        <v>0</v>
      </c>
      <c r="AA1028" s="447">
        <f>SUMIF('AH Data Pivot'!$B$3:$B$1320,'Mix Substation Location Summary'!$B1028,'AH Data Pivot'!$G$3:$G$1320)-Z1028</f>
        <v>0</v>
      </c>
      <c r="AE1028" s="417">
        <f>SUMIF('AH Data Pivot'!$B$3:$B$1320,'Mix Substation Location Summary'!$B1028,'AH Data Pivot'!$H$3:$H$1320)</f>
        <v>0</v>
      </c>
      <c r="AF1028" s="454">
        <f>SUMIF('AH Data Pivot'!$B$3:$B$1320,'Mix Substation Location Summary'!$B1028,'AH Data Pivot'!$H$3:$H$1320)-AE1028</f>
        <v>0</v>
      </c>
      <c r="AI1028" s="473">
        <f t="shared" si="76"/>
        <v>1</v>
      </c>
      <c r="AJ1028" s="474" t="str">
        <f t="shared" si="77"/>
        <v/>
      </c>
    </row>
    <row r="1029" spans="2:36" x14ac:dyDescent="0.25">
      <c r="B1029" s="469">
        <v>8072</v>
      </c>
      <c r="C1029" s="403" t="str">
        <f t="shared" si="79"/>
        <v/>
      </c>
      <c r="F1029" s="401">
        <f>SUMIF('AH Data Pivot'!$B$3:$B$1320,'Mix Substation Location Summary'!$B1029,'AH Data Pivot'!$C$3:$C$1320)</f>
        <v>0</v>
      </c>
      <c r="G1029" s="447">
        <f>SUMIF('AH Data Pivot'!$B$3:$B$1320,'Mix Substation Location Summary'!$B1029,'AH Data Pivot'!$C$3:$C$1320)-F1029</f>
        <v>0</v>
      </c>
      <c r="K1029" s="401">
        <f>SUMIF('AH Data Pivot'!$B$3:$B$1320,'Mix Substation Location Summary'!$B1029,'AH Data Pivot'!$D$3:$D$1320)</f>
        <v>2025327.9100000001</v>
      </c>
      <c r="L1029" s="456">
        <f>SUMIF('AH Data Pivot'!$B$3:$B$1320,'Mix Substation Location Summary'!$B1029,'AH Data Pivot'!$D$3:$D$1320)-K1029</f>
        <v>0</v>
      </c>
      <c r="P1029" s="417">
        <f>SUMIF('AH Data Pivot'!$B$3:$B$1320,'Mix Substation Location Summary'!$B1029,'AH Data Pivot'!$E$3:$E$1320)</f>
        <v>14280215.469999997</v>
      </c>
      <c r="Q1029" s="451">
        <f>SUMIF('AH Data Pivot'!$B$3:$B$1320,'Mix Substation Location Summary'!$B1029,'AH Data Pivot'!$E$3:$E$1320)-P1029</f>
        <v>0</v>
      </c>
      <c r="U1029" s="417">
        <f>SUMIF('AH Data Pivot'!$B$3:$B$1320,'Mix Substation Location Summary'!$B1029,'AH Data Pivot'!$F$3:$F$1320)</f>
        <v>88408.77</v>
      </c>
      <c r="V1029" s="454">
        <f>SUMIF('AH Data Pivot'!$B$3:$B$1320,'Mix Substation Location Summary'!$B1029,'AH Data Pivot'!$F$3:$F$1320)-U1029</f>
        <v>0</v>
      </c>
      <c r="W1029" s="403"/>
      <c r="Z1029" s="417">
        <f>SUMIF('AH Data Pivot'!$B$3:$B$1320,'Mix Substation Location Summary'!$B1029,'AH Data Pivot'!$G$3:$G$1320)</f>
        <v>0</v>
      </c>
      <c r="AA1029" s="447">
        <f>SUMIF('AH Data Pivot'!$B$3:$B$1320,'Mix Substation Location Summary'!$B1029,'AH Data Pivot'!$G$3:$G$1320)-Z1029</f>
        <v>0</v>
      </c>
      <c r="AE1029" s="417">
        <f>SUMIF('AH Data Pivot'!$B$3:$B$1320,'Mix Substation Location Summary'!$B1029,'AH Data Pivot'!$H$3:$H$1320)</f>
        <v>0</v>
      </c>
      <c r="AF1029" s="454">
        <f>SUMIF('AH Data Pivot'!$B$3:$B$1320,'Mix Substation Location Summary'!$B1029,'AH Data Pivot'!$H$3:$H$1320)-AE1029</f>
        <v>0</v>
      </c>
      <c r="AI1029" s="473">
        <f t="shared" si="76"/>
        <v>1</v>
      </c>
      <c r="AJ1029" s="474">
        <f t="shared" si="77"/>
        <v>1</v>
      </c>
    </row>
    <row r="1030" spans="2:36" x14ac:dyDescent="0.25">
      <c r="B1030" s="469">
        <v>8073</v>
      </c>
      <c r="C1030" s="403" t="str">
        <f t="shared" si="79"/>
        <v/>
      </c>
      <c r="F1030" s="401">
        <f>SUMIF('AH Data Pivot'!$B$3:$B$1320,'Mix Substation Location Summary'!$B1030,'AH Data Pivot'!$C$3:$C$1320)</f>
        <v>166697.32</v>
      </c>
      <c r="G1030" s="447">
        <f>SUMIF('AH Data Pivot'!$B$3:$B$1320,'Mix Substation Location Summary'!$B1030,'AH Data Pivot'!$C$3:$C$1320)-F1030</f>
        <v>0</v>
      </c>
      <c r="K1030" s="401">
        <f>SUMIF('AH Data Pivot'!$B$3:$B$1320,'Mix Substation Location Summary'!$B1030,'AH Data Pivot'!$D$3:$D$1320)</f>
        <v>1049252.77</v>
      </c>
      <c r="L1030" s="456">
        <f>SUMIF('AH Data Pivot'!$B$3:$B$1320,'Mix Substation Location Summary'!$B1030,'AH Data Pivot'!$D$3:$D$1320)-K1030</f>
        <v>0</v>
      </c>
      <c r="P1030" s="417">
        <f>SUMIF('AH Data Pivot'!$B$3:$B$1320,'Mix Substation Location Summary'!$B1030,'AH Data Pivot'!$E$3:$E$1320)</f>
        <v>8214999.9000000013</v>
      </c>
      <c r="Q1030" s="451">
        <f>SUMIF('AH Data Pivot'!$B$3:$B$1320,'Mix Substation Location Summary'!$B1030,'AH Data Pivot'!$E$3:$E$1320)-P1030</f>
        <v>0</v>
      </c>
      <c r="U1030" s="417">
        <f>SUMIF('AH Data Pivot'!$B$3:$B$1320,'Mix Substation Location Summary'!$B1030,'AH Data Pivot'!$F$3:$F$1320)</f>
        <v>0</v>
      </c>
      <c r="V1030" s="454">
        <f>SUMIF('AH Data Pivot'!$B$3:$B$1320,'Mix Substation Location Summary'!$B1030,'AH Data Pivot'!$F$3:$F$1320)-U1030</f>
        <v>0</v>
      </c>
      <c r="W1030" s="403"/>
      <c r="Z1030" s="417">
        <f>SUMIF('AH Data Pivot'!$B$3:$B$1320,'Mix Substation Location Summary'!$B1030,'AH Data Pivot'!$G$3:$G$1320)</f>
        <v>0</v>
      </c>
      <c r="AA1030" s="447">
        <f>SUMIF('AH Data Pivot'!$B$3:$B$1320,'Mix Substation Location Summary'!$B1030,'AH Data Pivot'!$G$3:$G$1320)-Z1030</f>
        <v>0</v>
      </c>
      <c r="AE1030" s="417">
        <f>SUMIF('AH Data Pivot'!$B$3:$B$1320,'Mix Substation Location Summary'!$B1030,'AH Data Pivot'!$H$3:$H$1320)</f>
        <v>21160.050000000003</v>
      </c>
      <c r="AF1030" s="454">
        <f>SUMIF('AH Data Pivot'!$B$3:$B$1320,'Mix Substation Location Summary'!$B1030,'AH Data Pivot'!$H$3:$H$1320)-AE1030</f>
        <v>0</v>
      </c>
      <c r="AI1030" s="473">
        <f t="shared" si="76"/>
        <v>1</v>
      </c>
      <c r="AJ1030" s="474">
        <f t="shared" si="77"/>
        <v>1</v>
      </c>
    </row>
    <row r="1031" spans="2:36" x14ac:dyDescent="0.25">
      <c r="B1031" s="469">
        <v>8074</v>
      </c>
      <c r="C1031" s="403" t="str">
        <f t="shared" si="79"/>
        <v/>
      </c>
      <c r="F1031" s="401">
        <f>SUMIF('AH Data Pivot'!$B$3:$B$1320,'Mix Substation Location Summary'!$B1031,'AH Data Pivot'!$C$3:$C$1320)</f>
        <v>0</v>
      </c>
      <c r="G1031" s="447">
        <f>SUMIF('AH Data Pivot'!$B$3:$B$1320,'Mix Substation Location Summary'!$B1031,'AH Data Pivot'!$C$3:$C$1320)-F1031</f>
        <v>0</v>
      </c>
      <c r="K1031" s="401">
        <f>SUMIF('AH Data Pivot'!$B$3:$B$1320,'Mix Substation Location Summary'!$B1031,'AH Data Pivot'!$D$3:$D$1320)</f>
        <v>69953.87</v>
      </c>
      <c r="L1031" s="456">
        <f>SUMIF('AH Data Pivot'!$B$3:$B$1320,'Mix Substation Location Summary'!$B1031,'AH Data Pivot'!$D$3:$D$1320)-K1031</f>
        <v>0</v>
      </c>
      <c r="P1031" s="417">
        <f>SUMIF('AH Data Pivot'!$B$3:$B$1320,'Mix Substation Location Summary'!$B1031,'AH Data Pivot'!$E$3:$E$1320)</f>
        <v>2543262.7400000002</v>
      </c>
      <c r="Q1031" s="451">
        <f>SUMIF('AH Data Pivot'!$B$3:$B$1320,'Mix Substation Location Summary'!$B1031,'AH Data Pivot'!$E$3:$E$1320)-P1031</f>
        <v>0</v>
      </c>
      <c r="U1031" s="417">
        <f>SUMIF('AH Data Pivot'!$B$3:$B$1320,'Mix Substation Location Summary'!$B1031,'AH Data Pivot'!$F$3:$F$1320)</f>
        <v>0</v>
      </c>
      <c r="V1031" s="454">
        <f>SUMIF('AH Data Pivot'!$B$3:$B$1320,'Mix Substation Location Summary'!$B1031,'AH Data Pivot'!$F$3:$F$1320)-U1031</f>
        <v>0</v>
      </c>
      <c r="W1031" s="403"/>
      <c r="Z1031" s="417">
        <f>SUMIF('AH Data Pivot'!$B$3:$B$1320,'Mix Substation Location Summary'!$B1031,'AH Data Pivot'!$G$3:$G$1320)</f>
        <v>0</v>
      </c>
      <c r="AA1031" s="447">
        <f>SUMIF('AH Data Pivot'!$B$3:$B$1320,'Mix Substation Location Summary'!$B1031,'AH Data Pivot'!$G$3:$G$1320)-Z1031</f>
        <v>0</v>
      </c>
      <c r="AE1031" s="417">
        <f>SUMIF('AH Data Pivot'!$B$3:$B$1320,'Mix Substation Location Summary'!$B1031,'AH Data Pivot'!$H$3:$H$1320)</f>
        <v>0</v>
      </c>
      <c r="AF1031" s="454">
        <f>SUMIF('AH Data Pivot'!$B$3:$B$1320,'Mix Substation Location Summary'!$B1031,'AH Data Pivot'!$H$3:$H$1320)-AE1031</f>
        <v>0</v>
      </c>
      <c r="AI1031" s="473">
        <f t="shared" si="76"/>
        <v>1</v>
      </c>
      <c r="AJ1031" s="474" t="str">
        <f t="shared" si="77"/>
        <v/>
      </c>
    </row>
    <row r="1032" spans="2:36" x14ac:dyDescent="0.25">
      <c r="B1032" s="469">
        <v>8075</v>
      </c>
      <c r="C1032" s="403" t="str">
        <f t="shared" si="79"/>
        <v/>
      </c>
      <c r="F1032" s="401">
        <f>SUMIF('AH Data Pivot'!$B$3:$B$1320,'Mix Substation Location Summary'!$B1032,'AH Data Pivot'!$C$3:$C$1320)</f>
        <v>7138.56</v>
      </c>
      <c r="G1032" s="447">
        <f>SUMIF('AH Data Pivot'!$B$3:$B$1320,'Mix Substation Location Summary'!$B1032,'AH Data Pivot'!$C$3:$C$1320)-F1032</f>
        <v>0</v>
      </c>
      <c r="K1032" s="401">
        <f>SUMIF('AH Data Pivot'!$B$3:$B$1320,'Mix Substation Location Summary'!$B1032,'AH Data Pivot'!$D$3:$D$1320)</f>
        <v>178623.76</v>
      </c>
      <c r="L1032" s="456">
        <f>SUMIF('AH Data Pivot'!$B$3:$B$1320,'Mix Substation Location Summary'!$B1032,'AH Data Pivot'!$D$3:$D$1320)-K1032</f>
        <v>0</v>
      </c>
      <c r="P1032" s="417">
        <f>SUMIF('AH Data Pivot'!$B$3:$B$1320,'Mix Substation Location Summary'!$B1032,'AH Data Pivot'!$E$3:$E$1320)</f>
        <v>1794030.0199999998</v>
      </c>
      <c r="Q1032" s="451">
        <f>SUMIF('AH Data Pivot'!$B$3:$B$1320,'Mix Substation Location Summary'!$B1032,'AH Data Pivot'!$E$3:$E$1320)-P1032</f>
        <v>0</v>
      </c>
      <c r="U1032" s="417">
        <f>SUMIF('AH Data Pivot'!$B$3:$B$1320,'Mix Substation Location Summary'!$B1032,'AH Data Pivot'!$F$3:$F$1320)</f>
        <v>0</v>
      </c>
      <c r="V1032" s="454">
        <f>SUMIF('AH Data Pivot'!$B$3:$B$1320,'Mix Substation Location Summary'!$B1032,'AH Data Pivot'!$F$3:$F$1320)-U1032</f>
        <v>0</v>
      </c>
      <c r="W1032" s="403"/>
      <c r="Z1032" s="417">
        <f>SUMIF('AH Data Pivot'!$B$3:$B$1320,'Mix Substation Location Summary'!$B1032,'AH Data Pivot'!$G$3:$G$1320)</f>
        <v>0</v>
      </c>
      <c r="AA1032" s="447">
        <f>SUMIF('AH Data Pivot'!$B$3:$B$1320,'Mix Substation Location Summary'!$B1032,'AH Data Pivot'!$G$3:$G$1320)-Z1032</f>
        <v>0</v>
      </c>
      <c r="AE1032" s="417">
        <f>SUMIF('AH Data Pivot'!$B$3:$B$1320,'Mix Substation Location Summary'!$B1032,'AH Data Pivot'!$H$3:$H$1320)</f>
        <v>0</v>
      </c>
      <c r="AF1032" s="454">
        <f>SUMIF('AH Data Pivot'!$B$3:$B$1320,'Mix Substation Location Summary'!$B1032,'AH Data Pivot'!$H$3:$H$1320)-AE1032</f>
        <v>0</v>
      </c>
      <c r="AI1032" s="473">
        <f t="shared" si="76"/>
        <v>1</v>
      </c>
      <c r="AJ1032" s="474" t="str">
        <f t="shared" si="77"/>
        <v/>
      </c>
    </row>
    <row r="1033" spans="2:36" x14ac:dyDescent="0.25">
      <c r="B1033" s="469">
        <v>8077</v>
      </c>
      <c r="C1033" s="403" t="str">
        <f t="shared" si="79"/>
        <v/>
      </c>
      <c r="F1033" s="401">
        <f>SUMIF('AH Data Pivot'!$B$3:$B$1320,'Mix Substation Location Summary'!$B1033,'AH Data Pivot'!$C$3:$C$1320)</f>
        <v>0</v>
      </c>
      <c r="G1033" s="447">
        <f>SUMIF('AH Data Pivot'!$B$3:$B$1320,'Mix Substation Location Summary'!$B1033,'AH Data Pivot'!$C$3:$C$1320)-F1033</f>
        <v>0</v>
      </c>
      <c r="K1033" s="401">
        <f>SUMIF('AH Data Pivot'!$B$3:$B$1320,'Mix Substation Location Summary'!$B1033,'AH Data Pivot'!$D$3:$D$1320)</f>
        <v>0</v>
      </c>
      <c r="L1033" s="456">
        <f>SUMIF('AH Data Pivot'!$B$3:$B$1320,'Mix Substation Location Summary'!$B1033,'AH Data Pivot'!$D$3:$D$1320)-K1033</f>
        <v>0</v>
      </c>
      <c r="P1033" s="417">
        <f>SUMIF('AH Data Pivot'!$B$3:$B$1320,'Mix Substation Location Summary'!$B1033,'AH Data Pivot'!$E$3:$E$1320)</f>
        <v>0</v>
      </c>
      <c r="Q1033" s="451">
        <f>SUMIF('AH Data Pivot'!$B$3:$B$1320,'Mix Substation Location Summary'!$B1033,'AH Data Pivot'!$E$3:$E$1320)-P1033</f>
        <v>0</v>
      </c>
      <c r="U1033" s="417">
        <f>SUMIF('AH Data Pivot'!$B$3:$B$1320,'Mix Substation Location Summary'!$B1033,'AH Data Pivot'!$F$3:$F$1320)</f>
        <v>0</v>
      </c>
      <c r="V1033" s="454">
        <f>SUMIF('AH Data Pivot'!$B$3:$B$1320,'Mix Substation Location Summary'!$B1033,'AH Data Pivot'!$F$3:$F$1320)-U1033</f>
        <v>0</v>
      </c>
      <c r="W1033" s="403"/>
      <c r="Z1033" s="417">
        <f>SUMIF('AH Data Pivot'!$B$3:$B$1320,'Mix Substation Location Summary'!$B1033,'AH Data Pivot'!$G$3:$G$1320)</f>
        <v>0</v>
      </c>
      <c r="AA1033" s="447">
        <f>SUMIF('AH Data Pivot'!$B$3:$B$1320,'Mix Substation Location Summary'!$B1033,'AH Data Pivot'!$G$3:$G$1320)-Z1033</f>
        <v>0</v>
      </c>
      <c r="AE1033" s="417">
        <f>SUMIF('AH Data Pivot'!$B$3:$B$1320,'Mix Substation Location Summary'!$B1033,'AH Data Pivot'!$H$3:$H$1320)</f>
        <v>7661.7</v>
      </c>
      <c r="AF1033" s="454">
        <f>SUMIF('AH Data Pivot'!$B$3:$B$1320,'Mix Substation Location Summary'!$B1033,'AH Data Pivot'!$H$3:$H$1320)-AE1033</f>
        <v>0</v>
      </c>
      <c r="AI1033" s="473">
        <f t="shared" ref="AI1033:AI1096" si="80">IF(F1033+K1033+P1034=0,"",1)</f>
        <v>1</v>
      </c>
      <c r="AJ1033" s="474">
        <f t="shared" ref="AJ1033:AJ1096" si="81">IF(U1033+Z1033+AE1033=0,"",1)</f>
        <v>1</v>
      </c>
    </row>
    <row r="1034" spans="2:36" x14ac:dyDescent="0.25">
      <c r="B1034" s="469">
        <v>8078</v>
      </c>
      <c r="C1034" s="403" t="str">
        <f t="shared" si="79"/>
        <v/>
      </c>
      <c r="F1034" s="401">
        <f>SUMIF('AH Data Pivot'!$B$3:$B$1320,'Mix Substation Location Summary'!$B1034,'AH Data Pivot'!$C$3:$C$1320)</f>
        <v>119512.70000000001</v>
      </c>
      <c r="G1034" s="447">
        <f>SUMIF('AH Data Pivot'!$B$3:$B$1320,'Mix Substation Location Summary'!$B1034,'AH Data Pivot'!$C$3:$C$1320)-F1034</f>
        <v>0</v>
      </c>
      <c r="K1034" s="401">
        <f>SUMIF('AH Data Pivot'!$B$3:$B$1320,'Mix Substation Location Summary'!$B1034,'AH Data Pivot'!$D$3:$D$1320)</f>
        <v>1887933.9100000001</v>
      </c>
      <c r="L1034" s="456">
        <f>SUMIF('AH Data Pivot'!$B$3:$B$1320,'Mix Substation Location Summary'!$B1034,'AH Data Pivot'!$D$3:$D$1320)-K1034</f>
        <v>0</v>
      </c>
      <c r="P1034" s="417">
        <f>SUMIF('AH Data Pivot'!$B$3:$B$1320,'Mix Substation Location Summary'!$B1034,'AH Data Pivot'!$E$3:$E$1320)</f>
        <v>7918115.6700000064</v>
      </c>
      <c r="Q1034" s="451">
        <f>SUMIF('AH Data Pivot'!$B$3:$B$1320,'Mix Substation Location Summary'!$B1034,'AH Data Pivot'!$E$3:$E$1320)-P1034</f>
        <v>0</v>
      </c>
      <c r="U1034" s="417">
        <f>SUMIF('AH Data Pivot'!$B$3:$B$1320,'Mix Substation Location Summary'!$B1034,'AH Data Pivot'!$F$3:$F$1320)</f>
        <v>0</v>
      </c>
      <c r="V1034" s="454">
        <f>SUMIF('AH Data Pivot'!$B$3:$B$1320,'Mix Substation Location Summary'!$B1034,'AH Data Pivot'!$F$3:$F$1320)-U1034</f>
        <v>0</v>
      </c>
      <c r="W1034" s="403"/>
      <c r="Z1034" s="417">
        <f>SUMIF('AH Data Pivot'!$B$3:$B$1320,'Mix Substation Location Summary'!$B1034,'AH Data Pivot'!$G$3:$G$1320)</f>
        <v>0</v>
      </c>
      <c r="AA1034" s="447">
        <f>SUMIF('AH Data Pivot'!$B$3:$B$1320,'Mix Substation Location Summary'!$B1034,'AH Data Pivot'!$G$3:$G$1320)-Z1034</f>
        <v>0</v>
      </c>
      <c r="AE1034" s="417">
        <f>SUMIF('AH Data Pivot'!$B$3:$B$1320,'Mix Substation Location Summary'!$B1034,'AH Data Pivot'!$H$3:$H$1320)</f>
        <v>0</v>
      </c>
      <c r="AF1034" s="454">
        <f>SUMIF('AH Data Pivot'!$B$3:$B$1320,'Mix Substation Location Summary'!$B1034,'AH Data Pivot'!$H$3:$H$1320)-AE1034</f>
        <v>0</v>
      </c>
      <c r="AI1034" s="473">
        <f t="shared" si="80"/>
        <v>1</v>
      </c>
      <c r="AJ1034" s="474" t="str">
        <f t="shared" si="81"/>
        <v/>
      </c>
    </row>
    <row r="1035" spans="2:36" x14ac:dyDescent="0.25">
      <c r="B1035" s="469">
        <v>8079</v>
      </c>
      <c r="C1035" s="403" t="str">
        <f t="shared" si="79"/>
        <v/>
      </c>
      <c r="F1035" s="401">
        <f>SUMIF('AH Data Pivot'!$B$3:$B$1320,'Mix Substation Location Summary'!$B1035,'AH Data Pivot'!$C$3:$C$1320)</f>
        <v>2879.82</v>
      </c>
      <c r="G1035" s="447">
        <f>SUMIF('AH Data Pivot'!$B$3:$B$1320,'Mix Substation Location Summary'!$B1035,'AH Data Pivot'!$C$3:$C$1320)-F1035</f>
        <v>0</v>
      </c>
      <c r="K1035" s="401">
        <f>SUMIF('AH Data Pivot'!$B$3:$B$1320,'Mix Substation Location Summary'!$B1035,'AH Data Pivot'!$D$3:$D$1320)</f>
        <v>925852.90999999992</v>
      </c>
      <c r="L1035" s="456">
        <f>SUMIF('AH Data Pivot'!$B$3:$B$1320,'Mix Substation Location Summary'!$B1035,'AH Data Pivot'!$D$3:$D$1320)-K1035</f>
        <v>0</v>
      </c>
      <c r="P1035" s="417">
        <f>SUMIF('AH Data Pivot'!$B$3:$B$1320,'Mix Substation Location Summary'!$B1035,'AH Data Pivot'!$E$3:$E$1320)</f>
        <v>10851942.079999991</v>
      </c>
      <c r="Q1035" s="451">
        <f>SUMIF('AH Data Pivot'!$B$3:$B$1320,'Mix Substation Location Summary'!$B1035,'AH Data Pivot'!$E$3:$E$1320)-P1035</f>
        <v>0</v>
      </c>
      <c r="U1035" s="417">
        <f>SUMIF('AH Data Pivot'!$B$3:$B$1320,'Mix Substation Location Summary'!$B1035,'AH Data Pivot'!$F$3:$F$1320)</f>
        <v>4972.83</v>
      </c>
      <c r="V1035" s="454">
        <f>SUMIF('AH Data Pivot'!$B$3:$B$1320,'Mix Substation Location Summary'!$B1035,'AH Data Pivot'!$F$3:$F$1320)-U1035</f>
        <v>0</v>
      </c>
      <c r="W1035" s="403"/>
      <c r="Z1035" s="417">
        <f>SUMIF('AH Data Pivot'!$B$3:$B$1320,'Mix Substation Location Summary'!$B1035,'AH Data Pivot'!$G$3:$G$1320)</f>
        <v>0</v>
      </c>
      <c r="AA1035" s="447">
        <f>SUMIF('AH Data Pivot'!$B$3:$B$1320,'Mix Substation Location Summary'!$B1035,'AH Data Pivot'!$G$3:$G$1320)-Z1035</f>
        <v>0</v>
      </c>
      <c r="AE1035" s="417">
        <f>SUMIF('AH Data Pivot'!$B$3:$B$1320,'Mix Substation Location Summary'!$B1035,'AH Data Pivot'!$H$3:$H$1320)</f>
        <v>78564.2</v>
      </c>
      <c r="AF1035" s="454">
        <f>SUMIF('AH Data Pivot'!$B$3:$B$1320,'Mix Substation Location Summary'!$B1035,'AH Data Pivot'!$H$3:$H$1320)-AE1035</f>
        <v>0</v>
      </c>
      <c r="AI1035" s="473">
        <f t="shared" si="80"/>
        <v>1</v>
      </c>
      <c r="AJ1035" s="474">
        <f t="shared" si="81"/>
        <v>1</v>
      </c>
    </row>
    <row r="1036" spans="2:36" x14ac:dyDescent="0.25">
      <c r="B1036" s="469">
        <v>8081</v>
      </c>
      <c r="C1036" s="403" t="str">
        <f t="shared" si="79"/>
        <v/>
      </c>
      <c r="F1036" s="401">
        <f>SUMIF('AH Data Pivot'!$B$3:$B$1320,'Mix Substation Location Summary'!$B1036,'AH Data Pivot'!$C$3:$C$1320)</f>
        <v>0</v>
      </c>
      <c r="G1036" s="447">
        <f>SUMIF('AH Data Pivot'!$B$3:$B$1320,'Mix Substation Location Summary'!$B1036,'AH Data Pivot'!$C$3:$C$1320)-F1036</f>
        <v>0</v>
      </c>
      <c r="K1036" s="401">
        <f>SUMIF('AH Data Pivot'!$B$3:$B$1320,'Mix Substation Location Summary'!$B1036,'AH Data Pivot'!$D$3:$D$1320)</f>
        <v>21176.45</v>
      </c>
      <c r="L1036" s="456">
        <f>SUMIF('AH Data Pivot'!$B$3:$B$1320,'Mix Substation Location Summary'!$B1036,'AH Data Pivot'!$D$3:$D$1320)-K1036</f>
        <v>0</v>
      </c>
      <c r="P1036" s="417">
        <f>SUMIF('AH Data Pivot'!$B$3:$B$1320,'Mix Substation Location Summary'!$B1036,'AH Data Pivot'!$E$3:$E$1320)</f>
        <v>0</v>
      </c>
      <c r="Q1036" s="451">
        <f>SUMIF('AH Data Pivot'!$B$3:$B$1320,'Mix Substation Location Summary'!$B1036,'AH Data Pivot'!$E$3:$E$1320)-P1036</f>
        <v>0</v>
      </c>
      <c r="U1036" s="417">
        <f>SUMIF('AH Data Pivot'!$B$3:$B$1320,'Mix Substation Location Summary'!$B1036,'AH Data Pivot'!$F$3:$F$1320)</f>
        <v>0</v>
      </c>
      <c r="V1036" s="454">
        <f>SUMIF('AH Data Pivot'!$B$3:$B$1320,'Mix Substation Location Summary'!$B1036,'AH Data Pivot'!$F$3:$F$1320)-U1036</f>
        <v>0</v>
      </c>
      <c r="W1036" s="403"/>
      <c r="Z1036" s="417">
        <f>SUMIF('AH Data Pivot'!$B$3:$B$1320,'Mix Substation Location Summary'!$B1036,'AH Data Pivot'!$G$3:$G$1320)</f>
        <v>0</v>
      </c>
      <c r="AA1036" s="447">
        <f>SUMIF('AH Data Pivot'!$B$3:$B$1320,'Mix Substation Location Summary'!$B1036,'AH Data Pivot'!$G$3:$G$1320)-Z1036</f>
        <v>0</v>
      </c>
      <c r="AE1036" s="417">
        <f>SUMIF('AH Data Pivot'!$B$3:$B$1320,'Mix Substation Location Summary'!$B1036,'AH Data Pivot'!$H$3:$H$1320)</f>
        <v>0</v>
      </c>
      <c r="AF1036" s="454">
        <f>SUMIF('AH Data Pivot'!$B$3:$B$1320,'Mix Substation Location Summary'!$B1036,'AH Data Pivot'!$H$3:$H$1320)-AE1036</f>
        <v>0</v>
      </c>
      <c r="AI1036" s="473">
        <f t="shared" si="80"/>
        <v>1</v>
      </c>
      <c r="AJ1036" s="474" t="str">
        <f t="shared" si="81"/>
        <v/>
      </c>
    </row>
    <row r="1037" spans="2:36" x14ac:dyDescent="0.25">
      <c r="B1037" s="469">
        <v>8082</v>
      </c>
      <c r="C1037" s="403" t="str">
        <f t="shared" si="79"/>
        <v/>
      </c>
      <c r="F1037" s="401">
        <f>SUMIF('AH Data Pivot'!$B$3:$B$1320,'Mix Substation Location Summary'!$B1037,'AH Data Pivot'!$C$3:$C$1320)</f>
        <v>161883.10999999999</v>
      </c>
      <c r="G1037" s="447">
        <f>SUMIF('AH Data Pivot'!$B$3:$B$1320,'Mix Substation Location Summary'!$B1037,'AH Data Pivot'!$C$3:$C$1320)-F1037</f>
        <v>0</v>
      </c>
      <c r="K1037" s="401">
        <f>SUMIF('AH Data Pivot'!$B$3:$B$1320,'Mix Substation Location Summary'!$B1037,'AH Data Pivot'!$D$3:$D$1320)</f>
        <v>690369.81</v>
      </c>
      <c r="L1037" s="456">
        <f>SUMIF('AH Data Pivot'!$B$3:$B$1320,'Mix Substation Location Summary'!$B1037,'AH Data Pivot'!$D$3:$D$1320)-K1037</f>
        <v>0</v>
      </c>
      <c r="P1037" s="417">
        <f>SUMIF('AH Data Pivot'!$B$3:$B$1320,'Mix Substation Location Summary'!$B1037,'AH Data Pivot'!$E$3:$E$1320)</f>
        <v>6340627.3800000018</v>
      </c>
      <c r="Q1037" s="451">
        <f>SUMIF('AH Data Pivot'!$B$3:$B$1320,'Mix Substation Location Summary'!$B1037,'AH Data Pivot'!$E$3:$E$1320)-P1037</f>
        <v>0</v>
      </c>
      <c r="U1037" s="417">
        <f>SUMIF('AH Data Pivot'!$B$3:$B$1320,'Mix Substation Location Summary'!$B1037,'AH Data Pivot'!$F$3:$F$1320)</f>
        <v>0</v>
      </c>
      <c r="V1037" s="454">
        <f>SUMIF('AH Data Pivot'!$B$3:$B$1320,'Mix Substation Location Summary'!$B1037,'AH Data Pivot'!$F$3:$F$1320)-U1037</f>
        <v>0</v>
      </c>
      <c r="W1037" s="403"/>
      <c r="Z1037" s="417">
        <f>SUMIF('AH Data Pivot'!$B$3:$B$1320,'Mix Substation Location Summary'!$B1037,'AH Data Pivot'!$G$3:$G$1320)</f>
        <v>0</v>
      </c>
      <c r="AA1037" s="447">
        <f>SUMIF('AH Data Pivot'!$B$3:$B$1320,'Mix Substation Location Summary'!$B1037,'AH Data Pivot'!$G$3:$G$1320)-Z1037</f>
        <v>0</v>
      </c>
      <c r="AE1037" s="417">
        <f>SUMIF('AH Data Pivot'!$B$3:$B$1320,'Mix Substation Location Summary'!$B1037,'AH Data Pivot'!$H$3:$H$1320)</f>
        <v>0</v>
      </c>
      <c r="AF1037" s="454">
        <f>SUMIF('AH Data Pivot'!$B$3:$B$1320,'Mix Substation Location Summary'!$B1037,'AH Data Pivot'!$H$3:$H$1320)-AE1037</f>
        <v>0</v>
      </c>
      <c r="AI1037" s="473">
        <f t="shared" si="80"/>
        <v>1</v>
      </c>
      <c r="AJ1037" s="474" t="str">
        <f t="shared" si="81"/>
        <v/>
      </c>
    </row>
    <row r="1038" spans="2:36" x14ac:dyDescent="0.25">
      <c r="B1038" s="469">
        <v>8084</v>
      </c>
      <c r="C1038" s="403" t="str">
        <f t="shared" si="79"/>
        <v/>
      </c>
      <c r="F1038" s="401">
        <f>SUMIF('AH Data Pivot'!$B$3:$B$1320,'Mix Substation Location Summary'!$B1038,'AH Data Pivot'!$C$3:$C$1320)</f>
        <v>0</v>
      </c>
      <c r="G1038" s="447">
        <f>SUMIF('AH Data Pivot'!$B$3:$B$1320,'Mix Substation Location Summary'!$B1038,'AH Data Pivot'!$C$3:$C$1320)-F1038</f>
        <v>0</v>
      </c>
      <c r="K1038" s="401">
        <f>SUMIF('AH Data Pivot'!$B$3:$B$1320,'Mix Substation Location Summary'!$B1038,'AH Data Pivot'!$D$3:$D$1320)</f>
        <v>6754541.9300000006</v>
      </c>
      <c r="L1038" s="456">
        <f>SUMIF('AH Data Pivot'!$B$3:$B$1320,'Mix Substation Location Summary'!$B1038,'AH Data Pivot'!$D$3:$D$1320)-K1038</f>
        <v>0</v>
      </c>
      <c r="P1038" s="417">
        <f>SUMIF('AH Data Pivot'!$B$3:$B$1320,'Mix Substation Location Summary'!$B1038,'AH Data Pivot'!$E$3:$E$1320)</f>
        <v>4075115.8800000013</v>
      </c>
      <c r="Q1038" s="451">
        <f>SUMIF('AH Data Pivot'!$B$3:$B$1320,'Mix Substation Location Summary'!$B1038,'AH Data Pivot'!$E$3:$E$1320)-P1038</f>
        <v>0</v>
      </c>
      <c r="U1038" s="417">
        <f>SUMIF('AH Data Pivot'!$B$3:$B$1320,'Mix Substation Location Summary'!$B1038,'AH Data Pivot'!$F$3:$F$1320)</f>
        <v>0</v>
      </c>
      <c r="V1038" s="454">
        <f>SUMIF('AH Data Pivot'!$B$3:$B$1320,'Mix Substation Location Summary'!$B1038,'AH Data Pivot'!$F$3:$F$1320)-U1038</f>
        <v>0</v>
      </c>
      <c r="W1038" s="403"/>
      <c r="Z1038" s="417">
        <f>SUMIF('AH Data Pivot'!$B$3:$B$1320,'Mix Substation Location Summary'!$B1038,'AH Data Pivot'!$G$3:$G$1320)</f>
        <v>0</v>
      </c>
      <c r="AA1038" s="447">
        <f>SUMIF('AH Data Pivot'!$B$3:$B$1320,'Mix Substation Location Summary'!$B1038,'AH Data Pivot'!$G$3:$G$1320)-Z1038</f>
        <v>0</v>
      </c>
      <c r="AE1038" s="417">
        <f>SUMIF('AH Data Pivot'!$B$3:$B$1320,'Mix Substation Location Summary'!$B1038,'AH Data Pivot'!$H$3:$H$1320)</f>
        <v>0</v>
      </c>
      <c r="AF1038" s="454">
        <f>SUMIF('AH Data Pivot'!$B$3:$B$1320,'Mix Substation Location Summary'!$B1038,'AH Data Pivot'!$H$3:$H$1320)-AE1038</f>
        <v>0</v>
      </c>
      <c r="AI1038" s="473">
        <f t="shared" si="80"/>
        <v>1</v>
      </c>
      <c r="AJ1038" s="474" t="str">
        <f t="shared" si="81"/>
        <v/>
      </c>
    </row>
    <row r="1039" spans="2:36" x14ac:dyDescent="0.25">
      <c r="B1039" s="469">
        <v>8086</v>
      </c>
      <c r="C1039" s="403" t="str">
        <f t="shared" si="79"/>
        <v/>
      </c>
      <c r="F1039" s="401">
        <f>SUMIF('AH Data Pivot'!$B$3:$B$1320,'Mix Substation Location Summary'!$B1039,'AH Data Pivot'!$C$3:$C$1320)</f>
        <v>25836.29</v>
      </c>
      <c r="G1039" s="447">
        <f>SUMIF('AH Data Pivot'!$B$3:$B$1320,'Mix Substation Location Summary'!$B1039,'AH Data Pivot'!$C$3:$C$1320)-F1039</f>
        <v>0</v>
      </c>
      <c r="K1039" s="401">
        <f>SUMIF('AH Data Pivot'!$B$3:$B$1320,'Mix Substation Location Summary'!$B1039,'AH Data Pivot'!$D$3:$D$1320)</f>
        <v>237921.01999999996</v>
      </c>
      <c r="L1039" s="456">
        <f>SUMIF('AH Data Pivot'!$B$3:$B$1320,'Mix Substation Location Summary'!$B1039,'AH Data Pivot'!$D$3:$D$1320)-K1039</f>
        <v>0</v>
      </c>
      <c r="P1039" s="417">
        <f>SUMIF('AH Data Pivot'!$B$3:$B$1320,'Mix Substation Location Summary'!$B1039,'AH Data Pivot'!$E$3:$E$1320)</f>
        <v>9765111.0900000017</v>
      </c>
      <c r="Q1039" s="451">
        <f>SUMIF('AH Data Pivot'!$B$3:$B$1320,'Mix Substation Location Summary'!$B1039,'AH Data Pivot'!$E$3:$E$1320)-P1039</f>
        <v>0</v>
      </c>
      <c r="U1039" s="417">
        <f>SUMIF('AH Data Pivot'!$B$3:$B$1320,'Mix Substation Location Summary'!$B1039,'AH Data Pivot'!$F$3:$F$1320)</f>
        <v>0</v>
      </c>
      <c r="V1039" s="454">
        <f>SUMIF('AH Data Pivot'!$B$3:$B$1320,'Mix Substation Location Summary'!$B1039,'AH Data Pivot'!$F$3:$F$1320)-U1039</f>
        <v>0</v>
      </c>
      <c r="W1039" s="403"/>
      <c r="Z1039" s="417">
        <f>SUMIF('AH Data Pivot'!$B$3:$B$1320,'Mix Substation Location Summary'!$B1039,'AH Data Pivot'!$G$3:$G$1320)</f>
        <v>0</v>
      </c>
      <c r="AA1039" s="447">
        <f>SUMIF('AH Data Pivot'!$B$3:$B$1320,'Mix Substation Location Summary'!$B1039,'AH Data Pivot'!$G$3:$G$1320)-Z1039</f>
        <v>0</v>
      </c>
      <c r="AE1039" s="417">
        <f>SUMIF('AH Data Pivot'!$B$3:$B$1320,'Mix Substation Location Summary'!$B1039,'AH Data Pivot'!$H$3:$H$1320)</f>
        <v>0</v>
      </c>
      <c r="AF1039" s="454">
        <f>SUMIF('AH Data Pivot'!$B$3:$B$1320,'Mix Substation Location Summary'!$B1039,'AH Data Pivot'!$H$3:$H$1320)-AE1039</f>
        <v>0</v>
      </c>
      <c r="AI1039" s="473">
        <f t="shared" si="80"/>
        <v>1</v>
      </c>
      <c r="AJ1039" s="474" t="str">
        <f t="shared" si="81"/>
        <v/>
      </c>
    </row>
    <row r="1040" spans="2:36" x14ac:dyDescent="0.25">
      <c r="B1040" s="469">
        <v>8087</v>
      </c>
      <c r="C1040" s="403" t="str">
        <f t="shared" si="79"/>
        <v/>
      </c>
      <c r="F1040" s="401">
        <f>SUMIF('AH Data Pivot'!$B$3:$B$1320,'Mix Substation Location Summary'!$B1040,'AH Data Pivot'!$C$3:$C$1320)</f>
        <v>22150.39</v>
      </c>
      <c r="G1040" s="447">
        <f>SUMIF('AH Data Pivot'!$B$3:$B$1320,'Mix Substation Location Summary'!$B1040,'AH Data Pivot'!$C$3:$C$1320)-F1040</f>
        <v>0</v>
      </c>
      <c r="K1040" s="401">
        <f>SUMIF('AH Data Pivot'!$B$3:$B$1320,'Mix Substation Location Summary'!$B1040,'AH Data Pivot'!$D$3:$D$1320)</f>
        <v>337820.37000000005</v>
      </c>
      <c r="L1040" s="456">
        <f>SUMIF('AH Data Pivot'!$B$3:$B$1320,'Mix Substation Location Summary'!$B1040,'AH Data Pivot'!$D$3:$D$1320)-K1040</f>
        <v>0</v>
      </c>
      <c r="P1040" s="417">
        <f>SUMIF('AH Data Pivot'!$B$3:$B$1320,'Mix Substation Location Summary'!$B1040,'AH Data Pivot'!$E$3:$E$1320)</f>
        <v>4555346.9599999972</v>
      </c>
      <c r="Q1040" s="451">
        <f>SUMIF('AH Data Pivot'!$B$3:$B$1320,'Mix Substation Location Summary'!$B1040,'AH Data Pivot'!$E$3:$E$1320)-P1040</f>
        <v>0</v>
      </c>
      <c r="U1040" s="417">
        <f>SUMIF('AH Data Pivot'!$B$3:$B$1320,'Mix Substation Location Summary'!$B1040,'AH Data Pivot'!$F$3:$F$1320)</f>
        <v>0</v>
      </c>
      <c r="V1040" s="454">
        <f>SUMIF('AH Data Pivot'!$B$3:$B$1320,'Mix Substation Location Summary'!$B1040,'AH Data Pivot'!$F$3:$F$1320)-U1040</f>
        <v>0</v>
      </c>
      <c r="W1040" s="403"/>
      <c r="Z1040" s="417">
        <f>SUMIF('AH Data Pivot'!$B$3:$B$1320,'Mix Substation Location Summary'!$B1040,'AH Data Pivot'!$G$3:$G$1320)</f>
        <v>0</v>
      </c>
      <c r="AA1040" s="447">
        <f>SUMIF('AH Data Pivot'!$B$3:$B$1320,'Mix Substation Location Summary'!$B1040,'AH Data Pivot'!$G$3:$G$1320)-Z1040</f>
        <v>0</v>
      </c>
      <c r="AE1040" s="417">
        <f>SUMIF('AH Data Pivot'!$B$3:$B$1320,'Mix Substation Location Summary'!$B1040,'AH Data Pivot'!$H$3:$H$1320)</f>
        <v>10186.98</v>
      </c>
      <c r="AF1040" s="454">
        <f>SUMIF('AH Data Pivot'!$B$3:$B$1320,'Mix Substation Location Summary'!$B1040,'AH Data Pivot'!$H$3:$H$1320)-AE1040</f>
        <v>0</v>
      </c>
      <c r="AI1040" s="473">
        <f t="shared" si="80"/>
        <v>1</v>
      </c>
      <c r="AJ1040" s="474">
        <f t="shared" si="81"/>
        <v>1</v>
      </c>
    </row>
    <row r="1041" spans="2:36" x14ac:dyDescent="0.25">
      <c r="B1041" s="469">
        <v>8088</v>
      </c>
      <c r="C1041" s="403" t="str">
        <f t="shared" si="79"/>
        <v/>
      </c>
      <c r="F1041" s="401">
        <f>SUMIF('AH Data Pivot'!$B$3:$B$1320,'Mix Substation Location Summary'!$B1041,'AH Data Pivot'!$C$3:$C$1320)</f>
        <v>81206</v>
      </c>
      <c r="G1041" s="447">
        <f>SUMIF('AH Data Pivot'!$B$3:$B$1320,'Mix Substation Location Summary'!$B1041,'AH Data Pivot'!$C$3:$C$1320)-F1041</f>
        <v>0</v>
      </c>
      <c r="K1041" s="401">
        <f>SUMIF('AH Data Pivot'!$B$3:$B$1320,'Mix Substation Location Summary'!$B1041,'AH Data Pivot'!$D$3:$D$1320)</f>
        <v>313715.46999999997</v>
      </c>
      <c r="L1041" s="456">
        <f>SUMIF('AH Data Pivot'!$B$3:$B$1320,'Mix Substation Location Summary'!$B1041,'AH Data Pivot'!$D$3:$D$1320)-K1041</f>
        <v>0</v>
      </c>
      <c r="P1041" s="417">
        <f>SUMIF('AH Data Pivot'!$B$3:$B$1320,'Mix Substation Location Summary'!$B1041,'AH Data Pivot'!$E$3:$E$1320)</f>
        <v>9786119.1100000013</v>
      </c>
      <c r="Q1041" s="451">
        <f>SUMIF('AH Data Pivot'!$B$3:$B$1320,'Mix Substation Location Summary'!$B1041,'AH Data Pivot'!$E$3:$E$1320)-P1041</f>
        <v>0</v>
      </c>
      <c r="U1041" s="417">
        <f>SUMIF('AH Data Pivot'!$B$3:$B$1320,'Mix Substation Location Summary'!$B1041,'AH Data Pivot'!$F$3:$F$1320)</f>
        <v>0</v>
      </c>
      <c r="V1041" s="454">
        <f>SUMIF('AH Data Pivot'!$B$3:$B$1320,'Mix Substation Location Summary'!$B1041,'AH Data Pivot'!$F$3:$F$1320)-U1041</f>
        <v>0</v>
      </c>
      <c r="W1041" s="403"/>
      <c r="Z1041" s="417">
        <f>SUMIF('AH Data Pivot'!$B$3:$B$1320,'Mix Substation Location Summary'!$B1041,'AH Data Pivot'!$G$3:$G$1320)</f>
        <v>0</v>
      </c>
      <c r="AA1041" s="447">
        <f>SUMIF('AH Data Pivot'!$B$3:$B$1320,'Mix Substation Location Summary'!$B1041,'AH Data Pivot'!$G$3:$G$1320)-Z1041</f>
        <v>0</v>
      </c>
      <c r="AE1041" s="417">
        <f>SUMIF('AH Data Pivot'!$B$3:$B$1320,'Mix Substation Location Summary'!$B1041,'AH Data Pivot'!$H$3:$H$1320)</f>
        <v>0</v>
      </c>
      <c r="AF1041" s="454">
        <f>SUMIF('AH Data Pivot'!$B$3:$B$1320,'Mix Substation Location Summary'!$B1041,'AH Data Pivot'!$H$3:$H$1320)-AE1041</f>
        <v>0</v>
      </c>
      <c r="AI1041" s="473">
        <f t="shared" si="80"/>
        <v>1</v>
      </c>
      <c r="AJ1041" s="474" t="str">
        <f t="shared" si="81"/>
        <v/>
      </c>
    </row>
    <row r="1042" spans="2:36" x14ac:dyDescent="0.25">
      <c r="B1042" s="469">
        <v>8089</v>
      </c>
      <c r="C1042" s="403" t="str">
        <f t="shared" si="79"/>
        <v/>
      </c>
      <c r="F1042" s="401">
        <f>SUMIF('AH Data Pivot'!$B$3:$B$1320,'Mix Substation Location Summary'!$B1042,'AH Data Pivot'!$C$3:$C$1320)</f>
        <v>23089.89</v>
      </c>
      <c r="G1042" s="447">
        <f>SUMIF('AH Data Pivot'!$B$3:$B$1320,'Mix Substation Location Summary'!$B1042,'AH Data Pivot'!$C$3:$C$1320)-F1042</f>
        <v>0</v>
      </c>
      <c r="K1042" s="401">
        <f>SUMIF('AH Data Pivot'!$B$3:$B$1320,'Mix Substation Location Summary'!$B1042,'AH Data Pivot'!$D$3:$D$1320)</f>
        <v>358860.79999999999</v>
      </c>
      <c r="L1042" s="456">
        <f>SUMIF('AH Data Pivot'!$B$3:$B$1320,'Mix Substation Location Summary'!$B1042,'AH Data Pivot'!$D$3:$D$1320)-K1042</f>
        <v>0</v>
      </c>
      <c r="P1042" s="417">
        <f>SUMIF('AH Data Pivot'!$B$3:$B$1320,'Mix Substation Location Summary'!$B1042,'AH Data Pivot'!$E$3:$E$1320)</f>
        <v>12721006.979999995</v>
      </c>
      <c r="Q1042" s="451">
        <f>SUMIF('AH Data Pivot'!$B$3:$B$1320,'Mix Substation Location Summary'!$B1042,'AH Data Pivot'!$E$3:$E$1320)-P1042</f>
        <v>0</v>
      </c>
      <c r="U1042" s="417">
        <f>SUMIF('AH Data Pivot'!$B$3:$B$1320,'Mix Substation Location Summary'!$B1042,'AH Data Pivot'!$F$3:$F$1320)</f>
        <v>0</v>
      </c>
      <c r="V1042" s="454">
        <f>SUMIF('AH Data Pivot'!$B$3:$B$1320,'Mix Substation Location Summary'!$B1042,'AH Data Pivot'!$F$3:$F$1320)-U1042</f>
        <v>0</v>
      </c>
      <c r="W1042" s="403"/>
      <c r="Z1042" s="417">
        <f>SUMIF('AH Data Pivot'!$B$3:$B$1320,'Mix Substation Location Summary'!$B1042,'AH Data Pivot'!$G$3:$G$1320)</f>
        <v>0</v>
      </c>
      <c r="AA1042" s="447">
        <f>SUMIF('AH Data Pivot'!$B$3:$B$1320,'Mix Substation Location Summary'!$B1042,'AH Data Pivot'!$G$3:$G$1320)-Z1042</f>
        <v>0</v>
      </c>
      <c r="AE1042" s="417">
        <f>SUMIF('AH Data Pivot'!$B$3:$B$1320,'Mix Substation Location Summary'!$B1042,'AH Data Pivot'!$H$3:$H$1320)</f>
        <v>0</v>
      </c>
      <c r="AF1042" s="454">
        <f>SUMIF('AH Data Pivot'!$B$3:$B$1320,'Mix Substation Location Summary'!$B1042,'AH Data Pivot'!$H$3:$H$1320)-AE1042</f>
        <v>0</v>
      </c>
      <c r="AI1042" s="473">
        <f t="shared" si="80"/>
        <v>1</v>
      </c>
      <c r="AJ1042" s="474" t="str">
        <f t="shared" si="81"/>
        <v/>
      </c>
    </row>
    <row r="1043" spans="2:36" x14ac:dyDescent="0.25">
      <c r="B1043" s="403">
        <v>8090</v>
      </c>
      <c r="C1043" s="403" t="str">
        <f t="shared" si="79"/>
        <v/>
      </c>
      <c r="F1043" s="401">
        <f>SUMIF('AH Data Pivot'!$B$3:$B$1320,'Mix Substation Location Summary'!$B1043,'AH Data Pivot'!$C$3:$C$1320)</f>
        <v>0</v>
      </c>
      <c r="G1043" s="447">
        <f>SUMIF('AH Data Pivot'!$B$3:$B$1320,'Mix Substation Location Summary'!$B1043,'AH Data Pivot'!$C$3:$C$1320)-F1043</f>
        <v>0</v>
      </c>
      <c r="K1043" s="401">
        <f>SUMIF('AH Data Pivot'!$B$3:$B$1320,'Mix Substation Location Summary'!$B1043,'AH Data Pivot'!$D$3:$D$1320)</f>
        <v>0</v>
      </c>
      <c r="L1043" s="456">
        <f>SUMIF('AH Data Pivot'!$B$3:$B$1320,'Mix Substation Location Summary'!$B1043,'AH Data Pivot'!$D$3:$D$1320)-K1043</f>
        <v>0</v>
      </c>
      <c r="P1043" s="417">
        <f>SUMIF('AH Data Pivot'!$B$3:$B$1320,'Mix Substation Location Summary'!$B1043,'AH Data Pivot'!$E$3:$E$1320)</f>
        <v>87113.34</v>
      </c>
      <c r="Q1043" s="451">
        <f>SUMIF('AH Data Pivot'!$B$3:$B$1320,'Mix Substation Location Summary'!$B1043,'AH Data Pivot'!$E$3:$E$1320)-P1043</f>
        <v>0</v>
      </c>
      <c r="U1043" s="417">
        <f>SUMIF('AH Data Pivot'!$B$3:$B$1320,'Mix Substation Location Summary'!$B1043,'AH Data Pivot'!$F$3:$F$1320)</f>
        <v>0</v>
      </c>
      <c r="V1043" s="454">
        <f>SUMIF('AH Data Pivot'!$B$3:$B$1320,'Mix Substation Location Summary'!$B1043,'AH Data Pivot'!$F$3:$F$1320)-U1043</f>
        <v>0</v>
      </c>
      <c r="W1043" s="403"/>
      <c r="Z1043" s="417">
        <f>SUMIF('AH Data Pivot'!$B$3:$B$1320,'Mix Substation Location Summary'!$B1043,'AH Data Pivot'!$G$3:$G$1320)</f>
        <v>0</v>
      </c>
      <c r="AA1043" s="447">
        <f>SUMIF('AH Data Pivot'!$B$3:$B$1320,'Mix Substation Location Summary'!$B1043,'AH Data Pivot'!$G$3:$G$1320)-Z1043</f>
        <v>0</v>
      </c>
      <c r="AE1043" s="417">
        <f>SUMIF('AH Data Pivot'!$B$3:$B$1320,'Mix Substation Location Summary'!$B1043,'AH Data Pivot'!$H$3:$H$1320)</f>
        <v>0</v>
      </c>
      <c r="AF1043" s="454">
        <f>SUMIF('AH Data Pivot'!$B$3:$B$1320,'Mix Substation Location Summary'!$B1043,'AH Data Pivot'!$H$3:$H$1320)-AE1043</f>
        <v>0</v>
      </c>
      <c r="AI1043" s="473">
        <f t="shared" si="80"/>
        <v>1</v>
      </c>
      <c r="AJ1043" s="474" t="str">
        <f t="shared" si="81"/>
        <v/>
      </c>
    </row>
    <row r="1044" spans="2:36" x14ac:dyDescent="0.25">
      <c r="B1044" s="403">
        <v>8091</v>
      </c>
      <c r="C1044" s="403" t="str">
        <f t="shared" si="79"/>
        <v/>
      </c>
      <c r="F1044" s="401">
        <f>SUMIF('AH Data Pivot'!$B$3:$B$1320,'Mix Substation Location Summary'!$B1044,'AH Data Pivot'!$C$3:$C$1320)</f>
        <v>0</v>
      </c>
      <c r="G1044" s="447">
        <f>SUMIF('AH Data Pivot'!$B$3:$B$1320,'Mix Substation Location Summary'!$B1044,'AH Data Pivot'!$C$3:$C$1320)-F1044</f>
        <v>0</v>
      </c>
      <c r="K1044" s="401">
        <f>SUMIF('AH Data Pivot'!$B$3:$B$1320,'Mix Substation Location Summary'!$B1044,'AH Data Pivot'!$D$3:$D$1320)</f>
        <v>0</v>
      </c>
      <c r="L1044" s="456">
        <f>SUMIF('AH Data Pivot'!$B$3:$B$1320,'Mix Substation Location Summary'!$B1044,'AH Data Pivot'!$D$3:$D$1320)-K1044</f>
        <v>0</v>
      </c>
      <c r="P1044" s="417">
        <f>SUMIF('AH Data Pivot'!$B$3:$B$1320,'Mix Substation Location Summary'!$B1044,'AH Data Pivot'!$E$3:$E$1320)</f>
        <v>15843.599999999999</v>
      </c>
      <c r="Q1044" s="451">
        <f>SUMIF('AH Data Pivot'!$B$3:$B$1320,'Mix Substation Location Summary'!$B1044,'AH Data Pivot'!$E$3:$E$1320)-P1044</f>
        <v>0</v>
      </c>
      <c r="U1044" s="417">
        <f>SUMIF('AH Data Pivot'!$B$3:$B$1320,'Mix Substation Location Summary'!$B1044,'AH Data Pivot'!$F$3:$F$1320)</f>
        <v>0</v>
      </c>
      <c r="V1044" s="454">
        <f>SUMIF('AH Data Pivot'!$B$3:$B$1320,'Mix Substation Location Summary'!$B1044,'AH Data Pivot'!$F$3:$F$1320)-U1044</f>
        <v>0</v>
      </c>
      <c r="W1044" s="403"/>
      <c r="Z1044" s="417">
        <f>SUMIF('AH Data Pivot'!$B$3:$B$1320,'Mix Substation Location Summary'!$B1044,'AH Data Pivot'!$G$3:$G$1320)</f>
        <v>0</v>
      </c>
      <c r="AA1044" s="447">
        <f>SUMIF('AH Data Pivot'!$B$3:$B$1320,'Mix Substation Location Summary'!$B1044,'AH Data Pivot'!$G$3:$G$1320)-Z1044</f>
        <v>0</v>
      </c>
      <c r="AE1044" s="417">
        <f>SUMIF('AH Data Pivot'!$B$3:$B$1320,'Mix Substation Location Summary'!$B1044,'AH Data Pivot'!$H$3:$H$1320)</f>
        <v>0</v>
      </c>
      <c r="AF1044" s="454">
        <f>SUMIF('AH Data Pivot'!$B$3:$B$1320,'Mix Substation Location Summary'!$B1044,'AH Data Pivot'!$H$3:$H$1320)-AE1044</f>
        <v>0</v>
      </c>
      <c r="AI1044" s="473">
        <f t="shared" si="80"/>
        <v>1</v>
      </c>
      <c r="AJ1044" s="474" t="str">
        <f t="shared" si="81"/>
        <v/>
      </c>
    </row>
    <row r="1045" spans="2:36" x14ac:dyDescent="0.25">
      <c r="B1045" s="403">
        <v>8092</v>
      </c>
      <c r="C1045" s="403" t="str">
        <f t="shared" si="79"/>
        <v/>
      </c>
      <c r="F1045" s="401">
        <f>SUMIF('AH Data Pivot'!$B$3:$B$1320,'Mix Substation Location Summary'!$B1045,'AH Data Pivot'!$C$3:$C$1320)</f>
        <v>0</v>
      </c>
      <c r="G1045" s="447">
        <f>SUMIF('AH Data Pivot'!$B$3:$B$1320,'Mix Substation Location Summary'!$B1045,'AH Data Pivot'!$C$3:$C$1320)-F1045</f>
        <v>0</v>
      </c>
      <c r="K1045" s="401">
        <f>SUMIF('AH Data Pivot'!$B$3:$B$1320,'Mix Substation Location Summary'!$B1045,'AH Data Pivot'!$D$3:$D$1320)</f>
        <v>0</v>
      </c>
      <c r="L1045" s="456">
        <f>SUMIF('AH Data Pivot'!$B$3:$B$1320,'Mix Substation Location Summary'!$B1045,'AH Data Pivot'!$D$3:$D$1320)-K1045</f>
        <v>0</v>
      </c>
      <c r="P1045" s="417">
        <f>SUMIF('AH Data Pivot'!$B$3:$B$1320,'Mix Substation Location Summary'!$B1045,'AH Data Pivot'!$E$3:$E$1320)</f>
        <v>6807.48</v>
      </c>
      <c r="Q1045" s="451">
        <f>SUMIF('AH Data Pivot'!$B$3:$B$1320,'Mix Substation Location Summary'!$B1045,'AH Data Pivot'!$E$3:$E$1320)-P1045</f>
        <v>0</v>
      </c>
      <c r="U1045" s="417">
        <f>SUMIF('AH Data Pivot'!$B$3:$B$1320,'Mix Substation Location Summary'!$B1045,'AH Data Pivot'!$F$3:$F$1320)</f>
        <v>0</v>
      </c>
      <c r="V1045" s="454">
        <f>SUMIF('AH Data Pivot'!$B$3:$B$1320,'Mix Substation Location Summary'!$B1045,'AH Data Pivot'!$F$3:$F$1320)-U1045</f>
        <v>0</v>
      </c>
      <c r="W1045" s="403"/>
      <c r="Z1045" s="417">
        <f>SUMIF('AH Data Pivot'!$B$3:$B$1320,'Mix Substation Location Summary'!$B1045,'AH Data Pivot'!$G$3:$G$1320)</f>
        <v>0</v>
      </c>
      <c r="AA1045" s="447">
        <f>SUMIF('AH Data Pivot'!$B$3:$B$1320,'Mix Substation Location Summary'!$B1045,'AH Data Pivot'!$G$3:$G$1320)-Z1045</f>
        <v>0</v>
      </c>
      <c r="AE1045" s="417">
        <f>SUMIF('AH Data Pivot'!$B$3:$B$1320,'Mix Substation Location Summary'!$B1045,'AH Data Pivot'!$H$3:$H$1320)</f>
        <v>0</v>
      </c>
      <c r="AF1045" s="454">
        <f>SUMIF('AH Data Pivot'!$B$3:$B$1320,'Mix Substation Location Summary'!$B1045,'AH Data Pivot'!$H$3:$H$1320)-AE1045</f>
        <v>0</v>
      </c>
      <c r="AI1045" s="473">
        <f t="shared" si="80"/>
        <v>1</v>
      </c>
      <c r="AJ1045" s="474" t="str">
        <f t="shared" si="81"/>
        <v/>
      </c>
    </row>
    <row r="1046" spans="2:36" x14ac:dyDescent="0.25">
      <c r="B1046" s="403">
        <v>8093</v>
      </c>
      <c r="C1046" s="403" t="str">
        <f t="shared" si="79"/>
        <v/>
      </c>
      <c r="F1046" s="401">
        <f>SUMIF('AH Data Pivot'!$B$3:$B$1320,'Mix Substation Location Summary'!$B1046,'AH Data Pivot'!$C$3:$C$1320)</f>
        <v>42272.47</v>
      </c>
      <c r="G1046" s="447">
        <f>SUMIF('AH Data Pivot'!$B$3:$B$1320,'Mix Substation Location Summary'!$B1046,'AH Data Pivot'!$C$3:$C$1320)-F1046</f>
        <v>0</v>
      </c>
      <c r="K1046" s="401">
        <f>SUMIF('AH Data Pivot'!$B$3:$B$1320,'Mix Substation Location Summary'!$B1046,'AH Data Pivot'!$D$3:$D$1320)</f>
        <v>457107.52999999997</v>
      </c>
      <c r="L1046" s="456">
        <f>SUMIF('AH Data Pivot'!$B$3:$B$1320,'Mix Substation Location Summary'!$B1046,'AH Data Pivot'!$D$3:$D$1320)-K1046</f>
        <v>0</v>
      </c>
      <c r="P1046" s="417">
        <f>SUMIF('AH Data Pivot'!$B$3:$B$1320,'Mix Substation Location Summary'!$B1046,'AH Data Pivot'!$E$3:$E$1320)</f>
        <v>8919395.3299999945</v>
      </c>
      <c r="Q1046" s="451">
        <f>SUMIF('AH Data Pivot'!$B$3:$B$1320,'Mix Substation Location Summary'!$B1046,'AH Data Pivot'!$E$3:$E$1320)-P1046</f>
        <v>0</v>
      </c>
      <c r="U1046" s="417">
        <f>SUMIF('AH Data Pivot'!$B$3:$B$1320,'Mix Substation Location Summary'!$B1046,'AH Data Pivot'!$F$3:$F$1320)</f>
        <v>0</v>
      </c>
      <c r="V1046" s="454">
        <f>SUMIF('AH Data Pivot'!$B$3:$B$1320,'Mix Substation Location Summary'!$B1046,'AH Data Pivot'!$F$3:$F$1320)-U1046</f>
        <v>0</v>
      </c>
      <c r="W1046" s="403"/>
      <c r="Z1046" s="417">
        <f>SUMIF('AH Data Pivot'!$B$3:$B$1320,'Mix Substation Location Summary'!$B1046,'AH Data Pivot'!$G$3:$G$1320)</f>
        <v>118322.46</v>
      </c>
      <c r="AA1046" s="447">
        <f>SUMIF('AH Data Pivot'!$B$3:$B$1320,'Mix Substation Location Summary'!$B1046,'AH Data Pivot'!$G$3:$G$1320)-Z1046</f>
        <v>0</v>
      </c>
      <c r="AE1046" s="417">
        <f>SUMIF('AH Data Pivot'!$B$3:$B$1320,'Mix Substation Location Summary'!$B1046,'AH Data Pivot'!$H$3:$H$1320)</f>
        <v>0</v>
      </c>
      <c r="AF1046" s="454">
        <f>SUMIF('AH Data Pivot'!$B$3:$B$1320,'Mix Substation Location Summary'!$B1046,'AH Data Pivot'!$H$3:$H$1320)-AE1046</f>
        <v>0</v>
      </c>
      <c r="AI1046" s="473">
        <f t="shared" si="80"/>
        <v>1</v>
      </c>
      <c r="AJ1046" s="474">
        <f t="shared" si="81"/>
        <v>1</v>
      </c>
    </row>
    <row r="1047" spans="2:36" x14ac:dyDescent="0.25">
      <c r="B1047" s="403">
        <v>8094</v>
      </c>
      <c r="C1047" s="403" t="str">
        <f t="shared" si="79"/>
        <v/>
      </c>
      <c r="F1047" s="401">
        <f>SUMIF('AH Data Pivot'!$B$3:$B$1320,'Mix Substation Location Summary'!$B1047,'AH Data Pivot'!$C$3:$C$1320)</f>
        <v>0</v>
      </c>
      <c r="G1047" s="447">
        <f>SUMIF('AH Data Pivot'!$B$3:$B$1320,'Mix Substation Location Summary'!$B1047,'AH Data Pivot'!$C$3:$C$1320)-F1047</f>
        <v>0</v>
      </c>
      <c r="K1047" s="401">
        <f>SUMIF('AH Data Pivot'!$B$3:$B$1320,'Mix Substation Location Summary'!$B1047,'AH Data Pivot'!$D$3:$D$1320)</f>
        <v>303668.58</v>
      </c>
      <c r="L1047" s="456">
        <f>SUMIF('AH Data Pivot'!$B$3:$B$1320,'Mix Substation Location Summary'!$B1047,'AH Data Pivot'!$D$3:$D$1320)-K1047</f>
        <v>0</v>
      </c>
      <c r="P1047" s="417">
        <f>SUMIF('AH Data Pivot'!$B$3:$B$1320,'Mix Substation Location Summary'!$B1047,'AH Data Pivot'!$E$3:$E$1320)</f>
        <v>5071975.34</v>
      </c>
      <c r="Q1047" s="451">
        <f>SUMIF('AH Data Pivot'!$B$3:$B$1320,'Mix Substation Location Summary'!$B1047,'AH Data Pivot'!$E$3:$E$1320)-P1047</f>
        <v>0</v>
      </c>
      <c r="U1047" s="417">
        <f>SUMIF('AH Data Pivot'!$B$3:$B$1320,'Mix Substation Location Summary'!$B1047,'AH Data Pivot'!$F$3:$F$1320)</f>
        <v>0</v>
      </c>
      <c r="V1047" s="454">
        <f>SUMIF('AH Data Pivot'!$B$3:$B$1320,'Mix Substation Location Summary'!$B1047,'AH Data Pivot'!$F$3:$F$1320)-U1047</f>
        <v>0</v>
      </c>
      <c r="W1047" s="403"/>
      <c r="Z1047" s="417">
        <f>SUMIF('AH Data Pivot'!$B$3:$B$1320,'Mix Substation Location Summary'!$B1047,'AH Data Pivot'!$G$3:$G$1320)</f>
        <v>0</v>
      </c>
      <c r="AA1047" s="447">
        <f>SUMIF('AH Data Pivot'!$B$3:$B$1320,'Mix Substation Location Summary'!$B1047,'AH Data Pivot'!$G$3:$G$1320)-Z1047</f>
        <v>0</v>
      </c>
      <c r="AE1047" s="417">
        <f>SUMIF('AH Data Pivot'!$B$3:$B$1320,'Mix Substation Location Summary'!$B1047,'AH Data Pivot'!$H$3:$H$1320)</f>
        <v>0</v>
      </c>
      <c r="AF1047" s="454">
        <f>SUMIF('AH Data Pivot'!$B$3:$B$1320,'Mix Substation Location Summary'!$B1047,'AH Data Pivot'!$H$3:$H$1320)-AE1047</f>
        <v>0</v>
      </c>
      <c r="AI1047" s="473">
        <f t="shared" si="80"/>
        <v>1</v>
      </c>
      <c r="AJ1047" s="474" t="str">
        <f t="shared" si="81"/>
        <v/>
      </c>
    </row>
    <row r="1048" spans="2:36" x14ac:dyDescent="0.25">
      <c r="B1048" s="403">
        <v>8095</v>
      </c>
      <c r="C1048" s="403" t="str">
        <f t="shared" ref="C1048:C1112" si="82">IFERROR(MATCH(B1048,$B$4:$B$60,0),"")</f>
        <v/>
      </c>
      <c r="F1048" s="401">
        <f>SUMIF('AH Data Pivot'!$B$3:$B$1320,'Mix Substation Location Summary'!$B1048,'AH Data Pivot'!$C$3:$C$1320)</f>
        <v>23492.67</v>
      </c>
      <c r="G1048" s="447">
        <f>SUMIF('AH Data Pivot'!$B$3:$B$1320,'Mix Substation Location Summary'!$B1048,'AH Data Pivot'!$C$3:$C$1320)-F1048</f>
        <v>0</v>
      </c>
      <c r="K1048" s="401">
        <f>SUMIF('AH Data Pivot'!$B$3:$B$1320,'Mix Substation Location Summary'!$B1048,'AH Data Pivot'!$D$3:$D$1320)</f>
        <v>718411.64000000013</v>
      </c>
      <c r="L1048" s="456">
        <f>SUMIF('AH Data Pivot'!$B$3:$B$1320,'Mix Substation Location Summary'!$B1048,'AH Data Pivot'!$D$3:$D$1320)-K1048</f>
        <v>0</v>
      </c>
      <c r="P1048" s="417">
        <f>SUMIF('AH Data Pivot'!$B$3:$B$1320,'Mix Substation Location Summary'!$B1048,'AH Data Pivot'!$E$3:$E$1320)</f>
        <v>7946800.3400000036</v>
      </c>
      <c r="Q1048" s="451">
        <f>SUMIF('AH Data Pivot'!$B$3:$B$1320,'Mix Substation Location Summary'!$B1048,'AH Data Pivot'!$E$3:$E$1320)-P1048</f>
        <v>0</v>
      </c>
      <c r="U1048" s="417">
        <f>SUMIF('AH Data Pivot'!$B$3:$B$1320,'Mix Substation Location Summary'!$B1048,'AH Data Pivot'!$F$3:$F$1320)</f>
        <v>0</v>
      </c>
      <c r="V1048" s="454">
        <f>SUMIF('AH Data Pivot'!$B$3:$B$1320,'Mix Substation Location Summary'!$B1048,'AH Data Pivot'!$F$3:$F$1320)-U1048</f>
        <v>0</v>
      </c>
      <c r="W1048" s="403"/>
      <c r="Z1048" s="417">
        <f>SUMIF('AH Data Pivot'!$B$3:$B$1320,'Mix Substation Location Summary'!$B1048,'AH Data Pivot'!$G$3:$G$1320)</f>
        <v>0</v>
      </c>
      <c r="AA1048" s="447">
        <f>SUMIF('AH Data Pivot'!$B$3:$B$1320,'Mix Substation Location Summary'!$B1048,'AH Data Pivot'!$G$3:$G$1320)-Z1048</f>
        <v>0</v>
      </c>
      <c r="AE1048" s="417">
        <f>SUMIF('AH Data Pivot'!$B$3:$B$1320,'Mix Substation Location Summary'!$B1048,'AH Data Pivot'!$H$3:$H$1320)</f>
        <v>0</v>
      </c>
      <c r="AF1048" s="454">
        <f>SUMIF('AH Data Pivot'!$B$3:$B$1320,'Mix Substation Location Summary'!$B1048,'AH Data Pivot'!$H$3:$H$1320)-AE1048</f>
        <v>0</v>
      </c>
      <c r="AI1048" s="473">
        <f t="shared" si="80"/>
        <v>1</v>
      </c>
      <c r="AJ1048" s="474" t="str">
        <f t="shared" si="81"/>
        <v/>
      </c>
    </row>
    <row r="1049" spans="2:36" x14ac:dyDescent="0.25">
      <c r="B1049" s="403">
        <v>8096</v>
      </c>
      <c r="C1049" s="403" t="str">
        <f t="shared" si="82"/>
        <v/>
      </c>
      <c r="F1049" s="401">
        <f>SUMIF('AH Data Pivot'!$B$3:$B$1320,'Mix Substation Location Summary'!$B1049,'AH Data Pivot'!$C$3:$C$1320)</f>
        <v>27809.47</v>
      </c>
      <c r="G1049" s="447">
        <f>SUMIF('AH Data Pivot'!$B$3:$B$1320,'Mix Substation Location Summary'!$B1049,'AH Data Pivot'!$C$3:$C$1320)-F1049</f>
        <v>0</v>
      </c>
      <c r="K1049" s="401">
        <f>SUMIF('AH Data Pivot'!$B$3:$B$1320,'Mix Substation Location Summary'!$B1049,'AH Data Pivot'!$D$3:$D$1320)</f>
        <v>1611213.59</v>
      </c>
      <c r="L1049" s="456">
        <f>SUMIF('AH Data Pivot'!$B$3:$B$1320,'Mix Substation Location Summary'!$B1049,'AH Data Pivot'!$D$3:$D$1320)-K1049</f>
        <v>0</v>
      </c>
      <c r="P1049" s="417">
        <f>SUMIF('AH Data Pivot'!$B$3:$B$1320,'Mix Substation Location Summary'!$B1049,'AH Data Pivot'!$E$3:$E$1320)</f>
        <v>9280976.5899999999</v>
      </c>
      <c r="Q1049" s="451">
        <f>SUMIF('AH Data Pivot'!$B$3:$B$1320,'Mix Substation Location Summary'!$B1049,'AH Data Pivot'!$E$3:$E$1320)-P1049</f>
        <v>0</v>
      </c>
      <c r="U1049" s="417">
        <f>SUMIF('AH Data Pivot'!$B$3:$B$1320,'Mix Substation Location Summary'!$B1049,'AH Data Pivot'!$F$3:$F$1320)</f>
        <v>0</v>
      </c>
      <c r="V1049" s="454">
        <f>SUMIF('AH Data Pivot'!$B$3:$B$1320,'Mix Substation Location Summary'!$B1049,'AH Data Pivot'!$F$3:$F$1320)-U1049</f>
        <v>0</v>
      </c>
      <c r="W1049" s="403"/>
      <c r="Z1049" s="417">
        <f>SUMIF('AH Data Pivot'!$B$3:$B$1320,'Mix Substation Location Summary'!$B1049,'AH Data Pivot'!$G$3:$G$1320)</f>
        <v>0</v>
      </c>
      <c r="AA1049" s="447">
        <f>SUMIF('AH Data Pivot'!$B$3:$B$1320,'Mix Substation Location Summary'!$B1049,'AH Data Pivot'!$G$3:$G$1320)-Z1049</f>
        <v>0</v>
      </c>
      <c r="AE1049" s="417">
        <f>SUMIF('AH Data Pivot'!$B$3:$B$1320,'Mix Substation Location Summary'!$B1049,'AH Data Pivot'!$H$3:$H$1320)</f>
        <v>6720.1799999999994</v>
      </c>
      <c r="AF1049" s="454">
        <f>SUMIF('AH Data Pivot'!$B$3:$B$1320,'Mix Substation Location Summary'!$B1049,'AH Data Pivot'!$H$3:$H$1320)-AE1049</f>
        <v>0</v>
      </c>
      <c r="AI1049" s="473">
        <f t="shared" si="80"/>
        <v>1</v>
      </c>
      <c r="AJ1049" s="474">
        <f t="shared" si="81"/>
        <v>1</v>
      </c>
    </row>
    <row r="1050" spans="2:36" x14ac:dyDescent="0.25">
      <c r="B1050" s="403">
        <v>8097</v>
      </c>
      <c r="C1050" s="403" t="str">
        <f t="shared" si="82"/>
        <v/>
      </c>
      <c r="F1050" s="401">
        <f>SUMIF('AH Data Pivot'!$B$3:$B$1320,'Mix Substation Location Summary'!$B1050,'AH Data Pivot'!$C$3:$C$1320)</f>
        <v>4912.76</v>
      </c>
      <c r="G1050" s="447">
        <f>SUMIF('AH Data Pivot'!$B$3:$B$1320,'Mix Substation Location Summary'!$B1050,'AH Data Pivot'!$C$3:$C$1320)-F1050</f>
        <v>0</v>
      </c>
      <c r="K1050" s="401">
        <f>SUMIF('AH Data Pivot'!$B$3:$B$1320,'Mix Substation Location Summary'!$B1050,'AH Data Pivot'!$D$3:$D$1320)</f>
        <v>99723.34</v>
      </c>
      <c r="L1050" s="456">
        <f>SUMIF('AH Data Pivot'!$B$3:$B$1320,'Mix Substation Location Summary'!$B1050,'AH Data Pivot'!$D$3:$D$1320)-K1050</f>
        <v>0</v>
      </c>
      <c r="P1050" s="417">
        <f>SUMIF('AH Data Pivot'!$B$3:$B$1320,'Mix Substation Location Summary'!$B1050,'AH Data Pivot'!$E$3:$E$1320)</f>
        <v>722098.99</v>
      </c>
      <c r="Q1050" s="451">
        <f>SUMIF('AH Data Pivot'!$B$3:$B$1320,'Mix Substation Location Summary'!$B1050,'AH Data Pivot'!$E$3:$E$1320)-P1050</f>
        <v>0</v>
      </c>
      <c r="U1050" s="417">
        <f>SUMIF('AH Data Pivot'!$B$3:$B$1320,'Mix Substation Location Summary'!$B1050,'AH Data Pivot'!$F$3:$F$1320)</f>
        <v>0</v>
      </c>
      <c r="V1050" s="454">
        <f>SUMIF('AH Data Pivot'!$B$3:$B$1320,'Mix Substation Location Summary'!$B1050,'AH Data Pivot'!$F$3:$F$1320)-U1050</f>
        <v>0</v>
      </c>
      <c r="W1050" s="403"/>
      <c r="Z1050" s="417">
        <f>SUMIF('AH Data Pivot'!$B$3:$B$1320,'Mix Substation Location Summary'!$B1050,'AH Data Pivot'!$G$3:$G$1320)</f>
        <v>0</v>
      </c>
      <c r="AA1050" s="447">
        <f>SUMIF('AH Data Pivot'!$B$3:$B$1320,'Mix Substation Location Summary'!$B1050,'AH Data Pivot'!$G$3:$G$1320)-Z1050</f>
        <v>0</v>
      </c>
      <c r="AE1050" s="417">
        <f>SUMIF('AH Data Pivot'!$B$3:$B$1320,'Mix Substation Location Summary'!$B1050,'AH Data Pivot'!$H$3:$H$1320)</f>
        <v>0</v>
      </c>
      <c r="AF1050" s="454">
        <f>SUMIF('AH Data Pivot'!$B$3:$B$1320,'Mix Substation Location Summary'!$B1050,'AH Data Pivot'!$H$3:$H$1320)-AE1050</f>
        <v>0</v>
      </c>
      <c r="AI1050" s="473">
        <f t="shared" si="80"/>
        <v>1</v>
      </c>
      <c r="AJ1050" s="474" t="str">
        <f t="shared" si="81"/>
        <v/>
      </c>
    </row>
    <row r="1051" spans="2:36" x14ac:dyDescent="0.25">
      <c r="B1051" s="403">
        <v>8098</v>
      </c>
      <c r="C1051" s="403" t="str">
        <f t="shared" si="82"/>
        <v/>
      </c>
      <c r="F1051" s="401">
        <f>SUMIF('AH Data Pivot'!$B$3:$B$1320,'Mix Substation Location Summary'!$B1051,'AH Data Pivot'!$C$3:$C$1320)</f>
        <v>189886.25</v>
      </c>
      <c r="G1051" s="447">
        <f>SUMIF('AH Data Pivot'!$B$3:$B$1320,'Mix Substation Location Summary'!$B1051,'AH Data Pivot'!$C$3:$C$1320)-F1051</f>
        <v>0</v>
      </c>
      <c r="K1051" s="401">
        <f>SUMIF('AH Data Pivot'!$B$3:$B$1320,'Mix Substation Location Summary'!$B1051,'AH Data Pivot'!$D$3:$D$1320)</f>
        <v>750020.94</v>
      </c>
      <c r="L1051" s="456">
        <f>SUMIF('AH Data Pivot'!$B$3:$B$1320,'Mix Substation Location Summary'!$B1051,'AH Data Pivot'!$D$3:$D$1320)-K1051</f>
        <v>0</v>
      </c>
      <c r="P1051" s="417">
        <f>SUMIF('AH Data Pivot'!$B$3:$B$1320,'Mix Substation Location Summary'!$B1051,'AH Data Pivot'!$E$3:$E$1320)</f>
        <v>12233350.360000018</v>
      </c>
      <c r="Q1051" s="451">
        <f>SUMIF('AH Data Pivot'!$B$3:$B$1320,'Mix Substation Location Summary'!$B1051,'AH Data Pivot'!$E$3:$E$1320)-P1051</f>
        <v>0</v>
      </c>
      <c r="U1051" s="417">
        <f>SUMIF('AH Data Pivot'!$B$3:$B$1320,'Mix Substation Location Summary'!$B1051,'AH Data Pivot'!$F$3:$F$1320)</f>
        <v>0</v>
      </c>
      <c r="V1051" s="454">
        <f>SUMIF('AH Data Pivot'!$B$3:$B$1320,'Mix Substation Location Summary'!$B1051,'AH Data Pivot'!$F$3:$F$1320)-U1051</f>
        <v>0</v>
      </c>
      <c r="W1051" s="403"/>
      <c r="Z1051" s="417">
        <f>SUMIF('AH Data Pivot'!$B$3:$B$1320,'Mix Substation Location Summary'!$B1051,'AH Data Pivot'!$G$3:$G$1320)</f>
        <v>0</v>
      </c>
      <c r="AA1051" s="447">
        <f>SUMIF('AH Data Pivot'!$B$3:$B$1320,'Mix Substation Location Summary'!$B1051,'AH Data Pivot'!$G$3:$G$1320)-Z1051</f>
        <v>0</v>
      </c>
      <c r="AE1051" s="417">
        <f>SUMIF('AH Data Pivot'!$B$3:$B$1320,'Mix Substation Location Summary'!$B1051,'AH Data Pivot'!$H$3:$H$1320)</f>
        <v>372005.69</v>
      </c>
      <c r="AF1051" s="454">
        <f>SUMIF('AH Data Pivot'!$B$3:$B$1320,'Mix Substation Location Summary'!$B1051,'AH Data Pivot'!$H$3:$H$1320)-AE1051</f>
        <v>0</v>
      </c>
      <c r="AI1051" s="473">
        <f t="shared" si="80"/>
        <v>1</v>
      </c>
      <c r="AJ1051" s="474">
        <f t="shared" si="81"/>
        <v>1</v>
      </c>
    </row>
    <row r="1052" spans="2:36" x14ac:dyDescent="0.25">
      <c r="B1052" s="403">
        <v>8099</v>
      </c>
      <c r="C1052" s="403" t="str">
        <f t="shared" si="82"/>
        <v/>
      </c>
      <c r="F1052" s="401">
        <f>SUMIF('AH Data Pivot'!$B$3:$B$1320,'Mix Substation Location Summary'!$B1052,'AH Data Pivot'!$C$3:$C$1320)</f>
        <v>125966.68000000001</v>
      </c>
      <c r="G1052" s="447">
        <f>SUMIF('AH Data Pivot'!$B$3:$B$1320,'Mix Substation Location Summary'!$B1052,'AH Data Pivot'!$C$3:$C$1320)-F1052</f>
        <v>0</v>
      </c>
      <c r="K1052" s="401">
        <f>SUMIF('AH Data Pivot'!$B$3:$B$1320,'Mix Substation Location Summary'!$B1052,'AH Data Pivot'!$D$3:$D$1320)</f>
        <v>379583.48000000004</v>
      </c>
      <c r="L1052" s="456">
        <f>SUMIF('AH Data Pivot'!$B$3:$B$1320,'Mix Substation Location Summary'!$B1052,'AH Data Pivot'!$D$3:$D$1320)-K1052</f>
        <v>0</v>
      </c>
      <c r="P1052" s="417">
        <f>SUMIF('AH Data Pivot'!$B$3:$B$1320,'Mix Substation Location Summary'!$B1052,'AH Data Pivot'!$E$3:$E$1320)</f>
        <v>12016715.199999997</v>
      </c>
      <c r="Q1052" s="451">
        <f>SUMIF('AH Data Pivot'!$B$3:$B$1320,'Mix Substation Location Summary'!$B1052,'AH Data Pivot'!$E$3:$E$1320)-P1052</f>
        <v>0</v>
      </c>
      <c r="U1052" s="417">
        <f>SUMIF('AH Data Pivot'!$B$3:$B$1320,'Mix Substation Location Summary'!$B1052,'AH Data Pivot'!$F$3:$F$1320)</f>
        <v>0</v>
      </c>
      <c r="V1052" s="454">
        <f>SUMIF('AH Data Pivot'!$B$3:$B$1320,'Mix Substation Location Summary'!$B1052,'AH Data Pivot'!$F$3:$F$1320)-U1052</f>
        <v>0</v>
      </c>
      <c r="W1052" s="403"/>
      <c r="Z1052" s="417">
        <f>SUMIF('AH Data Pivot'!$B$3:$B$1320,'Mix Substation Location Summary'!$B1052,'AH Data Pivot'!$G$3:$G$1320)</f>
        <v>0</v>
      </c>
      <c r="AA1052" s="447">
        <f>SUMIF('AH Data Pivot'!$B$3:$B$1320,'Mix Substation Location Summary'!$B1052,'AH Data Pivot'!$G$3:$G$1320)-Z1052</f>
        <v>0</v>
      </c>
      <c r="AE1052" s="417">
        <f>SUMIF('AH Data Pivot'!$B$3:$B$1320,'Mix Substation Location Summary'!$B1052,'AH Data Pivot'!$H$3:$H$1320)</f>
        <v>0</v>
      </c>
      <c r="AF1052" s="454">
        <f>SUMIF('AH Data Pivot'!$B$3:$B$1320,'Mix Substation Location Summary'!$B1052,'AH Data Pivot'!$H$3:$H$1320)-AE1052</f>
        <v>0</v>
      </c>
      <c r="AI1052" s="473">
        <f t="shared" si="80"/>
        <v>1</v>
      </c>
      <c r="AJ1052" s="474" t="str">
        <f t="shared" si="81"/>
        <v/>
      </c>
    </row>
    <row r="1053" spans="2:36" x14ac:dyDescent="0.25">
      <c r="B1053" s="403">
        <v>8102</v>
      </c>
      <c r="C1053" s="403" t="str">
        <f t="shared" si="82"/>
        <v/>
      </c>
      <c r="F1053" s="401">
        <f>SUMIF('AH Data Pivot'!$B$3:$B$1320,'Mix Substation Location Summary'!$B1053,'AH Data Pivot'!$C$3:$C$1320)</f>
        <v>0</v>
      </c>
      <c r="G1053" s="447">
        <f>SUMIF('AH Data Pivot'!$B$3:$B$1320,'Mix Substation Location Summary'!$B1053,'AH Data Pivot'!$C$3:$C$1320)-F1053</f>
        <v>0</v>
      </c>
      <c r="K1053" s="401">
        <f>SUMIF('AH Data Pivot'!$B$3:$B$1320,'Mix Substation Location Summary'!$B1053,'AH Data Pivot'!$D$3:$D$1320)</f>
        <v>0</v>
      </c>
      <c r="L1053" s="456">
        <f>SUMIF('AH Data Pivot'!$B$3:$B$1320,'Mix Substation Location Summary'!$B1053,'AH Data Pivot'!$D$3:$D$1320)-K1053</f>
        <v>0</v>
      </c>
      <c r="P1053" s="417">
        <f>SUMIF('AH Data Pivot'!$B$3:$B$1320,'Mix Substation Location Summary'!$B1053,'AH Data Pivot'!$E$3:$E$1320)</f>
        <v>20739.25</v>
      </c>
      <c r="Q1053" s="451">
        <f>SUMIF('AH Data Pivot'!$B$3:$B$1320,'Mix Substation Location Summary'!$B1053,'AH Data Pivot'!$E$3:$E$1320)-P1053</f>
        <v>0</v>
      </c>
      <c r="U1053" s="417">
        <f>SUMIF('AH Data Pivot'!$B$3:$B$1320,'Mix Substation Location Summary'!$B1053,'AH Data Pivot'!$F$3:$F$1320)</f>
        <v>735.47</v>
      </c>
      <c r="V1053" s="454">
        <f>SUMIF('AH Data Pivot'!$B$3:$B$1320,'Mix Substation Location Summary'!$B1053,'AH Data Pivot'!$F$3:$F$1320)-U1053</f>
        <v>0</v>
      </c>
      <c r="W1053" s="403"/>
      <c r="Z1053" s="417">
        <f>SUMIF('AH Data Pivot'!$B$3:$B$1320,'Mix Substation Location Summary'!$B1053,'AH Data Pivot'!$G$3:$G$1320)</f>
        <v>19941.810000000001</v>
      </c>
      <c r="AA1053" s="447">
        <f>SUMIF('AH Data Pivot'!$B$3:$B$1320,'Mix Substation Location Summary'!$B1053,'AH Data Pivot'!$G$3:$G$1320)-Z1053</f>
        <v>0</v>
      </c>
      <c r="AE1053" s="417">
        <f>SUMIF('AH Data Pivot'!$B$3:$B$1320,'Mix Substation Location Summary'!$B1053,'AH Data Pivot'!$H$3:$H$1320)</f>
        <v>703694.05999999994</v>
      </c>
      <c r="AF1053" s="454">
        <f>SUMIF('AH Data Pivot'!$B$3:$B$1320,'Mix Substation Location Summary'!$B1053,'AH Data Pivot'!$H$3:$H$1320)-AE1053</f>
        <v>0</v>
      </c>
      <c r="AI1053" s="473" t="str">
        <f t="shared" si="80"/>
        <v/>
      </c>
      <c r="AJ1053" s="474">
        <f t="shared" si="81"/>
        <v>1</v>
      </c>
    </row>
    <row r="1054" spans="2:36" x14ac:dyDescent="0.25">
      <c r="B1054" s="403">
        <v>8103</v>
      </c>
      <c r="C1054" s="403" t="str">
        <f t="shared" si="82"/>
        <v/>
      </c>
      <c r="F1054" s="401">
        <f>SUMIF('AH Data Pivot'!$B$3:$B$1320,'Mix Substation Location Summary'!$B1054,'AH Data Pivot'!$C$3:$C$1320)</f>
        <v>0</v>
      </c>
      <c r="G1054" s="447">
        <f>SUMIF('AH Data Pivot'!$B$3:$B$1320,'Mix Substation Location Summary'!$B1054,'AH Data Pivot'!$C$3:$C$1320)-F1054</f>
        <v>0</v>
      </c>
      <c r="K1054" s="401">
        <f>SUMIF('AH Data Pivot'!$B$3:$B$1320,'Mix Substation Location Summary'!$B1054,'AH Data Pivot'!$D$3:$D$1320)</f>
        <v>0</v>
      </c>
      <c r="L1054" s="456">
        <f>SUMIF('AH Data Pivot'!$B$3:$B$1320,'Mix Substation Location Summary'!$B1054,'AH Data Pivot'!$D$3:$D$1320)-K1054</f>
        <v>0</v>
      </c>
      <c r="P1054" s="417">
        <f>SUMIF('AH Data Pivot'!$B$3:$B$1320,'Mix Substation Location Summary'!$B1054,'AH Data Pivot'!$E$3:$E$1320)</f>
        <v>0</v>
      </c>
      <c r="Q1054" s="451">
        <f>SUMIF('AH Data Pivot'!$B$3:$B$1320,'Mix Substation Location Summary'!$B1054,'AH Data Pivot'!$E$3:$E$1320)-P1054</f>
        <v>0</v>
      </c>
      <c r="U1054" s="417">
        <f>SUMIF('AH Data Pivot'!$B$3:$B$1320,'Mix Substation Location Summary'!$B1054,'AH Data Pivot'!$F$3:$F$1320)</f>
        <v>0</v>
      </c>
      <c r="V1054" s="454">
        <f>SUMIF('AH Data Pivot'!$B$3:$B$1320,'Mix Substation Location Summary'!$B1054,'AH Data Pivot'!$F$3:$F$1320)-U1054</f>
        <v>0</v>
      </c>
      <c r="W1054" s="403"/>
      <c r="Z1054" s="417">
        <f>SUMIF('AH Data Pivot'!$B$3:$B$1320,'Mix Substation Location Summary'!$B1054,'AH Data Pivot'!$G$3:$G$1320)</f>
        <v>0</v>
      </c>
      <c r="AA1054" s="447">
        <f>SUMIF('AH Data Pivot'!$B$3:$B$1320,'Mix Substation Location Summary'!$B1054,'AH Data Pivot'!$G$3:$G$1320)-Z1054</f>
        <v>0</v>
      </c>
      <c r="AE1054" s="417">
        <f>SUMIF('AH Data Pivot'!$B$3:$B$1320,'Mix Substation Location Summary'!$B1054,'AH Data Pivot'!$H$3:$H$1320)</f>
        <v>33698.949999999997</v>
      </c>
      <c r="AF1054" s="454">
        <f>SUMIF('AH Data Pivot'!$B$3:$B$1320,'Mix Substation Location Summary'!$B1054,'AH Data Pivot'!$H$3:$H$1320)-AE1054</f>
        <v>0</v>
      </c>
      <c r="AI1054" s="473" t="str">
        <f t="shared" si="80"/>
        <v/>
      </c>
      <c r="AJ1054" s="474">
        <f t="shared" si="81"/>
        <v>1</v>
      </c>
    </row>
    <row r="1055" spans="2:36" x14ac:dyDescent="0.25">
      <c r="B1055" s="403">
        <v>8104</v>
      </c>
      <c r="C1055" s="403" t="str">
        <f t="shared" si="82"/>
        <v/>
      </c>
      <c r="F1055" s="401">
        <f>SUMIF('AH Data Pivot'!$B$3:$B$1320,'Mix Substation Location Summary'!$B1055,'AH Data Pivot'!$C$3:$C$1320)</f>
        <v>0</v>
      </c>
      <c r="G1055" s="447">
        <f>SUMIF('AH Data Pivot'!$B$3:$B$1320,'Mix Substation Location Summary'!$B1055,'AH Data Pivot'!$C$3:$C$1320)-F1055</f>
        <v>0</v>
      </c>
      <c r="K1055" s="401">
        <f>SUMIF('AH Data Pivot'!$B$3:$B$1320,'Mix Substation Location Summary'!$B1055,'AH Data Pivot'!$D$3:$D$1320)</f>
        <v>-142.16</v>
      </c>
      <c r="L1055" s="456">
        <f>SUMIF('AH Data Pivot'!$B$3:$B$1320,'Mix Substation Location Summary'!$B1055,'AH Data Pivot'!$D$3:$D$1320)-K1055</f>
        <v>0</v>
      </c>
      <c r="P1055" s="417">
        <f>SUMIF('AH Data Pivot'!$B$3:$B$1320,'Mix Substation Location Summary'!$B1055,'AH Data Pivot'!$E$3:$E$1320)</f>
        <v>0</v>
      </c>
      <c r="Q1055" s="451">
        <f>SUMIF('AH Data Pivot'!$B$3:$B$1320,'Mix Substation Location Summary'!$B1055,'AH Data Pivot'!$E$3:$E$1320)-P1055</f>
        <v>0</v>
      </c>
      <c r="U1055" s="417">
        <f>SUMIF('AH Data Pivot'!$B$3:$B$1320,'Mix Substation Location Summary'!$B1055,'AH Data Pivot'!$F$3:$F$1320)</f>
        <v>55705.7</v>
      </c>
      <c r="V1055" s="454">
        <f>SUMIF('AH Data Pivot'!$B$3:$B$1320,'Mix Substation Location Summary'!$B1055,'AH Data Pivot'!$F$3:$F$1320)-U1055</f>
        <v>0</v>
      </c>
      <c r="W1055" s="403"/>
      <c r="Z1055" s="417">
        <f>SUMIF('AH Data Pivot'!$B$3:$B$1320,'Mix Substation Location Summary'!$B1055,'AH Data Pivot'!$G$3:$G$1320)</f>
        <v>63285.020000000004</v>
      </c>
      <c r="AA1055" s="447">
        <f>SUMIF('AH Data Pivot'!$B$3:$B$1320,'Mix Substation Location Summary'!$B1055,'AH Data Pivot'!$G$3:$G$1320)-Z1055</f>
        <v>0</v>
      </c>
      <c r="AE1055" s="417">
        <f>SUMIF('AH Data Pivot'!$B$3:$B$1320,'Mix Substation Location Summary'!$B1055,'AH Data Pivot'!$H$3:$H$1320)</f>
        <v>416987.99</v>
      </c>
      <c r="AF1055" s="454">
        <f>SUMIF('AH Data Pivot'!$B$3:$B$1320,'Mix Substation Location Summary'!$B1055,'AH Data Pivot'!$H$3:$H$1320)-AE1055</f>
        <v>0</v>
      </c>
      <c r="AI1055" s="473">
        <f t="shared" si="80"/>
        <v>1</v>
      </c>
      <c r="AJ1055" s="474">
        <f t="shared" si="81"/>
        <v>1</v>
      </c>
    </row>
    <row r="1056" spans="2:36" x14ac:dyDescent="0.25">
      <c r="B1056" s="403">
        <v>8105</v>
      </c>
      <c r="C1056" s="403" t="str">
        <f t="shared" si="82"/>
        <v/>
      </c>
      <c r="F1056" s="401">
        <f>SUMIF('AH Data Pivot'!$B$3:$B$1320,'Mix Substation Location Summary'!$B1056,'AH Data Pivot'!$C$3:$C$1320)</f>
        <v>0</v>
      </c>
      <c r="G1056" s="447">
        <f>SUMIF('AH Data Pivot'!$B$3:$B$1320,'Mix Substation Location Summary'!$B1056,'AH Data Pivot'!$C$3:$C$1320)-F1056</f>
        <v>0</v>
      </c>
      <c r="K1056" s="401">
        <f>SUMIF('AH Data Pivot'!$B$3:$B$1320,'Mix Substation Location Summary'!$B1056,'AH Data Pivot'!$D$3:$D$1320)</f>
        <v>0</v>
      </c>
      <c r="L1056" s="456">
        <f>SUMIF('AH Data Pivot'!$B$3:$B$1320,'Mix Substation Location Summary'!$B1056,'AH Data Pivot'!$D$3:$D$1320)-K1056</f>
        <v>0</v>
      </c>
      <c r="P1056" s="417">
        <f>SUMIF('AH Data Pivot'!$B$3:$B$1320,'Mix Substation Location Summary'!$B1056,'AH Data Pivot'!$E$3:$E$1320)</f>
        <v>0</v>
      </c>
      <c r="Q1056" s="451">
        <f>SUMIF('AH Data Pivot'!$B$3:$B$1320,'Mix Substation Location Summary'!$B1056,'AH Data Pivot'!$E$3:$E$1320)-P1056</f>
        <v>0</v>
      </c>
      <c r="U1056" s="417">
        <f>SUMIF('AH Data Pivot'!$B$3:$B$1320,'Mix Substation Location Summary'!$B1056,'AH Data Pivot'!$F$3:$F$1320)</f>
        <v>5647.58</v>
      </c>
      <c r="V1056" s="454">
        <f>SUMIF('AH Data Pivot'!$B$3:$B$1320,'Mix Substation Location Summary'!$B1056,'AH Data Pivot'!$F$3:$F$1320)-U1056</f>
        <v>0</v>
      </c>
      <c r="W1056" s="403"/>
      <c r="Z1056" s="417">
        <f>SUMIF('AH Data Pivot'!$B$3:$B$1320,'Mix Substation Location Summary'!$B1056,'AH Data Pivot'!$G$3:$G$1320)</f>
        <v>29056.78</v>
      </c>
      <c r="AA1056" s="447">
        <f>SUMIF('AH Data Pivot'!$B$3:$B$1320,'Mix Substation Location Summary'!$B1056,'AH Data Pivot'!$G$3:$G$1320)-Z1056</f>
        <v>0</v>
      </c>
      <c r="AE1056" s="417">
        <f>SUMIF('AH Data Pivot'!$B$3:$B$1320,'Mix Substation Location Summary'!$B1056,'AH Data Pivot'!$H$3:$H$1320)</f>
        <v>2870.77</v>
      </c>
      <c r="AF1056" s="454">
        <f>SUMIF('AH Data Pivot'!$B$3:$B$1320,'Mix Substation Location Summary'!$B1056,'AH Data Pivot'!$H$3:$H$1320)-AE1056</f>
        <v>0</v>
      </c>
      <c r="AI1056" s="473" t="str">
        <f t="shared" si="80"/>
        <v/>
      </c>
      <c r="AJ1056" s="474">
        <f t="shared" si="81"/>
        <v>1</v>
      </c>
    </row>
    <row r="1057" spans="2:36" x14ac:dyDescent="0.25">
      <c r="B1057" s="403">
        <v>8106</v>
      </c>
      <c r="C1057" s="403" t="str">
        <f t="shared" si="82"/>
        <v/>
      </c>
      <c r="F1057" s="401">
        <f>SUMIF('AH Data Pivot'!$B$3:$B$1320,'Mix Substation Location Summary'!$B1057,'AH Data Pivot'!$C$3:$C$1320)</f>
        <v>0</v>
      </c>
      <c r="G1057" s="447">
        <f>SUMIF('AH Data Pivot'!$B$3:$B$1320,'Mix Substation Location Summary'!$B1057,'AH Data Pivot'!$C$3:$C$1320)-F1057</f>
        <v>0</v>
      </c>
      <c r="K1057" s="401">
        <f>SUMIF('AH Data Pivot'!$B$3:$B$1320,'Mix Substation Location Summary'!$B1057,'AH Data Pivot'!$D$3:$D$1320)</f>
        <v>0</v>
      </c>
      <c r="L1057" s="456">
        <f>SUMIF('AH Data Pivot'!$B$3:$B$1320,'Mix Substation Location Summary'!$B1057,'AH Data Pivot'!$D$3:$D$1320)-K1057</f>
        <v>0</v>
      </c>
      <c r="P1057" s="417">
        <f>SUMIF('AH Data Pivot'!$B$3:$B$1320,'Mix Substation Location Summary'!$B1057,'AH Data Pivot'!$E$3:$E$1320)</f>
        <v>0</v>
      </c>
      <c r="Q1057" s="451">
        <f>SUMIF('AH Data Pivot'!$B$3:$B$1320,'Mix Substation Location Summary'!$B1057,'AH Data Pivot'!$E$3:$E$1320)-P1057</f>
        <v>0</v>
      </c>
      <c r="U1057" s="417">
        <f>SUMIF('AH Data Pivot'!$B$3:$B$1320,'Mix Substation Location Summary'!$B1057,'AH Data Pivot'!$F$3:$F$1320)</f>
        <v>0</v>
      </c>
      <c r="V1057" s="454">
        <f>SUMIF('AH Data Pivot'!$B$3:$B$1320,'Mix Substation Location Summary'!$B1057,'AH Data Pivot'!$F$3:$F$1320)-U1057</f>
        <v>0</v>
      </c>
      <c r="W1057" s="403"/>
      <c r="Z1057" s="417">
        <f>SUMIF('AH Data Pivot'!$B$3:$B$1320,'Mix Substation Location Summary'!$B1057,'AH Data Pivot'!$G$3:$G$1320)</f>
        <v>0</v>
      </c>
      <c r="AA1057" s="447">
        <f>SUMIF('AH Data Pivot'!$B$3:$B$1320,'Mix Substation Location Summary'!$B1057,'AH Data Pivot'!$G$3:$G$1320)-Z1057</f>
        <v>0</v>
      </c>
      <c r="AE1057" s="417">
        <f>SUMIF('AH Data Pivot'!$B$3:$B$1320,'Mix Substation Location Summary'!$B1057,'AH Data Pivot'!$H$3:$H$1320)</f>
        <v>0</v>
      </c>
      <c r="AF1057" s="454">
        <f>SUMIF('AH Data Pivot'!$B$3:$B$1320,'Mix Substation Location Summary'!$B1057,'AH Data Pivot'!$H$3:$H$1320)-AE1057</f>
        <v>0</v>
      </c>
      <c r="AI1057" s="473">
        <f t="shared" si="80"/>
        <v>1</v>
      </c>
      <c r="AJ1057" s="474" t="str">
        <f t="shared" si="81"/>
        <v/>
      </c>
    </row>
    <row r="1058" spans="2:36" x14ac:dyDescent="0.25">
      <c r="B1058" s="403">
        <v>8110</v>
      </c>
      <c r="C1058" s="403" t="str">
        <f t="shared" si="82"/>
        <v/>
      </c>
      <c r="F1058" s="401">
        <f>SUMIF('AH Data Pivot'!$B$3:$B$1320,'Mix Substation Location Summary'!$B1058,'AH Data Pivot'!$C$3:$C$1320)</f>
        <v>0</v>
      </c>
      <c r="G1058" s="447">
        <f>SUMIF('AH Data Pivot'!$B$3:$B$1320,'Mix Substation Location Summary'!$B1058,'AH Data Pivot'!$C$3:$C$1320)-F1058</f>
        <v>0</v>
      </c>
      <c r="K1058" s="401">
        <f>SUMIF('AH Data Pivot'!$B$3:$B$1320,'Mix Substation Location Summary'!$B1058,'AH Data Pivot'!$D$3:$D$1320)</f>
        <v>6894.33</v>
      </c>
      <c r="L1058" s="456">
        <f>SUMIF('AH Data Pivot'!$B$3:$B$1320,'Mix Substation Location Summary'!$B1058,'AH Data Pivot'!$D$3:$D$1320)-K1058</f>
        <v>0</v>
      </c>
      <c r="P1058" s="417">
        <f>SUMIF('AH Data Pivot'!$B$3:$B$1320,'Mix Substation Location Summary'!$B1058,'AH Data Pivot'!$E$3:$E$1320)</f>
        <v>59447.159999999996</v>
      </c>
      <c r="Q1058" s="451">
        <f>SUMIF('AH Data Pivot'!$B$3:$B$1320,'Mix Substation Location Summary'!$B1058,'AH Data Pivot'!$E$3:$E$1320)-P1058</f>
        <v>0</v>
      </c>
      <c r="U1058" s="417">
        <f>SUMIF('AH Data Pivot'!$B$3:$B$1320,'Mix Substation Location Summary'!$B1058,'AH Data Pivot'!$F$3:$F$1320)</f>
        <v>1279.1500000000001</v>
      </c>
      <c r="V1058" s="454">
        <f>SUMIF('AH Data Pivot'!$B$3:$B$1320,'Mix Substation Location Summary'!$B1058,'AH Data Pivot'!$F$3:$F$1320)-U1058</f>
        <v>0</v>
      </c>
      <c r="W1058" s="403"/>
      <c r="Z1058" s="417">
        <f>SUMIF('AH Data Pivot'!$B$3:$B$1320,'Mix Substation Location Summary'!$B1058,'AH Data Pivot'!$G$3:$G$1320)</f>
        <v>44097.399999999994</v>
      </c>
      <c r="AA1058" s="447">
        <f>SUMIF('AH Data Pivot'!$B$3:$B$1320,'Mix Substation Location Summary'!$B1058,'AH Data Pivot'!$G$3:$G$1320)-Z1058</f>
        <v>0</v>
      </c>
      <c r="AE1058" s="417">
        <f>SUMIF('AH Data Pivot'!$B$3:$B$1320,'Mix Substation Location Summary'!$B1058,'AH Data Pivot'!$H$3:$H$1320)</f>
        <v>4045586.7699999996</v>
      </c>
      <c r="AF1058" s="454">
        <f>SUMIF('AH Data Pivot'!$B$3:$B$1320,'Mix Substation Location Summary'!$B1058,'AH Data Pivot'!$H$3:$H$1320)-AE1058</f>
        <v>0</v>
      </c>
      <c r="AI1058" s="473">
        <f t="shared" si="80"/>
        <v>1</v>
      </c>
      <c r="AJ1058" s="474">
        <f t="shared" si="81"/>
        <v>1</v>
      </c>
    </row>
    <row r="1059" spans="2:36" x14ac:dyDescent="0.25">
      <c r="B1059" s="403">
        <v>8113</v>
      </c>
      <c r="C1059" s="403" t="str">
        <f t="shared" si="82"/>
        <v/>
      </c>
      <c r="F1059" s="401">
        <f>SUMIF('AH Data Pivot'!$B$3:$B$1320,'Mix Substation Location Summary'!$B1059,'AH Data Pivot'!$C$3:$C$1320)</f>
        <v>0</v>
      </c>
      <c r="G1059" s="447">
        <f>SUMIF('AH Data Pivot'!$B$3:$B$1320,'Mix Substation Location Summary'!$B1059,'AH Data Pivot'!$C$3:$C$1320)-F1059</f>
        <v>0</v>
      </c>
      <c r="K1059" s="401">
        <f>SUMIF('AH Data Pivot'!$B$3:$B$1320,'Mix Substation Location Summary'!$B1059,'AH Data Pivot'!$D$3:$D$1320)</f>
        <v>22510.77</v>
      </c>
      <c r="L1059" s="456">
        <f>SUMIF('AH Data Pivot'!$B$3:$B$1320,'Mix Substation Location Summary'!$B1059,'AH Data Pivot'!$D$3:$D$1320)-K1059</f>
        <v>0</v>
      </c>
      <c r="P1059" s="417">
        <f>SUMIF('AH Data Pivot'!$B$3:$B$1320,'Mix Substation Location Summary'!$B1059,'AH Data Pivot'!$E$3:$E$1320)</f>
        <v>440016.31000000006</v>
      </c>
      <c r="Q1059" s="451">
        <f>SUMIF('AH Data Pivot'!$B$3:$B$1320,'Mix Substation Location Summary'!$B1059,'AH Data Pivot'!$E$3:$E$1320)-P1059</f>
        <v>0</v>
      </c>
      <c r="U1059" s="417">
        <f>SUMIF('AH Data Pivot'!$B$3:$B$1320,'Mix Substation Location Summary'!$B1059,'AH Data Pivot'!$F$3:$F$1320)</f>
        <v>4124.09</v>
      </c>
      <c r="V1059" s="454">
        <f>SUMIF('AH Data Pivot'!$B$3:$B$1320,'Mix Substation Location Summary'!$B1059,'AH Data Pivot'!$F$3:$F$1320)-U1059</f>
        <v>0</v>
      </c>
      <c r="W1059" s="403"/>
      <c r="Z1059" s="417">
        <f>SUMIF('AH Data Pivot'!$B$3:$B$1320,'Mix Substation Location Summary'!$B1059,'AH Data Pivot'!$G$3:$G$1320)</f>
        <v>144998.44</v>
      </c>
      <c r="AA1059" s="447">
        <f>SUMIF('AH Data Pivot'!$B$3:$B$1320,'Mix Substation Location Summary'!$B1059,'AH Data Pivot'!$G$3:$G$1320)-Z1059</f>
        <v>0</v>
      </c>
      <c r="AE1059" s="417">
        <f>SUMIF('AH Data Pivot'!$B$3:$B$1320,'Mix Substation Location Summary'!$B1059,'AH Data Pivot'!$H$3:$H$1320)</f>
        <v>7411208.7699999949</v>
      </c>
      <c r="AF1059" s="454">
        <f>SUMIF('AH Data Pivot'!$B$3:$B$1320,'Mix Substation Location Summary'!$B1059,'AH Data Pivot'!$H$3:$H$1320)-AE1059</f>
        <v>0</v>
      </c>
      <c r="AI1059" s="473">
        <f t="shared" si="80"/>
        <v>1</v>
      </c>
      <c r="AJ1059" s="474">
        <f t="shared" si="81"/>
        <v>1</v>
      </c>
    </row>
    <row r="1060" spans="2:36" x14ac:dyDescent="0.25">
      <c r="B1060" s="403">
        <v>8117</v>
      </c>
      <c r="C1060" s="403" t="str">
        <f t="shared" si="82"/>
        <v/>
      </c>
      <c r="F1060" s="401">
        <f>SUMIF('AH Data Pivot'!$B$3:$B$1320,'Mix Substation Location Summary'!$B1060,'AH Data Pivot'!$C$3:$C$1320)</f>
        <v>0</v>
      </c>
      <c r="G1060" s="447">
        <f>SUMIF('AH Data Pivot'!$B$3:$B$1320,'Mix Substation Location Summary'!$B1060,'AH Data Pivot'!$C$3:$C$1320)-F1060</f>
        <v>0</v>
      </c>
      <c r="K1060" s="401">
        <f>SUMIF('AH Data Pivot'!$B$3:$B$1320,'Mix Substation Location Summary'!$B1060,'AH Data Pivot'!$D$3:$D$1320)</f>
        <v>0</v>
      </c>
      <c r="L1060" s="456">
        <f>SUMIF('AH Data Pivot'!$B$3:$B$1320,'Mix Substation Location Summary'!$B1060,'AH Data Pivot'!$D$3:$D$1320)-K1060</f>
        <v>0</v>
      </c>
      <c r="P1060" s="417">
        <f>SUMIF('AH Data Pivot'!$B$3:$B$1320,'Mix Substation Location Summary'!$B1060,'AH Data Pivot'!$E$3:$E$1320)</f>
        <v>6702.59</v>
      </c>
      <c r="Q1060" s="451">
        <f>SUMIF('AH Data Pivot'!$B$3:$B$1320,'Mix Substation Location Summary'!$B1060,'AH Data Pivot'!$E$3:$E$1320)-P1060</f>
        <v>0</v>
      </c>
      <c r="U1060" s="417">
        <f>SUMIF('AH Data Pivot'!$B$3:$B$1320,'Mix Substation Location Summary'!$B1060,'AH Data Pivot'!$F$3:$F$1320)</f>
        <v>237.32</v>
      </c>
      <c r="V1060" s="454">
        <f>SUMIF('AH Data Pivot'!$B$3:$B$1320,'Mix Substation Location Summary'!$B1060,'AH Data Pivot'!$F$3:$F$1320)-U1060</f>
        <v>0</v>
      </c>
      <c r="W1060" s="403"/>
      <c r="Z1060" s="417">
        <f>SUMIF('AH Data Pivot'!$B$3:$B$1320,'Mix Substation Location Summary'!$B1060,'AH Data Pivot'!$G$3:$G$1320)</f>
        <v>36490.300000000003</v>
      </c>
      <c r="AA1060" s="447">
        <f>SUMIF('AH Data Pivot'!$B$3:$B$1320,'Mix Substation Location Summary'!$B1060,'AH Data Pivot'!$G$3:$G$1320)-Z1060</f>
        <v>0</v>
      </c>
      <c r="AE1060" s="417">
        <f>SUMIF('AH Data Pivot'!$B$3:$B$1320,'Mix Substation Location Summary'!$B1060,'AH Data Pivot'!$H$3:$H$1320)</f>
        <v>938488.6600000005</v>
      </c>
      <c r="AF1060" s="454">
        <f>SUMIF('AH Data Pivot'!$B$3:$B$1320,'Mix Substation Location Summary'!$B1060,'AH Data Pivot'!$H$3:$H$1320)-AE1060</f>
        <v>0</v>
      </c>
      <c r="AI1060" s="473" t="str">
        <f t="shared" si="80"/>
        <v/>
      </c>
      <c r="AJ1060" s="474">
        <f t="shared" si="81"/>
        <v>1</v>
      </c>
    </row>
    <row r="1061" spans="2:36" x14ac:dyDescent="0.25">
      <c r="B1061" s="403">
        <v>8118</v>
      </c>
      <c r="C1061" s="403" t="str">
        <f t="shared" si="82"/>
        <v/>
      </c>
      <c r="F1061" s="401">
        <f>SUMIF('AH Data Pivot'!$B$3:$B$1320,'Mix Substation Location Summary'!$B1061,'AH Data Pivot'!$C$3:$C$1320)</f>
        <v>0</v>
      </c>
      <c r="G1061" s="447">
        <f>SUMIF('AH Data Pivot'!$B$3:$B$1320,'Mix Substation Location Summary'!$B1061,'AH Data Pivot'!$C$3:$C$1320)-F1061</f>
        <v>0</v>
      </c>
      <c r="K1061" s="401">
        <f>SUMIF('AH Data Pivot'!$B$3:$B$1320,'Mix Substation Location Summary'!$B1061,'AH Data Pivot'!$D$3:$D$1320)</f>
        <v>0</v>
      </c>
      <c r="L1061" s="456">
        <f>SUMIF('AH Data Pivot'!$B$3:$B$1320,'Mix Substation Location Summary'!$B1061,'AH Data Pivot'!$D$3:$D$1320)-K1061</f>
        <v>0</v>
      </c>
      <c r="P1061" s="417">
        <f>SUMIF('AH Data Pivot'!$B$3:$B$1320,'Mix Substation Location Summary'!$B1061,'AH Data Pivot'!$E$3:$E$1320)</f>
        <v>0</v>
      </c>
      <c r="Q1061" s="451">
        <f>SUMIF('AH Data Pivot'!$B$3:$B$1320,'Mix Substation Location Summary'!$B1061,'AH Data Pivot'!$E$3:$E$1320)-P1061</f>
        <v>0</v>
      </c>
      <c r="U1061" s="417">
        <f>SUMIF('AH Data Pivot'!$B$3:$B$1320,'Mix Substation Location Summary'!$B1061,'AH Data Pivot'!$F$3:$F$1320)</f>
        <v>46674.939999999995</v>
      </c>
      <c r="V1061" s="454">
        <f>SUMIF('AH Data Pivot'!$B$3:$B$1320,'Mix Substation Location Summary'!$B1061,'AH Data Pivot'!$F$3:$F$1320)-U1061</f>
        <v>0</v>
      </c>
      <c r="W1061" s="403"/>
      <c r="Z1061" s="417">
        <f>SUMIF('AH Data Pivot'!$B$3:$B$1320,'Mix Substation Location Summary'!$B1061,'AH Data Pivot'!$G$3:$G$1320)</f>
        <v>75121.98</v>
      </c>
      <c r="AA1061" s="447">
        <f>SUMIF('AH Data Pivot'!$B$3:$B$1320,'Mix Substation Location Summary'!$B1061,'AH Data Pivot'!$G$3:$G$1320)-Z1061</f>
        <v>0</v>
      </c>
      <c r="AE1061" s="417">
        <f>SUMIF('AH Data Pivot'!$B$3:$B$1320,'Mix Substation Location Summary'!$B1061,'AH Data Pivot'!$H$3:$H$1320)</f>
        <v>1856567.1800000002</v>
      </c>
      <c r="AF1061" s="454">
        <f>SUMIF('AH Data Pivot'!$B$3:$B$1320,'Mix Substation Location Summary'!$B1061,'AH Data Pivot'!$H$3:$H$1320)-AE1061</f>
        <v>0</v>
      </c>
      <c r="AI1061" s="473" t="str">
        <f t="shared" si="80"/>
        <v/>
      </c>
      <c r="AJ1061" s="474">
        <f t="shared" si="81"/>
        <v>1</v>
      </c>
    </row>
    <row r="1062" spans="2:36" x14ac:dyDescent="0.25">
      <c r="B1062" s="403">
        <v>8119</v>
      </c>
      <c r="C1062" s="403" t="str">
        <f t="shared" si="82"/>
        <v/>
      </c>
      <c r="F1062" s="401">
        <f>SUMIF('AH Data Pivot'!$B$3:$B$1320,'Mix Substation Location Summary'!$B1062,'AH Data Pivot'!$C$3:$C$1320)</f>
        <v>0</v>
      </c>
      <c r="G1062" s="447">
        <f>SUMIF('AH Data Pivot'!$B$3:$B$1320,'Mix Substation Location Summary'!$B1062,'AH Data Pivot'!$C$3:$C$1320)-F1062</f>
        <v>0</v>
      </c>
      <c r="K1062" s="401">
        <f>SUMIF('AH Data Pivot'!$B$3:$B$1320,'Mix Substation Location Summary'!$B1062,'AH Data Pivot'!$D$3:$D$1320)</f>
        <v>0</v>
      </c>
      <c r="L1062" s="456">
        <f>SUMIF('AH Data Pivot'!$B$3:$B$1320,'Mix Substation Location Summary'!$B1062,'AH Data Pivot'!$D$3:$D$1320)-K1062</f>
        <v>0</v>
      </c>
      <c r="P1062" s="417">
        <f>SUMIF('AH Data Pivot'!$B$3:$B$1320,'Mix Substation Location Summary'!$B1062,'AH Data Pivot'!$E$3:$E$1320)</f>
        <v>0</v>
      </c>
      <c r="Q1062" s="451">
        <f>SUMIF('AH Data Pivot'!$B$3:$B$1320,'Mix Substation Location Summary'!$B1062,'AH Data Pivot'!$E$3:$E$1320)-P1062</f>
        <v>0</v>
      </c>
      <c r="U1062" s="417">
        <f>SUMIF('AH Data Pivot'!$B$3:$B$1320,'Mix Substation Location Summary'!$B1062,'AH Data Pivot'!$F$3:$F$1320)</f>
        <v>202.59</v>
      </c>
      <c r="V1062" s="454">
        <f>SUMIF('AH Data Pivot'!$B$3:$B$1320,'Mix Substation Location Summary'!$B1062,'AH Data Pivot'!$F$3:$F$1320)-U1062</f>
        <v>0</v>
      </c>
      <c r="W1062" s="403"/>
      <c r="Z1062" s="417">
        <f>SUMIF('AH Data Pivot'!$B$3:$B$1320,'Mix Substation Location Summary'!$B1062,'AH Data Pivot'!$G$3:$G$1320)</f>
        <v>54479.75</v>
      </c>
      <c r="AA1062" s="447">
        <f>SUMIF('AH Data Pivot'!$B$3:$B$1320,'Mix Substation Location Summary'!$B1062,'AH Data Pivot'!$G$3:$G$1320)-Z1062</f>
        <v>0</v>
      </c>
      <c r="AE1062" s="417">
        <f>SUMIF('AH Data Pivot'!$B$3:$B$1320,'Mix Substation Location Summary'!$B1062,'AH Data Pivot'!$H$3:$H$1320)</f>
        <v>756119.46000000008</v>
      </c>
      <c r="AF1062" s="454">
        <f>SUMIF('AH Data Pivot'!$B$3:$B$1320,'Mix Substation Location Summary'!$B1062,'AH Data Pivot'!$H$3:$H$1320)-AE1062</f>
        <v>0</v>
      </c>
      <c r="AI1062" s="473" t="str">
        <f t="shared" si="80"/>
        <v/>
      </c>
      <c r="AJ1062" s="474">
        <f t="shared" si="81"/>
        <v>1</v>
      </c>
    </row>
    <row r="1063" spans="2:36" x14ac:dyDescent="0.25">
      <c r="B1063" s="403">
        <v>8120</v>
      </c>
      <c r="C1063" s="403" t="str">
        <f t="shared" si="82"/>
        <v/>
      </c>
      <c r="F1063" s="401">
        <f>SUMIF('AH Data Pivot'!$B$3:$B$1320,'Mix Substation Location Summary'!$B1063,'AH Data Pivot'!$C$3:$C$1320)</f>
        <v>0</v>
      </c>
      <c r="G1063" s="447">
        <f>SUMIF('AH Data Pivot'!$B$3:$B$1320,'Mix Substation Location Summary'!$B1063,'AH Data Pivot'!$C$3:$C$1320)-F1063</f>
        <v>0</v>
      </c>
      <c r="K1063" s="401">
        <f>SUMIF('AH Data Pivot'!$B$3:$B$1320,'Mix Substation Location Summary'!$B1063,'AH Data Pivot'!$D$3:$D$1320)</f>
        <v>15598.21</v>
      </c>
      <c r="L1063" s="456">
        <f>SUMIF('AH Data Pivot'!$B$3:$B$1320,'Mix Substation Location Summary'!$B1063,'AH Data Pivot'!$D$3:$D$1320)-K1063</f>
        <v>0</v>
      </c>
      <c r="P1063" s="417">
        <f>SUMIF('AH Data Pivot'!$B$3:$B$1320,'Mix Substation Location Summary'!$B1063,'AH Data Pivot'!$E$3:$E$1320)</f>
        <v>0</v>
      </c>
      <c r="Q1063" s="451">
        <f>SUMIF('AH Data Pivot'!$B$3:$B$1320,'Mix Substation Location Summary'!$B1063,'AH Data Pivot'!$E$3:$E$1320)-P1063</f>
        <v>0</v>
      </c>
      <c r="U1063" s="417">
        <f>SUMIF('AH Data Pivot'!$B$3:$B$1320,'Mix Substation Location Summary'!$B1063,'AH Data Pivot'!$F$3:$F$1320)</f>
        <v>0</v>
      </c>
      <c r="V1063" s="454">
        <f>SUMIF('AH Data Pivot'!$B$3:$B$1320,'Mix Substation Location Summary'!$B1063,'AH Data Pivot'!$F$3:$F$1320)-U1063</f>
        <v>0</v>
      </c>
      <c r="W1063" s="403"/>
      <c r="Z1063" s="417">
        <f>SUMIF('AH Data Pivot'!$B$3:$B$1320,'Mix Substation Location Summary'!$B1063,'AH Data Pivot'!$G$3:$G$1320)</f>
        <v>8386.94</v>
      </c>
      <c r="AA1063" s="447">
        <f>SUMIF('AH Data Pivot'!$B$3:$B$1320,'Mix Substation Location Summary'!$B1063,'AH Data Pivot'!$G$3:$G$1320)-Z1063</f>
        <v>0</v>
      </c>
      <c r="AE1063" s="417">
        <f>SUMIF('AH Data Pivot'!$B$3:$B$1320,'Mix Substation Location Summary'!$B1063,'AH Data Pivot'!$H$3:$H$1320)</f>
        <v>707265.58000000031</v>
      </c>
      <c r="AF1063" s="454">
        <f>SUMIF('AH Data Pivot'!$B$3:$B$1320,'Mix Substation Location Summary'!$B1063,'AH Data Pivot'!$H$3:$H$1320)-AE1063</f>
        <v>0</v>
      </c>
      <c r="AI1063" s="473">
        <f t="shared" si="80"/>
        <v>1</v>
      </c>
      <c r="AJ1063" s="474">
        <f t="shared" si="81"/>
        <v>1</v>
      </c>
    </row>
    <row r="1064" spans="2:36" x14ac:dyDescent="0.25">
      <c r="B1064" s="403">
        <v>8121</v>
      </c>
      <c r="C1064" s="403" t="str">
        <f t="shared" si="82"/>
        <v/>
      </c>
      <c r="F1064" s="401">
        <f>SUMIF('AH Data Pivot'!$B$3:$B$1320,'Mix Substation Location Summary'!$B1064,'AH Data Pivot'!$C$3:$C$1320)</f>
        <v>0</v>
      </c>
      <c r="G1064" s="447">
        <f>SUMIF('AH Data Pivot'!$B$3:$B$1320,'Mix Substation Location Summary'!$B1064,'AH Data Pivot'!$C$3:$C$1320)-F1064</f>
        <v>0</v>
      </c>
      <c r="K1064" s="401">
        <f>SUMIF('AH Data Pivot'!$B$3:$B$1320,'Mix Substation Location Summary'!$B1064,'AH Data Pivot'!$D$3:$D$1320)</f>
        <v>0</v>
      </c>
      <c r="L1064" s="456">
        <f>SUMIF('AH Data Pivot'!$B$3:$B$1320,'Mix Substation Location Summary'!$B1064,'AH Data Pivot'!$D$3:$D$1320)-K1064</f>
        <v>0</v>
      </c>
      <c r="P1064" s="417">
        <f>SUMIF('AH Data Pivot'!$B$3:$B$1320,'Mix Substation Location Summary'!$B1064,'AH Data Pivot'!$E$3:$E$1320)</f>
        <v>0</v>
      </c>
      <c r="Q1064" s="451">
        <f>SUMIF('AH Data Pivot'!$B$3:$B$1320,'Mix Substation Location Summary'!$B1064,'AH Data Pivot'!$E$3:$E$1320)-P1064</f>
        <v>0</v>
      </c>
      <c r="U1064" s="417">
        <f>SUMIF('AH Data Pivot'!$B$3:$B$1320,'Mix Substation Location Summary'!$B1064,'AH Data Pivot'!$F$3:$F$1320)</f>
        <v>97.65</v>
      </c>
      <c r="V1064" s="454">
        <f>SUMIF('AH Data Pivot'!$B$3:$B$1320,'Mix Substation Location Summary'!$B1064,'AH Data Pivot'!$F$3:$F$1320)-U1064</f>
        <v>0</v>
      </c>
      <c r="W1064" s="403"/>
      <c r="Z1064" s="417">
        <f>SUMIF('AH Data Pivot'!$B$3:$B$1320,'Mix Substation Location Summary'!$B1064,'AH Data Pivot'!$G$3:$G$1320)</f>
        <v>0</v>
      </c>
      <c r="AA1064" s="447">
        <f>SUMIF('AH Data Pivot'!$B$3:$B$1320,'Mix Substation Location Summary'!$B1064,'AH Data Pivot'!$G$3:$G$1320)-Z1064</f>
        <v>0</v>
      </c>
      <c r="AE1064" s="417">
        <f>SUMIF('AH Data Pivot'!$B$3:$B$1320,'Mix Substation Location Summary'!$B1064,'AH Data Pivot'!$H$3:$H$1320)</f>
        <v>216416.28</v>
      </c>
      <c r="AF1064" s="454">
        <f>SUMIF('AH Data Pivot'!$B$3:$B$1320,'Mix Substation Location Summary'!$B1064,'AH Data Pivot'!$H$3:$H$1320)-AE1064</f>
        <v>0</v>
      </c>
      <c r="AI1064" s="473" t="str">
        <f t="shared" si="80"/>
        <v/>
      </c>
      <c r="AJ1064" s="474">
        <f t="shared" si="81"/>
        <v>1</v>
      </c>
    </row>
    <row r="1065" spans="2:36" x14ac:dyDescent="0.25">
      <c r="B1065" s="403">
        <v>8123</v>
      </c>
      <c r="C1065" s="403" t="str">
        <f t="shared" si="82"/>
        <v/>
      </c>
      <c r="F1065" s="401">
        <f>SUMIF('AH Data Pivot'!$B$3:$B$1320,'Mix Substation Location Summary'!$B1065,'AH Data Pivot'!$C$3:$C$1320)</f>
        <v>0</v>
      </c>
      <c r="G1065" s="447">
        <f>SUMIF('AH Data Pivot'!$B$3:$B$1320,'Mix Substation Location Summary'!$B1065,'AH Data Pivot'!$C$3:$C$1320)-F1065</f>
        <v>0</v>
      </c>
      <c r="K1065" s="401">
        <f>SUMIF('AH Data Pivot'!$B$3:$B$1320,'Mix Substation Location Summary'!$B1065,'AH Data Pivot'!$D$3:$D$1320)</f>
        <v>0</v>
      </c>
      <c r="L1065" s="456">
        <f>SUMIF('AH Data Pivot'!$B$3:$B$1320,'Mix Substation Location Summary'!$B1065,'AH Data Pivot'!$D$3:$D$1320)-K1065</f>
        <v>0</v>
      </c>
      <c r="P1065" s="417">
        <f>SUMIF('AH Data Pivot'!$B$3:$B$1320,'Mix Substation Location Summary'!$B1065,'AH Data Pivot'!$E$3:$E$1320)</f>
        <v>0</v>
      </c>
      <c r="Q1065" s="451">
        <f>SUMIF('AH Data Pivot'!$B$3:$B$1320,'Mix Substation Location Summary'!$B1065,'AH Data Pivot'!$E$3:$E$1320)-P1065</f>
        <v>0</v>
      </c>
      <c r="U1065" s="417">
        <f>SUMIF('AH Data Pivot'!$B$3:$B$1320,'Mix Substation Location Summary'!$B1065,'AH Data Pivot'!$F$3:$F$1320)</f>
        <v>660.72</v>
      </c>
      <c r="V1065" s="454">
        <f>SUMIF('AH Data Pivot'!$B$3:$B$1320,'Mix Substation Location Summary'!$B1065,'AH Data Pivot'!$F$3:$F$1320)-U1065</f>
        <v>0</v>
      </c>
      <c r="W1065" s="403"/>
      <c r="Z1065" s="417">
        <f>SUMIF('AH Data Pivot'!$B$3:$B$1320,'Mix Substation Location Summary'!$B1065,'AH Data Pivot'!$G$3:$G$1320)</f>
        <v>27262.129999999997</v>
      </c>
      <c r="AA1065" s="447">
        <f>SUMIF('AH Data Pivot'!$B$3:$B$1320,'Mix Substation Location Summary'!$B1065,'AH Data Pivot'!$G$3:$G$1320)-Z1065</f>
        <v>0</v>
      </c>
      <c r="AE1065" s="417">
        <f>SUMIF('AH Data Pivot'!$B$3:$B$1320,'Mix Substation Location Summary'!$B1065,'AH Data Pivot'!$H$3:$H$1320)</f>
        <v>2642526.5500000003</v>
      </c>
      <c r="AF1065" s="454">
        <f>SUMIF('AH Data Pivot'!$B$3:$B$1320,'Mix Substation Location Summary'!$B1065,'AH Data Pivot'!$H$3:$H$1320)-AE1065</f>
        <v>0</v>
      </c>
      <c r="AI1065" s="473" t="str">
        <f t="shared" si="80"/>
        <v/>
      </c>
      <c r="AJ1065" s="474">
        <f t="shared" si="81"/>
        <v>1</v>
      </c>
    </row>
    <row r="1066" spans="2:36" x14ac:dyDescent="0.25">
      <c r="B1066" s="403">
        <v>8124</v>
      </c>
      <c r="C1066" s="403" t="str">
        <f t="shared" si="82"/>
        <v/>
      </c>
      <c r="F1066" s="401">
        <f>SUMIF('AH Data Pivot'!$B$3:$B$1320,'Mix Substation Location Summary'!$B1066,'AH Data Pivot'!$C$3:$C$1320)</f>
        <v>0</v>
      </c>
      <c r="G1066" s="447">
        <f>SUMIF('AH Data Pivot'!$B$3:$B$1320,'Mix Substation Location Summary'!$B1066,'AH Data Pivot'!$C$3:$C$1320)-F1066</f>
        <v>0</v>
      </c>
      <c r="K1066" s="401">
        <f>SUMIF('AH Data Pivot'!$B$3:$B$1320,'Mix Substation Location Summary'!$B1066,'AH Data Pivot'!$D$3:$D$1320)</f>
        <v>0</v>
      </c>
      <c r="L1066" s="456">
        <f>SUMIF('AH Data Pivot'!$B$3:$B$1320,'Mix Substation Location Summary'!$B1066,'AH Data Pivot'!$D$3:$D$1320)-K1066</f>
        <v>0</v>
      </c>
      <c r="P1066" s="417">
        <f>SUMIF('AH Data Pivot'!$B$3:$B$1320,'Mix Substation Location Summary'!$B1066,'AH Data Pivot'!$E$3:$E$1320)</f>
        <v>0</v>
      </c>
      <c r="Q1066" s="451">
        <f>SUMIF('AH Data Pivot'!$B$3:$B$1320,'Mix Substation Location Summary'!$B1066,'AH Data Pivot'!$E$3:$E$1320)-P1066</f>
        <v>0</v>
      </c>
      <c r="U1066" s="417">
        <f>SUMIF('AH Data Pivot'!$B$3:$B$1320,'Mix Substation Location Summary'!$B1066,'AH Data Pivot'!$F$3:$F$1320)</f>
        <v>3158.84</v>
      </c>
      <c r="V1066" s="454">
        <f>SUMIF('AH Data Pivot'!$B$3:$B$1320,'Mix Substation Location Summary'!$B1066,'AH Data Pivot'!$F$3:$F$1320)-U1066</f>
        <v>0</v>
      </c>
      <c r="W1066" s="403"/>
      <c r="Z1066" s="417">
        <f>SUMIF('AH Data Pivot'!$B$3:$B$1320,'Mix Substation Location Summary'!$B1066,'AH Data Pivot'!$G$3:$G$1320)</f>
        <v>63171.13</v>
      </c>
      <c r="AA1066" s="447">
        <f>SUMIF('AH Data Pivot'!$B$3:$B$1320,'Mix Substation Location Summary'!$B1066,'AH Data Pivot'!$G$3:$G$1320)-Z1066</f>
        <v>0</v>
      </c>
      <c r="AE1066" s="417">
        <f>SUMIF('AH Data Pivot'!$B$3:$B$1320,'Mix Substation Location Summary'!$B1066,'AH Data Pivot'!$H$3:$H$1320)</f>
        <v>2050420.4899999998</v>
      </c>
      <c r="AF1066" s="454">
        <f>SUMIF('AH Data Pivot'!$B$3:$B$1320,'Mix Substation Location Summary'!$B1066,'AH Data Pivot'!$H$3:$H$1320)-AE1066</f>
        <v>0</v>
      </c>
      <c r="AI1066" s="473" t="str">
        <f t="shared" si="80"/>
        <v/>
      </c>
      <c r="AJ1066" s="474">
        <f t="shared" si="81"/>
        <v>1</v>
      </c>
    </row>
    <row r="1067" spans="2:36" x14ac:dyDescent="0.25">
      <c r="B1067" s="403">
        <v>8126</v>
      </c>
      <c r="C1067" s="403" t="str">
        <f t="shared" si="82"/>
        <v/>
      </c>
      <c r="F1067" s="401">
        <f>SUMIF('AH Data Pivot'!$B$3:$B$1320,'Mix Substation Location Summary'!$B1067,'AH Data Pivot'!$C$3:$C$1320)</f>
        <v>0</v>
      </c>
      <c r="G1067" s="447">
        <f>SUMIF('AH Data Pivot'!$B$3:$B$1320,'Mix Substation Location Summary'!$B1067,'AH Data Pivot'!$C$3:$C$1320)-F1067</f>
        <v>0</v>
      </c>
      <c r="K1067" s="401">
        <f>SUMIF('AH Data Pivot'!$B$3:$B$1320,'Mix Substation Location Summary'!$B1067,'AH Data Pivot'!$D$3:$D$1320)</f>
        <v>0</v>
      </c>
      <c r="L1067" s="456">
        <f>SUMIF('AH Data Pivot'!$B$3:$B$1320,'Mix Substation Location Summary'!$B1067,'AH Data Pivot'!$D$3:$D$1320)-K1067</f>
        <v>0</v>
      </c>
      <c r="P1067" s="417">
        <f>SUMIF('AH Data Pivot'!$B$3:$B$1320,'Mix Substation Location Summary'!$B1067,'AH Data Pivot'!$E$3:$E$1320)</f>
        <v>0</v>
      </c>
      <c r="Q1067" s="451">
        <f>SUMIF('AH Data Pivot'!$B$3:$B$1320,'Mix Substation Location Summary'!$B1067,'AH Data Pivot'!$E$3:$E$1320)-P1067</f>
        <v>0</v>
      </c>
      <c r="U1067" s="417">
        <f>SUMIF('AH Data Pivot'!$B$3:$B$1320,'Mix Substation Location Summary'!$B1067,'AH Data Pivot'!$F$3:$F$1320)</f>
        <v>191175.81</v>
      </c>
      <c r="V1067" s="454">
        <f>SUMIF('AH Data Pivot'!$B$3:$B$1320,'Mix Substation Location Summary'!$B1067,'AH Data Pivot'!$F$3:$F$1320)-U1067</f>
        <v>0</v>
      </c>
      <c r="W1067" s="403"/>
      <c r="Z1067" s="417">
        <f>SUMIF('AH Data Pivot'!$B$3:$B$1320,'Mix Substation Location Summary'!$B1067,'AH Data Pivot'!$G$3:$G$1320)</f>
        <v>0</v>
      </c>
      <c r="AA1067" s="447">
        <f>SUMIF('AH Data Pivot'!$B$3:$B$1320,'Mix Substation Location Summary'!$B1067,'AH Data Pivot'!$G$3:$G$1320)-Z1067</f>
        <v>0</v>
      </c>
      <c r="AE1067" s="417">
        <f>SUMIF('AH Data Pivot'!$B$3:$B$1320,'Mix Substation Location Summary'!$B1067,'AH Data Pivot'!$H$3:$H$1320)</f>
        <v>6479.41</v>
      </c>
      <c r="AF1067" s="454">
        <f>SUMIF('AH Data Pivot'!$B$3:$B$1320,'Mix Substation Location Summary'!$B1067,'AH Data Pivot'!$H$3:$H$1320)-AE1067</f>
        <v>0</v>
      </c>
      <c r="AI1067" s="473" t="str">
        <f t="shared" si="80"/>
        <v/>
      </c>
      <c r="AJ1067" s="474">
        <f t="shared" si="81"/>
        <v>1</v>
      </c>
    </row>
    <row r="1068" spans="2:36" x14ac:dyDescent="0.25">
      <c r="B1068" s="403">
        <v>8130</v>
      </c>
      <c r="C1068" s="403" t="str">
        <f t="shared" si="82"/>
        <v/>
      </c>
      <c r="F1068" s="401">
        <f>SUMIF('AH Data Pivot'!$B$3:$B$1320,'Mix Substation Location Summary'!$B1068,'AH Data Pivot'!$C$3:$C$1320)</f>
        <v>0</v>
      </c>
      <c r="G1068" s="447">
        <f>SUMIF('AH Data Pivot'!$B$3:$B$1320,'Mix Substation Location Summary'!$B1068,'AH Data Pivot'!$C$3:$C$1320)-F1068</f>
        <v>0</v>
      </c>
      <c r="K1068" s="401">
        <f>SUMIF('AH Data Pivot'!$B$3:$B$1320,'Mix Substation Location Summary'!$B1068,'AH Data Pivot'!$D$3:$D$1320)</f>
        <v>0</v>
      </c>
      <c r="L1068" s="456">
        <f>SUMIF('AH Data Pivot'!$B$3:$B$1320,'Mix Substation Location Summary'!$B1068,'AH Data Pivot'!$D$3:$D$1320)-K1068</f>
        <v>0</v>
      </c>
      <c r="P1068" s="417">
        <f>SUMIF('AH Data Pivot'!$B$3:$B$1320,'Mix Substation Location Summary'!$B1068,'AH Data Pivot'!$E$3:$E$1320)</f>
        <v>0</v>
      </c>
      <c r="Q1068" s="451">
        <f>SUMIF('AH Data Pivot'!$B$3:$B$1320,'Mix Substation Location Summary'!$B1068,'AH Data Pivot'!$E$3:$E$1320)-P1068</f>
        <v>0</v>
      </c>
      <c r="U1068" s="417">
        <f>SUMIF('AH Data Pivot'!$B$3:$B$1320,'Mix Substation Location Summary'!$B1068,'AH Data Pivot'!$F$3:$F$1320)</f>
        <v>0</v>
      </c>
      <c r="V1068" s="454">
        <f>SUMIF('AH Data Pivot'!$B$3:$B$1320,'Mix Substation Location Summary'!$B1068,'AH Data Pivot'!$F$3:$F$1320)-U1068</f>
        <v>0</v>
      </c>
      <c r="W1068" s="403"/>
      <c r="Z1068" s="417">
        <f>SUMIF('AH Data Pivot'!$B$3:$B$1320,'Mix Substation Location Summary'!$B1068,'AH Data Pivot'!$G$3:$G$1320)</f>
        <v>382.16</v>
      </c>
      <c r="AA1068" s="447">
        <f>SUMIF('AH Data Pivot'!$B$3:$B$1320,'Mix Substation Location Summary'!$B1068,'AH Data Pivot'!$G$3:$G$1320)-Z1068</f>
        <v>0</v>
      </c>
      <c r="AE1068" s="417">
        <f>SUMIF('AH Data Pivot'!$B$3:$B$1320,'Mix Substation Location Summary'!$B1068,'AH Data Pivot'!$H$3:$H$1320)</f>
        <v>278616.93999999994</v>
      </c>
      <c r="AF1068" s="454">
        <f>SUMIF('AH Data Pivot'!$B$3:$B$1320,'Mix Substation Location Summary'!$B1068,'AH Data Pivot'!$H$3:$H$1320)-AE1068</f>
        <v>0</v>
      </c>
      <c r="AI1068" s="473">
        <f t="shared" si="80"/>
        <v>1</v>
      </c>
      <c r="AJ1068" s="474">
        <f t="shared" si="81"/>
        <v>1</v>
      </c>
    </row>
    <row r="1069" spans="2:36" x14ac:dyDescent="0.25">
      <c r="B1069" s="403">
        <v>8132</v>
      </c>
      <c r="C1069" s="403" t="str">
        <f t="shared" si="82"/>
        <v/>
      </c>
      <c r="F1069" s="401">
        <f>SUMIF('AH Data Pivot'!$B$3:$B$1320,'Mix Substation Location Summary'!$B1069,'AH Data Pivot'!$C$3:$C$1320)</f>
        <v>0</v>
      </c>
      <c r="G1069" s="447">
        <f>SUMIF('AH Data Pivot'!$B$3:$B$1320,'Mix Substation Location Summary'!$B1069,'AH Data Pivot'!$C$3:$C$1320)-F1069</f>
        <v>0</v>
      </c>
      <c r="K1069" s="401">
        <f>SUMIF('AH Data Pivot'!$B$3:$B$1320,'Mix Substation Location Summary'!$B1069,'AH Data Pivot'!$D$3:$D$1320)</f>
        <v>6894.33</v>
      </c>
      <c r="L1069" s="456">
        <f>SUMIF('AH Data Pivot'!$B$3:$B$1320,'Mix Substation Location Summary'!$B1069,'AH Data Pivot'!$D$3:$D$1320)-K1069</f>
        <v>0</v>
      </c>
      <c r="P1069" s="417">
        <f>SUMIF('AH Data Pivot'!$B$3:$B$1320,'Mix Substation Location Summary'!$B1069,'AH Data Pivot'!$E$3:$E$1320)</f>
        <v>18164.52</v>
      </c>
      <c r="Q1069" s="451">
        <f>SUMIF('AH Data Pivot'!$B$3:$B$1320,'Mix Substation Location Summary'!$B1069,'AH Data Pivot'!$E$3:$E$1320)-P1069</f>
        <v>0</v>
      </c>
      <c r="U1069" s="417">
        <f>SUMIF('AH Data Pivot'!$B$3:$B$1320,'Mix Substation Location Summary'!$B1069,'AH Data Pivot'!$F$3:$F$1320)</f>
        <v>29661.41</v>
      </c>
      <c r="V1069" s="454">
        <f>SUMIF('AH Data Pivot'!$B$3:$B$1320,'Mix Substation Location Summary'!$B1069,'AH Data Pivot'!$F$3:$F$1320)-U1069</f>
        <v>0</v>
      </c>
      <c r="W1069" s="403"/>
      <c r="Z1069" s="417">
        <f>SUMIF('AH Data Pivot'!$B$3:$B$1320,'Mix Substation Location Summary'!$B1069,'AH Data Pivot'!$G$3:$G$1320)</f>
        <v>94518.9</v>
      </c>
      <c r="AA1069" s="447">
        <f>SUMIF('AH Data Pivot'!$B$3:$B$1320,'Mix Substation Location Summary'!$B1069,'AH Data Pivot'!$G$3:$G$1320)-Z1069</f>
        <v>0</v>
      </c>
      <c r="AE1069" s="417">
        <f>SUMIF('AH Data Pivot'!$B$3:$B$1320,'Mix Substation Location Summary'!$B1069,'AH Data Pivot'!$H$3:$H$1320)</f>
        <v>5678582.4799999995</v>
      </c>
      <c r="AF1069" s="454">
        <f>SUMIF('AH Data Pivot'!$B$3:$B$1320,'Mix Substation Location Summary'!$B1069,'AH Data Pivot'!$H$3:$H$1320)-AE1069</f>
        <v>0</v>
      </c>
      <c r="AI1069" s="473">
        <f t="shared" si="80"/>
        <v>1</v>
      </c>
      <c r="AJ1069" s="474">
        <f t="shared" si="81"/>
        <v>1</v>
      </c>
    </row>
    <row r="1070" spans="2:36" x14ac:dyDescent="0.25">
      <c r="B1070" s="403">
        <v>8133</v>
      </c>
      <c r="C1070" s="403" t="str">
        <f t="shared" si="82"/>
        <v/>
      </c>
      <c r="F1070" s="401">
        <f>SUMIF('AH Data Pivot'!$B$3:$B$1320,'Mix Substation Location Summary'!$B1070,'AH Data Pivot'!$C$3:$C$1320)</f>
        <v>0</v>
      </c>
      <c r="G1070" s="447">
        <f>SUMIF('AH Data Pivot'!$B$3:$B$1320,'Mix Substation Location Summary'!$B1070,'AH Data Pivot'!$C$3:$C$1320)-F1070</f>
        <v>0</v>
      </c>
      <c r="K1070" s="401">
        <f>SUMIF('AH Data Pivot'!$B$3:$B$1320,'Mix Substation Location Summary'!$B1070,'AH Data Pivot'!$D$3:$D$1320)</f>
        <v>0</v>
      </c>
      <c r="L1070" s="456">
        <f>SUMIF('AH Data Pivot'!$B$3:$B$1320,'Mix Substation Location Summary'!$B1070,'AH Data Pivot'!$D$3:$D$1320)-K1070</f>
        <v>0</v>
      </c>
      <c r="P1070" s="417">
        <f>SUMIF('AH Data Pivot'!$B$3:$B$1320,'Mix Substation Location Summary'!$B1070,'AH Data Pivot'!$E$3:$E$1320)</f>
        <v>0</v>
      </c>
      <c r="Q1070" s="451">
        <f>SUMIF('AH Data Pivot'!$B$3:$B$1320,'Mix Substation Location Summary'!$B1070,'AH Data Pivot'!$E$3:$E$1320)-P1070</f>
        <v>0</v>
      </c>
      <c r="U1070" s="417">
        <f>SUMIF('AH Data Pivot'!$B$3:$B$1320,'Mix Substation Location Summary'!$B1070,'AH Data Pivot'!$F$3:$F$1320)</f>
        <v>258.71000000000004</v>
      </c>
      <c r="V1070" s="454">
        <f>SUMIF('AH Data Pivot'!$B$3:$B$1320,'Mix Substation Location Summary'!$B1070,'AH Data Pivot'!$F$3:$F$1320)-U1070</f>
        <v>0</v>
      </c>
      <c r="W1070" s="403"/>
      <c r="Z1070" s="417">
        <f>SUMIF('AH Data Pivot'!$B$3:$B$1320,'Mix Substation Location Summary'!$B1070,'AH Data Pivot'!$G$3:$G$1320)</f>
        <v>0</v>
      </c>
      <c r="AA1070" s="447">
        <f>SUMIF('AH Data Pivot'!$B$3:$B$1320,'Mix Substation Location Summary'!$B1070,'AH Data Pivot'!$G$3:$G$1320)-Z1070</f>
        <v>0</v>
      </c>
      <c r="AE1070" s="417">
        <f>SUMIF('AH Data Pivot'!$B$3:$B$1320,'Mix Substation Location Summary'!$B1070,'AH Data Pivot'!$H$3:$H$1320)</f>
        <v>99446.90999999996</v>
      </c>
      <c r="AF1070" s="454">
        <f>SUMIF('AH Data Pivot'!$B$3:$B$1320,'Mix Substation Location Summary'!$B1070,'AH Data Pivot'!$H$3:$H$1320)-AE1070</f>
        <v>0</v>
      </c>
      <c r="AI1070" s="473" t="str">
        <f t="shared" si="80"/>
        <v/>
      </c>
      <c r="AJ1070" s="474">
        <f t="shared" si="81"/>
        <v>1</v>
      </c>
    </row>
    <row r="1071" spans="2:36" x14ac:dyDescent="0.25">
      <c r="B1071" s="403">
        <v>8134</v>
      </c>
      <c r="C1071" s="403" t="str">
        <f t="shared" si="82"/>
        <v/>
      </c>
      <c r="F1071" s="401">
        <f>SUMIF('AH Data Pivot'!$B$3:$B$1320,'Mix Substation Location Summary'!$B1071,'AH Data Pivot'!$C$3:$C$1320)</f>
        <v>0</v>
      </c>
      <c r="G1071" s="447">
        <f>SUMIF('AH Data Pivot'!$B$3:$B$1320,'Mix Substation Location Summary'!$B1071,'AH Data Pivot'!$C$3:$C$1320)-F1071</f>
        <v>0</v>
      </c>
      <c r="K1071" s="401">
        <f>SUMIF('AH Data Pivot'!$B$3:$B$1320,'Mix Substation Location Summary'!$B1071,'AH Data Pivot'!$D$3:$D$1320)</f>
        <v>0</v>
      </c>
      <c r="L1071" s="456">
        <f>SUMIF('AH Data Pivot'!$B$3:$B$1320,'Mix Substation Location Summary'!$B1071,'AH Data Pivot'!$D$3:$D$1320)-K1071</f>
        <v>0</v>
      </c>
      <c r="P1071" s="417">
        <f>SUMIF('AH Data Pivot'!$B$3:$B$1320,'Mix Substation Location Summary'!$B1071,'AH Data Pivot'!$E$3:$E$1320)</f>
        <v>0</v>
      </c>
      <c r="Q1071" s="451">
        <f>SUMIF('AH Data Pivot'!$B$3:$B$1320,'Mix Substation Location Summary'!$B1071,'AH Data Pivot'!$E$3:$E$1320)-P1071</f>
        <v>0</v>
      </c>
      <c r="U1071" s="417">
        <f>SUMIF('AH Data Pivot'!$B$3:$B$1320,'Mix Substation Location Summary'!$B1071,'AH Data Pivot'!$F$3:$F$1320)</f>
        <v>0</v>
      </c>
      <c r="V1071" s="454">
        <f>SUMIF('AH Data Pivot'!$B$3:$B$1320,'Mix Substation Location Summary'!$B1071,'AH Data Pivot'!$F$3:$F$1320)-U1071</f>
        <v>0</v>
      </c>
      <c r="W1071" s="403"/>
      <c r="Z1071" s="417">
        <f>SUMIF('AH Data Pivot'!$B$3:$B$1320,'Mix Substation Location Summary'!$B1071,'AH Data Pivot'!$G$3:$G$1320)</f>
        <v>203895.18</v>
      </c>
      <c r="AA1071" s="447">
        <f>SUMIF('AH Data Pivot'!$B$3:$B$1320,'Mix Substation Location Summary'!$B1071,'AH Data Pivot'!$G$3:$G$1320)-Z1071</f>
        <v>0</v>
      </c>
      <c r="AE1071" s="417">
        <f>SUMIF('AH Data Pivot'!$B$3:$B$1320,'Mix Substation Location Summary'!$B1071,'AH Data Pivot'!$H$3:$H$1320)</f>
        <v>560527.25999999978</v>
      </c>
      <c r="AF1071" s="454">
        <f>SUMIF('AH Data Pivot'!$B$3:$B$1320,'Mix Substation Location Summary'!$B1071,'AH Data Pivot'!$H$3:$H$1320)-AE1071</f>
        <v>0</v>
      </c>
      <c r="AI1071" s="473" t="str">
        <f t="shared" si="80"/>
        <v/>
      </c>
      <c r="AJ1071" s="474">
        <f t="shared" si="81"/>
        <v>1</v>
      </c>
    </row>
    <row r="1072" spans="2:36" x14ac:dyDescent="0.25">
      <c r="B1072" s="403">
        <v>8136</v>
      </c>
      <c r="C1072" s="403" t="str">
        <f t="shared" si="82"/>
        <v/>
      </c>
      <c r="F1072" s="401">
        <f>SUMIF('AH Data Pivot'!$B$3:$B$1320,'Mix Substation Location Summary'!$B1072,'AH Data Pivot'!$C$3:$C$1320)</f>
        <v>0</v>
      </c>
      <c r="G1072" s="447">
        <f>SUMIF('AH Data Pivot'!$B$3:$B$1320,'Mix Substation Location Summary'!$B1072,'AH Data Pivot'!$C$3:$C$1320)-F1072</f>
        <v>0</v>
      </c>
      <c r="K1072" s="401">
        <f>SUMIF('AH Data Pivot'!$B$3:$B$1320,'Mix Substation Location Summary'!$B1072,'AH Data Pivot'!$D$3:$D$1320)</f>
        <v>0</v>
      </c>
      <c r="L1072" s="456">
        <f>SUMIF('AH Data Pivot'!$B$3:$B$1320,'Mix Substation Location Summary'!$B1072,'AH Data Pivot'!$D$3:$D$1320)-K1072</f>
        <v>0</v>
      </c>
      <c r="P1072" s="417">
        <f>SUMIF('AH Data Pivot'!$B$3:$B$1320,'Mix Substation Location Summary'!$B1072,'AH Data Pivot'!$E$3:$E$1320)</f>
        <v>0</v>
      </c>
      <c r="Q1072" s="451">
        <f>SUMIF('AH Data Pivot'!$B$3:$B$1320,'Mix Substation Location Summary'!$B1072,'AH Data Pivot'!$E$3:$E$1320)-P1072</f>
        <v>0</v>
      </c>
      <c r="U1072" s="417">
        <f>SUMIF('AH Data Pivot'!$B$3:$B$1320,'Mix Substation Location Summary'!$B1072,'AH Data Pivot'!$F$3:$F$1320)</f>
        <v>10453.810000000001</v>
      </c>
      <c r="V1072" s="454">
        <f>SUMIF('AH Data Pivot'!$B$3:$B$1320,'Mix Substation Location Summary'!$B1072,'AH Data Pivot'!$F$3:$F$1320)-U1072</f>
        <v>0</v>
      </c>
      <c r="W1072" s="403"/>
      <c r="Z1072" s="417">
        <f>SUMIF('AH Data Pivot'!$B$3:$B$1320,'Mix Substation Location Summary'!$B1072,'AH Data Pivot'!$G$3:$G$1320)</f>
        <v>28923.78</v>
      </c>
      <c r="AA1072" s="447">
        <f>SUMIF('AH Data Pivot'!$B$3:$B$1320,'Mix Substation Location Summary'!$B1072,'AH Data Pivot'!$G$3:$G$1320)-Z1072</f>
        <v>0</v>
      </c>
      <c r="AE1072" s="417">
        <f>SUMIF('AH Data Pivot'!$B$3:$B$1320,'Mix Substation Location Summary'!$B1072,'AH Data Pivot'!$H$3:$H$1320)</f>
        <v>865780.12999999989</v>
      </c>
      <c r="AF1072" s="454">
        <f>SUMIF('AH Data Pivot'!$B$3:$B$1320,'Mix Substation Location Summary'!$B1072,'AH Data Pivot'!$H$3:$H$1320)-AE1072</f>
        <v>0</v>
      </c>
      <c r="AI1072" s="473">
        <f t="shared" si="80"/>
        <v>1</v>
      </c>
      <c r="AJ1072" s="474">
        <f t="shared" si="81"/>
        <v>1</v>
      </c>
    </row>
    <row r="1073" spans="2:36" x14ac:dyDescent="0.25">
      <c r="B1073" s="403">
        <v>8137</v>
      </c>
      <c r="C1073" s="403" t="str">
        <f t="shared" si="82"/>
        <v/>
      </c>
      <c r="F1073" s="401">
        <f>SUMIF('AH Data Pivot'!$B$3:$B$1320,'Mix Substation Location Summary'!$B1073,'AH Data Pivot'!$C$3:$C$1320)</f>
        <v>82400.639999999999</v>
      </c>
      <c r="G1073" s="447">
        <f>SUMIF('AH Data Pivot'!$B$3:$B$1320,'Mix Substation Location Summary'!$B1073,'AH Data Pivot'!$C$3:$C$1320)-F1073</f>
        <v>0</v>
      </c>
      <c r="K1073" s="401">
        <f>SUMIF('AH Data Pivot'!$B$3:$B$1320,'Mix Substation Location Summary'!$B1073,'AH Data Pivot'!$D$3:$D$1320)</f>
        <v>3667155.73</v>
      </c>
      <c r="L1073" s="456">
        <f>SUMIF('AH Data Pivot'!$B$3:$B$1320,'Mix Substation Location Summary'!$B1073,'AH Data Pivot'!$D$3:$D$1320)-K1073</f>
        <v>0</v>
      </c>
      <c r="P1073" s="417">
        <f>SUMIF('AH Data Pivot'!$B$3:$B$1320,'Mix Substation Location Summary'!$B1073,'AH Data Pivot'!$E$3:$E$1320)</f>
        <v>21420200.600000001</v>
      </c>
      <c r="Q1073" s="451">
        <f>SUMIF('AH Data Pivot'!$B$3:$B$1320,'Mix Substation Location Summary'!$B1073,'AH Data Pivot'!$E$3:$E$1320)-P1073</f>
        <v>0</v>
      </c>
      <c r="U1073" s="417">
        <f>SUMIF('AH Data Pivot'!$B$3:$B$1320,'Mix Substation Location Summary'!$B1073,'AH Data Pivot'!$F$3:$F$1320)</f>
        <v>513493.96</v>
      </c>
      <c r="V1073" s="454">
        <f>SUMIF('AH Data Pivot'!$B$3:$B$1320,'Mix Substation Location Summary'!$B1073,'AH Data Pivot'!$F$3:$F$1320)-U1073</f>
        <v>0</v>
      </c>
      <c r="W1073" s="403"/>
      <c r="Z1073" s="417">
        <f>SUMIF('AH Data Pivot'!$B$3:$B$1320,'Mix Substation Location Summary'!$B1073,'AH Data Pivot'!$G$3:$G$1320)</f>
        <v>241349.25</v>
      </c>
      <c r="AA1073" s="447">
        <f>SUMIF('AH Data Pivot'!$B$3:$B$1320,'Mix Substation Location Summary'!$B1073,'AH Data Pivot'!$G$3:$G$1320)-Z1073</f>
        <v>0</v>
      </c>
      <c r="AE1073" s="417">
        <f>SUMIF('AH Data Pivot'!$B$3:$B$1320,'Mix Substation Location Summary'!$B1073,'AH Data Pivot'!$H$3:$H$1320)</f>
        <v>6017173.7000000011</v>
      </c>
      <c r="AF1073" s="454">
        <f>SUMIF('AH Data Pivot'!$B$3:$B$1320,'Mix Substation Location Summary'!$B1073,'AH Data Pivot'!$H$3:$H$1320)-AE1073</f>
        <v>0</v>
      </c>
      <c r="AI1073" s="473">
        <f t="shared" si="80"/>
        <v>1</v>
      </c>
      <c r="AJ1073" s="474">
        <f t="shared" si="81"/>
        <v>1</v>
      </c>
    </row>
    <row r="1074" spans="2:36" x14ac:dyDescent="0.25">
      <c r="B1074" s="403">
        <v>8138</v>
      </c>
      <c r="C1074" s="403" t="str">
        <f t="shared" si="82"/>
        <v/>
      </c>
      <c r="F1074" s="401">
        <f>SUMIF('AH Data Pivot'!$B$3:$B$1320,'Mix Substation Location Summary'!$B1074,'AH Data Pivot'!$C$3:$C$1320)</f>
        <v>0</v>
      </c>
      <c r="G1074" s="447">
        <f>SUMIF('AH Data Pivot'!$B$3:$B$1320,'Mix Substation Location Summary'!$B1074,'AH Data Pivot'!$C$3:$C$1320)-F1074</f>
        <v>0</v>
      </c>
      <c r="K1074" s="401">
        <f>SUMIF('AH Data Pivot'!$B$3:$B$1320,'Mix Substation Location Summary'!$B1074,'AH Data Pivot'!$D$3:$D$1320)</f>
        <v>0</v>
      </c>
      <c r="L1074" s="456">
        <f>SUMIF('AH Data Pivot'!$B$3:$B$1320,'Mix Substation Location Summary'!$B1074,'AH Data Pivot'!$D$3:$D$1320)-K1074</f>
        <v>0</v>
      </c>
      <c r="P1074" s="417">
        <f>SUMIF('AH Data Pivot'!$B$3:$B$1320,'Mix Substation Location Summary'!$B1074,'AH Data Pivot'!$E$3:$E$1320)</f>
        <v>0</v>
      </c>
      <c r="Q1074" s="451">
        <f>SUMIF('AH Data Pivot'!$B$3:$B$1320,'Mix Substation Location Summary'!$B1074,'AH Data Pivot'!$E$3:$E$1320)-P1074</f>
        <v>0</v>
      </c>
      <c r="U1074" s="417">
        <f>SUMIF('AH Data Pivot'!$B$3:$B$1320,'Mix Substation Location Summary'!$B1074,'AH Data Pivot'!$F$3:$F$1320)</f>
        <v>0</v>
      </c>
      <c r="V1074" s="454">
        <f>SUMIF('AH Data Pivot'!$B$3:$B$1320,'Mix Substation Location Summary'!$B1074,'AH Data Pivot'!$F$3:$F$1320)-U1074</f>
        <v>0</v>
      </c>
      <c r="W1074" s="403"/>
      <c r="Z1074" s="417">
        <f>SUMIF('AH Data Pivot'!$B$3:$B$1320,'Mix Substation Location Summary'!$B1074,'AH Data Pivot'!$G$3:$G$1320)</f>
        <v>0</v>
      </c>
      <c r="AA1074" s="447">
        <f>SUMIF('AH Data Pivot'!$B$3:$B$1320,'Mix Substation Location Summary'!$B1074,'AH Data Pivot'!$G$3:$G$1320)-Z1074</f>
        <v>0</v>
      </c>
      <c r="AE1074" s="417">
        <f>SUMIF('AH Data Pivot'!$B$3:$B$1320,'Mix Substation Location Summary'!$B1074,'AH Data Pivot'!$H$3:$H$1320)</f>
        <v>80729.039999999994</v>
      </c>
      <c r="AF1074" s="454">
        <f>SUMIF('AH Data Pivot'!$B$3:$B$1320,'Mix Substation Location Summary'!$B1074,'AH Data Pivot'!$H$3:$H$1320)-AE1074</f>
        <v>0</v>
      </c>
      <c r="AI1074" s="473" t="str">
        <f t="shared" si="80"/>
        <v/>
      </c>
      <c r="AJ1074" s="474">
        <f t="shared" si="81"/>
        <v>1</v>
      </c>
    </row>
    <row r="1075" spans="2:36" x14ac:dyDescent="0.25">
      <c r="B1075" s="403">
        <v>8139</v>
      </c>
      <c r="C1075" s="403" t="str">
        <f t="shared" si="82"/>
        <v/>
      </c>
      <c r="F1075" s="401">
        <f>SUMIF('AH Data Pivot'!$B$3:$B$1320,'Mix Substation Location Summary'!$B1075,'AH Data Pivot'!$C$3:$C$1320)</f>
        <v>0</v>
      </c>
      <c r="G1075" s="447">
        <f>SUMIF('AH Data Pivot'!$B$3:$B$1320,'Mix Substation Location Summary'!$B1075,'AH Data Pivot'!$C$3:$C$1320)-F1075</f>
        <v>0</v>
      </c>
      <c r="K1075" s="401">
        <f>SUMIF('AH Data Pivot'!$B$3:$B$1320,'Mix Substation Location Summary'!$B1075,'AH Data Pivot'!$D$3:$D$1320)</f>
        <v>0</v>
      </c>
      <c r="L1075" s="456">
        <f>SUMIF('AH Data Pivot'!$B$3:$B$1320,'Mix Substation Location Summary'!$B1075,'AH Data Pivot'!$D$3:$D$1320)-K1075</f>
        <v>0</v>
      </c>
      <c r="P1075" s="417">
        <f>SUMIF('AH Data Pivot'!$B$3:$B$1320,'Mix Substation Location Summary'!$B1075,'AH Data Pivot'!$E$3:$E$1320)</f>
        <v>0</v>
      </c>
      <c r="Q1075" s="451">
        <f>SUMIF('AH Data Pivot'!$B$3:$B$1320,'Mix Substation Location Summary'!$B1075,'AH Data Pivot'!$E$3:$E$1320)-P1075</f>
        <v>0</v>
      </c>
      <c r="U1075" s="417">
        <f>SUMIF('AH Data Pivot'!$B$3:$B$1320,'Mix Substation Location Summary'!$B1075,'AH Data Pivot'!$F$3:$F$1320)</f>
        <v>0</v>
      </c>
      <c r="V1075" s="454">
        <f>SUMIF('AH Data Pivot'!$B$3:$B$1320,'Mix Substation Location Summary'!$B1075,'AH Data Pivot'!$F$3:$F$1320)-U1075</f>
        <v>0</v>
      </c>
      <c r="W1075" s="403"/>
      <c r="Z1075" s="417">
        <f>SUMIF('AH Data Pivot'!$B$3:$B$1320,'Mix Substation Location Summary'!$B1075,'AH Data Pivot'!$G$3:$G$1320)</f>
        <v>9651.4900000000016</v>
      </c>
      <c r="AA1075" s="447">
        <f>SUMIF('AH Data Pivot'!$B$3:$B$1320,'Mix Substation Location Summary'!$B1075,'AH Data Pivot'!$G$3:$G$1320)-Z1075</f>
        <v>0</v>
      </c>
      <c r="AE1075" s="417">
        <f>SUMIF('AH Data Pivot'!$B$3:$B$1320,'Mix Substation Location Summary'!$B1075,'AH Data Pivot'!$H$3:$H$1320)</f>
        <v>745830.75000000012</v>
      </c>
      <c r="AF1075" s="454">
        <f>SUMIF('AH Data Pivot'!$B$3:$B$1320,'Mix Substation Location Summary'!$B1075,'AH Data Pivot'!$H$3:$H$1320)-AE1075</f>
        <v>0</v>
      </c>
      <c r="AI1075" s="473" t="str">
        <f t="shared" si="80"/>
        <v/>
      </c>
      <c r="AJ1075" s="474">
        <f t="shared" si="81"/>
        <v>1</v>
      </c>
    </row>
    <row r="1076" spans="2:36" x14ac:dyDescent="0.25">
      <c r="B1076" s="403">
        <v>8140</v>
      </c>
      <c r="C1076" s="403" t="str">
        <f t="shared" si="82"/>
        <v/>
      </c>
      <c r="F1076" s="401">
        <f>SUMIF('AH Data Pivot'!$B$3:$B$1320,'Mix Substation Location Summary'!$B1076,'AH Data Pivot'!$C$3:$C$1320)</f>
        <v>0</v>
      </c>
      <c r="G1076" s="447">
        <f>SUMIF('AH Data Pivot'!$B$3:$B$1320,'Mix Substation Location Summary'!$B1076,'AH Data Pivot'!$C$3:$C$1320)-F1076</f>
        <v>0</v>
      </c>
      <c r="K1076" s="401">
        <f>SUMIF('AH Data Pivot'!$B$3:$B$1320,'Mix Substation Location Summary'!$B1076,'AH Data Pivot'!$D$3:$D$1320)</f>
        <v>0</v>
      </c>
      <c r="L1076" s="456">
        <f>SUMIF('AH Data Pivot'!$B$3:$B$1320,'Mix Substation Location Summary'!$B1076,'AH Data Pivot'!$D$3:$D$1320)-K1076</f>
        <v>0</v>
      </c>
      <c r="P1076" s="417">
        <f>SUMIF('AH Data Pivot'!$B$3:$B$1320,'Mix Substation Location Summary'!$B1076,'AH Data Pivot'!$E$3:$E$1320)</f>
        <v>0</v>
      </c>
      <c r="Q1076" s="451">
        <f>SUMIF('AH Data Pivot'!$B$3:$B$1320,'Mix Substation Location Summary'!$B1076,'AH Data Pivot'!$E$3:$E$1320)-P1076</f>
        <v>0</v>
      </c>
      <c r="U1076" s="417">
        <f>SUMIF('AH Data Pivot'!$B$3:$B$1320,'Mix Substation Location Summary'!$B1076,'AH Data Pivot'!$F$3:$F$1320)</f>
        <v>1367.88</v>
      </c>
      <c r="V1076" s="454">
        <f>SUMIF('AH Data Pivot'!$B$3:$B$1320,'Mix Substation Location Summary'!$B1076,'AH Data Pivot'!$F$3:$F$1320)-U1076</f>
        <v>0</v>
      </c>
      <c r="W1076" s="403"/>
      <c r="Z1076" s="417">
        <f>SUMIF('AH Data Pivot'!$B$3:$B$1320,'Mix Substation Location Summary'!$B1076,'AH Data Pivot'!$G$3:$G$1320)</f>
        <v>7639.14</v>
      </c>
      <c r="AA1076" s="447">
        <f>SUMIF('AH Data Pivot'!$B$3:$B$1320,'Mix Substation Location Summary'!$B1076,'AH Data Pivot'!$G$3:$G$1320)-Z1076</f>
        <v>0</v>
      </c>
      <c r="AE1076" s="417">
        <f>SUMIF('AH Data Pivot'!$B$3:$B$1320,'Mix Substation Location Summary'!$B1076,'AH Data Pivot'!$H$3:$H$1320)</f>
        <v>305000.73</v>
      </c>
      <c r="AF1076" s="454">
        <f>SUMIF('AH Data Pivot'!$B$3:$B$1320,'Mix Substation Location Summary'!$B1076,'AH Data Pivot'!$H$3:$H$1320)-AE1076</f>
        <v>0</v>
      </c>
      <c r="AI1076" s="473" t="str">
        <f t="shared" si="80"/>
        <v/>
      </c>
      <c r="AJ1076" s="474">
        <f t="shared" si="81"/>
        <v>1</v>
      </c>
    </row>
    <row r="1077" spans="2:36" x14ac:dyDescent="0.25">
      <c r="B1077" s="403">
        <v>8141</v>
      </c>
      <c r="C1077" s="403" t="str">
        <f t="shared" si="82"/>
        <v/>
      </c>
      <c r="F1077" s="401">
        <f>SUMIF('AH Data Pivot'!$B$3:$B$1320,'Mix Substation Location Summary'!$B1077,'AH Data Pivot'!$C$3:$C$1320)</f>
        <v>0</v>
      </c>
      <c r="G1077" s="447">
        <f>SUMIF('AH Data Pivot'!$B$3:$B$1320,'Mix Substation Location Summary'!$B1077,'AH Data Pivot'!$C$3:$C$1320)-F1077</f>
        <v>0</v>
      </c>
      <c r="K1077" s="401">
        <f>SUMIF('AH Data Pivot'!$B$3:$B$1320,'Mix Substation Location Summary'!$B1077,'AH Data Pivot'!$D$3:$D$1320)</f>
        <v>0</v>
      </c>
      <c r="L1077" s="456">
        <f>SUMIF('AH Data Pivot'!$B$3:$B$1320,'Mix Substation Location Summary'!$B1077,'AH Data Pivot'!$D$3:$D$1320)-K1077</f>
        <v>0</v>
      </c>
      <c r="P1077" s="417">
        <f>SUMIF('AH Data Pivot'!$B$3:$B$1320,'Mix Substation Location Summary'!$B1077,'AH Data Pivot'!$E$3:$E$1320)</f>
        <v>0</v>
      </c>
      <c r="Q1077" s="451">
        <f>SUMIF('AH Data Pivot'!$B$3:$B$1320,'Mix Substation Location Summary'!$B1077,'AH Data Pivot'!$E$3:$E$1320)-P1077</f>
        <v>0</v>
      </c>
      <c r="U1077" s="417">
        <f>SUMIF('AH Data Pivot'!$B$3:$B$1320,'Mix Substation Location Summary'!$B1077,'AH Data Pivot'!$F$3:$F$1320)</f>
        <v>0</v>
      </c>
      <c r="V1077" s="454">
        <f>SUMIF('AH Data Pivot'!$B$3:$B$1320,'Mix Substation Location Summary'!$B1077,'AH Data Pivot'!$F$3:$F$1320)-U1077</f>
        <v>0</v>
      </c>
      <c r="W1077" s="403"/>
      <c r="Z1077" s="417">
        <f>SUMIF('AH Data Pivot'!$B$3:$B$1320,'Mix Substation Location Summary'!$B1077,'AH Data Pivot'!$G$3:$G$1320)</f>
        <v>0</v>
      </c>
      <c r="AA1077" s="447">
        <f>SUMIF('AH Data Pivot'!$B$3:$B$1320,'Mix Substation Location Summary'!$B1077,'AH Data Pivot'!$G$3:$G$1320)-Z1077</f>
        <v>0</v>
      </c>
      <c r="AE1077" s="417">
        <f>SUMIF('AH Data Pivot'!$B$3:$B$1320,'Mix Substation Location Summary'!$B1077,'AH Data Pivot'!$H$3:$H$1320)</f>
        <v>8593.1299999999992</v>
      </c>
      <c r="AF1077" s="454">
        <f>SUMIF('AH Data Pivot'!$B$3:$B$1320,'Mix Substation Location Summary'!$B1077,'AH Data Pivot'!$H$3:$H$1320)-AE1077</f>
        <v>0</v>
      </c>
      <c r="AI1077" s="473" t="str">
        <f t="shared" si="80"/>
        <v/>
      </c>
      <c r="AJ1077" s="474">
        <f t="shared" si="81"/>
        <v>1</v>
      </c>
    </row>
    <row r="1078" spans="2:36" x14ac:dyDescent="0.25">
      <c r="B1078" s="403">
        <v>8143</v>
      </c>
      <c r="C1078" s="403" t="str">
        <f t="shared" si="82"/>
        <v/>
      </c>
      <c r="F1078" s="401">
        <f>SUMIF('AH Data Pivot'!$B$3:$B$1320,'Mix Substation Location Summary'!$B1078,'AH Data Pivot'!$C$3:$C$1320)</f>
        <v>0</v>
      </c>
      <c r="G1078" s="447">
        <f>SUMIF('AH Data Pivot'!$B$3:$B$1320,'Mix Substation Location Summary'!$B1078,'AH Data Pivot'!$C$3:$C$1320)-F1078</f>
        <v>0</v>
      </c>
      <c r="K1078" s="401">
        <f>SUMIF('AH Data Pivot'!$B$3:$B$1320,'Mix Substation Location Summary'!$B1078,'AH Data Pivot'!$D$3:$D$1320)</f>
        <v>0</v>
      </c>
      <c r="L1078" s="456">
        <f>SUMIF('AH Data Pivot'!$B$3:$B$1320,'Mix Substation Location Summary'!$B1078,'AH Data Pivot'!$D$3:$D$1320)-K1078</f>
        <v>0</v>
      </c>
      <c r="P1078" s="417">
        <f>SUMIF('AH Data Pivot'!$B$3:$B$1320,'Mix Substation Location Summary'!$B1078,'AH Data Pivot'!$E$3:$E$1320)</f>
        <v>0</v>
      </c>
      <c r="Q1078" s="451">
        <f>SUMIF('AH Data Pivot'!$B$3:$B$1320,'Mix Substation Location Summary'!$B1078,'AH Data Pivot'!$E$3:$E$1320)-P1078</f>
        <v>0</v>
      </c>
      <c r="U1078" s="417">
        <f>SUMIF('AH Data Pivot'!$B$3:$B$1320,'Mix Substation Location Summary'!$B1078,'AH Data Pivot'!$F$3:$F$1320)</f>
        <v>1172.53</v>
      </c>
      <c r="V1078" s="454">
        <f>SUMIF('AH Data Pivot'!$B$3:$B$1320,'Mix Substation Location Summary'!$B1078,'AH Data Pivot'!$F$3:$F$1320)-U1078</f>
        <v>0</v>
      </c>
      <c r="W1078" s="403"/>
      <c r="Z1078" s="417">
        <f>SUMIF('AH Data Pivot'!$B$3:$B$1320,'Mix Substation Location Summary'!$B1078,'AH Data Pivot'!$G$3:$G$1320)</f>
        <v>0</v>
      </c>
      <c r="AA1078" s="447">
        <f>SUMIF('AH Data Pivot'!$B$3:$B$1320,'Mix Substation Location Summary'!$B1078,'AH Data Pivot'!$G$3:$G$1320)-Z1078</f>
        <v>0</v>
      </c>
      <c r="AE1078" s="417">
        <f>SUMIF('AH Data Pivot'!$B$3:$B$1320,'Mix Substation Location Summary'!$B1078,'AH Data Pivot'!$H$3:$H$1320)</f>
        <v>6569.33</v>
      </c>
      <c r="AF1078" s="454">
        <f>SUMIF('AH Data Pivot'!$B$3:$B$1320,'Mix Substation Location Summary'!$B1078,'AH Data Pivot'!$H$3:$H$1320)-AE1078</f>
        <v>0</v>
      </c>
      <c r="AI1078" s="473" t="str">
        <f t="shared" si="80"/>
        <v/>
      </c>
      <c r="AJ1078" s="474">
        <f t="shared" si="81"/>
        <v>1</v>
      </c>
    </row>
    <row r="1079" spans="2:36" x14ac:dyDescent="0.25">
      <c r="B1079" s="403">
        <v>8148</v>
      </c>
      <c r="C1079" s="403" t="str">
        <f t="shared" si="82"/>
        <v/>
      </c>
      <c r="F1079" s="401">
        <f>SUMIF('AH Data Pivot'!$B$3:$B$1320,'Mix Substation Location Summary'!$B1079,'AH Data Pivot'!$C$3:$C$1320)</f>
        <v>0</v>
      </c>
      <c r="G1079" s="447">
        <f>SUMIF('AH Data Pivot'!$B$3:$B$1320,'Mix Substation Location Summary'!$B1079,'AH Data Pivot'!$C$3:$C$1320)-F1079</f>
        <v>0</v>
      </c>
      <c r="K1079" s="401">
        <f>SUMIF('AH Data Pivot'!$B$3:$B$1320,'Mix Substation Location Summary'!$B1079,'AH Data Pivot'!$D$3:$D$1320)</f>
        <v>0</v>
      </c>
      <c r="L1079" s="456">
        <f>SUMIF('AH Data Pivot'!$B$3:$B$1320,'Mix Substation Location Summary'!$B1079,'AH Data Pivot'!$D$3:$D$1320)-K1079</f>
        <v>0</v>
      </c>
      <c r="P1079" s="417">
        <f>SUMIF('AH Data Pivot'!$B$3:$B$1320,'Mix Substation Location Summary'!$B1079,'AH Data Pivot'!$E$3:$E$1320)</f>
        <v>0</v>
      </c>
      <c r="Q1079" s="451">
        <f>SUMIF('AH Data Pivot'!$B$3:$B$1320,'Mix Substation Location Summary'!$B1079,'AH Data Pivot'!$E$3:$E$1320)-P1079</f>
        <v>0</v>
      </c>
      <c r="U1079" s="417">
        <f>SUMIF('AH Data Pivot'!$B$3:$B$1320,'Mix Substation Location Summary'!$B1079,'AH Data Pivot'!$F$3:$F$1320)</f>
        <v>0</v>
      </c>
      <c r="V1079" s="454">
        <f>SUMIF('AH Data Pivot'!$B$3:$B$1320,'Mix Substation Location Summary'!$B1079,'AH Data Pivot'!$F$3:$F$1320)-U1079</f>
        <v>0</v>
      </c>
      <c r="W1079" s="403"/>
      <c r="Z1079" s="417">
        <f>SUMIF('AH Data Pivot'!$B$3:$B$1320,'Mix Substation Location Summary'!$B1079,'AH Data Pivot'!$G$3:$G$1320)</f>
        <v>9831.83</v>
      </c>
      <c r="AA1079" s="447">
        <f>SUMIF('AH Data Pivot'!$B$3:$B$1320,'Mix Substation Location Summary'!$B1079,'AH Data Pivot'!$G$3:$G$1320)-Z1079</f>
        <v>0</v>
      </c>
      <c r="AE1079" s="417">
        <f>SUMIF('AH Data Pivot'!$B$3:$B$1320,'Mix Substation Location Summary'!$B1079,'AH Data Pivot'!$H$3:$H$1320)</f>
        <v>510521.99000000005</v>
      </c>
      <c r="AF1079" s="454">
        <f>SUMIF('AH Data Pivot'!$B$3:$B$1320,'Mix Substation Location Summary'!$B1079,'AH Data Pivot'!$H$3:$H$1320)-AE1079</f>
        <v>0</v>
      </c>
      <c r="AI1079" s="473" t="str">
        <f t="shared" si="80"/>
        <v/>
      </c>
      <c r="AJ1079" s="474">
        <f t="shared" si="81"/>
        <v>1</v>
      </c>
    </row>
    <row r="1080" spans="2:36" x14ac:dyDescent="0.25">
      <c r="B1080" s="403">
        <v>8149</v>
      </c>
      <c r="C1080" s="403" t="str">
        <f t="shared" si="82"/>
        <v/>
      </c>
      <c r="F1080" s="401">
        <f>SUMIF('AH Data Pivot'!$B$3:$B$1320,'Mix Substation Location Summary'!$B1080,'AH Data Pivot'!$C$3:$C$1320)</f>
        <v>0</v>
      </c>
      <c r="G1080" s="447">
        <f>SUMIF('AH Data Pivot'!$B$3:$B$1320,'Mix Substation Location Summary'!$B1080,'AH Data Pivot'!$C$3:$C$1320)-F1080</f>
        <v>0</v>
      </c>
      <c r="K1080" s="401">
        <f>SUMIF('AH Data Pivot'!$B$3:$B$1320,'Mix Substation Location Summary'!$B1080,'AH Data Pivot'!$D$3:$D$1320)</f>
        <v>0</v>
      </c>
      <c r="L1080" s="456">
        <f>SUMIF('AH Data Pivot'!$B$3:$B$1320,'Mix Substation Location Summary'!$B1080,'AH Data Pivot'!$D$3:$D$1320)-K1080</f>
        <v>0</v>
      </c>
      <c r="P1080" s="417">
        <f>SUMIF('AH Data Pivot'!$B$3:$B$1320,'Mix Substation Location Summary'!$B1080,'AH Data Pivot'!$E$3:$E$1320)</f>
        <v>0</v>
      </c>
      <c r="Q1080" s="451">
        <f>SUMIF('AH Data Pivot'!$B$3:$B$1320,'Mix Substation Location Summary'!$B1080,'AH Data Pivot'!$E$3:$E$1320)-P1080</f>
        <v>0</v>
      </c>
      <c r="U1080" s="417">
        <f>SUMIF('AH Data Pivot'!$B$3:$B$1320,'Mix Substation Location Summary'!$B1080,'AH Data Pivot'!$F$3:$F$1320)</f>
        <v>13867.51</v>
      </c>
      <c r="V1080" s="454">
        <f>SUMIF('AH Data Pivot'!$B$3:$B$1320,'Mix Substation Location Summary'!$B1080,'AH Data Pivot'!$F$3:$F$1320)-U1080</f>
        <v>0</v>
      </c>
      <c r="W1080" s="403"/>
      <c r="Z1080" s="417">
        <f>SUMIF('AH Data Pivot'!$B$3:$B$1320,'Mix Substation Location Summary'!$B1080,'AH Data Pivot'!$G$3:$G$1320)</f>
        <v>240.77</v>
      </c>
      <c r="AA1080" s="447">
        <f>SUMIF('AH Data Pivot'!$B$3:$B$1320,'Mix Substation Location Summary'!$B1080,'AH Data Pivot'!$G$3:$G$1320)-Z1080</f>
        <v>0</v>
      </c>
      <c r="AE1080" s="417">
        <f>SUMIF('AH Data Pivot'!$B$3:$B$1320,'Mix Substation Location Summary'!$B1080,'AH Data Pivot'!$H$3:$H$1320)</f>
        <v>272343.93999999994</v>
      </c>
      <c r="AF1080" s="454">
        <f>SUMIF('AH Data Pivot'!$B$3:$B$1320,'Mix Substation Location Summary'!$B1080,'AH Data Pivot'!$H$3:$H$1320)-AE1080</f>
        <v>0</v>
      </c>
      <c r="AI1080" s="473" t="str">
        <f t="shared" si="80"/>
        <v/>
      </c>
      <c r="AJ1080" s="474">
        <f t="shared" si="81"/>
        <v>1</v>
      </c>
    </row>
    <row r="1081" spans="2:36" x14ac:dyDescent="0.25">
      <c r="B1081" s="403">
        <v>8150</v>
      </c>
      <c r="C1081" s="403" t="str">
        <f t="shared" si="82"/>
        <v/>
      </c>
      <c r="F1081" s="401">
        <f>SUMIF('AH Data Pivot'!$B$3:$B$1320,'Mix Substation Location Summary'!$B1081,'AH Data Pivot'!$C$3:$C$1320)</f>
        <v>0</v>
      </c>
      <c r="G1081" s="447">
        <f>SUMIF('AH Data Pivot'!$B$3:$B$1320,'Mix Substation Location Summary'!$B1081,'AH Data Pivot'!$C$3:$C$1320)-F1081</f>
        <v>0</v>
      </c>
      <c r="K1081" s="401">
        <f>SUMIF('AH Data Pivot'!$B$3:$B$1320,'Mix Substation Location Summary'!$B1081,'AH Data Pivot'!$D$3:$D$1320)</f>
        <v>0</v>
      </c>
      <c r="L1081" s="456">
        <f>SUMIF('AH Data Pivot'!$B$3:$B$1320,'Mix Substation Location Summary'!$B1081,'AH Data Pivot'!$D$3:$D$1320)-K1081</f>
        <v>0</v>
      </c>
      <c r="P1081" s="417">
        <f>SUMIF('AH Data Pivot'!$B$3:$B$1320,'Mix Substation Location Summary'!$B1081,'AH Data Pivot'!$E$3:$E$1320)</f>
        <v>0</v>
      </c>
      <c r="Q1081" s="451">
        <f>SUMIF('AH Data Pivot'!$B$3:$B$1320,'Mix Substation Location Summary'!$B1081,'AH Data Pivot'!$E$3:$E$1320)-P1081</f>
        <v>0</v>
      </c>
      <c r="U1081" s="417">
        <f>SUMIF('AH Data Pivot'!$B$3:$B$1320,'Mix Substation Location Summary'!$B1081,'AH Data Pivot'!$F$3:$F$1320)</f>
        <v>0</v>
      </c>
      <c r="V1081" s="454">
        <f>SUMIF('AH Data Pivot'!$B$3:$B$1320,'Mix Substation Location Summary'!$B1081,'AH Data Pivot'!$F$3:$F$1320)-U1081</f>
        <v>0</v>
      </c>
      <c r="W1081" s="403"/>
      <c r="Z1081" s="417">
        <f>SUMIF('AH Data Pivot'!$B$3:$B$1320,'Mix Substation Location Summary'!$B1081,'AH Data Pivot'!$G$3:$G$1320)</f>
        <v>713811.13</v>
      </c>
      <c r="AA1081" s="447">
        <f>SUMIF('AH Data Pivot'!$B$3:$B$1320,'Mix Substation Location Summary'!$B1081,'AH Data Pivot'!$G$3:$G$1320)-Z1081</f>
        <v>0</v>
      </c>
      <c r="AE1081" s="417">
        <f>SUMIF('AH Data Pivot'!$B$3:$B$1320,'Mix Substation Location Summary'!$B1081,'AH Data Pivot'!$H$3:$H$1320)</f>
        <v>1450548.25</v>
      </c>
      <c r="AF1081" s="454">
        <f>SUMIF('AH Data Pivot'!$B$3:$B$1320,'Mix Substation Location Summary'!$B1081,'AH Data Pivot'!$H$3:$H$1320)-AE1081</f>
        <v>0</v>
      </c>
      <c r="AI1081" s="473" t="str">
        <f t="shared" si="80"/>
        <v/>
      </c>
      <c r="AJ1081" s="474">
        <f t="shared" si="81"/>
        <v>1</v>
      </c>
    </row>
    <row r="1082" spans="2:36" x14ac:dyDescent="0.25">
      <c r="B1082" s="403">
        <v>8151</v>
      </c>
      <c r="C1082" s="403" t="str">
        <f t="shared" si="82"/>
        <v/>
      </c>
      <c r="F1082" s="401">
        <f>SUMIF('AH Data Pivot'!$B$3:$B$1320,'Mix Substation Location Summary'!$B1082,'AH Data Pivot'!$C$3:$C$1320)</f>
        <v>0</v>
      </c>
      <c r="G1082" s="447">
        <f>SUMIF('AH Data Pivot'!$B$3:$B$1320,'Mix Substation Location Summary'!$B1082,'AH Data Pivot'!$C$3:$C$1320)-F1082</f>
        <v>0</v>
      </c>
      <c r="K1082" s="401">
        <f>SUMIF('AH Data Pivot'!$B$3:$B$1320,'Mix Substation Location Summary'!$B1082,'AH Data Pivot'!$D$3:$D$1320)</f>
        <v>0</v>
      </c>
      <c r="L1082" s="456">
        <f>SUMIF('AH Data Pivot'!$B$3:$B$1320,'Mix Substation Location Summary'!$B1082,'AH Data Pivot'!$D$3:$D$1320)-K1082</f>
        <v>0</v>
      </c>
      <c r="P1082" s="417">
        <f>SUMIF('AH Data Pivot'!$B$3:$B$1320,'Mix Substation Location Summary'!$B1082,'AH Data Pivot'!$E$3:$E$1320)</f>
        <v>0</v>
      </c>
      <c r="Q1082" s="451">
        <f>SUMIF('AH Data Pivot'!$B$3:$B$1320,'Mix Substation Location Summary'!$B1082,'AH Data Pivot'!$E$3:$E$1320)-P1082</f>
        <v>0</v>
      </c>
      <c r="U1082" s="417">
        <f>SUMIF('AH Data Pivot'!$B$3:$B$1320,'Mix Substation Location Summary'!$B1082,'AH Data Pivot'!$F$3:$F$1320)</f>
        <v>94930.03</v>
      </c>
      <c r="V1082" s="454">
        <f>SUMIF('AH Data Pivot'!$B$3:$B$1320,'Mix Substation Location Summary'!$B1082,'AH Data Pivot'!$F$3:$F$1320)-U1082</f>
        <v>0</v>
      </c>
      <c r="W1082" s="403"/>
      <c r="Z1082" s="417">
        <f>SUMIF('AH Data Pivot'!$B$3:$B$1320,'Mix Substation Location Summary'!$B1082,'AH Data Pivot'!$G$3:$G$1320)</f>
        <v>773873.57000000007</v>
      </c>
      <c r="AA1082" s="447">
        <f>SUMIF('AH Data Pivot'!$B$3:$B$1320,'Mix Substation Location Summary'!$B1082,'AH Data Pivot'!$G$3:$G$1320)-Z1082</f>
        <v>0</v>
      </c>
      <c r="AE1082" s="417">
        <f>SUMIF('AH Data Pivot'!$B$3:$B$1320,'Mix Substation Location Summary'!$B1082,'AH Data Pivot'!$H$3:$H$1320)</f>
        <v>9186598.6800000053</v>
      </c>
      <c r="AF1082" s="454">
        <f>SUMIF('AH Data Pivot'!$B$3:$B$1320,'Mix Substation Location Summary'!$B1082,'AH Data Pivot'!$H$3:$H$1320)-AE1082</f>
        <v>0</v>
      </c>
      <c r="AI1082" s="473">
        <f t="shared" si="80"/>
        <v>1</v>
      </c>
      <c r="AJ1082" s="474">
        <f t="shared" si="81"/>
        <v>1</v>
      </c>
    </row>
    <row r="1083" spans="2:36" x14ac:dyDescent="0.25">
      <c r="B1083" s="403">
        <v>8152</v>
      </c>
      <c r="C1083" s="403" t="str">
        <f t="shared" si="82"/>
        <v/>
      </c>
      <c r="F1083" s="401">
        <f>SUMIF('AH Data Pivot'!$B$3:$B$1320,'Mix Substation Location Summary'!$B1083,'AH Data Pivot'!$C$3:$C$1320)</f>
        <v>0</v>
      </c>
      <c r="G1083" s="447">
        <f>SUMIF('AH Data Pivot'!$B$3:$B$1320,'Mix Substation Location Summary'!$B1083,'AH Data Pivot'!$C$3:$C$1320)-F1083</f>
        <v>0</v>
      </c>
      <c r="K1083" s="401">
        <f>SUMIF('AH Data Pivot'!$B$3:$B$1320,'Mix Substation Location Summary'!$B1083,'AH Data Pivot'!$D$3:$D$1320)</f>
        <v>15641.91</v>
      </c>
      <c r="L1083" s="456">
        <f>SUMIF('AH Data Pivot'!$B$3:$B$1320,'Mix Substation Location Summary'!$B1083,'AH Data Pivot'!$D$3:$D$1320)-K1083</f>
        <v>0</v>
      </c>
      <c r="P1083" s="417">
        <f>SUMIF('AH Data Pivot'!$B$3:$B$1320,'Mix Substation Location Summary'!$B1083,'AH Data Pivot'!$E$3:$E$1320)</f>
        <v>27224.54</v>
      </c>
      <c r="Q1083" s="451">
        <f>SUMIF('AH Data Pivot'!$B$3:$B$1320,'Mix Substation Location Summary'!$B1083,'AH Data Pivot'!$E$3:$E$1320)-P1083</f>
        <v>0</v>
      </c>
      <c r="U1083" s="417">
        <f>SUMIF('AH Data Pivot'!$B$3:$B$1320,'Mix Substation Location Summary'!$B1083,'AH Data Pivot'!$F$3:$F$1320)</f>
        <v>2657.77</v>
      </c>
      <c r="V1083" s="454">
        <f>SUMIF('AH Data Pivot'!$B$3:$B$1320,'Mix Substation Location Summary'!$B1083,'AH Data Pivot'!$F$3:$F$1320)-U1083</f>
        <v>0</v>
      </c>
      <c r="W1083" s="403"/>
      <c r="Z1083" s="417">
        <f>SUMIF('AH Data Pivot'!$B$3:$B$1320,'Mix Substation Location Summary'!$B1083,'AH Data Pivot'!$G$3:$G$1320)</f>
        <v>243.3</v>
      </c>
      <c r="AA1083" s="447">
        <f>SUMIF('AH Data Pivot'!$B$3:$B$1320,'Mix Substation Location Summary'!$B1083,'AH Data Pivot'!$G$3:$G$1320)-Z1083</f>
        <v>0</v>
      </c>
      <c r="AE1083" s="417">
        <f>SUMIF('AH Data Pivot'!$B$3:$B$1320,'Mix Substation Location Summary'!$B1083,'AH Data Pivot'!$H$3:$H$1320)</f>
        <v>121969.54</v>
      </c>
      <c r="AF1083" s="454">
        <f>SUMIF('AH Data Pivot'!$B$3:$B$1320,'Mix Substation Location Summary'!$B1083,'AH Data Pivot'!$H$3:$H$1320)-AE1083</f>
        <v>0</v>
      </c>
      <c r="AI1083" s="473">
        <f t="shared" si="80"/>
        <v>1</v>
      </c>
      <c r="AJ1083" s="474">
        <f t="shared" si="81"/>
        <v>1</v>
      </c>
    </row>
    <row r="1084" spans="2:36" x14ac:dyDescent="0.25">
      <c r="B1084" s="403">
        <v>8154</v>
      </c>
      <c r="C1084" s="403" t="str">
        <f t="shared" si="82"/>
        <v/>
      </c>
      <c r="F1084" s="401">
        <f>SUMIF('AH Data Pivot'!$B$3:$B$1320,'Mix Substation Location Summary'!$B1084,'AH Data Pivot'!$C$3:$C$1320)</f>
        <v>0</v>
      </c>
      <c r="G1084" s="447">
        <f>SUMIF('AH Data Pivot'!$B$3:$B$1320,'Mix Substation Location Summary'!$B1084,'AH Data Pivot'!$C$3:$C$1320)-F1084</f>
        <v>0</v>
      </c>
      <c r="K1084" s="401">
        <f>SUMIF('AH Data Pivot'!$B$3:$B$1320,'Mix Substation Location Summary'!$B1084,'AH Data Pivot'!$D$3:$D$1320)</f>
        <v>0</v>
      </c>
      <c r="L1084" s="456">
        <f>SUMIF('AH Data Pivot'!$B$3:$B$1320,'Mix Substation Location Summary'!$B1084,'AH Data Pivot'!$D$3:$D$1320)-K1084</f>
        <v>0</v>
      </c>
      <c r="P1084" s="417">
        <f>SUMIF('AH Data Pivot'!$B$3:$B$1320,'Mix Substation Location Summary'!$B1084,'AH Data Pivot'!$E$3:$E$1320)</f>
        <v>0</v>
      </c>
      <c r="Q1084" s="451">
        <f>SUMIF('AH Data Pivot'!$B$3:$B$1320,'Mix Substation Location Summary'!$B1084,'AH Data Pivot'!$E$3:$E$1320)-P1084</f>
        <v>0</v>
      </c>
      <c r="U1084" s="417">
        <f>SUMIF('AH Data Pivot'!$B$3:$B$1320,'Mix Substation Location Summary'!$B1084,'AH Data Pivot'!$F$3:$F$1320)</f>
        <v>0</v>
      </c>
      <c r="V1084" s="454">
        <f>SUMIF('AH Data Pivot'!$B$3:$B$1320,'Mix Substation Location Summary'!$B1084,'AH Data Pivot'!$F$3:$F$1320)-U1084</f>
        <v>0</v>
      </c>
      <c r="W1084" s="403"/>
      <c r="Z1084" s="417">
        <f>SUMIF('AH Data Pivot'!$B$3:$B$1320,'Mix Substation Location Summary'!$B1084,'AH Data Pivot'!$G$3:$G$1320)</f>
        <v>0</v>
      </c>
      <c r="AA1084" s="447">
        <f>SUMIF('AH Data Pivot'!$B$3:$B$1320,'Mix Substation Location Summary'!$B1084,'AH Data Pivot'!$G$3:$G$1320)-Z1084</f>
        <v>0</v>
      </c>
      <c r="AE1084" s="417">
        <f>SUMIF('AH Data Pivot'!$B$3:$B$1320,'Mix Substation Location Summary'!$B1084,'AH Data Pivot'!$H$3:$H$1320)</f>
        <v>168244.37999999998</v>
      </c>
      <c r="AF1084" s="454">
        <f>SUMIF('AH Data Pivot'!$B$3:$B$1320,'Mix Substation Location Summary'!$B1084,'AH Data Pivot'!$H$3:$H$1320)-AE1084</f>
        <v>0</v>
      </c>
      <c r="AI1084" s="473" t="str">
        <f t="shared" si="80"/>
        <v/>
      </c>
      <c r="AJ1084" s="474">
        <f t="shared" si="81"/>
        <v>1</v>
      </c>
    </row>
    <row r="1085" spans="2:36" x14ac:dyDescent="0.25">
      <c r="B1085" s="403">
        <v>8156</v>
      </c>
      <c r="C1085" s="403" t="str">
        <f t="shared" si="82"/>
        <v/>
      </c>
      <c r="F1085" s="401">
        <f>SUMIF('AH Data Pivot'!$B$3:$B$1320,'Mix Substation Location Summary'!$B1085,'AH Data Pivot'!$C$3:$C$1320)</f>
        <v>0</v>
      </c>
      <c r="G1085" s="447">
        <f>SUMIF('AH Data Pivot'!$B$3:$B$1320,'Mix Substation Location Summary'!$B1085,'AH Data Pivot'!$C$3:$C$1320)-F1085</f>
        <v>0</v>
      </c>
      <c r="K1085" s="401">
        <f>SUMIF('AH Data Pivot'!$B$3:$B$1320,'Mix Substation Location Summary'!$B1085,'AH Data Pivot'!$D$3:$D$1320)</f>
        <v>0</v>
      </c>
      <c r="L1085" s="456">
        <f>SUMIF('AH Data Pivot'!$B$3:$B$1320,'Mix Substation Location Summary'!$B1085,'AH Data Pivot'!$D$3:$D$1320)-K1085</f>
        <v>0</v>
      </c>
      <c r="P1085" s="417">
        <f>SUMIF('AH Data Pivot'!$B$3:$B$1320,'Mix Substation Location Summary'!$B1085,'AH Data Pivot'!$E$3:$E$1320)</f>
        <v>0</v>
      </c>
      <c r="Q1085" s="451">
        <f>SUMIF('AH Data Pivot'!$B$3:$B$1320,'Mix Substation Location Summary'!$B1085,'AH Data Pivot'!$E$3:$E$1320)-P1085</f>
        <v>0</v>
      </c>
      <c r="U1085" s="417">
        <f>SUMIF('AH Data Pivot'!$B$3:$B$1320,'Mix Substation Location Summary'!$B1085,'AH Data Pivot'!$F$3:$F$1320)</f>
        <v>12401.98</v>
      </c>
      <c r="V1085" s="454">
        <f>SUMIF('AH Data Pivot'!$B$3:$B$1320,'Mix Substation Location Summary'!$B1085,'AH Data Pivot'!$F$3:$F$1320)-U1085</f>
        <v>0</v>
      </c>
      <c r="W1085" s="403"/>
      <c r="Z1085" s="417">
        <f>SUMIF('AH Data Pivot'!$B$3:$B$1320,'Mix Substation Location Summary'!$B1085,'AH Data Pivot'!$G$3:$G$1320)</f>
        <v>702272.82</v>
      </c>
      <c r="AA1085" s="447">
        <f>SUMIF('AH Data Pivot'!$B$3:$B$1320,'Mix Substation Location Summary'!$B1085,'AH Data Pivot'!$G$3:$G$1320)-Z1085</f>
        <v>0</v>
      </c>
      <c r="AE1085" s="417">
        <f>SUMIF('AH Data Pivot'!$B$3:$B$1320,'Mix Substation Location Summary'!$B1085,'AH Data Pivot'!$H$3:$H$1320)</f>
        <v>8012562.2800000021</v>
      </c>
      <c r="AF1085" s="454">
        <f>SUMIF('AH Data Pivot'!$B$3:$B$1320,'Mix Substation Location Summary'!$B1085,'AH Data Pivot'!$H$3:$H$1320)-AE1085</f>
        <v>0</v>
      </c>
      <c r="AI1085" s="473" t="str">
        <f t="shared" si="80"/>
        <v/>
      </c>
      <c r="AJ1085" s="474">
        <f t="shared" si="81"/>
        <v>1</v>
      </c>
    </row>
    <row r="1086" spans="2:36" x14ac:dyDescent="0.25">
      <c r="B1086" s="403">
        <v>8159</v>
      </c>
      <c r="C1086" s="403" t="str">
        <f t="shared" si="82"/>
        <v/>
      </c>
      <c r="F1086" s="401">
        <f>SUMIF('AH Data Pivot'!$B$3:$B$1320,'Mix Substation Location Summary'!$B1086,'AH Data Pivot'!$C$3:$C$1320)</f>
        <v>0</v>
      </c>
      <c r="G1086" s="447">
        <f>SUMIF('AH Data Pivot'!$B$3:$B$1320,'Mix Substation Location Summary'!$B1086,'AH Data Pivot'!$C$3:$C$1320)-F1086</f>
        <v>0</v>
      </c>
      <c r="K1086" s="401">
        <f>SUMIF('AH Data Pivot'!$B$3:$B$1320,'Mix Substation Location Summary'!$B1086,'AH Data Pivot'!$D$3:$D$1320)</f>
        <v>0</v>
      </c>
      <c r="L1086" s="456">
        <f>SUMIF('AH Data Pivot'!$B$3:$B$1320,'Mix Substation Location Summary'!$B1086,'AH Data Pivot'!$D$3:$D$1320)-K1086</f>
        <v>0</v>
      </c>
      <c r="P1086" s="417">
        <f>SUMIF('AH Data Pivot'!$B$3:$B$1320,'Mix Substation Location Summary'!$B1086,'AH Data Pivot'!$E$3:$E$1320)</f>
        <v>0</v>
      </c>
      <c r="Q1086" s="451">
        <f>SUMIF('AH Data Pivot'!$B$3:$B$1320,'Mix Substation Location Summary'!$B1086,'AH Data Pivot'!$E$3:$E$1320)-P1086</f>
        <v>0</v>
      </c>
      <c r="U1086" s="417">
        <f>SUMIF('AH Data Pivot'!$B$3:$B$1320,'Mix Substation Location Summary'!$B1086,'AH Data Pivot'!$F$3:$F$1320)</f>
        <v>13383.61</v>
      </c>
      <c r="V1086" s="454">
        <f>SUMIF('AH Data Pivot'!$B$3:$B$1320,'Mix Substation Location Summary'!$B1086,'AH Data Pivot'!$F$3:$F$1320)-U1086</f>
        <v>0</v>
      </c>
      <c r="W1086" s="403"/>
      <c r="Z1086" s="417">
        <f>SUMIF('AH Data Pivot'!$B$3:$B$1320,'Mix Substation Location Summary'!$B1086,'AH Data Pivot'!$G$3:$G$1320)</f>
        <v>1368513.59</v>
      </c>
      <c r="AA1086" s="447">
        <f>SUMIF('AH Data Pivot'!$B$3:$B$1320,'Mix Substation Location Summary'!$B1086,'AH Data Pivot'!$G$3:$G$1320)-Z1086</f>
        <v>0</v>
      </c>
      <c r="AE1086" s="417">
        <f>SUMIF('AH Data Pivot'!$B$3:$B$1320,'Mix Substation Location Summary'!$B1086,'AH Data Pivot'!$H$3:$H$1320)</f>
        <v>7879375.7999999989</v>
      </c>
      <c r="AF1086" s="454">
        <f>SUMIF('AH Data Pivot'!$B$3:$B$1320,'Mix Substation Location Summary'!$B1086,'AH Data Pivot'!$H$3:$H$1320)-AE1086</f>
        <v>0</v>
      </c>
      <c r="AI1086" s="473" t="str">
        <f t="shared" si="80"/>
        <v/>
      </c>
      <c r="AJ1086" s="474">
        <f t="shared" si="81"/>
        <v>1</v>
      </c>
    </row>
    <row r="1087" spans="2:36" x14ac:dyDescent="0.25">
      <c r="B1087" s="403">
        <v>8160</v>
      </c>
      <c r="C1087" s="403" t="str">
        <f t="shared" si="82"/>
        <v/>
      </c>
      <c r="F1087" s="401">
        <f>SUMIF('AH Data Pivot'!$B$3:$B$1320,'Mix Substation Location Summary'!$B1087,'AH Data Pivot'!$C$3:$C$1320)</f>
        <v>0</v>
      </c>
      <c r="G1087" s="447">
        <f>SUMIF('AH Data Pivot'!$B$3:$B$1320,'Mix Substation Location Summary'!$B1087,'AH Data Pivot'!$C$3:$C$1320)-F1087</f>
        <v>0</v>
      </c>
      <c r="K1087" s="401">
        <f>SUMIF('AH Data Pivot'!$B$3:$B$1320,'Mix Substation Location Summary'!$B1087,'AH Data Pivot'!$D$3:$D$1320)</f>
        <v>0</v>
      </c>
      <c r="L1087" s="456">
        <f>SUMIF('AH Data Pivot'!$B$3:$B$1320,'Mix Substation Location Summary'!$B1087,'AH Data Pivot'!$D$3:$D$1320)-K1087</f>
        <v>0</v>
      </c>
      <c r="P1087" s="417">
        <f>SUMIF('AH Data Pivot'!$B$3:$B$1320,'Mix Substation Location Summary'!$B1087,'AH Data Pivot'!$E$3:$E$1320)</f>
        <v>0</v>
      </c>
      <c r="Q1087" s="451">
        <f>SUMIF('AH Data Pivot'!$B$3:$B$1320,'Mix Substation Location Summary'!$B1087,'AH Data Pivot'!$E$3:$E$1320)-P1087</f>
        <v>0</v>
      </c>
      <c r="U1087" s="417">
        <f>SUMIF('AH Data Pivot'!$B$3:$B$1320,'Mix Substation Location Summary'!$B1087,'AH Data Pivot'!$F$3:$F$1320)</f>
        <v>72.81</v>
      </c>
      <c r="V1087" s="454">
        <f>SUMIF('AH Data Pivot'!$B$3:$B$1320,'Mix Substation Location Summary'!$B1087,'AH Data Pivot'!$F$3:$F$1320)-U1087</f>
        <v>0</v>
      </c>
      <c r="W1087" s="403"/>
      <c r="Z1087" s="417">
        <f>SUMIF('AH Data Pivot'!$B$3:$B$1320,'Mix Substation Location Summary'!$B1087,'AH Data Pivot'!$G$3:$G$1320)</f>
        <v>13663.28</v>
      </c>
      <c r="AA1087" s="447">
        <f>SUMIF('AH Data Pivot'!$B$3:$B$1320,'Mix Substation Location Summary'!$B1087,'AH Data Pivot'!$G$3:$G$1320)-Z1087</f>
        <v>0</v>
      </c>
      <c r="AE1087" s="417">
        <f>SUMIF('AH Data Pivot'!$B$3:$B$1320,'Mix Substation Location Summary'!$B1087,'AH Data Pivot'!$H$3:$H$1320)</f>
        <v>87437.22</v>
      </c>
      <c r="AF1087" s="454">
        <f>SUMIF('AH Data Pivot'!$B$3:$B$1320,'Mix Substation Location Summary'!$B1087,'AH Data Pivot'!$H$3:$H$1320)-AE1087</f>
        <v>0</v>
      </c>
      <c r="AI1087" s="473" t="str">
        <f t="shared" si="80"/>
        <v/>
      </c>
      <c r="AJ1087" s="474">
        <f t="shared" si="81"/>
        <v>1</v>
      </c>
    </row>
    <row r="1088" spans="2:36" x14ac:dyDescent="0.25">
      <c r="B1088" s="403">
        <v>8161</v>
      </c>
      <c r="C1088" s="403" t="str">
        <f t="shared" si="82"/>
        <v/>
      </c>
      <c r="F1088" s="401">
        <f>SUMIF('AH Data Pivot'!$B$3:$B$1320,'Mix Substation Location Summary'!$B1088,'AH Data Pivot'!$C$3:$C$1320)</f>
        <v>0</v>
      </c>
      <c r="G1088" s="447">
        <f>SUMIF('AH Data Pivot'!$B$3:$B$1320,'Mix Substation Location Summary'!$B1088,'AH Data Pivot'!$C$3:$C$1320)-F1088</f>
        <v>0</v>
      </c>
      <c r="K1088" s="401">
        <f>SUMIF('AH Data Pivot'!$B$3:$B$1320,'Mix Substation Location Summary'!$B1088,'AH Data Pivot'!$D$3:$D$1320)</f>
        <v>0</v>
      </c>
      <c r="L1088" s="456">
        <f>SUMIF('AH Data Pivot'!$B$3:$B$1320,'Mix Substation Location Summary'!$B1088,'AH Data Pivot'!$D$3:$D$1320)-K1088</f>
        <v>0</v>
      </c>
      <c r="P1088" s="417">
        <f>SUMIF('AH Data Pivot'!$B$3:$B$1320,'Mix Substation Location Summary'!$B1088,'AH Data Pivot'!$E$3:$E$1320)</f>
        <v>0</v>
      </c>
      <c r="Q1088" s="451">
        <f>SUMIF('AH Data Pivot'!$B$3:$B$1320,'Mix Substation Location Summary'!$B1088,'AH Data Pivot'!$E$3:$E$1320)-P1088</f>
        <v>0</v>
      </c>
      <c r="U1088" s="417">
        <f>SUMIF('AH Data Pivot'!$B$3:$B$1320,'Mix Substation Location Summary'!$B1088,'AH Data Pivot'!$F$3:$F$1320)</f>
        <v>853.62</v>
      </c>
      <c r="V1088" s="454">
        <f>SUMIF('AH Data Pivot'!$B$3:$B$1320,'Mix Substation Location Summary'!$B1088,'AH Data Pivot'!$F$3:$F$1320)-U1088</f>
        <v>0</v>
      </c>
      <c r="W1088" s="403"/>
      <c r="Z1088" s="417">
        <f>SUMIF('AH Data Pivot'!$B$3:$B$1320,'Mix Substation Location Summary'!$B1088,'AH Data Pivot'!$G$3:$G$1320)</f>
        <v>0</v>
      </c>
      <c r="AA1088" s="447">
        <f>SUMIF('AH Data Pivot'!$B$3:$B$1320,'Mix Substation Location Summary'!$B1088,'AH Data Pivot'!$G$3:$G$1320)-Z1088</f>
        <v>0</v>
      </c>
      <c r="AE1088" s="417">
        <f>SUMIF('AH Data Pivot'!$B$3:$B$1320,'Mix Substation Location Summary'!$B1088,'AH Data Pivot'!$H$3:$H$1320)</f>
        <v>88461.910000000018</v>
      </c>
      <c r="AF1088" s="454">
        <f>SUMIF('AH Data Pivot'!$B$3:$B$1320,'Mix Substation Location Summary'!$B1088,'AH Data Pivot'!$H$3:$H$1320)-AE1088</f>
        <v>0</v>
      </c>
      <c r="AI1088" s="473" t="str">
        <f t="shared" si="80"/>
        <v/>
      </c>
      <c r="AJ1088" s="474">
        <f t="shared" si="81"/>
        <v>1</v>
      </c>
    </row>
    <row r="1089" spans="2:36" x14ac:dyDescent="0.25">
      <c r="B1089" s="403">
        <v>8162</v>
      </c>
      <c r="C1089" s="403" t="str">
        <f t="shared" si="82"/>
        <v/>
      </c>
      <c r="F1089" s="401">
        <f>SUMIF('AH Data Pivot'!$B$3:$B$1320,'Mix Substation Location Summary'!$B1089,'AH Data Pivot'!$C$3:$C$1320)</f>
        <v>0</v>
      </c>
      <c r="G1089" s="447">
        <f>SUMIF('AH Data Pivot'!$B$3:$B$1320,'Mix Substation Location Summary'!$B1089,'AH Data Pivot'!$C$3:$C$1320)-F1089</f>
        <v>0</v>
      </c>
      <c r="K1089" s="401">
        <f>SUMIF('AH Data Pivot'!$B$3:$B$1320,'Mix Substation Location Summary'!$B1089,'AH Data Pivot'!$D$3:$D$1320)</f>
        <v>0</v>
      </c>
      <c r="L1089" s="456">
        <f>SUMIF('AH Data Pivot'!$B$3:$B$1320,'Mix Substation Location Summary'!$B1089,'AH Data Pivot'!$D$3:$D$1320)-K1089</f>
        <v>0</v>
      </c>
      <c r="P1089" s="417">
        <f>SUMIF('AH Data Pivot'!$B$3:$B$1320,'Mix Substation Location Summary'!$B1089,'AH Data Pivot'!$E$3:$E$1320)</f>
        <v>0</v>
      </c>
      <c r="Q1089" s="451">
        <f>SUMIF('AH Data Pivot'!$B$3:$B$1320,'Mix Substation Location Summary'!$B1089,'AH Data Pivot'!$E$3:$E$1320)-P1089</f>
        <v>0</v>
      </c>
      <c r="U1089" s="417">
        <f>SUMIF('AH Data Pivot'!$B$3:$B$1320,'Mix Substation Location Summary'!$B1089,'AH Data Pivot'!$F$3:$F$1320)</f>
        <v>9916.23</v>
      </c>
      <c r="V1089" s="454">
        <f>SUMIF('AH Data Pivot'!$B$3:$B$1320,'Mix Substation Location Summary'!$B1089,'AH Data Pivot'!$F$3:$F$1320)-U1089</f>
        <v>0</v>
      </c>
      <c r="W1089" s="403"/>
      <c r="Z1089" s="417">
        <f>SUMIF('AH Data Pivot'!$B$3:$B$1320,'Mix Substation Location Summary'!$B1089,'AH Data Pivot'!$G$3:$G$1320)</f>
        <v>11124.58</v>
      </c>
      <c r="AA1089" s="447">
        <f>SUMIF('AH Data Pivot'!$B$3:$B$1320,'Mix Substation Location Summary'!$B1089,'AH Data Pivot'!$G$3:$G$1320)-Z1089</f>
        <v>0</v>
      </c>
      <c r="AE1089" s="417">
        <f>SUMIF('AH Data Pivot'!$B$3:$B$1320,'Mix Substation Location Summary'!$B1089,'AH Data Pivot'!$H$3:$H$1320)</f>
        <v>858696.03000000014</v>
      </c>
      <c r="AF1089" s="454">
        <f>SUMIF('AH Data Pivot'!$B$3:$B$1320,'Mix Substation Location Summary'!$B1089,'AH Data Pivot'!$H$3:$H$1320)-AE1089</f>
        <v>0</v>
      </c>
      <c r="AI1089" s="473">
        <f t="shared" si="80"/>
        <v>1</v>
      </c>
      <c r="AJ1089" s="474">
        <f t="shared" si="81"/>
        <v>1</v>
      </c>
    </row>
    <row r="1090" spans="2:36" x14ac:dyDescent="0.25">
      <c r="B1090" s="403">
        <v>8163</v>
      </c>
      <c r="C1090" s="403" t="str">
        <f t="shared" si="82"/>
        <v/>
      </c>
      <c r="F1090" s="401">
        <f>SUMIF('AH Data Pivot'!$B$3:$B$1320,'Mix Substation Location Summary'!$B1090,'AH Data Pivot'!$C$3:$C$1320)</f>
        <v>0</v>
      </c>
      <c r="G1090" s="447">
        <f>SUMIF('AH Data Pivot'!$B$3:$B$1320,'Mix Substation Location Summary'!$B1090,'AH Data Pivot'!$C$3:$C$1320)-F1090</f>
        <v>0</v>
      </c>
      <c r="K1090" s="401">
        <f>SUMIF('AH Data Pivot'!$B$3:$B$1320,'Mix Substation Location Summary'!$B1090,'AH Data Pivot'!$D$3:$D$1320)</f>
        <v>15110.49</v>
      </c>
      <c r="L1090" s="456">
        <f>SUMIF('AH Data Pivot'!$B$3:$B$1320,'Mix Substation Location Summary'!$B1090,'AH Data Pivot'!$D$3:$D$1320)-K1090</f>
        <v>0</v>
      </c>
      <c r="P1090" s="417">
        <f>SUMIF('AH Data Pivot'!$B$3:$B$1320,'Mix Substation Location Summary'!$B1090,'AH Data Pivot'!$E$3:$E$1320)</f>
        <v>59657.819999999992</v>
      </c>
      <c r="Q1090" s="451">
        <f>SUMIF('AH Data Pivot'!$B$3:$B$1320,'Mix Substation Location Summary'!$B1090,'AH Data Pivot'!$E$3:$E$1320)-P1090</f>
        <v>0</v>
      </c>
      <c r="U1090" s="417">
        <f>SUMIF('AH Data Pivot'!$B$3:$B$1320,'Mix Substation Location Summary'!$B1090,'AH Data Pivot'!$F$3:$F$1320)</f>
        <v>277.31</v>
      </c>
      <c r="V1090" s="454">
        <f>SUMIF('AH Data Pivot'!$B$3:$B$1320,'Mix Substation Location Summary'!$B1090,'AH Data Pivot'!$F$3:$F$1320)-U1090</f>
        <v>0</v>
      </c>
      <c r="W1090" s="403"/>
      <c r="Z1090" s="417">
        <f>SUMIF('AH Data Pivot'!$B$3:$B$1320,'Mix Substation Location Summary'!$B1090,'AH Data Pivot'!$G$3:$G$1320)</f>
        <v>13948.130000000001</v>
      </c>
      <c r="AA1090" s="447">
        <f>SUMIF('AH Data Pivot'!$B$3:$B$1320,'Mix Substation Location Summary'!$B1090,'AH Data Pivot'!$G$3:$G$1320)-Z1090</f>
        <v>0</v>
      </c>
      <c r="AE1090" s="417">
        <f>SUMIF('AH Data Pivot'!$B$3:$B$1320,'Mix Substation Location Summary'!$B1090,'AH Data Pivot'!$H$3:$H$1320)</f>
        <v>2020472.9300000002</v>
      </c>
      <c r="AF1090" s="454">
        <f>SUMIF('AH Data Pivot'!$B$3:$B$1320,'Mix Substation Location Summary'!$B1090,'AH Data Pivot'!$H$3:$H$1320)-AE1090</f>
        <v>0</v>
      </c>
      <c r="AI1090" s="473">
        <f t="shared" si="80"/>
        <v>1</v>
      </c>
      <c r="AJ1090" s="474">
        <f t="shared" si="81"/>
        <v>1</v>
      </c>
    </row>
    <row r="1091" spans="2:36" x14ac:dyDescent="0.25">
      <c r="B1091" s="403">
        <v>8164</v>
      </c>
      <c r="C1091" s="403" t="str">
        <f t="shared" si="82"/>
        <v/>
      </c>
      <c r="F1091" s="401">
        <f>SUMIF('AH Data Pivot'!$B$3:$B$1320,'Mix Substation Location Summary'!$B1091,'AH Data Pivot'!$C$3:$C$1320)</f>
        <v>0</v>
      </c>
      <c r="G1091" s="447">
        <f>SUMIF('AH Data Pivot'!$B$3:$B$1320,'Mix Substation Location Summary'!$B1091,'AH Data Pivot'!$C$3:$C$1320)-F1091</f>
        <v>0</v>
      </c>
      <c r="K1091" s="401">
        <f>SUMIF('AH Data Pivot'!$B$3:$B$1320,'Mix Substation Location Summary'!$B1091,'AH Data Pivot'!$D$3:$D$1320)</f>
        <v>0</v>
      </c>
      <c r="L1091" s="456">
        <f>SUMIF('AH Data Pivot'!$B$3:$B$1320,'Mix Substation Location Summary'!$B1091,'AH Data Pivot'!$D$3:$D$1320)-K1091</f>
        <v>0</v>
      </c>
      <c r="P1091" s="417">
        <f>SUMIF('AH Data Pivot'!$B$3:$B$1320,'Mix Substation Location Summary'!$B1091,'AH Data Pivot'!$E$3:$E$1320)</f>
        <v>0</v>
      </c>
      <c r="Q1091" s="451">
        <f>SUMIF('AH Data Pivot'!$B$3:$B$1320,'Mix Substation Location Summary'!$B1091,'AH Data Pivot'!$E$3:$E$1320)-P1091</f>
        <v>0</v>
      </c>
      <c r="U1091" s="417">
        <f>SUMIF('AH Data Pivot'!$B$3:$B$1320,'Mix Substation Location Summary'!$B1091,'AH Data Pivot'!$F$3:$F$1320)</f>
        <v>2925.23</v>
      </c>
      <c r="V1091" s="454">
        <f>SUMIF('AH Data Pivot'!$B$3:$B$1320,'Mix Substation Location Summary'!$B1091,'AH Data Pivot'!$F$3:$F$1320)-U1091</f>
        <v>0</v>
      </c>
      <c r="W1091" s="403"/>
      <c r="Z1091" s="417">
        <f>SUMIF('AH Data Pivot'!$B$3:$B$1320,'Mix Substation Location Summary'!$B1091,'AH Data Pivot'!$G$3:$G$1320)</f>
        <v>271450.45999999996</v>
      </c>
      <c r="AA1091" s="447">
        <f>SUMIF('AH Data Pivot'!$B$3:$B$1320,'Mix Substation Location Summary'!$B1091,'AH Data Pivot'!$G$3:$G$1320)-Z1091</f>
        <v>0</v>
      </c>
      <c r="AE1091" s="417">
        <f>SUMIF('AH Data Pivot'!$B$3:$B$1320,'Mix Substation Location Summary'!$B1091,'AH Data Pivot'!$H$3:$H$1320)</f>
        <v>3685599.0899999989</v>
      </c>
      <c r="AF1091" s="454">
        <f>SUMIF('AH Data Pivot'!$B$3:$B$1320,'Mix Substation Location Summary'!$B1091,'AH Data Pivot'!$H$3:$H$1320)-AE1091</f>
        <v>0</v>
      </c>
      <c r="AI1091" s="473" t="str">
        <f t="shared" si="80"/>
        <v/>
      </c>
      <c r="AJ1091" s="474">
        <f t="shared" si="81"/>
        <v>1</v>
      </c>
    </row>
    <row r="1092" spans="2:36" x14ac:dyDescent="0.25">
      <c r="B1092" s="403">
        <v>8167</v>
      </c>
      <c r="C1092" s="403" t="str">
        <f t="shared" si="82"/>
        <v/>
      </c>
      <c r="F1092" s="401">
        <f>SUMIF('AH Data Pivot'!$B$3:$B$1320,'Mix Substation Location Summary'!$B1092,'AH Data Pivot'!$C$3:$C$1320)</f>
        <v>0</v>
      </c>
      <c r="G1092" s="447">
        <f>SUMIF('AH Data Pivot'!$B$3:$B$1320,'Mix Substation Location Summary'!$B1092,'AH Data Pivot'!$C$3:$C$1320)-F1092</f>
        <v>0</v>
      </c>
      <c r="K1092" s="401">
        <f>SUMIF('AH Data Pivot'!$B$3:$B$1320,'Mix Substation Location Summary'!$B1092,'AH Data Pivot'!$D$3:$D$1320)</f>
        <v>0</v>
      </c>
      <c r="L1092" s="456">
        <f>SUMIF('AH Data Pivot'!$B$3:$B$1320,'Mix Substation Location Summary'!$B1092,'AH Data Pivot'!$D$3:$D$1320)-K1092</f>
        <v>0</v>
      </c>
      <c r="P1092" s="417">
        <f>SUMIF('AH Data Pivot'!$B$3:$B$1320,'Mix Substation Location Summary'!$B1092,'AH Data Pivot'!$E$3:$E$1320)</f>
        <v>0</v>
      </c>
      <c r="Q1092" s="451">
        <f>SUMIF('AH Data Pivot'!$B$3:$B$1320,'Mix Substation Location Summary'!$B1092,'AH Data Pivot'!$E$3:$E$1320)-P1092</f>
        <v>0</v>
      </c>
      <c r="U1092" s="417">
        <f>SUMIF('AH Data Pivot'!$B$3:$B$1320,'Mix Substation Location Summary'!$B1092,'AH Data Pivot'!$F$3:$F$1320)</f>
        <v>286.16000000000003</v>
      </c>
      <c r="V1092" s="454">
        <f>SUMIF('AH Data Pivot'!$B$3:$B$1320,'Mix Substation Location Summary'!$B1092,'AH Data Pivot'!$F$3:$F$1320)-U1092</f>
        <v>0</v>
      </c>
      <c r="W1092" s="403"/>
      <c r="Z1092" s="417">
        <f>SUMIF('AH Data Pivot'!$B$3:$B$1320,'Mix Substation Location Summary'!$B1092,'AH Data Pivot'!$G$3:$G$1320)</f>
        <v>59778.110000000008</v>
      </c>
      <c r="AA1092" s="447">
        <f>SUMIF('AH Data Pivot'!$B$3:$B$1320,'Mix Substation Location Summary'!$B1092,'AH Data Pivot'!$G$3:$G$1320)-Z1092</f>
        <v>0</v>
      </c>
      <c r="AE1092" s="417">
        <f>SUMIF('AH Data Pivot'!$B$3:$B$1320,'Mix Substation Location Summary'!$B1092,'AH Data Pivot'!$H$3:$H$1320)</f>
        <v>2942253.6299999994</v>
      </c>
      <c r="AF1092" s="454">
        <f>SUMIF('AH Data Pivot'!$B$3:$B$1320,'Mix Substation Location Summary'!$B1092,'AH Data Pivot'!$H$3:$H$1320)-AE1092</f>
        <v>0</v>
      </c>
      <c r="AI1092" s="473" t="str">
        <f t="shared" si="80"/>
        <v/>
      </c>
      <c r="AJ1092" s="474">
        <f t="shared" si="81"/>
        <v>1</v>
      </c>
    </row>
    <row r="1093" spans="2:36" x14ac:dyDescent="0.25">
      <c r="B1093" s="403">
        <v>8168</v>
      </c>
      <c r="C1093" s="403" t="str">
        <f t="shared" si="82"/>
        <v/>
      </c>
      <c r="F1093" s="401">
        <f>SUMIF('AH Data Pivot'!$B$3:$B$1320,'Mix Substation Location Summary'!$B1093,'AH Data Pivot'!$C$3:$C$1320)</f>
        <v>0</v>
      </c>
      <c r="G1093" s="447">
        <f>SUMIF('AH Data Pivot'!$B$3:$B$1320,'Mix Substation Location Summary'!$B1093,'AH Data Pivot'!$C$3:$C$1320)-F1093</f>
        <v>0</v>
      </c>
      <c r="K1093" s="401">
        <f>SUMIF('AH Data Pivot'!$B$3:$B$1320,'Mix Substation Location Summary'!$B1093,'AH Data Pivot'!$D$3:$D$1320)</f>
        <v>0</v>
      </c>
      <c r="L1093" s="456">
        <f>SUMIF('AH Data Pivot'!$B$3:$B$1320,'Mix Substation Location Summary'!$B1093,'AH Data Pivot'!$D$3:$D$1320)-K1093</f>
        <v>0</v>
      </c>
      <c r="P1093" s="417">
        <f>SUMIF('AH Data Pivot'!$B$3:$B$1320,'Mix Substation Location Summary'!$B1093,'AH Data Pivot'!$E$3:$E$1320)</f>
        <v>0</v>
      </c>
      <c r="Q1093" s="451">
        <f>SUMIF('AH Data Pivot'!$B$3:$B$1320,'Mix Substation Location Summary'!$B1093,'AH Data Pivot'!$E$3:$E$1320)-P1093</f>
        <v>0</v>
      </c>
      <c r="U1093" s="417">
        <f>SUMIF('AH Data Pivot'!$B$3:$B$1320,'Mix Substation Location Summary'!$B1093,'AH Data Pivot'!$F$3:$F$1320)</f>
        <v>833.67</v>
      </c>
      <c r="V1093" s="454">
        <f>SUMIF('AH Data Pivot'!$B$3:$B$1320,'Mix Substation Location Summary'!$B1093,'AH Data Pivot'!$F$3:$F$1320)-U1093</f>
        <v>0</v>
      </c>
      <c r="W1093" s="403"/>
      <c r="Z1093" s="417">
        <f>SUMIF('AH Data Pivot'!$B$3:$B$1320,'Mix Substation Location Summary'!$B1093,'AH Data Pivot'!$G$3:$G$1320)</f>
        <v>42485.64</v>
      </c>
      <c r="AA1093" s="447">
        <f>SUMIF('AH Data Pivot'!$B$3:$B$1320,'Mix Substation Location Summary'!$B1093,'AH Data Pivot'!$G$3:$G$1320)-Z1093</f>
        <v>0</v>
      </c>
      <c r="AE1093" s="417">
        <f>SUMIF('AH Data Pivot'!$B$3:$B$1320,'Mix Substation Location Summary'!$B1093,'AH Data Pivot'!$H$3:$H$1320)</f>
        <v>1472124.0899999999</v>
      </c>
      <c r="AF1093" s="454">
        <f>SUMIF('AH Data Pivot'!$B$3:$B$1320,'Mix Substation Location Summary'!$B1093,'AH Data Pivot'!$H$3:$H$1320)-AE1093</f>
        <v>0</v>
      </c>
      <c r="AI1093" s="473" t="str">
        <f t="shared" si="80"/>
        <v/>
      </c>
      <c r="AJ1093" s="474">
        <f t="shared" si="81"/>
        <v>1</v>
      </c>
    </row>
    <row r="1094" spans="2:36" x14ac:dyDescent="0.25">
      <c r="B1094" s="403">
        <v>8170</v>
      </c>
      <c r="C1094" s="403" t="str">
        <f t="shared" si="82"/>
        <v/>
      </c>
      <c r="F1094" s="401">
        <f>SUMIF('AH Data Pivot'!$B$3:$B$1320,'Mix Substation Location Summary'!$B1094,'AH Data Pivot'!$C$3:$C$1320)</f>
        <v>0</v>
      </c>
      <c r="G1094" s="447">
        <f>SUMIF('AH Data Pivot'!$B$3:$B$1320,'Mix Substation Location Summary'!$B1094,'AH Data Pivot'!$C$3:$C$1320)-F1094</f>
        <v>0</v>
      </c>
      <c r="K1094" s="401">
        <f>SUMIF('AH Data Pivot'!$B$3:$B$1320,'Mix Substation Location Summary'!$B1094,'AH Data Pivot'!$D$3:$D$1320)</f>
        <v>0</v>
      </c>
      <c r="L1094" s="456">
        <f>SUMIF('AH Data Pivot'!$B$3:$B$1320,'Mix Substation Location Summary'!$B1094,'AH Data Pivot'!$D$3:$D$1320)-K1094</f>
        <v>0</v>
      </c>
      <c r="P1094" s="417">
        <f>SUMIF('AH Data Pivot'!$B$3:$B$1320,'Mix Substation Location Summary'!$B1094,'AH Data Pivot'!$E$3:$E$1320)</f>
        <v>0</v>
      </c>
      <c r="Q1094" s="451">
        <f>SUMIF('AH Data Pivot'!$B$3:$B$1320,'Mix Substation Location Summary'!$B1094,'AH Data Pivot'!$E$3:$E$1320)-P1094</f>
        <v>0</v>
      </c>
      <c r="U1094" s="417">
        <f>SUMIF('AH Data Pivot'!$B$3:$B$1320,'Mix Substation Location Summary'!$B1094,'AH Data Pivot'!$F$3:$F$1320)</f>
        <v>673.69</v>
      </c>
      <c r="V1094" s="454">
        <f>SUMIF('AH Data Pivot'!$B$3:$B$1320,'Mix Substation Location Summary'!$B1094,'AH Data Pivot'!$F$3:$F$1320)-U1094</f>
        <v>0</v>
      </c>
      <c r="W1094" s="403"/>
      <c r="Z1094" s="417">
        <f>SUMIF('AH Data Pivot'!$B$3:$B$1320,'Mix Substation Location Summary'!$B1094,'AH Data Pivot'!$G$3:$G$1320)</f>
        <v>0</v>
      </c>
      <c r="AA1094" s="447">
        <f>SUMIF('AH Data Pivot'!$B$3:$B$1320,'Mix Substation Location Summary'!$B1094,'AH Data Pivot'!$G$3:$G$1320)-Z1094</f>
        <v>0</v>
      </c>
      <c r="AE1094" s="417">
        <f>SUMIF('AH Data Pivot'!$B$3:$B$1320,'Mix Substation Location Summary'!$B1094,'AH Data Pivot'!$H$3:$H$1320)</f>
        <v>328809.28999999998</v>
      </c>
      <c r="AF1094" s="454">
        <f>SUMIF('AH Data Pivot'!$B$3:$B$1320,'Mix Substation Location Summary'!$B1094,'AH Data Pivot'!$H$3:$H$1320)-AE1094</f>
        <v>0</v>
      </c>
      <c r="AI1094" s="473" t="str">
        <f t="shared" si="80"/>
        <v/>
      </c>
      <c r="AJ1094" s="474">
        <f t="shared" si="81"/>
        <v>1</v>
      </c>
    </row>
    <row r="1095" spans="2:36" x14ac:dyDescent="0.25">
      <c r="B1095" s="403">
        <v>8171</v>
      </c>
      <c r="C1095" s="403" t="str">
        <f t="shared" si="82"/>
        <v/>
      </c>
      <c r="F1095" s="401">
        <f>SUMIF('AH Data Pivot'!$B$3:$B$1320,'Mix Substation Location Summary'!$B1095,'AH Data Pivot'!$C$3:$C$1320)</f>
        <v>0</v>
      </c>
      <c r="G1095" s="447">
        <f>SUMIF('AH Data Pivot'!$B$3:$B$1320,'Mix Substation Location Summary'!$B1095,'AH Data Pivot'!$C$3:$C$1320)-F1095</f>
        <v>0</v>
      </c>
      <c r="K1095" s="401">
        <f>SUMIF('AH Data Pivot'!$B$3:$B$1320,'Mix Substation Location Summary'!$B1095,'AH Data Pivot'!$D$3:$D$1320)</f>
        <v>0</v>
      </c>
      <c r="L1095" s="456">
        <f>SUMIF('AH Data Pivot'!$B$3:$B$1320,'Mix Substation Location Summary'!$B1095,'AH Data Pivot'!$D$3:$D$1320)-K1095</f>
        <v>0</v>
      </c>
      <c r="P1095" s="417">
        <f>SUMIF('AH Data Pivot'!$B$3:$B$1320,'Mix Substation Location Summary'!$B1095,'AH Data Pivot'!$E$3:$E$1320)</f>
        <v>0</v>
      </c>
      <c r="Q1095" s="451">
        <f>SUMIF('AH Data Pivot'!$B$3:$B$1320,'Mix Substation Location Summary'!$B1095,'AH Data Pivot'!$E$3:$E$1320)-P1095</f>
        <v>0</v>
      </c>
      <c r="U1095" s="417">
        <f>SUMIF('AH Data Pivot'!$B$3:$B$1320,'Mix Substation Location Summary'!$B1095,'AH Data Pivot'!$F$3:$F$1320)</f>
        <v>27719.14</v>
      </c>
      <c r="V1095" s="454">
        <f>SUMIF('AH Data Pivot'!$B$3:$B$1320,'Mix Substation Location Summary'!$B1095,'AH Data Pivot'!$F$3:$F$1320)-U1095</f>
        <v>0</v>
      </c>
      <c r="W1095" s="403"/>
      <c r="Z1095" s="417">
        <f>SUMIF('AH Data Pivot'!$B$3:$B$1320,'Mix Substation Location Summary'!$B1095,'AH Data Pivot'!$G$3:$G$1320)</f>
        <v>308603.50999999995</v>
      </c>
      <c r="AA1095" s="447">
        <f>SUMIF('AH Data Pivot'!$B$3:$B$1320,'Mix Substation Location Summary'!$B1095,'AH Data Pivot'!$G$3:$G$1320)-Z1095</f>
        <v>0</v>
      </c>
      <c r="AE1095" s="417">
        <f>SUMIF('AH Data Pivot'!$B$3:$B$1320,'Mix Substation Location Summary'!$B1095,'AH Data Pivot'!$H$3:$H$1320)</f>
        <v>6929995.7899999991</v>
      </c>
      <c r="AF1095" s="454">
        <f>SUMIF('AH Data Pivot'!$B$3:$B$1320,'Mix Substation Location Summary'!$B1095,'AH Data Pivot'!$H$3:$H$1320)-AE1095</f>
        <v>0</v>
      </c>
      <c r="AI1095" s="473" t="str">
        <f t="shared" si="80"/>
        <v/>
      </c>
      <c r="AJ1095" s="474">
        <f t="shared" si="81"/>
        <v>1</v>
      </c>
    </row>
    <row r="1096" spans="2:36" x14ac:dyDescent="0.25">
      <c r="B1096" s="403">
        <v>8172</v>
      </c>
      <c r="C1096" s="403" t="str">
        <f t="shared" si="82"/>
        <v/>
      </c>
      <c r="F1096" s="401">
        <f>SUMIF('AH Data Pivot'!$B$3:$B$1320,'Mix Substation Location Summary'!$B1096,'AH Data Pivot'!$C$3:$C$1320)</f>
        <v>0</v>
      </c>
      <c r="G1096" s="447">
        <f>SUMIF('AH Data Pivot'!$B$3:$B$1320,'Mix Substation Location Summary'!$B1096,'AH Data Pivot'!$C$3:$C$1320)-F1096</f>
        <v>0</v>
      </c>
      <c r="K1096" s="401">
        <f>SUMIF('AH Data Pivot'!$B$3:$B$1320,'Mix Substation Location Summary'!$B1096,'AH Data Pivot'!$D$3:$D$1320)</f>
        <v>0</v>
      </c>
      <c r="L1096" s="456">
        <f>SUMIF('AH Data Pivot'!$B$3:$B$1320,'Mix Substation Location Summary'!$B1096,'AH Data Pivot'!$D$3:$D$1320)-K1096</f>
        <v>0</v>
      </c>
      <c r="P1096" s="417">
        <f>SUMIF('AH Data Pivot'!$B$3:$B$1320,'Mix Substation Location Summary'!$B1096,'AH Data Pivot'!$E$3:$E$1320)</f>
        <v>0</v>
      </c>
      <c r="Q1096" s="451">
        <f>SUMIF('AH Data Pivot'!$B$3:$B$1320,'Mix Substation Location Summary'!$B1096,'AH Data Pivot'!$E$3:$E$1320)-P1096</f>
        <v>0</v>
      </c>
      <c r="U1096" s="417">
        <f>SUMIF('AH Data Pivot'!$B$3:$B$1320,'Mix Substation Location Summary'!$B1096,'AH Data Pivot'!$F$3:$F$1320)</f>
        <v>320.32</v>
      </c>
      <c r="V1096" s="454">
        <f>SUMIF('AH Data Pivot'!$B$3:$B$1320,'Mix Substation Location Summary'!$B1096,'AH Data Pivot'!$F$3:$F$1320)-U1096</f>
        <v>0</v>
      </c>
      <c r="W1096" s="403"/>
      <c r="Z1096" s="417">
        <f>SUMIF('AH Data Pivot'!$B$3:$B$1320,'Mix Substation Location Summary'!$B1096,'AH Data Pivot'!$G$3:$G$1320)</f>
        <v>49102.82</v>
      </c>
      <c r="AA1096" s="447">
        <f>SUMIF('AH Data Pivot'!$B$3:$B$1320,'Mix Substation Location Summary'!$B1096,'AH Data Pivot'!$G$3:$G$1320)-Z1096</f>
        <v>0</v>
      </c>
      <c r="AE1096" s="417">
        <f>SUMIF('AH Data Pivot'!$B$3:$B$1320,'Mix Substation Location Summary'!$B1096,'AH Data Pivot'!$H$3:$H$1320)</f>
        <v>1215721.75</v>
      </c>
      <c r="AF1096" s="454">
        <f>SUMIF('AH Data Pivot'!$B$3:$B$1320,'Mix Substation Location Summary'!$B1096,'AH Data Pivot'!$H$3:$H$1320)-AE1096</f>
        <v>0</v>
      </c>
      <c r="AI1096" s="473" t="str">
        <f t="shared" si="80"/>
        <v/>
      </c>
      <c r="AJ1096" s="474">
        <f t="shared" si="81"/>
        <v>1</v>
      </c>
    </row>
    <row r="1097" spans="2:36" x14ac:dyDescent="0.25">
      <c r="B1097" s="403">
        <v>8176</v>
      </c>
      <c r="C1097" s="403" t="str">
        <f t="shared" si="82"/>
        <v/>
      </c>
      <c r="F1097" s="401">
        <f>SUMIF('AH Data Pivot'!$B$3:$B$1320,'Mix Substation Location Summary'!$B1097,'AH Data Pivot'!$C$3:$C$1320)</f>
        <v>0</v>
      </c>
      <c r="G1097" s="447">
        <f>SUMIF('AH Data Pivot'!$B$3:$B$1320,'Mix Substation Location Summary'!$B1097,'AH Data Pivot'!$C$3:$C$1320)-F1097</f>
        <v>0</v>
      </c>
      <c r="K1097" s="401">
        <f>SUMIF('AH Data Pivot'!$B$3:$B$1320,'Mix Substation Location Summary'!$B1097,'AH Data Pivot'!$D$3:$D$1320)</f>
        <v>0</v>
      </c>
      <c r="L1097" s="456">
        <f>SUMIF('AH Data Pivot'!$B$3:$B$1320,'Mix Substation Location Summary'!$B1097,'AH Data Pivot'!$D$3:$D$1320)-K1097</f>
        <v>0</v>
      </c>
      <c r="P1097" s="417">
        <f>SUMIF('AH Data Pivot'!$B$3:$B$1320,'Mix Substation Location Summary'!$B1097,'AH Data Pivot'!$E$3:$E$1320)</f>
        <v>0</v>
      </c>
      <c r="Q1097" s="451">
        <f>SUMIF('AH Data Pivot'!$B$3:$B$1320,'Mix Substation Location Summary'!$B1097,'AH Data Pivot'!$E$3:$E$1320)-P1097</f>
        <v>0</v>
      </c>
      <c r="U1097" s="417">
        <f>SUMIF('AH Data Pivot'!$B$3:$B$1320,'Mix Substation Location Summary'!$B1097,'AH Data Pivot'!$F$3:$F$1320)</f>
        <v>5029.16</v>
      </c>
      <c r="V1097" s="454">
        <f>SUMIF('AH Data Pivot'!$B$3:$B$1320,'Mix Substation Location Summary'!$B1097,'AH Data Pivot'!$F$3:$F$1320)-U1097</f>
        <v>0</v>
      </c>
      <c r="W1097" s="403"/>
      <c r="Z1097" s="417">
        <f>SUMIF('AH Data Pivot'!$B$3:$B$1320,'Mix Substation Location Summary'!$B1097,'AH Data Pivot'!$G$3:$G$1320)</f>
        <v>1940.49</v>
      </c>
      <c r="AA1097" s="447">
        <f>SUMIF('AH Data Pivot'!$B$3:$B$1320,'Mix Substation Location Summary'!$B1097,'AH Data Pivot'!$G$3:$G$1320)-Z1097</f>
        <v>0</v>
      </c>
      <c r="AE1097" s="417">
        <f>SUMIF('AH Data Pivot'!$B$3:$B$1320,'Mix Substation Location Summary'!$B1097,'AH Data Pivot'!$H$3:$H$1320)</f>
        <v>539799.27000000025</v>
      </c>
      <c r="AF1097" s="454">
        <f>SUMIF('AH Data Pivot'!$B$3:$B$1320,'Mix Substation Location Summary'!$B1097,'AH Data Pivot'!$H$3:$H$1320)-AE1097</f>
        <v>0</v>
      </c>
      <c r="AI1097" s="473" t="str">
        <f t="shared" ref="AI1097:AI1160" si="83">IF(F1097+K1097+P1098=0,"",1)</f>
        <v/>
      </c>
      <c r="AJ1097" s="474">
        <f t="shared" ref="AJ1097:AJ1160" si="84">IF(U1097+Z1097+AE1097=0,"",1)</f>
        <v>1</v>
      </c>
    </row>
    <row r="1098" spans="2:36" x14ac:dyDescent="0.25">
      <c r="B1098" s="403">
        <v>8179</v>
      </c>
      <c r="C1098" s="403" t="str">
        <f t="shared" si="82"/>
        <v/>
      </c>
      <c r="F1098" s="401">
        <f>SUMIF('AH Data Pivot'!$B$3:$B$1320,'Mix Substation Location Summary'!$B1098,'AH Data Pivot'!$C$3:$C$1320)</f>
        <v>0</v>
      </c>
      <c r="G1098" s="447">
        <f>SUMIF('AH Data Pivot'!$B$3:$B$1320,'Mix Substation Location Summary'!$B1098,'AH Data Pivot'!$C$3:$C$1320)-F1098</f>
        <v>0</v>
      </c>
      <c r="K1098" s="401">
        <f>SUMIF('AH Data Pivot'!$B$3:$B$1320,'Mix Substation Location Summary'!$B1098,'AH Data Pivot'!$D$3:$D$1320)</f>
        <v>0</v>
      </c>
      <c r="L1098" s="456">
        <f>SUMIF('AH Data Pivot'!$B$3:$B$1320,'Mix Substation Location Summary'!$B1098,'AH Data Pivot'!$D$3:$D$1320)-K1098</f>
        <v>0</v>
      </c>
      <c r="P1098" s="417">
        <f>SUMIF('AH Data Pivot'!$B$3:$B$1320,'Mix Substation Location Summary'!$B1098,'AH Data Pivot'!$E$3:$E$1320)</f>
        <v>0</v>
      </c>
      <c r="Q1098" s="451">
        <f>SUMIF('AH Data Pivot'!$B$3:$B$1320,'Mix Substation Location Summary'!$B1098,'AH Data Pivot'!$E$3:$E$1320)-P1098</f>
        <v>0</v>
      </c>
      <c r="U1098" s="417">
        <f>SUMIF('AH Data Pivot'!$B$3:$B$1320,'Mix Substation Location Summary'!$B1098,'AH Data Pivot'!$F$3:$F$1320)</f>
        <v>491099.83</v>
      </c>
      <c r="V1098" s="454">
        <f>SUMIF('AH Data Pivot'!$B$3:$B$1320,'Mix Substation Location Summary'!$B1098,'AH Data Pivot'!$F$3:$F$1320)-U1098</f>
        <v>0</v>
      </c>
      <c r="W1098" s="403"/>
      <c r="Z1098" s="417">
        <f>SUMIF('AH Data Pivot'!$B$3:$B$1320,'Mix Substation Location Summary'!$B1098,'AH Data Pivot'!$G$3:$G$1320)</f>
        <v>0</v>
      </c>
      <c r="AA1098" s="447">
        <f>SUMIF('AH Data Pivot'!$B$3:$B$1320,'Mix Substation Location Summary'!$B1098,'AH Data Pivot'!$G$3:$G$1320)-Z1098</f>
        <v>0</v>
      </c>
      <c r="AE1098" s="417">
        <f>SUMIF('AH Data Pivot'!$B$3:$B$1320,'Mix Substation Location Summary'!$B1098,'AH Data Pivot'!$H$3:$H$1320)</f>
        <v>0</v>
      </c>
      <c r="AF1098" s="454">
        <f>SUMIF('AH Data Pivot'!$B$3:$B$1320,'Mix Substation Location Summary'!$B1098,'AH Data Pivot'!$H$3:$H$1320)-AE1098</f>
        <v>0</v>
      </c>
      <c r="AI1098" s="473">
        <f t="shared" si="83"/>
        <v>1</v>
      </c>
      <c r="AJ1098" s="474">
        <f t="shared" si="84"/>
        <v>1</v>
      </c>
    </row>
    <row r="1099" spans="2:36" x14ac:dyDescent="0.25">
      <c r="B1099" s="403">
        <v>8182</v>
      </c>
      <c r="C1099" s="403" t="str">
        <f t="shared" ref="C1099" si="85">IFERROR(MATCH(B1099,$B$4:$B$60,0),"")</f>
        <v/>
      </c>
      <c r="F1099" s="401">
        <f>SUMIF('AH Data Pivot'!$B$3:$B$1320,'Mix Substation Location Summary'!$B1099,'AH Data Pivot'!$C$3:$C$1320)</f>
        <v>0</v>
      </c>
      <c r="G1099" s="447">
        <f>SUMIF('AH Data Pivot'!$B$3:$B$1320,'Mix Substation Location Summary'!$B1099,'AH Data Pivot'!$C$3:$C$1320)-F1099</f>
        <v>0</v>
      </c>
      <c r="K1099" s="401">
        <f>SUMIF('AH Data Pivot'!$B$3:$B$1320,'Mix Substation Location Summary'!$B1099,'AH Data Pivot'!$D$3:$D$1320)</f>
        <v>158075.4</v>
      </c>
      <c r="L1099" s="456">
        <f>SUMIF('AH Data Pivot'!$B$3:$B$1320,'Mix Substation Location Summary'!$B1099,'AH Data Pivot'!$D$3:$D$1320)-K1099</f>
        <v>0</v>
      </c>
      <c r="P1099" s="417">
        <f>SUMIF('AH Data Pivot'!$B$3:$B$1320,'Mix Substation Location Summary'!$B1099,'AH Data Pivot'!$E$3:$E$1320)</f>
        <v>1283195.2799999998</v>
      </c>
      <c r="Q1099" s="451">
        <f>SUMIF('AH Data Pivot'!$B$3:$B$1320,'Mix Substation Location Summary'!$B1099,'AH Data Pivot'!$E$3:$E$1320)-P1099</f>
        <v>0</v>
      </c>
      <c r="U1099" s="417">
        <f>SUMIF('AH Data Pivot'!$B$3:$B$1320,'Mix Substation Location Summary'!$B1099,'AH Data Pivot'!$F$3:$F$1320)</f>
        <v>0</v>
      </c>
      <c r="V1099" s="454">
        <f>SUMIF('AH Data Pivot'!$B$3:$B$1320,'Mix Substation Location Summary'!$B1099,'AH Data Pivot'!$F$3:$F$1320)-U1099</f>
        <v>0</v>
      </c>
      <c r="W1099" s="403"/>
      <c r="Z1099" s="417">
        <f>SUMIF('AH Data Pivot'!$B$3:$B$1320,'Mix Substation Location Summary'!$B1099,'AH Data Pivot'!$G$3:$G$1320)</f>
        <v>0</v>
      </c>
      <c r="AA1099" s="447">
        <f>SUMIF('AH Data Pivot'!$B$3:$B$1320,'Mix Substation Location Summary'!$B1099,'AH Data Pivot'!$G$3:$G$1320)-Z1099</f>
        <v>0</v>
      </c>
      <c r="AE1099" s="417">
        <f>SUMIF('AH Data Pivot'!$B$3:$B$1320,'Mix Substation Location Summary'!$B1099,'AH Data Pivot'!$H$3:$H$1320)</f>
        <v>0</v>
      </c>
      <c r="AF1099" s="454">
        <f>SUMIF('AH Data Pivot'!$B$3:$B$1320,'Mix Substation Location Summary'!$B1099,'AH Data Pivot'!$H$3:$H$1320)-AE1099</f>
        <v>0</v>
      </c>
      <c r="AI1099" s="473">
        <f t="shared" si="83"/>
        <v>1</v>
      </c>
      <c r="AJ1099" s="474" t="str">
        <f t="shared" si="84"/>
        <v/>
      </c>
    </row>
    <row r="1100" spans="2:36" x14ac:dyDescent="0.25">
      <c r="B1100" s="403">
        <v>8190</v>
      </c>
      <c r="C1100" s="403" t="str">
        <f t="shared" si="82"/>
        <v/>
      </c>
      <c r="F1100" s="401">
        <f>SUMIF('AH Data Pivot'!$B$3:$B$1320,'Mix Substation Location Summary'!$B1100,'AH Data Pivot'!$C$3:$C$1320)</f>
        <v>0</v>
      </c>
      <c r="G1100" s="447">
        <f>SUMIF('AH Data Pivot'!$B$3:$B$1320,'Mix Substation Location Summary'!$B1100,'AH Data Pivot'!$C$3:$C$1320)-F1100</f>
        <v>0</v>
      </c>
      <c r="K1100" s="401">
        <f>SUMIF('AH Data Pivot'!$B$3:$B$1320,'Mix Substation Location Summary'!$B1100,'AH Data Pivot'!$D$3:$D$1320)</f>
        <v>0</v>
      </c>
      <c r="L1100" s="456">
        <f>SUMIF('AH Data Pivot'!$B$3:$B$1320,'Mix Substation Location Summary'!$B1100,'AH Data Pivot'!$D$3:$D$1320)-K1100</f>
        <v>0</v>
      </c>
      <c r="P1100" s="417">
        <f>SUMIF('AH Data Pivot'!$B$3:$B$1320,'Mix Substation Location Summary'!$B1100,'AH Data Pivot'!$E$3:$E$1320)</f>
        <v>5724.72</v>
      </c>
      <c r="Q1100" s="451">
        <f>SUMIF('AH Data Pivot'!$B$3:$B$1320,'Mix Substation Location Summary'!$B1100,'AH Data Pivot'!$E$3:$E$1320)-P1100</f>
        <v>0</v>
      </c>
      <c r="U1100" s="417">
        <f>SUMIF('AH Data Pivot'!$B$3:$B$1320,'Mix Substation Location Summary'!$B1100,'AH Data Pivot'!$F$3:$F$1320)</f>
        <v>198.36</v>
      </c>
      <c r="V1100" s="454">
        <f>SUMIF('AH Data Pivot'!$B$3:$B$1320,'Mix Substation Location Summary'!$B1100,'AH Data Pivot'!$F$3:$F$1320)-U1100</f>
        <v>0</v>
      </c>
      <c r="W1100" s="403"/>
      <c r="Z1100" s="417">
        <f>SUMIF('AH Data Pivot'!$B$3:$B$1320,'Mix Substation Location Summary'!$B1100,'AH Data Pivot'!$G$3:$G$1320)</f>
        <v>28035.89</v>
      </c>
      <c r="AA1100" s="447">
        <f>SUMIF('AH Data Pivot'!$B$3:$B$1320,'Mix Substation Location Summary'!$B1100,'AH Data Pivot'!$G$3:$G$1320)-Z1100</f>
        <v>0</v>
      </c>
      <c r="AE1100" s="417">
        <f>SUMIF('AH Data Pivot'!$B$3:$B$1320,'Mix Substation Location Summary'!$B1100,'AH Data Pivot'!$H$3:$H$1320)</f>
        <v>946447.69</v>
      </c>
      <c r="AF1100" s="454">
        <f>SUMIF('AH Data Pivot'!$B$3:$B$1320,'Mix Substation Location Summary'!$B1100,'AH Data Pivot'!$H$3:$H$1320)-AE1100</f>
        <v>0</v>
      </c>
      <c r="AI1100" s="473">
        <f t="shared" si="83"/>
        <v>1</v>
      </c>
      <c r="AJ1100" s="474">
        <f t="shared" si="84"/>
        <v>1</v>
      </c>
    </row>
    <row r="1101" spans="2:36" x14ac:dyDescent="0.25">
      <c r="B1101" s="403">
        <v>8193</v>
      </c>
      <c r="C1101" s="403" t="str">
        <f t="shared" si="82"/>
        <v/>
      </c>
      <c r="F1101" s="401">
        <f>SUMIF('AH Data Pivot'!$B$3:$B$1320,'Mix Substation Location Summary'!$B1101,'AH Data Pivot'!$C$3:$C$1320)</f>
        <v>104923.45</v>
      </c>
      <c r="G1101" s="447">
        <f>SUMIF('AH Data Pivot'!$B$3:$B$1320,'Mix Substation Location Summary'!$B1101,'AH Data Pivot'!$C$3:$C$1320)-F1101</f>
        <v>0</v>
      </c>
      <c r="K1101" s="401">
        <f>SUMIF('AH Data Pivot'!$B$3:$B$1320,'Mix Substation Location Summary'!$B1101,'AH Data Pivot'!$D$3:$D$1320)</f>
        <v>744336.48999999987</v>
      </c>
      <c r="L1101" s="456">
        <f>SUMIF('AH Data Pivot'!$B$3:$B$1320,'Mix Substation Location Summary'!$B1101,'AH Data Pivot'!$D$3:$D$1320)-K1101</f>
        <v>0</v>
      </c>
      <c r="P1101" s="417">
        <f>SUMIF('AH Data Pivot'!$B$3:$B$1320,'Mix Substation Location Summary'!$B1101,'AH Data Pivot'!$E$3:$E$1320)</f>
        <v>3946431.7199999993</v>
      </c>
      <c r="Q1101" s="451">
        <f>SUMIF('AH Data Pivot'!$B$3:$B$1320,'Mix Substation Location Summary'!$B1101,'AH Data Pivot'!$E$3:$E$1320)-P1101</f>
        <v>0</v>
      </c>
      <c r="U1101" s="417">
        <f>SUMIF('AH Data Pivot'!$B$3:$B$1320,'Mix Substation Location Summary'!$B1101,'AH Data Pivot'!$F$3:$F$1320)</f>
        <v>4351.78</v>
      </c>
      <c r="V1101" s="454">
        <f>SUMIF('AH Data Pivot'!$B$3:$B$1320,'Mix Substation Location Summary'!$B1101,'AH Data Pivot'!$F$3:$F$1320)-U1101</f>
        <v>0</v>
      </c>
      <c r="W1101" s="403"/>
      <c r="Z1101" s="417">
        <f>SUMIF('AH Data Pivot'!$B$3:$B$1320,'Mix Substation Location Summary'!$B1101,'AH Data Pivot'!$G$3:$G$1320)</f>
        <v>88390.57</v>
      </c>
      <c r="AA1101" s="447">
        <f>SUMIF('AH Data Pivot'!$B$3:$B$1320,'Mix Substation Location Summary'!$B1101,'AH Data Pivot'!$G$3:$G$1320)-Z1101</f>
        <v>0</v>
      </c>
      <c r="AE1101" s="417">
        <f>SUMIF('AH Data Pivot'!$B$3:$B$1320,'Mix Substation Location Summary'!$B1101,'AH Data Pivot'!$H$3:$H$1320)</f>
        <v>3772445.6500000004</v>
      </c>
      <c r="AF1101" s="454">
        <f>SUMIF('AH Data Pivot'!$B$3:$B$1320,'Mix Substation Location Summary'!$B1101,'AH Data Pivot'!$H$3:$H$1320)-AE1101</f>
        <v>0</v>
      </c>
      <c r="AI1101" s="473">
        <f t="shared" si="83"/>
        <v>1</v>
      </c>
      <c r="AJ1101" s="474">
        <f t="shared" si="84"/>
        <v>1</v>
      </c>
    </row>
    <row r="1102" spans="2:36" x14ac:dyDescent="0.25">
      <c r="B1102" s="403">
        <v>8195</v>
      </c>
      <c r="C1102" s="403" t="str">
        <f t="shared" si="82"/>
        <v/>
      </c>
      <c r="F1102" s="401">
        <f>SUMIF('AH Data Pivot'!$B$3:$B$1320,'Mix Substation Location Summary'!$B1102,'AH Data Pivot'!$C$3:$C$1320)</f>
        <v>0</v>
      </c>
      <c r="G1102" s="447">
        <f>SUMIF('AH Data Pivot'!$B$3:$B$1320,'Mix Substation Location Summary'!$B1102,'AH Data Pivot'!$C$3:$C$1320)-F1102</f>
        <v>0</v>
      </c>
      <c r="K1102" s="401">
        <f>SUMIF('AH Data Pivot'!$B$3:$B$1320,'Mix Substation Location Summary'!$B1102,'AH Data Pivot'!$D$3:$D$1320)</f>
        <v>0</v>
      </c>
      <c r="L1102" s="456">
        <f>SUMIF('AH Data Pivot'!$B$3:$B$1320,'Mix Substation Location Summary'!$B1102,'AH Data Pivot'!$D$3:$D$1320)-K1102</f>
        <v>0</v>
      </c>
      <c r="P1102" s="417">
        <f>SUMIF('AH Data Pivot'!$B$3:$B$1320,'Mix Substation Location Summary'!$B1102,'AH Data Pivot'!$E$3:$E$1320)</f>
        <v>21910.82</v>
      </c>
      <c r="Q1102" s="451">
        <f>SUMIF('AH Data Pivot'!$B$3:$B$1320,'Mix Substation Location Summary'!$B1102,'AH Data Pivot'!$E$3:$E$1320)-P1102</f>
        <v>0</v>
      </c>
      <c r="U1102" s="417">
        <f>SUMIF('AH Data Pivot'!$B$3:$B$1320,'Mix Substation Location Summary'!$B1102,'AH Data Pivot'!$F$3:$F$1320)</f>
        <v>549.52</v>
      </c>
      <c r="V1102" s="454">
        <f>SUMIF('AH Data Pivot'!$B$3:$B$1320,'Mix Substation Location Summary'!$B1102,'AH Data Pivot'!$F$3:$F$1320)-U1102</f>
        <v>0</v>
      </c>
      <c r="W1102" s="403"/>
      <c r="Z1102" s="417">
        <f>SUMIF('AH Data Pivot'!$B$3:$B$1320,'Mix Substation Location Summary'!$B1102,'AH Data Pivot'!$G$3:$G$1320)</f>
        <v>23819.32</v>
      </c>
      <c r="AA1102" s="447">
        <f>SUMIF('AH Data Pivot'!$B$3:$B$1320,'Mix Substation Location Summary'!$B1102,'AH Data Pivot'!$G$3:$G$1320)-Z1102</f>
        <v>0</v>
      </c>
      <c r="AE1102" s="417">
        <f>SUMIF('AH Data Pivot'!$B$3:$B$1320,'Mix Substation Location Summary'!$B1102,'AH Data Pivot'!$H$3:$H$1320)</f>
        <v>1254266.31</v>
      </c>
      <c r="AF1102" s="454">
        <f>SUMIF('AH Data Pivot'!$B$3:$B$1320,'Mix Substation Location Summary'!$B1102,'AH Data Pivot'!$H$3:$H$1320)-AE1102</f>
        <v>0</v>
      </c>
      <c r="AI1102" s="473" t="str">
        <f t="shared" si="83"/>
        <v/>
      </c>
      <c r="AJ1102" s="474">
        <f t="shared" si="84"/>
        <v>1</v>
      </c>
    </row>
    <row r="1103" spans="2:36" x14ac:dyDescent="0.25">
      <c r="B1103" s="403">
        <v>8196</v>
      </c>
      <c r="C1103" s="403" t="str">
        <f t="shared" si="82"/>
        <v/>
      </c>
      <c r="F1103" s="401">
        <f>SUMIF('AH Data Pivot'!$B$3:$B$1320,'Mix Substation Location Summary'!$B1103,'AH Data Pivot'!$C$3:$C$1320)</f>
        <v>0</v>
      </c>
      <c r="G1103" s="447">
        <f>SUMIF('AH Data Pivot'!$B$3:$B$1320,'Mix Substation Location Summary'!$B1103,'AH Data Pivot'!$C$3:$C$1320)-F1103</f>
        <v>0</v>
      </c>
      <c r="K1103" s="401">
        <f>SUMIF('AH Data Pivot'!$B$3:$B$1320,'Mix Substation Location Summary'!$B1103,'AH Data Pivot'!$D$3:$D$1320)</f>
        <v>0</v>
      </c>
      <c r="L1103" s="456">
        <f>SUMIF('AH Data Pivot'!$B$3:$B$1320,'Mix Substation Location Summary'!$B1103,'AH Data Pivot'!$D$3:$D$1320)-K1103</f>
        <v>0</v>
      </c>
      <c r="P1103" s="417">
        <f>SUMIF('AH Data Pivot'!$B$3:$B$1320,'Mix Substation Location Summary'!$B1103,'AH Data Pivot'!$E$3:$E$1320)</f>
        <v>0</v>
      </c>
      <c r="Q1103" s="451">
        <f>SUMIF('AH Data Pivot'!$B$3:$B$1320,'Mix Substation Location Summary'!$B1103,'AH Data Pivot'!$E$3:$E$1320)-P1103</f>
        <v>0</v>
      </c>
      <c r="U1103" s="417">
        <f>SUMIF('AH Data Pivot'!$B$3:$B$1320,'Mix Substation Location Summary'!$B1103,'AH Data Pivot'!$F$3:$F$1320)</f>
        <v>0</v>
      </c>
      <c r="V1103" s="454">
        <f>SUMIF('AH Data Pivot'!$B$3:$B$1320,'Mix Substation Location Summary'!$B1103,'AH Data Pivot'!$F$3:$F$1320)-U1103</f>
        <v>0</v>
      </c>
      <c r="W1103" s="403"/>
      <c r="Z1103" s="417">
        <f>SUMIF('AH Data Pivot'!$B$3:$B$1320,'Mix Substation Location Summary'!$B1103,'AH Data Pivot'!$G$3:$G$1320)</f>
        <v>0</v>
      </c>
      <c r="AA1103" s="447">
        <f>SUMIF('AH Data Pivot'!$B$3:$B$1320,'Mix Substation Location Summary'!$B1103,'AH Data Pivot'!$G$3:$G$1320)-Z1103</f>
        <v>0</v>
      </c>
      <c r="AE1103" s="417">
        <f>SUMIF('AH Data Pivot'!$B$3:$B$1320,'Mix Substation Location Summary'!$B1103,'AH Data Pivot'!$H$3:$H$1320)</f>
        <v>2411588.2500000005</v>
      </c>
      <c r="AF1103" s="454">
        <f>SUMIF('AH Data Pivot'!$B$3:$B$1320,'Mix Substation Location Summary'!$B1103,'AH Data Pivot'!$H$3:$H$1320)-AE1103</f>
        <v>0</v>
      </c>
      <c r="AI1103" s="473">
        <f t="shared" si="83"/>
        <v>1</v>
      </c>
      <c r="AJ1103" s="474">
        <f t="shared" si="84"/>
        <v>1</v>
      </c>
    </row>
    <row r="1104" spans="2:36" x14ac:dyDescent="0.25">
      <c r="B1104" s="403">
        <v>8197</v>
      </c>
      <c r="C1104" s="403" t="str">
        <f t="shared" si="82"/>
        <v/>
      </c>
      <c r="F1104" s="401">
        <f>SUMIF('AH Data Pivot'!$B$3:$B$1320,'Mix Substation Location Summary'!$B1104,'AH Data Pivot'!$C$3:$C$1320)</f>
        <v>0</v>
      </c>
      <c r="G1104" s="447">
        <f>SUMIF('AH Data Pivot'!$B$3:$B$1320,'Mix Substation Location Summary'!$B1104,'AH Data Pivot'!$C$3:$C$1320)-F1104</f>
        <v>0</v>
      </c>
      <c r="K1104" s="401">
        <f>SUMIF('AH Data Pivot'!$B$3:$B$1320,'Mix Substation Location Summary'!$B1104,'AH Data Pivot'!$D$3:$D$1320)</f>
        <v>0</v>
      </c>
      <c r="L1104" s="456">
        <f>SUMIF('AH Data Pivot'!$B$3:$B$1320,'Mix Substation Location Summary'!$B1104,'AH Data Pivot'!$D$3:$D$1320)-K1104</f>
        <v>0</v>
      </c>
      <c r="P1104" s="417">
        <f>SUMIF('AH Data Pivot'!$B$3:$B$1320,'Mix Substation Location Summary'!$B1104,'AH Data Pivot'!$E$3:$E$1320)</f>
        <v>933061.93</v>
      </c>
      <c r="Q1104" s="451">
        <f>SUMIF('AH Data Pivot'!$B$3:$B$1320,'Mix Substation Location Summary'!$B1104,'AH Data Pivot'!$E$3:$E$1320)-P1104</f>
        <v>0</v>
      </c>
      <c r="U1104" s="417">
        <f>SUMIF('AH Data Pivot'!$B$3:$B$1320,'Mix Substation Location Summary'!$B1104,'AH Data Pivot'!$F$3:$F$1320)</f>
        <v>0</v>
      </c>
      <c r="V1104" s="454">
        <f>SUMIF('AH Data Pivot'!$B$3:$B$1320,'Mix Substation Location Summary'!$B1104,'AH Data Pivot'!$F$3:$F$1320)-U1104</f>
        <v>0</v>
      </c>
      <c r="W1104" s="403"/>
      <c r="Z1104" s="417">
        <f>SUMIF('AH Data Pivot'!$B$3:$B$1320,'Mix Substation Location Summary'!$B1104,'AH Data Pivot'!$G$3:$G$1320)</f>
        <v>60359.96</v>
      </c>
      <c r="AA1104" s="447">
        <f>SUMIF('AH Data Pivot'!$B$3:$B$1320,'Mix Substation Location Summary'!$B1104,'AH Data Pivot'!$G$3:$G$1320)-Z1104</f>
        <v>0</v>
      </c>
      <c r="AE1104" s="417">
        <f>SUMIF('AH Data Pivot'!$B$3:$B$1320,'Mix Substation Location Summary'!$B1104,'AH Data Pivot'!$H$3:$H$1320)</f>
        <v>26097.189999999991</v>
      </c>
      <c r="AF1104" s="454">
        <f>SUMIF('AH Data Pivot'!$B$3:$B$1320,'Mix Substation Location Summary'!$B1104,'AH Data Pivot'!$H$3:$H$1320)-AE1104</f>
        <v>0</v>
      </c>
      <c r="AI1104" s="473">
        <f t="shared" si="83"/>
        <v>1</v>
      </c>
      <c r="AJ1104" s="474">
        <f t="shared" si="84"/>
        <v>1</v>
      </c>
    </row>
    <row r="1105" spans="2:36" x14ac:dyDescent="0.25">
      <c r="B1105" s="403">
        <v>8198</v>
      </c>
      <c r="C1105" s="403" t="str">
        <f t="shared" si="82"/>
        <v/>
      </c>
      <c r="F1105" s="401">
        <f>SUMIF('AH Data Pivot'!$B$3:$B$1320,'Mix Substation Location Summary'!$B1105,'AH Data Pivot'!$C$3:$C$1320)</f>
        <v>0</v>
      </c>
      <c r="G1105" s="447">
        <f>SUMIF('AH Data Pivot'!$B$3:$B$1320,'Mix Substation Location Summary'!$B1105,'AH Data Pivot'!$C$3:$C$1320)-F1105</f>
        <v>0</v>
      </c>
      <c r="K1105" s="401">
        <f>SUMIF('AH Data Pivot'!$B$3:$B$1320,'Mix Substation Location Summary'!$B1105,'AH Data Pivot'!$D$3:$D$1320)</f>
        <v>0</v>
      </c>
      <c r="L1105" s="456">
        <f>SUMIF('AH Data Pivot'!$B$3:$B$1320,'Mix Substation Location Summary'!$B1105,'AH Data Pivot'!$D$3:$D$1320)-K1105</f>
        <v>0</v>
      </c>
      <c r="P1105" s="417">
        <f>SUMIF('AH Data Pivot'!$B$3:$B$1320,'Mix Substation Location Summary'!$B1105,'AH Data Pivot'!$E$3:$E$1320)</f>
        <v>132415.95000000001</v>
      </c>
      <c r="Q1105" s="451">
        <f>SUMIF('AH Data Pivot'!$B$3:$B$1320,'Mix Substation Location Summary'!$B1105,'AH Data Pivot'!$E$3:$E$1320)-P1105</f>
        <v>0</v>
      </c>
      <c r="U1105" s="417">
        <f>SUMIF('AH Data Pivot'!$B$3:$B$1320,'Mix Substation Location Summary'!$B1105,'AH Data Pivot'!$F$3:$F$1320)</f>
        <v>13.1</v>
      </c>
      <c r="V1105" s="454">
        <f>SUMIF('AH Data Pivot'!$B$3:$B$1320,'Mix Substation Location Summary'!$B1105,'AH Data Pivot'!$F$3:$F$1320)-U1105</f>
        <v>0</v>
      </c>
      <c r="W1105" s="403"/>
      <c r="Z1105" s="417">
        <f>SUMIF('AH Data Pivot'!$B$3:$B$1320,'Mix Substation Location Summary'!$B1105,'AH Data Pivot'!$G$3:$G$1320)</f>
        <v>29912.809999999998</v>
      </c>
      <c r="AA1105" s="447">
        <f>SUMIF('AH Data Pivot'!$B$3:$B$1320,'Mix Substation Location Summary'!$B1105,'AH Data Pivot'!$G$3:$G$1320)-Z1105</f>
        <v>0</v>
      </c>
      <c r="AE1105" s="417">
        <f>SUMIF('AH Data Pivot'!$B$3:$B$1320,'Mix Substation Location Summary'!$B1105,'AH Data Pivot'!$H$3:$H$1320)</f>
        <v>452611.65000000008</v>
      </c>
      <c r="AF1105" s="454">
        <f>SUMIF('AH Data Pivot'!$B$3:$B$1320,'Mix Substation Location Summary'!$B1105,'AH Data Pivot'!$H$3:$H$1320)-AE1105</f>
        <v>0</v>
      </c>
      <c r="AI1105" s="473" t="str">
        <f t="shared" si="83"/>
        <v/>
      </c>
      <c r="AJ1105" s="474">
        <f t="shared" si="84"/>
        <v>1</v>
      </c>
    </row>
    <row r="1106" spans="2:36" x14ac:dyDescent="0.25">
      <c r="B1106" s="403">
        <v>8199</v>
      </c>
      <c r="C1106" s="403" t="str">
        <f t="shared" si="82"/>
        <v/>
      </c>
      <c r="F1106" s="401">
        <f>SUMIF('AH Data Pivot'!$B$3:$B$1320,'Mix Substation Location Summary'!$B1106,'AH Data Pivot'!$C$3:$C$1320)</f>
        <v>0</v>
      </c>
      <c r="G1106" s="447">
        <f>SUMIF('AH Data Pivot'!$B$3:$B$1320,'Mix Substation Location Summary'!$B1106,'AH Data Pivot'!$C$3:$C$1320)-F1106</f>
        <v>0</v>
      </c>
      <c r="K1106" s="401">
        <f>SUMIF('AH Data Pivot'!$B$3:$B$1320,'Mix Substation Location Summary'!$B1106,'AH Data Pivot'!$D$3:$D$1320)</f>
        <v>0</v>
      </c>
      <c r="L1106" s="456">
        <f>SUMIF('AH Data Pivot'!$B$3:$B$1320,'Mix Substation Location Summary'!$B1106,'AH Data Pivot'!$D$3:$D$1320)-K1106</f>
        <v>0</v>
      </c>
      <c r="P1106" s="417">
        <f>SUMIF('AH Data Pivot'!$B$3:$B$1320,'Mix Substation Location Summary'!$B1106,'AH Data Pivot'!$E$3:$E$1320)</f>
        <v>0</v>
      </c>
      <c r="Q1106" s="451">
        <f>SUMIF('AH Data Pivot'!$B$3:$B$1320,'Mix Substation Location Summary'!$B1106,'AH Data Pivot'!$E$3:$E$1320)-P1106</f>
        <v>0</v>
      </c>
      <c r="U1106" s="417">
        <f>SUMIF('AH Data Pivot'!$B$3:$B$1320,'Mix Substation Location Summary'!$B1106,'AH Data Pivot'!$F$3:$F$1320)</f>
        <v>0</v>
      </c>
      <c r="V1106" s="454">
        <f>SUMIF('AH Data Pivot'!$B$3:$B$1320,'Mix Substation Location Summary'!$B1106,'AH Data Pivot'!$F$3:$F$1320)-U1106</f>
        <v>0</v>
      </c>
      <c r="W1106" s="403"/>
      <c r="Z1106" s="417">
        <f>SUMIF('AH Data Pivot'!$B$3:$B$1320,'Mix Substation Location Summary'!$B1106,'AH Data Pivot'!$G$3:$G$1320)</f>
        <v>34000.089999999997</v>
      </c>
      <c r="AA1106" s="447">
        <f>SUMIF('AH Data Pivot'!$B$3:$B$1320,'Mix Substation Location Summary'!$B1106,'AH Data Pivot'!$G$3:$G$1320)-Z1106</f>
        <v>0</v>
      </c>
      <c r="AE1106" s="417">
        <f>SUMIF('AH Data Pivot'!$B$3:$B$1320,'Mix Substation Location Summary'!$B1106,'AH Data Pivot'!$H$3:$H$1320)</f>
        <v>563603.96000000008</v>
      </c>
      <c r="AF1106" s="454">
        <f>SUMIF('AH Data Pivot'!$B$3:$B$1320,'Mix Substation Location Summary'!$B1106,'AH Data Pivot'!$H$3:$H$1320)-AE1106</f>
        <v>0</v>
      </c>
      <c r="AI1106" s="473" t="str">
        <f t="shared" si="83"/>
        <v/>
      </c>
      <c r="AJ1106" s="474">
        <f t="shared" si="84"/>
        <v>1</v>
      </c>
    </row>
    <row r="1107" spans="2:36" x14ac:dyDescent="0.25">
      <c r="B1107" s="403">
        <v>8204</v>
      </c>
      <c r="C1107" s="403" t="str">
        <f t="shared" si="82"/>
        <v/>
      </c>
      <c r="F1107" s="401">
        <f>SUMIF('AH Data Pivot'!$B$3:$B$1320,'Mix Substation Location Summary'!$B1107,'AH Data Pivot'!$C$3:$C$1320)</f>
        <v>0</v>
      </c>
      <c r="G1107" s="447">
        <f>SUMIF('AH Data Pivot'!$B$3:$B$1320,'Mix Substation Location Summary'!$B1107,'AH Data Pivot'!$C$3:$C$1320)-F1107</f>
        <v>0</v>
      </c>
      <c r="K1107" s="401">
        <f>SUMIF('AH Data Pivot'!$B$3:$B$1320,'Mix Substation Location Summary'!$B1107,'AH Data Pivot'!$D$3:$D$1320)</f>
        <v>19231.990000000002</v>
      </c>
      <c r="L1107" s="456">
        <f>SUMIF('AH Data Pivot'!$B$3:$B$1320,'Mix Substation Location Summary'!$B1107,'AH Data Pivot'!$D$3:$D$1320)-K1107</f>
        <v>0</v>
      </c>
      <c r="P1107" s="417">
        <f>SUMIF('AH Data Pivot'!$B$3:$B$1320,'Mix Substation Location Summary'!$B1107,'AH Data Pivot'!$E$3:$E$1320)</f>
        <v>0</v>
      </c>
      <c r="Q1107" s="451">
        <f>SUMIF('AH Data Pivot'!$B$3:$B$1320,'Mix Substation Location Summary'!$B1107,'AH Data Pivot'!$E$3:$E$1320)-P1107</f>
        <v>0</v>
      </c>
      <c r="U1107" s="417">
        <f>SUMIF('AH Data Pivot'!$B$3:$B$1320,'Mix Substation Location Summary'!$B1107,'AH Data Pivot'!$F$3:$F$1320)</f>
        <v>0</v>
      </c>
      <c r="V1107" s="454">
        <f>SUMIF('AH Data Pivot'!$B$3:$B$1320,'Mix Substation Location Summary'!$B1107,'AH Data Pivot'!$F$3:$F$1320)-U1107</f>
        <v>0</v>
      </c>
      <c r="W1107" s="403"/>
      <c r="Z1107" s="417">
        <f>SUMIF('AH Data Pivot'!$B$3:$B$1320,'Mix Substation Location Summary'!$B1107,'AH Data Pivot'!$G$3:$G$1320)</f>
        <v>403059.68</v>
      </c>
      <c r="AA1107" s="447">
        <f>SUMIF('AH Data Pivot'!$B$3:$B$1320,'Mix Substation Location Summary'!$B1107,'AH Data Pivot'!$G$3:$G$1320)-Z1107</f>
        <v>0</v>
      </c>
      <c r="AE1107" s="417">
        <f>SUMIF('AH Data Pivot'!$B$3:$B$1320,'Mix Substation Location Summary'!$B1107,'AH Data Pivot'!$H$3:$H$1320)</f>
        <v>2317204.6500000004</v>
      </c>
      <c r="AF1107" s="454">
        <f>SUMIF('AH Data Pivot'!$B$3:$B$1320,'Mix Substation Location Summary'!$B1107,'AH Data Pivot'!$H$3:$H$1320)-AE1107</f>
        <v>0</v>
      </c>
      <c r="AI1107" s="473">
        <f t="shared" si="83"/>
        <v>1</v>
      </c>
      <c r="AJ1107" s="474">
        <f t="shared" si="84"/>
        <v>1</v>
      </c>
    </row>
    <row r="1108" spans="2:36" x14ac:dyDescent="0.25">
      <c r="B1108" s="403">
        <v>8205</v>
      </c>
      <c r="C1108" s="403" t="str">
        <f t="shared" si="82"/>
        <v/>
      </c>
      <c r="F1108" s="401">
        <f>SUMIF('AH Data Pivot'!$B$3:$B$1320,'Mix Substation Location Summary'!$B1108,'AH Data Pivot'!$C$3:$C$1320)</f>
        <v>0</v>
      </c>
      <c r="G1108" s="447">
        <f>SUMIF('AH Data Pivot'!$B$3:$B$1320,'Mix Substation Location Summary'!$B1108,'AH Data Pivot'!$C$3:$C$1320)-F1108</f>
        <v>0</v>
      </c>
      <c r="K1108" s="401">
        <f>SUMIF('AH Data Pivot'!$B$3:$B$1320,'Mix Substation Location Summary'!$B1108,'AH Data Pivot'!$D$3:$D$1320)</f>
        <v>0</v>
      </c>
      <c r="L1108" s="456">
        <f>SUMIF('AH Data Pivot'!$B$3:$B$1320,'Mix Substation Location Summary'!$B1108,'AH Data Pivot'!$D$3:$D$1320)-K1108</f>
        <v>0</v>
      </c>
      <c r="P1108" s="417">
        <f>SUMIF('AH Data Pivot'!$B$3:$B$1320,'Mix Substation Location Summary'!$B1108,'AH Data Pivot'!$E$3:$E$1320)</f>
        <v>0</v>
      </c>
      <c r="Q1108" s="451">
        <f>SUMIF('AH Data Pivot'!$B$3:$B$1320,'Mix Substation Location Summary'!$B1108,'AH Data Pivot'!$E$3:$E$1320)-P1108</f>
        <v>0</v>
      </c>
      <c r="U1108" s="417">
        <f>SUMIF('AH Data Pivot'!$B$3:$B$1320,'Mix Substation Location Summary'!$B1108,'AH Data Pivot'!$F$3:$F$1320)</f>
        <v>0</v>
      </c>
      <c r="V1108" s="454">
        <f>SUMIF('AH Data Pivot'!$B$3:$B$1320,'Mix Substation Location Summary'!$B1108,'AH Data Pivot'!$F$3:$F$1320)-U1108</f>
        <v>0</v>
      </c>
      <c r="W1108" s="403"/>
      <c r="Z1108" s="417">
        <f>SUMIF('AH Data Pivot'!$B$3:$B$1320,'Mix Substation Location Summary'!$B1108,'AH Data Pivot'!$G$3:$G$1320)</f>
        <v>6453.0499999999993</v>
      </c>
      <c r="AA1108" s="447">
        <f>SUMIF('AH Data Pivot'!$B$3:$B$1320,'Mix Substation Location Summary'!$B1108,'AH Data Pivot'!$G$3:$G$1320)-Z1108</f>
        <v>0</v>
      </c>
      <c r="AE1108" s="417">
        <f>SUMIF('AH Data Pivot'!$B$3:$B$1320,'Mix Substation Location Summary'!$B1108,'AH Data Pivot'!$H$3:$H$1320)</f>
        <v>1601772.4300000002</v>
      </c>
      <c r="AF1108" s="454">
        <f>SUMIF('AH Data Pivot'!$B$3:$B$1320,'Mix Substation Location Summary'!$B1108,'AH Data Pivot'!$H$3:$H$1320)-AE1108</f>
        <v>0</v>
      </c>
      <c r="AI1108" s="473">
        <f t="shared" si="83"/>
        <v>1</v>
      </c>
      <c r="AJ1108" s="474">
        <f t="shared" si="84"/>
        <v>1</v>
      </c>
    </row>
    <row r="1109" spans="2:36" x14ac:dyDescent="0.25">
      <c r="B1109" s="403">
        <v>8206</v>
      </c>
      <c r="C1109" s="403" t="str">
        <f t="shared" si="82"/>
        <v/>
      </c>
      <c r="F1109" s="401">
        <f>SUMIF('AH Data Pivot'!$B$3:$B$1320,'Mix Substation Location Summary'!$B1109,'AH Data Pivot'!$C$3:$C$1320)</f>
        <v>0</v>
      </c>
      <c r="G1109" s="447">
        <f>SUMIF('AH Data Pivot'!$B$3:$B$1320,'Mix Substation Location Summary'!$B1109,'AH Data Pivot'!$C$3:$C$1320)-F1109</f>
        <v>0</v>
      </c>
      <c r="K1109" s="401">
        <f>SUMIF('AH Data Pivot'!$B$3:$B$1320,'Mix Substation Location Summary'!$B1109,'AH Data Pivot'!$D$3:$D$1320)</f>
        <v>0</v>
      </c>
      <c r="L1109" s="456">
        <f>SUMIF('AH Data Pivot'!$B$3:$B$1320,'Mix Substation Location Summary'!$B1109,'AH Data Pivot'!$D$3:$D$1320)-K1109</f>
        <v>0</v>
      </c>
      <c r="P1109" s="417">
        <f>SUMIF('AH Data Pivot'!$B$3:$B$1320,'Mix Substation Location Summary'!$B1109,'AH Data Pivot'!$E$3:$E$1320)</f>
        <v>26126.83</v>
      </c>
      <c r="Q1109" s="451">
        <f>SUMIF('AH Data Pivot'!$B$3:$B$1320,'Mix Substation Location Summary'!$B1109,'AH Data Pivot'!$E$3:$E$1320)-P1109</f>
        <v>0</v>
      </c>
      <c r="U1109" s="417">
        <f>SUMIF('AH Data Pivot'!$B$3:$B$1320,'Mix Substation Location Summary'!$B1109,'AH Data Pivot'!$F$3:$F$1320)</f>
        <v>130.21</v>
      </c>
      <c r="V1109" s="454">
        <f>SUMIF('AH Data Pivot'!$B$3:$B$1320,'Mix Substation Location Summary'!$B1109,'AH Data Pivot'!$F$3:$F$1320)-U1109</f>
        <v>0</v>
      </c>
      <c r="W1109" s="403"/>
      <c r="Z1109" s="417">
        <f>SUMIF('AH Data Pivot'!$B$3:$B$1320,'Mix Substation Location Summary'!$B1109,'AH Data Pivot'!$G$3:$G$1320)</f>
        <v>0</v>
      </c>
      <c r="AA1109" s="447">
        <f>SUMIF('AH Data Pivot'!$B$3:$B$1320,'Mix Substation Location Summary'!$B1109,'AH Data Pivot'!$G$3:$G$1320)-Z1109</f>
        <v>0</v>
      </c>
      <c r="AE1109" s="417">
        <f>SUMIF('AH Data Pivot'!$B$3:$B$1320,'Mix Substation Location Summary'!$B1109,'AH Data Pivot'!$H$3:$H$1320)</f>
        <v>141456.57999999999</v>
      </c>
      <c r="AF1109" s="454">
        <f>SUMIF('AH Data Pivot'!$B$3:$B$1320,'Mix Substation Location Summary'!$B1109,'AH Data Pivot'!$H$3:$H$1320)-AE1109</f>
        <v>0</v>
      </c>
      <c r="AI1109" s="473" t="str">
        <f t="shared" si="83"/>
        <v/>
      </c>
      <c r="AJ1109" s="474">
        <f t="shared" si="84"/>
        <v>1</v>
      </c>
    </row>
    <row r="1110" spans="2:36" x14ac:dyDescent="0.25">
      <c r="B1110" s="403">
        <v>8207</v>
      </c>
      <c r="C1110" s="403" t="str">
        <f t="shared" si="82"/>
        <v/>
      </c>
      <c r="F1110" s="401">
        <f>SUMIF('AH Data Pivot'!$B$3:$B$1320,'Mix Substation Location Summary'!$B1110,'AH Data Pivot'!$C$3:$C$1320)</f>
        <v>0</v>
      </c>
      <c r="G1110" s="447">
        <f>SUMIF('AH Data Pivot'!$B$3:$B$1320,'Mix Substation Location Summary'!$B1110,'AH Data Pivot'!$C$3:$C$1320)-F1110</f>
        <v>0</v>
      </c>
      <c r="K1110" s="401">
        <f>SUMIF('AH Data Pivot'!$B$3:$B$1320,'Mix Substation Location Summary'!$B1110,'AH Data Pivot'!$D$3:$D$1320)</f>
        <v>11785.19</v>
      </c>
      <c r="L1110" s="456">
        <f>SUMIF('AH Data Pivot'!$B$3:$B$1320,'Mix Substation Location Summary'!$B1110,'AH Data Pivot'!$D$3:$D$1320)-K1110</f>
        <v>0</v>
      </c>
      <c r="P1110" s="417">
        <f>SUMIF('AH Data Pivot'!$B$3:$B$1320,'Mix Substation Location Summary'!$B1110,'AH Data Pivot'!$E$3:$E$1320)</f>
        <v>0</v>
      </c>
      <c r="Q1110" s="451">
        <f>SUMIF('AH Data Pivot'!$B$3:$B$1320,'Mix Substation Location Summary'!$B1110,'AH Data Pivot'!$E$3:$E$1320)-P1110</f>
        <v>0</v>
      </c>
      <c r="U1110" s="417">
        <f>SUMIF('AH Data Pivot'!$B$3:$B$1320,'Mix Substation Location Summary'!$B1110,'AH Data Pivot'!$F$3:$F$1320)</f>
        <v>1030.6400000000001</v>
      </c>
      <c r="V1110" s="454">
        <f>SUMIF('AH Data Pivot'!$B$3:$B$1320,'Mix Substation Location Summary'!$B1110,'AH Data Pivot'!$F$3:$F$1320)-U1110</f>
        <v>0</v>
      </c>
      <c r="W1110" s="403"/>
      <c r="Z1110" s="417">
        <f>SUMIF('AH Data Pivot'!$B$3:$B$1320,'Mix Substation Location Summary'!$B1110,'AH Data Pivot'!$G$3:$G$1320)</f>
        <v>88467.83</v>
      </c>
      <c r="AA1110" s="447">
        <f>SUMIF('AH Data Pivot'!$B$3:$B$1320,'Mix Substation Location Summary'!$B1110,'AH Data Pivot'!$G$3:$G$1320)-Z1110</f>
        <v>0</v>
      </c>
      <c r="AE1110" s="417">
        <f>SUMIF('AH Data Pivot'!$B$3:$B$1320,'Mix Substation Location Summary'!$B1110,'AH Data Pivot'!$H$3:$H$1320)</f>
        <v>2945949.2499999991</v>
      </c>
      <c r="AF1110" s="454">
        <f>SUMIF('AH Data Pivot'!$B$3:$B$1320,'Mix Substation Location Summary'!$B1110,'AH Data Pivot'!$H$3:$H$1320)-AE1110</f>
        <v>0</v>
      </c>
      <c r="AI1110" s="473">
        <f t="shared" si="83"/>
        <v>1</v>
      </c>
      <c r="AJ1110" s="474">
        <f t="shared" si="84"/>
        <v>1</v>
      </c>
    </row>
    <row r="1111" spans="2:36" x14ac:dyDescent="0.25">
      <c r="B1111" s="403">
        <v>8209</v>
      </c>
      <c r="C1111" s="403" t="str">
        <f t="shared" si="82"/>
        <v/>
      </c>
      <c r="F1111" s="401">
        <f>SUMIF('AH Data Pivot'!$B$3:$B$1320,'Mix Substation Location Summary'!$B1111,'AH Data Pivot'!$C$3:$C$1320)</f>
        <v>0</v>
      </c>
      <c r="G1111" s="447">
        <f>SUMIF('AH Data Pivot'!$B$3:$B$1320,'Mix Substation Location Summary'!$B1111,'AH Data Pivot'!$C$3:$C$1320)-F1111</f>
        <v>0</v>
      </c>
      <c r="K1111" s="401">
        <f>SUMIF('AH Data Pivot'!$B$3:$B$1320,'Mix Substation Location Summary'!$B1111,'AH Data Pivot'!$D$3:$D$1320)</f>
        <v>0</v>
      </c>
      <c r="L1111" s="456">
        <f>SUMIF('AH Data Pivot'!$B$3:$B$1320,'Mix Substation Location Summary'!$B1111,'AH Data Pivot'!$D$3:$D$1320)-K1111</f>
        <v>0</v>
      </c>
      <c r="P1111" s="417">
        <f>SUMIF('AH Data Pivot'!$B$3:$B$1320,'Mix Substation Location Summary'!$B1111,'AH Data Pivot'!$E$3:$E$1320)</f>
        <v>0</v>
      </c>
      <c r="Q1111" s="451">
        <f>SUMIF('AH Data Pivot'!$B$3:$B$1320,'Mix Substation Location Summary'!$B1111,'AH Data Pivot'!$E$3:$E$1320)-P1111</f>
        <v>0</v>
      </c>
      <c r="U1111" s="417">
        <f>SUMIF('AH Data Pivot'!$B$3:$B$1320,'Mix Substation Location Summary'!$B1111,'AH Data Pivot'!$F$3:$F$1320)</f>
        <v>878.58</v>
      </c>
      <c r="V1111" s="454">
        <f>SUMIF('AH Data Pivot'!$B$3:$B$1320,'Mix Substation Location Summary'!$B1111,'AH Data Pivot'!$F$3:$F$1320)-U1111</f>
        <v>0</v>
      </c>
      <c r="W1111" s="403"/>
      <c r="Z1111" s="417">
        <f>SUMIF('AH Data Pivot'!$B$3:$B$1320,'Mix Substation Location Summary'!$B1111,'AH Data Pivot'!$G$3:$G$1320)</f>
        <v>8846.39</v>
      </c>
      <c r="AA1111" s="447">
        <f>SUMIF('AH Data Pivot'!$B$3:$B$1320,'Mix Substation Location Summary'!$B1111,'AH Data Pivot'!$G$3:$G$1320)-Z1111</f>
        <v>0</v>
      </c>
      <c r="AE1111" s="417">
        <f>SUMIF('AH Data Pivot'!$B$3:$B$1320,'Mix Substation Location Summary'!$B1111,'AH Data Pivot'!$H$3:$H$1320)</f>
        <v>367689.5</v>
      </c>
      <c r="AF1111" s="454">
        <f>SUMIF('AH Data Pivot'!$B$3:$B$1320,'Mix Substation Location Summary'!$B1111,'AH Data Pivot'!$H$3:$H$1320)-AE1111</f>
        <v>0</v>
      </c>
      <c r="AI1111" s="473" t="str">
        <f t="shared" si="83"/>
        <v/>
      </c>
      <c r="AJ1111" s="474">
        <f t="shared" si="84"/>
        <v>1</v>
      </c>
    </row>
    <row r="1112" spans="2:36" x14ac:dyDescent="0.25">
      <c r="B1112" s="403">
        <v>8210</v>
      </c>
      <c r="C1112" s="403" t="str">
        <f t="shared" si="82"/>
        <v/>
      </c>
      <c r="F1112" s="401">
        <f>SUMIF('AH Data Pivot'!$B$3:$B$1320,'Mix Substation Location Summary'!$B1112,'AH Data Pivot'!$C$3:$C$1320)</f>
        <v>0</v>
      </c>
      <c r="G1112" s="447">
        <f>SUMIF('AH Data Pivot'!$B$3:$B$1320,'Mix Substation Location Summary'!$B1112,'AH Data Pivot'!$C$3:$C$1320)-F1112</f>
        <v>0</v>
      </c>
      <c r="K1112" s="401">
        <f>SUMIF('AH Data Pivot'!$B$3:$B$1320,'Mix Substation Location Summary'!$B1112,'AH Data Pivot'!$D$3:$D$1320)</f>
        <v>558.36</v>
      </c>
      <c r="L1112" s="456">
        <f>SUMIF('AH Data Pivot'!$B$3:$B$1320,'Mix Substation Location Summary'!$B1112,'AH Data Pivot'!$D$3:$D$1320)-K1112</f>
        <v>0</v>
      </c>
      <c r="P1112" s="417">
        <f>SUMIF('AH Data Pivot'!$B$3:$B$1320,'Mix Substation Location Summary'!$B1112,'AH Data Pivot'!$E$3:$E$1320)</f>
        <v>0</v>
      </c>
      <c r="Q1112" s="451">
        <f>SUMIF('AH Data Pivot'!$B$3:$B$1320,'Mix Substation Location Summary'!$B1112,'AH Data Pivot'!$E$3:$E$1320)-P1112</f>
        <v>0</v>
      </c>
      <c r="U1112" s="417">
        <f>SUMIF('AH Data Pivot'!$B$3:$B$1320,'Mix Substation Location Summary'!$B1112,'AH Data Pivot'!$F$3:$F$1320)</f>
        <v>492.39</v>
      </c>
      <c r="V1112" s="454">
        <f>SUMIF('AH Data Pivot'!$B$3:$B$1320,'Mix Substation Location Summary'!$B1112,'AH Data Pivot'!$F$3:$F$1320)-U1112</f>
        <v>0</v>
      </c>
      <c r="W1112" s="403"/>
      <c r="Z1112" s="417">
        <f>SUMIF('AH Data Pivot'!$B$3:$B$1320,'Mix Substation Location Summary'!$B1112,'AH Data Pivot'!$G$3:$G$1320)</f>
        <v>23285.56</v>
      </c>
      <c r="AA1112" s="447">
        <f>SUMIF('AH Data Pivot'!$B$3:$B$1320,'Mix Substation Location Summary'!$B1112,'AH Data Pivot'!$G$3:$G$1320)-Z1112</f>
        <v>0</v>
      </c>
      <c r="AE1112" s="417">
        <f>SUMIF('AH Data Pivot'!$B$3:$B$1320,'Mix Substation Location Summary'!$B1112,'AH Data Pivot'!$H$3:$H$1320)</f>
        <v>2981939.790000001</v>
      </c>
      <c r="AF1112" s="454">
        <f>SUMIF('AH Data Pivot'!$B$3:$B$1320,'Mix Substation Location Summary'!$B1112,'AH Data Pivot'!$H$3:$H$1320)-AE1112</f>
        <v>0</v>
      </c>
      <c r="AI1112" s="473">
        <f t="shared" si="83"/>
        <v>1</v>
      </c>
      <c r="AJ1112" s="474">
        <f t="shared" si="84"/>
        <v>1</v>
      </c>
    </row>
    <row r="1113" spans="2:36" x14ac:dyDescent="0.25">
      <c r="B1113" s="403">
        <v>8211</v>
      </c>
      <c r="C1113" s="403" t="str">
        <f t="shared" ref="C1113:C1176" si="86">IFERROR(MATCH(B1113,$B$4:$B$60,0),"")</f>
        <v/>
      </c>
      <c r="F1113" s="401">
        <f>SUMIF('AH Data Pivot'!$B$3:$B$1320,'Mix Substation Location Summary'!$B1113,'AH Data Pivot'!$C$3:$C$1320)</f>
        <v>0</v>
      </c>
      <c r="G1113" s="447">
        <f>SUMIF('AH Data Pivot'!$B$3:$B$1320,'Mix Substation Location Summary'!$B1113,'AH Data Pivot'!$C$3:$C$1320)-F1113</f>
        <v>0</v>
      </c>
      <c r="K1113" s="401">
        <f>SUMIF('AH Data Pivot'!$B$3:$B$1320,'Mix Substation Location Summary'!$B1113,'AH Data Pivot'!$D$3:$D$1320)</f>
        <v>0</v>
      </c>
      <c r="L1113" s="456">
        <f>SUMIF('AH Data Pivot'!$B$3:$B$1320,'Mix Substation Location Summary'!$B1113,'AH Data Pivot'!$D$3:$D$1320)-K1113</f>
        <v>0</v>
      </c>
      <c r="P1113" s="417">
        <f>SUMIF('AH Data Pivot'!$B$3:$B$1320,'Mix Substation Location Summary'!$B1113,'AH Data Pivot'!$E$3:$E$1320)</f>
        <v>0</v>
      </c>
      <c r="Q1113" s="451">
        <f>SUMIF('AH Data Pivot'!$B$3:$B$1320,'Mix Substation Location Summary'!$B1113,'AH Data Pivot'!$E$3:$E$1320)-P1113</f>
        <v>0</v>
      </c>
      <c r="U1113" s="417">
        <f>SUMIF('AH Data Pivot'!$B$3:$B$1320,'Mix Substation Location Summary'!$B1113,'AH Data Pivot'!$F$3:$F$1320)</f>
        <v>626.39</v>
      </c>
      <c r="V1113" s="454">
        <f>SUMIF('AH Data Pivot'!$B$3:$B$1320,'Mix Substation Location Summary'!$B1113,'AH Data Pivot'!$F$3:$F$1320)-U1113</f>
        <v>0</v>
      </c>
      <c r="W1113" s="403"/>
      <c r="Z1113" s="417">
        <f>SUMIF('AH Data Pivot'!$B$3:$B$1320,'Mix Substation Location Summary'!$B1113,'AH Data Pivot'!$G$3:$G$1320)</f>
        <v>3189.9800000000005</v>
      </c>
      <c r="AA1113" s="447">
        <f>SUMIF('AH Data Pivot'!$B$3:$B$1320,'Mix Substation Location Summary'!$B1113,'AH Data Pivot'!$G$3:$G$1320)-Z1113</f>
        <v>0</v>
      </c>
      <c r="AE1113" s="417">
        <f>SUMIF('AH Data Pivot'!$B$3:$B$1320,'Mix Substation Location Summary'!$B1113,'AH Data Pivot'!$H$3:$H$1320)</f>
        <v>2873310.4499999997</v>
      </c>
      <c r="AF1113" s="454">
        <f>SUMIF('AH Data Pivot'!$B$3:$B$1320,'Mix Substation Location Summary'!$B1113,'AH Data Pivot'!$H$3:$H$1320)-AE1113</f>
        <v>0</v>
      </c>
      <c r="AI1113" s="473" t="str">
        <f t="shared" si="83"/>
        <v/>
      </c>
      <c r="AJ1113" s="474">
        <f t="shared" si="84"/>
        <v>1</v>
      </c>
    </row>
    <row r="1114" spans="2:36" x14ac:dyDescent="0.25">
      <c r="B1114" s="403">
        <v>8212</v>
      </c>
      <c r="C1114" s="403" t="str">
        <f t="shared" si="86"/>
        <v/>
      </c>
      <c r="F1114" s="401">
        <f>SUMIF('AH Data Pivot'!$B$3:$B$1320,'Mix Substation Location Summary'!$B1114,'AH Data Pivot'!$C$3:$C$1320)</f>
        <v>0</v>
      </c>
      <c r="G1114" s="447">
        <f>SUMIF('AH Data Pivot'!$B$3:$B$1320,'Mix Substation Location Summary'!$B1114,'AH Data Pivot'!$C$3:$C$1320)-F1114</f>
        <v>0</v>
      </c>
      <c r="K1114" s="401">
        <f>SUMIF('AH Data Pivot'!$B$3:$B$1320,'Mix Substation Location Summary'!$B1114,'AH Data Pivot'!$D$3:$D$1320)</f>
        <v>0</v>
      </c>
      <c r="L1114" s="456">
        <f>SUMIF('AH Data Pivot'!$B$3:$B$1320,'Mix Substation Location Summary'!$B1114,'AH Data Pivot'!$D$3:$D$1320)-K1114</f>
        <v>0</v>
      </c>
      <c r="P1114" s="417">
        <f>SUMIF('AH Data Pivot'!$B$3:$B$1320,'Mix Substation Location Summary'!$B1114,'AH Data Pivot'!$E$3:$E$1320)</f>
        <v>0</v>
      </c>
      <c r="Q1114" s="451">
        <f>SUMIF('AH Data Pivot'!$B$3:$B$1320,'Mix Substation Location Summary'!$B1114,'AH Data Pivot'!$E$3:$E$1320)-P1114</f>
        <v>0</v>
      </c>
      <c r="U1114" s="417">
        <f>SUMIF('AH Data Pivot'!$B$3:$B$1320,'Mix Substation Location Summary'!$B1114,'AH Data Pivot'!$F$3:$F$1320)</f>
        <v>0</v>
      </c>
      <c r="V1114" s="454">
        <f>SUMIF('AH Data Pivot'!$B$3:$B$1320,'Mix Substation Location Summary'!$B1114,'AH Data Pivot'!$F$3:$F$1320)-U1114</f>
        <v>0</v>
      </c>
      <c r="W1114" s="403"/>
      <c r="Z1114" s="417">
        <f>SUMIF('AH Data Pivot'!$B$3:$B$1320,'Mix Substation Location Summary'!$B1114,'AH Data Pivot'!$G$3:$G$1320)</f>
        <v>5148.4900000000007</v>
      </c>
      <c r="AA1114" s="447">
        <f>SUMIF('AH Data Pivot'!$B$3:$B$1320,'Mix Substation Location Summary'!$B1114,'AH Data Pivot'!$G$3:$G$1320)-Z1114</f>
        <v>0</v>
      </c>
      <c r="AE1114" s="417">
        <f>SUMIF('AH Data Pivot'!$B$3:$B$1320,'Mix Substation Location Summary'!$B1114,'AH Data Pivot'!$H$3:$H$1320)</f>
        <v>373037.65</v>
      </c>
      <c r="AF1114" s="454">
        <f>SUMIF('AH Data Pivot'!$B$3:$B$1320,'Mix Substation Location Summary'!$B1114,'AH Data Pivot'!$H$3:$H$1320)-AE1114</f>
        <v>0</v>
      </c>
      <c r="AI1114" s="473" t="str">
        <f t="shared" si="83"/>
        <v/>
      </c>
      <c r="AJ1114" s="474">
        <f t="shared" si="84"/>
        <v>1</v>
      </c>
    </row>
    <row r="1115" spans="2:36" x14ac:dyDescent="0.25">
      <c r="B1115" s="403">
        <v>8214</v>
      </c>
      <c r="C1115" s="403" t="str">
        <f t="shared" si="86"/>
        <v/>
      </c>
      <c r="F1115" s="401">
        <f>SUMIF('AH Data Pivot'!$B$3:$B$1320,'Mix Substation Location Summary'!$B1115,'AH Data Pivot'!$C$3:$C$1320)</f>
        <v>0</v>
      </c>
      <c r="G1115" s="447">
        <f>SUMIF('AH Data Pivot'!$B$3:$B$1320,'Mix Substation Location Summary'!$B1115,'AH Data Pivot'!$C$3:$C$1320)-F1115</f>
        <v>0</v>
      </c>
      <c r="K1115" s="401">
        <f>SUMIF('AH Data Pivot'!$B$3:$B$1320,'Mix Substation Location Summary'!$B1115,'AH Data Pivot'!$D$3:$D$1320)</f>
        <v>30643.759999999998</v>
      </c>
      <c r="L1115" s="456">
        <f>SUMIF('AH Data Pivot'!$B$3:$B$1320,'Mix Substation Location Summary'!$B1115,'AH Data Pivot'!$D$3:$D$1320)-K1115</f>
        <v>0</v>
      </c>
      <c r="P1115" s="417">
        <f>SUMIF('AH Data Pivot'!$B$3:$B$1320,'Mix Substation Location Summary'!$B1115,'AH Data Pivot'!$E$3:$E$1320)</f>
        <v>0</v>
      </c>
      <c r="Q1115" s="451">
        <f>SUMIF('AH Data Pivot'!$B$3:$B$1320,'Mix Substation Location Summary'!$B1115,'AH Data Pivot'!$E$3:$E$1320)-P1115</f>
        <v>0</v>
      </c>
      <c r="U1115" s="417">
        <f>SUMIF('AH Data Pivot'!$B$3:$B$1320,'Mix Substation Location Summary'!$B1115,'AH Data Pivot'!$F$3:$F$1320)</f>
        <v>47783.43</v>
      </c>
      <c r="V1115" s="454">
        <f>SUMIF('AH Data Pivot'!$B$3:$B$1320,'Mix Substation Location Summary'!$B1115,'AH Data Pivot'!$F$3:$F$1320)-U1115</f>
        <v>0</v>
      </c>
      <c r="W1115" s="403"/>
      <c r="Z1115" s="417">
        <f>SUMIF('AH Data Pivot'!$B$3:$B$1320,'Mix Substation Location Summary'!$B1115,'AH Data Pivot'!$G$3:$G$1320)</f>
        <v>672843.62</v>
      </c>
      <c r="AA1115" s="447">
        <f>SUMIF('AH Data Pivot'!$B$3:$B$1320,'Mix Substation Location Summary'!$B1115,'AH Data Pivot'!$G$3:$G$1320)-Z1115</f>
        <v>0</v>
      </c>
      <c r="AE1115" s="417">
        <f>SUMIF('AH Data Pivot'!$B$3:$B$1320,'Mix Substation Location Summary'!$B1115,'AH Data Pivot'!$H$3:$H$1320)</f>
        <v>3629537.0800000024</v>
      </c>
      <c r="AF1115" s="454">
        <f>SUMIF('AH Data Pivot'!$B$3:$B$1320,'Mix Substation Location Summary'!$B1115,'AH Data Pivot'!$H$3:$H$1320)-AE1115</f>
        <v>0</v>
      </c>
      <c r="AI1115" s="473">
        <f t="shared" si="83"/>
        <v>1</v>
      </c>
      <c r="AJ1115" s="474">
        <f t="shared" si="84"/>
        <v>1</v>
      </c>
    </row>
    <row r="1116" spans="2:36" x14ac:dyDescent="0.25">
      <c r="B1116" s="403">
        <v>8215</v>
      </c>
      <c r="C1116" s="403" t="str">
        <f t="shared" si="86"/>
        <v/>
      </c>
      <c r="F1116" s="401">
        <f>SUMIF('AH Data Pivot'!$B$3:$B$1320,'Mix Substation Location Summary'!$B1116,'AH Data Pivot'!$C$3:$C$1320)</f>
        <v>0</v>
      </c>
      <c r="G1116" s="447">
        <f>SUMIF('AH Data Pivot'!$B$3:$B$1320,'Mix Substation Location Summary'!$B1116,'AH Data Pivot'!$C$3:$C$1320)-F1116</f>
        <v>0</v>
      </c>
      <c r="K1116" s="401">
        <f>SUMIF('AH Data Pivot'!$B$3:$B$1320,'Mix Substation Location Summary'!$B1116,'AH Data Pivot'!$D$3:$D$1320)</f>
        <v>0</v>
      </c>
      <c r="L1116" s="456">
        <f>SUMIF('AH Data Pivot'!$B$3:$B$1320,'Mix Substation Location Summary'!$B1116,'AH Data Pivot'!$D$3:$D$1320)-K1116</f>
        <v>0</v>
      </c>
      <c r="P1116" s="417">
        <f>SUMIF('AH Data Pivot'!$B$3:$B$1320,'Mix Substation Location Summary'!$B1116,'AH Data Pivot'!$E$3:$E$1320)</f>
        <v>0</v>
      </c>
      <c r="Q1116" s="451">
        <f>SUMIF('AH Data Pivot'!$B$3:$B$1320,'Mix Substation Location Summary'!$B1116,'AH Data Pivot'!$E$3:$E$1320)-P1116</f>
        <v>0</v>
      </c>
      <c r="U1116" s="417">
        <f>SUMIF('AH Data Pivot'!$B$3:$B$1320,'Mix Substation Location Summary'!$B1116,'AH Data Pivot'!$F$3:$F$1320)</f>
        <v>791.84</v>
      </c>
      <c r="V1116" s="454">
        <f>SUMIF('AH Data Pivot'!$B$3:$B$1320,'Mix Substation Location Summary'!$B1116,'AH Data Pivot'!$F$3:$F$1320)-U1116</f>
        <v>0</v>
      </c>
      <c r="W1116" s="403"/>
      <c r="Z1116" s="417">
        <f>SUMIF('AH Data Pivot'!$B$3:$B$1320,'Mix Substation Location Summary'!$B1116,'AH Data Pivot'!$G$3:$G$1320)</f>
        <v>169498.80000000002</v>
      </c>
      <c r="AA1116" s="447">
        <f>SUMIF('AH Data Pivot'!$B$3:$B$1320,'Mix Substation Location Summary'!$B1116,'AH Data Pivot'!$G$3:$G$1320)-Z1116</f>
        <v>0</v>
      </c>
      <c r="AE1116" s="417">
        <f>SUMIF('AH Data Pivot'!$B$3:$B$1320,'Mix Substation Location Summary'!$B1116,'AH Data Pivot'!$H$3:$H$1320)</f>
        <v>3839843.7500000014</v>
      </c>
      <c r="AF1116" s="454">
        <f>SUMIF('AH Data Pivot'!$B$3:$B$1320,'Mix Substation Location Summary'!$B1116,'AH Data Pivot'!$H$3:$H$1320)-AE1116</f>
        <v>0</v>
      </c>
      <c r="AI1116" s="473" t="str">
        <f t="shared" si="83"/>
        <v/>
      </c>
      <c r="AJ1116" s="474">
        <f t="shared" si="84"/>
        <v>1</v>
      </c>
    </row>
    <row r="1117" spans="2:36" x14ac:dyDescent="0.25">
      <c r="B1117" s="403">
        <v>8216</v>
      </c>
      <c r="C1117" s="403" t="str">
        <f t="shared" si="86"/>
        <v/>
      </c>
      <c r="F1117" s="401">
        <f>SUMIF('AH Data Pivot'!$B$3:$B$1320,'Mix Substation Location Summary'!$B1117,'AH Data Pivot'!$C$3:$C$1320)</f>
        <v>0</v>
      </c>
      <c r="G1117" s="447">
        <f>SUMIF('AH Data Pivot'!$B$3:$B$1320,'Mix Substation Location Summary'!$B1117,'AH Data Pivot'!$C$3:$C$1320)-F1117</f>
        <v>0</v>
      </c>
      <c r="K1117" s="401">
        <f>SUMIF('AH Data Pivot'!$B$3:$B$1320,'Mix Substation Location Summary'!$B1117,'AH Data Pivot'!$D$3:$D$1320)</f>
        <v>0</v>
      </c>
      <c r="L1117" s="456">
        <f>SUMIF('AH Data Pivot'!$B$3:$B$1320,'Mix Substation Location Summary'!$B1117,'AH Data Pivot'!$D$3:$D$1320)-K1117</f>
        <v>0</v>
      </c>
      <c r="P1117" s="417">
        <f>SUMIF('AH Data Pivot'!$B$3:$B$1320,'Mix Substation Location Summary'!$B1117,'AH Data Pivot'!$E$3:$E$1320)</f>
        <v>0</v>
      </c>
      <c r="Q1117" s="451">
        <f>SUMIF('AH Data Pivot'!$B$3:$B$1320,'Mix Substation Location Summary'!$B1117,'AH Data Pivot'!$E$3:$E$1320)-P1117</f>
        <v>0</v>
      </c>
      <c r="U1117" s="417">
        <f>SUMIF('AH Data Pivot'!$B$3:$B$1320,'Mix Substation Location Summary'!$B1117,'AH Data Pivot'!$F$3:$F$1320)</f>
        <v>0</v>
      </c>
      <c r="V1117" s="454">
        <f>SUMIF('AH Data Pivot'!$B$3:$B$1320,'Mix Substation Location Summary'!$B1117,'AH Data Pivot'!$F$3:$F$1320)-U1117</f>
        <v>0</v>
      </c>
      <c r="W1117" s="403"/>
      <c r="Z1117" s="417">
        <f>SUMIF('AH Data Pivot'!$B$3:$B$1320,'Mix Substation Location Summary'!$B1117,'AH Data Pivot'!$G$3:$G$1320)</f>
        <v>0</v>
      </c>
      <c r="AA1117" s="447">
        <f>SUMIF('AH Data Pivot'!$B$3:$B$1320,'Mix Substation Location Summary'!$B1117,'AH Data Pivot'!$G$3:$G$1320)-Z1117</f>
        <v>0</v>
      </c>
      <c r="AE1117" s="417">
        <f>SUMIF('AH Data Pivot'!$B$3:$B$1320,'Mix Substation Location Summary'!$B1117,'AH Data Pivot'!$H$3:$H$1320)</f>
        <v>121731.26</v>
      </c>
      <c r="AF1117" s="454">
        <f>SUMIF('AH Data Pivot'!$B$3:$B$1320,'Mix Substation Location Summary'!$B1117,'AH Data Pivot'!$H$3:$H$1320)-AE1117</f>
        <v>0</v>
      </c>
      <c r="AI1117" s="473" t="str">
        <f t="shared" si="83"/>
        <v/>
      </c>
      <c r="AJ1117" s="474">
        <f t="shared" si="84"/>
        <v>1</v>
      </c>
    </row>
    <row r="1118" spans="2:36" x14ac:dyDescent="0.25">
      <c r="B1118" s="403">
        <v>8219</v>
      </c>
      <c r="C1118" s="403" t="str">
        <f t="shared" si="86"/>
        <v/>
      </c>
      <c r="F1118" s="401">
        <f>SUMIF('AH Data Pivot'!$B$3:$B$1320,'Mix Substation Location Summary'!$B1118,'AH Data Pivot'!$C$3:$C$1320)</f>
        <v>0</v>
      </c>
      <c r="G1118" s="447">
        <f>SUMIF('AH Data Pivot'!$B$3:$B$1320,'Mix Substation Location Summary'!$B1118,'AH Data Pivot'!$C$3:$C$1320)-F1118</f>
        <v>0</v>
      </c>
      <c r="K1118" s="401">
        <f>SUMIF('AH Data Pivot'!$B$3:$B$1320,'Mix Substation Location Summary'!$B1118,'AH Data Pivot'!$D$3:$D$1320)</f>
        <v>0</v>
      </c>
      <c r="L1118" s="456">
        <f>SUMIF('AH Data Pivot'!$B$3:$B$1320,'Mix Substation Location Summary'!$B1118,'AH Data Pivot'!$D$3:$D$1320)-K1118</f>
        <v>0</v>
      </c>
      <c r="P1118" s="417">
        <f>SUMIF('AH Data Pivot'!$B$3:$B$1320,'Mix Substation Location Summary'!$B1118,'AH Data Pivot'!$E$3:$E$1320)</f>
        <v>0</v>
      </c>
      <c r="Q1118" s="451">
        <f>SUMIF('AH Data Pivot'!$B$3:$B$1320,'Mix Substation Location Summary'!$B1118,'AH Data Pivot'!$E$3:$E$1320)-P1118</f>
        <v>0</v>
      </c>
      <c r="U1118" s="417">
        <f>SUMIF('AH Data Pivot'!$B$3:$B$1320,'Mix Substation Location Summary'!$B1118,'AH Data Pivot'!$F$3:$F$1320)</f>
        <v>19369.740000000002</v>
      </c>
      <c r="V1118" s="454">
        <f>SUMIF('AH Data Pivot'!$B$3:$B$1320,'Mix Substation Location Summary'!$B1118,'AH Data Pivot'!$F$3:$F$1320)-U1118</f>
        <v>0</v>
      </c>
      <c r="W1118" s="403"/>
      <c r="Z1118" s="417">
        <f>SUMIF('AH Data Pivot'!$B$3:$B$1320,'Mix Substation Location Summary'!$B1118,'AH Data Pivot'!$G$3:$G$1320)</f>
        <v>76655.34</v>
      </c>
      <c r="AA1118" s="447">
        <f>SUMIF('AH Data Pivot'!$B$3:$B$1320,'Mix Substation Location Summary'!$B1118,'AH Data Pivot'!$G$3:$G$1320)-Z1118</f>
        <v>0</v>
      </c>
      <c r="AE1118" s="417">
        <f>SUMIF('AH Data Pivot'!$B$3:$B$1320,'Mix Substation Location Summary'!$B1118,'AH Data Pivot'!$H$3:$H$1320)</f>
        <v>2787728.5999999996</v>
      </c>
      <c r="AF1118" s="454">
        <f>SUMIF('AH Data Pivot'!$B$3:$B$1320,'Mix Substation Location Summary'!$B1118,'AH Data Pivot'!$H$3:$H$1320)-AE1118</f>
        <v>0</v>
      </c>
      <c r="AI1118" s="473">
        <f t="shared" si="83"/>
        <v>1</v>
      </c>
      <c r="AJ1118" s="474">
        <f t="shared" si="84"/>
        <v>1</v>
      </c>
    </row>
    <row r="1119" spans="2:36" x14ac:dyDescent="0.25">
      <c r="B1119" s="403">
        <v>8220</v>
      </c>
      <c r="C1119" s="403" t="str">
        <f t="shared" si="86"/>
        <v/>
      </c>
      <c r="F1119" s="401">
        <f>SUMIF('AH Data Pivot'!$B$3:$B$1320,'Mix Substation Location Summary'!$B1119,'AH Data Pivot'!$C$3:$C$1320)</f>
        <v>0</v>
      </c>
      <c r="G1119" s="447">
        <f>SUMIF('AH Data Pivot'!$B$3:$B$1320,'Mix Substation Location Summary'!$B1119,'AH Data Pivot'!$C$3:$C$1320)-F1119</f>
        <v>0</v>
      </c>
      <c r="K1119" s="401">
        <f>SUMIF('AH Data Pivot'!$B$3:$B$1320,'Mix Substation Location Summary'!$B1119,'AH Data Pivot'!$D$3:$D$1320)</f>
        <v>13167.400000000001</v>
      </c>
      <c r="L1119" s="456">
        <f>SUMIF('AH Data Pivot'!$B$3:$B$1320,'Mix Substation Location Summary'!$B1119,'AH Data Pivot'!$D$3:$D$1320)-K1119</f>
        <v>0</v>
      </c>
      <c r="P1119" s="417">
        <f>SUMIF('AH Data Pivot'!$B$3:$B$1320,'Mix Substation Location Summary'!$B1119,'AH Data Pivot'!$E$3:$E$1320)</f>
        <v>24129.870000000003</v>
      </c>
      <c r="Q1119" s="451">
        <f>SUMIF('AH Data Pivot'!$B$3:$B$1320,'Mix Substation Location Summary'!$B1119,'AH Data Pivot'!$E$3:$E$1320)-P1119</f>
        <v>0</v>
      </c>
      <c r="U1119" s="417">
        <f>SUMIF('AH Data Pivot'!$B$3:$B$1320,'Mix Substation Location Summary'!$B1119,'AH Data Pivot'!$F$3:$F$1320)</f>
        <v>5113.45</v>
      </c>
      <c r="V1119" s="454">
        <f>SUMIF('AH Data Pivot'!$B$3:$B$1320,'Mix Substation Location Summary'!$B1119,'AH Data Pivot'!$F$3:$F$1320)-U1119</f>
        <v>0</v>
      </c>
      <c r="W1119" s="403"/>
      <c r="Z1119" s="417">
        <f>SUMIF('AH Data Pivot'!$B$3:$B$1320,'Mix Substation Location Summary'!$B1119,'AH Data Pivot'!$G$3:$G$1320)</f>
        <v>18375.66</v>
      </c>
      <c r="AA1119" s="447">
        <f>SUMIF('AH Data Pivot'!$B$3:$B$1320,'Mix Substation Location Summary'!$B1119,'AH Data Pivot'!$G$3:$G$1320)-Z1119</f>
        <v>0</v>
      </c>
      <c r="AE1119" s="417">
        <f>SUMIF('AH Data Pivot'!$B$3:$B$1320,'Mix Substation Location Summary'!$B1119,'AH Data Pivot'!$H$3:$H$1320)</f>
        <v>2904405.9400000009</v>
      </c>
      <c r="AF1119" s="454">
        <f>SUMIF('AH Data Pivot'!$B$3:$B$1320,'Mix Substation Location Summary'!$B1119,'AH Data Pivot'!$H$3:$H$1320)-AE1119</f>
        <v>0</v>
      </c>
      <c r="AI1119" s="473">
        <f t="shared" si="83"/>
        <v>1</v>
      </c>
      <c r="AJ1119" s="474">
        <f t="shared" si="84"/>
        <v>1</v>
      </c>
    </row>
    <row r="1120" spans="2:36" x14ac:dyDescent="0.25">
      <c r="B1120" s="403">
        <v>8221</v>
      </c>
      <c r="C1120" s="403" t="str">
        <f t="shared" si="86"/>
        <v/>
      </c>
      <c r="F1120" s="401">
        <f>SUMIF('AH Data Pivot'!$B$3:$B$1320,'Mix Substation Location Summary'!$B1120,'AH Data Pivot'!$C$3:$C$1320)</f>
        <v>0</v>
      </c>
      <c r="G1120" s="447">
        <f>SUMIF('AH Data Pivot'!$B$3:$B$1320,'Mix Substation Location Summary'!$B1120,'AH Data Pivot'!$C$3:$C$1320)-F1120</f>
        <v>0</v>
      </c>
      <c r="K1120" s="401">
        <f>SUMIF('AH Data Pivot'!$B$3:$B$1320,'Mix Substation Location Summary'!$B1120,'AH Data Pivot'!$D$3:$D$1320)</f>
        <v>0</v>
      </c>
      <c r="L1120" s="456">
        <f>SUMIF('AH Data Pivot'!$B$3:$B$1320,'Mix Substation Location Summary'!$B1120,'AH Data Pivot'!$D$3:$D$1320)-K1120</f>
        <v>0</v>
      </c>
      <c r="P1120" s="417">
        <f>SUMIF('AH Data Pivot'!$B$3:$B$1320,'Mix Substation Location Summary'!$B1120,'AH Data Pivot'!$E$3:$E$1320)</f>
        <v>0</v>
      </c>
      <c r="Q1120" s="451">
        <f>SUMIF('AH Data Pivot'!$B$3:$B$1320,'Mix Substation Location Summary'!$B1120,'AH Data Pivot'!$E$3:$E$1320)-P1120</f>
        <v>0</v>
      </c>
      <c r="U1120" s="417">
        <f>SUMIF('AH Data Pivot'!$B$3:$B$1320,'Mix Substation Location Summary'!$B1120,'AH Data Pivot'!$F$3:$F$1320)</f>
        <v>541.76</v>
      </c>
      <c r="V1120" s="454">
        <f>SUMIF('AH Data Pivot'!$B$3:$B$1320,'Mix Substation Location Summary'!$B1120,'AH Data Pivot'!$F$3:$F$1320)-U1120</f>
        <v>0</v>
      </c>
      <c r="W1120" s="403"/>
      <c r="Z1120" s="417">
        <f>SUMIF('AH Data Pivot'!$B$3:$B$1320,'Mix Substation Location Summary'!$B1120,'AH Data Pivot'!$G$3:$G$1320)</f>
        <v>0</v>
      </c>
      <c r="AA1120" s="447">
        <f>SUMIF('AH Data Pivot'!$B$3:$B$1320,'Mix Substation Location Summary'!$B1120,'AH Data Pivot'!$G$3:$G$1320)-Z1120</f>
        <v>0</v>
      </c>
      <c r="AE1120" s="417">
        <f>SUMIF('AH Data Pivot'!$B$3:$B$1320,'Mix Substation Location Summary'!$B1120,'AH Data Pivot'!$H$3:$H$1320)</f>
        <v>0</v>
      </c>
      <c r="AF1120" s="454">
        <f>SUMIF('AH Data Pivot'!$B$3:$B$1320,'Mix Substation Location Summary'!$B1120,'AH Data Pivot'!$H$3:$H$1320)-AE1120</f>
        <v>0</v>
      </c>
      <c r="AI1120" s="473">
        <f t="shared" si="83"/>
        <v>1</v>
      </c>
      <c r="AJ1120" s="474">
        <f t="shared" si="84"/>
        <v>1</v>
      </c>
    </row>
    <row r="1121" spans="2:36" x14ac:dyDescent="0.25">
      <c r="B1121" s="403">
        <v>8222</v>
      </c>
      <c r="C1121" s="403" t="str">
        <f t="shared" si="86"/>
        <v/>
      </c>
      <c r="F1121" s="401">
        <f>SUMIF('AH Data Pivot'!$B$3:$B$1320,'Mix Substation Location Summary'!$B1121,'AH Data Pivot'!$C$3:$C$1320)</f>
        <v>0</v>
      </c>
      <c r="G1121" s="447">
        <f>SUMIF('AH Data Pivot'!$B$3:$B$1320,'Mix Substation Location Summary'!$B1121,'AH Data Pivot'!$C$3:$C$1320)-F1121</f>
        <v>0</v>
      </c>
      <c r="K1121" s="401">
        <f>SUMIF('AH Data Pivot'!$B$3:$B$1320,'Mix Substation Location Summary'!$B1121,'AH Data Pivot'!$D$3:$D$1320)</f>
        <v>6894.33</v>
      </c>
      <c r="L1121" s="456">
        <f>SUMIF('AH Data Pivot'!$B$3:$B$1320,'Mix Substation Location Summary'!$B1121,'AH Data Pivot'!$D$3:$D$1320)-K1121</f>
        <v>0</v>
      </c>
      <c r="P1121" s="417">
        <f>SUMIF('AH Data Pivot'!$B$3:$B$1320,'Mix Substation Location Summary'!$B1121,'AH Data Pivot'!$E$3:$E$1320)</f>
        <v>2106.5300000000002</v>
      </c>
      <c r="Q1121" s="451">
        <f>SUMIF('AH Data Pivot'!$B$3:$B$1320,'Mix Substation Location Summary'!$B1121,'AH Data Pivot'!$E$3:$E$1320)-P1121</f>
        <v>0</v>
      </c>
      <c r="U1121" s="417">
        <f>SUMIF('AH Data Pivot'!$B$3:$B$1320,'Mix Substation Location Summary'!$B1121,'AH Data Pivot'!$F$3:$F$1320)</f>
        <v>18851.23</v>
      </c>
      <c r="V1121" s="454">
        <f>SUMIF('AH Data Pivot'!$B$3:$B$1320,'Mix Substation Location Summary'!$B1121,'AH Data Pivot'!$F$3:$F$1320)-U1121</f>
        <v>0</v>
      </c>
      <c r="W1121" s="403"/>
      <c r="Z1121" s="417">
        <f>SUMIF('AH Data Pivot'!$B$3:$B$1320,'Mix Substation Location Summary'!$B1121,'AH Data Pivot'!$G$3:$G$1320)</f>
        <v>171865.11000000002</v>
      </c>
      <c r="AA1121" s="447">
        <f>SUMIF('AH Data Pivot'!$B$3:$B$1320,'Mix Substation Location Summary'!$B1121,'AH Data Pivot'!$G$3:$G$1320)-Z1121</f>
        <v>0</v>
      </c>
      <c r="AE1121" s="417">
        <f>SUMIF('AH Data Pivot'!$B$3:$B$1320,'Mix Substation Location Summary'!$B1121,'AH Data Pivot'!$H$3:$H$1320)</f>
        <v>3613891.4500000011</v>
      </c>
      <c r="AF1121" s="454">
        <f>SUMIF('AH Data Pivot'!$B$3:$B$1320,'Mix Substation Location Summary'!$B1121,'AH Data Pivot'!$H$3:$H$1320)-AE1121</f>
        <v>0</v>
      </c>
      <c r="AI1121" s="473">
        <f t="shared" si="83"/>
        <v>1</v>
      </c>
      <c r="AJ1121" s="474">
        <f t="shared" si="84"/>
        <v>1</v>
      </c>
    </row>
    <row r="1122" spans="2:36" x14ac:dyDescent="0.25">
      <c r="B1122" s="403">
        <v>8225</v>
      </c>
      <c r="C1122" s="403" t="str">
        <f t="shared" si="86"/>
        <v/>
      </c>
      <c r="F1122" s="401">
        <f>SUMIF('AH Data Pivot'!$B$3:$B$1320,'Mix Substation Location Summary'!$B1122,'AH Data Pivot'!$C$3:$C$1320)</f>
        <v>0</v>
      </c>
      <c r="G1122" s="447">
        <f>SUMIF('AH Data Pivot'!$B$3:$B$1320,'Mix Substation Location Summary'!$B1122,'AH Data Pivot'!$C$3:$C$1320)-F1122</f>
        <v>0</v>
      </c>
      <c r="K1122" s="401">
        <f>SUMIF('AH Data Pivot'!$B$3:$B$1320,'Mix Substation Location Summary'!$B1122,'AH Data Pivot'!$D$3:$D$1320)</f>
        <v>17716.169999999998</v>
      </c>
      <c r="L1122" s="456">
        <f>SUMIF('AH Data Pivot'!$B$3:$B$1320,'Mix Substation Location Summary'!$B1122,'AH Data Pivot'!$D$3:$D$1320)-K1122</f>
        <v>0</v>
      </c>
      <c r="P1122" s="417">
        <f>SUMIF('AH Data Pivot'!$B$3:$B$1320,'Mix Substation Location Summary'!$B1122,'AH Data Pivot'!$E$3:$E$1320)</f>
        <v>30776.309999999998</v>
      </c>
      <c r="Q1122" s="451">
        <f>SUMIF('AH Data Pivot'!$B$3:$B$1320,'Mix Substation Location Summary'!$B1122,'AH Data Pivot'!$E$3:$E$1320)-P1122</f>
        <v>0</v>
      </c>
      <c r="U1122" s="417">
        <f>SUMIF('AH Data Pivot'!$B$3:$B$1320,'Mix Substation Location Summary'!$B1122,'AH Data Pivot'!$F$3:$F$1320)</f>
        <v>1321.59</v>
      </c>
      <c r="V1122" s="454">
        <f>SUMIF('AH Data Pivot'!$B$3:$B$1320,'Mix Substation Location Summary'!$B1122,'AH Data Pivot'!$F$3:$F$1320)-U1122</f>
        <v>0</v>
      </c>
      <c r="W1122" s="403"/>
      <c r="Z1122" s="417">
        <f>SUMIF('AH Data Pivot'!$B$3:$B$1320,'Mix Substation Location Summary'!$B1122,'AH Data Pivot'!$G$3:$G$1320)</f>
        <v>688725.55</v>
      </c>
      <c r="AA1122" s="447">
        <f>SUMIF('AH Data Pivot'!$B$3:$B$1320,'Mix Substation Location Summary'!$B1122,'AH Data Pivot'!$G$3:$G$1320)-Z1122</f>
        <v>0</v>
      </c>
      <c r="AE1122" s="417">
        <f>SUMIF('AH Data Pivot'!$B$3:$B$1320,'Mix Substation Location Summary'!$B1122,'AH Data Pivot'!$H$3:$H$1320)</f>
        <v>2646438.1400000011</v>
      </c>
      <c r="AF1122" s="454">
        <f>SUMIF('AH Data Pivot'!$B$3:$B$1320,'Mix Substation Location Summary'!$B1122,'AH Data Pivot'!$H$3:$H$1320)-AE1122</f>
        <v>0</v>
      </c>
      <c r="AI1122" s="473">
        <f t="shared" si="83"/>
        <v>1</v>
      </c>
      <c r="AJ1122" s="474">
        <f t="shared" si="84"/>
        <v>1</v>
      </c>
    </row>
    <row r="1123" spans="2:36" x14ac:dyDescent="0.25">
      <c r="B1123" s="403">
        <v>8226</v>
      </c>
      <c r="C1123" s="403" t="str">
        <f t="shared" si="86"/>
        <v/>
      </c>
      <c r="F1123" s="401">
        <f>SUMIF('AH Data Pivot'!$B$3:$B$1320,'Mix Substation Location Summary'!$B1123,'AH Data Pivot'!$C$3:$C$1320)</f>
        <v>0</v>
      </c>
      <c r="G1123" s="447">
        <f>SUMIF('AH Data Pivot'!$B$3:$B$1320,'Mix Substation Location Summary'!$B1123,'AH Data Pivot'!$C$3:$C$1320)-F1123</f>
        <v>0</v>
      </c>
      <c r="K1123" s="401">
        <f>SUMIF('AH Data Pivot'!$B$3:$B$1320,'Mix Substation Location Summary'!$B1123,'AH Data Pivot'!$D$3:$D$1320)</f>
        <v>0</v>
      </c>
      <c r="L1123" s="456">
        <f>SUMIF('AH Data Pivot'!$B$3:$B$1320,'Mix Substation Location Summary'!$B1123,'AH Data Pivot'!$D$3:$D$1320)-K1123</f>
        <v>0</v>
      </c>
      <c r="P1123" s="417">
        <f>SUMIF('AH Data Pivot'!$B$3:$B$1320,'Mix Substation Location Summary'!$B1123,'AH Data Pivot'!$E$3:$E$1320)</f>
        <v>17455.830000000002</v>
      </c>
      <c r="Q1123" s="451">
        <f>SUMIF('AH Data Pivot'!$B$3:$B$1320,'Mix Substation Location Summary'!$B1123,'AH Data Pivot'!$E$3:$E$1320)-P1123</f>
        <v>0</v>
      </c>
      <c r="U1123" s="417">
        <f>SUMIF('AH Data Pivot'!$B$3:$B$1320,'Mix Substation Location Summary'!$B1123,'AH Data Pivot'!$F$3:$F$1320)</f>
        <v>1642.02</v>
      </c>
      <c r="V1123" s="454">
        <f>SUMIF('AH Data Pivot'!$B$3:$B$1320,'Mix Substation Location Summary'!$B1123,'AH Data Pivot'!$F$3:$F$1320)-U1123</f>
        <v>0</v>
      </c>
      <c r="W1123" s="403"/>
      <c r="Z1123" s="417">
        <f>SUMIF('AH Data Pivot'!$B$3:$B$1320,'Mix Substation Location Summary'!$B1123,'AH Data Pivot'!$G$3:$G$1320)</f>
        <v>39464.46</v>
      </c>
      <c r="AA1123" s="447">
        <f>SUMIF('AH Data Pivot'!$B$3:$B$1320,'Mix Substation Location Summary'!$B1123,'AH Data Pivot'!$G$3:$G$1320)-Z1123</f>
        <v>0</v>
      </c>
      <c r="AE1123" s="417">
        <f>SUMIF('AH Data Pivot'!$B$3:$B$1320,'Mix Substation Location Summary'!$B1123,'AH Data Pivot'!$H$3:$H$1320)</f>
        <v>451625.27</v>
      </c>
      <c r="AF1123" s="454">
        <f>SUMIF('AH Data Pivot'!$B$3:$B$1320,'Mix Substation Location Summary'!$B1123,'AH Data Pivot'!$H$3:$H$1320)-AE1123</f>
        <v>0</v>
      </c>
      <c r="AI1123" s="473" t="str">
        <f t="shared" si="83"/>
        <v/>
      </c>
      <c r="AJ1123" s="474">
        <f t="shared" si="84"/>
        <v>1</v>
      </c>
    </row>
    <row r="1124" spans="2:36" x14ac:dyDescent="0.25">
      <c r="B1124" s="403">
        <v>8227</v>
      </c>
      <c r="C1124" s="403" t="str">
        <f t="shared" si="86"/>
        <v/>
      </c>
      <c r="F1124" s="401">
        <f>SUMIF('AH Data Pivot'!$B$3:$B$1320,'Mix Substation Location Summary'!$B1124,'AH Data Pivot'!$C$3:$C$1320)</f>
        <v>0</v>
      </c>
      <c r="G1124" s="447">
        <f>SUMIF('AH Data Pivot'!$B$3:$B$1320,'Mix Substation Location Summary'!$B1124,'AH Data Pivot'!$C$3:$C$1320)-F1124</f>
        <v>0</v>
      </c>
      <c r="K1124" s="401">
        <f>SUMIF('AH Data Pivot'!$B$3:$B$1320,'Mix Substation Location Summary'!$B1124,'AH Data Pivot'!$D$3:$D$1320)</f>
        <v>0</v>
      </c>
      <c r="L1124" s="456">
        <f>SUMIF('AH Data Pivot'!$B$3:$B$1320,'Mix Substation Location Summary'!$B1124,'AH Data Pivot'!$D$3:$D$1320)-K1124</f>
        <v>0</v>
      </c>
      <c r="P1124" s="417">
        <f>SUMIF('AH Data Pivot'!$B$3:$B$1320,'Mix Substation Location Summary'!$B1124,'AH Data Pivot'!$E$3:$E$1320)</f>
        <v>0</v>
      </c>
      <c r="Q1124" s="451">
        <f>SUMIF('AH Data Pivot'!$B$3:$B$1320,'Mix Substation Location Summary'!$B1124,'AH Data Pivot'!$E$3:$E$1320)-P1124</f>
        <v>0</v>
      </c>
      <c r="U1124" s="417">
        <f>SUMIF('AH Data Pivot'!$B$3:$B$1320,'Mix Substation Location Summary'!$B1124,'AH Data Pivot'!$F$3:$F$1320)</f>
        <v>14356.130000000001</v>
      </c>
      <c r="V1124" s="454">
        <f>SUMIF('AH Data Pivot'!$B$3:$B$1320,'Mix Substation Location Summary'!$B1124,'AH Data Pivot'!$F$3:$F$1320)-U1124</f>
        <v>0</v>
      </c>
      <c r="W1124" s="403"/>
      <c r="Z1124" s="417">
        <f>SUMIF('AH Data Pivot'!$B$3:$B$1320,'Mix Substation Location Summary'!$B1124,'AH Data Pivot'!$G$3:$G$1320)</f>
        <v>25163.629999999997</v>
      </c>
      <c r="AA1124" s="447">
        <f>SUMIF('AH Data Pivot'!$B$3:$B$1320,'Mix Substation Location Summary'!$B1124,'AH Data Pivot'!$G$3:$G$1320)-Z1124</f>
        <v>0</v>
      </c>
      <c r="AE1124" s="417">
        <f>SUMIF('AH Data Pivot'!$B$3:$B$1320,'Mix Substation Location Summary'!$B1124,'AH Data Pivot'!$H$3:$H$1320)</f>
        <v>750459.24</v>
      </c>
      <c r="AF1124" s="454">
        <f>SUMIF('AH Data Pivot'!$B$3:$B$1320,'Mix Substation Location Summary'!$B1124,'AH Data Pivot'!$H$3:$H$1320)-AE1124</f>
        <v>0</v>
      </c>
      <c r="AI1124" s="473" t="str">
        <f t="shared" si="83"/>
        <v/>
      </c>
      <c r="AJ1124" s="474">
        <f t="shared" si="84"/>
        <v>1</v>
      </c>
    </row>
    <row r="1125" spans="2:36" x14ac:dyDescent="0.25">
      <c r="B1125" s="403">
        <v>8228</v>
      </c>
      <c r="C1125" s="403" t="str">
        <f t="shared" si="86"/>
        <v/>
      </c>
      <c r="F1125" s="401">
        <f>SUMIF('AH Data Pivot'!$B$3:$B$1320,'Mix Substation Location Summary'!$B1125,'AH Data Pivot'!$C$3:$C$1320)</f>
        <v>0</v>
      </c>
      <c r="G1125" s="447">
        <f>SUMIF('AH Data Pivot'!$B$3:$B$1320,'Mix Substation Location Summary'!$B1125,'AH Data Pivot'!$C$3:$C$1320)-F1125</f>
        <v>0</v>
      </c>
      <c r="K1125" s="401">
        <f>SUMIF('AH Data Pivot'!$B$3:$B$1320,'Mix Substation Location Summary'!$B1125,'AH Data Pivot'!$D$3:$D$1320)</f>
        <v>0</v>
      </c>
      <c r="L1125" s="456">
        <f>SUMIF('AH Data Pivot'!$B$3:$B$1320,'Mix Substation Location Summary'!$B1125,'AH Data Pivot'!$D$3:$D$1320)-K1125</f>
        <v>0</v>
      </c>
      <c r="P1125" s="417">
        <f>SUMIF('AH Data Pivot'!$B$3:$B$1320,'Mix Substation Location Summary'!$B1125,'AH Data Pivot'!$E$3:$E$1320)</f>
        <v>0</v>
      </c>
      <c r="Q1125" s="451">
        <f>SUMIF('AH Data Pivot'!$B$3:$B$1320,'Mix Substation Location Summary'!$B1125,'AH Data Pivot'!$E$3:$E$1320)-P1125</f>
        <v>0</v>
      </c>
      <c r="U1125" s="417">
        <f>SUMIF('AH Data Pivot'!$B$3:$B$1320,'Mix Substation Location Summary'!$B1125,'AH Data Pivot'!$F$3:$F$1320)</f>
        <v>0</v>
      </c>
      <c r="V1125" s="454">
        <f>SUMIF('AH Data Pivot'!$B$3:$B$1320,'Mix Substation Location Summary'!$B1125,'AH Data Pivot'!$F$3:$F$1320)-U1125</f>
        <v>0</v>
      </c>
      <c r="W1125" s="403"/>
      <c r="Z1125" s="417">
        <f>SUMIF('AH Data Pivot'!$B$3:$B$1320,'Mix Substation Location Summary'!$B1125,'AH Data Pivot'!$G$3:$G$1320)</f>
        <v>35510.74</v>
      </c>
      <c r="AA1125" s="447">
        <f>SUMIF('AH Data Pivot'!$B$3:$B$1320,'Mix Substation Location Summary'!$B1125,'AH Data Pivot'!$G$3:$G$1320)-Z1125</f>
        <v>0</v>
      </c>
      <c r="AE1125" s="417">
        <f>SUMIF('AH Data Pivot'!$B$3:$B$1320,'Mix Substation Location Summary'!$B1125,'AH Data Pivot'!$H$3:$H$1320)</f>
        <v>1775150.3900000006</v>
      </c>
      <c r="AF1125" s="454">
        <f>SUMIF('AH Data Pivot'!$B$3:$B$1320,'Mix Substation Location Summary'!$B1125,'AH Data Pivot'!$H$3:$H$1320)-AE1125</f>
        <v>0</v>
      </c>
      <c r="AI1125" s="473" t="str">
        <f t="shared" si="83"/>
        <v/>
      </c>
      <c r="AJ1125" s="474">
        <f t="shared" si="84"/>
        <v>1</v>
      </c>
    </row>
    <row r="1126" spans="2:36" x14ac:dyDescent="0.25">
      <c r="B1126" s="403">
        <v>8231</v>
      </c>
      <c r="C1126" s="403" t="str">
        <f t="shared" si="86"/>
        <v/>
      </c>
      <c r="F1126" s="401">
        <f>SUMIF('AH Data Pivot'!$B$3:$B$1320,'Mix Substation Location Summary'!$B1126,'AH Data Pivot'!$C$3:$C$1320)</f>
        <v>0</v>
      </c>
      <c r="G1126" s="447">
        <f>SUMIF('AH Data Pivot'!$B$3:$B$1320,'Mix Substation Location Summary'!$B1126,'AH Data Pivot'!$C$3:$C$1320)-F1126</f>
        <v>0</v>
      </c>
      <c r="K1126" s="401">
        <f>SUMIF('AH Data Pivot'!$B$3:$B$1320,'Mix Substation Location Summary'!$B1126,'AH Data Pivot'!$D$3:$D$1320)</f>
        <v>6317.17</v>
      </c>
      <c r="L1126" s="456">
        <f>SUMIF('AH Data Pivot'!$B$3:$B$1320,'Mix Substation Location Summary'!$B1126,'AH Data Pivot'!$D$3:$D$1320)-K1126</f>
        <v>0</v>
      </c>
      <c r="P1126" s="417">
        <f>SUMIF('AH Data Pivot'!$B$3:$B$1320,'Mix Substation Location Summary'!$B1126,'AH Data Pivot'!$E$3:$E$1320)</f>
        <v>0</v>
      </c>
      <c r="Q1126" s="451">
        <f>SUMIF('AH Data Pivot'!$B$3:$B$1320,'Mix Substation Location Summary'!$B1126,'AH Data Pivot'!$E$3:$E$1320)-P1126</f>
        <v>0</v>
      </c>
      <c r="U1126" s="417">
        <f>SUMIF('AH Data Pivot'!$B$3:$B$1320,'Mix Substation Location Summary'!$B1126,'AH Data Pivot'!$F$3:$F$1320)</f>
        <v>7369.71</v>
      </c>
      <c r="V1126" s="454">
        <f>SUMIF('AH Data Pivot'!$B$3:$B$1320,'Mix Substation Location Summary'!$B1126,'AH Data Pivot'!$F$3:$F$1320)-U1126</f>
        <v>0</v>
      </c>
      <c r="W1126" s="403"/>
      <c r="Z1126" s="417">
        <f>SUMIF('AH Data Pivot'!$B$3:$B$1320,'Mix Substation Location Summary'!$B1126,'AH Data Pivot'!$G$3:$G$1320)</f>
        <v>27382.14</v>
      </c>
      <c r="AA1126" s="447">
        <f>SUMIF('AH Data Pivot'!$B$3:$B$1320,'Mix Substation Location Summary'!$B1126,'AH Data Pivot'!$G$3:$G$1320)-Z1126</f>
        <v>0</v>
      </c>
      <c r="AE1126" s="417">
        <f>SUMIF('AH Data Pivot'!$B$3:$B$1320,'Mix Substation Location Summary'!$B1126,'AH Data Pivot'!$H$3:$H$1320)</f>
        <v>1700425.12</v>
      </c>
      <c r="AF1126" s="454">
        <f>SUMIF('AH Data Pivot'!$B$3:$B$1320,'Mix Substation Location Summary'!$B1126,'AH Data Pivot'!$H$3:$H$1320)-AE1126</f>
        <v>0</v>
      </c>
      <c r="AI1126" s="473">
        <f t="shared" si="83"/>
        <v>1</v>
      </c>
      <c r="AJ1126" s="474">
        <f t="shared" si="84"/>
        <v>1</v>
      </c>
    </row>
    <row r="1127" spans="2:36" x14ac:dyDescent="0.25">
      <c r="B1127" s="403">
        <v>8234</v>
      </c>
      <c r="C1127" s="403" t="str">
        <f t="shared" si="86"/>
        <v/>
      </c>
      <c r="F1127" s="401">
        <f>SUMIF('AH Data Pivot'!$B$3:$B$1320,'Mix Substation Location Summary'!$B1127,'AH Data Pivot'!$C$3:$C$1320)</f>
        <v>0</v>
      </c>
      <c r="G1127" s="447">
        <f>SUMIF('AH Data Pivot'!$B$3:$B$1320,'Mix Substation Location Summary'!$B1127,'AH Data Pivot'!$C$3:$C$1320)-F1127</f>
        <v>0</v>
      </c>
      <c r="K1127" s="401">
        <f>SUMIF('AH Data Pivot'!$B$3:$B$1320,'Mix Substation Location Summary'!$B1127,'AH Data Pivot'!$D$3:$D$1320)</f>
        <v>0</v>
      </c>
      <c r="L1127" s="456">
        <f>SUMIF('AH Data Pivot'!$B$3:$B$1320,'Mix Substation Location Summary'!$B1127,'AH Data Pivot'!$D$3:$D$1320)-K1127</f>
        <v>0</v>
      </c>
      <c r="P1127" s="417">
        <f>SUMIF('AH Data Pivot'!$B$3:$B$1320,'Mix Substation Location Summary'!$B1127,'AH Data Pivot'!$E$3:$E$1320)</f>
        <v>10232.040000000001</v>
      </c>
      <c r="Q1127" s="451">
        <f>SUMIF('AH Data Pivot'!$B$3:$B$1320,'Mix Substation Location Summary'!$B1127,'AH Data Pivot'!$E$3:$E$1320)-P1127</f>
        <v>0</v>
      </c>
      <c r="U1127" s="417">
        <f>SUMIF('AH Data Pivot'!$B$3:$B$1320,'Mix Substation Location Summary'!$B1127,'AH Data Pivot'!$F$3:$F$1320)</f>
        <v>1500.67</v>
      </c>
      <c r="V1127" s="454">
        <f>SUMIF('AH Data Pivot'!$B$3:$B$1320,'Mix Substation Location Summary'!$B1127,'AH Data Pivot'!$F$3:$F$1320)-U1127</f>
        <v>0</v>
      </c>
      <c r="W1127" s="403"/>
      <c r="Z1127" s="417">
        <f>SUMIF('AH Data Pivot'!$B$3:$B$1320,'Mix Substation Location Summary'!$B1127,'AH Data Pivot'!$G$3:$G$1320)</f>
        <v>5355782.17</v>
      </c>
      <c r="AA1127" s="447">
        <f>SUMIF('AH Data Pivot'!$B$3:$B$1320,'Mix Substation Location Summary'!$B1127,'AH Data Pivot'!$G$3:$G$1320)-Z1127</f>
        <v>0</v>
      </c>
      <c r="AE1127" s="417">
        <f>SUMIF('AH Data Pivot'!$B$3:$B$1320,'Mix Substation Location Summary'!$B1127,'AH Data Pivot'!$H$3:$H$1320)</f>
        <v>372274.43</v>
      </c>
      <c r="AF1127" s="454">
        <f>SUMIF('AH Data Pivot'!$B$3:$B$1320,'Mix Substation Location Summary'!$B1127,'AH Data Pivot'!$H$3:$H$1320)-AE1127</f>
        <v>0</v>
      </c>
      <c r="AI1127" s="473" t="str">
        <f t="shared" si="83"/>
        <v/>
      </c>
      <c r="AJ1127" s="474">
        <f t="shared" si="84"/>
        <v>1</v>
      </c>
    </row>
    <row r="1128" spans="2:36" x14ac:dyDescent="0.25">
      <c r="B1128" s="403">
        <v>8235</v>
      </c>
      <c r="C1128" s="403" t="str">
        <f t="shared" si="86"/>
        <v/>
      </c>
      <c r="F1128" s="401">
        <f>SUMIF('AH Data Pivot'!$B$3:$B$1320,'Mix Substation Location Summary'!$B1128,'AH Data Pivot'!$C$3:$C$1320)</f>
        <v>0</v>
      </c>
      <c r="G1128" s="447">
        <f>SUMIF('AH Data Pivot'!$B$3:$B$1320,'Mix Substation Location Summary'!$B1128,'AH Data Pivot'!$C$3:$C$1320)-F1128</f>
        <v>0</v>
      </c>
      <c r="K1128" s="401">
        <f>SUMIF('AH Data Pivot'!$B$3:$B$1320,'Mix Substation Location Summary'!$B1128,'AH Data Pivot'!$D$3:$D$1320)</f>
        <v>0</v>
      </c>
      <c r="L1128" s="456">
        <f>SUMIF('AH Data Pivot'!$B$3:$B$1320,'Mix Substation Location Summary'!$B1128,'AH Data Pivot'!$D$3:$D$1320)-K1128</f>
        <v>0</v>
      </c>
      <c r="P1128" s="417">
        <f>SUMIF('AH Data Pivot'!$B$3:$B$1320,'Mix Substation Location Summary'!$B1128,'AH Data Pivot'!$E$3:$E$1320)</f>
        <v>0</v>
      </c>
      <c r="Q1128" s="451">
        <f>SUMIF('AH Data Pivot'!$B$3:$B$1320,'Mix Substation Location Summary'!$B1128,'AH Data Pivot'!$E$3:$E$1320)-P1128</f>
        <v>0</v>
      </c>
      <c r="U1128" s="417">
        <f>SUMIF('AH Data Pivot'!$B$3:$B$1320,'Mix Substation Location Summary'!$B1128,'AH Data Pivot'!$F$3:$F$1320)</f>
        <v>1404.49</v>
      </c>
      <c r="V1128" s="454">
        <f>SUMIF('AH Data Pivot'!$B$3:$B$1320,'Mix Substation Location Summary'!$B1128,'AH Data Pivot'!$F$3:$F$1320)-U1128</f>
        <v>0</v>
      </c>
      <c r="W1128" s="403"/>
      <c r="Z1128" s="417">
        <f>SUMIF('AH Data Pivot'!$B$3:$B$1320,'Mix Substation Location Summary'!$B1128,'AH Data Pivot'!$G$3:$G$1320)</f>
        <v>53035.08</v>
      </c>
      <c r="AA1128" s="447">
        <f>SUMIF('AH Data Pivot'!$B$3:$B$1320,'Mix Substation Location Summary'!$B1128,'AH Data Pivot'!$G$3:$G$1320)-Z1128</f>
        <v>0</v>
      </c>
      <c r="AE1128" s="417">
        <f>SUMIF('AH Data Pivot'!$B$3:$B$1320,'Mix Substation Location Summary'!$B1128,'AH Data Pivot'!$H$3:$H$1320)</f>
        <v>417120.94999999995</v>
      </c>
      <c r="AF1128" s="454">
        <f>SUMIF('AH Data Pivot'!$B$3:$B$1320,'Mix Substation Location Summary'!$B1128,'AH Data Pivot'!$H$3:$H$1320)-AE1128</f>
        <v>0</v>
      </c>
      <c r="AI1128" s="473" t="str">
        <f t="shared" si="83"/>
        <v/>
      </c>
      <c r="AJ1128" s="474">
        <f t="shared" si="84"/>
        <v>1</v>
      </c>
    </row>
    <row r="1129" spans="2:36" x14ac:dyDescent="0.25">
      <c r="B1129" s="403">
        <v>8238</v>
      </c>
      <c r="C1129" s="403" t="str">
        <f t="shared" si="86"/>
        <v/>
      </c>
      <c r="F1129" s="401">
        <f>SUMIF('AH Data Pivot'!$B$3:$B$1320,'Mix Substation Location Summary'!$B1129,'AH Data Pivot'!$C$3:$C$1320)</f>
        <v>0</v>
      </c>
      <c r="G1129" s="447">
        <f>SUMIF('AH Data Pivot'!$B$3:$B$1320,'Mix Substation Location Summary'!$B1129,'AH Data Pivot'!$C$3:$C$1320)-F1129</f>
        <v>0</v>
      </c>
      <c r="K1129" s="401">
        <f>SUMIF('AH Data Pivot'!$B$3:$B$1320,'Mix Substation Location Summary'!$B1129,'AH Data Pivot'!$D$3:$D$1320)</f>
        <v>0</v>
      </c>
      <c r="L1129" s="456">
        <f>SUMIF('AH Data Pivot'!$B$3:$B$1320,'Mix Substation Location Summary'!$B1129,'AH Data Pivot'!$D$3:$D$1320)-K1129</f>
        <v>0</v>
      </c>
      <c r="P1129" s="417">
        <f>SUMIF('AH Data Pivot'!$B$3:$B$1320,'Mix Substation Location Summary'!$B1129,'AH Data Pivot'!$E$3:$E$1320)</f>
        <v>0</v>
      </c>
      <c r="Q1129" s="451">
        <f>SUMIF('AH Data Pivot'!$B$3:$B$1320,'Mix Substation Location Summary'!$B1129,'AH Data Pivot'!$E$3:$E$1320)-P1129</f>
        <v>0</v>
      </c>
      <c r="U1129" s="417">
        <f>SUMIF('AH Data Pivot'!$B$3:$B$1320,'Mix Substation Location Summary'!$B1129,'AH Data Pivot'!$F$3:$F$1320)</f>
        <v>6198.17</v>
      </c>
      <c r="V1129" s="454">
        <f>SUMIF('AH Data Pivot'!$B$3:$B$1320,'Mix Substation Location Summary'!$B1129,'AH Data Pivot'!$F$3:$F$1320)-U1129</f>
        <v>0</v>
      </c>
      <c r="W1129" s="403"/>
      <c r="Z1129" s="417">
        <f>SUMIF('AH Data Pivot'!$B$3:$B$1320,'Mix Substation Location Summary'!$B1129,'AH Data Pivot'!$G$3:$G$1320)</f>
        <v>48973.22</v>
      </c>
      <c r="AA1129" s="447">
        <f>SUMIF('AH Data Pivot'!$B$3:$B$1320,'Mix Substation Location Summary'!$B1129,'AH Data Pivot'!$G$3:$G$1320)-Z1129</f>
        <v>0</v>
      </c>
      <c r="AE1129" s="417">
        <f>SUMIF('AH Data Pivot'!$B$3:$B$1320,'Mix Substation Location Summary'!$B1129,'AH Data Pivot'!$H$3:$H$1320)</f>
        <v>2252895.69</v>
      </c>
      <c r="AF1129" s="454">
        <f>SUMIF('AH Data Pivot'!$B$3:$B$1320,'Mix Substation Location Summary'!$B1129,'AH Data Pivot'!$H$3:$H$1320)-AE1129</f>
        <v>0</v>
      </c>
      <c r="AI1129" s="473" t="str">
        <f t="shared" si="83"/>
        <v/>
      </c>
      <c r="AJ1129" s="474">
        <f t="shared" si="84"/>
        <v>1</v>
      </c>
    </row>
    <row r="1130" spans="2:36" x14ac:dyDescent="0.25">
      <c r="B1130" s="403">
        <v>8239</v>
      </c>
      <c r="C1130" s="403" t="str">
        <f t="shared" si="86"/>
        <v/>
      </c>
      <c r="F1130" s="401">
        <f>SUMIF('AH Data Pivot'!$B$3:$B$1320,'Mix Substation Location Summary'!$B1130,'AH Data Pivot'!$C$3:$C$1320)</f>
        <v>0</v>
      </c>
      <c r="G1130" s="447">
        <f>SUMIF('AH Data Pivot'!$B$3:$B$1320,'Mix Substation Location Summary'!$B1130,'AH Data Pivot'!$C$3:$C$1320)-F1130</f>
        <v>0</v>
      </c>
      <c r="K1130" s="401">
        <f>SUMIF('AH Data Pivot'!$B$3:$B$1320,'Mix Substation Location Summary'!$B1130,'AH Data Pivot'!$D$3:$D$1320)</f>
        <v>0</v>
      </c>
      <c r="L1130" s="456">
        <f>SUMIF('AH Data Pivot'!$B$3:$B$1320,'Mix Substation Location Summary'!$B1130,'AH Data Pivot'!$D$3:$D$1320)-K1130</f>
        <v>0</v>
      </c>
      <c r="P1130" s="417">
        <f>SUMIF('AH Data Pivot'!$B$3:$B$1320,'Mix Substation Location Summary'!$B1130,'AH Data Pivot'!$E$3:$E$1320)</f>
        <v>0</v>
      </c>
      <c r="Q1130" s="451">
        <f>SUMIF('AH Data Pivot'!$B$3:$B$1320,'Mix Substation Location Summary'!$B1130,'AH Data Pivot'!$E$3:$E$1320)-P1130</f>
        <v>0</v>
      </c>
      <c r="U1130" s="417">
        <f>SUMIF('AH Data Pivot'!$B$3:$B$1320,'Mix Substation Location Summary'!$B1130,'AH Data Pivot'!$F$3:$F$1320)</f>
        <v>7366.87</v>
      </c>
      <c r="V1130" s="454">
        <f>SUMIF('AH Data Pivot'!$B$3:$B$1320,'Mix Substation Location Summary'!$B1130,'AH Data Pivot'!$F$3:$F$1320)-U1130</f>
        <v>0</v>
      </c>
      <c r="W1130" s="403"/>
      <c r="Z1130" s="417">
        <f>SUMIF('AH Data Pivot'!$B$3:$B$1320,'Mix Substation Location Summary'!$B1130,'AH Data Pivot'!$G$3:$G$1320)</f>
        <v>118332.88999999998</v>
      </c>
      <c r="AA1130" s="447">
        <f>SUMIF('AH Data Pivot'!$B$3:$B$1320,'Mix Substation Location Summary'!$B1130,'AH Data Pivot'!$G$3:$G$1320)-Z1130</f>
        <v>0</v>
      </c>
      <c r="AE1130" s="417">
        <f>SUMIF('AH Data Pivot'!$B$3:$B$1320,'Mix Substation Location Summary'!$B1130,'AH Data Pivot'!$H$3:$H$1320)</f>
        <v>1767852.9500000002</v>
      </c>
      <c r="AF1130" s="454">
        <f>SUMIF('AH Data Pivot'!$B$3:$B$1320,'Mix Substation Location Summary'!$B1130,'AH Data Pivot'!$H$3:$H$1320)-AE1130</f>
        <v>0</v>
      </c>
      <c r="AI1130" s="473" t="str">
        <f t="shared" si="83"/>
        <v/>
      </c>
      <c r="AJ1130" s="474">
        <f t="shared" si="84"/>
        <v>1</v>
      </c>
    </row>
    <row r="1131" spans="2:36" x14ac:dyDescent="0.25">
      <c r="B1131" s="403">
        <v>8243</v>
      </c>
      <c r="C1131" s="403" t="str">
        <f t="shared" si="86"/>
        <v/>
      </c>
      <c r="F1131" s="401">
        <f>SUMIF('AH Data Pivot'!$B$3:$B$1320,'Mix Substation Location Summary'!$B1131,'AH Data Pivot'!$C$3:$C$1320)</f>
        <v>0</v>
      </c>
      <c r="G1131" s="447">
        <f>SUMIF('AH Data Pivot'!$B$3:$B$1320,'Mix Substation Location Summary'!$B1131,'AH Data Pivot'!$C$3:$C$1320)-F1131</f>
        <v>0</v>
      </c>
      <c r="K1131" s="401">
        <f>SUMIF('AH Data Pivot'!$B$3:$B$1320,'Mix Substation Location Summary'!$B1131,'AH Data Pivot'!$D$3:$D$1320)</f>
        <v>0</v>
      </c>
      <c r="L1131" s="456">
        <f>SUMIF('AH Data Pivot'!$B$3:$B$1320,'Mix Substation Location Summary'!$B1131,'AH Data Pivot'!$D$3:$D$1320)-K1131</f>
        <v>0</v>
      </c>
      <c r="P1131" s="417">
        <f>SUMIF('AH Data Pivot'!$B$3:$B$1320,'Mix Substation Location Summary'!$B1131,'AH Data Pivot'!$E$3:$E$1320)</f>
        <v>0</v>
      </c>
      <c r="Q1131" s="451">
        <f>SUMIF('AH Data Pivot'!$B$3:$B$1320,'Mix Substation Location Summary'!$B1131,'AH Data Pivot'!$E$3:$E$1320)-P1131</f>
        <v>0</v>
      </c>
      <c r="U1131" s="417">
        <f>SUMIF('AH Data Pivot'!$B$3:$B$1320,'Mix Substation Location Summary'!$B1131,'AH Data Pivot'!$F$3:$F$1320)</f>
        <v>0</v>
      </c>
      <c r="V1131" s="454">
        <f>SUMIF('AH Data Pivot'!$B$3:$B$1320,'Mix Substation Location Summary'!$B1131,'AH Data Pivot'!$F$3:$F$1320)-U1131</f>
        <v>0</v>
      </c>
      <c r="W1131" s="403"/>
      <c r="Z1131" s="417">
        <f>SUMIF('AH Data Pivot'!$B$3:$B$1320,'Mix Substation Location Summary'!$B1131,'AH Data Pivot'!$G$3:$G$1320)</f>
        <v>672.27</v>
      </c>
      <c r="AA1131" s="447">
        <f>SUMIF('AH Data Pivot'!$B$3:$B$1320,'Mix Substation Location Summary'!$B1131,'AH Data Pivot'!$G$3:$G$1320)-Z1131</f>
        <v>0</v>
      </c>
      <c r="AE1131" s="417">
        <f>SUMIF('AH Data Pivot'!$B$3:$B$1320,'Mix Substation Location Summary'!$B1131,'AH Data Pivot'!$H$3:$H$1320)</f>
        <v>8</v>
      </c>
      <c r="AF1131" s="454">
        <f>SUMIF('AH Data Pivot'!$B$3:$B$1320,'Mix Substation Location Summary'!$B1131,'AH Data Pivot'!$H$3:$H$1320)-AE1131</f>
        <v>0</v>
      </c>
      <c r="AI1131" s="473" t="str">
        <f t="shared" si="83"/>
        <v/>
      </c>
      <c r="AJ1131" s="474">
        <f t="shared" si="84"/>
        <v>1</v>
      </c>
    </row>
    <row r="1132" spans="2:36" x14ac:dyDescent="0.25">
      <c r="B1132" s="403">
        <v>8244</v>
      </c>
      <c r="C1132" s="403" t="str">
        <f t="shared" si="86"/>
        <v/>
      </c>
      <c r="F1132" s="401">
        <f>SUMIF('AH Data Pivot'!$B$3:$B$1320,'Mix Substation Location Summary'!$B1132,'AH Data Pivot'!$C$3:$C$1320)</f>
        <v>0</v>
      </c>
      <c r="G1132" s="447">
        <f>SUMIF('AH Data Pivot'!$B$3:$B$1320,'Mix Substation Location Summary'!$B1132,'AH Data Pivot'!$C$3:$C$1320)-F1132</f>
        <v>0</v>
      </c>
      <c r="K1132" s="401">
        <f>SUMIF('AH Data Pivot'!$B$3:$B$1320,'Mix Substation Location Summary'!$B1132,'AH Data Pivot'!$D$3:$D$1320)</f>
        <v>0</v>
      </c>
      <c r="L1132" s="456">
        <f>SUMIF('AH Data Pivot'!$B$3:$B$1320,'Mix Substation Location Summary'!$B1132,'AH Data Pivot'!$D$3:$D$1320)-K1132</f>
        <v>0</v>
      </c>
      <c r="P1132" s="417">
        <f>SUMIF('AH Data Pivot'!$B$3:$B$1320,'Mix Substation Location Summary'!$B1132,'AH Data Pivot'!$E$3:$E$1320)</f>
        <v>0</v>
      </c>
      <c r="Q1132" s="451">
        <f>SUMIF('AH Data Pivot'!$B$3:$B$1320,'Mix Substation Location Summary'!$B1132,'AH Data Pivot'!$E$3:$E$1320)-P1132</f>
        <v>0</v>
      </c>
      <c r="U1132" s="417">
        <f>SUMIF('AH Data Pivot'!$B$3:$B$1320,'Mix Substation Location Summary'!$B1132,'AH Data Pivot'!$F$3:$F$1320)</f>
        <v>22641.759999999998</v>
      </c>
      <c r="V1132" s="454">
        <f>SUMIF('AH Data Pivot'!$B$3:$B$1320,'Mix Substation Location Summary'!$B1132,'AH Data Pivot'!$F$3:$F$1320)-U1132</f>
        <v>0</v>
      </c>
      <c r="W1132" s="403"/>
      <c r="Z1132" s="417">
        <f>SUMIF('AH Data Pivot'!$B$3:$B$1320,'Mix Substation Location Summary'!$B1132,'AH Data Pivot'!$G$3:$G$1320)</f>
        <v>7065.26</v>
      </c>
      <c r="AA1132" s="447">
        <f>SUMIF('AH Data Pivot'!$B$3:$B$1320,'Mix Substation Location Summary'!$B1132,'AH Data Pivot'!$G$3:$G$1320)-Z1132</f>
        <v>0</v>
      </c>
      <c r="AE1132" s="417">
        <f>SUMIF('AH Data Pivot'!$B$3:$B$1320,'Mix Substation Location Summary'!$B1132,'AH Data Pivot'!$H$3:$H$1320)</f>
        <v>1018208.5700000001</v>
      </c>
      <c r="AF1132" s="454">
        <f>SUMIF('AH Data Pivot'!$B$3:$B$1320,'Mix Substation Location Summary'!$B1132,'AH Data Pivot'!$H$3:$H$1320)-AE1132</f>
        <v>0</v>
      </c>
      <c r="AI1132" s="473">
        <f t="shared" si="83"/>
        <v>1</v>
      </c>
      <c r="AJ1132" s="474">
        <f t="shared" si="84"/>
        <v>1</v>
      </c>
    </row>
    <row r="1133" spans="2:36" x14ac:dyDescent="0.25">
      <c r="B1133" s="403">
        <v>8250</v>
      </c>
      <c r="C1133" s="403" t="str">
        <f t="shared" si="86"/>
        <v/>
      </c>
      <c r="F1133" s="401">
        <f>SUMIF('AH Data Pivot'!$B$3:$B$1320,'Mix Substation Location Summary'!$B1133,'AH Data Pivot'!$C$3:$C$1320)</f>
        <v>0</v>
      </c>
      <c r="G1133" s="447">
        <f>SUMIF('AH Data Pivot'!$B$3:$B$1320,'Mix Substation Location Summary'!$B1133,'AH Data Pivot'!$C$3:$C$1320)-F1133</f>
        <v>0</v>
      </c>
      <c r="K1133" s="401">
        <f>SUMIF('AH Data Pivot'!$B$3:$B$1320,'Mix Substation Location Summary'!$B1133,'AH Data Pivot'!$D$3:$D$1320)</f>
        <v>0</v>
      </c>
      <c r="L1133" s="456">
        <f>SUMIF('AH Data Pivot'!$B$3:$B$1320,'Mix Substation Location Summary'!$B1133,'AH Data Pivot'!$D$3:$D$1320)-K1133</f>
        <v>0</v>
      </c>
      <c r="P1133" s="417">
        <f>SUMIF('AH Data Pivot'!$B$3:$B$1320,'Mix Substation Location Summary'!$B1133,'AH Data Pivot'!$E$3:$E$1320)</f>
        <v>4235.93</v>
      </c>
      <c r="Q1133" s="451">
        <f>SUMIF('AH Data Pivot'!$B$3:$B$1320,'Mix Substation Location Summary'!$B1133,'AH Data Pivot'!$E$3:$E$1320)-P1133</f>
        <v>0</v>
      </c>
      <c r="U1133" s="417">
        <f>SUMIF('AH Data Pivot'!$B$3:$B$1320,'Mix Substation Location Summary'!$B1133,'AH Data Pivot'!$F$3:$F$1320)</f>
        <v>38511.25</v>
      </c>
      <c r="V1133" s="454">
        <f>SUMIF('AH Data Pivot'!$B$3:$B$1320,'Mix Substation Location Summary'!$B1133,'AH Data Pivot'!$F$3:$F$1320)-U1133</f>
        <v>0</v>
      </c>
      <c r="W1133" s="403"/>
      <c r="Z1133" s="417">
        <f>SUMIF('AH Data Pivot'!$B$3:$B$1320,'Mix Substation Location Summary'!$B1133,'AH Data Pivot'!$G$3:$G$1320)</f>
        <v>2562.0300000000002</v>
      </c>
      <c r="AA1133" s="447">
        <f>SUMIF('AH Data Pivot'!$B$3:$B$1320,'Mix Substation Location Summary'!$B1133,'AH Data Pivot'!$G$3:$G$1320)-Z1133</f>
        <v>0</v>
      </c>
      <c r="AE1133" s="417">
        <f>SUMIF('AH Data Pivot'!$B$3:$B$1320,'Mix Substation Location Summary'!$B1133,'AH Data Pivot'!$H$3:$H$1320)</f>
        <v>64718.239999999998</v>
      </c>
      <c r="AF1133" s="454">
        <f>SUMIF('AH Data Pivot'!$B$3:$B$1320,'Mix Substation Location Summary'!$B1133,'AH Data Pivot'!$H$3:$H$1320)-AE1133</f>
        <v>0</v>
      </c>
      <c r="AI1133" s="473">
        <f t="shared" si="83"/>
        <v>1</v>
      </c>
      <c r="AJ1133" s="474">
        <f t="shared" si="84"/>
        <v>1</v>
      </c>
    </row>
    <row r="1134" spans="2:36" x14ac:dyDescent="0.25">
      <c r="B1134" s="403">
        <v>8251</v>
      </c>
      <c r="C1134" s="403" t="str">
        <f t="shared" si="86"/>
        <v/>
      </c>
      <c r="F1134" s="401">
        <f>SUMIF('AH Data Pivot'!$B$3:$B$1320,'Mix Substation Location Summary'!$B1134,'AH Data Pivot'!$C$3:$C$1320)</f>
        <v>0</v>
      </c>
      <c r="G1134" s="447">
        <f>SUMIF('AH Data Pivot'!$B$3:$B$1320,'Mix Substation Location Summary'!$B1134,'AH Data Pivot'!$C$3:$C$1320)-F1134</f>
        <v>0</v>
      </c>
      <c r="K1134" s="401">
        <f>SUMIF('AH Data Pivot'!$B$3:$B$1320,'Mix Substation Location Summary'!$B1134,'AH Data Pivot'!$D$3:$D$1320)</f>
        <v>0</v>
      </c>
      <c r="L1134" s="456">
        <f>SUMIF('AH Data Pivot'!$B$3:$B$1320,'Mix Substation Location Summary'!$B1134,'AH Data Pivot'!$D$3:$D$1320)-K1134</f>
        <v>0</v>
      </c>
      <c r="P1134" s="417">
        <f>SUMIF('AH Data Pivot'!$B$3:$B$1320,'Mix Substation Location Summary'!$B1134,'AH Data Pivot'!$E$3:$E$1320)</f>
        <v>51765.23</v>
      </c>
      <c r="Q1134" s="451">
        <f>SUMIF('AH Data Pivot'!$B$3:$B$1320,'Mix Substation Location Summary'!$B1134,'AH Data Pivot'!$E$3:$E$1320)-P1134</f>
        <v>0</v>
      </c>
      <c r="U1134" s="417">
        <f>SUMIF('AH Data Pivot'!$B$3:$B$1320,'Mix Substation Location Summary'!$B1134,'AH Data Pivot'!$F$3:$F$1320)</f>
        <v>2201.4</v>
      </c>
      <c r="V1134" s="454">
        <f>SUMIF('AH Data Pivot'!$B$3:$B$1320,'Mix Substation Location Summary'!$B1134,'AH Data Pivot'!$F$3:$F$1320)-U1134</f>
        <v>0</v>
      </c>
      <c r="W1134" s="403"/>
      <c r="Z1134" s="417">
        <f>SUMIF('AH Data Pivot'!$B$3:$B$1320,'Mix Substation Location Summary'!$B1134,'AH Data Pivot'!$G$3:$G$1320)</f>
        <v>24756.86</v>
      </c>
      <c r="AA1134" s="447">
        <f>SUMIF('AH Data Pivot'!$B$3:$B$1320,'Mix Substation Location Summary'!$B1134,'AH Data Pivot'!$G$3:$G$1320)-Z1134</f>
        <v>0</v>
      </c>
      <c r="AE1134" s="417">
        <f>SUMIF('AH Data Pivot'!$B$3:$B$1320,'Mix Substation Location Summary'!$B1134,'AH Data Pivot'!$H$3:$H$1320)</f>
        <v>629230.09</v>
      </c>
      <c r="AF1134" s="454">
        <f>SUMIF('AH Data Pivot'!$B$3:$B$1320,'Mix Substation Location Summary'!$B1134,'AH Data Pivot'!$H$3:$H$1320)-AE1134</f>
        <v>0</v>
      </c>
      <c r="AI1134" s="473">
        <f t="shared" si="83"/>
        <v>1</v>
      </c>
      <c r="AJ1134" s="474">
        <f t="shared" si="84"/>
        <v>1</v>
      </c>
    </row>
    <row r="1135" spans="2:36" x14ac:dyDescent="0.25">
      <c r="B1135" s="403">
        <v>8252</v>
      </c>
      <c r="C1135" s="403" t="str">
        <f t="shared" si="86"/>
        <v/>
      </c>
      <c r="F1135" s="401">
        <f>SUMIF('AH Data Pivot'!$B$3:$B$1320,'Mix Substation Location Summary'!$B1135,'AH Data Pivot'!$C$3:$C$1320)</f>
        <v>0</v>
      </c>
      <c r="G1135" s="447">
        <f>SUMIF('AH Data Pivot'!$B$3:$B$1320,'Mix Substation Location Summary'!$B1135,'AH Data Pivot'!$C$3:$C$1320)-F1135</f>
        <v>0</v>
      </c>
      <c r="K1135" s="401">
        <f>SUMIF('AH Data Pivot'!$B$3:$B$1320,'Mix Substation Location Summary'!$B1135,'AH Data Pivot'!$D$3:$D$1320)</f>
        <v>6498.56</v>
      </c>
      <c r="L1135" s="456">
        <f>SUMIF('AH Data Pivot'!$B$3:$B$1320,'Mix Substation Location Summary'!$B1135,'AH Data Pivot'!$D$3:$D$1320)-K1135</f>
        <v>0</v>
      </c>
      <c r="P1135" s="417">
        <f>SUMIF('AH Data Pivot'!$B$3:$B$1320,'Mix Substation Location Summary'!$B1135,'AH Data Pivot'!$E$3:$E$1320)</f>
        <v>24672.48</v>
      </c>
      <c r="Q1135" s="451">
        <f>SUMIF('AH Data Pivot'!$B$3:$B$1320,'Mix Substation Location Summary'!$B1135,'AH Data Pivot'!$E$3:$E$1320)-P1135</f>
        <v>0</v>
      </c>
      <c r="U1135" s="417">
        <f>SUMIF('AH Data Pivot'!$B$3:$B$1320,'Mix Substation Location Summary'!$B1135,'AH Data Pivot'!$F$3:$F$1320)</f>
        <v>0</v>
      </c>
      <c r="V1135" s="454">
        <f>SUMIF('AH Data Pivot'!$B$3:$B$1320,'Mix Substation Location Summary'!$B1135,'AH Data Pivot'!$F$3:$F$1320)-U1135</f>
        <v>0</v>
      </c>
      <c r="W1135" s="403"/>
      <c r="Z1135" s="417">
        <f>SUMIF('AH Data Pivot'!$B$3:$B$1320,'Mix Substation Location Summary'!$B1135,'AH Data Pivot'!$G$3:$G$1320)</f>
        <v>981.44</v>
      </c>
      <c r="AA1135" s="447">
        <f>SUMIF('AH Data Pivot'!$B$3:$B$1320,'Mix Substation Location Summary'!$B1135,'AH Data Pivot'!$G$3:$G$1320)-Z1135</f>
        <v>0</v>
      </c>
      <c r="AE1135" s="417">
        <f>SUMIF('AH Data Pivot'!$B$3:$B$1320,'Mix Substation Location Summary'!$B1135,'AH Data Pivot'!$H$3:$H$1320)</f>
        <v>124828.09000000001</v>
      </c>
      <c r="AF1135" s="454">
        <f>SUMIF('AH Data Pivot'!$B$3:$B$1320,'Mix Substation Location Summary'!$B1135,'AH Data Pivot'!$H$3:$H$1320)-AE1135</f>
        <v>0</v>
      </c>
      <c r="AI1135" s="473">
        <f t="shared" si="83"/>
        <v>1</v>
      </c>
      <c r="AJ1135" s="474">
        <f t="shared" si="84"/>
        <v>1</v>
      </c>
    </row>
    <row r="1136" spans="2:36" x14ac:dyDescent="0.25">
      <c r="B1136" s="403">
        <v>8255</v>
      </c>
      <c r="C1136" s="403" t="str">
        <f t="shared" si="86"/>
        <v/>
      </c>
      <c r="F1136" s="401">
        <f>SUMIF('AH Data Pivot'!$B$3:$B$1320,'Mix Substation Location Summary'!$B1136,'AH Data Pivot'!$C$3:$C$1320)</f>
        <v>0</v>
      </c>
      <c r="G1136" s="447">
        <f>SUMIF('AH Data Pivot'!$B$3:$B$1320,'Mix Substation Location Summary'!$B1136,'AH Data Pivot'!$C$3:$C$1320)-F1136</f>
        <v>0</v>
      </c>
      <c r="K1136" s="401">
        <f>SUMIF('AH Data Pivot'!$B$3:$B$1320,'Mix Substation Location Summary'!$B1136,'AH Data Pivot'!$D$3:$D$1320)</f>
        <v>0</v>
      </c>
      <c r="L1136" s="456">
        <f>SUMIF('AH Data Pivot'!$B$3:$B$1320,'Mix Substation Location Summary'!$B1136,'AH Data Pivot'!$D$3:$D$1320)-K1136</f>
        <v>0</v>
      </c>
      <c r="P1136" s="417">
        <f>SUMIF('AH Data Pivot'!$B$3:$B$1320,'Mix Substation Location Summary'!$B1136,'AH Data Pivot'!$E$3:$E$1320)</f>
        <v>0</v>
      </c>
      <c r="Q1136" s="451">
        <f>SUMIF('AH Data Pivot'!$B$3:$B$1320,'Mix Substation Location Summary'!$B1136,'AH Data Pivot'!$E$3:$E$1320)-P1136</f>
        <v>0</v>
      </c>
      <c r="U1136" s="417">
        <f>SUMIF('AH Data Pivot'!$B$3:$B$1320,'Mix Substation Location Summary'!$B1136,'AH Data Pivot'!$F$3:$F$1320)</f>
        <v>729.35</v>
      </c>
      <c r="V1136" s="454">
        <f>SUMIF('AH Data Pivot'!$B$3:$B$1320,'Mix Substation Location Summary'!$B1136,'AH Data Pivot'!$F$3:$F$1320)-U1136</f>
        <v>0</v>
      </c>
      <c r="W1136" s="403"/>
      <c r="Z1136" s="417">
        <f>SUMIF('AH Data Pivot'!$B$3:$B$1320,'Mix Substation Location Summary'!$B1136,'AH Data Pivot'!$G$3:$G$1320)</f>
        <v>58832.83</v>
      </c>
      <c r="AA1136" s="447">
        <f>SUMIF('AH Data Pivot'!$B$3:$B$1320,'Mix Substation Location Summary'!$B1136,'AH Data Pivot'!$G$3:$G$1320)-Z1136</f>
        <v>0</v>
      </c>
      <c r="AE1136" s="417">
        <f>SUMIF('AH Data Pivot'!$B$3:$B$1320,'Mix Substation Location Summary'!$B1136,'AH Data Pivot'!$H$3:$H$1320)</f>
        <v>2179022.0000000009</v>
      </c>
      <c r="AF1136" s="454">
        <f>SUMIF('AH Data Pivot'!$B$3:$B$1320,'Mix Substation Location Summary'!$B1136,'AH Data Pivot'!$H$3:$H$1320)-AE1136</f>
        <v>0</v>
      </c>
      <c r="AI1136" s="473" t="str">
        <f t="shared" si="83"/>
        <v/>
      </c>
      <c r="AJ1136" s="474">
        <f t="shared" si="84"/>
        <v>1</v>
      </c>
    </row>
    <row r="1137" spans="2:36" x14ac:dyDescent="0.25">
      <c r="B1137" s="403">
        <v>8259</v>
      </c>
      <c r="C1137" s="403" t="str">
        <f t="shared" si="86"/>
        <v/>
      </c>
      <c r="F1137" s="401">
        <f>SUMIF('AH Data Pivot'!$B$3:$B$1320,'Mix Substation Location Summary'!$B1137,'AH Data Pivot'!$C$3:$C$1320)</f>
        <v>0</v>
      </c>
      <c r="G1137" s="447">
        <f>SUMIF('AH Data Pivot'!$B$3:$B$1320,'Mix Substation Location Summary'!$B1137,'AH Data Pivot'!$C$3:$C$1320)-F1137</f>
        <v>0</v>
      </c>
      <c r="K1137" s="401">
        <f>SUMIF('AH Data Pivot'!$B$3:$B$1320,'Mix Substation Location Summary'!$B1137,'AH Data Pivot'!$D$3:$D$1320)</f>
        <v>0</v>
      </c>
      <c r="L1137" s="456">
        <f>SUMIF('AH Data Pivot'!$B$3:$B$1320,'Mix Substation Location Summary'!$B1137,'AH Data Pivot'!$D$3:$D$1320)-K1137</f>
        <v>0</v>
      </c>
      <c r="P1137" s="417">
        <f>SUMIF('AH Data Pivot'!$B$3:$B$1320,'Mix Substation Location Summary'!$B1137,'AH Data Pivot'!$E$3:$E$1320)</f>
        <v>0</v>
      </c>
      <c r="Q1137" s="451">
        <f>SUMIF('AH Data Pivot'!$B$3:$B$1320,'Mix Substation Location Summary'!$B1137,'AH Data Pivot'!$E$3:$E$1320)-P1137</f>
        <v>0</v>
      </c>
      <c r="U1137" s="417">
        <f>SUMIF('AH Data Pivot'!$B$3:$B$1320,'Mix Substation Location Summary'!$B1137,'AH Data Pivot'!$F$3:$F$1320)</f>
        <v>1067.48</v>
      </c>
      <c r="V1137" s="454">
        <f>SUMIF('AH Data Pivot'!$B$3:$B$1320,'Mix Substation Location Summary'!$B1137,'AH Data Pivot'!$F$3:$F$1320)-U1137</f>
        <v>0</v>
      </c>
      <c r="W1137" s="403"/>
      <c r="Z1137" s="417">
        <f>SUMIF('AH Data Pivot'!$B$3:$B$1320,'Mix Substation Location Summary'!$B1137,'AH Data Pivot'!$G$3:$G$1320)</f>
        <v>13707.09</v>
      </c>
      <c r="AA1137" s="447">
        <f>SUMIF('AH Data Pivot'!$B$3:$B$1320,'Mix Substation Location Summary'!$B1137,'AH Data Pivot'!$G$3:$G$1320)-Z1137</f>
        <v>0</v>
      </c>
      <c r="AE1137" s="417">
        <f>SUMIF('AH Data Pivot'!$B$3:$B$1320,'Mix Substation Location Summary'!$B1137,'AH Data Pivot'!$H$3:$H$1320)</f>
        <v>441336.86</v>
      </c>
      <c r="AF1137" s="454">
        <f>SUMIF('AH Data Pivot'!$B$3:$B$1320,'Mix Substation Location Summary'!$B1137,'AH Data Pivot'!$H$3:$H$1320)-AE1137</f>
        <v>0</v>
      </c>
      <c r="AI1137" s="473" t="str">
        <f t="shared" si="83"/>
        <v/>
      </c>
      <c r="AJ1137" s="474">
        <f t="shared" si="84"/>
        <v>1</v>
      </c>
    </row>
    <row r="1138" spans="2:36" x14ac:dyDescent="0.25">
      <c r="B1138" s="403">
        <v>8260</v>
      </c>
      <c r="C1138" s="403" t="str">
        <f t="shared" si="86"/>
        <v/>
      </c>
      <c r="F1138" s="401">
        <f>SUMIF('AH Data Pivot'!$B$3:$B$1320,'Mix Substation Location Summary'!$B1138,'AH Data Pivot'!$C$3:$C$1320)</f>
        <v>0</v>
      </c>
      <c r="G1138" s="447">
        <f>SUMIF('AH Data Pivot'!$B$3:$B$1320,'Mix Substation Location Summary'!$B1138,'AH Data Pivot'!$C$3:$C$1320)-F1138</f>
        <v>0</v>
      </c>
      <c r="K1138" s="401">
        <f>SUMIF('AH Data Pivot'!$B$3:$B$1320,'Mix Substation Location Summary'!$B1138,'AH Data Pivot'!$D$3:$D$1320)</f>
        <v>6894.33</v>
      </c>
      <c r="L1138" s="456">
        <f>SUMIF('AH Data Pivot'!$B$3:$B$1320,'Mix Substation Location Summary'!$B1138,'AH Data Pivot'!$D$3:$D$1320)-K1138</f>
        <v>0</v>
      </c>
      <c r="P1138" s="417">
        <f>SUMIF('AH Data Pivot'!$B$3:$B$1320,'Mix Substation Location Summary'!$B1138,'AH Data Pivot'!$E$3:$E$1320)</f>
        <v>0</v>
      </c>
      <c r="Q1138" s="451">
        <f>SUMIF('AH Data Pivot'!$B$3:$B$1320,'Mix Substation Location Summary'!$B1138,'AH Data Pivot'!$E$3:$E$1320)-P1138</f>
        <v>0</v>
      </c>
      <c r="U1138" s="417">
        <f>SUMIF('AH Data Pivot'!$B$3:$B$1320,'Mix Substation Location Summary'!$B1138,'AH Data Pivot'!$F$3:$F$1320)</f>
        <v>4212.4799999999996</v>
      </c>
      <c r="V1138" s="454">
        <f>SUMIF('AH Data Pivot'!$B$3:$B$1320,'Mix Substation Location Summary'!$B1138,'AH Data Pivot'!$F$3:$F$1320)-U1138</f>
        <v>0</v>
      </c>
      <c r="W1138" s="403"/>
      <c r="Z1138" s="417">
        <f>SUMIF('AH Data Pivot'!$B$3:$B$1320,'Mix Substation Location Summary'!$B1138,'AH Data Pivot'!$G$3:$G$1320)</f>
        <v>1131648.4699999997</v>
      </c>
      <c r="AA1138" s="447">
        <f>SUMIF('AH Data Pivot'!$B$3:$B$1320,'Mix Substation Location Summary'!$B1138,'AH Data Pivot'!$G$3:$G$1320)-Z1138</f>
        <v>0</v>
      </c>
      <c r="AE1138" s="417">
        <f>SUMIF('AH Data Pivot'!$B$3:$B$1320,'Mix Substation Location Summary'!$B1138,'AH Data Pivot'!$H$3:$H$1320)</f>
        <v>4911769.7299999958</v>
      </c>
      <c r="AF1138" s="454">
        <f>SUMIF('AH Data Pivot'!$B$3:$B$1320,'Mix Substation Location Summary'!$B1138,'AH Data Pivot'!$H$3:$H$1320)-AE1138</f>
        <v>0</v>
      </c>
      <c r="AI1138" s="473">
        <f t="shared" si="83"/>
        <v>1</v>
      </c>
      <c r="AJ1138" s="474">
        <f t="shared" si="84"/>
        <v>1</v>
      </c>
    </row>
    <row r="1139" spans="2:36" x14ac:dyDescent="0.25">
      <c r="B1139" s="403">
        <v>8262</v>
      </c>
      <c r="C1139" s="403" t="str">
        <f t="shared" si="86"/>
        <v/>
      </c>
      <c r="F1139" s="401">
        <f>SUMIF('AH Data Pivot'!$B$3:$B$1320,'Mix Substation Location Summary'!$B1139,'AH Data Pivot'!$C$3:$C$1320)</f>
        <v>0</v>
      </c>
      <c r="G1139" s="447">
        <f>SUMIF('AH Data Pivot'!$B$3:$B$1320,'Mix Substation Location Summary'!$B1139,'AH Data Pivot'!$C$3:$C$1320)-F1139</f>
        <v>0</v>
      </c>
      <c r="K1139" s="401">
        <f>SUMIF('AH Data Pivot'!$B$3:$B$1320,'Mix Substation Location Summary'!$B1139,'AH Data Pivot'!$D$3:$D$1320)</f>
        <v>0</v>
      </c>
      <c r="L1139" s="456">
        <f>SUMIF('AH Data Pivot'!$B$3:$B$1320,'Mix Substation Location Summary'!$B1139,'AH Data Pivot'!$D$3:$D$1320)-K1139</f>
        <v>0</v>
      </c>
      <c r="P1139" s="417">
        <f>SUMIF('AH Data Pivot'!$B$3:$B$1320,'Mix Substation Location Summary'!$B1139,'AH Data Pivot'!$E$3:$E$1320)</f>
        <v>0</v>
      </c>
      <c r="Q1139" s="451">
        <f>SUMIF('AH Data Pivot'!$B$3:$B$1320,'Mix Substation Location Summary'!$B1139,'AH Data Pivot'!$E$3:$E$1320)-P1139</f>
        <v>0</v>
      </c>
      <c r="U1139" s="417">
        <f>SUMIF('AH Data Pivot'!$B$3:$B$1320,'Mix Substation Location Summary'!$B1139,'AH Data Pivot'!$F$3:$F$1320)</f>
        <v>0</v>
      </c>
      <c r="V1139" s="454">
        <f>SUMIF('AH Data Pivot'!$B$3:$B$1320,'Mix Substation Location Summary'!$B1139,'AH Data Pivot'!$F$3:$F$1320)-U1139</f>
        <v>0</v>
      </c>
      <c r="W1139" s="403"/>
      <c r="Z1139" s="417">
        <f>SUMIF('AH Data Pivot'!$B$3:$B$1320,'Mix Substation Location Summary'!$B1139,'AH Data Pivot'!$G$3:$G$1320)</f>
        <v>114450.42</v>
      </c>
      <c r="AA1139" s="447">
        <f>SUMIF('AH Data Pivot'!$B$3:$B$1320,'Mix Substation Location Summary'!$B1139,'AH Data Pivot'!$G$3:$G$1320)-Z1139</f>
        <v>0</v>
      </c>
      <c r="AE1139" s="417">
        <f>SUMIF('AH Data Pivot'!$B$3:$B$1320,'Mix Substation Location Summary'!$B1139,'AH Data Pivot'!$H$3:$H$1320)</f>
        <v>1309381.4299999997</v>
      </c>
      <c r="AF1139" s="454">
        <f>SUMIF('AH Data Pivot'!$B$3:$B$1320,'Mix Substation Location Summary'!$B1139,'AH Data Pivot'!$H$3:$H$1320)-AE1139</f>
        <v>0</v>
      </c>
      <c r="AI1139" s="473" t="str">
        <f t="shared" si="83"/>
        <v/>
      </c>
      <c r="AJ1139" s="474">
        <f t="shared" si="84"/>
        <v>1</v>
      </c>
    </row>
    <row r="1140" spans="2:36" x14ac:dyDescent="0.25">
      <c r="B1140" s="403">
        <v>8263</v>
      </c>
      <c r="C1140" s="403" t="str">
        <f t="shared" si="86"/>
        <v/>
      </c>
      <c r="F1140" s="401">
        <f>SUMIF('AH Data Pivot'!$B$3:$B$1320,'Mix Substation Location Summary'!$B1140,'AH Data Pivot'!$C$3:$C$1320)</f>
        <v>0</v>
      </c>
      <c r="G1140" s="447">
        <f>SUMIF('AH Data Pivot'!$B$3:$B$1320,'Mix Substation Location Summary'!$B1140,'AH Data Pivot'!$C$3:$C$1320)-F1140</f>
        <v>0</v>
      </c>
      <c r="K1140" s="401">
        <f>SUMIF('AH Data Pivot'!$B$3:$B$1320,'Mix Substation Location Summary'!$B1140,'AH Data Pivot'!$D$3:$D$1320)</f>
        <v>0</v>
      </c>
      <c r="L1140" s="456">
        <f>SUMIF('AH Data Pivot'!$B$3:$B$1320,'Mix Substation Location Summary'!$B1140,'AH Data Pivot'!$D$3:$D$1320)-K1140</f>
        <v>0</v>
      </c>
      <c r="P1140" s="417">
        <f>SUMIF('AH Data Pivot'!$B$3:$B$1320,'Mix Substation Location Summary'!$B1140,'AH Data Pivot'!$E$3:$E$1320)</f>
        <v>0</v>
      </c>
      <c r="Q1140" s="451">
        <f>SUMIF('AH Data Pivot'!$B$3:$B$1320,'Mix Substation Location Summary'!$B1140,'AH Data Pivot'!$E$3:$E$1320)-P1140</f>
        <v>0</v>
      </c>
      <c r="U1140" s="417">
        <f>SUMIF('AH Data Pivot'!$B$3:$B$1320,'Mix Substation Location Summary'!$B1140,'AH Data Pivot'!$F$3:$F$1320)</f>
        <v>1361.77</v>
      </c>
      <c r="V1140" s="454">
        <f>SUMIF('AH Data Pivot'!$B$3:$B$1320,'Mix Substation Location Summary'!$B1140,'AH Data Pivot'!$F$3:$F$1320)-U1140</f>
        <v>0</v>
      </c>
      <c r="W1140" s="403"/>
      <c r="Z1140" s="417">
        <f>SUMIF('AH Data Pivot'!$B$3:$B$1320,'Mix Substation Location Summary'!$B1140,'AH Data Pivot'!$G$3:$G$1320)</f>
        <v>38239.18</v>
      </c>
      <c r="AA1140" s="447">
        <f>SUMIF('AH Data Pivot'!$B$3:$B$1320,'Mix Substation Location Summary'!$B1140,'AH Data Pivot'!$G$3:$G$1320)-Z1140</f>
        <v>0</v>
      </c>
      <c r="AE1140" s="417">
        <f>SUMIF('AH Data Pivot'!$B$3:$B$1320,'Mix Substation Location Summary'!$B1140,'AH Data Pivot'!$H$3:$H$1320)</f>
        <v>840854.91999999981</v>
      </c>
      <c r="AF1140" s="454">
        <f>SUMIF('AH Data Pivot'!$B$3:$B$1320,'Mix Substation Location Summary'!$B1140,'AH Data Pivot'!$H$3:$H$1320)-AE1140</f>
        <v>0</v>
      </c>
      <c r="AI1140" s="473" t="str">
        <f t="shared" si="83"/>
        <v/>
      </c>
      <c r="AJ1140" s="474">
        <f t="shared" si="84"/>
        <v>1</v>
      </c>
    </row>
    <row r="1141" spans="2:36" x14ac:dyDescent="0.25">
      <c r="B1141" s="403">
        <v>8265</v>
      </c>
      <c r="C1141" s="403" t="str">
        <f t="shared" si="86"/>
        <v/>
      </c>
      <c r="F1141" s="401">
        <f>SUMIF('AH Data Pivot'!$B$3:$B$1320,'Mix Substation Location Summary'!$B1141,'AH Data Pivot'!$C$3:$C$1320)</f>
        <v>0</v>
      </c>
      <c r="G1141" s="447">
        <f>SUMIF('AH Data Pivot'!$B$3:$B$1320,'Mix Substation Location Summary'!$B1141,'AH Data Pivot'!$C$3:$C$1320)-F1141</f>
        <v>0</v>
      </c>
      <c r="K1141" s="401">
        <f>SUMIF('AH Data Pivot'!$B$3:$B$1320,'Mix Substation Location Summary'!$B1141,'AH Data Pivot'!$D$3:$D$1320)</f>
        <v>0</v>
      </c>
      <c r="L1141" s="456">
        <f>SUMIF('AH Data Pivot'!$B$3:$B$1320,'Mix Substation Location Summary'!$B1141,'AH Data Pivot'!$D$3:$D$1320)-K1141</f>
        <v>0</v>
      </c>
      <c r="P1141" s="417">
        <f>SUMIF('AH Data Pivot'!$B$3:$B$1320,'Mix Substation Location Summary'!$B1141,'AH Data Pivot'!$E$3:$E$1320)</f>
        <v>0</v>
      </c>
      <c r="Q1141" s="451">
        <f>SUMIF('AH Data Pivot'!$B$3:$B$1320,'Mix Substation Location Summary'!$B1141,'AH Data Pivot'!$E$3:$E$1320)-P1141</f>
        <v>0</v>
      </c>
      <c r="U1141" s="417">
        <f>SUMIF('AH Data Pivot'!$B$3:$B$1320,'Mix Substation Location Summary'!$B1141,'AH Data Pivot'!$F$3:$F$1320)</f>
        <v>470.65</v>
      </c>
      <c r="V1141" s="454">
        <f>SUMIF('AH Data Pivot'!$B$3:$B$1320,'Mix Substation Location Summary'!$B1141,'AH Data Pivot'!$F$3:$F$1320)-U1141</f>
        <v>0</v>
      </c>
      <c r="W1141" s="403"/>
      <c r="Z1141" s="417">
        <f>SUMIF('AH Data Pivot'!$B$3:$B$1320,'Mix Substation Location Summary'!$B1141,'AH Data Pivot'!$G$3:$G$1320)</f>
        <v>149128.42000000001</v>
      </c>
      <c r="AA1141" s="447">
        <f>SUMIF('AH Data Pivot'!$B$3:$B$1320,'Mix Substation Location Summary'!$B1141,'AH Data Pivot'!$G$3:$G$1320)-Z1141</f>
        <v>0</v>
      </c>
      <c r="AE1141" s="417">
        <f>SUMIF('AH Data Pivot'!$B$3:$B$1320,'Mix Substation Location Summary'!$B1141,'AH Data Pivot'!$H$3:$H$1320)</f>
        <v>1899849.0299999993</v>
      </c>
      <c r="AF1141" s="454">
        <f>SUMIF('AH Data Pivot'!$B$3:$B$1320,'Mix Substation Location Summary'!$B1141,'AH Data Pivot'!$H$3:$H$1320)-AE1141</f>
        <v>0</v>
      </c>
      <c r="AI1141" s="473" t="str">
        <f t="shared" si="83"/>
        <v/>
      </c>
      <c r="AJ1141" s="474">
        <f t="shared" si="84"/>
        <v>1</v>
      </c>
    </row>
    <row r="1142" spans="2:36" x14ac:dyDescent="0.25">
      <c r="B1142" s="403">
        <v>8266</v>
      </c>
      <c r="C1142" s="403" t="str">
        <f t="shared" si="86"/>
        <v/>
      </c>
      <c r="F1142" s="401">
        <f>SUMIF('AH Data Pivot'!$B$3:$B$1320,'Mix Substation Location Summary'!$B1142,'AH Data Pivot'!$C$3:$C$1320)</f>
        <v>0</v>
      </c>
      <c r="G1142" s="447">
        <f>SUMIF('AH Data Pivot'!$B$3:$B$1320,'Mix Substation Location Summary'!$B1142,'AH Data Pivot'!$C$3:$C$1320)-F1142</f>
        <v>0</v>
      </c>
      <c r="K1142" s="401">
        <f>SUMIF('AH Data Pivot'!$B$3:$B$1320,'Mix Substation Location Summary'!$B1142,'AH Data Pivot'!$D$3:$D$1320)</f>
        <v>0</v>
      </c>
      <c r="L1142" s="456">
        <f>SUMIF('AH Data Pivot'!$B$3:$B$1320,'Mix Substation Location Summary'!$B1142,'AH Data Pivot'!$D$3:$D$1320)-K1142</f>
        <v>0</v>
      </c>
      <c r="P1142" s="417">
        <f>SUMIF('AH Data Pivot'!$B$3:$B$1320,'Mix Substation Location Summary'!$B1142,'AH Data Pivot'!$E$3:$E$1320)</f>
        <v>0</v>
      </c>
      <c r="Q1142" s="451">
        <f>SUMIF('AH Data Pivot'!$B$3:$B$1320,'Mix Substation Location Summary'!$B1142,'AH Data Pivot'!$E$3:$E$1320)-P1142</f>
        <v>0</v>
      </c>
      <c r="U1142" s="417">
        <f>SUMIF('AH Data Pivot'!$B$3:$B$1320,'Mix Substation Location Summary'!$B1142,'AH Data Pivot'!$F$3:$F$1320)</f>
        <v>367.53</v>
      </c>
      <c r="V1142" s="454">
        <f>SUMIF('AH Data Pivot'!$B$3:$B$1320,'Mix Substation Location Summary'!$B1142,'AH Data Pivot'!$F$3:$F$1320)-U1142</f>
        <v>0</v>
      </c>
      <c r="W1142" s="403"/>
      <c r="Z1142" s="417">
        <f>SUMIF('AH Data Pivot'!$B$3:$B$1320,'Mix Substation Location Summary'!$B1142,'AH Data Pivot'!$G$3:$G$1320)</f>
        <v>0</v>
      </c>
      <c r="AA1142" s="447">
        <f>SUMIF('AH Data Pivot'!$B$3:$B$1320,'Mix Substation Location Summary'!$B1142,'AH Data Pivot'!$G$3:$G$1320)-Z1142</f>
        <v>0</v>
      </c>
      <c r="AE1142" s="417">
        <f>SUMIF('AH Data Pivot'!$B$3:$B$1320,'Mix Substation Location Summary'!$B1142,'AH Data Pivot'!$H$3:$H$1320)</f>
        <v>413845.49999999994</v>
      </c>
      <c r="AF1142" s="454">
        <f>SUMIF('AH Data Pivot'!$B$3:$B$1320,'Mix Substation Location Summary'!$B1142,'AH Data Pivot'!$H$3:$H$1320)-AE1142</f>
        <v>0</v>
      </c>
      <c r="AI1142" s="473">
        <f t="shared" si="83"/>
        <v>1</v>
      </c>
      <c r="AJ1142" s="474">
        <f t="shared" si="84"/>
        <v>1</v>
      </c>
    </row>
    <row r="1143" spans="2:36" x14ac:dyDescent="0.25">
      <c r="B1143" s="403">
        <v>8267</v>
      </c>
      <c r="C1143" s="403" t="str">
        <f t="shared" si="86"/>
        <v/>
      </c>
      <c r="F1143" s="401">
        <f>SUMIF('AH Data Pivot'!$B$3:$B$1320,'Mix Substation Location Summary'!$B1143,'AH Data Pivot'!$C$3:$C$1320)</f>
        <v>0</v>
      </c>
      <c r="G1143" s="447">
        <f>SUMIF('AH Data Pivot'!$B$3:$B$1320,'Mix Substation Location Summary'!$B1143,'AH Data Pivot'!$C$3:$C$1320)-F1143</f>
        <v>0</v>
      </c>
      <c r="K1143" s="401">
        <f>SUMIF('AH Data Pivot'!$B$3:$B$1320,'Mix Substation Location Summary'!$B1143,'AH Data Pivot'!$D$3:$D$1320)</f>
        <v>0</v>
      </c>
      <c r="L1143" s="456">
        <f>SUMIF('AH Data Pivot'!$B$3:$B$1320,'Mix Substation Location Summary'!$B1143,'AH Data Pivot'!$D$3:$D$1320)-K1143</f>
        <v>0</v>
      </c>
      <c r="P1143" s="417">
        <f>SUMIF('AH Data Pivot'!$B$3:$B$1320,'Mix Substation Location Summary'!$B1143,'AH Data Pivot'!$E$3:$E$1320)</f>
        <v>47408.93</v>
      </c>
      <c r="Q1143" s="451">
        <f>SUMIF('AH Data Pivot'!$B$3:$B$1320,'Mix Substation Location Summary'!$B1143,'AH Data Pivot'!$E$3:$E$1320)-P1143</f>
        <v>0</v>
      </c>
      <c r="U1143" s="417">
        <f>SUMIF('AH Data Pivot'!$B$3:$B$1320,'Mix Substation Location Summary'!$B1143,'AH Data Pivot'!$F$3:$F$1320)</f>
        <v>564.65</v>
      </c>
      <c r="V1143" s="454">
        <f>SUMIF('AH Data Pivot'!$B$3:$B$1320,'Mix Substation Location Summary'!$B1143,'AH Data Pivot'!$F$3:$F$1320)-U1143</f>
        <v>0</v>
      </c>
      <c r="W1143" s="403"/>
      <c r="Z1143" s="417">
        <f>SUMIF('AH Data Pivot'!$B$3:$B$1320,'Mix Substation Location Summary'!$B1143,'AH Data Pivot'!$G$3:$G$1320)</f>
        <v>-85295.340000000011</v>
      </c>
      <c r="AA1143" s="447">
        <f>SUMIF('AH Data Pivot'!$B$3:$B$1320,'Mix Substation Location Summary'!$B1143,'AH Data Pivot'!$G$3:$G$1320)-Z1143</f>
        <v>0</v>
      </c>
      <c r="AE1143" s="417">
        <f>SUMIF('AH Data Pivot'!$B$3:$B$1320,'Mix Substation Location Summary'!$B1143,'AH Data Pivot'!$H$3:$H$1320)</f>
        <v>313782.35000000003</v>
      </c>
      <c r="AF1143" s="454">
        <f>SUMIF('AH Data Pivot'!$B$3:$B$1320,'Mix Substation Location Summary'!$B1143,'AH Data Pivot'!$H$3:$H$1320)-AE1143</f>
        <v>0</v>
      </c>
      <c r="AI1143" s="473" t="str">
        <f t="shared" si="83"/>
        <v/>
      </c>
      <c r="AJ1143" s="474">
        <f t="shared" si="84"/>
        <v>1</v>
      </c>
    </row>
    <row r="1144" spans="2:36" x14ac:dyDescent="0.25">
      <c r="B1144" s="403">
        <v>8268</v>
      </c>
      <c r="C1144" s="403" t="str">
        <f t="shared" si="86"/>
        <v/>
      </c>
      <c r="F1144" s="401">
        <f>SUMIF('AH Data Pivot'!$B$3:$B$1320,'Mix Substation Location Summary'!$B1144,'AH Data Pivot'!$C$3:$C$1320)</f>
        <v>0</v>
      </c>
      <c r="G1144" s="447">
        <f>SUMIF('AH Data Pivot'!$B$3:$B$1320,'Mix Substation Location Summary'!$B1144,'AH Data Pivot'!$C$3:$C$1320)-F1144</f>
        <v>0</v>
      </c>
      <c r="K1144" s="401">
        <f>SUMIF('AH Data Pivot'!$B$3:$B$1320,'Mix Substation Location Summary'!$B1144,'AH Data Pivot'!$D$3:$D$1320)</f>
        <v>6894.33</v>
      </c>
      <c r="L1144" s="456">
        <f>SUMIF('AH Data Pivot'!$B$3:$B$1320,'Mix Substation Location Summary'!$B1144,'AH Data Pivot'!$D$3:$D$1320)-K1144</f>
        <v>0</v>
      </c>
      <c r="P1144" s="417">
        <f>SUMIF('AH Data Pivot'!$B$3:$B$1320,'Mix Substation Location Summary'!$B1144,'AH Data Pivot'!$E$3:$E$1320)</f>
        <v>0</v>
      </c>
      <c r="Q1144" s="451">
        <f>SUMIF('AH Data Pivot'!$B$3:$B$1320,'Mix Substation Location Summary'!$B1144,'AH Data Pivot'!$E$3:$E$1320)-P1144</f>
        <v>0</v>
      </c>
      <c r="U1144" s="417">
        <f>SUMIF('AH Data Pivot'!$B$3:$B$1320,'Mix Substation Location Summary'!$B1144,'AH Data Pivot'!$F$3:$F$1320)</f>
        <v>1071.8499999999999</v>
      </c>
      <c r="V1144" s="454">
        <f>SUMIF('AH Data Pivot'!$B$3:$B$1320,'Mix Substation Location Summary'!$B1144,'AH Data Pivot'!$F$3:$F$1320)-U1144</f>
        <v>0</v>
      </c>
      <c r="W1144" s="403"/>
      <c r="Z1144" s="417">
        <f>SUMIF('AH Data Pivot'!$B$3:$B$1320,'Mix Substation Location Summary'!$B1144,'AH Data Pivot'!$G$3:$G$1320)</f>
        <v>19779.64</v>
      </c>
      <c r="AA1144" s="447">
        <f>SUMIF('AH Data Pivot'!$B$3:$B$1320,'Mix Substation Location Summary'!$B1144,'AH Data Pivot'!$G$3:$G$1320)-Z1144</f>
        <v>0</v>
      </c>
      <c r="AE1144" s="417">
        <f>SUMIF('AH Data Pivot'!$B$3:$B$1320,'Mix Substation Location Summary'!$B1144,'AH Data Pivot'!$H$3:$H$1320)</f>
        <v>788037.66</v>
      </c>
      <c r="AF1144" s="454">
        <f>SUMIF('AH Data Pivot'!$B$3:$B$1320,'Mix Substation Location Summary'!$B1144,'AH Data Pivot'!$H$3:$H$1320)-AE1144</f>
        <v>0</v>
      </c>
      <c r="AI1144" s="473">
        <f t="shared" si="83"/>
        <v>1</v>
      </c>
      <c r="AJ1144" s="474">
        <f t="shared" si="84"/>
        <v>1</v>
      </c>
    </row>
    <row r="1145" spans="2:36" x14ac:dyDescent="0.25">
      <c r="B1145" s="403">
        <v>8269</v>
      </c>
      <c r="C1145" s="403" t="str">
        <f t="shared" si="86"/>
        <v/>
      </c>
      <c r="F1145" s="401">
        <f>SUMIF('AH Data Pivot'!$B$3:$B$1320,'Mix Substation Location Summary'!$B1145,'AH Data Pivot'!$C$3:$C$1320)</f>
        <v>0</v>
      </c>
      <c r="G1145" s="447">
        <f>SUMIF('AH Data Pivot'!$B$3:$B$1320,'Mix Substation Location Summary'!$B1145,'AH Data Pivot'!$C$3:$C$1320)-F1145</f>
        <v>0</v>
      </c>
      <c r="K1145" s="401">
        <f>SUMIF('AH Data Pivot'!$B$3:$B$1320,'Mix Substation Location Summary'!$B1145,'AH Data Pivot'!$D$3:$D$1320)</f>
        <v>0</v>
      </c>
      <c r="L1145" s="456">
        <f>SUMIF('AH Data Pivot'!$B$3:$B$1320,'Mix Substation Location Summary'!$B1145,'AH Data Pivot'!$D$3:$D$1320)-K1145</f>
        <v>0</v>
      </c>
      <c r="P1145" s="417">
        <f>SUMIF('AH Data Pivot'!$B$3:$B$1320,'Mix Substation Location Summary'!$B1145,'AH Data Pivot'!$E$3:$E$1320)</f>
        <v>0</v>
      </c>
      <c r="Q1145" s="451">
        <f>SUMIF('AH Data Pivot'!$B$3:$B$1320,'Mix Substation Location Summary'!$B1145,'AH Data Pivot'!$E$3:$E$1320)-P1145</f>
        <v>0</v>
      </c>
      <c r="U1145" s="417">
        <f>SUMIF('AH Data Pivot'!$B$3:$B$1320,'Mix Substation Location Summary'!$B1145,'AH Data Pivot'!$F$3:$F$1320)</f>
        <v>0</v>
      </c>
      <c r="V1145" s="454">
        <f>SUMIF('AH Data Pivot'!$B$3:$B$1320,'Mix Substation Location Summary'!$B1145,'AH Data Pivot'!$F$3:$F$1320)-U1145</f>
        <v>0</v>
      </c>
      <c r="W1145" s="403"/>
      <c r="Z1145" s="417">
        <f>SUMIF('AH Data Pivot'!$B$3:$B$1320,'Mix Substation Location Summary'!$B1145,'AH Data Pivot'!$G$3:$G$1320)</f>
        <v>13363.05</v>
      </c>
      <c r="AA1145" s="447">
        <f>SUMIF('AH Data Pivot'!$B$3:$B$1320,'Mix Substation Location Summary'!$B1145,'AH Data Pivot'!$G$3:$G$1320)-Z1145</f>
        <v>0</v>
      </c>
      <c r="AE1145" s="417">
        <f>SUMIF('AH Data Pivot'!$B$3:$B$1320,'Mix Substation Location Summary'!$B1145,'AH Data Pivot'!$H$3:$H$1320)</f>
        <v>31847.68</v>
      </c>
      <c r="AF1145" s="454">
        <f>SUMIF('AH Data Pivot'!$B$3:$B$1320,'Mix Substation Location Summary'!$B1145,'AH Data Pivot'!$H$3:$H$1320)-AE1145</f>
        <v>0</v>
      </c>
      <c r="AI1145" s="473">
        <f t="shared" si="83"/>
        <v>1</v>
      </c>
      <c r="AJ1145" s="474">
        <f t="shared" si="84"/>
        <v>1</v>
      </c>
    </row>
    <row r="1146" spans="2:36" x14ac:dyDescent="0.25">
      <c r="B1146" s="403">
        <v>8270</v>
      </c>
      <c r="C1146" s="403" t="str">
        <f t="shared" si="86"/>
        <v/>
      </c>
      <c r="F1146" s="401">
        <f>SUMIF('AH Data Pivot'!$B$3:$B$1320,'Mix Substation Location Summary'!$B1146,'AH Data Pivot'!$C$3:$C$1320)</f>
        <v>0</v>
      </c>
      <c r="G1146" s="447">
        <f>SUMIF('AH Data Pivot'!$B$3:$B$1320,'Mix Substation Location Summary'!$B1146,'AH Data Pivot'!$C$3:$C$1320)-F1146</f>
        <v>0</v>
      </c>
      <c r="K1146" s="401">
        <f>SUMIF('AH Data Pivot'!$B$3:$B$1320,'Mix Substation Location Summary'!$B1146,'AH Data Pivot'!$D$3:$D$1320)</f>
        <v>0</v>
      </c>
      <c r="L1146" s="456">
        <f>SUMIF('AH Data Pivot'!$B$3:$B$1320,'Mix Substation Location Summary'!$B1146,'AH Data Pivot'!$D$3:$D$1320)-K1146</f>
        <v>0</v>
      </c>
      <c r="P1146" s="417">
        <f>SUMIF('AH Data Pivot'!$B$3:$B$1320,'Mix Substation Location Summary'!$B1146,'AH Data Pivot'!$E$3:$E$1320)</f>
        <v>21919.15</v>
      </c>
      <c r="Q1146" s="451">
        <f>SUMIF('AH Data Pivot'!$B$3:$B$1320,'Mix Substation Location Summary'!$B1146,'AH Data Pivot'!$E$3:$E$1320)-P1146</f>
        <v>0</v>
      </c>
      <c r="U1146" s="417">
        <f>SUMIF('AH Data Pivot'!$B$3:$B$1320,'Mix Substation Location Summary'!$B1146,'AH Data Pivot'!$F$3:$F$1320)</f>
        <v>0</v>
      </c>
      <c r="V1146" s="454">
        <f>SUMIF('AH Data Pivot'!$B$3:$B$1320,'Mix Substation Location Summary'!$B1146,'AH Data Pivot'!$F$3:$F$1320)-U1146</f>
        <v>0</v>
      </c>
      <c r="W1146" s="403"/>
      <c r="Z1146" s="417">
        <f>SUMIF('AH Data Pivot'!$B$3:$B$1320,'Mix Substation Location Summary'!$B1146,'AH Data Pivot'!$G$3:$G$1320)</f>
        <v>2018400.2099999995</v>
      </c>
      <c r="AA1146" s="447">
        <f>SUMIF('AH Data Pivot'!$B$3:$B$1320,'Mix Substation Location Summary'!$B1146,'AH Data Pivot'!$G$3:$G$1320)-Z1146</f>
        <v>0</v>
      </c>
      <c r="AE1146" s="417">
        <f>SUMIF('AH Data Pivot'!$B$3:$B$1320,'Mix Substation Location Summary'!$B1146,'AH Data Pivot'!$H$3:$H$1320)</f>
        <v>8733858.8099999968</v>
      </c>
      <c r="AF1146" s="454">
        <f>SUMIF('AH Data Pivot'!$B$3:$B$1320,'Mix Substation Location Summary'!$B1146,'AH Data Pivot'!$H$3:$H$1320)-AE1146</f>
        <v>0</v>
      </c>
      <c r="AI1146" s="473" t="str">
        <f t="shared" si="83"/>
        <v/>
      </c>
      <c r="AJ1146" s="474">
        <f t="shared" si="84"/>
        <v>1</v>
      </c>
    </row>
    <row r="1147" spans="2:36" x14ac:dyDescent="0.25">
      <c r="B1147" s="403">
        <v>8273</v>
      </c>
      <c r="C1147" s="403" t="str">
        <f t="shared" si="86"/>
        <v/>
      </c>
      <c r="F1147" s="401">
        <f>SUMIF('AH Data Pivot'!$B$3:$B$1320,'Mix Substation Location Summary'!$B1147,'AH Data Pivot'!$C$3:$C$1320)</f>
        <v>0</v>
      </c>
      <c r="G1147" s="447">
        <f>SUMIF('AH Data Pivot'!$B$3:$B$1320,'Mix Substation Location Summary'!$B1147,'AH Data Pivot'!$C$3:$C$1320)-F1147</f>
        <v>0</v>
      </c>
      <c r="K1147" s="401">
        <f>SUMIF('AH Data Pivot'!$B$3:$B$1320,'Mix Substation Location Summary'!$B1147,'AH Data Pivot'!$D$3:$D$1320)</f>
        <v>8650.5300000000007</v>
      </c>
      <c r="L1147" s="456">
        <f>SUMIF('AH Data Pivot'!$B$3:$B$1320,'Mix Substation Location Summary'!$B1147,'AH Data Pivot'!$D$3:$D$1320)-K1147</f>
        <v>0</v>
      </c>
      <c r="P1147" s="417">
        <f>SUMIF('AH Data Pivot'!$B$3:$B$1320,'Mix Substation Location Summary'!$B1147,'AH Data Pivot'!$E$3:$E$1320)</f>
        <v>0</v>
      </c>
      <c r="Q1147" s="451">
        <f>SUMIF('AH Data Pivot'!$B$3:$B$1320,'Mix Substation Location Summary'!$B1147,'AH Data Pivot'!$E$3:$E$1320)-P1147</f>
        <v>0</v>
      </c>
      <c r="U1147" s="417">
        <f>SUMIF('AH Data Pivot'!$B$3:$B$1320,'Mix Substation Location Summary'!$B1147,'AH Data Pivot'!$F$3:$F$1320)</f>
        <v>0</v>
      </c>
      <c r="V1147" s="454">
        <f>SUMIF('AH Data Pivot'!$B$3:$B$1320,'Mix Substation Location Summary'!$B1147,'AH Data Pivot'!$F$3:$F$1320)-U1147</f>
        <v>0</v>
      </c>
      <c r="W1147" s="403"/>
      <c r="Z1147" s="417">
        <f>SUMIF('AH Data Pivot'!$B$3:$B$1320,'Mix Substation Location Summary'!$B1147,'AH Data Pivot'!$G$3:$G$1320)</f>
        <v>4851.96</v>
      </c>
      <c r="AA1147" s="447">
        <f>SUMIF('AH Data Pivot'!$B$3:$B$1320,'Mix Substation Location Summary'!$B1147,'AH Data Pivot'!$G$3:$G$1320)-Z1147</f>
        <v>0</v>
      </c>
      <c r="AE1147" s="417">
        <f>SUMIF('AH Data Pivot'!$B$3:$B$1320,'Mix Substation Location Summary'!$B1147,'AH Data Pivot'!$H$3:$H$1320)</f>
        <v>944106.45</v>
      </c>
      <c r="AF1147" s="454">
        <f>SUMIF('AH Data Pivot'!$B$3:$B$1320,'Mix Substation Location Summary'!$B1147,'AH Data Pivot'!$H$3:$H$1320)-AE1147</f>
        <v>0</v>
      </c>
      <c r="AI1147" s="473">
        <f t="shared" si="83"/>
        <v>1</v>
      </c>
      <c r="AJ1147" s="474">
        <f t="shared" si="84"/>
        <v>1</v>
      </c>
    </row>
    <row r="1148" spans="2:36" x14ac:dyDescent="0.25">
      <c r="B1148" s="403">
        <v>8275</v>
      </c>
      <c r="C1148" s="403" t="str">
        <f t="shared" si="86"/>
        <v/>
      </c>
      <c r="F1148" s="401">
        <f>SUMIF('AH Data Pivot'!$B$3:$B$1320,'Mix Substation Location Summary'!$B1148,'AH Data Pivot'!$C$3:$C$1320)</f>
        <v>0</v>
      </c>
      <c r="G1148" s="447">
        <f>SUMIF('AH Data Pivot'!$B$3:$B$1320,'Mix Substation Location Summary'!$B1148,'AH Data Pivot'!$C$3:$C$1320)-F1148</f>
        <v>0</v>
      </c>
      <c r="K1148" s="401">
        <f>SUMIF('AH Data Pivot'!$B$3:$B$1320,'Mix Substation Location Summary'!$B1148,'AH Data Pivot'!$D$3:$D$1320)</f>
        <v>0</v>
      </c>
      <c r="L1148" s="456">
        <f>SUMIF('AH Data Pivot'!$B$3:$B$1320,'Mix Substation Location Summary'!$B1148,'AH Data Pivot'!$D$3:$D$1320)-K1148</f>
        <v>0</v>
      </c>
      <c r="P1148" s="417">
        <f>SUMIF('AH Data Pivot'!$B$3:$B$1320,'Mix Substation Location Summary'!$B1148,'AH Data Pivot'!$E$3:$E$1320)</f>
        <v>0</v>
      </c>
      <c r="Q1148" s="451">
        <f>SUMIF('AH Data Pivot'!$B$3:$B$1320,'Mix Substation Location Summary'!$B1148,'AH Data Pivot'!$E$3:$E$1320)-P1148</f>
        <v>0</v>
      </c>
      <c r="U1148" s="417">
        <f>SUMIF('AH Data Pivot'!$B$3:$B$1320,'Mix Substation Location Summary'!$B1148,'AH Data Pivot'!$F$3:$F$1320)</f>
        <v>62251.45</v>
      </c>
      <c r="V1148" s="454">
        <f>SUMIF('AH Data Pivot'!$B$3:$B$1320,'Mix Substation Location Summary'!$B1148,'AH Data Pivot'!$F$3:$F$1320)-U1148</f>
        <v>0</v>
      </c>
      <c r="W1148" s="403"/>
      <c r="Z1148" s="417">
        <f>SUMIF('AH Data Pivot'!$B$3:$B$1320,'Mix Substation Location Summary'!$B1148,'AH Data Pivot'!$G$3:$G$1320)</f>
        <v>298717.92999999993</v>
      </c>
      <c r="AA1148" s="447">
        <f>SUMIF('AH Data Pivot'!$B$3:$B$1320,'Mix Substation Location Summary'!$B1148,'AH Data Pivot'!$G$3:$G$1320)-Z1148</f>
        <v>0</v>
      </c>
      <c r="AE1148" s="417">
        <f>SUMIF('AH Data Pivot'!$B$3:$B$1320,'Mix Substation Location Summary'!$B1148,'AH Data Pivot'!$H$3:$H$1320)</f>
        <v>10184619.260000002</v>
      </c>
      <c r="AF1148" s="454">
        <f>SUMIF('AH Data Pivot'!$B$3:$B$1320,'Mix Substation Location Summary'!$B1148,'AH Data Pivot'!$H$3:$H$1320)-AE1148</f>
        <v>0</v>
      </c>
      <c r="AI1148" s="473" t="str">
        <f t="shared" si="83"/>
        <v/>
      </c>
      <c r="AJ1148" s="474">
        <f t="shared" si="84"/>
        <v>1</v>
      </c>
    </row>
    <row r="1149" spans="2:36" x14ac:dyDescent="0.25">
      <c r="B1149" s="403">
        <v>8279</v>
      </c>
      <c r="C1149" s="403" t="str">
        <f t="shared" si="86"/>
        <v/>
      </c>
      <c r="F1149" s="401">
        <f>SUMIF('AH Data Pivot'!$B$3:$B$1320,'Mix Substation Location Summary'!$B1149,'AH Data Pivot'!$C$3:$C$1320)</f>
        <v>0</v>
      </c>
      <c r="G1149" s="447">
        <f>SUMIF('AH Data Pivot'!$B$3:$B$1320,'Mix Substation Location Summary'!$B1149,'AH Data Pivot'!$C$3:$C$1320)-F1149</f>
        <v>0</v>
      </c>
      <c r="K1149" s="401">
        <f>SUMIF('AH Data Pivot'!$B$3:$B$1320,'Mix Substation Location Summary'!$B1149,'AH Data Pivot'!$D$3:$D$1320)</f>
        <v>0</v>
      </c>
      <c r="L1149" s="456">
        <f>SUMIF('AH Data Pivot'!$B$3:$B$1320,'Mix Substation Location Summary'!$B1149,'AH Data Pivot'!$D$3:$D$1320)-K1149</f>
        <v>0</v>
      </c>
      <c r="P1149" s="417">
        <f>SUMIF('AH Data Pivot'!$B$3:$B$1320,'Mix Substation Location Summary'!$B1149,'AH Data Pivot'!$E$3:$E$1320)</f>
        <v>0</v>
      </c>
      <c r="Q1149" s="451">
        <f>SUMIF('AH Data Pivot'!$B$3:$B$1320,'Mix Substation Location Summary'!$B1149,'AH Data Pivot'!$E$3:$E$1320)-P1149</f>
        <v>0</v>
      </c>
      <c r="U1149" s="417">
        <f>SUMIF('AH Data Pivot'!$B$3:$B$1320,'Mix Substation Location Summary'!$B1149,'AH Data Pivot'!$F$3:$F$1320)</f>
        <v>10198.66</v>
      </c>
      <c r="V1149" s="454">
        <f>SUMIF('AH Data Pivot'!$B$3:$B$1320,'Mix Substation Location Summary'!$B1149,'AH Data Pivot'!$F$3:$F$1320)-U1149</f>
        <v>0</v>
      </c>
      <c r="W1149" s="403"/>
      <c r="Z1149" s="417">
        <f>SUMIF('AH Data Pivot'!$B$3:$B$1320,'Mix Substation Location Summary'!$B1149,'AH Data Pivot'!$G$3:$G$1320)</f>
        <v>2518547.1399999997</v>
      </c>
      <c r="AA1149" s="447">
        <f>SUMIF('AH Data Pivot'!$B$3:$B$1320,'Mix Substation Location Summary'!$B1149,'AH Data Pivot'!$G$3:$G$1320)-Z1149</f>
        <v>0</v>
      </c>
      <c r="AE1149" s="417">
        <f>SUMIF('AH Data Pivot'!$B$3:$B$1320,'Mix Substation Location Summary'!$B1149,'AH Data Pivot'!$H$3:$H$1320)</f>
        <v>17276824.940000005</v>
      </c>
      <c r="AF1149" s="454">
        <f>SUMIF('AH Data Pivot'!$B$3:$B$1320,'Mix Substation Location Summary'!$B1149,'AH Data Pivot'!$H$3:$H$1320)-AE1149</f>
        <v>0</v>
      </c>
      <c r="AI1149" s="473">
        <f t="shared" si="83"/>
        <v>1</v>
      </c>
      <c r="AJ1149" s="474">
        <f t="shared" si="84"/>
        <v>1</v>
      </c>
    </row>
    <row r="1150" spans="2:36" x14ac:dyDescent="0.25">
      <c r="B1150" s="403">
        <v>8283</v>
      </c>
      <c r="C1150" s="403" t="str">
        <f t="shared" si="86"/>
        <v/>
      </c>
      <c r="F1150" s="401">
        <f>SUMIF('AH Data Pivot'!$B$3:$B$1320,'Mix Substation Location Summary'!$B1150,'AH Data Pivot'!$C$3:$C$1320)</f>
        <v>0</v>
      </c>
      <c r="G1150" s="447">
        <f>SUMIF('AH Data Pivot'!$B$3:$B$1320,'Mix Substation Location Summary'!$B1150,'AH Data Pivot'!$C$3:$C$1320)-F1150</f>
        <v>0</v>
      </c>
      <c r="K1150" s="401">
        <f>SUMIF('AH Data Pivot'!$B$3:$B$1320,'Mix Substation Location Summary'!$B1150,'AH Data Pivot'!$D$3:$D$1320)</f>
        <v>0</v>
      </c>
      <c r="L1150" s="456">
        <f>SUMIF('AH Data Pivot'!$B$3:$B$1320,'Mix Substation Location Summary'!$B1150,'AH Data Pivot'!$D$3:$D$1320)-K1150</f>
        <v>0</v>
      </c>
      <c r="P1150" s="417">
        <f>SUMIF('AH Data Pivot'!$B$3:$B$1320,'Mix Substation Location Summary'!$B1150,'AH Data Pivot'!$E$3:$E$1320)</f>
        <v>3714892.6100000003</v>
      </c>
      <c r="Q1150" s="451">
        <f>SUMIF('AH Data Pivot'!$B$3:$B$1320,'Mix Substation Location Summary'!$B1150,'AH Data Pivot'!$E$3:$E$1320)-P1150</f>
        <v>0</v>
      </c>
      <c r="U1150" s="417">
        <f>SUMIF('AH Data Pivot'!$B$3:$B$1320,'Mix Substation Location Summary'!$B1150,'AH Data Pivot'!$F$3:$F$1320)</f>
        <v>1974.83</v>
      </c>
      <c r="V1150" s="454">
        <f>SUMIF('AH Data Pivot'!$B$3:$B$1320,'Mix Substation Location Summary'!$B1150,'AH Data Pivot'!$F$3:$F$1320)-U1150</f>
        <v>0</v>
      </c>
      <c r="W1150" s="403"/>
      <c r="Z1150" s="417">
        <f>SUMIF('AH Data Pivot'!$B$3:$B$1320,'Mix Substation Location Summary'!$B1150,'AH Data Pivot'!$G$3:$G$1320)</f>
        <v>104038.18999999999</v>
      </c>
      <c r="AA1150" s="447">
        <f>SUMIF('AH Data Pivot'!$B$3:$B$1320,'Mix Substation Location Summary'!$B1150,'AH Data Pivot'!$G$3:$G$1320)-Z1150</f>
        <v>0</v>
      </c>
      <c r="AE1150" s="417">
        <f>SUMIF('AH Data Pivot'!$B$3:$B$1320,'Mix Substation Location Summary'!$B1150,'AH Data Pivot'!$H$3:$H$1320)</f>
        <v>789792.24000000022</v>
      </c>
      <c r="AF1150" s="454">
        <f>SUMIF('AH Data Pivot'!$B$3:$B$1320,'Mix Substation Location Summary'!$B1150,'AH Data Pivot'!$H$3:$H$1320)-AE1150</f>
        <v>0</v>
      </c>
      <c r="AI1150" s="473" t="str">
        <f t="shared" si="83"/>
        <v/>
      </c>
      <c r="AJ1150" s="474">
        <f t="shared" si="84"/>
        <v>1</v>
      </c>
    </row>
    <row r="1151" spans="2:36" x14ac:dyDescent="0.25">
      <c r="B1151" s="403">
        <v>8295</v>
      </c>
      <c r="C1151" s="403" t="str">
        <f t="shared" si="86"/>
        <v/>
      </c>
      <c r="F1151" s="401">
        <f>SUMIF('AH Data Pivot'!$B$3:$B$1320,'Mix Substation Location Summary'!$B1151,'AH Data Pivot'!$C$3:$C$1320)</f>
        <v>0</v>
      </c>
      <c r="G1151" s="447">
        <f>SUMIF('AH Data Pivot'!$B$3:$B$1320,'Mix Substation Location Summary'!$B1151,'AH Data Pivot'!$C$3:$C$1320)-F1151</f>
        <v>0</v>
      </c>
      <c r="K1151" s="401">
        <f>SUMIF('AH Data Pivot'!$B$3:$B$1320,'Mix Substation Location Summary'!$B1151,'AH Data Pivot'!$D$3:$D$1320)</f>
        <v>0</v>
      </c>
      <c r="L1151" s="456">
        <f>SUMIF('AH Data Pivot'!$B$3:$B$1320,'Mix Substation Location Summary'!$B1151,'AH Data Pivot'!$D$3:$D$1320)-K1151</f>
        <v>0</v>
      </c>
      <c r="P1151" s="417">
        <f>SUMIF('AH Data Pivot'!$B$3:$B$1320,'Mix Substation Location Summary'!$B1151,'AH Data Pivot'!$E$3:$E$1320)</f>
        <v>0</v>
      </c>
      <c r="Q1151" s="451">
        <f>SUMIF('AH Data Pivot'!$B$3:$B$1320,'Mix Substation Location Summary'!$B1151,'AH Data Pivot'!$E$3:$E$1320)-P1151</f>
        <v>0</v>
      </c>
      <c r="U1151" s="417">
        <f>SUMIF('AH Data Pivot'!$B$3:$B$1320,'Mix Substation Location Summary'!$B1151,'AH Data Pivot'!$F$3:$F$1320)</f>
        <v>0</v>
      </c>
      <c r="V1151" s="454">
        <f>SUMIF('AH Data Pivot'!$B$3:$B$1320,'Mix Substation Location Summary'!$B1151,'AH Data Pivot'!$F$3:$F$1320)-U1151</f>
        <v>0</v>
      </c>
      <c r="W1151" s="403"/>
      <c r="Z1151" s="417">
        <f>SUMIF('AH Data Pivot'!$B$3:$B$1320,'Mix Substation Location Summary'!$B1151,'AH Data Pivot'!$G$3:$G$1320)</f>
        <v>54861.680000000008</v>
      </c>
      <c r="AA1151" s="447">
        <f>SUMIF('AH Data Pivot'!$B$3:$B$1320,'Mix Substation Location Summary'!$B1151,'AH Data Pivot'!$G$3:$G$1320)-Z1151</f>
        <v>0</v>
      </c>
      <c r="AE1151" s="417">
        <f>SUMIF('AH Data Pivot'!$B$3:$B$1320,'Mix Substation Location Summary'!$B1151,'AH Data Pivot'!$H$3:$H$1320)</f>
        <v>0</v>
      </c>
      <c r="AF1151" s="454">
        <f>SUMIF('AH Data Pivot'!$B$3:$B$1320,'Mix Substation Location Summary'!$B1151,'AH Data Pivot'!$H$3:$H$1320)-AE1151</f>
        <v>0</v>
      </c>
      <c r="AI1151" s="473">
        <f t="shared" si="83"/>
        <v>1</v>
      </c>
      <c r="AJ1151" s="474">
        <f t="shared" si="84"/>
        <v>1</v>
      </c>
    </row>
    <row r="1152" spans="2:36" x14ac:dyDescent="0.25">
      <c r="B1152" s="403">
        <v>8294</v>
      </c>
      <c r="C1152" s="403" t="str">
        <f t="shared" si="86"/>
        <v/>
      </c>
      <c r="F1152" s="401">
        <f>SUMIF('AH Data Pivot'!$B$3:$B$1320,'Mix Substation Location Summary'!$B1152,'AH Data Pivot'!$C$3:$C$1320)</f>
        <v>0</v>
      </c>
      <c r="G1152" s="447">
        <f>SUMIF('AH Data Pivot'!$B$3:$B$1320,'Mix Substation Location Summary'!$B1152,'AH Data Pivot'!$C$3:$C$1320)-F1152</f>
        <v>0</v>
      </c>
      <c r="K1152" s="401">
        <f>SUMIF('AH Data Pivot'!$B$3:$B$1320,'Mix Substation Location Summary'!$B1152,'AH Data Pivot'!$D$3:$D$1320)</f>
        <v>6894.33</v>
      </c>
      <c r="L1152" s="456">
        <f>SUMIF('AH Data Pivot'!$B$3:$B$1320,'Mix Substation Location Summary'!$B1152,'AH Data Pivot'!$D$3:$D$1320)-K1152</f>
        <v>0</v>
      </c>
      <c r="P1152" s="417">
        <f>SUMIF('AH Data Pivot'!$B$3:$B$1320,'Mix Substation Location Summary'!$B1152,'AH Data Pivot'!$E$3:$E$1320)</f>
        <v>22962.6</v>
      </c>
      <c r="Q1152" s="451">
        <f>SUMIF('AH Data Pivot'!$B$3:$B$1320,'Mix Substation Location Summary'!$B1152,'AH Data Pivot'!$E$3:$E$1320)-P1152</f>
        <v>0</v>
      </c>
      <c r="U1152" s="417">
        <f>SUMIF('AH Data Pivot'!$B$3:$B$1320,'Mix Substation Location Summary'!$B1152,'AH Data Pivot'!$F$3:$F$1320)</f>
        <v>0</v>
      </c>
      <c r="V1152" s="454">
        <f>SUMIF('AH Data Pivot'!$B$3:$B$1320,'Mix Substation Location Summary'!$B1152,'AH Data Pivot'!$F$3:$F$1320)-U1152</f>
        <v>0</v>
      </c>
      <c r="W1152" s="403"/>
      <c r="Z1152" s="417">
        <f>SUMIF('AH Data Pivot'!$B$3:$B$1320,'Mix Substation Location Summary'!$B1152,'AH Data Pivot'!$G$3:$G$1320)</f>
        <v>19777.29</v>
      </c>
      <c r="AA1152" s="447">
        <f>SUMIF('AH Data Pivot'!$B$3:$B$1320,'Mix Substation Location Summary'!$B1152,'AH Data Pivot'!$G$3:$G$1320)-Z1152</f>
        <v>0</v>
      </c>
      <c r="AE1152" s="417">
        <f>SUMIF('AH Data Pivot'!$B$3:$B$1320,'Mix Substation Location Summary'!$B1152,'AH Data Pivot'!$H$3:$H$1320)</f>
        <v>931700.13999999955</v>
      </c>
      <c r="AF1152" s="454">
        <f>SUMIF('AH Data Pivot'!$B$3:$B$1320,'Mix Substation Location Summary'!$B1152,'AH Data Pivot'!$H$3:$H$1320)-AE1152</f>
        <v>0</v>
      </c>
      <c r="AI1152" s="473">
        <f t="shared" si="83"/>
        <v>1</v>
      </c>
      <c r="AJ1152" s="474">
        <f t="shared" si="84"/>
        <v>1</v>
      </c>
    </row>
    <row r="1153" spans="2:36" x14ac:dyDescent="0.25">
      <c r="B1153" s="403">
        <v>8296</v>
      </c>
      <c r="C1153" s="403" t="str">
        <f t="shared" si="86"/>
        <v/>
      </c>
      <c r="F1153" s="401">
        <f>SUMIF('AH Data Pivot'!$B$3:$B$1320,'Mix Substation Location Summary'!$B1153,'AH Data Pivot'!$C$3:$C$1320)</f>
        <v>0</v>
      </c>
      <c r="G1153" s="447">
        <f>SUMIF('AH Data Pivot'!$B$3:$B$1320,'Mix Substation Location Summary'!$B1153,'AH Data Pivot'!$C$3:$C$1320)-F1153</f>
        <v>0</v>
      </c>
      <c r="K1153" s="401">
        <f>SUMIF('AH Data Pivot'!$B$3:$B$1320,'Mix Substation Location Summary'!$B1153,'AH Data Pivot'!$D$3:$D$1320)</f>
        <v>0</v>
      </c>
      <c r="L1153" s="456">
        <f>SUMIF('AH Data Pivot'!$B$3:$B$1320,'Mix Substation Location Summary'!$B1153,'AH Data Pivot'!$D$3:$D$1320)-K1153</f>
        <v>0</v>
      </c>
      <c r="P1153" s="417">
        <f>SUMIF('AH Data Pivot'!$B$3:$B$1320,'Mix Substation Location Summary'!$B1153,'AH Data Pivot'!$E$3:$E$1320)</f>
        <v>0</v>
      </c>
      <c r="Q1153" s="451">
        <f>SUMIF('AH Data Pivot'!$B$3:$B$1320,'Mix Substation Location Summary'!$B1153,'AH Data Pivot'!$E$3:$E$1320)-P1153</f>
        <v>0</v>
      </c>
      <c r="U1153" s="417">
        <f>SUMIF('AH Data Pivot'!$B$3:$B$1320,'Mix Substation Location Summary'!$B1153,'AH Data Pivot'!$F$3:$F$1320)</f>
        <v>631.66999999999996</v>
      </c>
      <c r="V1153" s="454">
        <f>SUMIF('AH Data Pivot'!$B$3:$B$1320,'Mix Substation Location Summary'!$B1153,'AH Data Pivot'!$F$3:$F$1320)-U1153</f>
        <v>0</v>
      </c>
      <c r="W1153" s="403"/>
      <c r="Z1153" s="417">
        <f>SUMIF('AH Data Pivot'!$B$3:$B$1320,'Mix Substation Location Summary'!$B1153,'AH Data Pivot'!$G$3:$G$1320)</f>
        <v>0</v>
      </c>
      <c r="AA1153" s="447">
        <f>SUMIF('AH Data Pivot'!$B$3:$B$1320,'Mix Substation Location Summary'!$B1153,'AH Data Pivot'!$G$3:$G$1320)-Z1153</f>
        <v>0</v>
      </c>
      <c r="AE1153" s="417">
        <f>SUMIF('AH Data Pivot'!$B$3:$B$1320,'Mix Substation Location Summary'!$B1153,'AH Data Pivot'!$H$3:$H$1320)</f>
        <v>0</v>
      </c>
      <c r="AF1153" s="454">
        <f>SUMIF('AH Data Pivot'!$B$3:$B$1320,'Mix Substation Location Summary'!$B1153,'AH Data Pivot'!$H$3:$H$1320)-AE1153</f>
        <v>0</v>
      </c>
      <c r="AI1153" s="473" t="str">
        <f t="shared" si="83"/>
        <v/>
      </c>
      <c r="AJ1153" s="474">
        <f t="shared" si="84"/>
        <v>1</v>
      </c>
    </row>
    <row r="1154" spans="2:36" x14ac:dyDescent="0.25">
      <c r="B1154" s="403">
        <v>8297</v>
      </c>
      <c r="C1154" s="403" t="str">
        <f t="shared" si="86"/>
        <v/>
      </c>
      <c r="F1154" s="401">
        <f>SUMIF('AH Data Pivot'!$B$3:$B$1320,'Mix Substation Location Summary'!$B1154,'AH Data Pivot'!$C$3:$C$1320)</f>
        <v>0</v>
      </c>
      <c r="G1154" s="447">
        <f>SUMIF('AH Data Pivot'!$B$3:$B$1320,'Mix Substation Location Summary'!$B1154,'AH Data Pivot'!$C$3:$C$1320)-F1154</f>
        <v>0</v>
      </c>
      <c r="K1154" s="401">
        <f>SUMIF('AH Data Pivot'!$B$3:$B$1320,'Mix Substation Location Summary'!$B1154,'AH Data Pivot'!$D$3:$D$1320)</f>
        <v>0</v>
      </c>
      <c r="L1154" s="456">
        <f>SUMIF('AH Data Pivot'!$B$3:$B$1320,'Mix Substation Location Summary'!$B1154,'AH Data Pivot'!$D$3:$D$1320)-K1154</f>
        <v>0</v>
      </c>
      <c r="P1154" s="417">
        <f>SUMIF('AH Data Pivot'!$B$3:$B$1320,'Mix Substation Location Summary'!$B1154,'AH Data Pivot'!$E$3:$E$1320)</f>
        <v>0</v>
      </c>
      <c r="Q1154" s="451">
        <f>SUMIF('AH Data Pivot'!$B$3:$B$1320,'Mix Substation Location Summary'!$B1154,'AH Data Pivot'!$E$3:$E$1320)-P1154</f>
        <v>0</v>
      </c>
      <c r="U1154" s="417">
        <f>SUMIF('AH Data Pivot'!$B$3:$B$1320,'Mix Substation Location Summary'!$B1154,'AH Data Pivot'!$F$3:$F$1320)</f>
        <v>2300.5500000000002</v>
      </c>
      <c r="V1154" s="454">
        <f>SUMIF('AH Data Pivot'!$B$3:$B$1320,'Mix Substation Location Summary'!$B1154,'AH Data Pivot'!$F$3:$F$1320)-U1154</f>
        <v>0</v>
      </c>
      <c r="W1154" s="403"/>
      <c r="Z1154" s="417">
        <f>SUMIF('AH Data Pivot'!$B$3:$B$1320,'Mix Substation Location Summary'!$B1154,'AH Data Pivot'!$G$3:$G$1320)</f>
        <v>78245.97</v>
      </c>
      <c r="AA1154" s="447">
        <f>SUMIF('AH Data Pivot'!$B$3:$B$1320,'Mix Substation Location Summary'!$B1154,'AH Data Pivot'!$G$3:$G$1320)-Z1154</f>
        <v>0</v>
      </c>
      <c r="AE1154" s="417">
        <f>SUMIF('AH Data Pivot'!$B$3:$B$1320,'Mix Substation Location Summary'!$B1154,'AH Data Pivot'!$H$3:$H$1320)</f>
        <v>543313.91000000015</v>
      </c>
      <c r="AF1154" s="454">
        <f>SUMIF('AH Data Pivot'!$B$3:$B$1320,'Mix Substation Location Summary'!$B1154,'AH Data Pivot'!$H$3:$H$1320)-AE1154</f>
        <v>0</v>
      </c>
      <c r="AI1154" s="473" t="str">
        <f t="shared" si="83"/>
        <v/>
      </c>
      <c r="AJ1154" s="474">
        <f t="shared" si="84"/>
        <v>1</v>
      </c>
    </row>
    <row r="1155" spans="2:36" x14ac:dyDescent="0.25">
      <c r="B1155" s="403">
        <v>8299</v>
      </c>
      <c r="C1155" s="403" t="str">
        <f t="shared" si="86"/>
        <v/>
      </c>
      <c r="F1155" s="401">
        <f>SUMIF('AH Data Pivot'!$B$3:$B$1320,'Mix Substation Location Summary'!$B1155,'AH Data Pivot'!$C$3:$C$1320)</f>
        <v>0</v>
      </c>
      <c r="G1155" s="447">
        <f>SUMIF('AH Data Pivot'!$B$3:$B$1320,'Mix Substation Location Summary'!$B1155,'AH Data Pivot'!$C$3:$C$1320)-F1155</f>
        <v>0</v>
      </c>
      <c r="K1155" s="401">
        <f>SUMIF('AH Data Pivot'!$B$3:$B$1320,'Mix Substation Location Summary'!$B1155,'AH Data Pivot'!$D$3:$D$1320)</f>
        <v>0</v>
      </c>
      <c r="L1155" s="456">
        <f>SUMIF('AH Data Pivot'!$B$3:$B$1320,'Mix Substation Location Summary'!$B1155,'AH Data Pivot'!$D$3:$D$1320)-K1155</f>
        <v>0</v>
      </c>
      <c r="P1155" s="417">
        <f>SUMIF('AH Data Pivot'!$B$3:$B$1320,'Mix Substation Location Summary'!$B1155,'AH Data Pivot'!$E$3:$E$1320)</f>
        <v>0</v>
      </c>
      <c r="Q1155" s="451">
        <f>SUMIF('AH Data Pivot'!$B$3:$B$1320,'Mix Substation Location Summary'!$B1155,'AH Data Pivot'!$E$3:$E$1320)-P1155</f>
        <v>0</v>
      </c>
      <c r="U1155" s="417">
        <f>SUMIF('AH Data Pivot'!$B$3:$B$1320,'Mix Substation Location Summary'!$B1155,'AH Data Pivot'!$F$3:$F$1320)</f>
        <v>18384.34</v>
      </c>
      <c r="V1155" s="454">
        <f>SUMIF('AH Data Pivot'!$B$3:$B$1320,'Mix Substation Location Summary'!$B1155,'AH Data Pivot'!$F$3:$F$1320)-U1155</f>
        <v>0</v>
      </c>
      <c r="W1155" s="403"/>
      <c r="Z1155" s="417">
        <f>SUMIF('AH Data Pivot'!$B$3:$B$1320,'Mix Substation Location Summary'!$B1155,'AH Data Pivot'!$G$3:$G$1320)</f>
        <v>0</v>
      </c>
      <c r="AA1155" s="447">
        <f>SUMIF('AH Data Pivot'!$B$3:$B$1320,'Mix Substation Location Summary'!$B1155,'AH Data Pivot'!$G$3:$G$1320)-Z1155</f>
        <v>0</v>
      </c>
      <c r="AE1155" s="417">
        <f>SUMIF('AH Data Pivot'!$B$3:$B$1320,'Mix Substation Location Summary'!$B1155,'AH Data Pivot'!$H$3:$H$1320)</f>
        <v>124385.51000000001</v>
      </c>
      <c r="AF1155" s="454">
        <f>SUMIF('AH Data Pivot'!$B$3:$B$1320,'Mix Substation Location Summary'!$B1155,'AH Data Pivot'!$H$3:$H$1320)-AE1155</f>
        <v>0</v>
      </c>
      <c r="AI1155" s="473">
        <f t="shared" si="83"/>
        <v>1</v>
      </c>
      <c r="AJ1155" s="474">
        <f t="shared" si="84"/>
        <v>1</v>
      </c>
    </row>
    <row r="1156" spans="2:36" x14ac:dyDescent="0.25">
      <c r="B1156" s="403">
        <v>8301</v>
      </c>
      <c r="C1156" s="403" t="str">
        <f t="shared" si="86"/>
        <v/>
      </c>
      <c r="F1156" s="401">
        <f>SUMIF('AH Data Pivot'!$B$3:$B$1320,'Mix Substation Location Summary'!$B1156,'AH Data Pivot'!$C$3:$C$1320)</f>
        <v>0</v>
      </c>
      <c r="G1156" s="447">
        <f>SUMIF('AH Data Pivot'!$B$3:$B$1320,'Mix Substation Location Summary'!$B1156,'AH Data Pivot'!$C$3:$C$1320)-F1156</f>
        <v>0</v>
      </c>
      <c r="K1156" s="401">
        <f>SUMIF('AH Data Pivot'!$B$3:$B$1320,'Mix Substation Location Summary'!$B1156,'AH Data Pivot'!$D$3:$D$1320)</f>
        <v>4639.95</v>
      </c>
      <c r="L1156" s="456">
        <f>SUMIF('AH Data Pivot'!$B$3:$B$1320,'Mix Substation Location Summary'!$B1156,'AH Data Pivot'!$D$3:$D$1320)-K1156</f>
        <v>0</v>
      </c>
      <c r="P1156" s="417">
        <f>SUMIF('AH Data Pivot'!$B$3:$B$1320,'Mix Substation Location Summary'!$B1156,'AH Data Pivot'!$E$3:$E$1320)</f>
        <v>748411.49999999977</v>
      </c>
      <c r="Q1156" s="451">
        <f>SUMIF('AH Data Pivot'!$B$3:$B$1320,'Mix Substation Location Summary'!$B1156,'AH Data Pivot'!$E$3:$E$1320)-P1156</f>
        <v>0</v>
      </c>
      <c r="U1156" s="417">
        <f>SUMIF('AH Data Pivot'!$B$3:$B$1320,'Mix Substation Location Summary'!$B1156,'AH Data Pivot'!$F$3:$F$1320)</f>
        <v>0</v>
      </c>
      <c r="V1156" s="454">
        <f>SUMIF('AH Data Pivot'!$B$3:$B$1320,'Mix Substation Location Summary'!$B1156,'AH Data Pivot'!$F$3:$F$1320)-U1156</f>
        <v>0</v>
      </c>
      <c r="W1156" s="403"/>
      <c r="Z1156" s="417">
        <f>SUMIF('AH Data Pivot'!$B$3:$B$1320,'Mix Substation Location Summary'!$B1156,'AH Data Pivot'!$G$3:$G$1320)</f>
        <v>0</v>
      </c>
      <c r="AA1156" s="447">
        <f>SUMIF('AH Data Pivot'!$B$3:$B$1320,'Mix Substation Location Summary'!$B1156,'AH Data Pivot'!$G$3:$G$1320)-Z1156</f>
        <v>0</v>
      </c>
      <c r="AE1156" s="417">
        <f>SUMIF('AH Data Pivot'!$B$3:$B$1320,'Mix Substation Location Summary'!$B1156,'AH Data Pivot'!$H$3:$H$1320)</f>
        <v>0</v>
      </c>
      <c r="AF1156" s="454">
        <f>SUMIF('AH Data Pivot'!$B$3:$B$1320,'Mix Substation Location Summary'!$B1156,'AH Data Pivot'!$H$3:$H$1320)-AE1156</f>
        <v>0</v>
      </c>
      <c r="AI1156" s="473">
        <f t="shared" si="83"/>
        <v>1</v>
      </c>
      <c r="AJ1156" s="474" t="str">
        <f t="shared" si="84"/>
        <v/>
      </c>
    </row>
    <row r="1157" spans="2:36" x14ac:dyDescent="0.25">
      <c r="B1157" s="403">
        <v>8302</v>
      </c>
      <c r="C1157" s="403" t="str">
        <f t="shared" si="86"/>
        <v/>
      </c>
      <c r="F1157" s="401">
        <f>SUMIF('AH Data Pivot'!$B$3:$B$1320,'Mix Substation Location Summary'!$B1157,'AH Data Pivot'!$C$3:$C$1320)</f>
        <v>0</v>
      </c>
      <c r="G1157" s="447">
        <f>SUMIF('AH Data Pivot'!$B$3:$B$1320,'Mix Substation Location Summary'!$B1157,'AH Data Pivot'!$C$3:$C$1320)-F1157</f>
        <v>0</v>
      </c>
      <c r="K1157" s="401">
        <f>SUMIF('AH Data Pivot'!$B$3:$B$1320,'Mix Substation Location Summary'!$B1157,'AH Data Pivot'!$D$3:$D$1320)</f>
        <v>29826.57</v>
      </c>
      <c r="L1157" s="456">
        <f>SUMIF('AH Data Pivot'!$B$3:$B$1320,'Mix Substation Location Summary'!$B1157,'AH Data Pivot'!$D$3:$D$1320)-K1157</f>
        <v>0</v>
      </c>
      <c r="P1157" s="417">
        <f>SUMIF('AH Data Pivot'!$B$3:$B$1320,'Mix Substation Location Summary'!$B1157,'AH Data Pivot'!$E$3:$E$1320)</f>
        <v>84270.44</v>
      </c>
      <c r="Q1157" s="451">
        <f>SUMIF('AH Data Pivot'!$B$3:$B$1320,'Mix Substation Location Summary'!$B1157,'AH Data Pivot'!$E$3:$E$1320)-P1157</f>
        <v>0</v>
      </c>
      <c r="U1157" s="417">
        <f>SUMIF('AH Data Pivot'!$B$3:$B$1320,'Mix Substation Location Summary'!$B1157,'AH Data Pivot'!$F$3:$F$1320)</f>
        <v>0</v>
      </c>
      <c r="V1157" s="454">
        <f>SUMIF('AH Data Pivot'!$B$3:$B$1320,'Mix Substation Location Summary'!$B1157,'AH Data Pivot'!$F$3:$F$1320)-U1157</f>
        <v>0</v>
      </c>
      <c r="W1157" s="403"/>
      <c r="Z1157" s="417">
        <f>SUMIF('AH Data Pivot'!$B$3:$B$1320,'Mix Substation Location Summary'!$B1157,'AH Data Pivot'!$G$3:$G$1320)</f>
        <v>0</v>
      </c>
      <c r="AA1157" s="447">
        <f>SUMIF('AH Data Pivot'!$B$3:$B$1320,'Mix Substation Location Summary'!$B1157,'AH Data Pivot'!$G$3:$G$1320)-Z1157</f>
        <v>0</v>
      </c>
      <c r="AE1157" s="417">
        <f>SUMIF('AH Data Pivot'!$B$3:$B$1320,'Mix Substation Location Summary'!$B1157,'AH Data Pivot'!$H$3:$H$1320)</f>
        <v>3088.34</v>
      </c>
      <c r="AF1157" s="454">
        <f>SUMIF('AH Data Pivot'!$B$3:$B$1320,'Mix Substation Location Summary'!$B1157,'AH Data Pivot'!$H$3:$H$1320)-AE1157</f>
        <v>0</v>
      </c>
      <c r="AI1157" s="473">
        <f t="shared" si="83"/>
        <v>1</v>
      </c>
      <c r="AJ1157" s="474">
        <f t="shared" si="84"/>
        <v>1</v>
      </c>
    </row>
    <row r="1158" spans="2:36" x14ac:dyDescent="0.25">
      <c r="B1158" s="403">
        <v>8303</v>
      </c>
      <c r="C1158" s="403" t="str">
        <f t="shared" si="86"/>
        <v/>
      </c>
      <c r="F1158" s="401">
        <f>SUMIF('AH Data Pivot'!$B$3:$B$1320,'Mix Substation Location Summary'!$B1158,'AH Data Pivot'!$C$3:$C$1320)</f>
        <v>0</v>
      </c>
      <c r="G1158" s="447">
        <f>SUMIF('AH Data Pivot'!$B$3:$B$1320,'Mix Substation Location Summary'!$B1158,'AH Data Pivot'!$C$3:$C$1320)-F1158</f>
        <v>0</v>
      </c>
      <c r="K1158" s="401">
        <f>SUMIF('AH Data Pivot'!$B$3:$B$1320,'Mix Substation Location Summary'!$B1158,'AH Data Pivot'!$D$3:$D$1320)</f>
        <v>15102.37</v>
      </c>
      <c r="L1158" s="456">
        <f>SUMIF('AH Data Pivot'!$B$3:$B$1320,'Mix Substation Location Summary'!$B1158,'AH Data Pivot'!$D$3:$D$1320)-K1158</f>
        <v>0</v>
      </c>
      <c r="P1158" s="417">
        <f>SUMIF('AH Data Pivot'!$B$3:$B$1320,'Mix Substation Location Summary'!$B1158,'AH Data Pivot'!$E$3:$E$1320)</f>
        <v>827522.16</v>
      </c>
      <c r="Q1158" s="451">
        <f>SUMIF('AH Data Pivot'!$B$3:$B$1320,'Mix Substation Location Summary'!$B1158,'AH Data Pivot'!$E$3:$E$1320)-P1158</f>
        <v>0</v>
      </c>
      <c r="U1158" s="417">
        <f>SUMIF('AH Data Pivot'!$B$3:$B$1320,'Mix Substation Location Summary'!$B1158,'AH Data Pivot'!$F$3:$F$1320)</f>
        <v>0</v>
      </c>
      <c r="V1158" s="454">
        <f>SUMIF('AH Data Pivot'!$B$3:$B$1320,'Mix Substation Location Summary'!$B1158,'AH Data Pivot'!$F$3:$F$1320)-U1158</f>
        <v>0</v>
      </c>
      <c r="W1158" s="403"/>
      <c r="Z1158" s="417">
        <f>SUMIF('AH Data Pivot'!$B$3:$B$1320,'Mix Substation Location Summary'!$B1158,'AH Data Pivot'!$G$3:$G$1320)</f>
        <v>0</v>
      </c>
      <c r="AA1158" s="447">
        <f>SUMIF('AH Data Pivot'!$B$3:$B$1320,'Mix Substation Location Summary'!$B1158,'AH Data Pivot'!$G$3:$G$1320)-Z1158</f>
        <v>0</v>
      </c>
      <c r="AE1158" s="417">
        <f>SUMIF('AH Data Pivot'!$B$3:$B$1320,'Mix Substation Location Summary'!$B1158,'AH Data Pivot'!$H$3:$H$1320)</f>
        <v>0</v>
      </c>
      <c r="AF1158" s="454">
        <f>SUMIF('AH Data Pivot'!$B$3:$B$1320,'Mix Substation Location Summary'!$B1158,'AH Data Pivot'!$H$3:$H$1320)-AE1158</f>
        <v>0</v>
      </c>
      <c r="AI1158" s="473">
        <f t="shared" si="83"/>
        <v>1</v>
      </c>
      <c r="AJ1158" s="474" t="str">
        <f t="shared" si="84"/>
        <v/>
      </c>
    </row>
    <row r="1159" spans="2:36" x14ac:dyDescent="0.25">
      <c r="B1159" s="403">
        <v>8304</v>
      </c>
      <c r="C1159" s="403" t="str">
        <f t="shared" si="86"/>
        <v/>
      </c>
      <c r="F1159" s="401">
        <f>SUMIF('AH Data Pivot'!$B$3:$B$1320,'Mix Substation Location Summary'!$B1159,'AH Data Pivot'!$C$3:$C$1320)</f>
        <v>0</v>
      </c>
      <c r="G1159" s="447">
        <f>SUMIF('AH Data Pivot'!$B$3:$B$1320,'Mix Substation Location Summary'!$B1159,'AH Data Pivot'!$C$3:$C$1320)-F1159</f>
        <v>0</v>
      </c>
      <c r="K1159" s="401">
        <f>SUMIF('AH Data Pivot'!$B$3:$B$1320,'Mix Substation Location Summary'!$B1159,'AH Data Pivot'!$D$3:$D$1320)</f>
        <v>0</v>
      </c>
      <c r="L1159" s="456">
        <f>SUMIF('AH Data Pivot'!$B$3:$B$1320,'Mix Substation Location Summary'!$B1159,'AH Data Pivot'!$D$3:$D$1320)-K1159</f>
        <v>0</v>
      </c>
      <c r="P1159" s="417">
        <f>SUMIF('AH Data Pivot'!$B$3:$B$1320,'Mix Substation Location Summary'!$B1159,'AH Data Pivot'!$E$3:$E$1320)</f>
        <v>371041.17000000004</v>
      </c>
      <c r="Q1159" s="451">
        <f>SUMIF('AH Data Pivot'!$B$3:$B$1320,'Mix Substation Location Summary'!$B1159,'AH Data Pivot'!$E$3:$E$1320)-P1159</f>
        <v>0</v>
      </c>
      <c r="U1159" s="417">
        <f>SUMIF('AH Data Pivot'!$B$3:$B$1320,'Mix Substation Location Summary'!$B1159,'AH Data Pivot'!$F$3:$F$1320)</f>
        <v>0</v>
      </c>
      <c r="V1159" s="454">
        <f>SUMIF('AH Data Pivot'!$B$3:$B$1320,'Mix Substation Location Summary'!$B1159,'AH Data Pivot'!$F$3:$F$1320)-U1159</f>
        <v>0</v>
      </c>
      <c r="W1159" s="403"/>
      <c r="Z1159" s="417">
        <f>SUMIF('AH Data Pivot'!$B$3:$B$1320,'Mix Substation Location Summary'!$B1159,'AH Data Pivot'!$G$3:$G$1320)</f>
        <v>0</v>
      </c>
      <c r="AA1159" s="447">
        <f>SUMIF('AH Data Pivot'!$B$3:$B$1320,'Mix Substation Location Summary'!$B1159,'AH Data Pivot'!$G$3:$G$1320)-Z1159</f>
        <v>0</v>
      </c>
      <c r="AE1159" s="417">
        <f>SUMIF('AH Data Pivot'!$B$3:$B$1320,'Mix Substation Location Summary'!$B1159,'AH Data Pivot'!$H$3:$H$1320)</f>
        <v>0</v>
      </c>
      <c r="AF1159" s="454">
        <f>SUMIF('AH Data Pivot'!$B$3:$B$1320,'Mix Substation Location Summary'!$B1159,'AH Data Pivot'!$H$3:$H$1320)-AE1159</f>
        <v>0</v>
      </c>
      <c r="AI1159" s="473">
        <f t="shared" si="83"/>
        <v>1</v>
      </c>
      <c r="AJ1159" s="474" t="str">
        <f t="shared" si="84"/>
        <v/>
      </c>
    </row>
    <row r="1160" spans="2:36" x14ac:dyDescent="0.25">
      <c r="B1160" s="403">
        <v>8305</v>
      </c>
      <c r="C1160" s="403" t="str">
        <f t="shared" si="86"/>
        <v/>
      </c>
      <c r="F1160" s="401">
        <f>SUMIF('AH Data Pivot'!$B$3:$B$1320,'Mix Substation Location Summary'!$B1160,'AH Data Pivot'!$C$3:$C$1320)</f>
        <v>0</v>
      </c>
      <c r="G1160" s="447">
        <f>SUMIF('AH Data Pivot'!$B$3:$B$1320,'Mix Substation Location Summary'!$B1160,'AH Data Pivot'!$C$3:$C$1320)-F1160</f>
        <v>0</v>
      </c>
      <c r="K1160" s="401">
        <f>SUMIF('AH Data Pivot'!$B$3:$B$1320,'Mix Substation Location Summary'!$B1160,'AH Data Pivot'!$D$3:$D$1320)</f>
        <v>25365.89</v>
      </c>
      <c r="L1160" s="456">
        <f>SUMIF('AH Data Pivot'!$B$3:$B$1320,'Mix Substation Location Summary'!$B1160,'AH Data Pivot'!$D$3:$D$1320)-K1160</f>
        <v>0</v>
      </c>
      <c r="P1160" s="417">
        <f>SUMIF('AH Data Pivot'!$B$3:$B$1320,'Mix Substation Location Summary'!$B1160,'AH Data Pivot'!$E$3:$E$1320)</f>
        <v>790724.69000000006</v>
      </c>
      <c r="Q1160" s="451">
        <f>SUMIF('AH Data Pivot'!$B$3:$B$1320,'Mix Substation Location Summary'!$B1160,'AH Data Pivot'!$E$3:$E$1320)-P1160</f>
        <v>0</v>
      </c>
      <c r="U1160" s="417">
        <f>SUMIF('AH Data Pivot'!$B$3:$B$1320,'Mix Substation Location Summary'!$B1160,'AH Data Pivot'!$F$3:$F$1320)</f>
        <v>0</v>
      </c>
      <c r="V1160" s="454">
        <f>SUMIF('AH Data Pivot'!$B$3:$B$1320,'Mix Substation Location Summary'!$B1160,'AH Data Pivot'!$F$3:$F$1320)-U1160</f>
        <v>0</v>
      </c>
      <c r="W1160" s="403"/>
      <c r="Z1160" s="417">
        <f>SUMIF('AH Data Pivot'!$B$3:$B$1320,'Mix Substation Location Summary'!$B1160,'AH Data Pivot'!$G$3:$G$1320)</f>
        <v>0</v>
      </c>
      <c r="AA1160" s="447">
        <f>SUMIF('AH Data Pivot'!$B$3:$B$1320,'Mix Substation Location Summary'!$B1160,'AH Data Pivot'!$G$3:$G$1320)-Z1160</f>
        <v>0</v>
      </c>
      <c r="AE1160" s="417">
        <f>SUMIF('AH Data Pivot'!$B$3:$B$1320,'Mix Substation Location Summary'!$B1160,'AH Data Pivot'!$H$3:$H$1320)</f>
        <v>31776.55</v>
      </c>
      <c r="AF1160" s="454">
        <f>SUMIF('AH Data Pivot'!$B$3:$B$1320,'Mix Substation Location Summary'!$B1160,'AH Data Pivot'!$H$3:$H$1320)-AE1160</f>
        <v>0</v>
      </c>
      <c r="AI1160" s="473">
        <f t="shared" si="83"/>
        <v>1</v>
      </c>
      <c r="AJ1160" s="474">
        <f t="shared" si="84"/>
        <v>1</v>
      </c>
    </row>
    <row r="1161" spans="2:36" x14ac:dyDescent="0.25">
      <c r="B1161" s="403">
        <v>8306</v>
      </c>
      <c r="C1161" s="403" t="str">
        <f t="shared" si="86"/>
        <v/>
      </c>
      <c r="F1161" s="401">
        <f>SUMIF('AH Data Pivot'!$B$3:$B$1320,'Mix Substation Location Summary'!$B1161,'AH Data Pivot'!$C$3:$C$1320)</f>
        <v>0</v>
      </c>
      <c r="G1161" s="447">
        <f>SUMIF('AH Data Pivot'!$B$3:$B$1320,'Mix Substation Location Summary'!$B1161,'AH Data Pivot'!$C$3:$C$1320)-F1161</f>
        <v>0</v>
      </c>
      <c r="K1161" s="401">
        <f>SUMIF('AH Data Pivot'!$B$3:$B$1320,'Mix Substation Location Summary'!$B1161,'AH Data Pivot'!$D$3:$D$1320)</f>
        <v>21039.47</v>
      </c>
      <c r="L1161" s="456">
        <f>SUMIF('AH Data Pivot'!$B$3:$B$1320,'Mix Substation Location Summary'!$B1161,'AH Data Pivot'!$D$3:$D$1320)-K1161</f>
        <v>0</v>
      </c>
      <c r="P1161" s="417">
        <f>SUMIF('AH Data Pivot'!$B$3:$B$1320,'Mix Substation Location Summary'!$B1161,'AH Data Pivot'!$E$3:$E$1320)</f>
        <v>2287437.4700000002</v>
      </c>
      <c r="Q1161" s="451">
        <f>SUMIF('AH Data Pivot'!$B$3:$B$1320,'Mix Substation Location Summary'!$B1161,'AH Data Pivot'!$E$3:$E$1320)-P1161</f>
        <v>0</v>
      </c>
      <c r="U1161" s="417">
        <f>SUMIF('AH Data Pivot'!$B$3:$B$1320,'Mix Substation Location Summary'!$B1161,'AH Data Pivot'!$F$3:$F$1320)</f>
        <v>0</v>
      </c>
      <c r="V1161" s="454">
        <f>SUMIF('AH Data Pivot'!$B$3:$B$1320,'Mix Substation Location Summary'!$B1161,'AH Data Pivot'!$F$3:$F$1320)-U1161</f>
        <v>0</v>
      </c>
      <c r="W1161" s="403"/>
      <c r="Z1161" s="417">
        <f>SUMIF('AH Data Pivot'!$B$3:$B$1320,'Mix Substation Location Summary'!$B1161,'AH Data Pivot'!$G$3:$G$1320)</f>
        <v>0</v>
      </c>
      <c r="AA1161" s="447">
        <f>SUMIF('AH Data Pivot'!$B$3:$B$1320,'Mix Substation Location Summary'!$B1161,'AH Data Pivot'!$G$3:$G$1320)-Z1161</f>
        <v>0</v>
      </c>
      <c r="AE1161" s="417">
        <f>SUMIF('AH Data Pivot'!$B$3:$B$1320,'Mix Substation Location Summary'!$B1161,'AH Data Pivot'!$H$3:$H$1320)</f>
        <v>114209.7</v>
      </c>
      <c r="AF1161" s="454">
        <f>SUMIF('AH Data Pivot'!$B$3:$B$1320,'Mix Substation Location Summary'!$B1161,'AH Data Pivot'!$H$3:$H$1320)-AE1161</f>
        <v>0</v>
      </c>
      <c r="AI1161" s="473">
        <f t="shared" ref="AI1161:AI1225" si="87">IF(F1161+K1161+P1162=0,"",1)</f>
        <v>1</v>
      </c>
      <c r="AJ1161" s="474">
        <f t="shared" ref="AJ1161:AJ1225" si="88">IF(U1161+Z1161+AE1161=0,"",1)</f>
        <v>1</v>
      </c>
    </row>
    <row r="1162" spans="2:36" x14ac:dyDescent="0.25">
      <c r="B1162" s="403">
        <v>8308</v>
      </c>
      <c r="C1162" s="403" t="str">
        <f t="shared" si="86"/>
        <v/>
      </c>
      <c r="F1162" s="401">
        <f>SUMIF('AH Data Pivot'!$B$3:$B$1320,'Mix Substation Location Summary'!$B1162,'AH Data Pivot'!$C$3:$C$1320)</f>
        <v>0</v>
      </c>
      <c r="G1162" s="447">
        <f>SUMIF('AH Data Pivot'!$B$3:$B$1320,'Mix Substation Location Summary'!$B1162,'AH Data Pivot'!$C$3:$C$1320)-F1162</f>
        <v>0</v>
      </c>
      <c r="K1162" s="401">
        <f>SUMIF('AH Data Pivot'!$B$3:$B$1320,'Mix Substation Location Summary'!$B1162,'AH Data Pivot'!$D$3:$D$1320)</f>
        <v>1022.11</v>
      </c>
      <c r="L1162" s="456">
        <f>SUMIF('AH Data Pivot'!$B$3:$B$1320,'Mix Substation Location Summary'!$B1162,'AH Data Pivot'!$D$3:$D$1320)-K1162</f>
        <v>0</v>
      </c>
      <c r="P1162" s="417">
        <f>SUMIF('AH Data Pivot'!$B$3:$B$1320,'Mix Substation Location Summary'!$B1162,'AH Data Pivot'!$E$3:$E$1320)</f>
        <v>48519.100000000006</v>
      </c>
      <c r="Q1162" s="451">
        <f>SUMIF('AH Data Pivot'!$B$3:$B$1320,'Mix Substation Location Summary'!$B1162,'AH Data Pivot'!$E$3:$E$1320)-P1162</f>
        <v>0</v>
      </c>
      <c r="U1162" s="417">
        <f>SUMIF('AH Data Pivot'!$B$3:$B$1320,'Mix Substation Location Summary'!$B1162,'AH Data Pivot'!$F$3:$F$1320)</f>
        <v>0</v>
      </c>
      <c r="V1162" s="454">
        <f>SUMIF('AH Data Pivot'!$B$3:$B$1320,'Mix Substation Location Summary'!$B1162,'AH Data Pivot'!$F$3:$F$1320)-U1162</f>
        <v>0</v>
      </c>
      <c r="W1162" s="403"/>
      <c r="Z1162" s="417">
        <f>SUMIF('AH Data Pivot'!$B$3:$B$1320,'Mix Substation Location Summary'!$B1162,'AH Data Pivot'!$G$3:$G$1320)</f>
        <v>0</v>
      </c>
      <c r="AA1162" s="447">
        <f>SUMIF('AH Data Pivot'!$B$3:$B$1320,'Mix Substation Location Summary'!$B1162,'AH Data Pivot'!$G$3:$G$1320)-Z1162</f>
        <v>0</v>
      </c>
      <c r="AE1162" s="417">
        <f>SUMIF('AH Data Pivot'!$B$3:$B$1320,'Mix Substation Location Summary'!$B1162,'AH Data Pivot'!$H$3:$H$1320)</f>
        <v>8980.19</v>
      </c>
      <c r="AF1162" s="454">
        <f>SUMIF('AH Data Pivot'!$B$3:$B$1320,'Mix Substation Location Summary'!$B1162,'AH Data Pivot'!$H$3:$H$1320)-AE1162</f>
        <v>0</v>
      </c>
      <c r="AI1162" s="473">
        <f t="shared" si="87"/>
        <v>1</v>
      </c>
      <c r="AJ1162" s="474">
        <f t="shared" si="88"/>
        <v>1</v>
      </c>
    </row>
    <row r="1163" spans="2:36" x14ac:dyDescent="0.25">
      <c r="B1163" s="403">
        <v>8310</v>
      </c>
      <c r="C1163" s="403" t="str">
        <f t="shared" si="86"/>
        <v/>
      </c>
      <c r="F1163" s="401">
        <f>SUMIF('AH Data Pivot'!$B$3:$B$1320,'Mix Substation Location Summary'!$B1163,'AH Data Pivot'!$C$3:$C$1320)</f>
        <v>0</v>
      </c>
      <c r="G1163" s="447">
        <f>SUMIF('AH Data Pivot'!$B$3:$B$1320,'Mix Substation Location Summary'!$B1163,'AH Data Pivot'!$C$3:$C$1320)-F1163</f>
        <v>0</v>
      </c>
      <c r="K1163" s="401">
        <f>SUMIF('AH Data Pivot'!$B$3:$B$1320,'Mix Substation Location Summary'!$B1163,'AH Data Pivot'!$D$3:$D$1320)</f>
        <v>5398.48</v>
      </c>
      <c r="L1163" s="456">
        <f>SUMIF('AH Data Pivot'!$B$3:$B$1320,'Mix Substation Location Summary'!$B1163,'AH Data Pivot'!$D$3:$D$1320)-K1163</f>
        <v>0</v>
      </c>
      <c r="P1163" s="417">
        <f>SUMIF('AH Data Pivot'!$B$3:$B$1320,'Mix Substation Location Summary'!$B1163,'AH Data Pivot'!$E$3:$E$1320)</f>
        <v>246547.67000000004</v>
      </c>
      <c r="Q1163" s="451">
        <f>SUMIF('AH Data Pivot'!$B$3:$B$1320,'Mix Substation Location Summary'!$B1163,'AH Data Pivot'!$E$3:$E$1320)-P1163</f>
        <v>0</v>
      </c>
      <c r="U1163" s="417">
        <f>SUMIF('AH Data Pivot'!$B$3:$B$1320,'Mix Substation Location Summary'!$B1163,'AH Data Pivot'!$F$3:$F$1320)</f>
        <v>0</v>
      </c>
      <c r="V1163" s="454">
        <f>SUMIF('AH Data Pivot'!$B$3:$B$1320,'Mix Substation Location Summary'!$B1163,'AH Data Pivot'!$F$3:$F$1320)-U1163</f>
        <v>0</v>
      </c>
      <c r="W1163" s="403"/>
      <c r="Z1163" s="417">
        <f>SUMIF('AH Data Pivot'!$B$3:$B$1320,'Mix Substation Location Summary'!$B1163,'AH Data Pivot'!$G$3:$G$1320)</f>
        <v>0</v>
      </c>
      <c r="AA1163" s="447">
        <f>SUMIF('AH Data Pivot'!$B$3:$B$1320,'Mix Substation Location Summary'!$B1163,'AH Data Pivot'!$G$3:$G$1320)-Z1163</f>
        <v>0</v>
      </c>
      <c r="AE1163" s="417">
        <f>SUMIF('AH Data Pivot'!$B$3:$B$1320,'Mix Substation Location Summary'!$B1163,'AH Data Pivot'!$H$3:$H$1320)</f>
        <v>0</v>
      </c>
      <c r="AF1163" s="454">
        <f>SUMIF('AH Data Pivot'!$B$3:$B$1320,'Mix Substation Location Summary'!$B1163,'AH Data Pivot'!$H$3:$H$1320)-AE1163</f>
        <v>0</v>
      </c>
      <c r="AI1163" s="473">
        <f t="shared" si="87"/>
        <v>1</v>
      </c>
      <c r="AJ1163" s="474" t="str">
        <f t="shared" si="88"/>
        <v/>
      </c>
    </row>
    <row r="1164" spans="2:36" x14ac:dyDescent="0.25">
      <c r="B1164" s="403">
        <v>8311</v>
      </c>
      <c r="C1164" s="403" t="str">
        <f t="shared" si="86"/>
        <v/>
      </c>
      <c r="F1164" s="401">
        <f>SUMIF('AH Data Pivot'!$B$3:$B$1320,'Mix Substation Location Summary'!$B1164,'AH Data Pivot'!$C$3:$C$1320)</f>
        <v>0</v>
      </c>
      <c r="G1164" s="447">
        <f>SUMIF('AH Data Pivot'!$B$3:$B$1320,'Mix Substation Location Summary'!$B1164,'AH Data Pivot'!$C$3:$C$1320)-F1164</f>
        <v>0</v>
      </c>
      <c r="K1164" s="401">
        <f>SUMIF('AH Data Pivot'!$B$3:$B$1320,'Mix Substation Location Summary'!$B1164,'AH Data Pivot'!$D$3:$D$1320)</f>
        <v>4899.46</v>
      </c>
      <c r="L1164" s="456">
        <f>SUMIF('AH Data Pivot'!$B$3:$B$1320,'Mix Substation Location Summary'!$B1164,'AH Data Pivot'!$D$3:$D$1320)-K1164</f>
        <v>0</v>
      </c>
      <c r="P1164" s="417">
        <f>SUMIF('AH Data Pivot'!$B$3:$B$1320,'Mix Substation Location Summary'!$B1164,'AH Data Pivot'!$E$3:$E$1320)</f>
        <v>85091.97</v>
      </c>
      <c r="Q1164" s="451">
        <f>SUMIF('AH Data Pivot'!$B$3:$B$1320,'Mix Substation Location Summary'!$B1164,'AH Data Pivot'!$E$3:$E$1320)-P1164</f>
        <v>0</v>
      </c>
      <c r="U1164" s="417">
        <f>SUMIF('AH Data Pivot'!$B$3:$B$1320,'Mix Substation Location Summary'!$B1164,'AH Data Pivot'!$F$3:$F$1320)</f>
        <v>0</v>
      </c>
      <c r="V1164" s="454">
        <f>SUMIF('AH Data Pivot'!$B$3:$B$1320,'Mix Substation Location Summary'!$B1164,'AH Data Pivot'!$F$3:$F$1320)-U1164</f>
        <v>0</v>
      </c>
      <c r="W1164" s="403"/>
      <c r="Z1164" s="417">
        <f>SUMIF('AH Data Pivot'!$B$3:$B$1320,'Mix Substation Location Summary'!$B1164,'AH Data Pivot'!$G$3:$G$1320)</f>
        <v>0</v>
      </c>
      <c r="AA1164" s="447">
        <f>SUMIF('AH Data Pivot'!$B$3:$B$1320,'Mix Substation Location Summary'!$B1164,'AH Data Pivot'!$G$3:$G$1320)-Z1164</f>
        <v>0</v>
      </c>
      <c r="AE1164" s="417">
        <f>SUMIF('AH Data Pivot'!$B$3:$B$1320,'Mix Substation Location Summary'!$B1164,'AH Data Pivot'!$H$3:$H$1320)</f>
        <v>0</v>
      </c>
      <c r="AF1164" s="454">
        <f>SUMIF('AH Data Pivot'!$B$3:$B$1320,'Mix Substation Location Summary'!$B1164,'AH Data Pivot'!$H$3:$H$1320)-AE1164</f>
        <v>0</v>
      </c>
      <c r="AI1164" s="473">
        <f t="shared" si="87"/>
        <v>1</v>
      </c>
      <c r="AJ1164" s="474" t="str">
        <f t="shared" si="88"/>
        <v/>
      </c>
    </row>
    <row r="1165" spans="2:36" x14ac:dyDescent="0.25">
      <c r="B1165" s="403">
        <v>8312</v>
      </c>
      <c r="C1165" s="403" t="str">
        <f t="shared" si="86"/>
        <v/>
      </c>
      <c r="F1165" s="401">
        <f>SUMIF('AH Data Pivot'!$B$3:$B$1320,'Mix Substation Location Summary'!$B1165,'AH Data Pivot'!$C$3:$C$1320)</f>
        <v>532.24</v>
      </c>
      <c r="G1165" s="447">
        <f>SUMIF('AH Data Pivot'!$B$3:$B$1320,'Mix Substation Location Summary'!$B1165,'AH Data Pivot'!$C$3:$C$1320)-F1165</f>
        <v>0</v>
      </c>
      <c r="K1165" s="401">
        <f>SUMIF('AH Data Pivot'!$B$3:$B$1320,'Mix Substation Location Summary'!$B1165,'AH Data Pivot'!$D$3:$D$1320)</f>
        <v>1599.85</v>
      </c>
      <c r="L1165" s="456">
        <f>SUMIF('AH Data Pivot'!$B$3:$B$1320,'Mix Substation Location Summary'!$B1165,'AH Data Pivot'!$D$3:$D$1320)-K1165</f>
        <v>0</v>
      </c>
      <c r="P1165" s="417">
        <f>SUMIF('AH Data Pivot'!$B$3:$B$1320,'Mix Substation Location Summary'!$B1165,'AH Data Pivot'!$E$3:$E$1320)</f>
        <v>12970.05</v>
      </c>
      <c r="Q1165" s="451">
        <f>SUMIF('AH Data Pivot'!$B$3:$B$1320,'Mix Substation Location Summary'!$B1165,'AH Data Pivot'!$E$3:$E$1320)-P1165</f>
        <v>0</v>
      </c>
      <c r="U1165" s="417">
        <f>SUMIF('AH Data Pivot'!$B$3:$B$1320,'Mix Substation Location Summary'!$B1165,'AH Data Pivot'!$F$3:$F$1320)</f>
        <v>0</v>
      </c>
      <c r="V1165" s="454">
        <f>SUMIF('AH Data Pivot'!$B$3:$B$1320,'Mix Substation Location Summary'!$B1165,'AH Data Pivot'!$F$3:$F$1320)-U1165</f>
        <v>0</v>
      </c>
      <c r="W1165" s="403"/>
      <c r="Z1165" s="417">
        <f>SUMIF('AH Data Pivot'!$B$3:$B$1320,'Mix Substation Location Summary'!$B1165,'AH Data Pivot'!$G$3:$G$1320)</f>
        <v>0</v>
      </c>
      <c r="AA1165" s="447">
        <f>SUMIF('AH Data Pivot'!$B$3:$B$1320,'Mix Substation Location Summary'!$B1165,'AH Data Pivot'!$G$3:$G$1320)-Z1165</f>
        <v>0</v>
      </c>
      <c r="AE1165" s="417">
        <f>SUMIF('AH Data Pivot'!$B$3:$B$1320,'Mix Substation Location Summary'!$B1165,'AH Data Pivot'!$H$3:$H$1320)</f>
        <v>0</v>
      </c>
      <c r="AF1165" s="454">
        <f>SUMIF('AH Data Pivot'!$B$3:$B$1320,'Mix Substation Location Summary'!$B1165,'AH Data Pivot'!$H$3:$H$1320)-AE1165</f>
        <v>0</v>
      </c>
      <c r="AI1165" s="473">
        <f t="shared" si="87"/>
        <v>1</v>
      </c>
      <c r="AJ1165" s="474" t="str">
        <f t="shared" si="88"/>
        <v/>
      </c>
    </row>
    <row r="1166" spans="2:36" x14ac:dyDescent="0.25">
      <c r="B1166" s="403">
        <v>8314</v>
      </c>
      <c r="C1166" s="403" t="str">
        <f t="shared" si="86"/>
        <v/>
      </c>
      <c r="F1166" s="401">
        <f>SUMIF('AH Data Pivot'!$B$3:$B$1320,'Mix Substation Location Summary'!$B1166,'AH Data Pivot'!$C$3:$C$1320)</f>
        <v>0</v>
      </c>
      <c r="G1166" s="447">
        <f>SUMIF('AH Data Pivot'!$B$3:$B$1320,'Mix Substation Location Summary'!$B1166,'AH Data Pivot'!$C$3:$C$1320)-F1166</f>
        <v>0</v>
      </c>
      <c r="K1166" s="401">
        <f>SUMIF('AH Data Pivot'!$B$3:$B$1320,'Mix Substation Location Summary'!$B1166,'AH Data Pivot'!$D$3:$D$1320)</f>
        <v>112387.92</v>
      </c>
      <c r="L1166" s="456">
        <f>SUMIF('AH Data Pivot'!$B$3:$B$1320,'Mix Substation Location Summary'!$B1166,'AH Data Pivot'!$D$3:$D$1320)-K1166</f>
        <v>0</v>
      </c>
      <c r="P1166" s="417">
        <f>SUMIF('AH Data Pivot'!$B$3:$B$1320,'Mix Substation Location Summary'!$B1166,'AH Data Pivot'!$E$3:$E$1320)</f>
        <v>2235783.5400000014</v>
      </c>
      <c r="Q1166" s="451">
        <f>SUMIF('AH Data Pivot'!$B$3:$B$1320,'Mix Substation Location Summary'!$B1166,'AH Data Pivot'!$E$3:$E$1320)-P1166</f>
        <v>0</v>
      </c>
      <c r="U1166" s="417">
        <f>SUMIF('AH Data Pivot'!$B$3:$B$1320,'Mix Substation Location Summary'!$B1166,'AH Data Pivot'!$F$3:$F$1320)</f>
        <v>0</v>
      </c>
      <c r="V1166" s="454">
        <f>SUMIF('AH Data Pivot'!$B$3:$B$1320,'Mix Substation Location Summary'!$B1166,'AH Data Pivot'!$F$3:$F$1320)-U1166</f>
        <v>0</v>
      </c>
      <c r="W1166" s="403"/>
      <c r="Z1166" s="417">
        <f>SUMIF('AH Data Pivot'!$B$3:$B$1320,'Mix Substation Location Summary'!$B1166,'AH Data Pivot'!$G$3:$G$1320)</f>
        <v>0</v>
      </c>
      <c r="AA1166" s="447">
        <f>SUMIF('AH Data Pivot'!$B$3:$B$1320,'Mix Substation Location Summary'!$B1166,'AH Data Pivot'!$G$3:$G$1320)-Z1166</f>
        <v>0</v>
      </c>
      <c r="AE1166" s="417">
        <f>SUMIF('AH Data Pivot'!$B$3:$B$1320,'Mix Substation Location Summary'!$B1166,'AH Data Pivot'!$H$3:$H$1320)</f>
        <v>0</v>
      </c>
      <c r="AF1166" s="454">
        <f>SUMIF('AH Data Pivot'!$B$3:$B$1320,'Mix Substation Location Summary'!$B1166,'AH Data Pivot'!$H$3:$H$1320)-AE1166</f>
        <v>0</v>
      </c>
      <c r="AI1166" s="473">
        <f t="shared" si="87"/>
        <v>1</v>
      </c>
      <c r="AJ1166" s="474" t="str">
        <f t="shared" si="88"/>
        <v/>
      </c>
    </row>
    <row r="1167" spans="2:36" x14ac:dyDescent="0.25">
      <c r="B1167" s="403">
        <v>8320</v>
      </c>
      <c r="C1167" s="403" t="str">
        <f t="shared" si="86"/>
        <v/>
      </c>
      <c r="F1167" s="401">
        <f>SUMIF('AH Data Pivot'!$B$3:$B$1320,'Mix Substation Location Summary'!$B1167,'AH Data Pivot'!$C$3:$C$1320)</f>
        <v>0</v>
      </c>
      <c r="G1167" s="447">
        <f>SUMIF('AH Data Pivot'!$B$3:$B$1320,'Mix Substation Location Summary'!$B1167,'AH Data Pivot'!$C$3:$C$1320)-F1167</f>
        <v>0</v>
      </c>
      <c r="K1167" s="401">
        <f>SUMIF('AH Data Pivot'!$B$3:$B$1320,'Mix Substation Location Summary'!$B1167,'AH Data Pivot'!$D$3:$D$1320)</f>
        <v>0</v>
      </c>
      <c r="L1167" s="456">
        <f>SUMIF('AH Data Pivot'!$B$3:$B$1320,'Mix Substation Location Summary'!$B1167,'AH Data Pivot'!$D$3:$D$1320)-K1167</f>
        <v>0</v>
      </c>
      <c r="P1167" s="417">
        <f>SUMIF('AH Data Pivot'!$B$3:$B$1320,'Mix Substation Location Summary'!$B1167,'AH Data Pivot'!$E$3:$E$1320)</f>
        <v>28141.88</v>
      </c>
      <c r="Q1167" s="451">
        <f>SUMIF('AH Data Pivot'!$B$3:$B$1320,'Mix Substation Location Summary'!$B1167,'AH Data Pivot'!$E$3:$E$1320)-P1167</f>
        <v>0</v>
      </c>
      <c r="U1167" s="417">
        <f>SUMIF('AH Data Pivot'!$B$3:$B$1320,'Mix Substation Location Summary'!$B1167,'AH Data Pivot'!$F$3:$F$1320)</f>
        <v>0</v>
      </c>
      <c r="V1167" s="454">
        <f>SUMIF('AH Data Pivot'!$B$3:$B$1320,'Mix Substation Location Summary'!$B1167,'AH Data Pivot'!$F$3:$F$1320)-U1167</f>
        <v>0</v>
      </c>
      <c r="W1167" s="403"/>
      <c r="Z1167" s="417">
        <f>SUMIF('AH Data Pivot'!$B$3:$B$1320,'Mix Substation Location Summary'!$B1167,'AH Data Pivot'!$G$3:$G$1320)</f>
        <v>0</v>
      </c>
      <c r="AA1167" s="447">
        <f>SUMIF('AH Data Pivot'!$B$3:$B$1320,'Mix Substation Location Summary'!$B1167,'AH Data Pivot'!$G$3:$G$1320)-Z1167</f>
        <v>0</v>
      </c>
      <c r="AE1167" s="417">
        <f>SUMIF('AH Data Pivot'!$B$3:$B$1320,'Mix Substation Location Summary'!$B1167,'AH Data Pivot'!$H$3:$H$1320)</f>
        <v>0</v>
      </c>
      <c r="AF1167" s="454">
        <f>SUMIF('AH Data Pivot'!$B$3:$B$1320,'Mix Substation Location Summary'!$B1167,'AH Data Pivot'!$H$3:$H$1320)-AE1167</f>
        <v>0</v>
      </c>
      <c r="AI1167" s="473">
        <f t="shared" si="87"/>
        <v>1</v>
      </c>
      <c r="AJ1167" s="474" t="str">
        <f t="shared" si="88"/>
        <v/>
      </c>
    </row>
    <row r="1168" spans="2:36" x14ac:dyDescent="0.25">
      <c r="B1168" s="403">
        <v>8321</v>
      </c>
      <c r="C1168" s="403" t="str">
        <f t="shared" si="86"/>
        <v/>
      </c>
      <c r="F1168" s="401">
        <f>SUMIF('AH Data Pivot'!$B$3:$B$1320,'Mix Substation Location Summary'!$B1168,'AH Data Pivot'!$C$3:$C$1320)</f>
        <v>0</v>
      </c>
      <c r="G1168" s="447">
        <f>SUMIF('AH Data Pivot'!$B$3:$B$1320,'Mix Substation Location Summary'!$B1168,'AH Data Pivot'!$C$3:$C$1320)-F1168</f>
        <v>0</v>
      </c>
      <c r="K1168" s="401">
        <f>SUMIF('AH Data Pivot'!$B$3:$B$1320,'Mix Substation Location Summary'!$B1168,'AH Data Pivot'!$D$3:$D$1320)</f>
        <v>0</v>
      </c>
      <c r="L1168" s="456">
        <f>SUMIF('AH Data Pivot'!$B$3:$B$1320,'Mix Substation Location Summary'!$B1168,'AH Data Pivot'!$D$3:$D$1320)-K1168</f>
        <v>0</v>
      </c>
      <c r="P1168" s="417">
        <f>SUMIF('AH Data Pivot'!$B$3:$B$1320,'Mix Substation Location Summary'!$B1168,'AH Data Pivot'!$E$3:$E$1320)</f>
        <v>11754.55</v>
      </c>
      <c r="Q1168" s="451">
        <f>SUMIF('AH Data Pivot'!$B$3:$B$1320,'Mix Substation Location Summary'!$B1168,'AH Data Pivot'!$E$3:$E$1320)-P1168</f>
        <v>0</v>
      </c>
      <c r="U1168" s="417">
        <f>SUMIF('AH Data Pivot'!$B$3:$B$1320,'Mix Substation Location Summary'!$B1168,'AH Data Pivot'!$F$3:$F$1320)</f>
        <v>0</v>
      </c>
      <c r="V1168" s="454">
        <f>SUMIF('AH Data Pivot'!$B$3:$B$1320,'Mix Substation Location Summary'!$B1168,'AH Data Pivot'!$F$3:$F$1320)-U1168</f>
        <v>0</v>
      </c>
      <c r="W1168" s="403"/>
      <c r="Z1168" s="417">
        <f>SUMIF('AH Data Pivot'!$B$3:$B$1320,'Mix Substation Location Summary'!$B1168,'AH Data Pivot'!$G$3:$G$1320)</f>
        <v>0</v>
      </c>
      <c r="AA1168" s="447">
        <f>SUMIF('AH Data Pivot'!$B$3:$B$1320,'Mix Substation Location Summary'!$B1168,'AH Data Pivot'!$G$3:$G$1320)-Z1168</f>
        <v>0</v>
      </c>
      <c r="AE1168" s="417">
        <f>SUMIF('AH Data Pivot'!$B$3:$B$1320,'Mix Substation Location Summary'!$B1168,'AH Data Pivot'!$H$3:$H$1320)</f>
        <v>0</v>
      </c>
      <c r="AF1168" s="454">
        <f>SUMIF('AH Data Pivot'!$B$3:$B$1320,'Mix Substation Location Summary'!$B1168,'AH Data Pivot'!$H$3:$H$1320)-AE1168</f>
        <v>0</v>
      </c>
      <c r="AI1168" s="473">
        <f t="shared" si="87"/>
        <v>1</v>
      </c>
      <c r="AJ1168" s="474" t="str">
        <f t="shared" si="88"/>
        <v/>
      </c>
    </row>
    <row r="1169" spans="2:36" x14ac:dyDescent="0.25">
      <c r="B1169" s="403">
        <v>8322</v>
      </c>
      <c r="C1169" s="403" t="str">
        <f t="shared" si="86"/>
        <v/>
      </c>
      <c r="F1169" s="401">
        <f>SUMIF('AH Data Pivot'!$B$3:$B$1320,'Mix Substation Location Summary'!$B1169,'AH Data Pivot'!$C$3:$C$1320)</f>
        <v>0</v>
      </c>
      <c r="G1169" s="447">
        <f>SUMIF('AH Data Pivot'!$B$3:$B$1320,'Mix Substation Location Summary'!$B1169,'AH Data Pivot'!$C$3:$C$1320)-F1169</f>
        <v>0</v>
      </c>
      <c r="K1169" s="401">
        <f>SUMIF('AH Data Pivot'!$B$3:$B$1320,'Mix Substation Location Summary'!$B1169,'AH Data Pivot'!$D$3:$D$1320)</f>
        <v>0</v>
      </c>
      <c r="L1169" s="456">
        <f>SUMIF('AH Data Pivot'!$B$3:$B$1320,'Mix Substation Location Summary'!$B1169,'AH Data Pivot'!$D$3:$D$1320)-K1169</f>
        <v>0</v>
      </c>
      <c r="P1169" s="417">
        <f>SUMIF('AH Data Pivot'!$B$3:$B$1320,'Mix Substation Location Summary'!$B1169,'AH Data Pivot'!$E$3:$E$1320)</f>
        <v>9731.17</v>
      </c>
      <c r="Q1169" s="451">
        <f>SUMIF('AH Data Pivot'!$B$3:$B$1320,'Mix Substation Location Summary'!$B1169,'AH Data Pivot'!$E$3:$E$1320)-P1169</f>
        <v>0</v>
      </c>
      <c r="U1169" s="417">
        <f>SUMIF('AH Data Pivot'!$B$3:$B$1320,'Mix Substation Location Summary'!$B1169,'AH Data Pivot'!$F$3:$F$1320)</f>
        <v>0</v>
      </c>
      <c r="V1169" s="454">
        <f>SUMIF('AH Data Pivot'!$B$3:$B$1320,'Mix Substation Location Summary'!$B1169,'AH Data Pivot'!$F$3:$F$1320)-U1169</f>
        <v>0</v>
      </c>
      <c r="W1169" s="403"/>
      <c r="Z1169" s="417">
        <f>SUMIF('AH Data Pivot'!$B$3:$B$1320,'Mix Substation Location Summary'!$B1169,'AH Data Pivot'!$G$3:$G$1320)</f>
        <v>0</v>
      </c>
      <c r="AA1169" s="447">
        <f>SUMIF('AH Data Pivot'!$B$3:$B$1320,'Mix Substation Location Summary'!$B1169,'AH Data Pivot'!$G$3:$G$1320)-Z1169</f>
        <v>0</v>
      </c>
      <c r="AE1169" s="417">
        <f>SUMIF('AH Data Pivot'!$B$3:$B$1320,'Mix Substation Location Summary'!$B1169,'AH Data Pivot'!$H$3:$H$1320)</f>
        <v>0</v>
      </c>
      <c r="AF1169" s="454">
        <f>SUMIF('AH Data Pivot'!$B$3:$B$1320,'Mix Substation Location Summary'!$B1169,'AH Data Pivot'!$H$3:$H$1320)-AE1169</f>
        <v>0</v>
      </c>
      <c r="AI1169" s="473">
        <f t="shared" si="87"/>
        <v>1</v>
      </c>
      <c r="AJ1169" s="474" t="str">
        <f t="shared" si="88"/>
        <v/>
      </c>
    </row>
    <row r="1170" spans="2:36" x14ac:dyDescent="0.25">
      <c r="B1170" s="403">
        <v>8323</v>
      </c>
      <c r="C1170" s="403" t="str">
        <f t="shared" si="86"/>
        <v/>
      </c>
      <c r="F1170" s="401">
        <f>SUMIF('AH Data Pivot'!$B$3:$B$1320,'Mix Substation Location Summary'!$B1170,'AH Data Pivot'!$C$3:$C$1320)</f>
        <v>0</v>
      </c>
      <c r="G1170" s="447">
        <f>SUMIF('AH Data Pivot'!$B$3:$B$1320,'Mix Substation Location Summary'!$B1170,'AH Data Pivot'!$C$3:$C$1320)-F1170</f>
        <v>0</v>
      </c>
      <c r="K1170" s="401">
        <f>SUMIF('AH Data Pivot'!$B$3:$B$1320,'Mix Substation Location Summary'!$B1170,'AH Data Pivot'!$D$3:$D$1320)</f>
        <v>0</v>
      </c>
      <c r="L1170" s="456">
        <f>SUMIF('AH Data Pivot'!$B$3:$B$1320,'Mix Substation Location Summary'!$B1170,'AH Data Pivot'!$D$3:$D$1320)-K1170</f>
        <v>0</v>
      </c>
      <c r="P1170" s="417">
        <f>SUMIF('AH Data Pivot'!$B$3:$B$1320,'Mix Substation Location Summary'!$B1170,'AH Data Pivot'!$E$3:$E$1320)</f>
        <v>8814.14</v>
      </c>
      <c r="Q1170" s="451">
        <f>SUMIF('AH Data Pivot'!$B$3:$B$1320,'Mix Substation Location Summary'!$B1170,'AH Data Pivot'!$E$3:$E$1320)-P1170</f>
        <v>0</v>
      </c>
      <c r="U1170" s="417">
        <f>SUMIF('AH Data Pivot'!$B$3:$B$1320,'Mix Substation Location Summary'!$B1170,'AH Data Pivot'!$F$3:$F$1320)</f>
        <v>0</v>
      </c>
      <c r="V1170" s="454">
        <f>SUMIF('AH Data Pivot'!$B$3:$B$1320,'Mix Substation Location Summary'!$B1170,'AH Data Pivot'!$F$3:$F$1320)-U1170</f>
        <v>0</v>
      </c>
      <c r="W1170" s="403"/>
      <c r="Z1170" s="417">
        <f>SUMIF('AH Data Pivot'!$B$3:$B$1320,'Mix Substation Location Summary'!$B1170,'AH Data Pivot'!$G$3:$G$1320)</f>
        <v>0</v>
      </c>
      <c r="AA1170" s="447">
        <f>SUMIF('AH Data Pivot'!$B$3:$B$1320,'Mix Substation Location Summary'!$B1170,'AH Data Pivot'!$G$3:$G$1320)-Z1170</f>
        <v>0</v>
      </c>
      <c r="AE1170" s="417">
        <f>SUMIF('AH Data Pivot'!$B$3:$B$1320,'Mix Substation Location Summary'!$B1170,'AH Data Pivot'!$H$3:$H$1320)</f>
        <v>0</v>
      </c>
      <c r="AF1170" s="454">
        <f>SUMIF('AH Data Pivot'!$B$3:$B$1320,'Mix Substation Location Summary'!$B1170,'AH Data Pivot'!$H$3:$H$1320)-AE1170</f>
        <v>0</v>
      </c>
      <c r="AI1170" s="473">
        <f t="shared" si="87"/>
        <v>1</v>
      </c>
      <c r="AJ1170" s="474" t="str">
        <f t="shared" si="88"/>
        <v/>
      </c>
    </row>
    <row r="1171" spans="2:36" x14ac:dyDescent="0.25">
      <c r="B1171" s="403">
        <v>8324</v>
      </c>
      <c r="C1171" s="403" t="str">
        <f t="shared" si="86"/>
        <v/>
      </c>
      <c r="F1171" s="401">
        <f>SUMIF('AH Data Pivot'!$B$3:$B$1320,'Mix Substation Location Summary'!$B1171,'AH Data Pivot'!$C$3:$C$1320)</f>
        <v>0</v>
      </c>
      <c r="G1171" s="447">
        <f>SUMIF('AH Data Pivot'!$B$3:$B$1320,'Mix Substation Location Summary'!$B1171,'AH Data Pivot'!$C$3:$C$1320)-F1171</f>
        <v>0</v>
      </c>
      <c r="K1171" s="401">
        <f>SUMIF('AH Data Pivot'!$B$3:$B$1320,'Mix Substation Location Summary'!$B1171,'AH Data Pivot'!$D$3:$D$1320)</f>
        <v>0</v>
      </c>
      <c r="L1171" s="456">
        <f>SUMIF('AH Data Pivot'!$B$3:$B$1320,'Mix Substation Location Summary'!$B1171,'AH Data Pivot'!$D$3:$D$1320)-K1171</f>
        <v>0</v>
      </c>
      <c r="P1171" s="417">
        <f>SUMIF('AH Data Pivot'!$B$3:$B$1320,'Mix Substation Location Summary'!$B1171,'AH Data Pivot'!$E$3:$E$1320)</f>
        <v>39130.43</v>
      </c>
      <c r="Q1171" s="451">
        <f>SUMIF('AH Data Pivot'!$B$3:$B$1320,'Mix Substation Location Summary'!$B1171,'AH Data Pivot'!$E$3:$E$1320)-P1171</f>
        <v>0</v>
      </c>
      <c r="U1171" s="417">
        <f>SUMIF('AH Data Pivot'!$B$3:$B$1320,'Mix Substation Location Summary'!$B1171,'AH Data Pivot'!$F$3:$F$1320)</f>
        <v>0</v>
      </c>
      <c r="V1171" s="454">
        <f>SUMIF('AH Data Pivot'!$B$3:$B$1320,'Mix Substation Location Summary'!$B1171,'AH Data Pivot'!$F$3:$F$1320)-U1171</f>
        <v>0</v>
      </c>
      <c r="W1171" s="403"/>
      <c r="Z1171" s="417">
        <f>SUMIF('AH Data Pivot'!$B$3:$B$1320,'Mix Substation Location Summary'!$B1171,'AH Data Pivot'!$G$3:$G$1320)</f>
        <v>0</v>
      </c>
      <c r="AA1171" s="447">
        <f>SUMIF('AH Data Pivot'!$B$3:$B$1320,'Mix Substation Location Summary'!$B1171,'AH Data Pivot'!$G$3:$G$1320)-Z1171</f>
        <v>0</v>
      </c>
      <c r="AE1171" s="417">
        <f>SUMIF('AH Data Pivot'!$B$3:$B$1320,'Mix Substation Location Summary'!$B1171,'AH Data Pivot'!$H$3:$H$1320)</f>
        <v>0</v>
      </c>
      <c r="AF1171" s="454">
        <f>SUMIF('AH Data Pivot'!$B$3:$B$1320,'Mix Substation Location Summary'!$B1171,'AH Data Pivot'!$H$3:$H$1320)-AE1171</f>
        <v>0</v>
      </c>
      <c r="AI1171" s="473">
        <f t="shared" si="87"/>
        <v>1</v>
      </c>
      <c r="AJ1171" s="474" t="str">
        <f t="shared" si="88"/>
        <v/>
      </c>
    </row>
    <row r="1172" spans="2:36" x14ac:dyDescent="0.25">
      <c r="B1172" s="403">
        <v>8325</v>
      </c>
      <c r="C1172" s="403" t="str">
        <f t="shared" si="86"/>
        <v/>
      </c>
      <c r="F1172" s="401">
        <f>SUMIF('AH Data Pivot'!$B$3:$B$1320,'Mix Substation Location Summary'!$B1172,'AH Data Pivot'!$C$3:$C$1320)</f>
        <v>0</v>
      </c>
      <c r="G1172" s="447">
        <f>SUMIF('AH Data Pivot'!$B$3:$B$1320,'Mix Substation Location Summary'!$B1172,'AH Data Pivot'!$C$3:$C$1320)-F1172</f>
        <v>0</v>
      </c>
      <c r="K1172" s="401">
        <f>SUMIF('AH Data Pivot'!$B$3:$B$1320,'Mix Substation Location Summary'!$B1172,'AH Data Pivot'!$D$3:$D$1320)</f>
        <v>0</v>
      </c>
      <c r="L1172" s="456">
        <f>SUMIF('AH Data Pivot'!$B$3:$B$1320,'Mix Substation Location Summary'!$B1172,'AH Data Pivot'!$D$3:$D$1320)-K1172</f>
        <v>0</v>
      </c>
      <c r="P1172" s="417">
        <f>SUMIF('AH Data Pivot'!$B$3:$B$1320,'Mix Substation Location Summary'!$B1172,'AH Data Pivot'!$E$3:$E$1320)</f>
        <v>119703.79000000001</v>
      </c>
      <c r="Q1172" s="451">
        <f>SUMIF('AH Data Pivot'!$B$3:$B$1320,'Mix Substation Location Summary'!$B1172,'AH Data Pivot'!$E$3:$E$1320)-P1172</f>
        <v>0</v>
      </c>
      <c r="U1172" s="417">
        <f>SUMIF('AH Data Pivot'!$B$3:$B$1320,'Mix Substation Location Summary'!$B1172,'AH Data Pivot'!$F$3:$F$1320)</f>
        <v>0</v>
      </c>
      <c r="V1172" s="454">
        <f>SUMIF('AH Data Pivot'!$B$3:$B$1320,'Mix Substation Location Summary'!$B1172,'AH Data Pivot'!$F$3:$F$1320)-U1172</f>
        <v>0</v>
      </c>
      <c r="W1172" s="403"/>
      <c r="Z1172" s="417">
        <f>SUMIF('AH Data Pivot'!$B$3:$B$1320,'Mix Substation Location Summary'!$B1172,'AH Data Pivot'!$G$3:$G$1320)</f>
        <v>0</v>
      </c>
      <c r="AA1172" s="447">
        <f>SUMIF('AH Data Pivot'!$B$3:$B$1320,'Mix Substation Location Summary'!$B1172,'AH Data Pivot'!$G$3:$G$1320)-Z1172</f>
        <v>0</v>
      </c>
      <c r="AE1172" s="417">
        <f>SUMIF('AH Data Pivot'!$B$3:$B$1320,'Mix Substation Location Summary'!$B1172,'AH Data Pivot'!$H$3:$H$1320)</f>
        <v>0</v>
      </c>
      <c r="AF1172" s="454">
        <f>SUMIF('AH Data Pivot'!$B$3:$B$1320,'Mix Substation Location Summary'!$B1172,'AH Data Pivot'!$H$3:$H$1320)-AE1172</f>
        <v>0</v>
      </c>
      <c r="AI1172" s="473">
        <f t="shared" si="87"/>
        <v>1</v>
      </c>
      <c r="AJ1172" s="474" t="str">
        <f t="shared" si="88"/>
        <v/>
      </c>
    </row>
    <row r="1173" spans="2:36" x14ac:dyDescent="0.25">
      <c r="B1173" s="403">
        <v>8326</v>
      </c>
      <c r="C1173" s="403" t="str">
        <f t="shared" si="86"/>
        <v/>
      </c>
      <c r="F1173" s="401">
        <f>SUMIF('AH Data Pivot'!$B$3:$B$1320,'Mix Substation Location Summary'!$B1173,'AH Data Pivot'!$C$3:$C$1320)</f>
        <v>0</v>
      </c>
      <c r="G1173" s="447">
        <f>SUMIF('AH Data Pivot'!$B$3:$B$1320,'Mix Substation Location Summary'!$B1173,'AH Data Pivot'!$C$3:$C$1320)-F1173</f>
        <v>0</v>
      </c>
      <c r="K1173" s="401">
        <f>SUMIF('AH Data Pivot'!$B$3:$B$1320,'Mix Substation Location Summary'!$B1173,'AH Data Pivot'!$D$3:$D$1320)</f>
        <v>0</v>
      </c>
      <c r="L1173" s="456">
        <f>SUMIF('AH Data Pivot'!$B$3:$B$1320,'Mix Substation Location Summary'!$B1173,'AH Data Pivot'!$D$3:$D$1320)-K1173</f>
        <v>0</v>
      </c>
      <c r="P1173" s="417">
        <f>SUMIF('AH Data Pivot'!$B$3:$B$1320,'Mix Substation Location Summary'!$B1173,'AH Data Pivot'!$E$3:$E$1320)</f>
        <v>83149.77</v>
      </c>
      <c r="Q1173" s="451">
        <f>SUMIF('AH Data Pivot'!$B$3:$B$1320,'Mix Substation Location Summary'!$B1173,'AH Data Pivot'!$E$3:$E$1320)-P1173</f>
        <v>0</v>
      </c>
      <c r="U1173" s="417">
        <f>SUMIF('AH Data Pivot'!$B$3:$B$1320,'Mix Substation Location Summary'!$B1173,'AH Data Pivot'!$F$3:$F$1320)</f>
        <v>0</v>
      </c>
      <c r="V1173" s="454">
        <f>SUMIF('AH Data Pivot'!$B$3:$B$1320,'Mix Substation Location Summary'!$B1173,'AH Data Pivot'!$F$3:$F$1320)-U1173</f>
        <v>0</v>
      </c>
      <c r="W1173" s="403"/>
      <c r="Z1173" s="417">
        <f>SUMIF('AH Data Pivot'!$B$3:$B$1320,'Mix Substation Location Summary'!$B1173,'AH Data Pivot'!$G$3:$G$1320)</f>
        <v>0</v>
      </c>
      <c r="AA1173" s="447">
        <f>SUMIF('AH Data Pivot'!$B$3:$B$1320,'Mix Substation Location Summary'!$B1173,'AH Data Pivot'!$G$3:$G$1320)-Z1173</f>
        <v>0</v>
      </c>
      <c r="AE1173" s="417">
        <f>SUMIF('AH Data Pivot'!$B$3:$B$1320,'Mix Substation Location Summary'!$B1173,'AH Data Pivot'!$H$3:$H$1320)</f>
        <v>0</v>
      </c>
      <c r="AF1173" s="454">
        <f>SUMIF('AH Data Pivot'!$B$3:$B$1320,'Mix Substation Location Summary'!$B1173,'AH Data Pivot'!$H$3:$H$1320)-AE1173</f>
        <v>0</v>
      </c>
      <c r="AI1173" s="473">
        <f t="shared" si="87"/>
        <v>1</v>
      </c>
      <c r="AJ1173" s="474" t="str">
        <f t="shared" si="88"/>
        <v/>
      </c>
    </row>
    <row r="1174" spans="2:36" x14ac:dyDescent="0.25">
      <c r="B1174" s="403">
        <v>8327</v>
      </c>
      <c r="C1174" s="403" t="str">
        <f t="shared" si="86"/>
        <v/>
      </c>
      <c r="F1174" s="401">
        <f>SUMIF('AH Data Pivot'!$B$3:$B$1320,'Mix Substation Location Summary'!$B1174,'AH Data Pivot'!$C$3:$C$1320)</f>
        <v>0</v>
      </c>
      <c r="G1174" s="447">
        <f>SUMIF('AH Data Pivot'!$B$3:$B$1320,'Mix Substation Location Summary'!$B1174,'AH Data Pivot'!$C$3:$C$1320)-F1174</f>
        <v>0</v>
      </c>
      <c r="K1174" s="401">
        <f>SUMIF('AH Data Pivot'!$B$3:$B$1320,'Mix Substation Location Summary'!$B1174,'AH Data Pivot'!$D$3:$D$1320)</f>
        <v>0</v>
      </c>
      <c r="L1174" s="456">
        <f>SUMIF('AH Data Pivot'!$B$3:$B$1320,'Mix Substation Location Summary'!$B1174,'AH Data Pivot'!$D$3:$D$1320)-K1174</f>
        <v>0</v>
      </c>
      <c r="P1174" s="417">
        <f>SUMIF('AH Data Pivot'!$B$3:$B$1320,'Mix Substation Location Summary'!$B1174,'AH Data Pivot'!$E$3:$E$1320)</f>
        <v>74084.899999999994</v>
      </c>
      <c r="Q1174" s="451">
        <f>SUMIF('AH Data Pivot'!$B$3:$B$1320,'Mix Substation Location Summary'!$B1174,'AH Data Pivot'!$E$3:$E$1320)-P1174</f>
        <v>0</v>
      </c>
      <c r="U1174" s="417">
        <f>SUMIF('AH Data Pivot'!$B$3:$B$1320,'Mix Substation Location Summary'!$B1174,'AH Data Pivot'!$F$3:$F$1320)</f>
        <v>0</v>
      </c>
      <c r="V1174" s="454">
        <f>SUMIF('AH Data Pivot'!$B$3:$B$1320,'Mix Substation Location Summary'!$B1174,'AH Data Pivot'!$F$3:$F$1320)-U1174</f>
        <v>0</v>
      </c>
      <c r="W1174" s="403"/>
      <c r="Z1174" s="417">
        <f>SUMIF('AH Data Pivot'!$B$3:$B$1320,'Mix Substation Location Summary'!$B1174,'AH Data Pivot'!$G$3:$G$1320)</f>
        <v>0</v>
      </c>
      <c r="AA1174" s="447">
        <f>SUMIF('AH Data Pivot'!$B$3:$B$1320,'Mix Substation Location Summary'!$B1174,'AH Data Pivot'!$G$3:$G$1320)-Z1174</f>
        <v>0</v>
      </c>
      <c r="AE1174" s="417">
        <f>SUMIF('AH Data Pivot'!$B$3:$B$1320,'Mix Substation Location Summary'!$B1174,'AH Data Pivot'!$H$3:$H$1320)</f>
        <v>0</v>
      </c>
      <c r="AF1174" s="454">
        <f>SUMIF('AH Data Pivot'!$B$3:$B$1320,'Mix Substation Location Summary'!$B1174,'AH Data Pivot'!$H$3:$H$1320)-AE1174</f>
        <v>0</v>
      </c>
      <c r="AI1174" s="473">
        <f t="shared" si="87"/>
        <v>1</v>
      </c>
      <c r="AJ1174" s="474" t="str">
        <f t="shared" si="88"/>
        <v/>
      </c>
    </row>
    <row r="1175" spans="2:36" x14ac:dyDescent="0.25">
      <c r="B1175" s="403">
        <v>8339</v>
      </c>
      <c r="C1175" s="403" t="str">
        <f t="shared" si="86"/>
        <v/>
      </c>
      <c r="F1175" s="401">
        <f>SUMIF('AH Data Pivot'!$B$3:$B$1320,'Mix Substation Location Summary'!$B1175,'AH Data Pivot'!$C$3:$C$1320)</f>
        <v>0</v>
      </c>
      <c r="G1175" s="447">
        <f>SUMIF('AH Data Pivot'!$B$3:$B$1320,'Mix Substation Location Summary'!$B1175,'AH Data Pivot'!$C$3:$C$1320)-F1175</f>
        <v>0</v>
      </c>
      <c r="K1175" s="401">
        <f>SUMIF('AH Data Pivot'!$B$3:$B$1320,'Mix Substation Location Summary'!$B1175,'AH Data Pivot'!$D$3:$D$1320)</f>
        <v>10350.49</v>
      </c>
      <c r="L1175" s="456">
        <f>SUMIF('AH Data Pivot'!$B$3:$B$1320,'Mix Substation Location Summary'!$B1175,'AH Data Pivot'!$D$3:$D$1320)-K1175</f>
        <v>0</v>
      </c>
      <c r="P1175" s="417">
        <f>SUMIF('AH Data Pivot'!$B$3:$B$1320,'Mix Substation Location Summary'!$B1175,'AH Data Pivot'!$E$3:$E$1320)</f>
        <v>8151.58</v>
      </c>
      <c r="Q1175" s="451">
        <f>SUMIF('AH Data Pivot'!$B$3:$B$1320,'Mix Substation Location Summary'!$B1175,'AH Data Pivot'!$E$3:$E$1320)-P1175</f>
        <v>0</v>
      </c>
      <c r="U1175" s="417">
        <f>SUMIF('AH Data Pivot'!$B$3:$B$1320,'Mix Substation Location Summary'!$B1175,'AH Data Pivot'!$F$3:$F$1320)</f>
        <v>0</v>
      </c>
      <c r="V1175" s="454">
        <f>SUMIF('AH Data Pivot'!$B$3:$B$1320,'Mix Substation Location Summary'!$B1175,'AH Data Pivot'!$F$3:$F$1320)-U1175</f>
        <v>0</v>
      </c>
      <c r="W1175" s="403"/>
      <c r="Z1175" s="417">
        <f>SUMIF('AH Data Pivot'!$B$3:$B$1320,'Mix Substation Location Summary'!$B1175,'AH Data Pivot'!$G$3:$G$1320)</f>
        <v>0</v>
      </c>
      <c r="AA1175" s="447">
        <f>SUMIF('AH Data Pivot'!$B$3:$B$1320,'Mix Substation Location Summary'!$B1175,'AH Data Pivot'!$G$3:$G$1320)-Z1175</f>
        <v>0</v>
      </c>
      <c r="AE1175" s="417">
        <f>SUMIF('AH Data Pivot'!$B$3:$B$1320,'Mix Substation Location Summary'!$B1175,'AH Data Pivot'!$H$3:$H$1320)</f>
        <v>0</v>
      </c>
      <c r="AF1175" s="454">
        <f>SUMIF('AH Data Pivot'!$B$3:$B$1320,'Mix Substation Location Summary'!$B1175,'AH Data Pivot'!$H$3:$H$1320)-AE1175</f>
        <v>0</v>
      </c>
      <c r="AI1175" s="473">
        <f t="shared" si="87"/>
        <v>1</v>
      </c>
      <c r="AJ1175" s="474" t="str">
        <f t="shared" si="88"/>
        <v/>
      </c>
    </row>
    <row r="1176" spans="2:36" x14ac:dyDescent="0.25">
      <c r="B1176" s="403">
        <v>8340</v>
      </c>
      <c r="C1176" s="403" t="str">
        <f t="shared" si="86"/>
        <v/>
      </c>
      <c r="F1176" s="401">
        <f>SUMIF('AH Data Pivot'!$B$3:$B$1320,'Mix Substation Location Summary'!$B1176,'AH Data Pivot'!$C$3:$C$1320)</f>
        <v>0</v>
      </c>
      <c r="G1176" s="447">
        <f>SUMIF('AH Data Pivot'!$B$3:$B$1320,'Mix Substation Location Summary'!$B1176,'AH Data Pivot'!$C$3:$C$1320)-F1176</f>
        <v>0</v>
      </c>
      <c r="K1176" s="401">
        <f>SUMIF('AH Data Pivot'!$B$3:$B$1320,'Mix Substation Location Summary'!$B1176,'AH Data Pivot'!$D$3:$D$1320)</f>
        <v>42538.110000000008</v>
      </c>
      <c r="L1176" s="456">
        <f>SUMIF('AH Data Pivot'!$B$3:$B$1320,'Mix Substation Location Summary'!$B1176,'AH Data Pivot'!$D$3:$D$1320)-K1176</f>
        <v>0</v>
      </c>
      <c r="P1176" s="417">
        <f>SUMIF('AH Data Pivot'!$B$3:$B$1320,'Mix Substation Location Summary'!$B1176,'AH Data Pivot'!$E$3:$E$1320)</f>
        <v>654011.68999999971</v>
      </c>
      <c r="Q1176" s="451">
        <f>SUMIF('AH Data Pivot'!$B$3:$B$1320,'Mix Substation Location Summary'!$B1176,'AH Data Pivot'!$E$3:$E$1320)-P1176</f>
        <v>0</v>
      </c>
      <c r="U1176" s="417">
        <f>SUMIF('AH Data Pivot'!$B$3:$B$1320,'Mix Substation Location Summary'!$B1176,'AH Data Pivot'!$F$3:$F$1320)</f>
        <v>0</v>
      </c>
      <c r="V1176" s="454">
        <f>SUMIF('AH Data Pivot'!$B$3:$B$1320,'Mix Substation Location Summary'!$B1176,'AH Data Pivot'!$F$3:$F$1320)-U1176</f>
        <v>0</v>
      </c>
      <c r="W1176" s="403"/>
      <c r="Z1176" s="417">
        <f>SUMIF('AH Data Pivot'!$B$3:$B$1320,'Mix Substation Location Summary'!$B1176,'AH Data Pivot'!$G$3:$G$1320)</f>
        <v>0</v>
      </c>
      <c r="AA1176" s="447">
        <f>SUMIF('AH Data Pivot'!$B$3:$B$1320,'Mix Substation Location Summary'!$B1176,'AH Data Pivot'!$G$3:$G$1320)-Z1176</f>
        <v>0</v>
      </c>
      <c r="AE1176" s="417">
        <f>SUMIF('AH Data Pivot'!$B$3:$B$1320,'Mix Substation Location Summary'!$B1176,'AH Data Pivot'!$H$3:$H$1320)</f>
        <v>0</v>
      </c>
      <c r="AF1176" s="454">
        <f>SUMIF('AH Data Pivot'!$B$3:$B$1320,'Mix Substation Location Summary'!$B1176,'AH Data Pivot'!$H$3:$H$1320)-AE1176</f>
        <v>0</v>
      </c>
      <c r="AI1176" s="473">
        <f t="shared" si="87"/>
        <v>1</v>
      </c>
      <c r="AJ1176" s="474" t="str">
        <f t="shared" si="88"/>
        <v/>
      </c>
    </row>
    <row r="1177" spans="2:36" x14ac:dyDescent="0.25">
      <c r="B1177" s="403">
        <v>8342</v>
      </c>
      <c r="C1177" s="403" t="str">
        <f t="shared" ref="C1177:C1250" si="89">IFERROR(MATCH(B1177,$B$4:$B$60,0),"")</f>
        <v/>
      </c>
      <c r="F1177" s="401">
        <f>SUMIF('AH Data Pivot'!$B$3:$B$1320,'Mix Substation Location Summary'!$B1177,'AH Data Pivot'!$C$3:$C$1320)</f>
        <v>51171.62</v>
      </c>
      <c r="G1177" s="447">
        <f>SUMIF('AH Data Pivot'!$B$3:$B$1320,'Mix Substation Location Summary'!$B1177,'AH Data Pivot'!$C$3:$C$1320)-F1177</f>
        <v>0</v>
      </c>
      <c r="K1177" s="401">
        <f>SUMIF('AH Data Pivot'!$B$3:$B$1320,'Mix Substation Location Summary'!$B1177,'AH Data Pivot'!$D$3:$D$1320)</f>
        <v>1226277.46</v>
      </c>
      <c r="L1177" s="456">
        <f>SUMIF('AH Data Pivot'!$B$3:$B$1320,'Mix Substation Location Summary'!$B1177,'AH Data Pivot'!$D$3:$D$1320)-K1177</f>
        <v>0</v>
      </c>
      <c r="P1177" s="417">
        <f>SUMIF('AH Data Pivot'!$B$3:$B$1320,'Mix Substation Location Summary'!$B1177,'AH Data Pivot'!$E$3:$E$1320)</f>
        <v>10912815.320000008</v>
      </c>
      <c r="Q1177" s="451">
        <f>SUMIF('AH Data Pivot'!$B$3:$B$1320,'Mix Substation Location Summary'!$B1177,'AH Data Pivot'!$E$3:$E$1320)-P1177</f>
        <v>0</v>
      </c>
      <c r="U1177" s="417">
        <f>SUMIF('AH Data Pivot'!$B$3:$B$1320,'Mix Substation Location Summary'!$B1177,'AH Data Pivot'!$F$3:$F$1320)</f>
        <v>0</v>
      </c>
      <c r="V1177" s="454">
        <f>SUMIF('AH Data Pivot'!$B$3:$B$1320,'Mix Substation Location Summary'!$B1177,'AH Data Pivot'!$F$3:$F$1320)-U1177</f>
        <v>0</v>
      </c>
      <c r="W1177" s="403"/>
      <c r="Z1177" s="417">
        <f>SUMIF('AH Data Pivot'!$B$3:$B$1320,'Mix Substation Location Summary'!$B1177,'AH Data Pivot'!$G$3:$G$1320)</f>
        <v>0</v>
      </c>
      <c r="AA1177" s="447">
        <f>SUMIF('AH Data Pivot'!$B$3:$B$1320,'Mix Substation Location Summary'!$B1177,'AH Data Pivot'!$G$3:$G$1320)-Z1177</f>
        <v>0</v>
      </c>
      <c r="AE1177" s="417">
        <f>SUMIF('AH Data Pivot'!$B$3:$B$1320,'Mix Substation Location Summary'!$B1177,'AH Data Pivot'!$H$3:$H$1320)</f>
        <v>8031.47</v>
      </c>
      <c r="AF1177" s="454">
        <f>SUMIF('AH Data Pivot'!$B$3:$B$1320,'Mix Substation Location Summary'!$B1177,'AH Data Pivot'!$H$3:$H$1320)-AE1177</f>
        <v>0</v>
      </c>
      <c r="AI1177" s="473">
        <f t="shared" si="87"/>
        <v>1</v>
      </c>
      <c r="AJ1177" s="474">
        <f t="shared" si="88"/>
        <v>1</v>
      </c>
    </row>
    <row r="1178" spans="2:36" x14ac:dyDescent="0.25">
      <c r="B1178" s="403">
        <v>8343</v>
      </c>
      <c r="C1178" s="403" t="str">
        <f t="shared" si="89"/>
        <v/>
      </c>
      <c r="F1178" s="401">
        <f>SUMIF('AH Data Pivot'!$B$3:$B$1320,'Mix Substation Location Summary'!$B1178,'AH Data Pivot'!$C$3:$C$1320)</f>
        <v>20960.509999999998</v>
      </c>
      <c r="G1178" s="447">
        <f>SUMIF('AH Data Pivot'!$B$3:$B$1320,'Mix Substation Location Summary'!$B1178,'AH Data Pivot'!$C$3:$C$1320)-F1178</f>
        <v>0</v>
      </c>
      <c r="K1178" s="401">
        <f>SUMIF('AH Data Pivot'!$B$3:$B$1320,'Mix Substation Location Summary'!$B1178,'AH Data Pivot'!$D$3:$D$1320)</f>
        <v>1369323.69</v>
      </c>
      <c r="L1178" s="456">
        <f>SUMIF('AH Data Pivot'!$B$3:$B$1320,'Mix Substation Location Summary'!$B1178,'AH Data Pivot'!$D$3:$D$1320)-K1178</f>
        <v>0</v>
      </c>
      <c r="P1178" s="417">
        <f>SUMIF('AH Data Pivot'!$B$3:$B$1320,'Mix Substation Location Summary'!$B1178,'AH Data Pivot'!$E$3:$E$1320)</f>
        <v>11715650.429999994</v>
      </c>
      <c r="Q1178" s="451">
        <f>SUMIF('AH Data Pivot'!$B$3:$B$1320,'Mix Substation Location Summary'!$B1178,'AH Data Pivot'!$E$3:$E$1320)-P1178</f>
        <v>0</v>
      </c>
      <c r="U1178" s="417">
        <f>SUMIF('AH Data Pivot'!$B$3:$B$1320,'Mix Substation Location Summary'!$B1178,'AH Data Pivot'!$F$3:$F$1320)</f>
        <v>0</v>
      </c>
      <c r="V1178" s="454">
        <f>SUMIF('AH Data Pivot'!$B$3:$B$1320,'Mix Substation Location Summary'!$B1178,'AH Data Pivot'!$F$3:$F$1320)-U1178</f>
        <v>0</v>
      </c>
      <c r="W1178" s="403"/>
      <c r="Z1178" s="417">
        <f>SUMIF('AH Data Pivot'!$B$3:$B$1320,'Mix Substation Location Summary'!$B1178,'AH Data Pivot'!$G$3:$G$1320)</f>
        <v>0</v>
      </c>
      <c r="AA1178" s="447">
        <f>SUMIF('AH Data Pivot'!$B$3:$B$1320,'Mix Substation Location Summary'!$B1178,'AH Data Pivot'!$G$3:$G$1320)-Z1178</f>
        <v>0</v>
      </c>
      <c r="AE1178" s="417">
        <f>SUMIF('AH Data Pivot'!$B$3:$B$1320,'Mix Substation Location Summary'!$B1178,'AH Data Pivot'!$H$3:$H$1320)</f>
        <v>165756.20000000001</v>
      </c>
      <c r="AF1178" s="454">
        <f>SUMIF('AH Data Pivot'!$B$3:$B$1320,'Mix Substation Location Summary'!$B1178,'AH Data Pivot'!$H$3:$H$1320)-AE1178</f>
        <v>0</v>
      </c>
      <c r="AI1178" s="473">
        <f t="shared" si="87"/>
        <v>1</v>
      </c>
      <c r="AJ1178" s="474">
        <f t="shared" si="88"/>
        <v>1</v>
      </c>
    </row>
    <row r="1179" spans="2:36" x14ac:dyDescent="0.25">
      <c r="B1179" s="403">
        <v>8344</v>
      </c>
      <c r="C1179" s="403" t="str">
        <f t="shared" si="89"/>
        <v/>
      </c>
      <c r="F1179" s="401">
        <f>SUMIF('AH Data Pivot'!$B$3:$B$1320,'Mix Substation Location Summary'!$B1179,'AH Data Pivot'!$C$3:$C$1320)</f>
        <v>12178.56</v>
      </c>
      <c r="G1179" s="447">
        <f>SUMIF('AH Data Pivot'!$B$3:$B$1320,'Mix Substation Location Summary'!$B1179,'AH Data Pivot'!$C$3:$C$1320)-F1179</f>
        <v>0</v>
      </c>
      <c r="K1179" s="401">
        <f>SUMIF('AH Data Pivot'!$B$3:$B$1320,'Mix Substation Location Summary'!$B1179,'AH Data Pivot'!$D$3:$D$1320)</f>
        <v>143764.32999999999</v>
      </c>
      <c r="L1179" s="456">
        <f>SUMIF('AH Data Pivot'!$B$3:$B$1320,'Mix Substation Location Summary'!$B1179,'AH Data Pivot'!$D$3:$D$1320)-K1179</f>
        <v>0</v>
      </c>
      <c r="P1179" s="417">
        <f>SUMIF('AH Data Pivot'!$B$3:$B$1320,'Mix Substation Location Summary'!$B1179,'AH Data Pivot'!$E$3:$E$1320)</f>
        <v>2016401.4900000005</v>
      </c>
      <c r="Q1179" s="451">
        <f>SUMIF('AH Data Pivot'!$B$3:$B$1320,'Mix Substation Location Summary'!$B1179,'AH Data Pivot'!$E$3:$E$1320)-P1179</f>
        <v>0</v>
      </c>
      <c r="U1179" s="417">
        <f>SUMIF('AH Data Pivot'!$B$3:$B$1320,'Mix Substation Location Summary'!$B1179,'AH Data Pivot'!$F$3:$F$1320)</f>
        <v>0</v>
      </c>
      <c r="V1179" s="454">
        <f>SUMIF('AH Data Pivot'!$B$3:$B$1320,'Mix Substation Location Summary'!$B1179,'AH Data Pivot'!$F$3:$F$1320)-U1179</f>
        <v>0</v>
      </c>
      <c r="W1179" s="403"/>
      <c r="Z1179" s="417">
        <f>SUMIF('AH Data Pivot'!$B$3:$B$1320,'Mix Substation Location Summary'!$B1179,'AH Data Pivot'!$G$3:$G$1320)</f>
        <v>0</v>
      </c>
      <c r="AA1179" s="447">
        <f>SUMIF('AH Data Pivot'!$B$3:$B$1320,'Mix Substation Location Summary'!$B1179,'AH Data Pivot'!$G$3:$G$1320)-Z1179</f>
        <v>0</v>
      </c>
      <c r="AE1179" s="417">
        <f>SUMIF('AH Data Pivot'!$B$3:$B$1320,'Mix Substation Location Summary'!$B1179,'AH Data Pivot'!$H$3:$H$1320)</f>
        <v>8852.61</v>
      </c>
      <c r="AF1179" s="454">
        <f>SUMIF('AH Data Pivot'!$B$3:$B$1320,'Mix Substation Location Summary'!$B1179,'AH Data Pivot'!$H$3:$H$1320)-AE1179</f>
        <v>0</v>
      </c>
      <c r="AI1179" s="473">
        <f t="shared" si="87"/>
        <v>1</v>
      </c>
      <c r="AJ1179" s="474">
        <f t="shared" si="88"/>
        <v>1</v>
      </c>
    </row>
    <row r="1180" spans="2:36" x14ac:dyDescent="0.25">
      <c r="B1180" s="403">
        <v>8345</v>
      </c>
      <c r="C1180" s="403" t="str">
        <f t="shared" si="89"/>
        <v/>
      </c>
      <c r="F1180" s="401">
        <f>SUMIF('AH Data Pivot'!$B$3:$B$1320,'Mix Substation Location Summary'!$B1180,'AH Data Pivot'!$C$3:$C$1320)</f>
        <v>222599.94999999998</v>
      </c>
      <c r="G1180" s="447">
        <f>SUMIF('AH Data Pivot'!$B$3:$B$1320,'Mix Substation Location Summary'!$B1180,'AH Data Pivot'!$C$3:$C$1320)-F1180</f>
        <v>0</v>
      </c>
      <c r="K1180" s="401">
        <f>SUMIF('AH Data Pivot'!$B$3:$B$1320,'Mix Substation Location Summary'!$B1180,'AH Data Pivot'!$D$3:$D$1320)</f>
        <v>871288.96000000008</v>
      </c>
      <c r="L1180" s="456">
        <f>SUMIF('AH Data Pivot'!$B$3:$B$1320,'Mix Substation Location Summary'!$B1180,'AH Data Pivot'!$D$3:$D$1320)-K1180</f>
        <v>0</v>
      </c>
      <c r="P1180" s="417">
        <f>SUMIF('AH Data Pivot'!$B$3:$B$1320,'Mix Substation Location Summary'!$B1180,'AH Data Pivot'!$E$3:$E$1320)</f>
        <v>12871757.379999997</v>
      </c>
      <c r="Q1180" s="451">
        <f>SUMIF('AH Data Pivot'!$B$3:$B$1320,'Mix Substation Location Summary'!$B1180,'AH Data Pivot'!$E$3:$E$1320)-P1180</f>
        <v>0</v>
      </c>
      <c r="U1180" s="417">
        <f>SUMIF('AH Data Pivot'!$B$3:$B$1320,'Mix Substation Location Summary'!$B1180,'AH Data Pivot'!$F$3:$F$1320)</f>
        <v>0</v>
      </c>
      <c r="V1180" s="454">
        <f>SUMIF('AH Data Pivot'!$B$3:$B$1320,'Mix Substation Location Summary'!$B1180,'AH Data Pivot'!$F$3:$F$1320)-U1180</f>
        <v>0</v>
      </c>
      <c r="W1180" s="403"/>
      <c r="Z1180" s="417">
        <f>SUMIF('AH Data Pivot'!$B$3:$B$1320,'Mix Substation Location Summary'!$B1180,'AH Data Pivot'!$G$3:$G$1320)</f>
        <v>0</v>
      </c>
      <c r="AA1180" s="447">
        <f>SUMIF('AH Data Pivot'!$B$3:$B$1320,'Mix Substation Location Summary'!$B1180,'AH Data Pivot'!$G$3:$G$1320)-Z1180</f>
        <v>0</v>
      </c>
      <c r="AE1180" s="417">
        <f>SUMIF('AH Data Pivot'!$B$3:$B$1320,'Mix Substation Location Summary'!$B1180,'AH Data Pivot'!$H$3:$H$1320)</f>
        <v>5940.9000000000005</v>
      </c>
      <c r="AF1180" s="454">
        <f>SUMIF('AH Data Pivot'!$B$3:$B$1320,'Mix Substation Location Summary'!$B1180,'AH Data Pivot'!$H$3:$H$1320)-AE1180</f>
        <v>0</v>
      </c>
      <c r="AI1180" s="473">
        <f t="shared" si="87"/>
        <v>1</v>
      </c>
      <c r="AJ1180" s="474">
        <f t="shared" si="88"/>
        <v>1</v>
      </c>
    </row>
    <row r="1181" spans="2:36" x14ac:dyDescent="0.25">
      <c r="B1181" s="403">
        <v>8346</v>
      </c>
      <c r="C1181" s="403" t="str">
        <f t="shared" si="89"/>
        <v/>
      </c>
      <c r="F1181" s="401">
        <f>SUMIF('AH Data Pivot'!$B$3:$B$1320,'Mix Substation Location Summary'!$B1181,'AH Data Pivot'!$C$3:$C$1320)</f>
        <v>0</v>
      </c>
      <c r="G1181" s="447">
        <f>SUMIF('AH Data Pivot'!$B$3:$B$1320,'Mix Substation Location Summary'!$B1181,'AH Data Pivot'!$C$3:$C$1320)-F1181</f>
        <v>0</v>
      </c>
      <c r="K1181" s="401">
        <f>SUMIF('AH Data Pivot'!$B$3:$B$1320,'Mix Substation Location Summary'!$B1181,'AH Data Pivot'!$D$3:$D$1320)</f>
        <v>3978828.73</v>
      </c>
      <c r="L1181" s="456">
        <f>SUMIF('AH Data Pivot'!$B$3:$B$1320,'Mix Substation Location Summary'!$B1181,'AH Data Pivot'!$D$3:$D$1320)-K1181</f>
        <v>0</v>
      </c>
      <c r="P1181" s="417">
        <f>SUMIF('AH Data Pivot'!$B$3:$B$1320,'Mix Substation Location Summary'!$B1181,'AH Data Pivot'!$E$3:$E$1320)</f>
        <v>16655245.130000001</v>
      </c>
      <c r="Q1181" s="451">
        <f>SUMIF('AH Data Pivot'!$B$3:$B$1320,'Mix Substation Location Summary'!$B1181,'AH Data Pivot'!$E$3:$E$1320)-P1181</f>
        <v>0</v>
      </c>
      <c r="U1181" s="417">
        <f>SUMIF('AH Data Pivot'!$B$3:$B$1320,'Mix Substation Location Summary'!$B1181,'AH Data Pivot'!$F$3:$F$1320)</f>
        <v>0</v>
      </c>
      <c r="V1181" s="454">
        <f>SUMIF('AH Data Pivot'!$B$3:$B$1320,'Mix Substation Location Summary'!$B1181,'AH Data Pivot'!$F$3:$F$1320)-U1181</f>
        <v>0</v>
      </c>
      <c r="W1181" s="403"/>
      <c r="Z1181" s="417">
        <f>SUMIF('AH Data Pivot'!$B$3:$B$1320,'Mix Substation Location Summary'!$B1181,'AH Data Pivot'!$G$3:$G$1320)</f>
        <v>0</v>
      </c>
      <c r="AA1181" s="447">
        <f>SUMIF('AH Data Pivot'!$B$3:$B$1320,'Mix Substation Location Summary'!$B1181,'AH Data Pivot'!$G$3:$G$1320)-Z1181</f>
        <v>0</v>
      </c>
      <c r="AE1181" s="417">
        <f>SUMIF('AH Data Pivot'!$B$3:$B$1320,'Mix Substation Location Summary'!$B1181,'AH Data Pivot'!$H$3:$H$1320)</f>
        <v>0</v>
      </c>
      <c r="AF1181" s="454">
        <f>SUMIF('AH Data Pivot'!$B$3:$B$1320,'Mix Substation Location Summary'!$B1181,'AH Data Pivot'!$H$3:$H$1320)-AE1181</f>
        <v>0</v>
      </c>
      <c r="AI1181" s="473">
        <f t="shared" si="87"/>
        <v>1</v>
      </c>
      <c r="AJ1181" s="474" t="str">
        <f t="shared" si="88"/>
        <v/>
      </c>
    </row>
    <row r="1182" spans="2:36" x14ac:dyDescent="0.25">
      <c r="B1182" s="403">
        <v>8347</v>
      </c>
      <c r="C1182" s="403" t="str">
        <f t="shared" si="89"/>
        <v/>
      </c>
      <c r="F1182" s="401">
        <f>SUMIF('AH Data Pivot'!$B$3:$B$1320,'Mix Substation Location Summary'!$B1182,'AH Data Pivot'!$C$3:$C$1320)</f>
        <v>560578.85</v>
      </c>
      <c r="G1182" s="447">
        <f>SUMIF('AH Data Pivot'!$B$3:$B$1320,'Mix Substation Location Summary'!$B1182,'AH Data Pivot'!$C$3:$C$1320)-F1182</f>
        <v>0</v>
      </c>
      <c r="K1182" s="401">
        <f>SUMIF('AH Data Pivot'!$B$3:$B$1320,'Mix Substation Location Summary'!$B1182,'AH Data Pivot'!$D$3:$D$1320)</f>
        <v>844656.49000000011</v>
      </c>
      <c r="L1182" s="456">
        <f>SUMIF('AH Data Pivot'!$B$3:$B$1320,'Mix Substation Location Summary'!$B1182,'AH Data Pivot'!$D$3:$D$1320)-K1182</f>
        <v>0</v>
      </c>
      <c r="P1182" s="417">
        <f>SUMIF('AH Data Pivot'!$B$3:$B$1320,'Mix Substation Location Summary'!$B1182,'AH Data Pivot'!$E$3:$E$1320)</f>
        <v>11243388.940000016</v>
      </c>
      <c r="Q1182" s="451">
        <f>SUMIF('AH Data Pivot'!$B$3:$B$1320,'Mix Substation Location Summary'!$B1182,'AH Data Pivot'!$E$3:$E$1320)-P1182</f>
        <v>0</v>
      </c>
      <c r="U1182" s="417">
        <f>SUMIF('AH Data Pivot'!$B$3:$B$1320,'Mix Substation Location Summary'!$B1182,'AH Data Pivot'!$F$3:$F$1320)</f>
        <v>0</v>
      </c>
      <c r="V1182" s="454">
        <f>SUMIF('AH Data Pivot'!$B$3:$B$1320,'Mix Substation Location Summary'!$B1182,'AH Data Pivot'!$F$3:$F$1320)-U1182</f>
        <v>0</v>
      </c>
      <c r="W1182" s="403"/>
      <c r="Z1182" s="417">
        <f>SUMIF('AH Data Pivot'!$B$3:$B$1320,'Mix Substation Location Summary'!$B1182,'AH Data Pivot'!$G$3:$G$1320)</f>
        <v>0</v>
      </c>
      <c r="AA1182" s="447">
        <f>SUMIF('AH Data Pivot'!$B$3:$B$1320,'Mix Substation Location Summary'!$B1182,'AH Data Pivot'!$G$3:$G$1320)-Z1182</f>
        <v>0</v>
      </c>
      <c r="AE1182" s="417">
        <f>SUMIF('AH Data Pivot'!$B$3:$B$1320,'Mix Substation Location Summary'!$B1182,'AH Data Pivot'!$H$3:$H$1320)</f>
        <v>20876.400000000001</v>
      </c>
      <c r="AF1182" s="454">
        <f>SUMIF('AH Data Pivot'!$B$3:$B$1320,'Mix Substation Location Summary'!$B1182,'AH Data Pivot'!$H$3:$H$1320)-AE1182</f>
        <v>0</v>
      </c>
      <c r="AI1182" s="473">
        <f t="shared" si="87"/>
        <v>1</v>
      </c>
      <c r="AJ1182" s="474">
        <f t="shared" si="88"/>
        <v>1</v>
      </c>
    </row>
    <row r="1183" spans="2:36" x14ac:dyDescent="0.25">
      <c r="B1183" s="403">
        <v>8348</v>
      </c>
      <c r="C1183" s="403" t="str">
        <f t="shared" si="89"/>
        <v/>
      </c>
      <c r="F1183" s="401">
        <f>SUMIF('AH Data Pivot'!$B$3:$B$1320,'Mix Substation Location Summary'!$B1183,'AH Data Pivot'!$C$3:$C$1320)</f>
        <v>40719.870000000003</v>
      </c>
      <c r="G1183" s="447">
        <f>SUMIF('AH Data Pivot'!$B$3:$B$1320,'Mix Substation Location Summary'!$B1183,'AH Data Pivot'!$C$3:$C$1320)-F1183</f>
        <v>0</v>
      </c>
      <c r="K1183" s="401">
        <f>SUMIF('AH Data Pivot'!$B$3:$B$1320,'Mix Substation Location Summary'!$B1183,'AH Data Pivot'!$D$3:$D$1320)</f>
        <v>307859.23</v>
      </c>
      <c r="L1183" s="456">
        <f>SUMIF('AH Data Pivot'!$B$3:$B$1320,'Mix Substation Location Summary'!$B1183,'AH Data Pivot'!$D$3:$D$1320)-K1183</f>
        <v>0</v>
      </c>
      <c r="P1183" s="417">
        <f>SUMIF('AH Data Pivot'!$B$3:$B$1320,'Mix Substation Location Summary'!$B1183,'AH Data Pivot'!$E$3:$E$1320)</f>
        <v>17214781.339999996</v>
      </c>
      <c r="Q1183" s="451">
        <f>SUMIF('AH Data Pivot'!$B$3:$B$1320,'Mix Substation Location Summary'!$B1183,'AH Data Pivot'!$E$3:$E$1320)-P1183</f>
        <v>0</v>
      </c>
      <c r="U1183" s="417">
        <f>SUMIF('AH Data Pivot'!$B$3:$B$1320,'Mix Substation Location Summary'!$B1183,'AH Data Pivot'!$F$3:$F$1320)</f>
        <v>2413.9499999999998</v>
      </c>
      <c r="V1183" s="454">
        <f>SUMIF('AH Data Pivot'!$B$3:$B$1320,'Mix Substation Location Summary'!$B1183,'AH Data Pivot'!$F$3:$F$1320)-U1183</f>
        <v>0</v>
      </c>
      <c r="W1183" s="403"/>
      <c r="Z1183" s="417">
        <f>SUMIF('AH Data Pivot'!$B$3:$B$1320,'Mix Substation Location Summary'!$B1183,'AH Data Pivot'!$G$3:$G$1320)</f>
        <v>48761.440000000002</v>
      </c>
      <c r="AA1183" s="447">
        <f>SUMIF('AH Data Pivot'!$B$3:$B$1320,'Mix Substation Location Summary'!$B1183,'AH Data Pivot'!$G$3:$G$1320)-Z1183</f>
        <v>0</v>
      </c>
      <c r="AE1183" s="417">
        <f>SUMIF('AH Data Pivot'!$B$3:$B$1320,'Mix Substation Location Summary'!$B1183,'AH Data Pivot'!$H$3:$H$1320)</f>
        <v>1368119.31</v>
      </c>
      <c r="AF1183" s="454">
        <f>SUMIF('AH Data Pivot'!$B$3:$B$1320,'Mix Substation Location Summary'!$B1183,'AH Data Pivot'!$H$3:$H$1320)-AE1183</f>
        <v>0</v>
      </c>
      <c r="AI1183" s="473">
        <f t="shared" si="87"/>
        <v>1</v>
      </c>
      <c r="AJ1183" s="474">
        <f t="shared" si="88"/>
        <v>1</v>
      </c>
    </row>
    <row r="1184" spans="2:36" x14ac:dyDescent="0.25">
      <c r="B1184" s="403">
        <v>8351</v>
      </c>
      <c r="C1184" s="403" t="str">
        <f t="shared" si="89"/>
        <v/>
      </c>
      <c r="F1184" s="401">
        <f>SUMIF('AH Data Pivot'!$B$3:$B$1320,'Mix Substation Location Summary'!$B1184,'AH Data Pivot'!$C$3:$C$1320)</f>
        <v>119.93</v>
      </c>
      <c r="G1184" s="447">
        <f>SUMIF('AH Data Pivot'!$B$3:$B$1320,'Mix Substation Location Summary'!$B1184,'AH Data Pivot'!$C$3:$C$1320)-F1184</f>
        <v>0</v>
      </c>
      <c r="K1184" s="401">
        <f>SUMIF('AH Data Pivot'!$B$3:$B$1320,'Mix Substation Location Summary'!$B1184,'AH Data Pivot'!$D$3:$D$1320)</f>
        <v>4439.62</v>
      </c>
      <c r="L1184" s="456">
        <f>SUMIF('AH Data Pivot'!$B$3:$B$1320,'Mix Substation Location Summary'!$B1184,'AH Data Pivot'!$D$3:$D$1320)-K1184</f>
        <v>0</v>
      </c>
      <c r="P1184" s="417">
        <f>SUMIF('AH Data Pivot'!$B$3:$B$1320,'Mix Substation Location Summary'!$B1184,'AH Data Pivot'!$E$3:$E$1320)</f>
        <v>696181.35</v>
      </c>
      <c r="Q1184" s="451">
        <f>SUMIF('AH Data Pivot'!$B$3:$B$1320,'Mix Substation Location Summary'!$B1184,'AH Data Pivot'!$E$3:$E$1320)-P1184</f>
        <v>0</v>
      </c>
      <c r="U1184" s="417">
        <f>SUMIF('AH Data Pivot'!$B$3:$B$1320,'Mix Substation Location Summary'!$B1184,'AH Data Pivot'!$F$3:$F$1320)</f>
        <v>0</v>
      </c>
      <c r="V1184" s="454">
        <f>SUMIF('AH Data Pivot'!$B$3:$B$1320,'Mix Substation Location Summary'!$B1184,'AH Data Pivot'!$F$3:$F$1320)-U1184</f>
        <v>0</v>
      </c>
      <c r="W1184" s="403"/>
      <c r="Z1184" s="417">
        <f>SUMIF('AH Data Pivot'!$B$3:$B$1320,'Mix Substation Location Summary'!$B1184,'AH Data Pivot'!$G$3:$G$1320)</f>
        <v>0</v>
      </c>
      <c r="AA1184" s="447">
        <f>SUMIF('AH Data Pivot'!$B$3:$B$1320,'Mix Substation Location Summary'!$B1184,'AH Data Pivot'!$G$3:$G$1320)-Z1184</f>
        <v>0</v>
      </c>
      <c r="AE1184" s="417">
        <f>SUMIF('AH Data Pivot'!$B$3:$B$1320,'Mix Substation Location Summary'!$B1184,'AH Data Pivot'!$H$3:$H$1320)</f>
        <v>0</v>
      </c>
      <c r="AF1184" s="454">
        <f>SUMIF('AH Data Pivot'!$B$3:$B$1320,'Mix Substation Location Summary'!$B1184,'AH Data Pivot'!$H$3:$H$1320)-AE1184</f>
        <v>0</v>
      </c>
      <c r="AI1184" s="473">
        <f t="shared" si="87"/>
        <v>1</v>
      </c>
      <c r="AJ1184" s="474" t="str">
        <f t="shared" si="88"/>
        <v/>
      </c>
    </row>
    <row r="1185" spans="2:36" x14ac:dyDescent="0.25">
      <c r="B1185" s="403">
        <v>8353</v>
      </c>
      <c r="C1185" s="403" t="str">
        <f t="shared" si="89"/>
        <v/>
      </c>
      <c r="F1185" s="401">
        <f>SUMIF('AH Data Pivot'!$B$3:$B$1320,'Mix Substation Location Summary'!$B1185,'AH Data Pivot'!$C$3:$C$1320)</f>
        <v>0</v>
      </c>
      <c r="G1185" s="447">
        <f>SUMIF('AH Data Pivot'!$B$3:$B$1320,'Mix Substation Location Summary'!$B1185,'AH Data Pivot'!$C$3:$C$1320)-F1185</f>
        <v>0</v>
      </c>
      <c r="K1185" s="401">
        <f>SUMIF('AH Data Pivot'!$B$3:$B$1320,'Mix Substation Location Summary'!$B1185,'AH Data Pivot'!$D$3:$D$1320)</f>
        <v>0</v>
      </c>
      <c r="L1185" s="456">
        <f>SUMIF('AH Data Pivot'!$B$3:$B$1320,'Mix Substation Location Summary'!$B1185,'AH Data Pivot'!$D$3:$D$1320)-K1185</f>
        <v>0</v>
      </c>
      <c r="P1185" s="417">
        <f>SUMIF('AH Data Pivot'!$B$3:$B$1320,'Mix Substation Location Summary'!$B1185,'AH Data Pivot'!$E$3:$E$1320)</f>
        <v>151192.71999999997</v>
      </c>
      <c r="Q1185" s="451">
        <f>SUMIF('AH Data Pivot'!$B$3:$B$1320,'Mix Substation Location Summary'!$B1185,'AH Data Pivot'!$E$3:$E$1320)-P1185</f>
        <v>0</v>
      </c>
      <c r="U1185" s="417">
        <f>SUMIF('AH Data Pivot'!$B$3:$B$1320,'Mix Substation Location Summary'!$B1185,'AH Data Pivot'!$F$3:$F$1320)</f>
        <v>0</v>
      </c>
      <c r="V1185" s="454">
        <f>SUMIF('AH Data Pivot'!$B$3:$B$1320,'Mix Substation Location Summary'!$B1185,'AH Data Pivot'!$F$3:$F$1320)-U1185</f>
        <v>0</v>
      </c>
      <c r="W1185" s="403"/>
      <c r="Z1185" s="417">
        <f>SUMIF('AH Data Pivot'!$B$3:$B$1320,'Mix Substation Location Summary'!$B1185,'AH Data Pivot'!$G$3:$G$1320)</f>
        <v>0</v>
      </c>
      <c r="AA1185" s="447">
        <f>SUMIF('AH Data Pivot'!$B$3:$B$1320,'Mix Substation Location Summary'!$B1185,'AH Data Pivot'!$G$3:$G$1320)-Z1185</f>
        <v>0</v>
      </c>
      <c r="AE1185" s="417">
        <f>SUMIF('AH Data Pivot'!$B$3:$B$1320,'Mix Substation Location Summary'!$B1185,'AH Data Pivot'!$H$3:$H$1320)</f>
        <v>0</v>
      </c>
      <c r="AF1185" s="454">
        <f>SUMIF('AH Data Pivot'!$B$3:$B$1320,'Mix Substation Location Summary'!$B1185,'AH Data Pivot'!$H$3:$H$1320)-AE1185</f>
        <v>0</v>
      </c>
      <c r="AI1185" s="473">
        <f t="shared" si="87"/>
        <v>1</v>
      </c>
      <c r="AJ1185" s="474" t="str">
        <f t="shared" si="88"/>
        <v/>
      </c>
    </row>
    <row r="1186" spans="2:36" x14ac:dyDescent="0.25">
      <c r="B1186" s="403">
        <v>8354</v>
      </c>
      <c r="C1186" s="403" t="str">
        <f t="shared" si="89"/>
        <v/>
      </c>
      <c r="F1186" s="401">
        <f>SUMIF('AH Data Pivot'!$B$3:$B$1320,'Mix Substation Location Summary'!$B1186,'AH Data Pivot'!$C$3:$C$1320)</f>
        <v>0</v>
      </c>
      <c r="G1186" s="447">
        <f>SUMIF('AH Data Pivot'!$B$3:$B$1320,'Mix Substation Location Summary'!$B1186,'AH Data Pivot'!$C$3:$C$1320)-F1186</f>
        <v>0</v>
      </c>
      <c r="K1186" s="401">
        <f>SUMIF('AH Data Pivot'!$B$3:$B$1320,'Mix Substation Location Summary'!$B1186,'AH Data Pivot'!$D$3:$D$1320)</f>
        <v>78654.66</v>
      </c>
      <c r="L1186" s="456">
        <f>SUMIF('AH Data Pivot'!$B$3:$B$1320,'Mix Substation Location Summary'!$B1186,'AH Data Pivot'!$D$3:$D$1320)-K1186</f>
        <v>0</v>
      </c>
      <c r="P1186" s="417">
        <f>SUMIF('AH Data Pivot'!$B$3:$B$1320,'Mix Substation Location Summary'!$B1186,'AH Data Pivot'!$E$3:$E$1320)</f>
        <v>1082685.7500000002</v>
      </c>
      <c r="Q1186" s="451">
        <f>SUMIF('AH Data Pivot'!$B$3:$B$1320,'Mix Substation Location Summary'!$B1186,'AH Data Pivot'!$E$3:$E$1320)-P1186</f>
        <v>0</v>
      </c>
      <c r="U1186" s="417">
        <f>SUMIF('AH Data Pivot'!$B$3:$B$1320,'Mix Substation Location Summary'!$B1186,'AH Data Pivot'!$F$3:$F$1320)</f>
        <v>0</v>
      </c>
      <c r="V1186" s="454">
        <f>SUMIF('AH Data Pivot'!$B$3:$B$1320,'Mix Substation Location Summary'!$B1186,'AH Data Pivot'!$F$3:$F$1320)-U1186</f>
        <v>0</v>
      </c>
      <c r="W1186" s="403"/>
      <c r="Z1186" s="417">
        <f>SUMIF('AH Data Pivot'!$B$3:$B$1320,'Mix Substation Location Summary'!$B1186,'AH Data Pivot'!$G$3:$G$1320)</f>
        <v>0</v>
      </c>
      <c r="AA1186" s="447">
        <f>SUMIF('AH Data Pivot'!$B$3:$B$1320,'Mix Substation Location Summary'!$B1186,'AH Data Pivot'!$G$3:$G$1320)-Z1186</f>
        <v>0</v>
      </c>
      <c r="AE1186" s="417">
        <f>SUMIF('AH Data Pivot'!$B$3:$B$1320,'Mix Substation Location Summary'!$B1186,'AH Data Pivot'!$H$3:$H$1320)</f>
        <v>0</v>
      </c>
      <c r="AF1186" s="454">
        <f>SUMIF('AH Data Pivot'!$B$3:$B$1320,'Mix Substation Location Summary'!$B1186,'AH Data Pivot'!$H$3:$H$1320)-AE1186</f>
        <v>0</v>
      </c>
      <c r="AI1186" s="473">
        <f t="shared" si="87"/>
        <v>1</v>
      </c>
      <c r="AJ1186" s="474" t="str">
        <f t="shared" si="88"/>
        <v/>
      </c>
    </row>
    <row r="1187" spans="2:36" x14ac:dyDescent="0.25">
      <c r="B1187" s="403">
        <v>8357</v>
      </c>
      <c r="C1187" s="403" t="str">
        <f t="shared" si="89"/>
        <v/>
      </c>
      <c r="F1187" s="401">
        <f>SUMIF('AH Data Pivot'!$B$3:$B$1320,'Mix Substation Location Summary'!$B1187,'AH Data Pivot'!$C$3:$C$1320)</f>
        <v>0</v>
      </c>
      <c r="G1187" s="447">
        <f>SUMIF('AH Data Pivot'!$B$3:$B$1320,'Mix Substation Location Summary'!$B1187,'AH Data Pivot'!$C$3:$C$1320)-F1187</f>
        <v>0</v>
      </c>
      <c r="K1187" s="401">
        <f>SUMIF('AH Data Pivot'!$B$3:$B$1320,'Mix Substation Location Summary'!$B1187,'AH Data Pivot'!$D$3:$D$1320)</f>
        <v>5169.82</v>
      </c>
      <c r="L1187" s="456">
        <f>SUMIF('AH Data Pivot'!$B$3:$B$1320,'Mix Substation Location Summary'!$B1187,'AH Data Pivot'!$D$3:$D$1320)-K1187</f>
        <v>0</v>
      </c>
      <c r="P1187" s="417">
        <f>SUMIF('AH Data Pivot'!$B$3:$B$1320,'Mix Substation Location Summary'!$B1187,'AH Data Pivot'!$E$3:$E$1320)</f>
        <v>1089069.05</v>
      </c>
      <c r="Q1187" s="451">
        <f>SUMIF('AH Data Pivot'!$B$3:$B$1320,'Mix Substation Location Summary'!$B1187,'AH Data Pivot'!$E$3:$E$1320)-P1187</f>
        <v>0</v>
      </c>
      <c r="U1187" s="417">
        <f>SUMIF('AH Data Pivot'!$B$3:$B$1320,'Mix Substation Location Summary'!$B1187,'AH Data Pivot'!$F$3:$F$1320)</f>
        <v>0</v>
      </c>
      <c r="V1187" s="454">
        <f>SUMIF('AH Data Pivot'!$B$3:$B$1320,'Mix Substation Location Summary'!$B1187,'AH Data Pivot'!$F$3:$F$1320)-U1187</f>
        <v>0</v>
      </c>
      <c r="W1187" s="403"/>
      <c r="Z1187" s="417">
        <f>SUMIF('AH Data Pivot'!$B$3:$B$1320,'Mix Substation Location Summary'!$B1187,'AH Data Pivot'!$G$3:$G$1320)</f>
        <v>0</v>
      </c>
      <c r="AA1187" s="447">
        <f>SUMIF('AH Data Pivot'!$B$3:$B$1320,'Mix Substation Location Summary'!$B1187,'AH Data Pivot'!$G$3:$G$1320)-Z1187</f>
        <v>0</v>
      </c>
      <c r="AE1187" s="417">
        <f>SUMIF('AH Data Pivot'!$B$3:$B$1320,'Mix Substation Location Summary'!$B1187,'AH Data Pivot'!$H$3:$H$1320)</f>
        <v>0</v>
      </c>
      <c r="AF1187" s="454">
        <f>SUMIF('AH Data Pivot'!$B$3:$B$1320,'Mix Substation Location Summary'!$B1187,'AH Data Pivot'!$H$3:$H$1320)-AE1187</f>
        <v>0</v>
      </c>
      <c r="AI1187" s="473">
        <f t="shared" si="87"/>
        <v>1</v>
      </c>
      <c r="AJ1187" s="474" t="str">
        <f t="shared" si="88"/>
        <v/>
      </c>
    </row>
    <row r="1188" spans="2:36" x14ac:dyDescent="0.25">
      <c r="B1188" s="403">
        <v>8359</v>
      </c>
      <c r="C1188" s="403" t="str">
        <f t="shared" si="89"/>
        <v/>
      </c>
      <c r="F1188" s="401">
        <f>SUMIF('AH Data Pivot'!$B$3:$B$1320,'Mix Substation Location Summary'!$B1188,'AH Data Pivot'!$C$3:$C$1320)</f>
        <v>0</v>
      </c>
      <c r="G1188" s="447">
        <f>SUMIF('AH Data Pivot'!$B$3:$B$1320,'Mix Substation Location Summary'!$B1188,'AH Data Pivot'!$C$3:$C$1320)-F1188</f>
        <v>0</v>
      </c>
      <c r="K1188" s="401">
        <f>SUMIF('AH Data Pivot'!$B$3:$B$1320,'Mix Substation Location Summary'!$B1188,'AH Data Pivot'!$D$3:$D$1320)</f>
        <v>0</v>
      </c>
      <c r="L1188" s="456">
        <f>SUMIF('AH Data Pivot'!$B$3:$B$1320,'Mix Substation Location Summary'!$B1188,'AH Data Pivot'!$D$3:$D$1320)-K1188</f>
        <v>0</v>
      </c>
      <c r="P1188" s="417">
        <f>SUMIF('AH Data Pivot'!$B$3:$B$1320,'Mix Substation Location Summary'!$B1188,'AH Data Pivot'!$E$3:$E$1320)</f>
        <v>53668.49</v>
      </c>
      <c r="Q1188" s="451">
        <f>SUMIF('AH Data Pivot'!$B$3:$B$1320,'Mix Substation Location Summary'!$B1188,'AH Data Pivot'!$E$3:$E$1320)-P1188</f>
        <v>0</v>
      </c>
      <c r="U1188" s="417">
        <f>SUMIF('AH Data Pivot'!$B$3:$B$1320,'Mix Substation Location Summary'!$B1188,'AH Data Pivot'!$F$3:$F$1320)</f>
        <v>0</v>
      </c>
      <c r="V1188" s="454">
        <f>SUMIF('AH Data Pivot'!$B$3:$B$1320,'Mix Substation Location Summary'!$B1188,'AH Data Pivot'!$F$3:$F$1320)-U1188</f>
        <v>0</v>
      </c>
      <c r="W1188" s="403"/>
      <c r="Z1188" s="417">
        <f>SUMIF('AH Data Pivot'!$B$3:$B$1320,'Mix Substation Location Summary'!$B1188,'AH Data Pivot'!$G$3:$G$1320)</f>
        <v>0</v>
      </c>
      <c r="AA1188" s="447">
        <f>SUMIF('AH Data Pivot'!$B$3:$B$1320,'Mix Substation Location Summary'!$B1188,'AH Data Pivot'!$G$3:$G$1320)-Z1188</f>
        <v>0</v>
      </c>
      <c r="AE1188" s="417">
        <f>SUMIF('AH Data Pivot'!$B$3:$B$1320,'Mix Substation Location Summary'!$B1188,'AH Data Pivot'!$H$3:$H$1320)</f>
        <v>0</v>
      </c>
      <c r="AF1188" s="454">
        <f>SUMIF('AH Data Pivot'!$B$3:$B$1320,'Mix Substation Location Summary'!$B1188,'AH Data Pivot'!$H$3:$H$1320)-AE1188</f>
        <v>0</v>
      </c>
      <c r="AI1188" s="473">
        <f t="shared" si="87"/>
        <v>1</v>
      </c>
      <c r="AJ1188" s="474" t="str">
        <f t="shared" si="88"/>
        <v/>
      </c>
    </row>
    <row r="1189" spans="2:36" x14ac:dyDescent="0.25">
      <c r="B1189" s="403">
        <v>8361</v>
      </c>
      <c r="C1189" s="403" t="str">
        <f t="shared" si="89"/>
        <v/>
      </c>
      <c r="F1189" s="401">
        <f>SUMIF('AH Data Pivot'!$B$3:$B$1320,'Mix Substation Location Summary'!$B1189,'AH Data Pivot'!$C$3:$C$1320)</f>
        <v>91112.56</v>
      </c>
      <c r="G1189" s="447">
        <f>SUMIF('AH Data Pivot'!$B$3:$B$1320,'Mix Substation Location Summary'!$B1189,'AH Data Pivot'!$C$3:$C$1320)-F1189</f>
        <v>0</v>
      </c>
      <c r="K1189" s="401">
        <f>SUMIF('AH Data Pivot'!$B$3:$B$1320,'Mix Substation Location Summary'!$B1189,'AH Data Pivot'!$D$3:$D$1320)</f>
        <v>1641130.56</v>
      </c>
      <c r="L1189" s="456">
        <f>SUMIF('AH Data Pivot'!$B$3:$B$1320,'Mix Substation Location Summary'!$B1189,'AH Data Pivot'!$D$3:$D$1320)-K1189</f>
        <v>0</v>
      </c>
      <c r="P1189" s="417">
        <f>SUMIF('AH Data Pivot'!$B$3:$B$1320,'Mix Substation Location Summary'!$B1189,'AH Data Pivot'!$E$3:$E$1320)</f>
        <v>4595949.33</v>
      </c>
      <c r="Q1189" s="451">
        <f>SUMIF('AH Data Pivot'!$B$3:$B$1320,'Mix Substation Location Summary'!$B1189,'AH Data Pivot'!$E$3:$E$1320)-P1189</f>
        <v>0</v>
      </c>
      <c r="U1189" s="417">
        <f>SUMIF('AH Data Pivot'!$B$3:$B$1320,'Mix Substation Location Summary'!$B1189,'AH Data Pivot'!$F$3:$F$1320)</f>
        <v>0</v>
      </c>
      <c r="V1189" s="454">
        <f>SUMIF('AH Data Pivot'!$B$3:$B$1320,'Mix Substation Location Summary'!$B1189,'AH Data Pivot'!$F$3:$F$1320)-U1189</f>
        <v>0</v>
      </c>
      <c r="W1189" s="403"/>
      <c r="Z1189" s="417">
        <f>SUMIF('AH Data Pivot'!$B$3:$B$1320,'Mix Substation Location Summary'!$B1189,'AH Data Pivot'!$G$3:$G$1320)</f>
        <v>109789.79</v>
      </c>
      <c r="AA1189" s="447">
        <f>SUMIF('AH Data Pivot'!$B$3:$B$1320,'Mix Substation Location Summary'!$B1189,'AH Data Pivot'!$G$3:$G$1320)-Z1189</f>
        <v>0</v>
      </c>
      <c r="AE1189" s="417">
        <f>SUMIF('AH Data Pivot'!$B$3:$B$1320,'Mix Substation Location Summary'!$B1189,'AH Data Pivot'!$H$3:$H$1320)</f>
        <v>0</v>
      </c>
      <c r="AF1189" s="454">
        <f>SUMIF('AH Data Pivot'!$B$3:$B$1320,'Mix Substation Location Summary'!$B1189,'AH Data Pivot'!$H$3:$H$1320)-AE1189</f>
        <v>0</v>
      </c>
      <c r="AI1189" s="473">
        <f t="shared" si="87"/>
        <v>1</v>
      </c>
      <c r="AJ1189" s="474">
        <f t="shared" si="88"/>
        <v>1</v>
      </c>
    </row>
    <row r="1190" spans="2:36" x14ac:dyDescent="0.25">
      <c r="B1190" s="403">
        <v>8362</v>
      </c>
      <c r="C1190" s="403" t="str">
        <f t="shared" si="89"/>
        <v/>
      </c>
      <c r="F1190" s="401">
        <f>SUMIF('AH Data Pivot'!$B$3:$B$1320,'Mix Substation Location Summary'!$B1190,'AH Data Pivot'!$C$3:$C$1320)</f>
        <v>0</v>
      </c>
      <c r="G1190" s="447">
        <f>SUMIF('AH Data Pivot'!$B$3:$B$1320,'Mix Substation Location Summary'!$B1190,'AH Data Pivot'!$C$3:$C$1320)-F1190</f>
        <v>0</v>
      </c>
      <c r="K1190" s="401">
        <f>SUMIF('AH Data Pivot'!$B$3:$B$1320,'Mix Substation Location Summary'!$B1190,'AH Data Pivot'!$D$3:$D$1320)</f>
        <v>102464.98000000001</v>
      </c>
      <c r="L1190" s="456">
        <f>SUMIF('AH Data Pivot'!$B$3:$B$1320,'Mix Substation Location Summary'!$B1190,'AH Data Pivot'!$D$3:$D$1320)-K1190</f>
        <v>0</v>
      </c>
      <c r="P1190" s="417">
        <f>SUMIF('AH Data Pivot'!$B$3:$B$1320,'Mix Substation Location Summary'!$B1190,'AH Data Pivot'!$E$3:$E$1320)</f>
        <v>479880.53</v>
      </c>
      <c r="Q1190" s="451">
        <f>SUMIF('AH Data Pivot'!$B$3:$B$1320,'Mix Substation Location Summary'!$B1190,'AH Data Pivot'!$E$3:$E$1320)-P1190</f>
        <v>0</v>
      </c>
      <c r="U1190" s="417">
        <f>SUMIF('AH Data Pivot'!$B$3:$B$1320,'Mix Substation Location Summary'!$B1190,'AH Data Pivot'!$F$3:$F$1320)</f>
        <v>0</v>
      </c>
      <c r="V1190" s="454">
        <f>SUMIF('AH Data Pivot'!$B$3:$B$1320,'Mix Substation Location Summary'!$B1190,'AH Data Pivot'!$F$3:$F$1320)-U1190</f>
        <v>0</v>
      </c>
      <c r="W1190" s="403"/>
      <c r="Z1190" s="417">
        <f>SUMIF('AH Data Pivot'!$B$3:$B$1320,'Mix Substation Location Summary'!$B1190,'AH Data Pivot'!$G$3:$G$1320)</f>
        <v>0</v>
      </c>
      <c r="AA1190" s="447">
        <f>SUMIF('AH Data Pivot'!$B$3:$B$1320,'Mix Substation Location Summary'!$B1190,'AH Data Pivot'!$G$3:$G$1320)-Z1190</f>
        <v>0</v>
      </c>
      <c r="AE1190" s="417">
        <f>SUMIF('AH Data Pivot'!$B$3:$B$1320,'Mix Substation Location Summary'!$B1190,'AH Data Pivot'!$H$3:$H$1320)</f>
        <v>0</v>
      </c>
      <c r="AF1190" s="454">
        <f>SUMIF('AH Data Pivot'!$B$3:$B$1320,'Mix Substation Location Summary'!$B1190,'AH Data Pivot'!$H$3:$H$1320)-AE1190</f>
        <v>0</v>
      </c>
      <c r="AI1190" s="473">
        <f t="shared" si="87"/>
        <v>1</v>
      </c>
      <c r="AJ1190" s="474" t="str">
        <f t="shared" si="88"/>
        <v/>
      </c>
    </row>
    <row r="1191" spans="2:36" x14ac:dyDescent="0.25">
      <c r="B1191" s="403">
        <v>8363</v>
      </c>
      <c r="C1191" s="403" t="str">
        <f t="shared" si="89"/>
        <v/>
      </c>
      <c r="F1191" s="401">
        <f>SUMIF('AH Data Pivot'!$B$3:$B$1320,'Mix Substation Location Summary'!$B1191,'AH Data Pivot'!$C$3:$C$1320)</f>
        <v>0</v>
      </c>
      <c r="G1191" s="447">
        <f>SUMIF('AH Data Pivot'!$B$3:$B$1320,'Mix Substation Location Summary'!$B1191,'AH Data Pivot'!$C$3:$C$1320)-F1191</f>
        <v>0</v>
      </c>
      <c r="K1191" s="401">
        <f>SUMIF('AH Data Pivot'!$B$3:$B$1320,'Mix Substation Location Summary'!$B1191,'AH Data Pivot'!$D$3:$D$1320)</f>
        <v>13891572.200000001</v>
      </c>
      <c r="L1191" s="456">
        <f>SUMIF('AH Data Pivot'!$B$3:$B$1320,'Mix Substation Location Summary'!$B1191,'AH Data Pivot'!$D$3:$D$1320)-K1191</f>
        <v>0</v>
      </c>
      <c r="P1191" s="417">
        <f>SUMIF('AH Data Pivot'!$B$3:$B$1320,'Mix Substation Location Summary'!$B1191,'AH Data Pivot'!$E$3:$E$1320)</f>
        <v>31524905.179999981</v>
      </c>
      <c r="Q1191" s="451">
        <f>SUMIF('AH Data Pivot'!$B$3:$B$1320,'Mix Substation Location Summary'!$B1191,'AH Data Pivot'!$E$3:$E$1320)-P1191</f>
        <v>0</v>
      </c>
      <c r="U1191" s="417">
        <f>SUMIF('AH Data Pivot'!$B$3:$B$1320,'Mix Substation Location Summary'!$B1191,'AH Data Pivot'!$F$3:$F$1320)</f>
        <v>0</v>
      </c>
      <c r="V1191" s="454">
        <f>SUMIF('AH Data Pivot'!$B$3:$B$1320,'Mix Substation Location Summary'!$B1191,'AH Data Pivot'!$F$3:$F$1320)-U1191</f>
        <v>0</v>
      </c>
      <c r="W1191" s="403"/>
      <c r="Z1191" s="417">
        <f>SUMIF('AH Data Pivot'!$B$3:$B$1320,'Mix Substation Location Summary'!$B1191,'AH Data Pivot'!$G$3:$G$1320)</f>
        <v>0</v>
      </c>
      <c r="AA1191" s="447">
        <f>SUMIF('AH Data Pivot'!$B$3:$B$1320,'Mix Substation Location Summary'!$B1191,'AH Data Pivot'!$G$3:$G$1320)-Z1191</f>
        <v>0</v>
      </c>
      <c r="AE1191" s="417">
        <f>SUMIF('AH Data Pivot'!$B$3:$B$1320,'Mix Substation Location Summary'!$B1191,'AH Data Pivot'!$H$3:$H$1320)</f>
        <v>0</v>
      </c>
      <c r="AF1191" s="454">
        <f>SUMIF('AH Data Pivot'!$B$3:$B$1320,'Mix Substation Location Summary'!$B1191,'AH Data Pivot'!$H$3:$H$1320)-AE1191</f>
        <v>0</v>
      </c>
      <c r="AI1191" s="473">
        <f t="shared" si="87"/>
        <v>1</v>
      </c>
      <c r="AJ1191" s="474" t="str">
        <f t="shared" si="88"/>
        <v/>
      </c>
    </row>
    <row r="1192" spans="2:36" x14ac:dyDescent="0.25">
      <c r="B1192" s="403">
        <v>8364</v>
      </c>
      <c r="C1192" s="403" t="str">
        <f t="shared" si="89"/>
        <v/>
      </c>
      <c r="F1192" s="401">
        <f>SUMIF('AH Data Pivot'!$B$3:$B$1320,'Mix Substation Location Summary'!$B1192,'AH Data Pivot'!$C$3:$C$1320)</f>
        <v>0</v>
      </c>
      <c r="G1192" s="447">
        <f>SUMIF('AH Data Pivot'!$B$3:$B$1320,'Mix Substation Location Summary'!$B1192,'AH Data Pivot'!$C$3:$C$1320)-F1192</f>
        <v>0</v>
      </c>
      <c r="K1192" s="401">
        <f>SUMIF('AH Data Pivot'!$B$3:$B$1320,'Mix Substation Location Summary'!$B1192,'AH Data Pivot'!$D$3:$D$1320)</f>
        <v>0</v>
      </c>
      <c r="L1192" s="456">
        <f>SUMIF('AH Data Pivot'!$B$3:$B$1320,'Mix Substation Location Summary'!$B1192,'AH Data Pivot'!$D$3:$D$1320)-K1192</f>
        <v>0</v>
      </c>
      <c r="P1192" s="417">
        <f>SUMIF('AH Data Pivot'!$B$3:$B$1320,'Mix Substation Location Summary'!$B1192,'AH Data Pivot'!$E$3:$E$1320)</f>
        <v>0</v>
      </c>
      <c r="Q1192" s="451">
        <f>SUMIF('AH Data Pivot'!$B$3:$B$1320,'Mix Substation Location Summary'!$B1192,'AH Data Pivot'!$E$3:$E$1320)-P1192</f>
        <v>0</v>
      </c>
      <c r="U1192" s="417">
        <f>SUMIF('AH Data Pivot'!$B$3:$B$1320,'Mix Substation Location Summary'!$B1192,'AH Data Pivot'!$F$3:$F$1320)</f>
        <v>0</v>
      </c>
      <c r="V1192" s="454">
        <f>SUMIF('AH Data Pivot'!$B$3:$B$1320,'Mix Substation Location Summary'!$B1192,'AH Data Pivot'!$F$3:$F$1320)-U1192</f>
        <v>0</v>
      </c>
      <c r="W1192" s="403"/>
      <c r="Z1192" s="417">
        <f>SUMIF('AH Data Pivot'!$B$3:$B$1320,'Mix Substation Location Summary'!$B1192,'AH Data Pivot'!$G$3:$G$1320)</f>
        <v>0</v>
      </c>
      <c r="AA1192" s="447">
        <f>SUMIF('AH Data Pivot'!$B$3:$B$1320,'Mix Substation Location Summary'!$B1192,'AH Data Pivot'!$G$3:$G$1320)-Z1192</f>
        <v>0</v>
      </c>
      <c r="AE1192" s="417">
        <f>SUMIF('AH Data Pivot'!$B$3:$B$1320,'Mix Substation Location Summary'!$B1192,'AH Data Pivot'!$H$3:$H$1320)</f>
        <v>0</v>
      </c>
      <c r="AF1192" s="454">
        <f>SUMIF('AH Data Pivot'!$B$3:$B$1320,'Mix Substation Location Summary'!$B1192,'AH Data Pivot'!$H$3:$H$1320)-AE1192</f>
        <v>0</v>
      </c>
      <c r="AI1192" s="473">
        <f t="shared" si="87"/>
        <v>1</v>
      </c>
      <c r="AJ1192" s="474" t="str">
        <f t="shared" si="88"/>
        <v/>
      </c>
    </row>
    <row r="1193" spans="2:36" x14ac:dyDescent="0.25">
      <c r="B1193" s="403">
        <v>8367</v>
      </c>
      <c r="C1193" s="403" t="str">
        <f t="shared" si="89"/>
        <v/>
      </c>
      <c r="F1193" s="401">
        <f>SUMIF('AH Data Pivot'!$B$3:$B$1320,'Mix Substation Location Summary'!$B1193,'AH Data Pivot'!$C$3:$C$1320)</f>
        <v>0</v>
      </c>
      <c r="G1193" s="447">
        <f>SUMIF('AH Data Pivot'!$B$3:$B$1320,'Mix Substation Location Summary'!$B1193,'AH Data Pivot'!$C$3:$C$1320)-F1193</f>
        <v>0</v>
      </c>
      <c r="K1193" s="401">
        <f>SUMIF('AH Data Pivot'!$B$3:$B$1320,'Mix Substation Location Summary'!$B1193,'AH Data Pivot'!$D$3:$D$1320)</f>
        <v>40042608.000000007</v>
      </c>
      <c r="L1193" s="456">
        <f>SUMIF('AH Data Pivot'!$B$3:$B$1320,'Mix Substation Location Summary'!$B1193,'AH Data Pivot'!$D$3:$D$1320)-K1193</f>
        <v>0</v>
      </c>
      <c r="P1193" s="417">
        <f>SUMIF('AH Data Pivot'!$B$3:$B$1320,'Mix Substation Location Summary'!$B1193,'AH Data Pivot'!$E$3:$E$1320)</f>
        <v>136193899.37000006</v>
      </c>
      <c r="Q1193" s="451">
        <f>SUMIF('AH Data Pivot'!$B$3:$B$1320,'Mix Substation Location Summary'!$B1193,'AH Data Pivot'!$E$3:$E$1320)-P1193</f>
        <v>0</v>
      </c>
      <c r="U1193" s="417">
        <f>SUMIF('AH Data Pivot'!$B$3:$B$1320,'Mix Substation Location Summary'!$B1193,'AH Data Pivot'!$F$3:$F$1320)</f>
        <v>0</v>
      </c>
      <c r="V1193" s="454">
        <f>SUMIF('AH Data Pivot'!$B$3:$B$1320,'Mix Substation Location Summary'!$B1193,'AH Data Pivot'!$F$3:$F$1320)-U1193</f>
        <v>0</v>
      </c>
      <c r="W1193" s="403"/>
      <c r="Z1193" s="417">
        <f>SUMIF('AH Data Pivot'!$B$3:$B$1320,'Mix Substation Location Summary'!$B1193,'AH Data Pivot'!$G$3:$G$1320)</f>
        <v>0</v>
      </c>
      <c r="AA1193" s="447">
        <f>SUMIF('AH Data Pivot'!$B$3:$B$1320,'Mix Substation Location Summary'!$B1193,'AH Data Pivot'!$G$3:$G$1320)-Z1193</f>
        <v>0</v>
      </c>
      <c r="AE1193" s="417">
        <f>SUMIF('AH Data Pivot'!$B$3:$B$1320,'Mix Substation Location Summary'!$B1193,'AH Data Pivot'!$H$3:$H$1320)</f>
        <v>0</v>
      </c>
      <c r="AF1193" s="454">
        <f>SUMIF('AH Data Pivot'!$B$3:$B$1320,'Mix Substation Location Summary'!$B1193,'AH Data Pivot'!$H$3:$H$1320)-AE1193</f>
        <v>0</v>
      </c>
      <c r="AI1193" s="473">
        <f t="shared" si="87"/>
        <v>1</v>
      </c>
      <c r="AJ1193" s="474" t="str">
        <f t="shared" si="88"/>
        <v/>
      </c>
    </row>
    <row r="1194" spans="2:36" x14ac:dyDescent="0.25">
      <c r="B1194" s="403">
        <v>8369</v>
      </c>
      <c r="C1194" s="403" t="str">
        <f t="shared" ref="C1194" si="90">IFERROR(MATCH(B1194,$B$4:$B$60,0),"")</f>
        <v/>
      </c>
      <c r="F1194" s="401">
        <f>SUMIF('AH Data Pivot'!$B$3:$B$1320,'Mix Substation Location Summary'!$B1194,'AH Data Pivot'!$C$3:$C$1320)</f>
        <v>0</v>
      </c>
      <c r="G1194" s="447">
        <f>SUMIF('AH Data Pivot'!$B$3:$B$1320,'Mix Substation Location Summary'!$B1194,'AH Data Pivot'!$C$3:$C$1320)-F1194</f>
        <v>0</v>
      </c>
      <c r="K1194" s="401">
        <f>SUMIF('AH Data Pivot'!$B$3:$B$1320,'Mix Substation Location Summary'!$B1194,'AH Data Pivot'!$D$3:$D$1320)</f>
        <v>93403281.129999995</v>
      </c>
      <c r="L1194" s="456">
        <f>SUMIF('AH Data Pivot'!$B$3:$B$1320,'Mix Substation Location Summary'!$B1194,'AH Data Pivot'!$D$3:$D$1320)-K1194</f>
        <v>0</v>
      </c>
      <c r="P1194" s="417">
        <f>SUMIF('AH Data Pivot'!$B$3:$B$1320,'Mix Substation Location Summary'!$B1194,'AH Data Pivot'!$E$3:$E$1320)</f>
        <v>111627932.71000047</v>
      </c>
      <c r="Q1194" s="451">
        <f>SUMIF('AH Data Pivot'!$B$3:$B$1320,'Mix Substation Location Summary'!$B1194,'AH Data Pivot'!$E$3:$E$1320)-P1194</f>
        <v>0</v>
      </c>
      <c r="U1194" s="417">
        <f>SUMIF('AH Data Pivot'!$B$3:$B$1320,'Mix Substation Location Summary'!$B1194,'AH Data Pivot'!$F$3:$F$1320)</f>
        <v>0</v>
      </c>
      <c r="V1194" s="454">
        <f>SUMIF('AH Data Pivot'!$B$3:$B$1320,'Mix Substation Location Summary'!$B1194,'AH Data Pivot'!$F$3:$F$1320)-U1194</f>
        <v>0</v>
      </c>
      <c r="W1194" s="403"/>
      <c r="Z1194" s="417">
        <f>SUMIF('AH Data Pivot'!$B$3:$B$1320,'Mix Substation Location Summary'!$B1194,'AH Data Pivot'!$G$3:$G$1320)</f>
        <v>0</v>
      </c>
      <c r="AA1194" s="447">
        <f>SUMIF('AH Data Pivot'!$B$3:$B$1320,'Mix Substation Location Summary'!$B1194,'AH Data Pivot'!$G$3:$G$1320)-Z1194</f>
        <v>0</v>
      </c>
      <c r="AE1194" s="417">
        <f>SUMIF('AH Data Pivot'!$B$3:$B$1320,'Mix Substation Location Summary'!$B1194,'AH Data Pivot'!$H$3:$H$1320)</f>
        <v>0</v>
      </c>
      <c r="AF1194" s="454">
        <f>SUMIF('AH Data Pivot'!$B$3:$B$1320,'Mix Substation Location Summary'!$B1194,'AH Data Pivot'!$H$3:$H$1320)-AE1194</f>
        <v>0</v>
      </c>
      <c r="AI1194" s="473">
        <f t="shared" si="87"/>
        <v>1</v>
      </c>
      <c r="AJ1194" s="474" t="str">
        <f t="shared" si="88"/>
        <v/>
      </c>
    </row>
    <row r="1195" spans="2:36" x14ac:dyDescent="0.25">
      <c r="B1195" s="407">
        <v>8372</v>
      </c>
      <c r="C1195" s="403" t="str">
        <f t="shared" si="89"/>
        <v/>
      </c>
      <c r="F1195" s="401">
        <f>SUMIF('AH Data Pivot'!$B$3:$B$1320,'Mix Substation Location Summary'!$B1195,'AH Data Pivot'!$C$3:$C$1320)</f>
        <v>0</v>
      </c>
      <c r="G1195" s="447">
        <f>SUMIF('AH Data Pivot'!$B$3:$B$1320,'Mix Substation Location Summary'!$B1195,'AH Data Pivot'!$C$3:$C$1320)-F1195</f>
        <v>0</v>
      </c>
      <c r="K1195" s="401">
        <f>SUMIF('AH Data Pivot'!$B$3:$B$1320,'Mix Substation Location Summary'!$B1195,'AH Data Pivot'!$D$3:$D$1320)</f>
        <v>505844.53</v>
      </c>
      <c r="L1195" s="456">
        <f>SUMIF('AH Data Pivot'!$B$3:$B$1320,'Mix Substation Location Summary'!$B1195,'AH Data Pivot'!$D$3:$D$1320)-K1195</f>
        <v>0</v>
      </c>
      <c r="P1195" s="417">
        <f>SUMIF('AH Data Pivot'!$B$3:$B$1320,'Mix Substation Location Summary'!$B1195,'AH Data Pivot'!$E$3:$E$1320)</f>
        <v>30608476.709999997</v>
      </c>
      <c r="Q1195" s="451">
        <f>SUMIF('AH Data Pivot'!$B$3:$B$1320,'Mix Substation Location Summary'!$B1195,'AH Data Pivot'!$E$3:$E$1320)-P1195</f>
        <v>0</v>
      </c>
      <c r="U1195" s="417">
        <f>SUMIF('AH Data Pivot'!$B$3:$B$1320,'Mix Substation Location Summary'!$B1195,'AH Data Pivot'!$F$3:$F$1320)</f>
        <v>0</v>
      </c>
      <c r="V1195" s="454">
        <f>SUMIF('AH Data Pivot'!$B$3:$B$1320,'Mix Substation Location Summary'!$B1195,'AH Data Pivot'!$F$3:$F$1320)-U1195</f>
        <v>0</v>
      </c>
      <c r="W1195" s="403"/>
      <c r="Z1195" s="417">
        <f>SUMIF('AH Data Pivot'!$B$3:$B$1320,'Mix Substation Location Summary'!$B1195,'AH Data Pivot'!$G$3:$G$1320)</f>
        <v>0</v>
      </c>
      <c r="AA1195" s="447">
        <f>SUMIF('AH Data Pivot'!$B$3:$B$1320,'Mix Substation Location Summary'!$B1195,'AH Data Pivot'!$G$3:$G$1320)-Z1195</f>
        <v>0</v>
      </c>
      <c r="AE1195" s="417">
        <f>SUMIF('AH Data Pivot'!$B$3:$B$1320,'Mix Substation Location Summary'!$B1195,'AH Data Pivot'!$H$3:$H$1320)</f>
        <v>0</v>
      </c>
      <c r="AF1195" s="454">
        <f>SUMIF('AH Data Pivot'!$B$3:$B$1320,'Mix Substation Location Summary'!$B1195,'AH Data Pivot'!$H$3:$H$1320)-AE1195</f>
        <v>0</v>
      </c>
      <c r="AI1195" s="473">
        <f t="shared" si="87"/>
        <v>1</v>
      </c>
      <c r="AJ1195" s="474" t="str">
        <f t="shared" si="88"/>
        <v/>
      </c>
    </row>
    <row r="1196" spans="2:36" x14ac:dyDescent="0.25">
      <c r="B1196" s="403">
        <v>8373</v>
      </c>
      <c r="C1196" s="403" t="str">
        <f t="shared" si="89"/>
        <v/>
      </c>
      <c r="F1196" s="401">
        <f>SUMIF('AH Data Pivot'!$B$3:$B$1320,'Mix Substation Location Summary'!$B1196,'AH Data Pivot'!$C$3:$C$1320)</f>
        <v>0</v>
      </c>
      <c r="G1196" s="447">
        <f>SUMIF('AH Data Pivot'!$B$3:$B$1320,'Mix Substation Location Summary'!$B1196,'AH Data Pivot'!$C$3:$C$1320)-F1196</f>
        <v>0</v>
      </c>
      <c r="K1196" s="401">
        <f>SUMIF('AH Data Pivot'!$B$3:$B$1320,'Mix Substation Location Summary'!$B1196,'AH Data Pivot'!$D$3:$D$1320)</f>
        <v>463085.98</v>
      </c>
      <c r="L1196" s="456">
        <f>SUMIF('AH Data Pivot'!$B$3:$B$1320,'Mix Substation Location Summary'!$B1196,'AH Data Pivot'!$D$3:$D$1320)-K1196</f>
        <v>0</v>
      </c>
      <c r="P1196" s="417">
        <f>SUMIF('AH Data Pivot'!$B$3:$B$1320,'Mix Substation Location Summary'!$B1196,'AH Data Pivot'!$E$3:$E$1320)</f>
        <v>77172.2</v>
      </c>
      <c r="Q1196" s="451">
        <f>SUMIF('AH Data Pivot'!$B$3:$B$1320,'Mix Substation Location Summary'!$B1196,'AH Data Pivot'!$E$3:$E$1320)-P1196</f>
        <v>0</v>
      </c>
      <c r="U1196" s="417">
        <f>SUMIF('AH Data Pivot'!$B$3:$B$1320,'Mix Substation Location Summary'!$B1196,'AH Data Pivot'!$F$3:$F$1320)</f>
        <v>0</v>
      </c>
      <c r="V1196" s="454">
        <f>SUMIF('AH Data Pivot'!$B$3:$B$1320,'Mix Substation Location Summary'!$B1196,'AH Data Pivot'!$F$3:$F$1320)-U1196</f>
        <v>0</v>
      </c>
      <c r="W1196" s="403"/>
      <c r="Z1196" s="417">
        <f>SUMIF('AH Data Pivot'!$B$3:$B$1320,'Mix Substation Location Summary'!$B1196,'AH Data Pivot'!$G$3:$G$1320)</f>
        <v>0</v>
      </c>
      <c r="AA1196" s="447">
        <f>SUMIF('AH Data Pivot'!$B$3:$B$1320,'Mix Substation Location Summary'!$B1196,'AH Data Pivot'!$G$3:$G$1320)-Z1196</f>
        <v>0</v>
      </c>
      <c r="AE1196" s="417">
        <f>SUMIF('AH Data Pivot'!$B$3:$B$1320,'Mix Substation Location Summary'!$B1196,'AH Data Pivot'!$H$3:$H$1320)</f>
        <v>0</v>
      </c>
      <c r="AF1196" s="454">
        <f>SUMIF('AH Data Pivot'!$B$3:$B$1320,'Mix Substation Location Summary'!$B1196,'AH Data Pivot'!$H$3:$H$1320)-AE1196</f>
        <v>0</v>
      </c>
      <c r="AI1196" s="473">
        <f t="shared" si="87"/>
        <v>1</v>
      </c>
      <c r="AJ1196" s="474" t="str">
        <f t="shared" si="88"/>
        <v/>
      </c>
    </row>
    <row r="1197" spans="2:36" x14ac:dyDescent="0.25">
      <c r="B1197" s="403">
        <v>8502</v>
      </c>
      <c r="C1197" s="403" t="str">
        <f t="shared" si="89"/>
        <v/>
      </c>
      <c r="F1197" s="401">
        <f>SUMIF('AH Data Pivot'!$B$3:$B$1320,'Mix Substation Location Summary'!$B1197,'AH Data Pivot'!$C$3:$C$1320)</f>
        <v>0</v>
      </c>
      <c r="G1197" s="447">
        <f>SUMIF('AH Data Pivot'!$B$3:$B$1320,'Mix Substation Location Summary'!$B1197,'AH Data Pivot'!$C$3:$C$1320)-F1197</f>
        <v>0</v>
      </c>
      <c r="K1197" s="401">
        <f>SUMIF('AH Data Pivot'!$B$3:$B$1320,'Mix Substation Location Summary'!$B1197,'AH Data Pivot'!$D$3:$D$1320)</f>
        <v>0</v>
      </c>
      <c r="L1197" s="456">
        <f>SUMIF('AH Data Pivot'!$B$3:$B$1320,'Mix Substation Location Summary'!$B1197,'AH Data Pivot'!$D$3:$D$1320)-K1197</f>
        <v>0</v>
      </c>
      <c r="P1197" s="417">
        <f>SUMIF('AH Data Pivot'!$B$3:$B$1320,'Mix Substation Location Summary'!$B1197,'AH Data Pivot'!$E$3:$E$1320)</f>
        <v>0</v>
      </c>
      <c r="Q1197" s="451">
        <f>SUMIF('AH Data Pivot'!$B$3:$B$1320,'Mix Substation Location Summary'!$B1197,'AH Data Pivot'!$E$3:$E$1320)-P1197</f>
        <v>0</v>
      </c>
      <c r="U1197" s="417">
        <f>SUMIF('AH Data Pivot'!$B$3:$B$1320,'Mix Substation Location Summary'!$B1197,'AH Data Pivot'!$F$3:$F$1320)</f>
        <v>0</v>
      </c>
      <c r="V1197" s="454">
        <f>SUMIF('AH Data Pivot'!$B$3:$B$1320,'Mix Substation Location Summary'!$B1197,'AH Data Pivot'!$F$3:$F$1320)-U1197</f>
        <v>0</v>
      </c>
      <c r="W1197" s="403"/>
      <c r="Z1197" s="417">
        <f>SUMIF('AH Data Pivot'!$B$3:$B$1320,'Mix Substation Location Summary'!$B1197,'AH Data Pivot'!$G$3:$G$1320)</f>
        <v>2408.94</v>
      </c>
      <c r="AA1197" s="447">
        <f>SUMIF('AH Data Pivot'!$B$3:$B$1320,'Mix Substation Location Summary'!$B1197,'AH Data Pivot'!$G$3:$G$1320)-Z1197</f>
        <v>0</v>
      </c>
      <c r="AE1197" s="417">
        <f>SUMIF('AH Data Pivot'!$B$3:$B$1320,'Mix Substation Location Summary'!$B1197,'AH Data Pivot'!$H$3:$H$1320)</f>
        <v>79690.229999999981</v>
      </c>
      <c r="AF1197" s="454">
        <f>SUMIF('AH Data Pivot'!$B$3:$B$1320,'Mix Substation Location Summary'!$B1197,'AH Data Pivot'!$H$3:$H$1320)-AE1197</f>
        <v>0</v>
      </c>
      <c r="AI1197" s="473" t="str">
        <f t="shared" si="87"/>
        <v/>
      </c>
      <c r="AJ1197" s="474">
        <f t="shared" si="88"/>
        <v>1</v>
      </c>
    </row>
    <row r="1198" spans="2:36" x14ac:dyDescent="0.25">
      <c r="B1198" s="403">
        <v>8503</v>
      </c>
      <c r="C1198" s="403" t="str">
        <f t="shared" si="89"/>
        <v/>
      </c>
      <c r="F1198" s="401">
        <f>SUMIF('AH Data Pivot'!$B$3:$B$1320,'Mix Substation Location Summary'!$B1198,'AH Data Pivot'!$C$3:$C$1320)</f>
        <v>0</v>
      </c>
      <c r="G1198" s="447">
        <f>SUMIF('AH Data Pivot'!$B$3:$B$1320,'Mix Substation Location Summary'!$B1198,'AH Data Pivot'!$C$3:$C$1320)-F1198</f>
        <v>0</v>
      </c>
      <c r="K1198" s="401">
        <f>SUMIF('AH Data Pivot'!$B$3:$B$1320,'Mix Substation Location Summary'!$B1198,'AH Data Pivot'!$D$3:$D$1320)</f>
        <v>0</v>
      </c>
      <c r="L1198" s="456">
        <f>SUMIF('AH Data Pivot'!$B$3:$B$1320,'Mix Substation Location Summary'!$B1198,'AH Data Pivot'!$D$3:$D$1320)-K1198</f>
        <v>0</v>
      </c>
      <c r="P1198" s="417">
        <f>SUMIF('AH Data Pivot'!$B$3:$B$1320,'Mix Substation Location Summary'!$B1198,'AH Data Pivot'!$E$3:$E$1320)</f>
        <v>0</v>
      </c>
      <c r="Q1198" s="451">
        <f>SUMIF('AH Data Pivot'!$B$3:$B$1320,'Mix Substation Location Summary'!$B1198,'AH Data Pivot'!$E$3:$E$1320)-P1198</f>
        <v>0</v>
      </c>
      <c r="U1198" s="417">
        <f>SUMIF('AH Data Pivot'!$B$3:$B$1320,'Mix Substation Location Summary'!$B1198,'AH Data Pivot'!$F$3:$F$1320)</f>
        <v>0</v>
      </c>
      <c r="V1198" s="454">
        <f>SUMIF('AH Data Pivot'!$B$3:$B$1320,'Mix Substation Location Summary'!$B1198,'AH Data Pivot'!$F$3:$F$1320)-U1198</f>
        <v>0</v>
      </c>
      <c r="W1198" s="403"/>
      <c r="Z1198" s="417">
        <f>SUMIF('AH Data Pivot'!$B$3:$B$1320,'Mix Substation Location Summary'!$B1198,'AH Data Pivot'!$G$3:$G$1320)</f>
        <v>50768.229999999996</v>
      </c>
      <c r="AA1198" s="447">
        <f>SUMIF('AH Data Pivot'!$B$3:$B$1320,'Mix Substation Location Summary'!$B1198,'AH Data Pivot'!$G$3:$G$1320)-Z1198</f>
        <v>0</v>
      </c>
      <c r="AE1198" s="417">
        <f>SUMIF('AH Data Pivot'!$B$3:$B$1320,'Mix Substation Location Summary'!$B1198,'AH Data Pivot'!$H$3:$H$1320)</f>
        <v>164994.46</v>
      </c>
      <c r="AF1198" s="454">
        <f>SUMIF('AH Data Pivot'!$B$3:$B$1320,'Mix Substation Location Summary'!$B1198,'AH Data Pivot'!$H$3:$H$1320)-AE1198</f>
        <v>0</v>
      </c>
      <c r="AI1198" s="473" t="str">
        <f t="shared" si="87"/>
        <v/>
      </c>
      <c r="AJ1198" s="474">
        <f t="shared" si="88"/>
        <v>1</v>
      </c>
    </row>
    <row r="1199" spans="2:36" x14ac:dyDescent="0.25">
      <c r="B1199" s="403">
        <v>8504</v>
      </c>
      <c r="C1199" s="403" t="str">
        <f t="shared" si="89"/>
        <v/>
      </c>
      <c r="F1199" s="401">
        <f>SUMIF('AH Data Pivot'!$B$3:$B$1320,'Mix Substation Location Summary'!$B1199,'AH Data Pivot'!$C$3:$C$1320)</f>
        <v>942487.09</v>
      </c>
      <c r="G1199" s="447">
        <f>SUMIF('AH Data Pivot'!$B$3:$B$1320,'Mix Substation Location Summary'!$B1199,'AH Data Pivot'!$C$3:$C$1320)-F1199</f>
        <v>0</v>
      </c>
      <c r="K1199" s="401">
        <f>SUMIF('AH Data Pivot'!$B$3:$B$1320,'Mix Substation Location Summary'!$B1199,'AH Data Pivot'!$D$3:$D$1320)</f>
        <v>0</v>
      </c>
      <c r="L1199" s="456">
        <f>SUMIF('AH Data Pivot'!$B$3:$B$1320,'Mix Substation Location Summary'!$B1199,'AH Data Pivot'!$D$3:$D$1320)-K1199</f>
        <v>0</v>
      </c>
      <c r="P1199" s="417">
        <f>SUMIF('AH Data Pivot'!$B$3:$B$1320,'Mix Substation Location Summary'!$B1199,'AH Data Pivot'!$E$3:$E$1320)</f>
        <v>0</v>
      </c>
      <c r="Q1199" s="451">
        <f>SUMIF('AH Data Pivot'!$B$3:$B$1320,'Mix Substation Location Summary'!$B1199,'AH Data Pivot'!$E$3:$E$1320)-P1199</f>
        <v>0</v>
      </c>
      <c r="U1199" s="417">
        <f>SUMIF('AH Data Pivot'!$B$3:$B$1320,'Mix Substation Location Summary'!$B1199,'AH Data Pivot'!$F$3:$F$1320)</f>
        <v>0</v>
      </c>
      <c r="V1199" s="454">
        <f>SUMIF('AH Data Pivot'!$B$3:$B$1320,'Mix Substation Location Summary'!$B1199,'AH Data Pivot'!$F$3:$F$1320)-U1199</f>
        <v>0</v>
      </c>
      <c r="W1199" s="403"/>
      <c r="Z1199" s="417">
        <f>SUMIF('AH Data Pivot'!$B$3:$B$1320,'Mix Substation Location Summary'!$B1199,'AH Data Pivot'!$G$3:$G$1320)</f>
        <v>610402.42999999993</v>
      </c>
      <c r="AA1199" s="447">
        <f>SUMIF('AH Data Pivot'!$B$3:$B$1320,'Mix Substation Location Summary'!$B1199,'AH Data Pivot'!$G$3:$G$1320)-Z1199</f>
        <v>0</v>
      </c>
      <c r="AE1199" s="417">
        <f>SUMIF('AH Data Pivot'!$B$3:$B$1320,'Mix Substation Location Summary'!$B1199,'AH Data Pivot'!$H$3:$H$1320)</f>
        <v>9120035.4199999925</v>
      </c>
      <c r="AF1199" s="454">
        <f>SUMIF('AH Data Pivot'!$B$3:$B$1320,'Mix Substation Location Summary'!$B1199,'AH Data Pivot'!$H$3:$H$1320)-AE1199</f>
        <v>0</v>
      </c>
      <c r="AI1199" s="473">
        <f t="shared" si="87"/>
        <v>1</v>
      </c>
      <c r="AJ1199" s="474">
        <f t="shared" si="88"/>
        <v>1</v>
      </c>
    </row>
    <row r="1200" spans="2:36" x14ac:dyDescent="0.25">
      <c r="B1200" s="403">
        <v>8505</v>
      </c>
      <c r="C1200" s="403" t="str">
        <f t="shared" si="89"/>
        <v/>
      </c>
      <c r="F1200" s="401">
        <f>SUMIF('AH Data Pivot'!$B$3:$B$1320,'Mix Substation Location Summary'!$B1200,'AH Data Pivot'!$C$3:$C$1320)</f>
        <v>0</v>
      </c>
      <c r="G1200" s="447">
        <f>SUMIF('AH Data Pivot'!$B$3:$B$1320,'Mix Substation Location Summary'!$B1200,'AH Data Pivot'!$C$3:$C$1320)-F1200</f>
        <v>0</v>
      </c>
      <c r="K1200" s="401">
        <f>SUMIF('AH Data Pivot'!$B$3:$B$1320,'Mix Substation Location Summary'!$B1200,'AH Data Pivot'!$D$3:$D$1320)</f>
        <v>0</v>
      </c>
      <c r="L1200" s="456">
        <f>SUMIF('AH Data Pivot'!$B$3:$B$1320,'Mix Substation Location Summary'!$B1200,'AH Data Pivot'!$D$3:$D$1320)-K1200</f>
        <v>0</v>
      </c>
      <c r="P1200" s="417">
        <f>SUMIF('AH Data Pivot'!$B$3:$B$1320,'Mix Substation Location Summary'!$B1200,'AH Data Pivot'!$E$3:$E$1320)</f>
        <v>0</v>
      </c>
      <c r="Q1200" s="451">
        <f>SUMIF('AH Data Pivot'!$B$3:$B$1320,'Mix Substation Location Summary'!$B1200,'AH Data Pivot'!$E$3:$E$1320)-P1200</f>
        <v>0</v>
      </c>
      <c r="U1200" s="417">
        <f>SUMIF('AH Data Pivot'!$B$3:$B$1320,'Mix Substation Location Summary'!$B1200,'AH Data Pivot'!$F$3:$F$1320)</f>
        <v>9273.31</v>
      </c>
      <c r="V1200" s="454">
        <f>SUMIF('AH Data Pivot'!$B$3:$B$1320,'Mix Substation Location Summary'!$B1200,'AH Data Pivot'!$F$3:$F$1320)-U1200</f>
        <v>0</v>
      </c>
      <c r="W1200" s="403"/>
      <c r="Z1200" s="417">
        <f>SUMIF('AH Data Pivot'!$B$3:$B$1320,'Mix Substation Location Summary'!$B1200,'AH Data Pivot'!$G$3:$G$1320)</f>
        <v>251224.42</v>
      </c>
      <c r="AA1200" s="447">
        <f>SUMIF('AH Data Pivot'!$B$3:$B$1320,'Mix Substation Location Summary'!$B1200,'AH Data Pivot'!$G$3:$G$1320)-Z1200</f>
        <v>0</v>
      </c>
      <c r="AE1200" s="417">
        <f>SUMIF('AH Data Pivot'!$B$3:$B$1320,'Mix Substation Location Summary'!$B1200,'AH Data Pivot'!$H$3:$H$1320)</f>
        <v>645177.50999999989</v>
      </c>
      <c r="AF1200" s="454">
        <f>SUMIF('AH Data Pivot'!$B$3:$B$1320,'Mix Substation Location Summary'!$B1200,'AH Data Pivot'!$H$3:$H$1320)-AE1200</f>
        <v>0</v>
      </c>
      <c r="AI1200" s="473" t="str">
        <f t="shared" si="87"/>
        <v/>
      </c>
      <c r="AJ1200" s="474">
        <f t="shared" si="88"/>
        <v>1</v>
      </c>
    </row>
    <row r="1201" spans="2:36" x14ac:dyDescent="0.25">
      <c r="B1201" s="403">
        <v>8507</v>
      </c>
      <c r="C1201" s="403" t="str">
        <f t="shared" si="89"/>
        <v/>
      </c>
      <c r="F1201" s="401">
        <f>SUMIF('AH Data Pivot'!$B$3:$B$1320,'Mix Substation Location Summary'!$B1201,'AH Data Pivot'!$C$3:$C$1320)</f>
        <v>0</v>
      </c>
      <c r="G1201" s="447">
        <f>SUMIF('AH Data Pivot'!$B$3:$B$1320,'Mix Substation Location Summary'!$B1201,'AH Data Pivot'!$C$3:$C$1320)-F1201</f>
        <v>0</v>
      </c>
      <c r="K1201" s="401">
        <f>SUMIF('AH Data Pivot'!$B$3:$B$1320,'Mix Substation Location Summary'!$B1201,'AH Data Pivot'!$D$3:$D$1320)</f>
        <v>0</v>
      </c>
      <c r="L1201" s="456">
        <f>SUMIF('AH Data Pivot'!$B$3:$B$1320,'Mix Substation Location Summary'!$B1201,'AH Data Pivot'!$D$3:$D$1320)-K1201</f>
        <v>0</v>
      </c>
      <c r="P1201" s="417">
        <f>SUMIF('AH Data Pivot'!$B$3:$B$1320,'Mix Substation Location Summary'!$B1201,'AH Data Pivot'!$E$3:$E$1320)</f>
        <v>0</v>
      </c>
      <c r="Q1201" s="451">
        <f>SUMIF('AH Data Pivot'!$B$3:$B$1320,'Mix Substation Location Summary'!$B1201,'AH Data Pivot'!$E$3:$E$1320)-P1201</f>
        <v>0</v>
      </c>
      <c r="U1201" s="417">
        <f>SUMIF('AH Data Pivot'!$B$3:$B$1320,'Mix Substation Location Summary'!$B1201,'AH Data Pivot'!$F$3:$F$1320)</f>
        <v>7866.9</v>
      </c>
      <c r="V1201" s="454">
        <f>SUMIF('AH Data Pivot'!$B$3:$B$1320,'Mix Substation Location Summary'!$B1201,'AH Data Pivot'!$F$3:$F$1320)-U1201</f>
        <v>0</v>
      </c>
      <c r="W1201" s="403"/>
      <c r="Z1201" s="417">
        <f>SUMIF('AH Data Pivot'!$B$3:$B$1320,'Mix Substation Location Summary'!$B1201,'AH Data Pivot'!$G$3:$G$1320)</f>
        <v>7027.56</v>
      </c>
      <c r="AA1201" s="447">
        <f>SUMIF('AH Data Pivot'!$B$3:$B$1320,'Mix Substation Location Summary'!$B1201,'AH Data Pivot'!$G$3:$G$1320)-Z1201</f>
        <v>0</v>
      </c>
      <c r="AE1201" s="417">
        <f>SUMIF('AH Data Pivot'!$B$3:$B$1320,'Mix Substation Location Summary'!$B1201,'AH Data Pivot'!$H$3:$H$1320)</f>
        <v>379385.89000000013</v>
      </c>
      <c r="AF1201" s="454">
        <f>SUMIF('AH Data Pivot'!$B$3:$B$1320,'Mix Substation Location Summary'!$B1201,'AH Data Pivot'!$H$3:$H$1320)-AE1201</f>
        <v>0</v>
      </c>
      <c r="AI1201" s="473">
        <f t="shared" si="87"/>
        <v>1</v>
      </c>
      <c r="AJ1201" s="474">
        <f t="shared" si="88"/>
        <v>1</v>
      </c>
    </row>
    <row r="1202" spans="2:36" x14ac:dyDescent="0.25">
      <c r="B1202" s="403">
        <v>8509</v>
      </c>
      <c r="C1202" s="403" t="str">
        <f t="shared" si="89"/>
        <v/>
      </c>
      <c r="F1202" s="401">
        <f>SUMIF('AH Data Pivot'!$B$3:$B$1320,'Mix Substation Location Summary'!$B1202,'AH Data Pivot'!$C$3:$C$1320)</f>
        <v>0</v>
      </c>
      <c r="G1202" s="447">
        <f>SUMIF('AH Data Pivot'!$B$3:$B$1320,'Mix Substation Location Summary'!$B1202,'AH Data Pivot'!$C$3:$C$1320)-F1202</f>
        <v>0</v>
      </c>
      <c r="K1202" s="401">
        <f>SUMIF('AH Data Pivot'!$B$3:$B$1320,'Mix Substation Location Summary'!$B1202,'AH Data Pivot'!$D$3:$D$1320)</f>
        <v>0</v>
      </c>
      <c r="L1202" s="456">
        <f>SUMIF('AH Data Pivot'!$B$3:$B$1320,'Mix Substation Location Summary'!$B1202,'AH Data Pivot'!$D$3:$D$1320)-K1202</f>
        <v>0</v>
      </c>
      <c r="P1202" s="417">
        <f>SUMIF('AH Data Pivot'!$B$3:$B$1320,'Mix Substation Location Summary'!$B1202,'AH Data Pivot'!$E$3:$E$1320)</f>
        <v>43288.94</v>
      </c>
      <c r="Q1202" s="451">
        <f>SUMIF('AH Data Pivot'!$B$3:$B$1320,'Mix Substation Location Summary'!$B1202,'AH Data Pivot'!$E$3:$E$1320)-P1202</f>
        <v>0</v>
      </c>
      <c r="U1202" s="417">
        <f>SUMIF('AH Data Pivot'!$B$3:$B$1320,'Mix Substation Location Summary'!$B1202,'AH Data Pivot'!$F$3:$F$1320)</f>
        <v>0</v>
      </c>
      <c r="V1202" s="454">
        <f>SUMIF('AH Data Pivot'!$B$3:$B$1320,'Mix Substation Location Summary'!$B1202,'AH Data Pivot'!$F$3:$F$1320)-U1202</f>
        <v>0</v>
      </c>
      <c r="W1202" s="403"/>
      <c r="Z1202" s="417">
        <f>SUMIF('AH Data Pivot'!$B$3:$B$1320,'Mix Substation Location Summary'!$B1202,'AH Data Pivot'!$G$3:$G$1320)</f>
        <v>11860.16</v>
      </c>
      <c r="AA1202" s="447">
        <f>SUMIF('AH Data Pivot'!$B$3:$B$1320,'Mix Substation Location Summary'!$B1202,'AH Data Pivot'!$G$3:$G$1320)-Z1202</f>
        <v>0</v>
      </c>
      <c r="AE1202" s="417">
        <f>SUMIF('AH Data Pivot'!$B$3:$B$1320,'Mix Substation Location Summary'!$B1202,'AH Data Pivot'!$H$3:$H$1320)</f>
        <v>1294904.2599999995</v>
      </c>
      <c r="AF1202" s="454">
        <f>SUMIF('AH Data Pivot'!$B$3:$B$1320,'Mix Substation Location Summary'!$B1202,'AH Data Pivot'!$H$3:$H$1320)-AE1202</f>
        <v>0</v>
      </c>
      <c r="AI1202" s="473" t="str">
        <f t="shared" si="87"/>
        <v/>
      </c>
      <c r="AJ1202" s="474">
        <f t="shared" si="88"/>
        <v>1</v>
      </c>
    </row>
    <row r="1203" spans="2:36" x14ac:dyDescent="0.25">
      <c r="B1203" s="403">
        <v>8510</v>
      </c>
      <c r="C1203" s="403" t="str">
        <f t="shared" si="89"/>
        <v/>
      </c>
      <c r="F1203" s="401">
        <f>SUMIF('AH Data Pivot'!$B$3:$B$1320,'Mix Substation Location Summary'!$B1203,'AH Data Pivot'!$C$3:$C$1320)</f>
        <v>0</v>
      </c>
      <c r="G1203" s="447">
        <f>SUMIF('AH Data Pivot'!$B$3:$B$1320,'Mix Substation Location Summary'!$B1203,'AH Data Pivot'!$C$3:$C$1320)-F1203</f>
        <v>0</v>
      </c>
      <c r="K1203" s="401">
        <f>SUMIF('AH Data Pivot'!$B$3:$B$1320,'Mix Substation Location Summary'!$B1203,'AH Data Pivot'!$D$3:$D$1320)</f>
        <v>0</v>
      </c>
      <c r="L1203" s="456">
        <f>SUMIF('AH Data Pivot'!$B$3:$B$1320,'Mix Substation Location Summary'!$B1203,'AH Data Pivot'!$D$3:$D$1320)-K1203</f>
        <v>0</v>
      </c>
      <c r="P1203" s="417">
        <f>SUMIF('AH Data Pivot'!$B$3:$B$1320,'Mix Substation Location Summary'!$B1203,'AH Data Pivot'!$E$3:$E$1320)</f>
        <v>0</v>
      </c>
      <c r="Q1203" s="451">
        <f>SUMIF('AH Data Pivot'!$B$3:$B$1320,'Mix Substation Location Summary'!$B1203,'AH Data Pivot'!$E$3:$E$1320)-P1203</f>
        <v>0</v>
      </c>
      <c r="U1203" s="417">
        <f>SUMIF('AH Data Pivot'!$B$3:$B$1320,'Mix Substation Location Summary'!$B1203,'AH Data Pivot'!$F$3:$F$1320)</f>
        <v>0</v>
      </c>
      <c r="V1203" s="454">
        <f>SUMIF('AH Data Pivot'!$B$3:$B$1320,'Mix Substation Location Summary'!$B1203,'AH Data Pivot'!$F$3:$F$1320)-U1203</f>
        <v>0</v>
      </c>
      <c r="W1203" s="403"/>
      <c r="Z1203" s="417">
        <f>SUMIF('AH Data Pivot'!$B$3:$B$1320,'Mix Substation Location Summary'!$B1203,'AH Data Pivot'!$G$3:$G$1320)</f>
        <v>5308.61</v>
      </c>
      <c r="AA1203" s="447">
        <f>SUMIF('AH Data Pivot'!$B$3:$B$1320,'Mix Substation Location Summary'!$B1203,'AH Data Pivot'!$G$3:$G$1320)-Z1203</f>
        <v>0</v>
      </c>
      <c r="AE1203" s="417">
        <f>SUMIF('AH Data Pivot'!$B$3:$B$1320,'Mix Substation Location Summary'!$B1203,'AH Data Pivot'!$H$3:$H$1320)</f>
        <v>341042.21</v>
      </c>
      <c r="AF1203" s="454">
        <f>SUMIF('AH Data Pivot'!$B$3:$B$1320,'Mix Substation Location Summary'!$B1203,'AH Data Pivot'!$H$3:$H$1320)-AE1203</f>
        <v>0</v>
      </c>
      <c r="AI1203" s="473">
        <f t="shared" si="87"/>
        <v>1</v>
      </c>
      <c r="AJ1203" s="474">
        <f t="shared" si="88"/>
        <v>1</v>
      </c>
    </row>
    <row r="1204" spans="2:36" x14ac:dyDescent="0.25">
      <c r="B1204" s="403">
        <v>8511</v>
      </c>
      <c r="C1204" s="403" t="str">
        <f t="shared" ref="C1204:C1205" si="91">IFERROR(MATCH(B1204,$B$4:$B$60,0),"")</f>
        <v/>
      </c>
      <c r="F1204" s="401">
        <f>SUMIF('AH Data Pivot'!$B$3:$B$1320,'Mix Substation Location Summary'!$B1204,'AH Data Pivot'!$C$3:$C$1320)</f>
        <v>0</v>
      </c>
      <c r="G1204" s="447">
        <f>SUMIF('AH Data Pivot'!$B$3:$B$1320,'Mix Substation Location Summary'!$B1204,'AH Data Pivot'!$C$3:$C$1320)-F1204</f>
        <v>0</v>
      </c>
      <c r="K1204" s="401">
        <f>SUMIF('AH Data Pivot'!$B$3:$B$1320,'Mix Substation Location Summary'!$B1204,'AH Data Pivot'!$D$3:$D$1320)</f>
        <v>0</v>
      </c>
      <c r="L1204" s="456">
        <f>SUMIF('AH Data Pivot'!$B$3:$B$1320,'Mix Substation Location Summary'!$B1204,'AH Data Pivot'!$D$3:$D$1320)-K1204</f>
        <v>0</v>
      </c>
      <c r="P1204" s="417">
        <f>SUMIF('AH Data Pivot'!$B$3:$B$1320,'Mix Substation Location Summary'!$B1204,'AH Data Pivot'!$E$3:$E$1320)</f>
        <v>-2713.4900000000002</v>
      </c>
      <c r="Q1204" s="451">
        <f>SUMIF('AH Data Pivot'!$B$3:$B$1320,'Mix Substation Location Summary'!$B1204,'AH Data Pivot'!$E$3:$E$1320)-P1204</f>
        <v>0</v>
      </c>
      <c r="U1204" s="417">
        <f>SUMIF('AH Data Pivot'!$B$3:$B$1320,'Mix Substation Location Summary'!$B1204,'AH Data Pivot'!$F$3:$F$1320)</f>
        <v>0</v>
      </c>
      <c r="V1204" s="454">
        <f>SUMIF('AH Data Pivot'!$B$3:$B$1320,'Mix Substation Location Summary'!$B1204,'AH Data Pivot'!$F$3:$F$1320)-U1204</f>
        <v>0</v>
      </c>
      <c r="W1204" s="403"/>
      <c r="Z1204" s="417">
        <f>SUMIF('AH Data Pivot'!$B$3:$B$1320,'Mix Substation Location Summary'!$B1204,'AH Data Pivot'!$G$3:$G$1320)</f>
        <v>0</v>
      </c>
      <c r="AA1204" s="447">
        <f>SUMIF('AH Data Pivot'!$B$3:$B$1320,'Mix Substation Location Summary'!$B1204,'AH Data Pivot'!$G$3:$G$1320)-Z1204</f>
        <v>0</v>
      </c>
      <c r="AE1204" s="417">
        <f>SUMIF('AH Data Pivot'!$B$3:$B$1320,'Mix Substation Location Summary'!$B1204,'AH Data Pivot'!$H$3:$H$1320)</f>
        <v>136560</v>
      </c>
      <c r="AF1204" s="454">
        <f>SUMIF('AH Data Pivot'!$B$3:$B$1320,'Mix Substation Location Summary'!$B1204,'AH Data Pivot'!$H$3:$H$1320)-AE1204</f>
        <v>0</v>
      </c>
      <c r="AI1204" s="473" t="str">
        <f t="shared" si="87"/>
        <v/>
      </c>
      <c r="AJ1204" s="474">
        <f t="shared" si="88"/>
        <v>1</v>
      </c>
    </row>
    <row r="1205" spans="2:36" x14ac:dyDescent="0.25">
      <c r="B1205" s="407">
        <v>8512</v>
      </c>
      <c r="C1205" s="403" t="str">
        <f t="shared" si="91"/>
        <v/>
      </c>
      <c r="F1205" s="401">
        <f>SUMIF('AH Data Pivot'!$B$3:$B$1320,'Mix Substation Location Summary'!$B1205,'AH Data Pivot'!$C$3:$C$1320)</f>
        <v>0</v>
      </c>
      <c r="G1205" s="447">
        <f>SUMIF('AH Data Pivot'!$B$3:$B$1320,'Mix Substation Location Summary'!$B1205,'AH Data Pivot'!$C$3:$C$1320)-F1205</f>
        <v>0</v>
      </c>
      <c r="K1205" s="401">
        <f>SUMIF('AH Data Pivot'!$B$3:$B$1320,'Mix Substation Location Summary'!$B1205,'AH Data Pivot'!$D$3:$D$1320)</f>
        <v>0</v>
      </c>
      <c r="L1205" s="456">
        <f>SUMIF('AH Data Pivot'!$B$3:$B$1320,'Mix Substation Location Summary'!$B1205,'AH Data Pivot'!$D$3:$D$1320)-K1205</f>
        <v>0</v>
      </c>
      <c r="P1205" s="417">
        <f>SUMIF('AH Data Pivot'!$B$3:$B$1320,'Mix Substation Location Summary'!$B1205,'AH Data Pivot'!$E$3:$E$1320)</f>
        <v>0</v>
      </c>
      <c r="Q1205" s="451">
        <f>SUMIF('AH Data Pivot'!$B$3:$B$1320,'Mix Substation Location Summary'!$B1205,'AH Data Pivot'!$E$3:$E$1320)-P1205</f>
        <v>0</v>
      </c>
      <c r="U1205" s="417">
        <f>SUMIF('AH Data Pivot'!$B$3:$B$1320,'Mix Substation Location Summary'!$B1205,'AH Data Pivot'!$F$3:$F$1320)</f>
        <v>0</v>
      </c>
      <c r="V1205" s="454">
        <f>SUMIF('AH Data Pivot'!$B$3:$B$1320,'Mix Substation Location Summary'!$B1205,'AH Data Pivot'!$F$3:$F$1320)-U1205</f>
        <v>0</v>
      </c>
      <c r="W1205" s="403"/>
      <c r="Z1205" s="417">
        <f>SUMIF('AH Data Pivot'!$B$3:$B$1320,'Mix Substation Location Summary'!$B1205,'AH Data Pivot'!$G$3:$G$1320)</f>
        <v>0</v>
      </c>
      <c r="AA1205" s="447">
        <f>SUMIF('AH Data Pivot'!$B$3:$B$1320,'Mix Substation Location Summary'!$B1205,'AH Data Pivot'!$G$3:$G$1320)-Z1205</f>
        <v>0</v>
      </c>
      <c r="AE1205" s="417">
        <f>SUMIF('AH Data Pivot'!$B$3:$B$1320,'Mix Substation Location Summary'!$B1205,'AH Data Pivot'!$H$3:$H$1320)</f>
        <v>-17583.47</v>
      </c>
      <c r="AF1205" s="454">
        <f>SUMIF('AH Data Pivot'!$B$3:$B$1320,'Mix Substation Location Summary'!$B1205,'AH Data Pivot'!$H$3:$H$1320)-AE1205</f>
        <v>0</v>
      </c>
      <c r="AI1205" s="473" t="str">
        <f t="shared" si="87"/>
        <v/>
      </c>
      <c r="AJ1205" s="474">
        <f t="shared" si="88"/>
        <v>1</v>
      </c>
    </row>
    <row r="1206" spans="2:36" x14ac:dyDescent="0.25">
      <c r="B1206" s="403">
        <v>8550</v>
      </c>
      <c r="C1206" s="403" t="str">
        <f t="shared" si="89"/>
        <v/>
      </c>
      <c r="F1206" s="401">
        <f>SUMIF('AH Data Pivot'!$B$3:$B$1320,'Mix Substation Location Summary'!$B1206,'AH Data Pivot'!$C$3:$C$1320)</f>
        <v>0</v>
      </c>
      <c r="G1206" s="447">
        <f>SUMIF('AH Data Pivot'!$B$3:$B$1320,'Mix Substation Location Summary'!$B1206,'AH Data Pivot'!$C$3:$C$1320)-F1206</f>
        <v>0</v>
      </c>
      <c r="K1206" s="401">
        <f>SUMIF('AH Data Pivot'!$B$3:$B$1320,'Mix Substation Location Summary'!$B1206,'AH Data Pivot'!$D$3:$D$1320)</f>
        <v>0</v>
      </c>
      <c r="L1206" s="456">
        <f>SUMIF('AH Data Pivot'!$B$3:$B$1320,'Mix Substation Location Summary'!$B1206,'AH Data Pivot'!$D$3:$D$1320)-K1206</f>
        <v>0</v>
      </c>
      <c r="P1206" s="417">
        <f>SUMIF('AH Data Pivot'!$B$3:$B$1320,'Mix Substation Location Summary'!$B1206,'AH Data Pivot'!$E$3:$E$1320)</f>
        <v>0</v>
      </c>
      <c r="Q1206" s="451">
        <f>SUMIF('AH Data Pivot'!$B$3:$B$1320,'Mix Substation Location Summary'!$B1206,'AH Data Pivot'!$E$3:$E$1320)-P1206</f>
        <v>0</v>
      </c>
      <c r="U1206" s="417">
        <f>SUMIF('AH Data Pivot'!$B$3:$B$1320,'Mix Substation Location Summary'!$B1206,'AH Data Pivot'!$F$3:$F$1320)</f>
        <v>0</v>
      </c>
      <c r="V1206" s="454">
        <f>SUMIF('AH Data Pivot'!$B$3:$B$1320,'Mix Substation Location Summary'!$B1206,'AH Data Pivot'!$F$3:$F$1320)-U1206</f>
        <v>0</v>
      </c>
      <c r="W1206" s="403"/>
      <c r="Z1206" s="417">
        <f>SUMIF('AH Data Pivot'!$B$3:$B$1320,'Mix Substation Location Summary'!$B1206,'AH Data Pivot'!$G$3:$G$1320)</f>
        <v>2990.62</v>
      </c>
      <c r="AA1206" s="447">
        <f>SUMIF('AH Data Pivot'!$B$3:$B$1320,'Mix Substation Location Summary'!$B1206,'AH Data Pivot'!$G$3:$G$1320)-Z1206</f>
        <v>0</v>
      </c>
      <c r="AE1206" s="417">
        <f>SUMIF('AH Data Pivot'!$B$3:$B$1320,'Mix Substation Location Summary'!$B1206,'AH Data Pivot'!$H$3:$H$1320)</f>
        <v>1281905.58</v>
      </c>
      <c r="AF1206" s="454">
        <f>SUMIF('AH Data Pivot'!$B$3:$B$1320,'Mix Substation Location Summary'!$B1206,'AH Data Pivot'!$H$3:$H$1320)-AE1206</f>
        <v>0</v>
      </c>
      <c r="AI1206" s="473" t="str">
        <f t="shared" si="87"/>
        <v/>
      </c>
      <c r="AJ1206" s="474">
        <f t="shared" si="88"/>
        <v>1</v>
      </c>
    </row>
    <row r="1207" spans="2:36" x14ac:dyDescent="0.25">
      <c r="B1207" s="403">
        <v>8553</v>
      </c>
      <c r="C1207" s="403" t="str">
        <f t="shared" si="89"/>
        <v/>
      </c>
      <c r="F1207" s="401">
        <f>SUMIF('AH Data Pivot'!$B$3:$B$1320,'Mix Substation Location Summary'!$B1207,'AH Data Pivot'!$C$3:$C$1320)</f>
        <v>0</v>
      </c>
      <c r="G1207" s="447">
        <f>SUMIF('AH Data Pivot'!$B$3:$B$1320,'Mix Substation Location Summary'!$B1207,'AH Data Pivot'!$C$3:$C$1320)-F1207</f>
        <v>0</v>
      </c>
      <c r="K1207" s="401">
        <f>SUMIF('AH Data Pivot'!$B$3:$B$1320,'Mix Substation Location Summary'!$B1207,'AH Data Pivot'!$D$3:$D$1320)</f>
        <v>0</v>
      </c>
      <c r="L1207" s="456">
        <f>SUMIF('AH Data Pivot'!$B$3:$B$1320,'Mix Substation Location Summary'!$B1207,'AH Data Pivot'!$D$3:$D$1320)-K1207</f>
        <v>0</v>
      </c>
      <c r="P1207" s="417">
        <f>SUMIF('AH Data Pivot'!$B$3:$B$1320,'Mix Substation Location Summary'!$B1207,'AH Data Pivot'!$E$3:$E$1320)</f>
        <v>0</v>
      </c>
      <c r="Q1207" s="451">
        <f>SUMIF('AH Data Pivot'!$B$3:$B$1320,'Mix Substation Location Summary'!$B1207,'AH Data Pivot'!$E$3:$E$1320)-P1207</f>
        <v>0</v>
      </c>
      <c r="U1207" s="417">
        <f>SUMIF('AH Data Pivot'!$B$3:$B$1320,'Mix Substation Location Summary'!$B1207,'AH Data Pivot'!$F$3:$F$1320)</f>
        <v>0</v>
      </c>
      <c r="V1207" s="454">
        <f>SUMIF('AH Data Pivot'!$B$3:$B$1320,'Mix Substation Location Summary'!$B1207,'AH Data Pivot'!$F$3:$F$1320)-U1207</f>
        <v>0</v>
      </c>
      <c r="W1207" s="403"/>
      <c r="Z1207" s="417">
        <f>SUMIF('AH Data Pivot'!$B$3:$B$1320,'Mix Substation Location Summary'!$B1207,'AH Data Pivot'!$G$3:$G$1320)</f>
        <v>7504.5</v>
      </c>
      <c r="AA1207" s="447">
        <f>SUMIF('AH Data Pivot'!$B$3:$B$1320,'Mix Substation Location Summary'!$B1207,'AH Data Pivot'!$G$3:$G$1320)-Z1207</f>
        <v>0</v>
      </c>
      <c r="AE1207" s="417">
        <f>SUMIF('AH Data Pivot'!$B$3:$B$1320,'Mix Substation Location Summary'!$B1207,'AH Data Pivot'!$H$3:$H$1320)</f>
        <v>72781.679999999993</v>
      </c>
      <c r="AF1207" s="454">
        <f>SUMIF('AH Data Pivot'!$B$3:$B$1320,'Mix Substation Location Summary'!$B1207,'AH Data Pivot'!$H$3:$H$1320)-AE1207</f>
        <v>0</v>
      </c>
      <c r="AI1207" s="473" t="str">
        <f t="shared" si="87"/>
        <v/>
      </c>
      <c r="AJ1207" s="474">
        <f t="shared" si="88"/>
        <v>1</v>
      </c>
    </row>
    <row r="1208" spans="2:36" x14ac:dyDescent="0.25">
      <c r="B1208" s="403">
        <v>8555</v>
      </c>
      <c r="C1208" s="403" t="str">
        <f t="shared" si="89"/>
        <v/>
      </c>
      <c r="F1208" s="401">
        <f>SUMIF('AH Data Pivot'!$B$3:$B$1320,'Mix Substation Location Summary'!$B1208,'AH Data Pivot'!$C$3:$C$1320)</f>
        <v>0</v>
      </c>
      <c r="G1208" s="447">
        <f>SUMIF('AH Data Pivot'!$B$3:$B$1320,'Mix Substation Location Summary'!$B1208,'AH Data Pivot'!$C$3:$C$1320)-F1208</f>
        <v>0</v>
      </c>
      <c r="K1208" s="401">
        <f>SUMIF('AH Data Pivot'!$B$3:$B$1320,'Mix Substation Location Summary'!$B1208,'AH Data Pivot'!$D$3:$D$1320)</f>
        <v>0</v>
      </c>
      <c r="L1208" s="456">
        <f>SUMIF('AH Data Pivot'!$B$3:$B$1320,'Mix Substation Location Summary'!$B1208,'AH Data Pivot'!$D$3:$D$1320)-K1208</f>
        <v>0</v>
      </c>
      <c r="P1208" s="417">
        <f>SUMIF('AH Data Pivot'!$B$3:$B$1320,'Mix Substation Location Summary'!$B1208,'AH Data Pivot'!$E$3:$E$1320)</f>
        <v>0</v>
      </c>
      <c r="Q1208" s="451">
        <f>SUMIF('AH Data Pivot'!$B$3:$B$1320,'Mix Substation Location Summary'!$B1208,'AH Data Pivot'!$E$3:$E$1320)-P1208</f>
        <v>0</v>
      </c>
      <c r="U1208" s="417">
        <f>SUMIF('AH Data Pivot'!$B$3:$B$1320,'Mix Substation Location Summary'!$B1208,'AH Data Pivot'!$F$3:$F$1320)</f>
        <v>2627.53</v>
      </c>
      <c r="V1208" s="454">
        <f>SUMIF('AH Data Pivot'!$B$3:$B$1320,'Mix Substation Location Summary'!$B1208,'AH Data Pivot'!$F$3:$F$1320)-U1208</f>
        <v>0</v>
      </c>
      <c r="W1208" s="403"/>
      <c r="Z1208" s="417">
        <f>SUMIF('AH Data Pivot'!$B$3:$B$1320,'Mix Substation Location Summary'!$B1208,'AH Data Pivot'!$G$3:$G$1320)</f>
        <v>0</v>
      </c>
      <c r="AA1208" s="447">
        <f>SUMIF('AH Data Pivot'!$B$3:$B$1320,'Mix Substation Location Summary'!$B1208,'AH Data Pivot'!$G$3:$G$1320)-Z1208</f>
        <v>0</v>
      </c>
      <c r="AE1208" s="417">
        <f>SUMIF('AH Data Pivot'!$B$3:$B$1320,'Mix Substation Location Summary'!$B1208,'AH Data Pivot'!$H$3:$H$1320)</f>
        <v>0</v>
      </c>
      <c r="AF1208" s="454">
        <f>SUMIF('AH Data Pivot'!$B$3:$B$1320,'Mix Substation Location Summary'!$B1208,'AH Data Pivot'!$H$3:$H$1320)-AE1208</f>
        <v>0</v>
      </c>
      <c r="AI1208" s="473" t="str">
        <f t="shared" si="87"/>
        <v/>
      </c>
      <c r="AJ1208" s="474">
        <f t="shared" si="88"/>
        <v>1</v>
      </c>
    </row>
    <row r="1209" spans="2:36" x14ac:dyDescent="0.25">
      <c r="B1209" s="403">
        <v>8556</v>
      </c>
      <c r="C1209" s="403" t="str">
        <f t="shared" si="89"/>
        <v/>
      </c>
      <c r="F1209" s="401">
        <f>SUMIF('AH Data Pivot'!$B$3:$B$1320,'Mix Substation Location Summary'!$B1209,'AH Data Pivot'!$C$3:$C$1320)</f>
        <v>0</v>
      </c>
      <c r="G1209" s="447">
        <f>SUMIF('AH Data Pivot'!$B$3:$B$1320,'Mix Substation Location Summary'!$B1209,'AH Data Pivot'!$C$3:$C$1320)-F1209</f>
        <v>0</v>
      </c>
      <c r="K1209" s="401">
        <f>SUMIF('AH Data Pivot'!$B$3:$B$1320,'Mix Substation Location Summary'!$B1209,'AH Data Pivot'!$D$3:$D$1320)</f>
        <v>0</v>
      </c>
      <c r="L1209" s="456">
        <f>SUMIF('AH Data Pivot'!$B$3:$B$1320,'Mix Substation Location Summary'!$B1209,'AH Data Pivot'!$D$3:$D$1320)-K1209</f>
        <v>0</v>
      </c>
      <c r="P1209" s="417">
        <f>SUMIF('AH Data Pivot'!$B$3:$B$1320,'Mix Substation Location Summary'!$B1209,'AH Data Pivot'!$E$3:$E$1320)</f>
        <v>0</v>
      </c>
      <c r="Q1209" s="451">
        <f>SUMIF('AH Data Pivot'!$B$3:$B$1320,'Mix Substation Location Summary'!$B1209,'AH Data Pivot'!$E$3:$E$1320)-P1209</f>
        <v>0</v>
      </c>
      <c r="U1209" s="417">
        <f>SUMIF('AH Data Pivot'!$B$3:$B$1320,'Mix Substation Location Summary'!$B1209,'AH Data Pivot'!$F$3:$F$1320)</f>
        <v>8184.45</v>
      </c>
      <c r="V1209" s="454">
        <f>SUMIF('AH Data Pivot'!$B$3:$B$1320,'Mix Substation Location Summary'!$B1209,'AH Data Pivot'!$F$3:$F$1320)-U1209</f>
        <v>0</v>
      </c>
      <c r="W1209" s="403"/>
      <c r="Z1209" s="417">
        <f>SUMIF('AH Data Pivot'!$B$3:$B$1320,'Mix Substation Location Summary'!$B1209,'AH Data Pivot'!$G$3:$G$1320)</f>
        <v>33628.089999999997</v>
      </c>
      <c r="AA1209" s="447">
        <f>SUMIF('AH Data Pivot'!$B$3:$B$1320,'Mix Substation Location Summary'!$B1209,'AH Data Pivot'!$G$3:$G$1320)-Z1209</f>
        <v>0</v>
      </c>
      <c r="AE1209" s="417">
        <f>SUMIF('AH Data Pivot'!$B$3:$B$1320,'Mix Substation Location Summary'!$B1209,'AH Data Pivot'!$H$3:$H$1320)</f>
        <v>2352067.9400000004</v>
      </c>
      <c r="AF1209" s="454">
        <f>SUMIF('AH Data Pivot'!$B$3:$B$1320,'Mix Substation Location Summary'!$B1209,'AH Data Pivot'!$H$3:$H$1320)-AE1209</f>
        <v>0</v>
      </c>
      <c r="AI1209" s="473" t="str">
        <f t="shared" si="87"/>
        <v/>
      </c>
      <c r="AJ1209" s="474">
        <f t="shared" si="88"/>
        <v>1</v>
      </c>
    </row>
    <row r="1210" spans="2:36" x14ac:dyDescent="0.25">
      <c r="B1210" s="403">
        <v>8557</v>
      </c>
      <c r="C1210" s="403" t="str">
        <f t="shared" si="89"/>
        <v/>
      </c>
      <c r="F1210" s="401">
        <f>SUMIF('AH Data Pivot'!$B$3:$B$1320,'Mix Substation Location Summary'!$B1210,'AH Data Pivot'!$C$3:$C$1320)</f>
        <v>0</v>
      </c>
      <c r="G1210" s="447">
        <f>SUMIF('AH Data Pivot'!$B$3:$B$1320,'Mix Substation Location Summary'!$B1210,'AH Data Pivot'!$C$3:$C$1320)-F1210</f>
        <v>0</v>
      </c>
      <c r="K1210" s="401">
        <f>SUMIF('AH Data Pivot'!$B$3:$B$1320,'Mix Substation Location Summary'!$B1210,'AH Data Pivot'!$D$3:$D$1320)</f>
        <v>0</v>
      </c>
      <c r="L1210" s="456">
        <f>SUMIF('AH Data Pivot'!$B$3:$B$1320,'Mix Substation Location Summary'!$B1210,'AH Data Pivot'!$D$3:$D$1320)-K1210</f>
        <v>0</v>
      </c>
      <c r="P1210" s="417">
        <f>SUMIF('AH Data Pivot'!$B$3:$B$1320,'Mix Substation Location Summary'!$B1210,'AH Data Pivot'!$E$3:$E$1320)</f>
        <v>0</v>
      </c>
      <c r="Q1210" s="451">
        <f>SUMIF('AH Data Pivot'!$B$3:$B$1320,'Mix Substation Location Summary'!$B1210,'AH Data Pivot'!$E$3:$E$1320)-P1210</f>
        <v>0</v>
      </c>
      <c r="U1210" s="417">
        <f>SUMIF('AH Data Pivot'!$B$3:$B$1320,'Mix Substation Location Summary'!$B1210,'AH Data Pivot'!$F$3:$F$1320)</f>
        <v>5964.82</v>
      </c>
      <c r="V1210" s="454">
        <f>SUMIF('AH Data Pivot'!$B$3:$B$1320,'Mix Substation Location Summary'!$B1210,'AH Data Pivot'!$F$3:$F$1320)-U1210</f>
        <v>0</v>
      </c>
      <c r="W1210" s="403"/>
      <c r="Z1210" s="417">
        <f>SUMIF('AH Data Pivot'!$B$3:$B$1320,'Mix Substation Location Summary'!$B1210,'AH Data Pivot'!$G$3:$G$1320)</f>
        <v>19739.809999999998</v>
      </c>
      <c r="AA1210" s="447">
        <f>SUMIF('AH Data Pivot'!$B$3:$B$1320,'Mix Substation Location Summary'!$B1210,'AH Data Pivot'!$G$3:$G$1320)-Z1210</f>
        <v>0</v>
      </c>
      <c r="AE1210" s="417">
        <f>SUMIF('AH Data Pivot'!$B$3:$B$1320,'Mix Substation Location Summary'!$B1210,'AH Data Pivot'!$H$3:$H$1320)</f>
        <v>305634.16000000003</v>
      </c>
      <c r="AF1210" s="454">
        <f>SUMIF('AH Data Pivot'!$B$3:$B$1320,'Mix Substation Location Summary'!$B1210,'AH Data Pivot'!$H$3:$H$1320)-AE1210</f>
        <v>0</v>
      </c>
      <c r="AI1210" s="473" t="str">
        <f t="shared" si="87"/>
        <v/>
      </c>
      <c r="AJ1210" s="474">
        <f t="shared" si="88"/>
        <v>1</v>
      </c>
    </row>
    <row r="1211" spans="2:36" x14ac:dyDescent="0.25">
      <c r="B1211" s="403">
        <v>8558</v>
      </c>
      <c r="C1211" s="403" t="str">
        <f t="shared" si="89"/>
        <v/>
      </c>
      <c r="F1211" s="401">
        <f>SUMIF('AH Data Pivot'!$B$3:$B$1320,'Mix Substation Location Summary'!$B1211,'AH Data Pivot'!$C$3:$C$1320)</f>
        <v>4670.97</v>
      </c>
      <c r="G1211" s="447">
        <f>SUMIF('AH Data Pivot'!$B$3:$B$1320,'Mix Substation Location Summary'!$B1211,'AH Data Pivot'!$C$3:$C$1320)-F1211</f>
        <v>0</v>
      </c>
      <c r="K1211" s="401">
        <f>SUMIF('AH Data Pivot'!$B$3:$B$1320,'Mix Substation Location Summary'!$B1211,'AH Data Pivot'!$D$3:$D$1320)</f>
        <v>0</v>
      </c>
      <c r="L1211" s="456">
        <f>SUMIF('AH Data Pivot'!$B$3:$B$1320,'Mix Substation Location Summary'!$B1211,'AH Data Pivot'!$D$3:$D$1320)-K1211</f>
        <v>0</v>
      </c>
      <c r="P1211" s="417">
        <f>SUMIF('AH Data Pivot'!$B$3:$B$1320,'Mix Substation Location Summary'!$B1211,'AH Data Pivot'!$E$3:$E$1320)</f>
        <v>0</v>
      </c>
      <c r="Q1211" s="451">
        <f>SUMIF('AH Data Pivot'!$B$3:$B$1320,'Mix Substation Location Summary'!$B1211,'AH Data Pivot'!$E$3:$E$1320)-P1211</f>
        <v>0</v>
      </c>
      <c r="U1211" s="417">
        <f>SUMIF('AH Data Pivot'!$B$3:$B$1320,'Mix Substation Location Summary'!$B1211,'AH Data Pivot'!$F$3:$F$1320)</f>
        <v>0</v>
      </c>
      <c r="V1211" s="454">
        <f>SUMIF('AH Data Pivot'!$B$3:$B$1320,'Mix Substation Location Summary'!$B1211,'AH Data Pivot'!$F$3:$F$1320)-U1211</f>
        <v>0</v>
      </c>
      <c r="W1211" s="403"/>
      <c r="Z1211" s="417">
        <f>SUMIF('AH Data Pivot'!$B$3:$B$1320,'Mix Substation Location Summary'!$B1211,'AH Data Pivot'!$G$3:$G$1320)</f>
        <v>22382.28</v>
      </c>
      <c r="AA1211" s="447">
        <f>SUMIF('AH Data Pivot'!$B$3:$B$1320,'Mix Substation Location Summary'!$B1211,'AH Data Pivot'!$G$3:$G$1320)-Z1211</f>
        <v>0</v>
      </c>
      <c r="AE1211" s="417">
        <f>SUMIF('AH Data Pivot'!$B$3:$B$1320,'Mix Substation Location Summary'!$B1211,'AH Data Pivot'!$H$3:$H$1320)</f>
        <v>368969.9</v>
      </c>
      <c r="AF1211" s="454">
        <f>SUMIF('AH Data Pivot'!$B$3:$B$1320,'Mix Substation Location Summary'!$B1211,'AH Data Pivot'!$H$3:$H$1320)-AE1211</f>
        <v>0</v>
      </c>
      <c r="AI1211" s="473">
        <f t="shared" si="87"/>
        <v>1</v>
      </c>
      <c r="AJ1211" s="474">
        <f t="shared" si="88"/>
        <v>1</v>
      </c>
    </row>
    <row r="1212" spans="2:36" x14ac:dyDescent="0.25">
      <c r="B1212" s="403">
        <v>8559</v>
      </c>
      <c r="C1212" s="403" t="str">
        <f t="shared" si="89"/>
        <v/>
      </c>
      <c r="F1212" s="401">
        <f>SUMIF('AH Data Pivot'!$B$3:$B$1320,'Mix Substation Location Summary'!$B1212,'AH Data Pivot'!$C$3:$C$1320)</f>
        <v>0</v>
      </c>
      <c r="G1212" s="447">
        <f>SUMIF('AH Data Pivot'!$B$3:$B$1320,'Mix Substation Location Summary'!$B1212,'AH Data Pivot'!$C$3:$C$1320)-F1212</f>
        <v>0</v>
      </c>
      <c r="K1212" s="401">
        <f>SUMIF('AH Data Pivot'!$B$3:$B$1320,'Mix Substation Location Summary'!$B1212,'AH Data Pivot'!$D$3:$D$1320)</f>
        <v>0</v>
      </c>
      <c r="L1212" s="456">
        <f>SUMIF('AH Data Pivot'!$B$3:$B$1320,'Mix Substation Location Summary'!$B1212,'AH Data Pivot'!$D$3:$D$1320)-K1212</f>
        <v>0</v>
      </c>
      <c r="P1212" s="417">
        <f>SUMIF('AH Data Pivot'!$B$3:$B$1320,'Mix Substation Location Summary'!$B1212,'AH Data Pivot'!$E$3:$E$1320)</f>
        <v>0</v>
      </c>
      <c r="Q1212" s="451">
        <f>SUMIF('AH Data Pivot'!$B$3:$B$1320,'Mix Substation Location Summary'!$B1212,'AH Data Pivot'!$E$3:$E$1320)-P1212</f>
        <v>0</v>
      </c>
      <c r="U1212" s="417">
        <f>SUMIF('AH Data Pivot'!$B$3:$B$1320,'Mix Substation Location Summary'!$B1212,'AH Data Pivot'!$F$3:$F$1320)</f>
        <v>0</v>
      </c>
      <c r="V1212" s="454">
        <f>SUMIF('AH Data Pivot'!$B$3:$B$1320,'Mix Substation Location Summary'!$B1212,'AH Data Pivot'!$F$3:$F$1320)-U1212</f>
        <v>0</v>
      </c>
      <c r="W1212" s="403"/>
      <c r="Z1212" s="417">
        <f>SUMIF('AH Data Pivot'!$B$3:$B$1320,'Mix Substation Location Summary'!$B1212,'AH Data Pivot'!$G$3:$G$1320)</f>
        <v>0</v>
      </c>
      <c r="AA1212" s="447">
        <f>SUMIF('AH Data Pivot'!$B$3:$B$1320,'Mix Substation Location Summary'!$B1212,'AH Data Pivot'!$G$3:$G$1320)-Z1212</f>
        <v>0</v>
      </c>
      <c r="AE1212" s="417">
        <f>SUMIF('AH Data Pivot'!$B$3:$B$1320,'Mix Substation Location Summary'!$B1212,'AH Data Pivot'!$H$3:$H$1320)</f>
        <v>128111.87999999999</v>
      </c>
      <c r="AF1212" s="454">
        <f>SUMIF('AH Data Pivot'!$B$3:$B$1320,'Mix Substation Location Summary'!$B1212,'AH Data Pivot'!$H$3:$H$1320)-AE1212</f>
        <v>0</v>
      </c>
      <c r="AI1212" s="473" t="str">
        <f t="shared" si="87"/>
        <v/>
      </c>
      <c r="AJ1212" s="474">
        <f t="shared" si="88"/>
        <v>1</v>
      </c>
    </row>
    <row r="1213" spans="2:36" x14ac:dyDescent="0.25">
      <c r="B1213" s="403">
        <v>8560</v>
      </c>
      <c r="C1213" s="403" t="str">
        <f t="shared" si="89"/>
        <v/>
      </c>
      <c r="F1213" s="401">
        <f>SUMIF('AH Data Pivot'!$B$3:$B$1320,'Mix Substation Location Summary'!$B1213,'AH Data Pivot'!$C$3:$C$1320)</f>
        <v>0</v>
      </c>
      <c r="G1213" s="447">
        <f>SUMIF('AH Data Pivot'!$B$3:$B$1320,'Mix Substation Location Summary'!$B1213,'AH Data Pivot'!$C$3:$C$1320)-F1213</f>
        <v>0</v>
      </c>
      <c r="K1213" s="401">
        <f>SUMIF('AH Data Pivot'!$B$3:$B$1320,'Mix Substation Location Summary'!$B1213,'AH Data Pivot'!$D$3:$D$1320)</f>
        <v>0</v>
      </c>
      <c r="L1213" s="456">
        <f>SUMIF('AH Data Pivot'!$B$3:$B$1320,'Mix Substation Location Summary'!$B1213,'AH Data Pivot'!$D$3:$D$1320)-K1213</f>
        <v>0</v>
      </c>
      <c r="P1213" s="417">
        <f>SUMIF('AH Data Pivot'!$B$3:$B$1320,'Mix Substation Location Summary'!$B1213,'AH Data Pivot'!$E$3:$E$1320)</f>
        <v>0</v>
      </c>
      <c r="Q1213" s="451">
        <f>SUMIF('AH Data Pivot'!$B$3:$B$1320,'Mix Substation Location Summary'!$B1213,'AH Data Pivot'!$E$3:$E$1320)-P1213</f>
        <v>0</v>
      </c>
      <c r="U1213" s="417">
        <f>SUMIF('AH Data Pivot'!$B$3:$B$1320,'Mix Substation Location Summary'!$B1213,'AH Data Pivot'!$F$3:$F$1320)</f>
        <v>0</v>
      </c>
      <c r="V1213" s="454">
        <f>SUMIF('AH Data Pivot'!$B$3:$B$1320,'Mix Substation Location Summary'!$B1213,'AH Data Pivot'!$F$3:$F$1320)-U1213</f>
        <v>0</v>
      </c>
      <c r="W1213" s="403"/>
      <c r="Z1213" s="417">
        <f>SUMIF('AH Data Pivot'!$B$3:$B$1320,'Mix Substation Location Summary'!$B1213,'AH Data Pivot'!$G$3:$G$1320)</f>
        <v>6221.16</v>
      </c>
      <c r="AA1213" s="447">
        <f>SUMIF('AH Data Pivot'!$B$3:$B$1320,'Mix Substation Location Summary'!$B1213,'AH Data Pivot'!$G$3:$G$1320)-Z1213</f>
        <v>0</v>
      </c>
      <c r="AE1213" s="417">
        <f>SUMIF('AH Data Pivot'!$B$3:$B$1320,'Mix Substation Location Summary'!$B1213,'AH Data Pivot'!$H$3:$H$1320)</f>
        <v>0</v>
      </c>
      <c r="AF1213" s="454">
        <f>SUMIF('AH Data Pivot'!$B$3:$B$1320,'Mix Substation Location Summary'!$B1213,'AH Data Pivot'!$H$3:$H$1320)-AE1213</f>
        <v>0</v>
      </c>
      <c r="AI1213" s="473" t="str">
        <f>IF(F1213+K1213+P1215=0,"",1)</f>
        <v/>
      </c>
      <c r="AJ1213" s="474">
        <f t="shared" si="88"/>
        <v>1</v>
      </c>
    </row>
    <row r="1214" spans="2:36" x14ac:dyDescent="0.25">
      <c r="B1214" s="403">
        <v>8637</v>
      </c>
      <c r="C1214" s="403" t="str">
        <f t="shared" si="89"/>
        <v/>
      </c>
      <c r="F1214" s="401">
        <f>SUMIF('AH Data Pivot'!$B$3:$B$1320,'Mix Substation Location Summary'!$B1214,'AH Data Pivot'!$C$3:$C$1320)</f>
        <v>0</v>
      </c>
      <c r="G1214" s="447">
        <f>SUMIF('AH Data Pivot'!$B$3:$B$1320,'Mix Substation Location Summary'!$B1214,'AH Data Pivot'!$C$3:$C$1320)-F1214</f>
        <v>0</v>
      </c>
      <c r="K1214" s="401">
        <f>SUMIF('AH Data Pivot'!$B$3:$B$1320,'Mix Substation Location Summary'!$B1214,'AH Data Pivot'!$D$3:$D$1320)</f>
        <v>0</v>
      </c>
      <c r="L1214" s="456">
        <f>SUMIF('AH Data Pivot'!$B$3:$B$1320,'Mix Substation Location Summary'!$B1214,'AH Data Pivot'!$D$3:$D$1320)-K1214</f>
        <v>0</v>
      </c>
      <c r="P1214" s="417">
        <f>SUMIF('AH Data Pivot'!$B$3:$B$1320,'Mix Substation Location Summary'!$B1214,'AH Data Pivot'!$E$3:$E$1320)</f>
        <v>0</v>
      </c>
      <c r="Q1214" s="451">
        <f>SUMIF('AH Data Pivot'!$B$3:$B$1320,'Mix Substation Location Summary'!$B1214,'AH Data Pivot'!$E$3:$E$1320)-P1214</f>
        <v>0</v>
      </c>
      <c r="U1214" s="417">
        <f>SUMIF('AH Data Pivot'!$B$3:$B$1320,'Mix Substation Location Summary'!$B1214,'AH Data Pivot'!$F$3:$F$1320)</f>
        <v>0</v>
      </c>
      <c r="V1214" s="454">
        <f>SUMIF('AH Data Pivot'!$B$3:$B$1320,'Mix Substation Location Summary'!$B1214,'AH Data Pivot'!$F$3:$F$1320)-U1214</f>
        <v>0</v>
      </c>
      <c r="W1214" s="403"/>
      <c r="Z1214" s="417">
        <f>SUMIF('AH Data Pivot'!$B$3:$B$1320,'Mix Substation Location Summary'!$B1214,'AH Data Pivot'!$G$3:$G$1320)</f>
        <v>0</v>
      </c>
      <c r="AA1214" s="447">
        <f>SUMIF('AH Data Pivot'!$B$3:$B$1320,'Mix Substation Location Summary'!$B1214,'AH Data Pivot'!$G$3:$G$1320)-Z1214</f>
        <v>0</v>
      </c>
      <c r="AE1214" s="417">
        <f>SUMIF('AH Data Pivot'!$B$3:$B$1320,'Mix Substation Location Summary'!$B1214,'AH Data Pivot'!$H$3:$H$1320)</f>
        <v>0</v>
      </c>
      <c r="AF1214" s="454">
        <f>SUMIF('AH Data Pivot'!$B$3:$B$1320,'Mix Substation Location Summary'!$B1214,'AH Data Pivot'!$H$3:$H$1320)-AE1214</f>
        <v>0</v>
      </c>
      <c r="AI1214" s="473" t="str">
        <f>IF(F1214+K1214+P1216=0,"",1)</f>
        <v/>
      </c>
      <c r="AJ1214" s="474" t="str">
        <f t="shared" ref="AJ1214" si="92">IF(U1214+Z1214+AE1214=0,"",1)</f>
        <v/>
      </c>
    </row>
    <row r="1215" spans="2:36" x14ac:dyDescent="0.25">
      <c r="B1215" s="403">
        <v>8801</v>
      </c>
      <c r="C1215" s="403" t="str">
        <f t="shared" si="89"/>
        <v/>
      </c>
      <c r="F1215" s="401">
        <f>SUMIF('AH Data Pivot'!$B$3:$B$1320,'Mix Substation Location Summary'!$B1215,'AH Data Pivot'!$C$3:$C$1320)</f>
        <v>0</v>
      </c>
      <c r="G1215" s="447">
        <f>SUMIF('AH Data Pivot'!$B$3:$B$1320,'Mix Substation Location Summary'!$B1215,'AH Data Pivot'!$C$3:$C$1320)-F1215</f>
        <v>0</v>
      </c>
      <c r="K1215" s="401">
        <f>SUMIF('AH Data Pivot'!$B$3:$B$1320,'Mix Substation Location Summary'!$B1215,'AH Data Pivot'!$D$3:$D$1320)</f>
        <v>0</v>
      </c>
      <c r="L1215" s="456">
        <f>SUMIF('AH Data Pivot'!$B$3:$B$1320,'Mix Substation Location Summary'!$B1215,'AH Data Pivot'!$D$3:$D$1320)-K1215</f>
        <v>0</v>
      </c>
      <c r="P1215" s="417">
        <f>SUMIF('AH Data Pivot'!$B$3:$B$1320,'Mix Substation Location Summary'!$B1215,'AH Data Pivot'!$E$3:$E$1320)</f>
        <v>0</v>
      </c>
      <c r="Q1215" s="451">
        <f>SUMIF('AH Data Pivot'!$B$3:$B$1320,'Mix Substation Location Summary'!$B1215,'AH Data Pivot'!$E$3:$E$1320)-P1215</f>
        <v>0</v>
      </c>
      <c r="U1215" s="417">
        <f>SUMIF('AH Data Pivot'!$B$3:$B$1320,'Mix Substation Location Summary'!$B1215,'AH Data Pivot'!$F$3:$F$1320)</f>
        <v>0</v>
      </c>
      <c r="V1215" s="454">
        <f>SUMIF('AH Data Pivot'!$B$3:$B$1320,'Mix Substation Location Summary'!$B1215,'AH Data Pivot'!$F$3:$F$1320)-U1215</f>
        <v>0</v>
      </c>
      <c r="W1215" s="403"/>
      <c r="Z1215" s="417">
        <f>SUMIF('AH Data Pivot'!$B$3:$B$1320,'Mix Substation Location Summary'!$B1215,'AH Data Pivot'!$G$3:$G$1320)</f>
        <v>13247.060000000001</v>
      </c>
      <c r="AA1215" s="447">
        <f>SUMIF('AH Data Pivot'!$B$3:$B$1320,'Mix Substation Location Summary'!$B1215,'AH Data Pivot'!$G$3:$G$1320)-Z1215</f>
        <v>0</v>
      </c>
      <c r="AE1215" s="417">
        <f>SUMIF('AH Data Pivot'!$B$3:$B$1320,'Mix Substation Location Summary'!$B1215,'AH Data Pivot'!$H$3:$H$1320)</f>
        <v>500605.43000000011</v>
      </c>
      <c r="AF1215" s="454">
        <f>SUMIF('AH Data Pivot'!$B$3:$B$1320,'Mix Substation Location Summary'!$B1215,'AH Data Pivot'!$H$3:$H$1320)-AE1215</f>
        <v>0</v>
      </c>
      <c r="AI1215" s="473" t="str">
        <f t="shared" si="87"/>
        <v/>
      </c>
      <c r="AJ1215" s="474">
        <f t="shared" si="88"/>
        <v>1</v>
      </c>
    </row>
    <row r="1216" spans="2:36" x14ac:dyDescent="0.25">
      <c r="B1216" s="403">
        <v>8802</v>
      </c>
      <c r="C1216" s="403" t="str">
        <f t="shared" ref="C1216" si="93">IFERROR(MATCH(B1216,$B$4:$B$60,0),"")</f>
        <v/>
      </c>
      <c r="F1216" s="401">
        <f>SUMIF('AH Data Pivot'!$B$3:$B$1320,'Mix Substation Location Summary'!$B1216,'AH Data Pivot'!$C$3:$C$1320)</f>
        <v>0</v>
      </c>
      <c r="G1216" s="447">
        <f>SUMIF('AH Data Pivot'!$B$3:$B$1320,'Mix Substation Location Summary'!$B1216,'AH Data Pivot'!$C$3:$C$1320)-F1216</f>
        <v>0</v>
      </c>
      <c r="K1216" s="401">
        <f>SUMIF('AH Data Pivot'!$B$3:$B$1320,'Mix Substation Location Summary'!$B1216,'AH Data Pivot'!$D$3:$D$1320)</f>
        <v>0</v>
      </c>
      <c r="L1216" s="456">
        <f>SUMIF('AH Data Pivot'!$B$3:$B$1320,'Mix Substation Location Summary'!$B1216,'AH Data Pivot'!$D$3:$D$1320)-K1216</f>
        <v>0</v>
      </c>
      <c r="P1216" s="417">
        <f>SUMIF('AH Data Pivot'!$B$3:$B$1320,'Mix Substation Location Summary'!$B1216,'AH Data Pivot'!$E$3:$E$1320)</f>
        <v>0</v>
      </c>
      <c r="Q1216" s="451">
        <f>SUMIF('AH Data Pivot'!$B$3:$B$1320,'Mix Substation Location Summary'!$B1216,'AH Data Pivot'!$E$3:$E$1320)-P1216</f>
        <v>0</v>
      </c>
      <c r="U1216" s="417">
        <f>SUMIF('AH Data Pivot'!$B$3:$B$1320,'Mix Substation Location Summary'!$B1216,'AH Data Pivot'!$F$3:$F$1320)</f>
        <v>308987.93</v>
      </c>
      <c r="V1216" s="454">
        <f>SUMIF('AH Data Pivot'!$B$3:$B$1320,'Mix Substation Location Summary'!$B1216,'AH Data Pivot'!$F$3:$F$1320)-U1216</f>
        <v>0</v>
      </c>
      <c r="W1216" s="403"/>
      <c r="Z1216" s="417">
        <f>SUMIF('AH Data Pivot'!$B$3:$B$1320,'Mix Substation Location Summary'!$B1216,'AH Data Pivot'!$G$3:$G$1320)</f>
        <v>495662.18</v>
      </c>
      <c r="AA1216" s="447">
        <f>SUMIF('AH Data Pivot'!$B$3:$B$1320,'Mix Substation Location Summary'!$B1216,'AH Data Pivot'!$G$3:$G$1320)-Z1216</f>
        <v>0</v>
      </c>
      <c r="AE1216" s="417">
        <f>SUMIF('AH Data Pivot'!$B$3:$B$1320,'Mix Substation Location Summary'!$B1216,'AH Data Pivot'!$H$3:$H$1320)</f>
        <v>8103995.5800000066</v>
      </c>
      <c r="AF1216" s="454">
        <f>SUMIF('AH Data Pivot'!$B$3:$B$1320,'Mix Substation Location Summary'!$B1216,'AH Data Pivot'!$H$3:$H$1320)-AE1216</f>
        <v>0</v>
      </c>
      <c r="AI1216" s="473" t="str">
        <f t="shared" si="87"/>
        <v/>
      </c>
      <c r="AJ1216" s="474">
        <f t="shared" si="88"/>
        <v>1</v>
      </c>
    </row>
    <row r="1217" spans="2:36" x14ac:dyDescent="0.25">
      <c r="B1217" s="407">
        <v>8803</v>
      </c>
      <c r="C1217" s="403" t="str">
        <f t="shared" si="89"/>
        <v/>
      </c>
      <c r="F1217" s="401">
        <f>SUMIF('AH Data Pivot'!$B$3:$B$1320,'Mix Substation Location Summary'!$B1217,'AH Data Pivot'!$C$3:$C$1320)</f>
        <v>0</v>
      </c>
      <c r="G1217" s="447">
        <f>SUMIF('AH Data Pivot'!$B$3:$B$1320,'Mix Substation Location Summary'!$B1217,'AH Data Pivot'!$C$3:$C$1320)-F1217</f>
        <v>0</v>
      </c>
      <c r="K1217" s="401">
        <f>SUMIF('AH Data Pivot'!$B$3:$B$1320,'Mix Substation Location Summary'!$B1217,'AH Data Pivot'!$D$3:$D$1320)</f>
        <v>0</v>
      </c>
      <c r="L1217" s="456">
        <f>SUMIF('AH Data Pivot'!$B$3:$B$1320,'Mix Substation Location Summary'!$B1217,'AH Data Pivot'!$D$3:$D$1320)-K1217</f>
        <v>0</v>
      </c>
      <c r="P1217" s="417">
        <f>SUMIF('AH Data Pivot'!$B$3:$B$1320,'Mix Substation Location Summary'!$B1217,'AH Data Pivot'!$E$3:$E$1320)</f>
        <v>0</v>
      </c>
      <c r="Q1217" s="451">
        <f>SUMIF('AH Data Pivot'!$B$3:$B$1320,'Mix Substation Location Summary'!$B1217,'AH Data Pivot'!$E$3:$E$1320)-P1217</f>
        <v>0</v>
      </c>
      <c r="U1217" s="417">
        <f>SUMIF('AH Data Pivot'!$B$3:$B$1320,'Mix Substation Location Summary'!$B1217,'AH Data Pivot'!$F$3:$F$1320)</f>
        <v>6379960.3300000001</v>
      </c>
      <c r="V1217" s="454">
        <f>SUMIF('AH Data Pivot'!$B$3:$B$1320,'Mix Substation Location Summary'!$B1217,'AH Data Pivot'!$F$3:$F$1320)-U1217</f>
        <v>0</v>
      </c>
      <c r="W1217" s="403"/>
      <c r="Z1217" s="417">
        <f>SUMIF('AH Data Pivot'!$B$3:$B$1320,'Mix Substation Location Summary'!$B1217,'AH Data Pivot'!$G$3:$G$1320)</f>
        <v>0</v>
      </c>
      <c r="AA1217" s="447">
        <f>SUMIF('AH Data Pivot'!$B$3:$B$1320,'Mix Substation Location Summary'!$B1217,'AH Data Pivot'!$G$3:$G$1320)-Z1217</f>
        <v>0</v>
      </c>
      <c r="AE1217" s="417">
        <f>SUMIF('AH Data Pivot'!$B$3:$B$1320,'Mix Substation Location Summary'!$B1217,'AH Data Pivot'!$H$3:$H$1320)</f>
        <v>0</v>
      </c>
      <c r="AF1217" s="454">
        <f>SUMIF('AH Data Pivot'!$B$3:$B$1320,'Mix Substation Location Summary'!$B1217,'AH Data Pivot'!$H$3:$H$1320)-AE1217</f>
        <v>0</v>
      </c>
      <c r="AI1217" s="473" t="str">
        <f t="shared" si="87"/>
        <v/>
      </c>
      <c r="AJ1217" s="474">
        <f t="shared" si="88"/>
        <v>1</v>
      </c>
    </row>
    <row r="1218" spans="2:36" x14ac:dyDescent="0.25">
      <c r="B1218" s="403">
        <v>8804</v>
      </c>
      <c r="C1218" s="403" t="str">
        <f t="shared" si="89"/>
        <v/>
      </c>
      <c r="F1218" s="401">
        <f>SUMIF('AH Data Pivot'!$B$3:$B$1320,'Mix Substation Location Summary'!$B1218,'AH Data Pivot'!$C$3:$C$1320)</f>
        <v>0</v>
      </c>
      <c r="G1218" s="447">
        <f>SUMIF('AH Data Pivot'!$B$3:$B$1320,'Mix Substation Location Summary'!$B1218,'AH Data Pivot'!$C$3:$C$1320)-F1218</f>
        <v>0</v>
      </c>
      <c r="K1218" s="401">
        <f>SUMIF('AH Data Pivot'!$B$3:$B$1320,'Mix Substation Location Summary'!$B1218,'AH Data Pivot'!$D$3:$D$1320)</f>
        <v>0</v>
      </c>
      <c r="L1218" s="456">
        <f>SUMIF('AH Data Pivot'!$B$3:$B$1320,'Mix Substation Location Summary'!$B1218,'AH Data Pivot'!$D$3:$D$1320)-K1218</f>
        <v>0</v>
      </c>
      <c r="P1218" s="417">
        <f>SUMIF('AH Data Pivot'!$B$3:$B$1320,'Mix Substation Location Summary'!$B1218,'AH Data Pivot'!$E$3:$E$1320)</f>
        <v>0</v>
      </c>
      <c r="Q1218" s="451">
        <f>SUMIF('AH Data Pivot'!$B$3:$B$1320,'Mix Substation Location Summary'!$B1218,'AH Data Pivot'!$E$3:$E$1320)-P1218</f>
        <v>0</v>
      </c>
      <c r="U1218" s="417">
        <f>SUMIF('AH Data Pivot'!$B$3:$B$1320,'Mix Substation Location Summary'!$B1218,'AH Data Pivot'!$F$3:$F$1320)</f>
        <v>60389.310000000005</v>
      </c>
      <c r="V1218" s="454">
        <f>SUMIF('AH Data Pivot'!$B$3:$B$1320,'Mix Substation Location Summary'!$B1218,'AH Data Pivot'!$F$3:$F$1320)-U1218</f>
        <v>0</v>
      </c>
      <c r="W1218" s="403"/>
      <c r="Z1218" s="417">
        <f>SUMIF('AH Data Pivot'!$B$3:$B$1320,'Mix Substation Location Summary'!$B1218,'AH Data Pivot'!$G$3:$G$1320)</f>
        <v>277327.93</v>
      </c>
      <c r="AA1218" s="447">
        <f>SUMIF('AH Data Pivot'!$B$3:$B$1320,'Mix Substation Location Summary'!$B1218,'AH Data Pivot'!$G$3:$G$1320)-Z1218</f>
        <v>0</v>
      </c>
      <c r="AE1218" s="417">
        <f>SUMIF('AH Data Pivot'!$B$3:$B$1320,'Mix Substation Location Summary'!$B1218,'AH Data Pivot'!$H$3:$H$1320)</f>
        <v>11662562.709999977</v>
      </c>
      <c r="AF1218" s="454">
        <f>SUMIF('AH Data Pivot'!$B$3:$B$1320,'Mix Substation Location Summary'!$B1218,'AH Data Pivot'!$H$3:$H$1320)-AE1218</f>
        <v>0</v>
      </c>
      <c r="AI1218" s="473" t="str">
        <f t="shared" si="87"/>
        <v/>
      </c>
      <c r="AJ1218" s="474">
        <f t="shared" si="88"/>
        <v>1</v>
      </c>
    </row>
    <row r="1219" spans="2:36" x14ac:dyDescent="0.25">
      <c r="B1219" s="403">
        <v>8805</v>
      </c>
      <c r="C1219" s="403" t="str">
        <f t="shared" si="89"/>
        <v/>
      </c>
      <c r="F1219" s="401">
        <f>SUMIF('AH Data Pivot'!$B$3:$B$1320,'Mix Substation Location Summary'!$B1219,'AH Data Pivot'!$C$3:$C$1320)</f>
        <v>0</v>
      </c>
      <c r="G1219" s="447">
        <f>SUMIF('AH Data Pivot'!$B$3:$B$1320,'Mix Substation Location Summary'!$B1219,'AH Data Pivot'!$C$3:$C$1320)-F1219</f>
        <v>0</v>
      </c>
      <c r="K1219" s="401">
        <f>SUMIF('AH Data Pivot'!$B$3:$B$1320,'Mix Substation Location Summary'!$B1219,'AH Data Pivot'!$D$3:$D$1320)</f>
        <v>0</v>
      </c>
      <c r="L1219" s="456">
        <f>SUMIF('AH Data Pivot'!$B$3:$B$1320,'Mix Substation Location Summary'!$B1219,'AH Data Pivot'!$D$3:$D$1320)-K1219</f>
        <v>0</v>
      </c>
      <c r="P1219" s="417">
        <f>SUMIF('AH Data Pivot'!$B$3:$B$1320,'Mix Substation Location Summary'!$B1219,'AH Data Pivot'!$E$3:$E$1320)</f>
        <v>0</v>
      </c>
      <c r="Q1219" s="451">
        <f>SUMIF('AH Data Pivot'!$B$3:$B$1320,'Mix Substation Location Summary'!$B1219,'AH Data Pivot'!$E$3:$E$1320)-P1219</f>
        <v>0</v>
      </c>
      <c r="U1219" s="417">
        <f>SUMIF('AH Data Pivot'!$B$3:$B$1320,'Mix Substation Location Summary'!$B1219,'AH Data Pivot'!$F$3:$F$1320)</f>
        <v>0</v>
      </c>
      <c r="V1219" s="454">
        <f>SUMIF('AH Data Pivot'!$B$3:$B$1320,'Mix Substation Location Summary'!$B1219,'AH Data Pivot'!$F$3:$F$1320)-U1219</f>
        <v>0</v>
      </c>
      <c r="W1219" s="403"/>
      <c r="Z1219" s="417">
        <f>SUMIF('AH Data Pivot'!$B$3:$B$1320,'Mix Substation Location Summary'!$B1219,'AH Data Pivot'!$G$3:$G$1320)</f>
        <v>15163.28</v>
      </c>
      <c r="AA1219" s="447">
        <f>SUMIF('AH Data Pivot'!$B$3:$B$1320,'Mix Substation Location Summary'!$B1219,'AH Data Pivot'!$G$3:$G$1320)-Z1219</f>
        <v>0</v>
      </c>
      <c r="AE1219" s="417">
        <f>SUMIF('AH Data Pivot'!$B$3:$B$1320,'Mix Substation Location Summary'!$B1219,'AH Data Pivot'!$H$3:$H$1320)</f>
        <v>309807.49</v>
      </c>
      <c r="AF1219" s="454">
        <f>SUMIF('AH Data Pivot'!$B$3:$B$1320,'Mix Substation Location Summary'!$B1219,'AH Data Pivot'!$H$3:$H$1320)-AE1219</f>
        <v>0</v>
      </c>
      <c r="AI1219" s="473" t="str">
        <f t="shared" si="87"/>
        <v/>
      </c>
      <c r="AJ1219" s="474">
        <f t="shared" si="88"/>
        <v>1</v>
      </c>
    </row>
    <row r="1220" spans="2:36" x14ac:dyDescent="0.25">
      <c r="B1220" s="403">
        <v>8807</v>
      </c>
      <c r="C1220" s="403" t="str">
        <f t="shared" si="89"/>
        <v/>
      </c>
      <c r="F1220" s="401">
        <f>SUMIF('AH Data Pivot'!$B$3:$B$1320,'Mix Substation Location Summary'!$B1220,'AH Data Pivot'!$C$3:$C$1320)</f>
        <v>0</v>
      </c>
      <c r="G1220" s="447">
        <f>SUMIF('AH Data Pivot'!$B$3:$B$1320,'Mix Substation Location Summary'!$B1220,'AH Data Pivot'!$C$3:$C$1320)-F1220</f>
        <v>0</v>
      </c>
      <c r="K1220" s="401">
        <f>SUMIF('AH Data Pivot'!$B$3:$B$1320,'Mix Substation Location Summary'!$B1220,'AH Data Pivot'!$D$3:$D$1320)</f>
        <v>0</v>
      </c>
      <c r="L1220" s="456">
        <f>SUMIF('AH Data Pivot'!$B$3:$B$1320,'Mix Substation Location Summary'!$B1220,'AH Data Pivot'!$D$3:$D$1320)-K1220</f>
        <v>0</v>
      </c>
      <c r="P1220" s="417">
        <f>SUMIF('AH Data Pivot'!$B$3:$B$1320,'Mix Substation Location Summary'!$B1220,'AH Data Pivot'!$E$3:$E$1320)</f>
        <v>0</v>
      </c>
      <c r="Q1220" s="451">
        <f>SUMIF('AH Data Pivot'!$B$3:$B$1320,'Mix Substation Location Summary'!$B1220,'AH Data Pivot'!$E$3:$E$1320)-P1220</f>
        <v>0</v>
      </c>
      <c r="U1220" s="417">
        <f>SUMIF('AH Data Pivot'!$B$3:$B$1320,'Mix Substation Location Summary'!$B1220,'AH Data Pivot'!$F$3:$F$1320)</f>
        <v>0</v>
      </c>
      <c r="V1220" s="454">
        <f>SUMIF('AH Data Pivot'!$B$3:$B$1320,'Mix Substation Location Summary'!$B1220,'AH Data Pivot'!$F$3:$F$1320)-U1220</f>
        <v>0</v>
      </c>
      <c r="W1220" s="403"/>
      <c r="Z1220" s="417">
        <f>SUMIF('AH Data Pivot'!$B$3:$B$1320,'Mix Substation Location Summary'!$B1220,'AH Data Pivot'!$G$3:$G$1320)</f>
        <v>17703.25</v>
      </c>
      <c r="AA1220" s="447">
        <f>SUMIF('AH Data Pivot'!$B$3:$B$1320,'Mix Substation Location Summary'!$B1220,'AH Data Pivot'!$G$3:$G$1320)-Z1220</f>
        <v>0</v>
      </c>
      <c r="AE1220" s="417">
        <f>SUMIF('AH Data Pivot'!$B$3:$B$1320,'Mix Substation Location Summary'!$B1220,'AH Data Pivot'!$H$3:$H$1320)</f>
        <v>126572.24</v>
      </c>
      <c r="AF1220" s="454">
        <f>SUMIF('AH Data Pivot'!$B$3:$B$1320,'Mix Substation Location Summary'!$B1220,'AH Data Pivot'!$H$3:$H$1320)-AE1220</f>
        <v>0</v>
      </c>
      <c r="AI1220" s="473" t="str">
        <f t="shared" si="87"/>
        <v/>
      </c>
      <c r="AJ1220" s="474">
        <f t="shared" si="88"/>
        <v>1</v>
      </c>
    </row>
    <row r="1221" spans="2:36" x14ac:dyDescent="0.25">
      <c r="B1221" s="403">
        <v>8808</v>
      </c>
      <c r="C1221" s="403" t="str">
        <f t="shared" si="89"/>
        <v/>
      </c>
      <c r="F1221" s="401">
        <f>SUMIF('AH Data Pivot'!$B$3:$B$1320,'Mix Substation Location Summary'!$B1221,'AH Data Pivot'!$C$3:$C$1320)</f>
        <v>0</v>
      </c>
      <c r="G1221" s="447">
        <f>SUMIF('AH Data Pivot'!$B$3:$B$1320,'Mix Substation Location Summary'!$B1221,'AH Data Pivot'!$C$3:$C$1320)-F1221</f>
        <v>0</v>
      </c>
      <c r="K1221" s="401">
        <f>SUMIF('AH Data Pivot'!$B$3:$B$1320,'Mix Substation Location Summary'!$B1221,'AH Data Pivot'!$D$3:$D$1320)</f>
        <v>0</v>
      </c>
      <c r="L1221" s="456">
        <f>SUMIF('AH Data Pivot'!$B$3:$B$1320,'Mix Substation Location Summary'!$B1221,'AH Data Pivot'!$D$3:$D$1320)-K1221</f>
        <v>0</v>
      </c>
      <c r="P1221" s="417">
        <f>SUMIF('AH Data Pivot'!$B$3:$B$1320,'Mix Substation Location Summary'!$B1221,'AH Data Pivot'!$E$3:$E$1320)</f>
        <v>0</v>
      </c>
      <c r="Q1221" s="451">
        <f>SUMIF('AH Data Pivot'!$B$3:$B$1320,'Mix Substation Location Summary'!$B1221,'AH Data Pivot'!$E$3:$E$1320)-P1221</f>
        <v>0</v>
      </c>
      <c r="U1221" s="417">
        <f>SUMIF('AH Data Pivot'!$B$3:$B$1320,'Mix Substation Location Summary'!$B1221,'AH Data Pivot'!$F$3:$F$1320)</f>
        <v>0</v>
      </c>
      <c r="V1221" s="454">
        <f>SUMIF('AH Data Pivot'!$B$3:$B$1320,'Mix Substation Location Summary'!$B1221,'AH Data Pivot'!$F$3:$F$1320)-U1221</f>
        <v>0</v>
      </c>
      <c r="W1221" s="403"/>
      <c r="Z1221" s="417">
        <f>SUMIF('AH Data Pivot'!$B$3:$B$1320,'Mix Substation Location Summary'!$B1221,'AH Data Pivot'!$G$3:$G$1320)</f>
        <v>32070.51</v>
      </c>
      <c r="AA1221" s="447">
        <f>SUMIF('AH Data Pivot'!$B$3:$B$1320,'Mix Substation Location Summary'!$B1221,'AH Data Pivot'!$G$3:$G$1320)-Z1221</f>
        <v>0</v>
      </c>
      <c r="AE1221" s="417">
        <f>SUMIF('AH Data Pivot'!$B$3:$B$1320,'Mix Substation Location Summary'!$B1221,'AH Data Pivot'!$H$3:$H$1320)</f>
        <v>3264650.6500000022</v>
      </c>
      <c r="AF1221" s="454">
        <f>SUMIF('AH Data Pivot'!$B$3:$B$1320,'Mix Substation Location Summary'!$B1221,'AH Data Pivot'!$H$3:$H$1320)-AE1221</f>
        <v>0</v>
      </c>
      <c r="AI1221" s="473" t="str">
        <f t="shared" si="87"/>
        <v/>
      </c>
      <c r="AJ1221" s="474">
        <f t="shared" si="88"/>
        <v>1</v>
      </c>
    </row>
    <row r="1222" spans="2:36" x14ac:dyDescent="0.25">
      <c r="B1222" s="403">
        <v>8810</v>
      </c>
      <c r="C1222" s="403" t="str">
        <f t="shared" si="89"/>
        <v/>
      </c>
      <c r="F1222" s="401">
        <f>SUMIF('AH Data Pivot'!$B$3:$B$1320,'Mix Substation Location Summary'!$B1222,'AH Data Pivot'!$C$3:$C$1320)</f>
        <v>1188141.7899999998</v>
      </c>
      <c r="G1222" s="447">
        <f>SUMIF('AH Data Pivot'!$B$3:$B$1320,'Mix Substation Location Summary'!$B1222,'AH Data Pivot'!$C$3:$C$1320)-F1222</f>
        <v>0</v>
      </c>
      <c r="K1222" s="401">
        <f>SUMIF('AH Data Pivot'!$B$3:$B$1320,'Mix Substation Location Summary'!$B1222,'AH Data Pivot'!$D$3:$D$1320)</f>
        <v>0</v>
      </c>
      <c r="L1222" s="456">
        <f>SUMIF('AH Data Pivot'!$B$3:$B$1320,'Mix Substation Location Summary'!$B1222,'AH Data Pivot'!$D$3:$D$1320)-K1222</f>
        <v>0</v>
      </c>
      <c r="P1222" s="417">
        <f>SUMIF('AH Data Pivot'!$B$3:$B$1320,'Mix Substation Location Summary'!$B1222,'AH Data Pivot'!$E$3:$E$1320)</f>
        <v>0</v>
      </c>
      <c r="Q1222" s="451">
        <f>SUMIF('AH Data Pivot'!$B$3:$B$1320,'Mix Substation Location Summary'!$B1222,'AH Data Pivot'!$E$3:$E$1320)-P1222</f>
        <v>0</v>
      </c>
      <c r="U1222" s="417">
        <f>SUMIF('AH Data Pivot'!$B$3:$B$1320,'Mix Substation Location Summary'!$B1222,'AH Data Pivot'!$F$3:$F$1320)</f>
        <v>12955.66</v>
      </c>
      <c r="V1222" s="454">
        <f>SUMIF('AH Data Pivot'!$B$3:$B$1320,'Mix Substation Location Summary'!$B1222,'AH Data Pivot'!$F$3:$F$1320)-U1222</f>
        <v>0</v>
      </c>
      <c r="W1222" s="403"/>
      <c r="Z1222" s="417">
        <f>SUMIF('AH Data Pivot'!$B$3:$B$1320,'Mix Substation Location Summary'!$B1222,'AH Data Pivot'!$G$3:$G$1320)</f>
        <v>777904.87999999989</v>
      </c>
      <c r="AA1222" s="447">
        <f>SUMIF('AH Data Pivot'!$B$3:$B$1320,'Mix Substation Location Summary'!$B1222,'AH Data Pivot'!$G$3:$G$1320)-Z1222</f>
        <v>0</v>
      </c>
      <c r="AE1222" s="417">
        <f>SUMIF('AH Data Pivot'!$B$3:$B$1320,'Mix Substation Location Summary'!$B1222,'AH Data Pivot'!$H$3:$H$1320)</f>
        <v>7987700.650000005</v>
      </c>
      <c r="AF1222" s="454">
        <f>SUMIF('AH Data Pivot'!$B$3:$B$1320,'Mix Substation Location Summary'!$B1222,'AH Data Pivot'!$H$3:$H$1320)-AE1222</f>
        <v>0</v>
      </c>
      <c r="AI1222" s="473">
        <f t="shared" si="87"/>
        <v>1</v>
      </c>
      <c r="AJ1222" s="474">
        <f t="shared" si="88"/>
        <v>1</v>
      </c>
    </row>
    <row r="1223" spans="2:36" x14ac:dyDescent="0.25">
      <c r="B1223" s="403">
        <v>8811</v>
      </c>
      <c r="C1223" s="403" t="str">
        <f t="shared" si="89"/>
        <v/>
      </c>
      <c r="F1223" s="401">
        <f>SUMIF('AH Data Pivot'!$B$3:$B$1320,'Mix Substation Location Summary'!$B1223,'AH Data Pivot'!$C$3:$C$1320)</f>
        <v>0</v>
      </c>
      <c r="G1223" s="447">
        <f>SUMIF('AH Data Pivot'!$B$3:$B$1320,'Mix Substation Location Summary'!$B1223,'AH Data Pivot'!$C$3:$C$1320)-F1223</f>
        <v>0</v>
      </c>
      <c r="K1223" s="401">
        <f>SUMIF('AH Data Pivot'!$B$3:$B$1320,'Mix Substation Location Summary'!$B1223,'AH Data Pivot'!$D$3:$D$1320)</f>
        <v>0</v>
      </c>
      <c r="L1223" s="456">
        <f>SUMIF('AH Data Pivot'!$B$3:$B$1320,'Mix Substation Location Summary'!$B1223,'AH Data Pivot'!$D$3:$D$1320)-K1223</f>
        <v>0</v>
      </c>
      <c r="P1223" s="417">
        <f>SUMIF('AH Data Pivot'!$B$3:$B$1320,'Mix Substation Location Summary'!$B1223,'AH Data Pivot'!$E$3:$E$1320)</f>
        <v>0</v>
      </c>
      <c r="Q1223" s="451">
        <f>SUMIF('AH Data Pivot'!$B$3:$B$1320,'Mix Substation Location Summary'!$B1223,'AH Data Pivot'!$E$3:$E$1320)-P1223</f>
        <v>0</v>
      </c>
      <c r="U1223" s="417">
        <f>SUMIF('AH Data Pivot'!$B$3:$B$1320,'Mix Substation Location Summary'!$B1223,'AH Data Pivot'!$F$3:$F$1320)</f>
        <v>0</v>
      </c>
      <c r="V1223" s="454">
        <f>SUMIF('AH Data Pivot'!$B$3:$B$1320,'Mix Substation Location Summary'!$B1223,'AH Data Pivot'!$F$3:$F$1320)-U1223</f>
        <v>0</v>
      </c>
      <c r="W1223" s="403"/>
      <c r="Z1223" s="417">
        <f>SUMIF('AH Data Pivot'!$B$3:$B$1320,'Mix Substation Location Summary'!$B1223,'AH Data Pivot'!$G$3:$G$1320)</f>
        <v>21202.050000000003</v>
      </c>
      <c r="AA1223" s="447">
        <f>SUMIF('AH Data Pivot'!$B$3:$B$1320,'Mix Substation Location Summary'!$B1223,'AH Data Pivot'!$G$3:$G$1320)-Z1223</f>
        <v>0</v>
      </c>
      <c r="AE1223" s="417">
        <f>SUMIF('AH Data Pivot'!$B$3:$B$1320,'Mix Substation Location Summary'!$B1223,'AH Data Pivot'!$H$3:$H$1320)</f>
        <v>493798.92</v>
      </c>
      <c r="AF1223" s="454">
        <f>SUMIF('AH Data Pivot'!$B$3:$B$1320,'Mix Substation Location Summary'!$B1223,'AH Data Pivot'!$H$3:$H$1320)-AE1223</f>
        <v>0</v>
      </c>
      <c r="AI1223" s="473" t="str">
        <f t="shared" si="87"/>
        <v/>
      </c>
      <c r="AJ1223" s="474">
        <f t="shared" si="88"/>
        <v>1</v>
      </c>
    </row>
    <row r="1224" spans="2:36" x14ac:dyDescent="0.25">
      <c r="B1224" s="403">
        <v>8812</v>
      </c>
      <c r="C1224" s="403" t="str">
        <f t="shared" si="89"/>
        <v/>
      </c>
      <c r="F1224" s="401">
        <f>SUMIF('AH Data Pivot'!$B$3:$B$1320,'Mix Substation Location Summary'!$B1224,'AH Data Pivot'!$C$3:$C$1320)</f>
        <v>0</v>
      </c>
      <c r="G1224" s="447">
        <f>SUMIF('AH Data Pivot'!$B$3:$B$1320,'Mix Substation Location Summary'!$B1224,'AH Data Pivot'!$C$3:$C$1320)-F1224</f>
        <v>0</v>
      </c>
      <c r="K1224" s="401">
        <f>SUMIF('AH Data Pivot'!$B$3:$B$1320,'Mix Substation Location Summary'!$B1224,'AH Data Pivot'!$D$3:$D$1320)</f>
        <v>0</v>
      </c>
      <c r="L1224" s="456">
        <f>SUMIF('AH Data Pivot'!$B$3:$B$1320,'Mix Substation Location Summary'!$B1224,'AH Data Pivot'!$D$3:$D$1320)-K1224</f>
        <v>0</v>
      </c>
      <c r="P1224" s="417">
        <f>SUMIF('AH Data Pivot'!$B$3:$B$1320,'Mix Substation Location Summary'!$B1224,'AH Data Pivot'!$E$3:$E$1320)</f>
        <v>0</v>
      </c>
      <c r="Q1224" s="451">
        <f>SUMIF('AH Data Pivot'!$B$3:$B$1320,'Mix Substation Location Summary'!$B1224,'AH Data Pivot'!$E$3:$E$1320)-P1224</f>
        <v>0</v>
      </c>
      <c r="U1224" s="417">
        <f>SUMIF('AH Data Pivot'!$B$3:$B$1320,'Mix Substation Location Summary'!$B1224,'AH Data Pivot'!$F$3:$F$1320)</f>
        <v>191.86</v>
      </c>
      <c r="V1224" s="454">
        <f>SUMIF('AH Data Pivot'!$B$3:$B$1320,'Mix Substation Location Summary'!$B1224,'AH Data Pivot'!$F$3:$F$1320)-U1224</f>
        <v>0</v>
      </c>
      <c r="W1224" s="403"/>
      <c r="Z1224" s="417">
        <f>SUMIF('AH Data Pivot'!$B$3:$B$1320,'Mix Substation Location Summary'!$B1224,'AH Data Pivot'!$G$3:$G$1320)</f>
        <v>10151.540000000001</v>
      </c>
      <c r="AA1224" s="447">
        <f>SUMIF('AH Data Pivot'!$B$3:$B$1320,'Mix Substation Location Summary'!$B1224,'AH Data Pivot'!$G$3:$G$1320)-Z1224</f>
        <v>0</v>
      </c>
      <c r="AE1224" s="417">
        <f>SUMIF('AH Data Pivot'!$B$3:$B$1320,'Mix Substation Location Summary'!$B1224,'AH Data Pivot'!$H$3:$H$1320)</f>
        <v>126521.59000000001</v>
      </c>
      <c r="AF1224" s="454">
        <f>SUMIF('AH Data Pivot'!$B$3:$B$1320,'Mix Substation Location Summary'!$B1224,'AH Data Pivot'!$H$3:$H$1320)-AE1224</f>
        <v>0</v>
      </c>
      <c r="AI1224" s="473" t="str">
        <f t="shared" si="87"/>
        <v/>
      </c>
      <c r="AJ1224" s="474">
        <f t="shared" si="88"/>
        <v>1</v>
      </c>
    </row>
    <row r="1225" spans="2:36" x14ac:dyDescent="0.25">
      <c r="B1225" s="403">
        <v>8813</v>
      </c>
      <c r="C1225" s="403" t="str">
        <f t="shared" si="89"/>
        <v/>
      </c>
      <c r="F1225" s="401">
        <f>SUMIF('AH Data Pivot'!$B$3:$B$1320,'Mix Substation Location Summary'!$B1225,'AH Data Pivot'!$C$3:$C$1320)</f>
        <v>0</v>
      </c>
      <c r="G1225" s="447">
        <f>SUMIF('AH Data Pivot'!$B$3:$B$1320,'Mix Substation Location Summary'!$B1225,'AH Data Pivot'!$C$3:$C$1320)-F1225</f>
        <v>0</v>
      </c>
      <c r="K1225" s="401">
        <f>SUMIF('AH Data Pivot'!$B$3:$B$1320,'Mix Substation Location Summary'!$B1225,'AH Data Pivot'!$D$3:$D$1320)</f>
        <v>0</v>
      </c>
      <c r="L1225" s="456">
        <f>SUMIF('AH Data Pivot'!$B$3:$B$1320,'Mix Substation Location Summary'!$B1225,'AH Data Pivot'!$D$3:$D$1320)-K1225</f>
        <v>0</v>
      </c>
      <c r="P1225" s="417">
        <f>SUMIF('AH Data Pivot'!$B$3:$B$1320,'Mix Substation Location Summary'!$B1225,'AH Data Pivot'!$E$3:$E$1320)</f>
        <v>0</v>
      </c>
      <c r="Q1225" s="451">
        <f>SUMIF('AH Data Pivot'!$B$3:$B$1320,'Mix Substation Location Summary'!$B1225,'AH Data Pivot'!$E$3:$E$1320)-P1225</f>
        <v>0</v>
      </c>
      <c r="U1225" s="417">
        <f>SUMIF('AH Data Pivot'!$B$3:$B$1320,'Mix Substation Location Summary'!$B1225,'AH Data Pivot'!$F$3:$F$1320)</f>
        <v>0</v>
      </c>
      <c r="V1225" s="454">
        <f>SUMIF('AH Data Pivot'!$B$3:$B$1320,'Mix Substation Location Summary'!$B1225,'AH Data Pivot'!$F$3:$F$1320)-U1225</f>
        <v>0</v>
      </c>
      <c r="W1225" s="403"/>
      <c r="Z1225" s="417">
        <f>SUMIF('AH Data Pivot'!$B$3:$B$1320,'Mix Substation Location Summary'!$B1225,'AH Data Pivot'!$G$3:$G$1320)</f>
        <v>6771.369999999999</v>
      </c>
      <c r="AA1225" s="447">
        <f>SUMIF('AH Data Pivot'!$B$3:$B$1320,'Mix Substation Location Summary'!$B1225,'AH Data Pivot'!$G$3:$G$1320)-Z1225</f>
        <v>0</v>
      </c>
      <c r="AE1225" s="417">
        <f>SUMIF('AH Data Pivot'!$B$3:$B$1320,'Mix Substation Location Summary'!$B1225,'AH Data Pivot'!$H$3:$H$1320)</f>
        <v>242457.83999999997</v>
      </c>
      <c r="AF1225" s="454">
        <f>SUMIF('AH Data Pivot'!$B$3:$B$1320,'Mix Substation Location Summary'!$B1225,'AH Data Pivot'!$H$3:$H$1320)-AE1225</f>
        <v>0</v>
      </c>
      <c r="AI1225" s="473" t="str">
        <f t="shared" si="87"/>
        <v/>
      </c>
      <c r="AJ1225" s="474">
        <f t="shared" si="88"/>
        <v>1</v>
      </c>
    </row>
    <row r="1226" spans="2:36" x14ac:dyDescent="0.25">
      <c r="B1226" s="403">
        <v>8814</v>
      </c>
      <c r="C1226" s="403" t="str">
        <f t="shared" si="89"/>
        <v/>
      </c>
      <c r="F1226" s="401">
        <f>SUMIF('AH Data Pivot'!$B$3:$B$1320,'Mix Substation Location Summary'!$B1226,'AH Data Pivot'!$C$3:$C$1320)</f>
        <v>0</v>
      </c>
      <c r="G1226" s="447">
        <f>SUMIF('AH Data Pivot'!$B$3:$B$1320,'Mix Substation Location Summary'!$B1226,'AH Data Pivot'!$C$3:$C$1320)-F1226</f>
        <v>0</v>
      </c>
      <c r="K1226" s="401">
        <f>SUMIF('AH Data Pivot'!$B$3:$B$1320,'Mix Substation Location Summary'!$B1226,'AH Data Pivot'!$D$3:$D$1320)</f>
        <v>0</v>
      </c>
      <c r="L1226" s="456">
        <f>SUMIF('AH Data Pivot'!$B$3:$B$1320,'Mix Substation Location Summary'!$B1226,'AH Data Pivot'!$D$3:$D$1320)-K1226</f>
        <v>0</v>
      </c>
      <c r="P1226" s="417">
        <f>SUMIF('AH Data Pivot'!$B$3:$B$1320,'Mix Substation Location Summary'!$B1226,'AH Data Pivot'!$E$3:$E$1320)</f>
        <v>0</v>
      </c>
      <c r="Q1226" s="451">
        <f>SUMIF('AH Data Pivot'!$B$3:$B$1320,'Mix Substation Location Summary'!$B1226,'AH Data Pivot'!$E$3:$E$1320)-P1226</f>
        <v>0</v>
      </c>
      <c r="U1226" s="417">
        <f>SUMIF('AH Data Pivot'!$B$3:$B$1320,'Mix Substation Location Summary'!$B1226,'AH Data Pivot'!$F$3:$F$1320)</f>
        <v>6049.5599999999995</v>
      </c>
      <c r="V1226" s="454">
        <f>SUMIF('AH Data Pivot'!$B$3:$B$1320,'Mix Substation Location Summary'!$B1226,'AH Data Pivot'!$F$3:$F$1320)-U1226</f>
        <v>0</v>
      </c>
      <c r="W1226" s="403"/>
      <c r="Z1226" s="417">
        <f>SUMIF('AH Data Pivot'!$B$3:$B$1320,'Mix Substation Location Summary'!$B1226,'AH Data Pivot'!$G$3:$G$1320)</f>
        <v>7562.73</v>
      </c>
      <c r="AA1226" s="447">
        <f>SUMIF('AH Data Pivot'!$B$3:$B$1320,'Mix Substation Location Summary'!$B1226,'AH Data Pivot'!$G$3:$G$1320)-Z1226</f>
        <v>0</v>
      </c>
      <c r="AE1226" s="417">
        <f>SUMIF('AH Data Pivot'!$B$3:$B$1320,'Mix Substation Location Summary'!$B1226,'AH Data Pivot'!$H$3:$H$1320)</f>
        <v>610579.21</v>
      </c>
      <c r="AF1226" s="454">
        <f>SUMIF('AH Data Pivot'!$B$3:$B$1320,'Mix Substation Location Summary'!$B1226,'AH Data Pivot'!$H$3:$H$1320)-AE1226</f>
        <v>0</v>
      </c>
      <c r="AI1226" s="473" t="str">
        <f t="shared" ref="AI1226:AI1277" si="94">IF(F1226+K1226+P1227=0,"",1)</f>
        <v/>
      </c>
      <c r="AJ1226" s="474">
        <f t="shared" ref="AJ1226:AJ1277" si="95">IF(U1226+Z1226+AE1226=0,"",1)</f>
        <v>1</v>
      </c>
    </row>
    <row r="1227" spans="2:36" x14ac:dyDescent="0.25">
      <c r="B1227" s="403">
        <v>8817</v>
      </c>
      <c r="C1227" s="403" t="str">
        <f t="shared" si="89"/>
        <v/>
      </c>
      <c r="F1227" s="401">
        <f>SUMIF('AH Data Pivot'!$B$3:$B$1320,'Mix Substation Location Summary'!$B1227,'AH Data Pivot'!$C$3:$C$1320)</f>
        <v>0</v>
      </c>
      <c r="G1227" s="447">
        <f>SUMIF('AH Data Pivot'!$B$3:$B$1320,'Mix Substation Location Summary'!$B1227,'AH Data Pivot'!$C$3:$C$1320)-F1227</f>
        <v>0</v>
      </c>
      <c r="K1227" s="401">
        <f>SUMIF('AH Data Pivot'!$B$3:$B$1320,'Mix Substation Location Summary'!$B1227,'AH Data Pivot'!$D$3:$D$1320)</f>
        <v>0</v>
      </c>
      <c r="L1227" s="456">
        <f>SUMIF('AH Data Pivot'!$B$3:$B$1320,'Mix Substation Location Summary'!$B1227,'AH Data Pivot'!$D$3:$D$1320)-K1227</f>
        <v>0</v>
      </c>
      <c r="P1227" s="417">
        <f>SUMIF('AH Data Pivot'!$B$3:$B$1320,'Mix Substation Location Summary'!$B1227,'AH Data Pivot'!$E$3:$E$1320)</f>
        <v>0</v>
      </c>
      <c r="Q1227" s="451">
        <f>SUMIF('AH Data Pivot'!$B$3:$B$1320,'Mix Substation Location Summary'!$B1227,'AH Data Pivot'!$E$3:$E$1320)-P1227</f>
        <v>0</v>
      </c>
      <c r="U1227" s="417">
        <f>SUMIF('AH Data Pivot'!$B$3:$B$1320,'Mix Substation Location Summary'!$B1227,'AH Data Pivot'!$F$3:$F$1320)</f>
        <v>10270.56</v>
      </c>
      <c r="V1227" s="454">
        <f>SUMIF('AH Data Pivot'!$B$3:$B$1320,'Mix Substation Location Summary'!$B1227,'AH Data Pivot'!$F$3:$F$1320)-U1227</f>
        <v>0</v>
      </c>
      <c r="W1227" s="403"/>
      <c r="Z1227" s="417">
        <f>SUMIF('AH Data Pivot'!$B$3:$B$1320,'Mix Substation Location Summary'!$B1227,'AH Data Pivot'!$G$3:$G$1320)</f>
        <v>21498.52</v>
      </c>
      <c r="AA1227" s="447">
        <f>SUMIF('AH Data Pivot'!$B$3:$B$1320,'Mix Substation Location Summary'!$B1227,'AH Data Pivot'!$G$3:$G$1320)-Z1227</f>
        <v>0</v>
      </c>
      <c r="AE1227" s="417">
        <f>SUMIF('AH Data Pivot'!$B$3:$B$1320,'Mix Substation Location Summary'!$B1227,'AH Data Pivot'!$H$3:$H$1320)</f>
        <v>574395.52999999991</v>
      </c>
      <c r="AF1227" s="454">
        <f>SUMIF('AH Data Pivot'!$B$3:$B$1320,'Mix Substation Location Summary'!$B1227,'AH Data Pivot'!$H$3:$H$1320)-AE1227</f>
        <v>0</v>
      </c>
      <c r="AI1227" s="473" t="str">
        <f t="shared" si="94"/>
        <v/>
      </c>
      <c r="AJ1227" s="474">
        <f t="shared" si="95"/>
        <v>1</v>
      </c>
    </row>
    <row r="1228" spans="2:36" x14ac:dyDescent="0.25">
      <c r="B1228" s="403">
        <v>8818</v>
      </c>
      <c r="C1228" s="403" t="str">
        <f t="shared" si="89"/>
        <v/>
      </c>
      <c r="F1228" s="401">
        <f>SUMIF('AH Data Pivot'!$B$3:$B$1320,'Mix Substation Location Summary'!$B1228,'AH Data Pivot'!$C$3:$C$1320)</f>
        <v>0</v>
      </c>
      <c r="G1228" s="447">
        <f>SUMIF('AH Data Pivot'!$B$3:$B$1320,'Mix Substation Location Summary'!$B1228,'AH Data Pivot'!$C$3:$C$1320)-F1228</f>
        <v>0</v>
      </c>
      <c r="K1228" s="401">
        <f>SUMIF('AH Data Pivot'!$B$3:$B$1320,'Mix Substation Location Summary'!$B1228,'AH Data Pivot'!$D$3:$D$1320)</f>
        <v>0</v>
      </c>
      <c r="L1228" s="456">
        <f>SUMIF('AH Data Pivot'!$B$3:$B$1320,'Mix Substation Location Summary'!$B1228,'AH Data Pivot'!$D$3:$D$1320)-K1228</f>
        <v>0</v>
      </c>
      <c r="P1228" s="417">
        <f>SUMIF('AH Data Pivot'!$B$3:$B$1320,'Mix Substation Location Summary'!$B1228,'AH Data Pivot'!$E$3:$E$1320)</f>
        <v>0</v>
      </c>
      <c r="Q1228" s="451">
        <f>SUMIF('AH Data Pivot'!$B$3:$B$1320,'Mix Substation Location Summary'!$B1228,'AH Data Pivot'!$E$3:$E$1320)-P1228</f>
        <v>0</v>
      </c>
      <c r="U1228" s="417">
        <f>SUMIF('AH Data Pivot'!$B$3:$B$1320,'Mix Substation Location Summary'!$B1228,'AH Data Pivot'!$F$3:$F$1320)</f>
        <v>0</v>
      </c>
      <c r="V1228" s="454">
        <f>SUMIF('AH Data Pivot'!$B$3:$B$1320,'Mix Substation Location Summary'!$B1228,'AH Data Pivot'!$F$3:$F$1320)-U1228</f>
        <v>0</v>
      </c>
      <c r="W1228" s="403"/>
      <c r="Z1228" s="417">
        <f>SUMIF('AH Data Pivot'!$B$3:$B$1320,'Mix Substation Location Summary'!$B1228,'AH Data Pivot'!$G$3:$G$1320)</f>
        <v>12211.53</v>
      </c>
      <c r="AA1228" s="447">
        <f>SUMIF('AH Data Pivot'!$B$3:$B$1320,'Mix Substation Location Summary'!$B1228,'AH Data Pivot'!$G$3:$G$1320)-Z1228</f>
        <v>0</v>
      </c>
      <c r="AE1228" s="417">
        <f>SUMIF('AH Data Pivot'!$B$3:$B$1320,'Mix Substation Location Summary'!$B1228,'AH Data Pivot'!$H$3:$H$1320)</f>
        <v>874060.27000000037</v>
      </c>
      <c r="AF1228" s="454">
        <f>SUMIF('AH Data Pivot'!$B$3:$B$1320,'Mix Substation Location Summary'!$B1228,'AH Data Pivot'!$H$3:$H$1320)-AE1228</f>
        <v>0</v>
      </c>
      <c r="AI1228" s="473" t="str">
        <f t="shared" si="94"/>
        <v/>
      </c>
      <c r="AJ1228" s="474">
        <f t="shared" si="95"/>
        <v>1</v>
      </c>
    </row>
    <row r="1229" spans="2:36" x14ac:dyDescent="0.25">
      <c r="B1229" s="403">
        <v>8820</v>
      </c>
      <c r="C1229" s="403" t="str">
        <f t="shared" si="89"/>
        <v/>
      </c>
      <c r="F1229" s="401">
        <f>SUMIF('AH Data Pivot'!$B$3:$B$1320,'Mix Substation Location Summary'!$B1229,'AH Data Pivot'!$C$3:$C$1320)</f>
        <v>0</v>
      </c>
      <c r="G1229" s="447">
        <f>SUMIF('AH Data Pivot'!$B$3:$B$1320,'Mix Substation Location Summary'!$B1229,'AH Data Pivot'!$C$3:$C$1320)-F1229</f>
        <v>0</v>
      </c>
      <c r="K1229" s="401">
        <f>SUMIF('AH Data Pivot'!$B$3:$B$1320,'Mix Substation Location Summary'!$B1229,'AH Data Pivot'!$D$3:$D$1320)</f>
        <v>0</v>
      </c>
      <c r="L1229" s="456">
        <f>SUMIF('AH Data Pivot'!$B$3:$B$1320,'Mix Substation Location Summary'!$B1229,'AH Data Pivot'!$D$3:$D$1320)-K1229</f>
        <v>0</v>
      </c>
      <c r="P1229" s="417">
        <f>SUMIF('AH Data Pivot'!$B$3:$B$1320,'Mix Substation Location Summary'!$B1229,'AH Data Pivot'!$E$3:$E$1320)</f>
        <v>0</v>
      </c>
      <c r="Q1229" s="451">
        <f>SUMIF('AH Data Pivot'!$B$3:$B$1320,'Mix Substation Location Summary'!$B1229,'AH Data Pivot'!$E$3:$E$1320)-P1229</f>
        <v>0</v>
      </c>
      <c r="U1229" s="417">
        <f>SUMIF('AH Data Pivot'!$B$3:$B$1320,'Mix Substation Location Summary'!$B1229,'AH Data Pivot'!$F$3:$F$1320)</f>
        <v>0</v>
      </c>
      <c r="V1229" s="454">
        <f>SUMIF('AH Data Pivot'!$B$3:$B$1320,'Mix Substation Location Summary'!$B1229,'AH Data Pivot'!$F$3:$F$1320)-U1229</f>
        <v>0</v>
      </c>
      <c r="W1229" s="403"/>
      <c r="Z1229" s="417">
        <f>SUMIF('AH Data Pivot'!$B$3:$B$1320,'Mix Substation Location Summary'!$B1229,'AH Data Pivot'!$G$3:$G$1320)</f>
        <v>6862.91</v>
      </c>
      <c r="AA1229" s="447">
        <f>SUMIF('AH Data Pivot'!$B$3:$B$1320,'Mix Substation Location Summary'!$B1229,'AH Data Pivot'!$G$3:$G$1320)-Z1229</f>
        <v>0</v>
      </c>
      <c r="AE1229" s="417">
        <f>SUMIF('AH Data Pivot'!$B$3:$B$1320,'Mix Substation Location Summary'!$B1229,'AH Data Pivot'!$H$3:$H$1320)</f>
        <v>451785.14</v>
      </c>
      <c r="AF1229" s="454">
        <f>SUMIF('AH Data Pivot'!$B$3:$B$1320,'Mix Substation Location Summary'!$B1229,'AH Data Pivot'!$H$3:$H$1320)-AE1229</f>
        <v>0</v>
      </c>
      <c r="AI1229" s="473" t="str">
        <f t="shared" si="94"/>
        <v/>
      </c>
      <c r="AJ1229" s="474">
        <f t="shared" si="95"/>
        <v>1</v>
      </c>
    </row>
    <row r="1230" spans="2:36" x14ac:dyDescent="0.25">
      <c r="B1230" s="403">
        <v>8822</v>
      </c>
      <c r="C1230" s="403" t="str">
        <f t="shared" si="89"/>
        <v/>
      </c>
      <c r="F1230" s="401">
        <f>SUMIF('AH Data Pivot'!$B$3:$B$1320,'Mix Substation Location Summary'!$B1230,'AH Data Pivot'!$C$3:$C$1320)</f>
        <v>0</v>
      </c>
      <c r="G1230" s="447">
        <f>SUMIF('AH Data Pivot'!$B$3:$B$1320,'Mix Substation Location Summary'!$B1230,'AH Data Pivot'!$C$3:$C$1320)-F1230</f>
        <v>0</v>
      </c>
      <c r="K1230" s="401">
        <f>SUMIF('AH Data Pivot'!$B$3:$B$1320,'Mix Substation Location Summary'!$B1230,'AH Data Pivot'!$D$3:$D$1320)</f>
        <v>0</v>
      </c>
      <c r="L1230" s="456">
        <f>SUMIF('AH Data Pivot'!$B$3:$B$1320,'Mix Substation Location Summary'!$B1230,'AH Data Pivot'!$D$3:$D$1320)-K1230</f>
        <v>0</v>
      </c>
      <c r="P1230" s="417">
        <f>SUMIF('AH Data Pivot'!$B$3:$B$1320,'Mix Substation Location Summary'!$B1230,'AH Data Pivot'!$E$3:$E$1320)</f>
        <v>0</v>
      </c>
      <c r="Q1230" s="451">
        <f>SUMIF('AH Data Pivot'!$B$3:$B$1320,'Mix Substation Location Summary'!$B1230,'AH Data Pivot'!$E$3:$E$1320)-P1230</f>
        <v>0</v>
      </c>
      <c r="U1230" s="417">
        <f>SUMIF('AH Data Pivot'!$B$3:$B$1320,'Mix Substation Location Summary'!$B1230,'AH Data Pivot'!$F$3:$F$1320)</f>
        <v>9319.27</v>
      </c>
      <c r="V1230" s="454">
        <f>SUMIF('AH Data Pivot'!$B$3:$B$1320,'Mix Substation Location Summary'!$B1230,'AH Data Pivot'!$F$3:$F$1320)-U1230</f>
        <v>0</v>
      </c>
      <c r="W1230" s="403"/>
      <c r="Z1230" s="417">
        <f>SUMIF('AH Data Pivot'!$B$3:$B$1320,'Mix Substation Location Summary'!$B1230,'AH Data Pivot'!$G$3:$G$1320)</f>
        <v>0</v>
      </c>
      <c r="AA1230" s="447">
        <f>SUMIF('AH Data Pivot'!$B$3:$B$1320,'Mix Substation Location Summary'!$B1230,'AH Data Pivot'!$G$3:$G$1320)-Z1230</f>
        <v>0</v>
      </c>
      <c r="AE1230" s="417">
        <f>SUMIF('AH Data Pivot'!$B$3:$B$1320,'Mix Substation Location Summary'!$B1230,'AH Data Pivot'!$H$3:$H$1320)</f>
        <v>0</v>
      </c>
      <c r="AF1230" s="454">
        <f>SUMIF('AH Data Pivot'!$B$3:$B$1320,'Mix Substation Location Summary'!$B1230,'AH Data Pivot'!$H$3:$H$1320)-AE1230</f>
        <v>0</v>
      </c>
      <c r="AI1230" s="473" t="str">
        <f t="shared" si="94"/>
        <v/>
      </c>
      <c r="AJ1230" s="474">
        <f t="shared" si="95"/>
        <v>1</v>
      </c>
    </row>
    <row r="1231" spans="2:36" x14ac:dyDescent="0.25">
      <c r="B1231" s="403">
        <v>8824</v>
      </c>
      <c r="C1231" s="403" t="str">
        <f t="shared" si="89"/>
        <v/>
      </c>
      <c r="F1231" s="401">
        <f>SUMIF('AH Data Pivot'!$B$3:$B$1320,'Mix Substation Location Summary'!$B1231,'AH Data Pivot'!$C$3:$C$1320)</f>
        <v>0</v>
      </c>
      <c r="G1231" s="447">
        <f>SUMIF('AH Data Pivot'!$B$3:$B$1320,'Mix Substation Location Summary'!$B1231,'AH Data Pivot'!$C$3:$C$1320)-F1231</f>
        <v>0</v>
      </c>
      <c r="K1231" s="401">
        <f>SUMIF('AH Data Pivot'!$B$3:$B$1320,'Mix Substation Location Summary'!$B1231,'AH Data Pivot'!$D$3:$D$1320)</f>
        <v>0</v>
      </c>
      <c r="L1231" s="456">
        <f>SUMIF('AH Data Pivot'!$B$3:$B$1320,'Mix Substation Location Summary'!$B1231,'AH Data Pivot'!$D$3:$D$1320)-K1231</f>
        <v>0</v>
      </c>
      <c r="P1231" s="417">
        <f>SUMIF('AH Data Pivot'!$B$3:$B$1320,'Mix Substation Location Summary'!$B1231,'AH Data Pivot'!$E$3:$E$1320)</f>
        <v>0</v>
      </c>
      <c r="Q1231" s="451">
        <f>SUMIF('AH Data Pivot'!$B$3:$B$1320,'Mix Substation Location Summary'!$B1231,'AH Data Pivot'!$E$3:$E$1320)-P1231</f>
        <v>0</v>
      </c>
      <c r="U1231" s="417">
        <f>SUMIF('AH Data Pivot'!$B$3:$B$1320,'Mix Substation Location Summary'!$B1231,'AH Data Pivot'!$F$3:$F$1320)</f>
        <v>0</v>
      </c>
      <c r="V1231" s="454">
        <f>SUMIF('AH Data Pivot'!$B$3:$B$1320,'Mix Substation Location Summary'!$B1231,'AH Data Pivot'!$F$3:$F$1320)-U1231</f>
        <v>0</v>
      </c>
      <c r="W1231" s="403"/>
      <c r="Z1231" s="417">
        <f>SUMIF('AH Data Pivot'!$B$3:$B$1320,'Mix Substation Location Summary'!$B1231,'AH Data Pivot'!$G$3:$G$1320)</f>
        <v>3354.06</v>
      </c>
      <c r="AA1231" s="447">
        <f>SUMIF('AH Data Pivot'!$B$3:$B$1320,'Mix Substation Location Summary'!$B1231,'AH Data Pivot'!$G$3:$G$1320)-Z1231</f>
        <v>0</v>
      </c>
      <c r="AE1231" s="417">
        <f>SUMIF('AH Data Pivot'!$B$3:$B$1320,'Mix Substation Location Summary'!$B1231,'AH Data Pivot'!$H$3:$H$1320)</f>
        <v>692172.52000000014</v>
      </c>
      <c r="AF1231" s="454">
        <f>SUMIF('AH Data Pivot'!$B$3:$B$1320,'Mix Substation Location Summary'!$B1231,'AH Data Pivot'!$H$3:$H$1320)-AE1231</f>
        <v>0</v>
      </c>
      <c r="AI1231" s="473" t="str">
        <f t="shared" si="94"/>
        <v/>
      </c>
      <c r="AJ1231" s="474">
        <f t="shared" si="95"/>
        <v>1</v>
      </c>
    </row>
    <row r="1232" spans="2:36" x14ac:dyDescent="0.25">
      <c r="B1232" s="403">
        <v>8825</v>
      </c>
      <c r="C1232" s="403" t="str">
        <f t="shared" si="89"/>
        <v/>
      </c>
      <c r="F1232" s="401">
        <f>SUMIF('AH Data Pivot'!$B$3:$B$1320,'Mix Substation Location Summary'!$B1232,'AH Data Pivot'!$C$3:$C$1320)</f>
        <v>0</v>
      </c>
      <c r="G1232" s="447">
        <f>SUMIF('AH Data Pivot'!$B$3:$B$1320,'Mix Substation Location Summary'!$B1232,'AH Data Pivot'!$C$3:$C$1320)-F1232</f>
        <v>0</v>
      </c>
      <c r="K1232" s="401">
        <f>SUMIF('AH Data Pivot'!$B$3:$B$1320,'Mix Substation Location Summary'!$B1232,'AH Data Pivot'!$D$3:$D$1320)</f>
        <v>0</v>
      </c>
      <c r="L1232" s="456">
        <f>SUMIF('AH Data Pivot'!$B$3:$B$1320,'Mix Substation Location Summary'!$B1232,'AH Data Pivot'!$D$3:$D$1320)-K1232</f>
        <v>0</v>
      </c>
      <c r="P1232" s="417">
        <f>SUMIF('AH Data Pivot'!$B$3:$B$1320,'Mix Substation Location Summary'!$B1232,'AH Data Pivot'!$E$3:$E$1320)</f>
        <v>0</v>
      </c>
      <c r="Q1232" s="451">
        <f>SUMIF('AH Data Pivot'!$B$3:$B$1320,'Mix Substation Location Summary'!$B1232,'AH Data Pivot'!$E$3:$E$1320)-P1232</f>
        <v>0</v>
      </c>
      <c r="U1232" s="417">
        <f>SUMIF('AH Data Pivot'!$B$3:$B$1320,'Mix Substation Location Summary'!$B1232,'AH Data Pivot'!$F$3:$F$1320)</f>
        <v>14155</v>
      </c>
      <c r="V1232" s="454">
        <f>SUMIF('AH Data Pivot'!$B$3:$B$1320,'Mix Substation Location Summary'!$B1232,'AH Data Pivot'!$F$3:$F$1320)-U1232</f>
        <v>0</v>
      </c>
      <c r="W1232" s="403"/>
      <c r="Z1232" s="417">
        <f>SUMIF('AH Data Pivot'!$B$3:$B$1320,'Mix Substation Location Summary'!$B1232,'AH Data Pivot'!$G$3:$G$1320)</f>
        <v>0</v>
      </c>
      <c r="AA1232" s="447">
        <f>SUMIF('AH Data Pivot'!$B$3:$B$1320,'Mix Substation Location Summary'!$B1232,'AH Data Pivot'!$G$3:$G$1320)-Z1232</f>
        <v>0</v>
      </c>
      <c r="AE1232" s="417">
        <f>SUMIF('AH Data Pivot'!$B$3:$B$1320,'Mix Substation Location Summary'!$B1232,'AH Data Pivot'!$H$3:$H$1320)</f>
        <v>293909.21999999997</v>
      </c>
      <c r="AF1232" s="454">
        <f>SUMIF('AH Data Pivot'!$B$3:$B$1320,'Mix Substation Location Summary'!$B1232,'AH Data Pivot'!$H$3:$H$1320)-AE1232</f>
        <v>0</v>
      </c>
      <c r="AI1232" s="473" t="str">
        <f t="shared" si="94"/>
        <v/>
      </c>
      <c r="AJ1232" s="474">
        <f t="shared" si="95"/>
        <v>1</v>
      </c>
    </row>
    <row r="1233" spans="2:36" x14ac:dyDescent="0.25">
      <c r="B1233" s="403">
        <v>8827</v>
      </c>
      <c r="C1233" s="403" t="str">
        <f t="shared" si="89"/>
        <v/>
      </c>
      <c r="F1233" s="401">
        <f>SUMIF('AH Data Pivot'!$B$3:$B$1320,'Mix Substation Location Summary'!$B1233,'AH Data Pivot'!$C$3:$C$1320)</f>
        <v>0</v>
      </c>
      <c r="G1233" s="447">
        <f>SUMIF('AH Data Pivot'!$B$3:$B$1320,'Mix Substation Location Summary'!$B1233,'AH Data Pivot'!$C$3:$C$1320)-F1233</f>
        <v>0</v>
      </c>
      <c r="K1233" s="401">
        <f>SUMIF('AH Data Pivot'!$B$3:$B$1320,'Mix Substation Location Summary'!$B1233,'AH Data Pivot'!$D$3:$D$1320)</f>
        <v>0</v>
      </c>
      <c r="L1233" s="456">
        <f>SUMIF('AH Data Pivot'!$B$3:$B$1320,'Mix Substation Location Summary'!$B1233,'AH Data Pivot'!$D$3:$D$1320)-K1233</f>
        <v>0</v>
      </c>
      <c r="P1233" s="417">
        <f>SUMIF('AH Data Pivot'!$B$3:$B$1320,'Mix Substation Location Summary'!$B1233,'AH Data Pivot'!$E$3:$E$1320)</f>
        <v>0</v>
      </c>
      <c r="Q1233" s="451">
        <f>SUMIF('AH Data Pivot'!$B$3:$B$1320,'Mix Substation Location Summary'!$B1233,'AH Data Pivot'!$E$3:$E$1320)-P1233</f>
        <v>0</v>
      </c>
      <c r="U1233" s="417">
        <f>SUMIF('AH Data Pivot'!$B$3:$B$1320,'Mix Substation Location Summary'!$B1233,'AH Data Pivot'!$F$3:$F$1320)</f>
        <v>0</v>
      </c>
      <c r="V1233" s="454">
        <f>SUMIF('AH Data Pivot'!$B$3:$B$1320,'Mix Substation Location Summary'!$B1233,'AH Data Pivot'!$F$3:$F$1320)-U1233</f>
        <v>0</v>
      </c>
      <c r="W1233" s="403"/>
      <c r="Z1233" s="417">
        <f>SUMIF('AH Data Pivot'!$B$3:$B$1320,'Mix Substation Location Summary'!$B1233,'AH Data Pivot'!$G$3:$G$1320)</f>
        <v>20622.46</v>
      </c>
      <c r="AA1233" s="447">
        <f>SUMIF('AH Data Pivot'!$B$3:$B$1320,'Mix Substation Location Summary'!$B1233,'AH Data Pivot'!$G$3:$G$1320)-Z1233</f>
        <v>0</v>
      </c>
      <c r="AE1233" s="417">
        <f>SUMIF('AH Data Pivot'!$B$3:$B$1320,'Mix Substation Location Summary'!$B1233,'AH Data Pivot'!$H$3:$H$1320)</f>
        <v>611290.33000000007</v>
      </c>
      <c r="AF1233" s="454">
        <f>SUMIF('AH Data Pivot'!$B$3:$B$1320,'Mix Substation Location Summary'!$B1233,'AH Data Pivot'!$H$3:$H$1320)-AE1233</f>
        <v>0</v>
      </c>
      <c r="AI1233" s="473" t="str">
        <f t="shared" si="94"/>
        <v/>
      </c>
      <c r="AJ1233" s="474">
        <f t="shared" si="95"/>
        <v>1</v>
      </c>
    </row>
    <row r="1234" spans="2:36" x14ac:dyDescent="0.25">
      <c r="B1234" s="403">
        <v>8829</v>
      </c>
      <c r="C1234" s="403" t="str">
        <f t="shared" si="89"/>
        <v/>
      </c>
      <c r="F1234" s="401">
        <f>SUMIF('AH Data Pivot'!$B$3:$B$1320,'Mix Substation Location Summary'!$B1234,'AH Data Pivot'!$C$3:$C$1320)</f>
        <v>0</v>
      </c>
      <c r="G1234" s="447">
        <f>SUMIF('AH Data Pivot'!$B$3:$B$1320,'Mix Substation Location Summary'!$B1234,'AH Data Pivot'!$C$3:$C$1320)-F1234</f>
        <v>0</v>
      </c>
      <c r="K1234" s="401">
        <f>SUMIF('AH Data Pivot'!$B$3:$B$1320,'Mix Substation Location Summary'!$B1234,'AH Data Pivot'!$D$3:$D$1320)</f>
        <v>0</v>
      </c>
      <c r="L1234" s="456">
        <f>SUMIF('AH Data Pivot'!$B$3:$B$1320,'Mix Substation Location Summary'!$B1234,'AH Data Pivot'!$D$3:$D$1320)-K1234</f>
        <v>0</v>
      </c>
      <c r="P1234" s="417">
        <f>SUMIF('AH Data Pivot'!$B$3:$B$1320,'Mix Substation Location Summary'!$B1234,'AH Data Pivot'!$E$3:$E$1320)</f>
        <v>0</v>
      </c>
      <c r="Q1234" s="451">
        <f>SUMIF('AH Data Pivot'!$B$3:$B$1320,'Mix Substation Location Summary'!$B1234,'AH Data Pivot'!$E$3:$E$1320)-P1234</f>
        <v>0</v>
      </c>
      <c r="U1234" s="417">
        <f>SUMIF('AH Data Pivot'!$B$3:$B$1320,'Mix Substation Location Summary'!$B1234,'AH Data Pivot'!$F$3:$F$1320)</f>
        <v>0</v>
      </c>
      <c r="V1234" s="454">
        <f>SUMIF('AH Data Pivot'!$B$3:$B$1320,'Mix Substation Location Summary'!$B1234,'AH Data Pivot'!$F$3:$F$1320)-U1234</f>
        <v>0</v>
      </c>
      <c r="W1234" s="403"/>
      <c r="Z1234" s="417">
        <f>SUMIF('AH Data Pivot'!$B$3:$B$1320,'Mix Substation Location Summary'!$B1234,'AH Data Pivot'!$G$3:$G$1320)</f>
        <v>46704.529999999992</v>
      </c>
      <c r="AA1234" s="447">
        <f>SUMIF('AH Data Pivot'!$B$3:$B$1320,'Mix Substation Location Summary'!$B1234,'AH Data Pivot'!$G$3:$G$1320)-Z1234</f>
        <v>0</v>
      </c>
      <c r="AE1234" s="417">
        <f>SUMIF('AH Data Pivot'!$B$3:$B$1320,'Mix Substation Location Summary'!$B1234,'AH Data Pivot'!$H$3:$H$1320)</f>
        <v>722545.90000000037</v>
      </c>
      <c r="AF1234" s="454">
        <f>SUMIF('AH Data Pivot'!$B$3:$B$1320,'Mix Substation Location Summary'!$B1234,'AH Data Pivot'!$H$3:$H$1320)-AE1234</f>
        <v>0</v>
      </c>
      <c r="AI1234" s="473" t="str">
        <f t="shared" si="94"/>
        <v/>
      </c>
      <c r="AJ1234" s="474">
        <f t="shared" si="95"/>
        <v>1</v>
      </c>
    </row>
    <row r="1235" spans="2:36" x14ac:dyDescent="0.25">
      <c r="B1235" s="403">
        <v>8830</v>
      </c>
      <c r="C1235" s="403" t="str">
        <f t="shared" si="89"/>
        <v/>
      </c>
      <c r="F1235" s="401">
        <f>SUMIF('AH Data Pivot'!$B$3:$B$1320,'Mix Substation Location Summary'!$B1235,'AH Data Pivot'!$C$3:$C$1320)</f>
        <v>0</v>
      </c>
      <c r="G1235" s="447">
        <f>SUMIF('AH Data Pivot'!$B$3:$B$1320,'Mix Substation Location Summary'!$B1235,'AH Data Pivot'!$C$3:$C$1320)-F1235</f>
        <v>0</v>
      </c>
      <c r="K1235" s="401">
        <f>SUMIF('AH Data Pivot'!$B$3:$B$1320,'Mix Substation Location Summary'!$B1235,'AH Data Pivot'!$D$3:$D$1320)</f>
        <v>0</v>
      </c>
      <c r="L1235" s="456">
        <f>SUMIF('AH Data Pivot'!$B$3:$B$1320,'Mix Substation Location Summary'!$B1235,'AH Data Pivot'!$D$3:$D$1320)-K1235</f>
        <v>0</v>
      </c>
      <c r="P1235" s="417">
        <f>SUMIF('AH Data Pivot'!$B$3:$B$1320,'Mix Substation Location Summary'!$B1235,'AH Data Pivot'!$E$3:$E$1320)</f>
        <v>0</v>
      </c>
      <c r="Q1235" s="451">
        <f>SUMIF('AH Data Pivot'!$B$3:$B$1320,'Mix Substation Location Summary'!$B1235,'AH Data Pivot'!$E$3:$E$1320)-P1235</f>
        <v>0</v>
      </c>
      <c r="U1235" s="417">
        <f>SUMIF('AH Data Pivot'!$B$3:$B$1320,'Mix Substation Location Summary'!$B1235,'AH Data Pivot'!$F$3:$F$1320)</f>
        <v>0</v>
      </c>
      <c r="V1235" s="454">
        <f>SUMIF('AH Data Pivot'!$B$3:$B$1320,'Mix Substation Location Summary'!$B1235,'AH Data Pivot'!$F$3:$F$1320)-U1235</f>
        <v>0</v>
      </c>
      <c r="W1235" s="403"/>
      <c r="Z1235" s="417">
        <f>SUMIF('AH Data Pivot'!$B$3:$B$1320,'Mix Substation Location Summary'!$B1235,'AH Data Pivot'!$G$3:$G$1320)</f>
        <v>289007.65999999997</v>
      </c>
      <c r="AA1235" s="447">
        <f>SUMIF('AH Data Pivot'!$B$3:$B$1320,'Mix Substation Location Summary'!$B1235,'AH Data Pivot'!$G$3:$G$1320)-Z1235</f>
        <v>0</v>
      </c>
      <c r="AE1235" s="417">
        <f>SUMIF('AH Data Pivot'!$B$3:$B$1320,'Mix Substation Location Summary'!$B1235,'AH Data Pivot'!$H$3:$H$1320)</f>
        <v>2677681.04</v>
      </c>
      <c r="AF1235" s="454">
        <f>SUMIF('AH Data Pivot'!$B$3:$B$1320,'Mix Substation Location Summary'!$B1235,'AH Data Pivot'!$H$3:$H$1320)-AE1235</f>
        <v>0</v>
      </c>
      <c r="AI1235" s="473" t="str">
        <f t="shared" si="94"/>
        <v/>
      </c>
      <c r="AJ1235" s="474">
        <f t="shared" si="95"/>
        <v>1</v>
      </c>
    </row>
    <row r="1236" spans="2:36" x14ac:dyDescent="0.25">
      <c r="B1236" s="403">
        <v>8831</v>
      </c>
      <c r="C1236" s="403" t="str">
        <f t="shared" si="89"/>
        <v/>
      </c>
      <c r="F1236" s="401">
        <f>SUMIF('AH Data Pivot'!$B$3:$B$1320,'Mix Substation Location Summary'!$B1236,'AH Data Pivot'!$C$3:$C$1320)</f>
        <v>0</v>
      </c>
      <c r="G1236" s="447">
        <f>SUMIF('AH Data Pivot'!$B$3:$B$1320,'Mix Substation Location Summary'!$B1236,'AH Data Pivot'!$C$3:$C$1320)-F1236</f>
        <v>0</v>
      </c>
      <c r="K1236" s="401">
        <f>SUMIF('AH Data Pivot'!$B$3:$B$1320,'Mix Substation Location Summary'!$B1236,'AH Data Pivot'!$D$3:$D$1320)</f>
        <v>0</v>
      </c>
      <c r="L1236" s="456">
        <f>SUMIF('AH Data Pivot'!$B$3:$B$1320,'Mix Substation Location Summary'!$B1236,'AH Data Pivot'!$D$3:$D$1320)-K1236</f>
        <v>0</v>
      </c>
      <c r="P1236" s="417">
        <f>SUMIF('AH Data Pivot'!$B$3:$B$1320,'Mix Substation Location Summary'!$B1236,'AH Data Pivot'!$E$3:$E$1320)</f>
        <v>0</v>
      </c>
      <c r="Q1236" s="451">
        <f>SUMIF('AH Data Pivot'!$B$3:$B$1320,'Mix Substation Location Summary'!$B1236,'AH Data Pivot'!$E$3:$E$1320)-P1236</f>
        <v>0</v>
      </c>
      <c r="U1236" s="417">
        <f>SUMIF('AH Data Pivot'!$B$3:$B$1320,'Mix Substation Location Summary'!$B1236,'AH Data Pivot'!$F$3:$F$1320)</f>
        <v>0</v>
      </c>
      <c r="V1236" s="454">
        <f>SUMIF('AH Data Pivot'!$B$3:$B$1320,'Mix Substation Location Summary'!$B1236,'AH Data Pivot'!$F$3:$F$1320)-U1236</f>
        <v>0</v>
      </c>
      <c r="W1236" s="403"/>
      <c r="Z1236" s="417">
        <f>SUMIF('AH Data Pivot'!$B$3:$B$1320,'Mix Substation Location Summary'!$B1236,'AH Data Pivot'!$G$3:$G$1320)</f>
        <v>72649.900000000009</v>
      </c>
      <c r="AA1236" s="447">
        <f>SUMIF('AH Data Pivot'!$B$3:$B$1320,'Mix Substation Location Summary'!$B1236,'AH Data Pivot'!$G$3:$G$1320)-Z1236</f>
        <v>0</v>
      </c>
      <c r="AE1236" s="417">
        <f>SUMIF('AH Data Pivot'!$B$3:$B$1320,'Mix Substation Location Summary'!$B1236,'AH Data Pivot'!$H$3:$H$1320)</f>
        <v>936756.34000000008</v>
      </c>
      <c r="AF1236" s="454">
        <f>SUMIF('AH Data Pivot'!$B$3:$B$1320,'Mix Substation Location Summary'!$B1236,'AH Data Pivot'!$H$3:$H$1320)-AE1236</f>
        <v>0</v>
      </c>
      <c r="AI1236" s="473" t="str">
        <f t="shared" si="94"/>
        <v/>
      </c>
      <c r="AJ1236" s="474">
        <f t="shared" si="95"/>
        <v>1</v>
      </c>
    </row>
    <row r="1237" spans="2:36" x14ac:dyDescent="0.25">
      <c r="B1237" s="407">
        <v>8832</v>
      </c>
      <c r="C1237" s="403" t="str">
        <f t="shared" ref="C1237" si="96">IFERROR(MATCH(B1237,$B$4:$B$60,0),"")</f>
        <v/>
      </c>
      <c r="F1237" s="401">
        <f>SUMIF('AH Data Pivot'!$B$3:$B$1320,'Mix Substation Location Summary'!$B1237,'AH Data Pivot'!$C$3:$C$1320)</f>
        <v>0</v>
      </c>
      <c r="G1237" s="447">
        <f>SUMIF('AH Data Pivot'!$B$3:$B$1320,'Mix Substation Location Summary'!$B1237,'AH Data Pivot'!$C$3:$C$1320)-F1237</f>
        <v>0</v>
      </c>
      <c r="K1237" s="401">
        <f>SUMIF('AH Data Pivot'!$B$3:$B$1320,'Mix Substation Location Summary'!$B1237,'AH Data Pivot'!$D$3:$D$1320)</f>
        <v>0</v>
      </c>
      <c r="L1237" s="456">
        <f>SUMIF('AH Data Pivot'!$B$3:$B$1320,'Mix Substation Location Summary'!$B1237,'AH Data Pivot'!$D$3:$D$1320)-K1237</f>
        <v>0</v>
      </c>
      <c r="P1237" s="417">
        <f>SUMIF('AH Data Pivot'!$B$3:$B$1320,'Mix Substation Location Summary'!$B1237,'AH Data Pivot'!$E$3:$E$1320)</f>
        <v>0</v>
      </c>
      <c r="Q1237" s="451">
        <f>SUMIF('AH Data Pivot'!$B$3:$B$1320,'Mix Substation Location Summary'!$B1237,'AH Data Pivot'!$E$3:$E$1320)-P1237</f>
        <v>0</v>
      </c>
      <c r="U1237" s="417">
        <f>SUMIF('AH Data Pivot'!$B$3:$B$1320,'Mix Substation Location Summary'!$B1237,'AH Data Pivot'!$F$3:$F$1320)</f>
        <v>0</v>
      </c>
      <c r="V1237" s="454">
        <f>SUMIF('AH Data Pivot'!$B$3:$B$1320,'Mix Substation Location Summary'!$B1237,'AH Data Pivot'!$F$3:$F$1320)-U1237</f>
        <v>0</v>
      </c>
      <c r="W1237" s="403"/>
      <c r="Z1237" s="417">
        <f>SUMIF('AH Data Pivot'!$B$3:$B$1320,'Mix Substation Location Summary'!$B1237,'AH Data Pivot'!$G$3:$G$1320)</f>
        <v>153062.55999999997</v>
      </c>
      <c r="AA1237" s="447">
        <f>SUMIF('AH Data Pivot'!$B$3:$B$1320,'Mix Substation Location Summary'!$B1237,'AH Data Pivot'!$G$3:$G$1320)-Z1237</f>
        <v>0</v>
      </c>
      <c r="AE1237" s="417">
        <f>SUMIF('AH Data Pivot'!$B$3:$B$1320,'Mix Substation Location Summary'!$B1237,'AH Data Pivot'!$H$3:$H$1320)</f>
        <v>1839409.19</v>
      </c>
      <c r="AF1237" s="454">
        <f>SUMIF('AH Data Pivot'!$B$3:$B$1320,'Mix Substation Location Summary'!$B1237,'AH Data Pivot'!$H$3:$H$1320)-AE1237</f>
        <v>0</v>
      </c>
      <c r="AI1237" s="473">
        <f t="shared" si="94"/>
        <v>1</v>
      </c>
      <c r="AJ1237" s="474">
        <f t="shared" si="95"/>
        <v>1</v>
      </c>
    </row>
    <row r="1238" spans="2:36" x14ac:dyDescent="0.25">
      <c r="B1238" s="403">
        <v>8932</v>
      </c>
      <c r="C1238" s="403" t="str">
        <f t="shared" si="89"/>
        <v/>
      </c>
      <c r="F1238" s="401">
        <f>SUMIF('AH Data Pivot'!$B$3:$B$1320,'Mix Substation Location Summary'!$B1238,'AH Data Pivot'!$C$3:$C$1320)</f>
        <v>0</v>
      </c>
      <c r="G1238" s="447">
        <f>SUMIF('AH Data Pivot'!$B$3:$B$1320,'Mix Substation Location Summary'!$B1238,'AH Data Pivot'!$C$3:$C$1320)-F1238</f>
        <v>0</v>
      </c>
      <c r="K1238" s="401">
        <f>SUMIF('AH Data Pivot'!$B$3:$B$1320,'Mix Substation Location Summary'!$B1238,'AH Data Pivot'!$D$3:$D$1320)</f>
        <v>162585.25</v>
      </c>
      <c r="L1238" s="456">
        <f>SUMIF('AH Data Pivot'!$B$3:$B$1320,'Mix Substation Location Summary'!$B1238,'AH Data Pivot'!$D$3:$D$1320)-K1238</f>
        <v>0</v>
      </c>
      <c r="P1238" s="417">
        <f>SUMIF('AH Data Pivot'!$B$3:$B$1320,'Mix Substation Location Summary'!$B1238,'AH Data Pivot'!$E$3:$E$1320)</f>
        <v>13930692.689999999</v>
      </c>
      <c r="Q1238" s="451">
        <f>SUMIF('AH Data Pivot'!$B$3:$B$1320,'Mix Substation Location Summary'!$B1238,'AH Data Pivot'!$E$3:$E$1320)-P1238</f>
        <v>0</v>
      </c>
      <c r="U1238" s="417">
        <f>SUMIF('AH Data Pivot'!$B$3:$B$1320,'Mix Substation Location Summary'!$B1238,'AH Data Pivot'!$F$3:$F$1320)</f>
        <v>0</v>
      </c>
      <c r="V1238" s="454">
        <f>SUMIF('AH Data Pivot'!$B$3:$B$1320,'Mix Substation Location Summary'!$B1238,'AH Data Pivot'!$F$3:$F$1320)-U1238</f>
        <v>0</v>
      </c>
      <c r="W1238" s="403"/>
      <c r="Z1238" s="417">
        <f>SUMIF('AH Data Pivot'!$B$3:$B$1320,'Mix Substation Location Summary'!$B1238,'AH Data Pivot'!$G$3:$G$1320)</f>
        <v>0</v>
      </c>
      <c r="AA1238" s="447">
        <f>SUMIF('AH Data Pivot'!$B$3:$B$1320,'Mix Substation Location Summary'!$B1238,'AH Data Pivot'!$G$3:$G$1320)-Z1238</f>
        <v>0</v>
      </c>
      <c r="AE1238" s="417">
        <f>SUMIF('AH Data Pivot'!$B$3:$B$1320,'Mix Substation Location Summary'!$B1238,'AH Data Pivot'!$H$3:$H$1320)</f>
        <v>0</v>
      </c>
      <c r="AF1238" s="454">
        <f>SUMIF('AH Data Pivot'!$B$3:$B$1320,'Mix Substation Location Summary'!$B1238,'AH Data Pivot'!$H$3:$H$1320)-AE1238</f>
        <v>0</v>
      </c>
      <c r="AI1238" s="473">
        <f t="shared" si="94"/>
        <v>1</v>
      </c>
      <c r="AJ1238" s="474" t="str">
        <f t="shared" si="95"/>
        <v/>
      </c>
    </row>
    <row r="1239" spans="2:36" x14ac:dyDescent="0.25">
      <c r="B1239" s="403">
        <v>8833</v>
      </c>
      <c r="C1239" s="403" t="str">
        <f t="shared" si="89"/>
        <v/>
      </c>
      <c r="F1239" s="401">
        <f>SUMIF('AH Data Pivot'!$B$3:$B$1320,'Mix Substation Location Summary'!$B1239,'AH Data Pivot'!$C$3:$C$1320)</f>
        <v>0</v>
      </c>
      <c r="G1239" s="447">
        <f>SUMIF('AH Data Pivot'!$B$3:$B$1320,'Mix Substation Location Summary'!$B1239,'AH Data Pivot'!$C$3:$C$1320)-F1239</f>
        <v>0</v>
      </c>
      <c r="K1239" s="401">
        <f>SUMIF('AH Data Pivot'!$B$3:$B$1320,'Mix Substation Location Summary'!$B1239,'AH Data Pivot'!$D$3:$D$1320)</f>
        <v>0</v>
      </c>
      <c r="L1239" s="456">
        <f>SUMIF('AH Data Pivot'!$B$3:$B$1320,'Mix Substation Location Summary'!$B1239,'AH Data Pivot'!$D$3:$D$1320)-K1239</f>
        <v>0</v>
      </c>
      <c r="P1239" s="417">
        <f>SUMIF('AH Data Pivot'!$B$3:$B$1320,'Mix Substation Location Summary'!$B1239,'AH Data Pivot'!$E$3:$E$1320)</f>
        <v>0</v>
      </c>
      <c r="Q1239" s="451">
        <f>SUMIF('AH Data Pivot'!$B$3:$B$1320,'Mix Substation Location Summary'!$B1239,'AH Data Pivot'!$E$3:$E$1320)-P1239</f>
        <v>0</v>
      </c>
      <c r="U1239" s="417">
        <f>SUMIF('AH Data Pivot'!$B$3:$B$1320,'Mix Substation Location Summary'!$B1239,'AH Data Pivot'!$F$3:$F$1320)</f>
        <v>0</v>
      </c>
      <c r="V1239" s="454">
        <f>SUMIF('AH Data Pivot'!$B$3:$B$1320,'Mix Substation Location Summary'!$B1239,'AH Data Pivot'!$F$3:$F$1320)-U1239</f>
        <v>0</v>
      </c>
      <c r="W1239" s="403"/>
      <c r="Z1239" s="417">
        <f>SUMIF('AH Data Pivot'!$B$3:$B$1320,'Mix Substation Location Summary'!$B1239,'AH Data Pivot'!$G$3:$G$1320)</f>
        <v>331030.35000000003</v>
      </c>
      <c r="AA1239" s="447">
        <f>SUMIF('AH Data Pivot'!$B$3:$B$1320,'Mix Substation Location Summary'!$B1239,'AH Data Pivot'!$G$3:$G$1320)-Z1239</f>
        <v>0</v>
      </c>
      <c r="AE1239" s="417">
        <f>SUMIF('AH Data Pivot'!$B$3:$B$1320,'Mix Substation Location Summary'!$B1239,'AH Data Pivot'!$H$3:$H$1320)</f>
        <v>1464820.86</v>
      </c>
      <c r="AF1239" s="454">
        <f>SUMIF('AH Data Pivot'!$B$3:$B$1320,'Mix Substation Location Summary'!$B1239,'AH Data Pivot'!$H$3:$H$1320)-AE1239</f>
        <v>0</v>
      </c>
      <c r="AI1239" s="473">
        <f t="shared" si="94"/>
        <v>1</v>
      </c>
      <c r="AJ1239" s="474">
        <f t="shared" si="95"/>
        <v>1</v>
      </c>
    </row>
    <row r="1240" spans="2:36" x14ac:dyDescent="0.25">
      <c r="B1240" s="403">
        <v>8950</v>
      </c>
      <c r="C1240" s="403" t="str">
        <f t="shared" ref="C1240" si="97">IFERROR(MATCH(B1240,$B$4:$B$60,0),"")</f>
        <v/>
      </c>
      <c r="F1240" s="401">
        <f>SUMIF('AH Data Pivot'!$B$3:$B$1320,'Mix Substation Location Summary'!$B1240,'AH Data Pivot'!$C$3:$C$1320)</f>
        <v>0</v>
      </c>
      <c r="G1240" s="447">
        <f>SUMIF('AH Data Pivot'!$B$3:$B$1320,'Mix Substation Location Summary'!$B1240,'AH Data Pivot'!$C$3:$C$1320)-F1240</f>
        <v>0</v>
      </c>
      <c r="K1240" s="401">
        <f>SUMIF('AH Data Pivot'!$B$3:$B$1320,'Mix Substation Location Summary'!$B1240,'AH Data Pivot'!$D$3:$D$1320)</f>
        <v>55268.53</v>
      </c>
      <c r="L1240" s="456">
        <f>SUMIF('AH Data Pivot'!$B$3:$B$1320,'Mix Substation Location Summary'!$B1240,'AH Data Pivot'!$D$3:$D$1320)-K1240</f>
        <v>0</v>
      </c>
      <c r="P1240" s="417">
        <f>SUMIF('AH Data Pivot'!$B$3:$B$1320,'Mix Substation Location Summary'!$B1240,'AH Data Pivot'!$E$3:$E$1320)</f>
        <v>942130.02</v>
      </c>
      <c r="Q1240" s="451">
        <f>SUMIF('AH Data Pivot'!$B$3:$B$1320,'Mix Substation Location Summary'!$B1240,'AH Data Pivot'!$E$3:$E$1320)-P1240</f>
        <v>0</v>
      </c>
      <c r="U1240" s="417">
        <f>SUMIF('AH Data Pivot'!$B$3:$B$1320,'Mix Substation Location Summary'!$B1240,'AH Data Pivot'!$F$3:$F$1320)</f>
        <v>0</v>
      </c>
      <c r="V1240" s="454">
        <f>SUMIF('AH Data Pivot'!$B$3:$B$1320,'Mix Substation Location Summary'!$B1240,'AH Data Pivot'!$F$3:$F$1320)-U1240</f>
        <v>0</v>
      </c>
      <c r="W1240" s="403"/>
      <c r="Z1240" s="417">
        <f>SUMIF('AH Data Pivot'!$B$3:$B$1320,'Mix Substation Location Summary'!$B1240,'AH Data Pivot'!$G$3:$G$1320)</f>
        <v>0</v>
      </c>
      <c r="AA1240" s="447">
        <f>SUMIF('AH Data Pivot'!$B$3:$B$1320,'Mix Substation Location Summary'!$B1240,'AH Data Pivot'!$G$3:$G$1320)-Z1240</f>
        <v>0</v>
      </c>
      <c r="AE1240" s="417">
        <f>SUMIF('AH Data Pivot'!$B$3:$B$1320,'Mix Substation Location Summary'!$B1240,'AH Data Pivot'!$H$3:$H$1320)</f>
        <v>0</v>
      </c>
      <c r="AF1240" s="454">
        <f>SUMIF('AH Data Pivot'!$B$3:$B$1320,'Mix Substation Location Summary'!$B1240,'AH Data Pivot'!$H$3:$H$1320)-AE1240</f>
        <v>0</v>
      </c>
      <c r="AI1240" s="473">
        <f t="shared" si="94"/>
        <v>1</v>
      </c>
      <c r="AJ1240" s="474" t="str">
        <f t="shared" si="95"/>
        <v/>
      </c>
    </row>
    <row r="1241" spans="2:36" x14ac:dyDescent="0.25">
      <c r="B1241" s="407">
        <v>8956</v>
      </c>
      <c r="C1241" s="403" t="str">
        <f t="shared" si="89"/>
        <v/>
      </c>
      <c r="F1241" s="401">
        <f>SUMIF('AH Data Pivot'!$B$3:$B$1320,'Mix Substation Location Summary'!$B1241,'AH Data Pivot'!$C$3:$C$1320)</f>
        <v>0</v>
      </c>
      <c r="G1241" s="447">
        <f>SUMIF('AH Data Pivot'!$B$3:$B$1320,'Mix Substation Location Summary'!$B1241,'AH Data Pivot'!$C$3:$C$1320)-F1241</f>
        <v>0</v>
      </c>
      <c r="K1241" s="401">
        <f>SUMIF('AH Data Pivot'!$B$3:$B$1320,'Mix Substation Location Summary'!$B1241,'AH Data Pivot'!$D$3:$D$1320)</f>
        <v>0</v>
      </c>
      <c r="L1241" s="456">
        <f>SUMIF('AH Data Pivot'!$B$3:$B$1320,'Mix Substation Location Summary'!$B1241,'AH Data Pivot'!$D$3:$D$1320)-K1241</f>
        <v>0</v>
      </c>
      <c r="P1241" s="417">
        <f>SUMIF('AH Data Pivot'!$B$3:$B$1320,'Mix Substation Location Summary'!$B1241,'AH Data Pivot'!$E$3:$E$1320)</f>
        <v>26094.15</v>
      </c>
      <c r="Q1241" s="451">
        <f>SUMIF('AH Data Pivot'!$B$3:$B$1320,'Mix Substation Location Summary'!$B1241,'AH Data Pivot'!$E$3:$E$1320)-P1241</f>
        <v>0</v>
      </c>
      <c r="U1241" s="417">
        <f>SUMIF('AH Data Pivot'!$B$3:$B$1320,'Mix Substation Location Summary'!$B1241,'AH Data Pivot'!$F$3:$F$1320)</f>
        <v>0</v>
      </c>
      <c r="V1241" s="454">
        <f>SUMIF('AH Data Pivot'!$B$3:$B$1320,'Mix Substation Location Summary'!$B1241,'AH Data Pivot'!$F$3:$F$1320)-U1241</f>
        <v>0</v>
      </c>
      <c r="W1241" s="403"/>
      <c r="Z1241" s="417">
        <f>SUMIF('AH Data Pivot'!$B$3:$B$1320,'Mix Substation Location Summary'!$B1241,'AH Data Pivot'!$G$3:$G$1320)</f>
        <v>0</v>
      </c>
      <c r="AA1241" s="447">
        <f>SUMIF('AH Data Pivot'!$B$3:$B$1320,'Mix Substation Location Summary'!$B1241,'AH Data Pivot'!$G$3:$G$1320)-Z1241</f>
        <v>0</v>
      </c>
      <c r="AE1241" s="417">
        <f>SUMIF('AH Data Pivot'!$B$3:$B$1320,'Mix Substation Location Summary'!$B1241,'AH Data Pivot'!$H$3:$H$1320)</f>
        <v>0</v>
      </c>
      <c r="AF1241" s="454">
        <f>SUMIF('AH Data Pivot'!$B$3:$B$1320,'Mix Substation Location Summary'!$B1241,'AH Data Pivot'!$H$3:$H$1320)-AE1241</f>
        <v>0</v>
      </c>
      <c r="AI1241" s="473">
        <f t="shared" si="94"/>
        <v>1</v>
      </c>
      <c r="AJ1241" s="474" t="str">
        <f t="shared" si="95"/>
        <v/>
      </c>
    </row>
    <row r="1242" spans="2:36" x14ac:dyDescent="0.25">
      <c r="B1242" s="403">
        <v>8958</v>
      </c>
      <c r="C1242" s="403" t="str">
        <f t="shared" si="89"/>
        <v/>
      </c>
      <c r="F1242" s="401">
        <f>SUMIF('AH Data Pivot'!$B$3:$B$1320,'Mix Substation Location Summary'!$B1242,'AH Data Pivot'!$C$3:$C$1320)</f>
        <v>51663.37</v>
      </c>
      <c r="G1242" s="447">
        <f>SUMIF('AH Data Pivot'!$B$3:$B$1320,'Mix Substation Location Summary'!$B1242,'AH Data Pivot'!$C$3:$C$1320)-F1242</f>
        <v>0</v>
      </c>
      <c r="K1242" s="401">
        <f>SUMIF('AH Data Pivot'!$B$3:$B$1320,'Mix Substation Location Summary'!$B1242,'AH Data Pivot'!$D$3:$D$1320)</f>
        <v>7758498.2800000012</v>
      </c>
      <c r="L1242" s="456">
        <f>SUMIF('AH Data Pivot'!$B$3:$B$1320,'Mix Substation Location Summary'!$B1242,'AH Data Pivot'!$D$3:$D$1320)-K1242</f>
        <v>0</v>
      </c>
      <c r="P1242" s="417">
        <f>SUMIF('AH Data Pivot'!$B$3:$B$1320,'Mix Substation Location Summary'!$B1242,'AH Data Pivot'!$E$3:$E$1320)</f>
        <v>119242092.84999999</v>
      </c>
      <c r="Q1242" s="451">
        <f>SUMIF('AH Data Pivot'!$B$3:$B$1320,'Mix Substation Location Summary'!$B1242,'AH Data Pivot'!$E$3:$E$1320)-P1242</f>
        <v>0</v>
      </c>
      <c r="U1242" s="417">
        <f>SUMIF('AH Data Pivot'!$B$3:$B$1320,'Mix Substation Location Summary'!$B1242,'AH Data Pivot'!$F$3:$F$1320)</f>
        <v>0</v>
      </c>
      <c r="V1242" s="454">
        <f>SUMIF('AH Data Pivot'!$B$3:$B$1320,'Mix Substation Location Summary'!$B1242,'AH Data Pivot'!$F$3:$F$1320)-U1242</f>
        <v>0</v>
      </c>
      <c r="W1242" s="403"/>
      <c r="Z1242" s="417">
        <f>SUMIF('AH Data Pivot'!$B$3:$B$1320,'Mix Substation Location Summary'!$B1242,'AH Data Pivot'!$G$3:$G$1320)</f>
        <v>0</v>
      </c>
      <c r="AA1242" s="447">
        <f>SUMIF('AH Data Pivot'!$B$3:$B$1320,'Mix Substation Location Summary'!$B1242,'AH Data Pivot'!$G$3:$G$1320)-Z1242</f>
        <v>0</v>
      </c>
      <c r="AE1242" s="417">
        <f>SUMIF('AH Data Pivot'!$B$3:$B$1320,'Mix Substation Location Summary'!$B1242,'AH Data Pivot'!$H$3:$H$1320)</f>
        <v>0</v>
      </c>
      <c r="AF1242" s="454">
        <f>SUMIF('AH Data Pivot'!$B$3:$B$1320,'Mix Substation Location Summary'!$B1242,'AH Data Pivot'!$H$3:$H$1320)-AE1242</f>
        <v>0</v>
      </c>
      <c r="AI1242" s="473">
        <f>IF(F1242+K1242+P1244=0,"",1)</f>
        <v>1</v>
      </c>
      <c r="AJ1242" s="474" t="str">
        <f t="shared" si="95"/>
        <v/>
      </c>
    </row>
    <row r="1243" spans="2:36" x14ac:dyDescent="0.25">
      <c r="B1243" s="403">
        <v>8960</v>
      </c>
      <c r="C1243" s="403" t="str">
        <f t="shared" si="89"/>
        <v/>
      </c>
      <c r="F1243" s="401">
        <f>SUMIF('AH Data Pivot'!$B$3:$B$1320,'Mix Substation Location Summary'!$B1243,'AH Data Pivot'!$C$3:$C$1320)</f>
        <v>0</v>
      </c>
      <c r="G1243" s="447">
        <f>SUMIF('AH Data Pivot'!$B$3:$B$1320,'Mix Substation Location Summary'!$B1243,'AH Data Pivot'!$C$3:$C$1320)-F1243</f>
        <v>0</v>
      </c>
      <c r="K1243" s="401">
        <f>SUMIF('AH Data Pivot'!$B$3:$B$1320,'Mix Substation Location Summary'!$B1243,'AH Data Pivot'!$D$3:$D$1320)</f>
        <v>8341930.3899999997</v>
      </c>
      <c r="L1243" s="456">
        <f>SUMIF('AH Data Pivot'!$B$3:$B$1320,'Mix Substation Location Summary'!$B1243,'AH Data Pivot'!$D$3:$D$1320)-K1243</f>
        <v>0</v>
      </c>
      <c r="P1243" s="417">
        <f>SUMIF('AH Data Pivot'!$B$3:$B$1320,'Mix Substation Location Summary'!$B1243,'AH Data Pivot'!$E$3:$E$1320)</f>
        <v>5320200.5599999996</v>
      </c>
      <c r="Q1243" s="451">
        <f>SUMIF('AH Data Pivot'!$B$3:$B$1320,'Mix Substation Location Summary'!$B1243,'AH Data Pivot'!$E$3:$E$1320)-P1243</f>
        <v>0</v>
      </c>
      <c r="U1243" s="417">
        <f>SUMIF('AH Data Pivot'!$B$3:$B$1320,'Mix Substation Location Summary'!$B1243,'AH Data Pivot'!$F$3:$F$1320)</f>
        <v>0</v>
      </c>
      <c r="V1243" s="454">
        <f>SUMIF('AH Data Pivot'!$B$3:$B$1320,'Mix Substation Location Summary'!$B1243,'AH Data Pivot'!$F$3:$F$1320)-U1243</f>
        <v>0</v>
      </c>
      <c r="W1243" s="403"/>
      <c r="Z1243" s="417">
        <f>SUMIF('AH Data Pivot'!$B$3:$B$1320,'Mix Substation Location Summary'!$B1243,'AH Data Pivot'!$G$3:$G$1320)</f>
        <v>0</v>
      </c>
      <c r="AA1243" s="447">
        <f>SUMIF('AH Data Pivot'!$B$3:$B$1320,'Mix Substation Location Summary'!$B1243,'AH Data Pivot'!$G$3:$G$1320)-Z1243</f>
        <v>0</v>
      </c>
      <c r="AE1243" s="417">
        <f>SUMIF('AH Data Pivot'!$B$3:$B$1320,'Mix Substation Location Summary'!$B1243,'AH Data Pivot'!$H$3:$H$1320)</f>
        <v>0</v>
      </c>
      <c r="AF1243" s="454">
        <f>SUMIF('AH Data Pivot'!$B$3:$B$1320,'Mix Substation Location Summary'!$B1243,'AH Data Pivot'!$H$3:$H$1320)-AE1243</f>
        <v>0</v>
      </c>
      <c r="AI1243" s="473"/>
      <c r="AJ1243" s="474"/>
    </row>
    <row r="1244" spans="2:36" x14ac:dyDescent="0.25">
      <c r="B1244" s="403">
        <v>9009</v>
      </c>
      <c r="C1244" s="403" t="str">
        <f t="shared" si="89"/>
        <v/>
      </c>
      <c r="F1244" s="401">
        <f>SUMIF('AH Data Pivot'!$B$3:$B$1320,'Mix Substation Location Summary'!$B1244,'AH Data Pivot'!$C$3:$C$1320)</f>
        <v>0</v>
      </c>
      <c r="G1244" s="447">
        <f>SUMIF('AH Data Pivot'!$B$3:$B$1320,'Mix Substation Location Summary'!$B1244,'AH Data Pivot'!$C$3:$C$1320)-F1244</f>
        <v>0</v>
      </c>
      <c r="K1244" s="401">
        <f>SUMIF('AH Data Pivot'!$B$3:$B$1320,'Mix Substation Location Summary'!$B1244,'AH Data Pivot'!$D$3:$D$1320)</f>
        <v>0</v>
      </c>
      <c r="L1244" s="456">
        <f>SUMIF('AH Data Pivot'!$B$3:$B$1320,'Mix Substation Location Summary'!$B1244,'AH Data Pivot'!$D$3:$D$1320)-K1244</f>
        <v>0</v>
      </c>
      <c r="P1244" s="417">
        <f>SUMIF('AH Data Pivot'!$B$3:$B$1320,'Mix Substation Location Summary'!$B1244,'AH Data Pivot'!$E$3:$E$1320)</f>
        <v>527315.9800000001</v>
      </c>
      <c r="Q1244" s="451">
        <f>SUMIF('AH Data Pivot'!$B$3:$B$1320,'Mix Substation Location Summary'!$B1244,'AH Data Pivot'!$E$3:$E$1320)-P1244</f>
        <v>0</v>
      </c>
      <c r="U1244" s="417">
        <f>SUMIF('AH Data Pivot'!$B$3:$B$1320,'Mix Substation Location Summary'!$B1244,'AH Data Pivot'!$F$3:$F$1320)</f>
        <v>0</v>
      </c>
      <c r="V1244" s="454">
        <f>SUMIF('AH Data Pivot'!$B$3:$B$1320,'Mix Substation Location Summary'!$B1244,'AH Data Pivot'!$F$3:$F$1320)-U1244</f>
        <v>0</v>
      </c>
      <c r="W1244" s="403"/>
      <c r="Z1244" s="417">
        <f>SUMIF('AH Data Pivot'!$B$3:$B$1320,'Mix Substation Location Summary'!$B1244,'AH Data Pivot'!$G$3:$G$1320)</f>
        <v>0</v>
      </c>
      <c r="AA1244" s="447">
        <f>SUMIF('AH Data Pivot'!$B$3:$B$1320,'Mix Substation Location Summary'!$B1244,'AH Data Pivot'!$G$3:$G$1320)-Z1244</f>
        <v>0</v>
      </c>
      <c r="AE1244" s="417">
        <f>SUMIF('AH Data Pivot'!$B$3:$B$1320,'Mix Substation Location Summary'!$B1244,'AH Data Pivot'!$H$3:$H$1320)</f>
        <v>0</v>
      </c>
      <c r="AF1244" s="454">
        <f>SUMIF('AH Data Pivot'!$B$3:$B$1320,'Mix Substation Location Summary'!$B1244,'AH Data Pivot'!$H$3:$H$1320)-AE1244</f>
        <v>0</v>
      </c>
      <c r="AI1244" s="473">
        <f t="shared" si="94"/>
        <v>1</v>
      </c>
      <c r="AJ1244" s="474" t="str">
        <f t="shared" si="95"/>
        <v/>
      </c>
    </row>
    <row r="1245" spans="2:36" x14ac:dyDescent="0.25">
      <c r="B1245" s="403">
        <v>9010</v>
      </c>
      <c r="C1245" s="403" t="str">
        <f t="shared" si="89"/>
        <v/>
      </c>
      <c r="F1245" s="401">
        <f>SUMIF('AH Data Pivot'!$B$3:$B$1320,'Mix Substation Location Summary'!$B1245,'AH Data Pivot'!$C$3:$C$1320)</f>
        <v>0</v>
      </c>
      <c r="G1245" s="447">
        <f>SUMIF('AH Data Pivot'!$B$3:$B$1320,'Mix Substation Location Summary'!$B1245,'AH Data Pivot'!$C$3:$C$1320)-F1245</f>
        <v>0</v>
      </c>
      <c r="K1245" s="401">
        <f>SUMIF('AH Data Pivot'!$B$3:$B$1320,'Mix Substation Location Summary'!$B1245,'AH Data Pivot'!$D$3:$D$1320)</f>
        <v>0</v>
      </c>
      <c r="L1245" s="456">
        <f>SUMIF('AH Data Pivot'!$B$3:$B$1320,'Mix Substation Location Summary'!$B1245,'AH Data Pivot'!$D$3:$D$1320)-K1245</f>
        <v>0</v>
      </c>
      <c r="P1245" s="417">
        <f>SUMIF('AH Data Pivot'!$B$3:$B$1320,'Mix Substation Location Summary'!$B1245,'AH Data Pivot'!$E$3:$E$1320)</f>
        <v>823.26</v>
      </c>
      <c r="Q1245" s="451">
        <f>SUMIF('AH Data Pivot'!$B$3:$B$1320,'Mix Substation Location Summary'!$B1245,'AH Data Pivot'!$E$3:$E$1320)-P1245</f>
        <v>0</v>
      </c>
      <c r="U1245" s="417">
        <f>SUMIF('AH Data Pivot'!$B$3:$B$1320,'Mix Substation Location Summary'!$B1245,'AH Data Pivot'!$F$3:$F$1320)</f>
        <v>0</v>
      </c>
      <c r="V1245" s="454">
        <f>SUMIF('AH Data Pivot'!$B$3:$B$1320,'Mix Substation Location Summary'!$B1245,'AH Data Pivot'!$F$3:$F$1320)-U1245</f>
        <v>0</v>
      </c>
      <c r="W1245" s="403"/>
      <c r="Z1245" s="417">
        <f>SUMIF('AH Data Pivot'!$B$3:$B$1320,'Mix Substation Location Summary'!$B1245,'AH Data Pivot'!$G$3:$G$1320)</f>
        <v>0</v>
      </c>
      <c r="AA1245" s="447">
        <f>SUMIF('AH Data Pivot'!$B$3:$B$1320,'Mix Substation Location Summary'!$B1245,'AH Data Pivot'!$G$3:$G$1320)-Z1245</f>
        <v>0</v>
      </c>
      <c r="AE1245" s="417">
        <f>SUMIF('AH Data Pivot'!$B$3:$B$1320,'Mix Substation Location Summary'!$B1245,'AH Data Pivot'!$H$3:$H$1320)</f>
        <v>0</v>
      </c>
      <c r="AF1245" s="454">
        <f>SUMIF('AH Data Pivot'!$B$3:$B$1320,'Mix Substation Location Summary'!$B1245,'AH Data Pivot'!$H$3:$H$1320)-AE1245</f>
        <v>0</v>
      </c>
      <c r="AI1245" s="473" t="str">
        <f t="shared" si="94"/>
        <v/>
      </c>
      <c r="AJ1245" s="474" t="str">
        <f t="shared" si="95"/>
        <v/>
      </c>
    </row>
    <row r="1246" spans="2:36" x14ac:dyDescent="0.25">
      <c r="B1246" s="403">
        <v>9024</v>
      </c>
      <c r="C1246" s="403" t="str">
        <f t="shared" si="89"/>
        <v/>
      </c>
      <c r="F1246" s="401">
        <f>SUMIF('AH Data Pivot'!$B$3:$B$1320,'Mix Substation Location Summary'!$B1246,'AH Data Pivot'!$C$3:$C$1320)</f>
        <v>0</v>
      </c>
      <c r="G1246" s="447">
        <f>SUMIF('AH Data Pivot'!$B$3:$B$1320,'Mix Substation Location Summary'!$B1246,'AH Data Pivot'!$C$3:$C$1320)-F1246</f>
        <v>0</v>
      </c>
      <c r="K1246" s="401">
        <f>SUMIF('AH Data Pivot'!$B$3:$B$1320,'Mix Substation Location Summary'!$B1246,'AH Data Pivot'!$D$3:$D$1320)</f>
        <v>373557.62</v>
      </c>
      <c r="L1246" s="456">
        <f>SUMIF('AH Data Pivot'!$B$3:$B$1320,'Mix Substation Location Summary'!$B1246,'AH Data Pivot'!$D$3:$D$1320)-K1246</f>
        <v>0</v>
      </c>
      <c r="P1246" s="417">
        <f>SUMIF('AH Data Pivot'!$B$3:$B$1320,'Mix Substation Location Summary'!$B1246,'AH Data Pivot'!$E$3:$E$1320)</f>
        <v>0</v>
      </c>
      <c r="Q1246" s="451">
        <f>SUMIF('AH Data Pivot'!$B$3:$B$1320,'Mix Substation Location Summary'!$B1246,'AH Data Pivot'!$E$3:$E$1320)-P1246</f>
        <v>0</v>
      </c>
      <c r="U1246" s="417">
        <f>SUMIF('AH Data Pivot'!$B$3:$B$1320,'Mix Substation Location Summary'!$B1246,'AH Data Pivot'!$F$3:$F$1320)</f>
        <v>0</v>
      </c>
      <c r="V1246" s="454">
        <f>SUMIF('AH Data Pivot'!$B$3:$B$1320,'Mix Substation Location Summary'!$B1246,'AH Data Pivot'!$F$3:$F$1320)-U1246</f>
        <v>0</v>
      </c>
      <c r="W1246" s="403"/>
      <c r="Z1246" s="417">
        <f>SUMIF('AH Data Pivot'!$B$3:$B$1320,'Mix Substation Location Summary'!$B1246,'AH Data Pivot'!$G$3:$G$1320)</f>
        <v>0</v>
      </c>
      <c r="AA1246" s="447">
        <f>SUMIF('AH Data Pivot'!$B$3:$B$1320,'Mix Substation Location Summary'!$B1246,'AH Data Pivot'!$G$3:$G$1320)-Z1246</f>
        <v>0</v>
      </c>
      <c r="AE1246" s="417">
        <f>SUMIF('AH Data Pivot'!$B$3:$B$1320,'Mix Substation Location Summary'!$B1246,'AH Data Pivot'!$H$3:$H$1320)</f>
        <v>0</v>
      </c>
      <c r="AF1246" s="454">
        <f>SUMIF('AH Data Pivot'!$B$3:$B$1320,'Mix Substation Location Summary'!$B1246,'AH Data Pivot'!$H$3:$H$1320)-AE1246</f>
        <v>0</v>
      </c>
      <c r="AI1246" s="473">
        <f t="shared" si="94"/>
        <v>1</v>
      </c>
      <c r="AJ1246" s="474" t="str">
        <f t="shared" si="95"/>
        <v/>
      </c>
    </row>
    <row r="1247" spans="2:36" x14ac:dyDescent="0.25">
      <c r="B1247" s="403">
        <v>9033</v>
      </c>
      <c r="C1247" s="403" t="str">
        <f t="shared" si="89"/>
        <v/>
      </c>
      <c r="F1247" s="401">
        <f>SUMIF('AH Data Pivot'!$B$3:$B$1320,'Mix Substation Location Summary'!$B1247,'AH Data Pivot'!$C$3:$C$1320)</f>
        <v>0</v>
      </c>
      <c r="G1247" s="447">
        <f>SUMIF('AH Data Pivot'!$B$3:$B$1320,'Mix Substation Location Summary'!$B1247,'AH Data Pivot'!$C$3:$C$1320)-F1247</f>
        <v>0</v>
      </c>
      <c r="K1247" s="401">
        <f>SUMIF('AH Data Pivot'!$B$3:$B$1320,'Mix Substation Location Summary'!$B1247,'AH Data Pivot'!$D$3:$D$1320)</f>
        <v>0</v>
      </c>
      <c r="L1247" s="456">
        <f>SUMIF('AH Data Pivot'!$B$3:$B$1320,'Mix Substation Location Summary'!$B1247,'AH Data Pivot'!$D$3:$D$1320)-K1247</f>
        <v>0</v>
      </c>
      <c r="P1247" s="417">
        <f>SUMIF('AH Data Pivot'!$B$3:$B$1320,'Mix Substation Location Summary'!$B1247,'AH Data Pivot'!$E$3:$E$1320)</f>
        <v>0</v>
      </c>
      <c r="Q1247" s="451">
        <f>SUMIF('AH Data Pivot'!$B$3:$B$1320,'Mix Substation Location Summary'!$B1247,'AH Data Pivot'!$E$3:$E$1320)-P1247</f>
        <v>0</v>
      </c>
      <c r="U1247" s="417">
        <f>SUMIF('AH Data Pivot'!$B$3:$B$1320,'Mix Substation Location Summary'!$B1247,'AH Data Pivot'!$F$3:$F$1320)</f>
        <v>0</v>
      </c>
      <c r="V1247" s="454">
        <f>SUMIF('AH Data Pivot'!$B$3:$B$1320,'Mix Substation Location Summary'!$B1247,'AH Data Pivot'!$F$3:$F$1320)-U1247</f>
        <v>0</v>
      </c>
      <c r="W1247" s="403"/>
      <c r="Z1247" s="417">
        <f>SUMIF('AH Data Pivot'!$B$3:$B$1320,'Mix Substation Location Summary'!$B1247,'AH Data Pivot'!$G$3:$G$1320)</f>
        <v>8380.41</v>
      </c>
      <c r="AA1247" s="447">
        <f>SUMIF('AH Data Pivot'!$B$3:$B$1320,'Mix Substation Location Summary'!$B1247,'AH Data Pivot'!$G$3:$G$1320)-Z1247</f>
        <v>0</v>
      </c>
      <c r="AE1247" s="417">
        <f>SUMIF('AH Data Pivot'!$B$3:$B$1320,'Mix Substation Location Summary'!$B1247,'AH Data Pivot'!$H$3:$H$1320)</f>
        <v>0</v>
      </c>
      <c r="AF1247" s="454">
        <f>SUMIF('AH Data Pivot'!$B$3:$B$1320,'Mix Substation Location Summary'!$B1247,'AH Data Pivot'!$H$3:$H$1320)-AE1247</f>
        <v>0</v>
      </c>
      <c r="AI1247" s="473">
        <f t="shared" si="94"/>
        <v>1</v>
      </c>
      <c r="AJ1247" s="474">
        <f t="shared" si="95"/>
        <v>1</v>
      </c>
    </row>
    <row r="1248" spans="2:36" x14ac:dyDescent="0.25">
      <c r="B1248" s="403">
        <v>9047</v>
      </c>
      <c r="C1248" s="403" t="str">
        <f t="shared" si="89"/>
        <v/>
      </c>
      <c r="F1248" s="401">
        <f>SUMIF('AH Data Pivot'!$B$3:$B$1320,'Mix Substation Location Summary'!$B1248,'AH Data Pivot'!$C$3:$C$1320)</f>
        <v>0</v>
      </c>
      <c r="G1248" s="447">
        <f>SUMIF('AH Data Pivot'!$B$3:$B$1320,'Mix Substation Location Summary'!$B1248,'AH Data Pivot'!$C$3:$C$1320)-F1248</f>
        <v>0</v>
      </c>
      <c r="K1248" s="401">
        <f>SUMIF('AH Data Pivot'!$B$3:$B$1320,'Mix Substation Location Summary'!$B1248,'AH Data Pivot'!$D$3:$D$1320)</f>
        <v>0</v>
      </c>
      <c r="L1248" s="456">
        <f>SUMIF('AH Data Pivot'!$B$3:$B$1320,'Mix Substation Location Summary'!$B1248,'AH Data Pivot'!$D$3:$D$1320)-K1248</f>
        <v>0</v>
      </c>
      <c r="P1248" s="417">
        <f>SUMIF('AH Data Pivot'!$B$3:$B$1320,'Mix Substation Location Summary'!$B1248,'AH Data Pivot'!$E$3:$E$1320)</f>
        <v>73641511.929999992</v>
      </c>
      <c r="Q1248" s="451">
        <f>SUMIF('AH Data Pivot'!$B$3:$B$1320,'Mix Substation Location Summary'!$B1248,'AH Data Pivot'!$E$3:$E$1320)-P1248</f>
        <v>0</v>
      </c>
      <c r="U1248" s="417">
        <f>SUMIF('AH Data Pivot'!$B$3:$B$1320,'Mix Substation Location Summary'!$B1248,'AH Data Pivot'!$F$3:$F$1320)</f>
        <v>0</v>
      </c>
      <c r="V1248" s="454">
        <f>SUMIF('AH Data Pivot'!$B$3:$B$1320,'Mix Substation Location Summary'!$B1248,'AH Data Pivot'!$F$3:$F$1320)-U1248</f>
        <v>0</v>
      </c>
      <c r="W1248" s="403"/>
      <c r="Z1248" s="417">
        <f>SUMIF('AH Data Pivot'!$B$3:$B$1320,'Mix Substation Location Summary'!$B1248,'AH Data Pivot'!$G$3:$G$1320)</f>
        <v>0</v>
      </c>
      <c r="AA1248" s="447">
        <f>SUMIF('AH Data Pivot'!$B$3:$B$1320,'Mix Substation Location Summary'!$B1248,'AH Data Pivot'!$G$3:$G$1320)-Z1248</f>
        <v>0</v>
      </c>
      <c r="AE1248" s="417">
        <f>SUMIF('AH Data Pivot'!$B$3:$B$1320,'Mix Substation Location Summary'!$B1248,'AH Data Pivot'!$H$3:$H$1320)</f>
        <v>27426.14</v>
      </c>
      <c r="AF1248" s="454">
        <f>SUMIF('AH Data Pivot'!$B$3:$B$1320,'Mix Substation Location Summary'!$B1248,'AH Data Pivot'!$H$3:$H$1320)-AE1248</f>
        <v>0</v>
      </c>
      <c r="AI1248" s="473" t="str">
        <f t="shared" si="94"/>
        <v/>
      </c>
      <c r="AJ1248" s="474">
        <f t="shared" si="95"/>
        <v>1</v>
      </c>
    </row>
    <row r="1249" spans="2:36" x14ac:dyDescent="0.25">
      <c r="B1249" s="403">
        <v>9077</v>
      </c>
      <c r="C1249" s="403" t="str">
        <f t="shared" si="89"/>
        <v/>
      </c>
      <c r="F1249" s="401">
        <f>SUMIF('AH Data Pivot'!$B$3:$B$1320,'Mix Substation Location Summary'!$B1249,'AH Data Pivot'!$C$3:$C$1320)</f>
        <v>0</v>
      </c>
      <c r="G1249" s="447">
        <f>SUMIF('AH Data Pivot'!$B$3:$B$1320,'Mix Substation Location Summary'!$B1249,'AH Data Pivot'!$C$3:$C$1320)-F1249</f>
        <v>0</v>
      </c>
      <c r="K1249" s="401">
        <f>SUMIF('AH Data Pivot'!$B$3:$B$1320,'Mix Substation Location Summary'!$B1249,'AH Data Pivot'!$D$3:$D$1320)</f>
        <v>0</v>
      </c>
      <c r="L1249" s="456">
        <f>SUMIF('AH Data Pivot'!$B$3:$B$1320,'Mix Substation Location Summary'!$B1249,'AH Data Pivot'!$D$3:$D$1320)-K1249</f>
        <v>0</v>
      </c>
      <c r="P1249" s="417">
        <f>SUMIF('AH Data Pivot'!$B$3:$B$1320,'Mix Substation Location Summary'!$B1249,'AH Data Pivot'!$E$3:$E$1320)</f>
        <v>0</v>
      </c>
      <c r="Q1249" s="451">
        <f>SUMIF('AH Data Pivot'!$B$3:$B$1320,'Mix Substation Location Summary'!$B1249,'AH Data Pivot'!$E$3:$E$1320)-P1249</f>
        <v>0</v>
      </c>
      <c r="U1249" s="417">
        <f>SUMIF('AH Data Pivot'!$B$3:$B$1320,'Mix Substation Location Summary'!$B1249,'AH Data Pivot'!$F$3:$F$1320)</f>
        <v>0</v>
      </c>
      <c r="V1249" s="454">
        <f>SUMIF('AH Data Pivot'!$B$3:$B$1320,'Mix Substation Location Summary'!$B1249,'AH Data Pivot'!$F$3:$F$1320)-U1249</f>
        <v>0</v>
      </c>
      <c r="W1249" s="403"/>
      <c r="Z1249" s="417">
        <f>SUMIF('AH Data Pivot'!$B$3:$B$1320,'Mix Substation Location Summary'!$B1249,'AH Data Pivot'!$G$3:$G$1320)</f>
        <v>6298.58</v>
      </c>
      <c r="AA1249" s="447">
        <f>SUMIF('AH Data Pivot'!$B$3:$B$1320,'Mix Substation Location Summary'!$B1249,'AH Data Pivot'!$G$3:$G$1320)-Z1249</f>
        <v>0</v>
      </c>
      <c r="AE1249" s="417">
        <f>SUMIF('AH Data Pivot'!$B$3:$B$1320,'Mix Substation Location Summary'!$B1249,'AH Data Pivot'!$H$3:$H$1320)</f>
        <v>0</v>
      </c>
      <c r="AF1249" s="454">
        <f>SUMIF('AH Data Pivot'!$B$3:$B$1320,'Mix Substation Location Summary'!$B1249,'AH Data Pivot'!$H$3:$H$1320)-AE1249</f>
        <v>0</v>
      </c>
      <c r="AI1249" s="473" t="str">
        <f t="shared" si="94"/>
        <v/>
      </c>
      <c r="AJ1249" s="474">
        <f t="shared" si="95"/>
        <v>1</v>
      </c>
    </row>
    <row r="1250" spans="2:36" x14ac:dyDescent="0.25">
      <c r="B1250" s="403">
        <v>9078</v>
      </c>
      <c r="C1250" s="403" t="str">
        <f t="shared" si="89"/>
        <v/>
      </c>
      <c r="F1250" s="401">
        <f>SUMIF('AH Data Pivot'!$B$3:$B$1320,'Mix Substation Location Summary'!$B1250,'AH Data Pivot'!$C$3:$C$1320)</f>
        <v>0</v>
      </c>
      <c r="G1250" s="447">
        <f>SUMIF('AH Data Pivot'!$B$3:$B$1320,'Mix Substation Location Summary'!$B1250,'AH Data Pivot'!$C$3:$C$1320)-F1250</f>
        <v>0</v>
      </c>
      <c r="K1250" s="401">
        <f>SUMIF('AH Data Pivot'!$B$3:$B$1320,'Mix Substation Location Summary'!$B1250,'AH Data Pivot'!$D$3:$D$1320)</f>
        <v>8245.08</v>
      </c>
      <c r="L1250" s="456">
        <f>SUMIF('AH Data Pivot'!$B$3:$B$1320,'Mix Substation Location Summary'!$B1250,'AH Data Pivot'!$D$3:$D$1320)-K1250</f>
        <v>0</v>
      </c>
      <c r="P1250" s="417">
        <f>SUMIF('AH Data Pivot'!$B$3:$B$1320,'Mix Substation Location Summary'!$B1250,'AH Data Pivot'!$E$3:$E$1320)</f>
        <v>0</v>
      </c>
      <c r="Q1250" s="451">
        <f>SUMIF('AH Data Pivot'!$B$3:$B$1320,'Mix Substation Location Summary'!$B1250,'AH Data Pivot'!$E$3:$E$1320)-P1250</f>
        <v>0</v>
      </c>
      <c r="U1250" s="417">
        <f>SUMIF('AH Data Pivot'!$B$3:$B$1320,'Mix Substation Location Summary'!$B1250,'AH Data Pivot'!$F$3:$F$1320)</f>
        <v>0</v>
      </c>
      <c r="V1250" s="454">
        <f>SUMIF('AH Data Pivot'!$B$3:$B$1320,'Mix Substation Location Summary'!$B1250,'AH Data Pivot'!$F$3:$F$1320)-U1250</f>
        <v>0</v>
      </c>
      <c r="W1250" s="403"/>
      <c r="Z1250" s="417">
        <f>SUMIF('AH Data Pivot'!$B$3:$B$1320,'Mix Substation Location Summary'!$B1250,'AH Data Pivot'!$G$3:$G$1320)</f>
        <v>5925.78</v>
      </c>
      <c r="AA1250" s="447">
        <f>SUMIF('AH Data Pivot'!$B$3:$B$1320,'Mix Substation Location Summary'!$B1250,'AH Data Pivot'!$G$3:$G$1320)-Z1250</f>
        <v>0</v>
      </c>
      <c r="AE1250" s="417">
        <f>SUMIF('AH Data Pivot'!$B$3:$B$1320,'Mix Substation Location Summary'!$B1250,'AH Data Pivot'!$H$3:$H$1320)</f>
        <v>0</v>
      </c>
      <c r="AF1250" s="454">
        <f>SUMIF('AH Data Pivot'!$B$3:$B$1320,'Mix Substation Location Summary'!$B1250,'AH Data Pivot'!$H$3:$H$1320)-AE1250</f>
        <v>0</v>
      </c>
      <c r="AI1250" s="473">
        <f t="shared" si="94"/>
        <v>1</v>
      </c>
      <c r="AJ1250" s="474">
        <f t="shared" si="95"/>
        <v>1</v>
      </c>
    </row>
    <row r="1251" spans="2:36" x14ac:dyDescent="0.25">
      <c r="B1251" s="403">
        <v>9135</v>
      </c>
      <c r="C1251" s="403" t="str">
        <f t="shared" ref="C1251:C1273" si="98">IFERROR(MATCH(B1251,$B$4:$B$60,0),"")</f>
        <v/>
      </c>
      <c r="F1251" s="401">
        <f>SUMIF('AH Data Pivot'!$B$3:$B$1320,'Mix Substation Location Summary'!$B1251,'AH Data Pivot'!$C$3:$C$1320)</f>
        <v>0</v>
      </c>
      <c r="G1251" s="447">
        <f>SUMIF('AH Data Pivot'!$B$3:$B$1320,'Mix Substation Location Summary'!$B1251,'AH Data Pivot'!$C$3:$C$1320)-F1251</f>
        <v>0</v>
      </c>
      <c r="K1251" s="401">
        <f>SUMIF('AH Data Pivot'!$B$3:$B$1320,'Mix Substation Location Summary'!$B1251,'AH Data Pivot'!$D$3:$D$1320)</f>
        <v>0</v>
      </c>
      <c r="L1251" s="456">
        <f>SUMIF('AH Data Pivot'!$B$3:$B$1320,'Mix Substation Location Summary'!$B1251,'AH Data Pivot'!$D$3:$D$1320)-K1251</f>
        <v>0</v>
      </c>
      <c r="P1251" s="417">
        <f>SUMIF('AH Data Pivot'!$B$3:$B$1320,'Mix Substation Location Summary'!$B1251,'AH Data Pivot'!$E$3:$E$1320)</f>
        <v>0</v>
      </c>
      <c r="Q1251" s="451">
        <f>SUMIF('AH Data Pivot'!$B$3:$B$1320,'Mix Substation Location Summary'!$B1251,'AH Data Pivot'!$E$3:$E$1320)-P1251</f>
        <v>0</v>
      </c>
      <c r="U1251" s="417">
        <f>SUMIF('AH Data Pivot'!$B$3:$B$1320,'Mix Substation Location Summary'!$B1251,'AH Data Pivot'!$F$3:$F$1320)</f>
        <v>0</v>
      </c>
      <c r="V1251" s="454">
        <f>SUMIF('AH Data Pivot'!$B$3:$B$1320,'Mix Substation Location Summary'!$B1251,'AH Data Pivot'!$F$3:$F$1320)-U1251</f>
        <v>0</v>
      </c>
      <c r="W1251" s="403"/>
      <c r="Z1251" s="417">
        <f>SUMIF('AH Data Pivot'!$B$3:$B$1320,'Mix Substation Location Summary'!$B1251,'AH Data Pivot'!$G$3:$G$1320)</f>
        <v>6953.06</v>
      </c>
      <c r="AA1251" s="447">
        <f>SUMIF('AH Data Pivot'!$B$3:$B$1320,'Mix Substation Location Summary'!$B1251,'AH Data Pivot'!$G$3:$G$1320)-Z1251</f>
        <v>0</v>
      </c>
      <c r="AE1251" s="417">
        <f>SUMIF('AH Data Pivot'!$B$3:$B$1320,'Mix Substation Location Summary'!$B1251,'AH Data Pivot'!$H$3:$H$1320)</f>
        <v>0</v>
      </c>
      <c r="AF1251" s="454">
        <f>SUMIF('AH Data Pivot'!$B$3:$B$1320,'Mix Substation Location Summary'!$B1251,'AH Data Pivot'!$H$3:$H$1320)-AE1251</f>
        <v>0</v>
      </c>
      <c r="AI1251" s="473" t="str">
        <f t="shared" si="94"/>
        <v/>
      </c>
      <c r="AJ1251" s="474">
        <f t="shared" si="95"/>
        <v>1</v>
      </c>
    </row>
    <row r="1252" spans="2:36" x14ac:dyDescent="0.25">
      <c r="B1252" s="403">
        <v>9188</v>
      </c>
      <c r="C1252" s="403" t="str">
        <f t="shared" si="98"/>
        <v/>
      </c>
      <c r="F1252" s="401">
        <f>SUMIF('AH Data Pivot'!$B$3:$B$1320,'Mix Substation Location Summary'!$B1252,'AH Data Pivot'!$C$3:$C$1320)</f>
        <v>0</v>
      </c>
      <c r="G1252" s="447">
        <f>SUMIF('AH Data Pivot'!$B$3:$B$1320,'Mix Substation Location Summary'!$B1252,'AH Data Pivot'!$C$3:$C$1320)-F1252</f>
        <v>0</v>
      </c>
      <c r="K1252" s="401">
        <f>SUMIF('AH Data Pivot'!$B$3:$B$1320,'Mix Substation Location Summary'!$B1252,'AH Data Pivot'!$D$3:$D$1320)</f>
        <v>0</v>
      </c>
      <c r="L1252" s="456">
        <f>SUMIF('AH Data Pivot'!$B$3:$B$1320,'Mix Substation Location Summary'!$B1252,'AH Data Pivot'!$D$3:$D$1320)-K1252</f>
        <v>0</v>
      </c>
      <c r="P1252" s="417">
        <f>SUMIF('AH Data Pivot'!$B$3:$B$1320,'Mix Substation Location Summary'!$B1252,'AH Data Pivot'!$E$3:$E$1320)</f>
        <v>0</v>
      </c>
      <c r="Q1252" s="451">
        <f>SUMIF('AH Data Pivot'!$B$3:$B$1320,'Mix Substation Location Summary'!$B1252,'AH Data Pivot'!$E$3:$E$1320)-P1252</f>
        <v>0</v>
      </c>
      <c r="U1252" s="417">
        <f>SUMIF('AH Data Pivot'!$B$3:$B$1320,'Mix Substation Location Summary'!$B1252,'AH Data Pivot'!$F$3:$F$1320)</f>
        <v>0</v>
      </c>
      <c r="V1252" s="454">
        <f>SUMIF('AH Data Pivot'!$B$3:$B$1320,'Mix Substation Location Summary'!$B1252,'AH Data Pivot'!$F$3:$F$1320)-U1252</f>
        <v>0</v>
      </c>
      <c r="W1252" s="403"/>
      <c r="Z1252" s="417">
        <f>SUMIF('AH Data Pivot'!$B$3:$B$1320,'Mix Substation Location Summary'!$B1252,'AH Data Pivot'!$G$3:$G$1320)</f>
        <v>8867.11</v>
      </c>
      <c r="AA1252" s="447">
        <f>SUMIF('AH Data Pivot'!$B$3:$B$1320,'Mix Substation Location Summary'!$B1252,'AH Data Pivot'!$G$3:$G$1320)-Z1252</f>
        <v>0</v>
      </c>
      <c r="AE1252" s="417">
        <f>SUMIF('AH Data Pivot'!$B$3:$B$1320,'Mix Substation Location Summary'!$B1252,'AH Data Pivot'!$H$3:$H$1320)</f>
        <v>0</v>
      </c>
      <c r="AF1252" s="454">
        <f>SUMIF('AH Data Pivot'!$B$3:$B$1320,'Mix Substation Location Summary'!$B1252,'AH Data Pivot'!$H$3:$H$1320)-AE1252</f>
        <v>0</v>
      </c>
      <c r="AI1252" s="473" t="str">
        <f t="shared" si="94"/>
        <v/>
      </c>
      <c r="AJ1252" s="474">
        <f t="shared" si="95"/>
        <v>1</v>
      </c>
    </row>
    <row r="1253" spans="2:36" x14ac:dyDescent="0.25">
      <c r="B1253" s="403">
        <v>9201</v>
      </c>
      <c r="C1253" s="403" t="str">
        <f t="shared" si="98"/>
        <v/>
      </c>
      <c r="F1253" s="401">
        <f>SUMIF('AH Data Pivot'!$B$3:$B$1320,'Mix Substation Location Summary'!$B1253,'AH Data Pivot'!$C$3:$C$1320)</f>
        <v>0</v>
      </c>
      <c r="G1253" s="447">
        <f>SUMIF('AH Data Pivot'!$B$3:$B$1320,'Mix Substation Location Summary'!$B1253,'AH Data Pivot'!$C$3:$C$1320)-F1253</f>
        <v>0</v>
      </c>
      <c r="K1253" s="401">
        <f>SUMIF('AH Data Pivot'!$B$3:$B$1320,'Mix Substation Location Summary'!$B1253,'AH Data Pivot'!$D$3:$D$1320)</f>
        <v>0</v>
      </c>
      <c r="L1253" s="456">
        <f>SUMIF('AH Data Pivot'!$B$3:$B$1320,'Mix Substation Location Summary'!$B1253,'AH Data Pivot'!$D$3:$D$1320)-K1253</f>
        <v>0</v>
      </c>
      <c r="P1253" s="417">
        <f>SUMIF('AH Data Pivot'!$B$3:$B$1320,'Mix Substation Location Summary'!$B1253,'AH Data Pivot'!$E$3:$E$1320)</f>
        <v>0</v>
      </c>
      <c r="Q1253" s="451">
        <f>SUMIF('AH Data Pivot'!$B$3:$B$1320,'Mix Substation Location Summary'!$B1253,'AH Data Pivot'!$E$3:$E$1320)-P1253</f>
        <v>0</v>
      </c>
      <c r="U1253" s="417">
        <f>SUMIF('AH Data Pivot'!$B$3:$B$1320,'Mix Substation Location Summary'!$B1253,'AH Data Pivot'!$F$3:$F$1320)</f>
        <v>0</v>
      </c>
      <c r="V1253" s="454">
        <f>SUMIF('AH Data Pivot'!$B$3:$B$1320,'Mix Substation Location Summary'!$B1253,'AH Data Pivot'!$F$3:$F$1320)-U1253</f>
        <v>0</v>
      </c>
      <c r="W1253" s="403"/>
      <c r="Z1253" s="417">
        <f>SUMIF('AH Data Pivot'!$B$3:$B$1320,'Mix Substation Location Summary'!$B1253,'AH Data Pivot'!$G$3:$G$1320)</f>
        <v>0</v>
      </c>
      <c r="AA1253" s="447">
        <f>SUMIF('AH Data Pivot'!$B$3:$B$1320,'Mix Substation Location Summary'!$B1253,'AH Data Pivot'!$G$3:$G$1320)-Z1253</f>
        <v>0</v>
      </c>
      <c r="AE1253" s="417">
        <f>SUMIF('AH Data Pivot'!$B$3:$B$1320,'Mix Substation Location Summary'!$B1253,'AH Data Pivot'!$H$3:$H$1320)</f>
        <v>0</v>
      </c>
      <c r="AF1253" s="454">
        <f>SUMIF('AH Data Pivot'!$B$3:$B$1320,'Mix Substation Location Summary'!$B1253,'AH Data Pivot'!$H$3:$H$1320)-AE1253</f>
        <v>0</v>
      </c>
      <c r="AI1253" s="473">
        <f t="shared" si="94"/>
        <v>1</v>
      </c>
      <c r="AJ1253" s="474" t="str">
        <f t="shared" si="95"/>
        <v/>
      </c>
    </row>
    <row r="1254" spans="2:36" x14ac:dyDescent="0.25">
      <c r="B1254" s="403">
        <v>9203</v>
      </c>
      <c r="C1254" s="403" t="str">
        <f t="shared" si="98"/>
        <v/>
      </c>
      <c r="F1254" s="401">
        <f>SUMIF('AH Data Pivot'!$B$3:$B$1320,'Mix Substation Location Summary'!$B1254,'AH Data Pivot'!$C$3:$C$1320)</f>
        <v>0</v>
      </c>
      <c r="G1254" s="447">
        <f>SUMIF('AH Data Pivot'!$B$3:$B$1320,'Mix Substation Location Summary'!$B1254,'AH Data Pivot'!$C$3:$C$1320)-F1254</f>
        <v>0</v>
      </c>
      <c r="K1254" s="401">
        <f>SUMIF('AH Data Pivot'!$B$3:$B$1320,'Mix Substation Location Summary'!$B1254,'AH Data Pivot'!$D$3:$D$1320)</f>
        <v>0</v>
      </c>
      <c r="L1254" s="456">
        <f>SUMIF('AH Data Pivot'!$B$3:$B$1320,'Mix Substation Location Summary'!$B1254,'AH Data Pivot'!$D$3:$D$1320)-K1254</f>
        <v>0</v>
      </c>
      <c r="P1254" s="417">
        <f>SUMIF('AH Data Pivot'!$B$3:$B$1320,'Mix Substation Location Summary'!$B1254,'AH Data Pivot'!$E$3:$E$1320)</f>
        <v>341890.03</v>
      </c>
      <c r="Q1254" s="451">
        <f>SUMIF('AH Data Pivot'!$B$3:$B$1320,'Mix Substation Location Summary'!$B1254,'AH Data Pivot'!$E$3:$E$1320)-P1254</f>
        <v>0</v>
      </c>
      <c r="U1254" s="417">
        <f>SUMIF('AH Data Pivot'!$B$3:$B$1320,'Mix Substation Location Summary'!$B1254,'AH Data Pivot'!$F$3:$F$1320)</f>
        <v>0</v>
      </c>
      <c r="V1254" s="454">
        <f>SUMIF('AH Data Pivot'!$B$3:$B$1320,'Mix Substation Location Summary'!$B1254,'AH Data Pivot'!$F$3:$F$1320)-U1254</f>
        <v>0</v>
      </c>
      <c r="W1254" s="403"/>
      <c r="Z1254" s="417">
        <f>SUMIF('AH Data Pivot'!$B$3:$B$1320,'Mix Substation Location Summary'!$B1254,'AH Data Pivot'!$G$3:$G$1320)</f>
        <v>0</v>
      </c>
      <c r="AA1254" s="447">
        <f>SUMIF('AH Data Pivot'!$B$3:$B$1320,'Mix Substation Location Summary'!$B1254,'AH Data Pivot'!$G$3:$G$1320)-Z1254</f>
        <v>0</v>
      </c>
      <c r="AE1254" s="417">
        <f>SUMIF('AH Data Pivot'!$B$3:$B$1320,'Mix Substation Location Summary'!$B1254,'AH Data Pivot'!$H$3:$H$1320)</f>
        <v>0</v>
      </c>
      <c r="AF1254" s="454">
        <f>SUMIF('AH Data Pivot'!$B$3:$B$1320,'Mix Substation Location Summary'!$B1254,'AH Data Pivot'!$H$3:$H$1320)-AE1254</f>
        <v>0</v>
      </c>
      <c r="AI1254" s="473" t="str">
        <f t="shared" si="94"/>
        <v/>
      </c>
      <c r="AJ1254" s="474" t="str">
        <f t="shared" si="95"/>
        <v/>
      </c>
    </row>
    <row r="1255" spans="2:36" x14ac:dyDescent="0.25">
      <c r="B1255" s="403">
        <v>9219</v>
      </c>
      <c r="C1255" s="403" t="str">
        <f t="shared" si="98"/>
        <v/>
      </c>
      <c r="F1255" s="401">
        <f>SUMIF('AH Data Pivot'!$B$3:$B$1320,'Mix Substation Location Summary'!$B1255,'AH Data Pivot'!$C$3:$C$1320)</f>
        <v>8633705.7999999989</v>
      </c>
      <c r="G1255" s="447">
        <f>SUMIF('AH Data Pivot'!$B$3:$B$1320,'Mix Substation Location Summary'!$B1255,'AH Data Pivot'!$C$3:$C$1320)-F1255</f>
        <v>0</v>
      </c>
      <c r="K1255" s="401">
        <f>SUMIF('AH Data Pivot'!$B$3:$B$1320,'Mix Substation Location Summary'!$B1255,'AH Data Pivot'!$D$3:$D$1320)</f>
        <v>45882.729999999996</v>
      </c>
      <c r="L1255" s="456">
        <f>SUMIF('AH Data Pivot'!$B$3:$B$1320,'Mix Substation Location Summary'!$B1255,'AH Data Pivot'!$D$3:$D$1320)-K1255</f>
        <v>0</v>
      </c>
      <c r="P1255" s="417">
        <f>SUMIF('AH Data Pivot'!$B$3:$B$1320,'Mix Substation Location Summary'!$B1255,'AH Data Pivot'!$E$3:$E$1320)</f>
        <v>0</v>
      </c>
      <c r="Q1255" s="451">
        <f>SUMIF('AH Data Pivot'!$B$3:$B$1320,'Mix Substation Location Summary'!$B1255,'AH Data Pivot'!$E$3:$E$1320)-P1255</f>
        <v>0</v>
      </c>
      <c r="U1255" s="417">
        <f>SUMIF('AH Data Pivot'!$B$3:$B$1320,'Mix Substation Location Summary'!$B1255,'AH Data Pivot'!$F$3:$F$1320)</f>
        <v>0</v>
      </c>
      <c r="V1255" s="454">
        <f>SUMIF('AH Data Pivot'!$B$3:$B$1320,'Mix Substation Location Summary'!$B1255,'AH Data Pivot'!$F$3:$F$1320)-U1255</f>
        <v>0</v>
      </c>
      <c r="W1255" s="403"/>
      <c r="Z1255" s="417">
        <f>SUMIF('AH Data Pivot'!$B$3:$B$1320,'Mix Substation Location Summary'!$B1255,'AH Data Pivot'!$G$3:$G$1320)</f>
        <v>0</v>
      </c>
      <c r="AA1255" s="447">
        <f>SUMIF('AH Data Pivot'!$B$3:$B$1320,'Mix Substation Location Summary'!$B1255,'AH Data Pivot'!$G$3:$G$1320)-Z1255</f>
        <v>0</v>
      </c>
      <c r="AE1255" s="417">
        <f>SUMIF('AH Data Pivot'!$B$3:$B$1320,'Mix Substation Location Summary'!$B1255,'AH Data Pivot'!$H$3:$H$1320)</f>
        <v>0</v>
      </c>
      <c r="AF1255" s="454">
        <f>SUMIF('AH Data Pivot'!$B$3:$B$1320,'Mix Substation Location Summary'!$B1255,'AH Data Pivot'!$H$3:$H$1320)-AE1255</f>
        <v>0</v>
      </c>
      <c r="AI1255" s="473">
        <f t="shared" si="94"/>
        <v>1</v>
      </c>
      <c r="AJ1255" s="474" t="str">
        <f t="shared" si="95"/>
        <v/>
      </c>
    </row>
    <row r="1256" spans="2:36" x14ac:dyDescent="0.25">
      <c r="B1256" s="403">
        <v>9221</v>
      </c>
      <c r="C1256" s="403" t="str">
        <f t="shared" si="98"/>
        <v/>
      </c>
      <c r="F1256" s="401">
        <f>SUMIF('AH Data Pivot'!$B$3:$B$1320,'Mix Substation Location Summary'!$B1256,'AH Data Pivot'!$C$3:$C$1320)</f>
        <v>0</v>
      </c>
      <c r="G1256" s="447">
        <f>SUMIF('AH Data Pivot'!$B$3:$B$1320,'Mix Substation Location Summary'!$B1256,'AH Data Pivot'!$C$3:$C$1320)-F1256</f>
        <v>0</v>
      </c>
      <c r="K1256" s="401">
        <f>SUMIF('AH Data Pivot'!$B$3:$B$1320,'Mix Substation Location Summary'!$B1256,'AH Data Pivot'!$D$3:$D$1320)</f>
        <v>0</v>
      </c>
      <c r="L1256" s="456">
        <f>SUMIF('AH Data Pivot'!$B$3:$B$1320,'Mix Substation Location Summary'!$B1256,'AH Data Pivot'!$D$3:$D$1320)-K1256</f>
        <v>0</v>
      </c>
      <c r="P1256" s="417">
        <f>SUMIF('AH Data Pivot'!$B$3:$B$1320,'Mix Substation Location Summary'!$B1256,'AH Data Pivot'!$E$3:$E$1320)</f>
        <v>1509814.62</v>
      </c>
      <c r="Q1256" s="451">
        <f>SUMIF('AH Data Pivot'!$B$3:$B$1320,'Mix Substation Location Summary'!$B1256,'AH Data Pivot'!$E$3:$E$1320)-P1256</f>
        <v>0</v>
      </c>
      <c r="U1256" s="417">
        <f>SUMIF('AH Data Pivot'!$B$3:$B$1320,'Mix Substation Location Summary'!$B1256,'AH Data Pivot'!$F$3:$F$1320)</f>
        <v>0</v>
      </c>
      <c r="V1256" s="454">
        <f>SUMIF('AH Data Pivot'!$B$3:$B$1320,'Mix Substation Location Summary'!$B1256,'AH Data Pivot'!$F$3:$F$1320)-U1256</f>
        <v>0</v>
      </c>
      <c r="W1256" s="403"/>
      <c r="Z1256" s="417">
        <f>SUMIF('AH Data Pivot'!$B$3:$B$1320,'Mix Substation Location Summary'!$B1256,'AH Data Pivot'!$G$3:$G$1320)</f>
        <v>0</v>
      </c>
      <c r="AA1256" s="447">
        <f>SUMIF('AH Data Pivot'!$B$3:$B$1320,'Mix Substation Location Summary'!$B1256,'AH Data Pivot'!$G$3:$G$1320)-Z1256</f>
        <v>0</v>
      </c>
      <c r="AE1256" s="417">
        <f>SUMIF('AH Data Pivot'!$B$3:$B$1320,'Mix Substation Location Summary'!$B1256,'AH Data Pivot'!$H$3:$H$1320)</f>
        <v>0</v>
      </c>
      <c r="AF1256" s="454">
        <f>SUMIF('AH Data Pivot'!$B$3:$B$1320,'Mix Substation Location Summary'!$B1256,'AH Data Pivot'!$H$3:$H$1320)-AE1256</f>
        <v>0</v>
      </c>
      <c r="AI1256" s="473" t="str">
        <f t="shared" si="94"/>
        <v/>
      </c>
      <c r="AJ1256" s="474" t="str">
        <f t="shared" si="95"/>
        <v/>
      </c>
    </row>
    <row r="1257" spans="2:36" x14ac:dyDescent="0.25">
      <c r="B1257" s="403">
        <v>9231</v>
      </c>
      <c r="C1257" s="403" t="str">
        <f t="shared" si="98"/>
        <v/>
      </c>
      <c r="F1257" s="401">
        <f>SUMIF('AH Data Pivot'!$B$3:$B$1320,'Mix Substation Location Summary'!$B1257,'AH Data Pivot'!$C$3:$C$1320)</f>
        <v>0</v>
      </c>
      <c r="G1257" s="447">
        <f>SUMIF('AH Data Pivot'!$B$3:$B$1320,'Mix Substation Location Summary'!$B1257,'AH Data Pivot'!$C$3:$C$1320)-F1257</f>
        <v>0</v>
      </c>
      <c r="K1257" s="401">
        <f>SUMIF('AH Data Pivot'!$B$3:$B$1320,'Mix Substation Location Summary'!$B1257,'AH Data Pivot'!$D$3:$D$1320)</f>
        <v>0</v>
      </c>
      <c r="L1257" s="456">
        <f>SUMIF('AH Data Pivot'!$B$3:$B$1320,'Mix Substation Location Summary'!$B1257,'AH Data Pivot'!$D$3:$D$1320)-K1257</f>
        <v>0</v>
      </c>
      <c r="P1257" s="417">
        <f>SUMIF('AH Data Pivot'!$B$3:$B$1320,'Mix Substation Location Summary'!$B1257,'AH Data Pivot'!$E$3:$E$1320)</f>
        <v>0</v>
      </c>
      <c r="Q1257" s="451">
        <f>SUMIF('AH Data Pivot'!$B$3:$B$1320,'Mix Substation Location Summary'!$B1257,'AH Data Pivot'!$E$3:$E$1320)-P1257</f>
        <v>0</v>
      </c>
      <c r="U1257" s="417">
        <f>SUMIF('AH Data Pivot'!$B$3:$B$1320,'Mix Substation Location Summary'!$B1257,'AH Data Pivot'!$F$3:$F$1320)</f>
        <v>0</v>
      </c>
      <c r="V1257" s="454">
        <f>SUMIF('AH Data Pivot'!$B$3:$B$1320,'Mix Substation Location Summary'!$B1257,'AH Data Pivot'!$F$3:$F$1320)-U1257</f>
        <v>0</v>
      </c>
      <c r="W1257" s="403"/>
      <c r="Z1257" s="417">
        <f>SUMIF('AH Data Pivot'!$B$3:$B$1320,'Mix Substation Location Summary'!$B1257,'AH Data Pivot'!$G$3:$G$1320)</f>
        <v>9257.0499999999993</v>
      </c>
      <c r="AA1257" s="447">
        <f>SUMIF('AH Data Pivot'!$B$3:$B$1320,'Mix Substation Location Summary'!$B1257,'AH Data Pivot'!$G$3:$G$1320)-Z1257</f>
        <v>0</v>
      </c>
      <c r="AE1257" s="417">
        <f>SUMIF('AH Data Pivot'!$B$3:$B$1320,'Mix Substation Location Summary'!$B1257,'AH Data Pivot'!$H$3:$H$1320)</f>
        <v>85363.03</v>
      </c>
      <c r="AF1257" s="454">
        <f>SUMIF('AH Data Pivot'!$B$3:$B$1320,'Mix Substation Location Summary'!$B1257,'AH Data Pivot'!$H$3:$H$1320)-AE1257</f>
        <v>0</v>
      </c>
      <c r="AI1257" s="473" t="str">
        <f t="shared" si="94"/>
        <v/>
      </c>
      <c r="AJ1257" s="474">
        <f t="shared" si="95"/>
        <v>1</v>
      </c>
    </row>
    <row r="1258" spans="2:36" x14ac:dyDescent="0.25">
      <c r="B1258" s="403">
        <v>9235</v>
      </c>
      <c r="C1258" s="403" t="str">
        <f t="shared" si="98"/>
        <v/>
      </c>
      <c r="F1258" s="401">
        <f>SUMIF('AH Data Pivot'!$B$3:$B$1320,'Mix Substation Location Summary'!$B1258,'AH Data Pivot'!$C$3:$C$1320)</f>
        <v>0</v>
      </c>
      <c r="G1258" s="447">
        <f>SUMIF('AH Data Pivot'!$B$3:$B$1320,'Mix Substation Location Summary'!$B1258,'AH Data Pivot'!$C$3:$C$1320)-F1258</f>
        <v>0</v>
      </c>
      <c r="K1258" s="401">
        <f>SUMIF('AH Data Pivot'!$B$3:$B$1320,'Mix Substation Location Summary'!$B1258,'AH Data Pivot'!$D$3:$D$1320)</f>
        <v>0</v>
      </c>
      <c r="L1258" s="456">
        <f>SUMIF('AH Data Pivot'!$B$3:$B$1320,'Mix Substation Location Summary'!$B1258,'AH Data Pivot'!$D$3:$D$1320)-K1258</f>
        <v>0</v>
      </c>
      <c r="P1258" s="417">
        <f>SUMIF('AH Data Pivot'!$B$3:$B$1320,'Mix Substation Location Summary'!$B1258,'AH Data Pivot'!$E$3:$E$1320)</f>
        <v>0</v>
      </c>
      <c r="Q1258" s="451">
        <f>SUMIF('AH Data Pivot'!$B$3:$B$1320,'Mix Substation Location Summary'!$B1258,'AH Data Pivot'!$E$3:$E$1320)-P1258</f>
        <v>0</v>
      </c>
      <c r="U1258" s="417">
        <f>SUMIF('AH Data Pivot'!$B$3:$B$1320,'Mix Substation Location Summary'!$B1258,'AH Data Pivot'!$F$3:$F$1320)</f>
        <v>0</v>
      </c>
      <c r="V1258" s="454">
        <f>SUMIF('AH Data Pivot'!$B$3:$B$1320,'Mix Substation Location Summary'!$B1258,'AH Data Pivot'!$F$3:$F$1320)-U1258</f>
        <v>0</v>
      </c>
      <c r="W1258" s="403"/>
      <c r="Z1258" s="417">
        <f>SUMIF('AH Data Pivot'!$B$3:$B$1320,'Mix Substation Location Summary'!$B1258,'AH Data Pivot'!$G$3:$G$1320)</f>
        <v>184314.51</v>
      </c>
      <c r="AA1258" s="447">
        <f>SUMIF('AH Data Pivot'!$B$3:$B$1320,'Mix Substation Location Summary'!$B1258,'AH Data Pivot'!$G$3:$G$1320)-Z1258</f>
        <v>0</v>
      </c>
      <c r="AE1258" s="417">
        <f>SUMIF('AH Data Pivot'!$B$3:$B$1320,'Mix Substation Location Summary'!$B1258,'AH Data Pivot'!$H$3:$H$1320)</f>
        <v>0</v>
      </c>
      <c r="AF1258" s="454">
        <f>SUMIF('AH Data Pivot'!$B$3:$B$1320,'Mix Substation Location Summary'!$B1258,'AH Data Pivot'!$H$3:$H$1320)-AE1258</f>
        <v>0</v>
      </c>
      <c r="AI1258" s="473">
        <f t="shared" si="94"/>
        <v>1</v>
      </c>
      <c r="AJ1258" s="474">
        <f t="shared" si="95"/>
        <v>1</v>
      </c>
    </row>
    <row r="1259" spans="2:36" x14ac:dyDescent="0.25">
      <c r="B1259" s="403">
        <v>9243</v>
      </c>
      <c r="C1259" s="403" t="str">
        <f t="shared" si="98"/>
        <v/>
      </c>
      <c r="F1259" s="401">
        <f>SUMIF('AH Data Pivot'!$B$3:$B$1320,'Mix Substation Location Summary'!$B1259,'AH Data Pivot'!$C$3:$C$1320)</f>
        <v>0</v>
      </c>
      <c r="G1259" s="447">
        <f>SUMIF('AH Data Pivot'!$B$3:$B$1320,'Mix Substation Location Summary'!$B1259,'AH Data Pivot'!$C$3:$C$1320)-F1259</f>
        <v>0</v>
      </c>
      <c r="K1259" s="401">
        <f>SUMIF('AH Data Pivot'!$B$3:$B$1320,'Mix Substation Location Summary'!$B1259,'AH Data Pivot'!$D$3:$D$1320)</f>
        <v>0</v>
      </c>
      <c r="L1259" s="456">
        <f>SUMIF('AH Data Pivot'!$B$3:$B$1320,'Mix Substation Location Summary'!$B1259,'AH Data Pivot'!$D$3:$D$1320)-K1259</f>
        <v>0</v>
      </c>
      <c r="P1259" s="417">
        <f>SUMIF('AH Data Pivot'!$B$3:$B$1320,'Mix Substation Location Summary'!$B1259,'AH Data Pivot'!$E$3:$E$1320)</f>
        <v>2962531.52</v>
      </c>
      <c r="Q1259" s="451">
        <f>SUMIF('AH Data Pivot'!$B$3:$B$1320,'Mix Substation Location Summary'!$B1259,'AH Data Pivot'!$E$3:$E$1320)-P1259</f>
        <v>0</v>
      </c>
      <c r="U1259" s="417">
        <f>SUMIF('AH Data Pivot'!$B$3:$B$1320,'Mix Substation Location Summary'!$B1259,'AH Data Pivot'!$F$3:$F$1320)</f>
        <v>0</v>
      </c>
      <c r="V1259" s="454">
        <f>SUMIF('AH Data Pivot'!$B$3:$B$1320,'Mix Substation Location Summary'!$B1259,'AH Data Pivot'!$F$3:$F$1320)-U1259</f>
        <v>0</v>
      </c>
      <c r="W1259" s="403"/>
      <c r="Z1259" s="417">
        <f>SUMIF('AH Data Pivot'!$B$3:$B$1320,'Mix Substation Location Summary'!$B1259,'AH Data Pivot'!$G$3:$G$1320)</f>
        <v>0</v>
      </c>
      <c r="AA1259" s="447">
        <f>SUMIF('AH Data Pivot'!$B$3:$B$1320,'Mix Substation Location Summary'!$B1259,'AH Data Pivot'!$G$3:$G$1320)-Z1259</f>
        <v>0</v>
      </c>
      <c r="AE1259" s="417">
        <f>SUMIF('AH Data Pivot'!$B$3:$B$1320,'Mix Substation Location Summary'!$B1259,'AH Data Pivot'!$H$3:$H$1320)</f>
        <v>0</v>
      </c>
      <c r="AF1259" s="454">
        <f>SUMIF('AH Data Pivot'!$B$3:$B$1320,'Mix Substation Location Summary'!$B1259,'AH Data Pivot'!$H$3:$H$1320)-AE1259</f>
        <v>0</v>
      </c>
      <c r="AI1259" s="473">
        <f t="shared" si="94"/>
        <v>1</v>
      </c>
      <c r="AJ1259" s="474" t="str">
        <f t="shared" si="95"/>
        <v/>
      </c>
    </row>
    <row r="1260" spans="2:36" x14ac:dyDescent="0.25">
      <c r="B1260" s="403">
        <v>9285</v>
      </c>
      <c r="C1260" s="403" t="str">
        <f t="shared" si="98"/>
        <v/>
      </c>
      <c r="F1260" s="401">
        <f>SUMIF('AH Data Pivot'!$B$3:$B$1320,'Mix Substation Location Summary'!$B1260,'AH Data Pivot'!$C$3:$C$1320)</f>
        <v>0</v>
      </c>
      <c r="G1260" s="447">
        <f>SUMIF('AH Data Pivot'!$B$3:$B$1320,'Mix Substation Location Summary'!$B1260,'AH Data Pivot'!$C$3:$C$1320)-F1260</f>
        <v>0</v>
      </c>
      <c r="K1260" s="401">
        <f>SUMIF('AH Data Pivot'!$B$3:$B$1320,'Mix Substation Location Summary'!$B1260,'AH Data Pivot'!$D$3:$D$1320)</f>
        <v>0</v>
      </c>
      <c r="L1260" s="456">
        <f>SUMIF('AH Data Pivot'!$B$3:$B$1320,'Mix Substation Location Summary'!$B1260,'AH Data Pivot'!$D$3:$D$1320)-K1260</f>
        <v>0</v>
      </c>
      <c r="P1260" s="417">
        <f>SUMIF('AH Data Pivot'!$B$3:$B$1320,'Mix Substation Location Summary'!$B1260,'AH Data Pivot'!$E$3:$E$1320)</f>
        <v>24884.77</v>
      </c>
      <c r="Q1260" s="451">
        <f>SUMIF('AH Data Pivot'!$B$3:$B$1320,'Mix Substation Location Summary'!$B1260,'AH Data Pivot'!$E$3:$E$1320)-P1260</f>
        <v>0</v>
      </c>
      <c r="U1260" s="417">
        <f>SUMIF('AH Data Pivot'!$B$3:$B$1320,'Mix Substation Location Summary'!$B1260,'AH Data Pivot'!$F$3:$F$1320)</f>
        <v>0</v>
      </c>
      <c r="V1260" s="454">
        <f>SUMIF('AH Data Pivot'!$B$3:$B$1320,'Mix Substation Location Summary'!$B1260,'AH Data Pivot'!$F$3:$F$1320)-U1260</f>
        <v>0</v>
      </c>
      <c r="W1260" s="403"/>
      <c r="Z1260" s="417">
        <f>SUMIF('AH Data Pivot'!$B$3:$B$1320,'Mix Substation Location Summary'!$B1260,'AH Data Pivot'!$G$3:$G$1320)</f>
        <v>0</v>
      </c>
      <c r="AA1260" s="447">
        <f>SUMIF('AH Data Pivot'!$B$3:$B$1320,'Mix Substation Location Summary'!$B1260,'AH Data Pivot'!$G$3:$G$1320)-Z1260</f>
        <v>0</v>
      </c>
      <c r="AE1260" s="417">
        <f>SUMIF('AH Data Pivot'!$B$3:$B$1320,'Mix Substation Location Summary'!$B1260,'AH Data Pivot'!$H$3:$H$1320)</f>
        <v>0</v>
      </c>
      <c r="AF1260" s="454">
        <f>SUMIF('AH Data Pivot'!$B$3:$B$1320,'Mix Substation Location Summary'!$B1260,'AH Data Pivot'!$H$3:$H$1320)-AE1260</f>
        <v>0</v>
      </c>
      <c r="AI1260" s="473" t="str">
        <f t="shared" si="94"/>
        <v/>
      </c>
      <c r="AJ1260" s="474" t="str">
        <f t="shared" si="95"/>
        <v/>
      </c>
    </row>
    <row r="1261" spans="2:36" x14ac:dyDescent="0.25">
      <c r="B1261" s="403">
        <v>9287</v>
      </c>
      <c r="C1261" s="403" t="str">
        <f t="shared" si="98"/>
        <v/>
      </c>
      <c r="F1261" s="401">
        <f>SUMIF('AH Data Pivot'!$B$3:$B$1320,'Mix Substation Location Summary'!$B1261,'AH Data Pivot'!$C$3:$C$1320)</f>
        <v>0</v>
      </c>
      <c r="G1261" s="447">
        <f>SUMIF('AH Data Pivot'!$B$3:$B$1320,'Mix Substation Location Summary'!$B1261,'AH Data Pivot'!$C$3:$C$1320)-F1261</f>
        <v>0</v>
      </c>
      <c r="K1261" s="401">
        <f>SUMIF('AH Data Pivot'!$B$3:$B$1320,'Mix Substation Location Summary'!$B1261,'AH Data Pivot'!$D$3:$D$1320)</f>
        <v>12868.55</v>
      </c>
      <c r="L1261" s="456">
        <f>SUMIF('AH Data Pivot'!$B$3:$B$1320,'Mix Substation Location Summary'!$B1261,'AH Data Pivot'!$D$3:$D$1320)-K1261</f>
        <v>0</v>
      </c>
      <c r="P1261" s="417">
        <f>SUMIF('AH Data Pivot'!$B$3:$B$1320,'Mix Substation Location Summary'!$B1261,'AH Data Pivot'!$E$3:$E$1320)</f>
        <v>0</v>
      </c>
      <c r="Q1261" s="451">
        <f>SUMIF('AH Data Pivot'!$B$3:$B$1320,'Mix Substation Location Summary'!$B1261,'AH Data Pivot'!$E$3:$E$1320)-P1261</f>
        <v>0</v>
      </c>
      <c r="U1261" s="417">
        <f>SUMIF('AH Data Pivot'!$B$3:$B$1320,'Mix Substation Location Summary'!$B1261,'AH Data Pivot'!$F$3:$F$1320)</f>
        <v>0</v>
      </c>
      <c r="V1261" s="454">
        <f>SUMIF('AH Data Pivot'!$B$3:$B$1320,'Mix Substation Location Summary'!$B1261,'AH Data Pivot'!$F$3:$F$1320)-U1261</f>
        <v>0</v>
      </c>
      <c r="W1261" s="403"/>
      <c r="Z1261" s="417">
        <f>SUMIF('AH Data Pivot'!$B$3:$B$1320,'Mix Substation Location Summary'!$B1261,'AH Data Pivot'!$G$3:$G$1320)</f>
        <v>0</v>
      </c>
      <c r="AA1261" s="447">
        <f>SUMIF('AH Data Pivot'!$B$3:$B$1320,'Mix Substation Location Summary'!$B1261,'AH Data Pivot'!$G$3:$G$1320)-Z1261</f>
        <v>0</v>
      </c>
      <c r="AE1261" s="417">
        <f>SUMIF('AH Data Pivot'!$B$3:$B$1320,'Mix Substation Location Summary'!$B1261,'AH Data Pivot'!$H$3:$H$1320)</f>
        <v>0</v>
      </c>
      <c r="AF1261" s="454">
        <f>SUMIF('AH Data Pivot'!$B$3:$B$1320,'Mix Substation Location Summary'!$B1261,'AH Data Pivot'!$H$3:$H$1320)-AE1261</f>
        <v>0</v>
      </c>
      <c r="AI1261" s="473">
        <f t="shared" si="94"/>
        <v>1</v>
      </c>
      <c r="AJ1261" s="474" t="str">
        <f t="shared" si="95"/>
        <v/>
      </c>
    </row>
    <row r="1262" spans="2:36" x14ac:dyDescent="0.25">
      <c r="B1262" s="403">
        <v>9297</v>
      </c>
      <c r="C1262" s="403" t="str">
        <f t="shared" si="98"/>
        <v/>
      </c>
      <c r="F1262" s="401">
        <f>SUMIF('AH Data Pivot'!$B$3:$B$1320,'Mix Substation Location Summary'!$B1262,'AH Data Pivot'!$C$3:$C$1320)</f>
        <v>0</v>
      </c>
      <c r="G1262" s="447">
        <f>SUMIF('AH Data Pivot'!$B$3:$B$1320,'Mix Substation Location Summary'!$B1262,'AH Data Pivot'!$C$3:$C$1320)-F1262</f>
        <v>0</v>
      </c>
      <c r="K1262" s="401">
        <f>SUMIF('AH Data Pivot'!$B$3:$B$1320,'Mix Substation Location Summary'!$B1262,'AH Data Pivot'!$D$3:$D$1320)</f>
        <v>0</v>
      </c>
      <c r="L1262" s="456">
        <f>SUMIF('AH Data Pivot'!$B$3:$B$1320,'Mix Substation Location Summary'!$B1262,'AH Data Pivot'!$D$3:$D$1320)-K1262</f>
        <v>0</v>
      </c>
      <c r="P1262" s="417">
        <f>SUMIF('AH Data Pivot'!$B$3:$B$1320,'Mix Substation Location Summary'!$B1262,'AH Data Pivot'!$E$3:$E$1320)</f>
        <v>0</v>
      </c>
      <c r="Q1262" s="451">
        <f>SUMIF('AH Data Pivot'!$B$3:$B$1320,'Mix Substation Location Summary'!$B1262,'AH Data Pivot'!$E$3:$E$1320)-P1262</f>
        <v>0</v>
      </c>
      <c r="U1262" s="417">
        <f>SUMIF('AH Data Pivot'!$B$3:$B$1320,'Mix Substation Location Summary'!$B1262,'AH Data Pivot'!$F$3:$F$1320)</f>
        <v>0</v>
      </c>
      <c r="V1262" s="454">
        <f>SUMIF('AH Data Pivot'!$B$3:$B$1320,'Mix Substation Location Summary'!$B1262,'AH Data Pivot'!$F$3:$F$1320)-U1262</f>
        <v>0</v>
      </c>
      <c r="W1262" s="403"/>
      <c r="Z1262" s="417">
        <f>SUMIF('AH Data Pivot'!$B$3:$B$1320,'Mix Substation Location Summary'!$B1262,'AH Data Pivot'!$G$3:$G$1320)</f>
        <v>384078.79000000004</v>
      </c>
      <c r="AA1262" s="447">
        <f>SUMIF('AH Data Pivot'!$B$3:$B$1320,'Mix Substation Location Summary'!$B1262,'AH Data Pivot'!$G$3:$G$1320)-Z1262</f>
        <v>0</v>
      </c>
      <c r="AE1262" s="417">
        <f>SUMIF('AH Data Pivot'!$B$3:$B$1320,'Mix Substation Location Summary'!$B1262,'AH Data Pivot'!$H$3:$H$1320)</f>
        <v>0</v>
      </c>
      <c r="AF1262" s="454">
        <f>SUMIF('AH Data Pivot'!$B$3:$B$1320,'Mix Substation Location Summary'!$B1262,'AH Data Pivot'!$H$3:$H$1320)-AE1262</f>
        <v>0</v>
      </c>
      <c r="AI1262" s="473" t="str">
        <f t="shared" si="94"/>
        <v/>
      </c>
      <c r="AJ1262" s="474">
        <f t="shared" si="95"/>
        <v>1</v>
      </c>
    </row>
    <row r="1263" spans="2:36" x14ac:dyDescent="0.25">
      <c r="B1263" s="403">
        <v>9300</v>
      </c>
      <c r="C1263" s="403" t="str">
        <f t="shared" si="98"/>
        <v/>
      </c>
      <c r="F1263" s="401">
        <f>SUMIF('AH Data Pivot'!$B$3:$B$1320,'Mix Substation Location Summary'!$B1263,'AH Data Pivot'!$C$3:$C$1320)</f>
        <v>0</v>
      </c>
      <c r="G1263" s="447">
        <f>SUMIF('AH Data Pivot'!$B$3:$B$1320,'Mix Substation Location Summary'!$B1263,'AH Data Pivot'!$C$3:$C$1320)-F1263</f>
        <v>0</v>
      </c>
      <c r="K1263" s="401">
        <f>SUMIF('AH Data Pivot'!$B$3:$B$1320,'Mix Substation Location Summary'!$B1263,'AH Data Pivot'!$D$3:$D$1320)</f>
        <v>0</v>
      </c>
      <c r="L1263" s="456">
        <f>SUMIF('AH Data Pivot'!$B$3:$B$1320,'Mix Substation Location Summary'!$B1263,'AH Data Pivot'!$D$3:$D$1320)-K1263</f>
        <v>0</v>
      </c>
      <c r="P1263" s="417">
        <f>SUMIF('AH Data Pivot'!$B$3:$B$1320,'Mix Substation Location Summary'!$B1263,'AH Data Pivot'!$E$3:$E$1320)</f>
        <v>0</v>
      </c>
      <c r="Q1263" s="451">
        <f>SUMIF('AH Data Pivot'!$B$3:$B$1320,'Mix Substation Location Summary'!$B1263,'AH Data Pivot'!$E$3:$E$1320)-P1263</f>
        <v>0</v>
      </c>
      <c r="U1263" s="417">
        <f>SUMIF('AH Data Pivot'!$B$3:$B$1320,'Mix Substation Location Summary'!$B1263,'AH Data Pivot'!$F$3:$F$1320)</f>
        <v>0</v>
      </c>
      <c r="V1263" s="454">
        <f>SUMIF('AH Data Pivot'!$B$3:$B$1320,'Mix Substation Location Summary'!$B1263,'AH Data Pivot'!$F$3:$F$1320)-U1263</f>
        <v>0</v>
      </c>
      <c r="W1263" s="403"/>
      <c r="Z1263" s="417">
        <f>SUMIF('AH Data Pivot'!$B$3:$B$1320,'Mix Substation Location Summary'!$B1263,'AH Data Pivot'!$G$3:$G$1320)</f>
        <v>0</v>
      </c>
      <c r="AA1263" s="447">
        <f>SUMIF('AH Data Pivot'!$B$3:$B$1320,'Mix Substation Location Summary'!$B1263,'AH Data Pivot'!$G$3:$G$1320)-Z1263</f>
        <v>0</v>
      </c>
      <c r="AE1263" s="417">
        <f>SUMIF('AH Data Pivot'!$B$3:$B$1320,'Mix Substation Location Summary'!$B1263,'AH Data Pivot'!$H$3:$H$1320)</f>
        <v>51730.04</v>
      </c>
      <c r="AF1263" s="454">
        <f>SUMIF('AH Data Pivot'!$B$3:$B$1320,'Mix Substation Location Summary'!$B1263,'AH Data Pivot'!$H$3:$H$1320)-AE1263</f>
        <v>0</v>
      </c>
      <c r="AI1263" s="473" t="str">
        <f t="shared" si="94"/>
        <v/>
      </c>
      <c r="AJ1263" s="474">
        <f t="shared" si="95"/>
        <v>1</v>
      </c>
    </row>
    <row r="1264" spans="2:36" x14ac:dyDescent="0.25">
      <c r="B1264" s="403">
        <v>9310</v>
      </c>
      <c r="C1264" s="403" t="str">
        <f t="shared" si="98"/>
        <v/>
      </c>
      <c r="F1264" s="417">
        <f>SUMIF('AH Data Pivot'!$B$3:$B$1320,'Mix Substation Location Summary'!$B1264,'AH Data Pivot'!$C$3:$C$1320)</f>
        <v>327843.65999999997</v>
      </c>
      <c r="G1264" s="454">
        <f>SUMIF('AH Data Pivot'!$B$3:$B$1320,'Mix Substation Location Summary'!$B1264,'AH Data Pivot'!$C$3:$C$1320)-F1264</f>
        <v>0</v>
      </c>
      <c r="K1264" s="401">
        <f>SUMIF('AH Data Pivot'!$B$3:$B$1320,'Mix Substation Location Summary'!$B1264,'AH Data Pivot'!$D$3:$D$1320)</f>
        <v>0</v>
      </c>
      <c r="L1264" s="456">
        <f>SUMIF('AH Data Pivot'!$B$3:$B$1320,'Mix Substation Location Summary'!$B1264,'AH Data Pivot'!$D$3:$D$1320)-K1264</f>
        <v>0</v>
      </c>
      <c r="P1264" s="417">
        <f>SUMIF('AH Data Pivot'!$B$3:$B$1320,'Mix Substation Location Summary'!$B1264,'AH Data Pivot'!$E$3:$E$1320)</f>
        <v>0</v>
      </c>
      <c r="Q1264" s="451">
        <f>SUMIF('AH Data Pivot'!$B$3:$B$1320,'Mix Substation Location Summary'!$B1264,'AH Data Pivot'!$E$3:$E$1320)-P1264</f>
        <v>0</v>
      </c>
      <c r="U1264" s="417">
        <f>SUMIF('AH Data Pivot'!$B$3:$B$1320,'Mix Substation Location Summary'!$B1264,'AH Data Pivot'!$F$3:$F$1320)</f>
        <v>89785.99</v>
      </c>
      <c r="V1264" s="454">
        <f>SUMIF('AH Data Pivot'!$B$3:$B$1320,'Mix Substation Location Summary'!$B1264,'AH Data Pivot'!$F$3:$F$1320)-U1264</f>
        <v>0</v>
      </c>
      <c r="W1264" s="403"/>
      <c r="Z1264" s="417">
        <f>SUMIF('AH Data Pivot'!$B$3:$B$1320,'Mix Substation Location Summary'!$B1264,'AH Data Pivot'!$G$3:$G$1320)</f>
        <v>0</v>
      </c>
      <c r="AA1264" s="447">
        <f>SUMIF('AH Data Pivot'!$B$3:$B$1320,'Mix Substation Location Summary'!$B1264,'AH Data Pivot'!$G$3:$G$1320)-Z1264</f>
        <v>0</v>
      </c>
      <c r="AE1264" s="417">
        <f>SUMIF('AH Data Pivot'!$B$3:$B$1320,'Mix Substation Location Summary'!$B1264,'AH Data Pivot'!$H$3:$H$1320)</f>
        <v>-12896.77</v>
      </c>
      <c r="AF1264" s="454">
        <f>SUMIF('AH Data Pivot'!$B$3:$B$1320,'Mix Substation Location Summary'!$B1264,'AH Data Pivot'!$H$3:$H$1320)-AE1264</f>
        <v>0</v>
      </c>
      <c r="AI1264" s="473">
        <f t="shared" si="94"/>
        <v>1</v>
      </c>
      <c r="AJ1264" s="474">
        <f t="shared" si="95"/>
        <v>1</v>
      </c>
    </row>
    <row r="1265" spans="2:46" x14ac:dyDescent="0.25">
      <c r="B1265" s="403">
        <v>9330</v>
      </c>
      <c r="C1265" s="403" t="str">
        <f t="shared" si="98"/>
        <v/>
      </c>
      <c r="F1265" s="417">
        <f>SUMIF('AH Data Pivot'!$B$3:$B$1320,'Mix Substation Location Summary'!$B1265,'AH Data Pivot'!$C$3:$C$1320)</f>
        <v>0</v>
      </c>
      <c r="G1265" s="454">
        <f>SUMIF('AH Data Pivot'!$B$3:$B$1320,'Mix Substation Location Summary'!$B1265,'AH Data Pivot'!$C$3:$C$1320)-F1265</f>
        <v>0</v>
      </c>
      <c r="K1265" s="401">
        <f>SUMIF('AH Data Pivot'!$B$3:$B$1320,'Mix Substation Location Summary'!$B1265,'AH Data Pivot'!$D$3:$D$1320)</f>
        <v>0</v>
      </c>
      <c r="L1265" s="456">
        <f>SUMIF('AH Data Pivot'!$B$3:$B$1320,'Mix Substation Location Summary'!$B1265,'AH Data Pivot'!$D$3:$D$1320)-K1265</f>
        <v>0</v>
      </c>
      <c r="P1265" s="417">
        <f>SUMIF('AH Data Pivot'!$B$3:$B$1320,'Mix Substation Location Summary'!$B1265,'AH Data Pivot'!$E$3:$E$1320)</f>
        <v>107858.43999999999</v>
      </c>
      <c r="Q1265" s="451">
        <f>SUMIF('AH Data Pivot'!$B$3:$B$1320,'Mix Substation Location Summary'!$B1265,'AH Data Pivot'!$E$3:$E$1320)-P1265</f>
        <v>0</v>
      </c>
      <c r="U1265" s="417">
        <f>SUMIF('AH Data Pivot'!$B$3:$B$1320,'Mix Substation Location Summary'!$B1265,'AH Data Pivot'!$F$3:$F$1320)</f>
        <v>0</v>
      </c>
      <c r="V1265" s="454">
        <f>SUMIF('AH Data Pivot'!$B$3:$B$1320,'Mix Substation Location Summary'!$B1265,'AH Data Pivot'!$F$3:$F$1320)-U1265</f>
        <v>0</v>
      </c>
      <c r="W1265" s="403"/>
      <c r="Z1265" s="417">
        <f>SUMIF('AH Data Pivot'!$B$3:$B$1320,'Mix Substation Location Summary'!$B1265,'AH Data Pivot'!$G$3:$G$1320)</f>
        <v>0</v>
      </c>
      <c r="AA1265" s="447">
        <f>SUMIF('AH Data Pivot'!$B$3:$B$1320,'Mix Substation Location Summary'!$B1265,'AH Data Pivot'!$G$3:$G$1320)-Z1265</f>
        <v>0</v>
      </c>
      <c r="AE1265" s="417">
        <f>SUMIF('AH Data Pivot'!$B$3:$B$1320,'Mix Substation Location Summary'!$B1265,'AH Data Pivot'!$H$3:$H$1320)</f>
        <v>105323.02</v>
      </c>
      <c r="AF1265" s="454">
        <f>SUMIF('AH Data Pivot'!$B$3:$B$1320,'Mix Substation Location Summary'!$B1265,'AH Data Pivot'!$H$3:$H$1320)-AE1265</f>
        <v>0</v>
      </c>
      <c r="AI1265" s="473">
        <f t="shared" si="94"/>
        <v>1</v>
      </c>
      <c r="AJ1265" s="474">
        <f t="shared" si="95"/>
        <v>1</v>
      </c>
    </row>
    <row r="1266" spans="2:46" x14ac:dyDescent="0.25">
      <c r="B1266" s="403">
        <v>9339</v>
      </c>
      <c r="C1266" s="403" t="str">
        <f t="shared" si="98"/>
        <v/>
      </c>
      <c r="F1266" s="417">
        <f>SUMIF('AH Data Pivot'!$B$3:$B$1320,'Mix Substation Location Summary'!$B1266,'AH Data Pivot'!$C$3:$C$1320)</f>
        <v>0</v>
      </c>
      <c r="G1266" s="454">
        <f>SUMIF('AH Data Pivot'!$B$3:$B$1320,'Mix Substation Location Summary'!$B1266,'AH Data Pivot'!$C$3:$C$1320)-F1266</f>
        <v>0</v>
      </c>
      <c r="K1266" s="401">
        <f>SUMIF('AH Data Pivot'!$B$3:$B$1320,'Mix Substation Location Summary'!$B1266,'AH Data Pivot'!$D$3:$D$1320)</f>
        <v>0</v>
      </c>
      <c r="L1266" s="456">
        <f>SUMIF('AH Data Pivot'!$B$3:$B$1320,'Mix Substation Location Summary'!$B1266,'AH Data Pivot'!$D$3:$D$1320)-K1266</f>
        <v>0</v>
      </c>
      <c r="P1266" s="417">
        <f>SUMIF('AH Data Pivot'!$B$3:$B$1320,'Mix Substation Location Summary'!$B1266,'AH Data Pivot'!$E$3:$E$1320)</f>
        <v>14912.55</v>
      </c>
      <c r="Q1266" s="451">
        <f>SUMIF('AH Data Pivot'!$B$3:$B$1320,'Mix Substation Location Summary'!$B1266,'AH Data Pivot'!$E$3:$E$1320)-P1266</f>
        <v>0</v>
      </c>
      <c r="U1266" s="417">
        <f>SUMIF('AH Data Pivot'!$B$3:$B$1320,'Mix Substation Location Summary'!$B1266,'AH Data Pivot'!$F$3:$F$1320)</f>
        <v>0</v>
      </c>
      <c r="V1266" s="454">
        <f>SUMIF('AH Data Pivot'!$B$3:$B$1320,'Mix Substation Location Summary'!$B1266,'AH Data Pivot'!$F$3:$F$1320)-U1266</f>
        <v>0</v>
      </c>
      <c r="W1266" s="403"/>
      <c r="Z1266" s="417">
        <f>SUMIF('AH Data Pivot'!$B$3:$B$1320,'Mix Substation Location Summary'!$B1266,'AH Data Pivot'!$G$3:$G$1320)</f>
        <v>0</v>
      </c>
      <c r="AA1266" s="447">
        <f>SUMIF('AH Data Pivot'!$B$3:$B$1320,'Mix Substation Location Summary'!$B1266,'AH Data Pivot'!$G$3:$G$1320)-Z1266</f>
        <v>0</v>
      </c>
      <c r="AE1266" s="417">
        <f>SUMIF('AH Data Pivot'!$B$3:$B$1320,'Mix Substation Location Summary'!$B1266,'AH Data Pivot'!$H$3:$H$1320)</f>
        <v>0</v>
      </c>
      <c r="AF1266" s="454">
        <f>SUMIF('AH Data Pivot'!$B$3:$B$1320,'Mix Substation Location Summary'!$B1266,'AH Data Pivot'!$H$3:$H$1320)-AE1266</f>
        <v>0</v>
      </c>
      <c r="AI1266" s="473" t="str">
        <f t="shared" si="94"/>
        <v/>
      </c>
      <c r="AJ1266" s="474" t="str">
        <f t="shared" si="95"/>
        <v/>
      </c>
    </row>
    <row r="1267" spans="2:46" x14ac:dyDescent="0.25">
      <c r="B1267" s="403">
        <v>9430</v>
      </c>
      <c r="C1267" s="403" t="str">
        <f t="shared" si="98"/>
        <v/>
      </c>
      <c r="F1267" s="417">
        <f>SUMIF('AH Data Pivot'!$B$3:$B$1320,'Mix Substation Location Summary'!$B1267,'AH Data Pivot'!$C$3:$C$1320)</f>
        <v>0</v>
      </c>
      <c r="G1267" s="454">
        <f>SUMIF('AH Data Pivot'!$B$3:$B$1320,'Mix Substation Location Summary'!$B1267,'AH Data Pivot'!$C$3:$C$1320)-F1267</f>
        <v>0</v>
      </c>
      <c r="K1267" s="401">
        <f>SUMIF('AH Data Pivot'!$B$3:$B$1320,'Mix Substation Location Summary'!$B1267,'AH Data Pivot'!$D$3:$D$1320)</f>
        <v>0</v>
      </c>
      <c r="L1267" s="456">
        <f>SUMIF('AH Data Pivot'!$B$3:$B$1320,'Mix Substation Location Summary'!$B1267,'AH Data Pivot'!$D$3:$D$1320)-K1267</f>
        <v>0</v>
      </c>
      <c r="P1267" s="417">
        <f>SUMIF('AH Data Pivot'!$B$3:$B$1320,'Mix Substation Location Summary'!$B1267,'AH Data Pivot'!$E$3:$E$1320)</f>
        <v>0</v>
      </c>
      <c r="Q1267" s="451">
        <f>SUMIF('AH Data Pivot'!$B$3:$B$1320,'Mix Substation Location Summary'!$B1267,'AH Data Pivot'!$E$3:$E$1320)-P1267</f>
        <v>0</v>
      </c>
      <c r="U1267" s="417">
        <f>SUMIF('AH Data Pivot'!$B$3:$B$1320,'Mix Substation Location Summary'!$B1267,'AH Data Pivot'!$F$3:$F$1320)</f>
        <v>0</v>
      </c>
      <c r="V1267" s="454">
        <f>SUMIF('AH Data Pivot'!$B$3:$B$1320,'Mix Substation Location Summary'!$B1267,'AH Data Pivot'!$F$3:$F$1320)-U1267</f>
        <v>0</v>
      </c>
      <c r="W1267" s="403"/>
      <c r="Z1267" s="417">
        <f>SUMIF('AH Data Pivot'!$B$3:$B$1320,'Mix Substation Location Summary'!$B1267,'AH Data Pivot'!$G$3:$G$1320)</f>
        <v>3421.54</v>
      </c>
      <c r="AA1267" s="447">
        <f>SUMIF('AH Data Pivot'!$B$3:$B$1320,'Mix Substation Location Summary'!$B1267,'AH Data Pivot'!$G$3:$G$1320)-Z1267</f>
        <v>0</v>
      </c>
      <c r="AE1267" s="417">
        <f>SUMIF('AH Data Pivot'!$B$3:$B$1320,'Mix Substation Location Summary'!$B1267,'AH Data Pivot'!$H$3:$H$1320)</f>
        <v>0</v>
      </c>
      <c r="AF1267" s="454">
        <f>SUMIF('AH Data Pivot'!$B$3:$B$1320,'Mix Substation Location Summary'!$B1267,'AH Data Pivot'!$H$3:$H$1320)-AE1267</f>
        <v>0</v>
      </c>
      <c r="AI1267" s="473" t="str">
        <f t="shared" si="94"/>
        <v/>
      </c>
      <c r="AJ1267" s="474">
        <f t="shared" si="95"/>
        <v>1</v>
      </c>
    </row>
    <row r="1268" spans="2:46" x14ac:dyDescent="0.25">
      <c r="B1268" s="403">
        <v>9440</v>
      </c>
      <c r="C1268" s="403" t="str">
        <f t="shared" si="98"/>
        <v/>
      </c>
      <c r="F1268" s="417">
        <f>SUMIF('AH Data Pivot'!$B$3:$B$1320,'Mix Substation Location Summary'!$B1268,'AH Data Pivot'!$C$3:$C$1320)</f>
        <v>0</v>
      </c>
      <c r="G1268" s="454">
        <f>SUMIF('AH Data Pivot'!$B$3:$B$1320,'Mix Substation Location Summary'!$B1268,'AH Data Pivot'!$C$3:$C$1320)-F1268</f>
        <v>0</v>
      </c>
      <c r="K1268" s="401">
        <f>SUMIF('AH Data Pivot'!$B$3:$B$1320,'Mix Substation Location Summary'!$B1268,'AH Data Pivot'!$D$3:$D$1320)</f>
        <v>8929.19</v>
      </c>
      <c r="L1268" s="456">
        <f>SUMIF('AH Data Pivot'!$B$3:$B$1320,'Mix Substation Location Summary'!$B1268,'AH Data Pivot'!$D$3:$D$1320)-K1268</f>
        <v>0</v>
      </c>
      <c r="P1268" s="417">
        <f>SUMIF('AH Data Pivot'!$B$3:$B$1320,'Mix Substation Location Summary'!$B1268,'AH Data Pivot'!$E$3:$E$1320)</f>
        <v>0</v>
      </c>
      <c r="Q1268" s="451">
        <f>SUMIF('AH Data Pivot'!$B$3:$B$1320,'Mix Substation Location Summary'!$B1268,'AH Data Pivot'!$E$3:$E$1320)-P1268</f>
        <v>0</v>
      </c>
      <c r="U1268" s="417">
        <f>SUMIF('AH Data Pivot'!$B$3:$B$1320,'Mix Substation Location Summary'!$B1268,'AH Data Pivot'!$F$3:$F$1320)</f>
        <v>0</v>
      </c>
      <c r="V1268" s="454">
        <f>SUMIF('AH Data Pivot'!$B$3:$B$1320,'Mix Substation Location Summary'!$B1268,'AH Data Pivot'!$F$3:$F$1320)-U1268</f>
        <v>0</v>
      </c>
      <c r="W1268" s="403"/>
      <c r="Z1268" s="417">
        <f>SUMIF('AH Data Pivot'!$B$3:$B$1320,'Mix Substation Location Summary'!$B1268,'AH Data Pivot'!$G$3:$G$1320)</f>
        <v>3179.01</v>
      </c>
      <c r="AA1268" s="447">
        <f>SUMIF('AH Data Pivot'!$B$3:$B$1320,'Mix Substation Location Summary'!$B1268,'AH Data Pivot'!$G$3:$G$1320)-Z1268</f>
        <v>0</v>
      </c>
      <c r="AE1268" s="417">
        <f>SUMIF('AH Data Pivot'!$B$3:$B$1320,'Mix Substation Location Summary'!$B1268,'AH Data Pivot'!$H$3:$H$1320)</f>
        <v>0</v>
      </c>
      <c r="AF1268" s="454">
        <f>SUMIF('AH Data Pivot'!$B$3:$B$1320,'Mix Substation Location Summary'!$B1268,'AH Data Pivot'!$H$3:$H$1320)-AE1268</f>
        <v>0</v>
      </c>
      <c r="AI1268" s="473">
        <f t="shared" si="94"/>
        <v>1</v>
      </c>
      <c r="AJ1268" s="474">
        <f t="shared" si="95"/>
        <v>1</v>
      </c>
    </row>
    <row r="1269" spans="2:46" x14ac:dyDescent="0.25">
      <c r="B1269" s="403">
        <v>9522</v>
      </c>
      <c r="C1269" s="403" t="str">
        <f t="shared" si="98"/>
        <v/>
      </c>
      <c r="F1269" s="417">
        <f>SUMIF('AH Data Pivot'!$B$3:$B$1320,'Mix Substation Location Summary'!$B1269,'AH Data Pivot'!$C$3:$C$1320)</f>
        <v>0</v>
      </c>
      <c r="G1269" s="454">
        <f>SUMIF('AH Data Pivot'!$B$3:$B$1320,'Mix Substation Location Summary'!$B1269,'AH Data Pivot'!$C$3:$C$1320)-F1269</f>
        <v>0</v>
      </c>
      <c r="K1269" s="401">
        <f>SUMIF('AH Data Pivot'!$B$3:$B$1320,'Mix Substation Location Summary'!$B1269,'AH Data Pivot'!$D$3:$D$1320)</f>
        <v>0</v>
      </c>
      <c r="L1269" s="456">
        <f>SUMIF('AH Data Pivot'!$B$3:$B$1320,'Mix Substation Location Summary'!$B1269,'AH Data Pivot'!$D$3:$D$1320)-K1269</f>
        <v>0</v>
      </c>
      <c r="P1269" s="417">
        <f>SUMIF('AH Data Pivot'!$B$3:$B$1320,'Mix Substation Location Summary'!$B1269,'AH Data Pivot'!$E$3:$E$1320)</f>
        <v>0</v>
      </c>
      <c r="Q1269" s="451">
        <f>SUMIF('AH Data Pivot'!$B$3:$B$1320,'Mix Substation Location Summary'!$B1269,'AH Data Pivot'!$E$3:$E$1320)-P1269</f>
        <v>0</v>
      </c>
      <c r="U1269" s="417">
        <f>SUMIF('AH Data Pivot'!$B$3:$B$1320,'Mix Substation Location Summary'!$B1269,'AH Data Pivot'!$F$3:$F$1320)</f>
        <v>0</v>
      </c>
      <c r="V1269" s="454">
        <f>SUMIF('AH Data Pivot'!$B$3:$B$1320,'Mix Substation Location Summary'!$B1269,'AH Data Pivot'!$F$3:$F$1320)-U1269</f>
        <v>0</v>
      </c>
      <c r="W1269" s="403"/>
      <c r="Z1269" s="417">
        <f>SUMIF('AH Data Pivot'!$B$3:$B$1320,'Mix Substation Location Summary'!$B1269,'AH Data Pivot'!$G$3:$G$1320)</f>
        <v>0</v>
      </c>
      <c r="AA1269" s="447">
        <f>SUMIF('AH Data Pivot'!$B$3:$B$1320,'Mix Substation Location Summary'!$B1269,'AH Data Pivot'!$G$3:$G$1320)-Z1269</f>
        <v>0</v>
      </c>
      <c r="AE1269" s="417">
        <f>SUMIF('AH Data Pivot'!$B$3:$B$1320,'Mix Substation Location Summary'!$B1269,'AH Data Pivot'!$H$3:$H$1320)</f>
        <v>3047.11</v>
      </c>
      <c r="AF1269" s="454">
        <f>SUMIF('AH Data Pivot'!$B$3:$B$1320,'Mix Substation Location Summary'!$B1269,'AH Data Pivot'!$H$3:$H$1320)-AE1269</f>
        <v>0</v>
      </c>
      <c r="AI1269" s="473" t="str">
        <f t="shared" si="94"/>
        <v/>
      </c>
      <c r="AJ1269" s="474">
        <f t="shared" si="95"/>
        <v>1</v>
      </c>
    </row>
    <row r="1270" spans="2:46" s="416" customFormat="1" x14ac:dyDescent="0.25">
      <c r="B1270" s="403">
        <v>9557</v>
      </c>
      <c r="C1270" s="403" t="str">
        <f t="shared" si="98"/>
        <v/>
      </c>
      <c r="D1270" s="403"/>
      <c r="E1270" s="403"/>
      <c r="F1270" s="417">
        <f>SUMIF('AH Data Pivot'!$B$3:$B$1320,'Mix Substation Location Summary'!$B1270,'AH Data Pivot'!$C$3:$C$1320)</f>
        <v>0</v>
      </c>
      <c r="G1270" s="454">
        <f>SUMIF('AH Data Pivot'!$B$3:$B$1320,'Mix Substation Location Summary'!$B1270,'AH Data Pivot'!$C$3:$C$1320)-F1270</f>
        <v>0</v>
      </c>
      <c r="H1270" s="403"/>
      <c r="I1270" s="403"/>
      <c r="J1270" s="403"/>
      <c r="K1270" s="401">
        <f>SUMIF('AH Data Pivot'!$B$3:$B$1320,'Mix Substation Location Summary'!$B1270,'AH Data Pivot'!$D$3:$D$1320)</f>
        <v>0</v>
      </c>
      <c r="L1270" s="456">
        <f>SUMIF('AH Data Pivot'!$B$3:$B$1320,'Mix Substation Location Summary'!$B1270,'AH Data Pivot'!$D$3:$D$1320)-K1270</f>
        <v>0</v>
      </c>
      <c r="M1270" s="403"/>
      <c r="N1270" s="403"/>
      <c r="O1270" s="403"/>
      <c r="P1270" s="417">
        <f>SUMIF('AH Data Pivot'!$B$3:$B$1320,'Mix Substation Location Summary'!$B1270,'AH Data Pivot'!$E$3:$E$1320)</f>
        <v>0</v>
      </c>
      <c r="Q1270" s="451">
        <f>SUMIF('AH Data Pivot'!$B$3:$B$1320,'Mix Substation Location Summary'!$B1270,'AH Data Pivot'!$E$3:$E$1320)-P1270</f>
        <v>0</v>
      </c>
      <c r="R1270" s="403"/>
      <c r="S1270" s="403"/>
      <c r="T1270" s="403"/>
      <c r="U1270" s="417">
        <f>SUMIF('AH Data Pivot'!$B$3:$B$1320,'Mix Substation Location Summary'!$B1270,'AH Data Pivot'!$F$3:$F$1320)</f>
        <v>0</v>
      </c>
      <c r="V1270" s="454">
        <f>SUMIF('AH Data Pivot'!$B$3:$B$1320,'Mix Substation Location Summary'!$B1270,'AH Data Pivot'!$F$3:$F$1320)-U1270</f>
        <v>0</v>
      </c>
      <c r="W1270" s="403"/>
      <c r="X1270" s="403"/>
      <c r="Y1270" s="403"/>
      <c r="Z1270" s="417">
        <f>SUMIF('AH Data Pivot'!$B$3:$B$1320,'Mix Substation Location Summary'!$B1270,'AH Data Pivot'!$G$3:$G$1320)</f>
        <v>0</v>
      </c>
      <c r="AA1270" s="447">
        <f>SUMIF('AH Data Pivot'!$B$3:$B$1320,'Mix Substation Location Summary'!$B1270,'AH Data Pivot'!$G$3:$G$1320)-Z1270</f>
        <v>0</v>
      </c>
      <c r="AB1270" s="401"/>
      <c r="AC1270" s="403"/>
      <c r="AD1270" s="403"/>
      <c r="AE1270" s="417">
        <f>SUMIF('AH Data Pivot'!$B$3:$B$1320,'Mix Substation Location Summary'!$B1270,'AH Data Pivot'!$H$3:$H$1320)</f>
        <v>12709.01</v>
      </c>
      <c r="AF1270" s="454">
        <f>SUMIF('AH Data Pivot'!$B$3:$B$1320,'Mix Substation Location Summary'!$B1270,'AH Data Pivot'!$H$3:$H$1320)-AE1270</f>
        <v>0</v>
      </c>
      <c r="AI1270" s="473">
        <f t="shared" si="94"/>
        <v>1</v>
      </c>
      <c r="AJ1270" s="474">
        <f t="shared" si="95"/>
        <v>1</v>
      </c>
      <c r="AL1270" s="403"/>
      <c r="AM1270" s="403"/>
      <c r="AN1270" s="403"/>
      <c r="AO1270" s="403"/>
    </row>
    <row r="1271" spans="2:46" s="416" customFormat="1" x14ac:dyDescent="0.25">
      <c r="B1271" s="403">
        <v>9597</v>
      </c>
      <c r="C1271" s="403" t="str">
        <f t="shared" si="98"/>
        <v/>
      </c>
      <c r="D1271" s="403"/>
      <c r="E1271" s="403"/>
      <c r="F1271" s="417">
        <f>SUMIF('AH Data Pivot'!$B$3:$B$1320,'Mix Substation Location Summary'!$B1271,'AH Data Pivot'!$C$3:$C$1320)</f>
        <v>0</v>
      </c>
      <c r="G1271" s="454">
        <f>SUMIF('AH Data Pivot'!$B$3:$B$1320,'Mix Substation Location Summary'!$B1271,'AH Data Pivot'!$C$3:$C$1320)-F1271</f>
        <v>0</v>
      </c>
      <c r="H1271" s="403"/>
      <c r="I1271" s="403"/>
      <c r="J1271" s="403"/>
      <c r="K1271" s="401">
        <f>SUMIF('AH Data Pivot'!$B$3:$B$1320,'Mix Substation Location Summary'!$B1271,'AH Data Pivot'!$D$3:$D$1320)</f>
        <v>0</v>
      </c>
      <c r="L1271" s="456">
        <f>SUMIF('AH Data Pivot'!$B$3:$B$1320,'Mix Substation Location Summary'!$B1271,'AH Data Pivot'!$D$3:$D$1320)-K1271</f>
        <v>0</v>
      </c>
      <c r="M1271" s="403"/>
      <c r="N1271" s="403"/>
      <c r="O1271" s="403"/>
      <c r="P1271" s="417">
        <f>SUMIF('AH Data Pivot'!$B$3:$B$1320,'Mix Substation Location Summary'!$B1271,'AH Data Pivot'!$E$3:$E$1320)</f>
        <v>-717.15</v>
      </c>
      <c r="Q1271" s="451">
        <f>SUMIF('AH Data Pivot'!$B$3:$B$1320,'Mix Substation Location Summary'!$B1271,'AH Data Pivot'!$E$3:$E$1320)-P1271</f>
        <v>0</v>
      </c>
      <c r="R1271" s="403"/>
      <c r="S1271" s="403"/>
      <c r="T1271" s="403"/>
      <c r="U1271" s="417">
        <f>SUMIF('AH Data Pivot'!$B$3:$B$1320,'Mix Substation Location Summary'!$B1271,'AH Data Pivot'!$F$3:$F$1320)</f>
        <v>0</v>
      </c>
      <c r="V1271" s="454">
        <f>SUMIF('AH Data Pivot'!$B$3:$B$1320,'Mix Substation Location Summary'!$B1271,'AH Data Pivot'!$F$3:$F$1320)-U1271</f>
        <v>0</v>
      </c>
      <c r="W1271" s="403"/>
      <c r="X1271" s="403"/>
      <c r="Y1271" s="403"/>
      <c r="Z1271" s="417">
        <f>SUMIF('AH Data Pivot'!$B$3:$B$1320,'Mix Substation Location Summary'!$B1271,'AH Data Pivot'!$G$3:$G$1320)</f>
        <v>0</v>
      </c>
      <c r="AA1271" s="447">
        <f>SUMIF('AH Data Pivot'!$B$3:$B$1320,'Mix Substation Location Summary'!$B1271,'AH Data Pivot'!$G$3:$G$1320)-Z1271</f>
        <v>0</v>
      </c>
      <c r="AB1271" s="401"/>
      <c r="AC1271" s="403"/>
      <c r="AD1271" s="403"/>
      <c r="AE1271" s="417">
        <f>SUMIF('AH Data Pivot'!$B$3:$B$1320,'Mix Substation Location Summary'!$B1271,'AH Data Pivot'!$H$3:$H$1320)</f>
        <v>0</v>
      </c>
      <c r="AF1271" s="454">
        <f>SUMIF('AH Data Pivot'!$B$3:$B$1320,'Mix Substation Location Summary'!$B1271,'AH Data Pivot'!$H$3:$H$1320)-AE1271</f>
        <v>0</v>
      </c>
      <c r="AI1271" s="473" t="str">
        <f t="shared" si="94"/>
        <v/>
      </c>
      <c r="AJ1271" s="474" t="str">
        <f t="shared" si="95"/>
        <v/>
      </c>
      <c r="AL1271" s="403"/>
      <c r="AM1271" s="403"/>
      <c r="AN1271" s="403"/>
      <c r="AO1271" s="403"/>
    </row>
    <row r="1272" spans="2:46" s="416" customFormat="1" x14ac:dyDescent="0.25">
      <c r="B1272" s="403">
        <v>9621</v>
      </c>
      <c r="C1272" s="416" t="str">
        <f t="shared" si="98"/>
        <v/>
      </c>
      <c r="F1272" s="417">
        <f>SUMIF('AH Data Pivot'!$B$3:$B$1320,'Mix Substation Location Summary'!$B1272,'AH Data Pivot'!$C$3:$C$1320)</f>
        <v>0</v>
      </c>
      <c r="G1272" s="454">
        <f>SUMIF('AH Data Pivot'!$B$3:$B$1320,'Mix Substation Location Summary'!$B1272,'AH Data Pivot'!$C$3:$C$1320)-F1272</f>
        <v>0</v>
      </c>
      <c r="J1272" s="403"/>
      <c r="K1272" s="401">
        <f>SUMIF('AH Data Pivot'!$B$3:$B$1320,'Mix Substation Location Summary'!$B1272,'AH Data Pivot'!$D$3:$D$1320)</f>
        <v>0</v>
      </c>
      <c r="L1272" s="456">
        <f>SUMIF('AH Data Pivot'!$B$3:$B$1320,'Mix Substation Location Summary'!$B1272,'AH Data Pivot'!$D$3:$D$1320)-K1272</f>
        <v>0</v>
      </c>
      <c r="M1272" s="403"/>
      <c r="N1272" s="403"/>
      <c r="O1272" s="403"/>
      <c r="P1272" s="417">
        <f>SUMIF('AH Data Pivot'!$B$3:$B$1320,'Mix Substation Location Summary'!$B1272,'AH Data Pivot'!$E$3:$E$1320)</f>
        <v>0</v>
      </c>
      <c r="Q1272" s="451">
        <f>SUMIF('AH Data Pivot'!$B$3:$B$1320,'Mix Substation Location Summary'!$B1272,'AH Data Pivot'!$E$3:$E$1320)-P1272</f>
        <v>0</v>
      </c>
      <c r="R1272" s="403"/>
      <c r="S1272" s="403"/>
      <c r="T1272" s="403"/>
      <c r="U1272" s="417">
        <f>SUMIF('AH Data Pivot'!$B$3:$B$1320,'Mix Substation Location Summary'!$B1272,'AH Data Pivot'!$F$3:$F$1320)</f>
        <v>0</v>
      </c>
      <c r="V1272" s="454">
        <f>SUMIF('AH Data Pivot'!$B$3:$B$1320,'Mix Substation Location Summary'!$B1272,'AH Data Pivot'!$F$3:$F$1320)-U1272</f>
        <v>0</v>
      </c>
      <c r="W1272" s="403"/>
      <c r="X1272" s="403"/>
      <c r="Y1272" s="403"/>
      <c r="Z1272" s="417">
        <f>SUMIF('AH Data Pivot'!$B$3:$B$1320,'Mix Substation Location Summary'!$B1272,'AH Data Pivot'!$G$3:$G$1320)</f>
        <v>137972.56</v>
      </c>
      <c r="AA1272" s="447">
        <f>SUMIF('AH Data Pivot'!$B$3:$B$1320,'Mix Substation Location Summary'!$B1272,'AH Data Pivot'!$G$3:$G$1320)-Z1272</f>
        <v>0</v>
      </c>
      <c r="AB1272" s="401"/>
      <c r="AC1272" s="403"/>
      <c r="AD1272" s="403"/>
      <c r="AE1272" s="417">
        <f>SUMIF('AH Data Pivot'!$B$3:$B$1320,'Mix Substation Location Summary'!$B1272,'AH Data Pivot'!$H$3:$H$1320)</f>
        <v>0</v>
      </c>
      <c r="AF1272" s="454">
        <f>SUMIF('AH Data Pivot'!$B$3:$B$1320,'Mix Substation Location Summary'!$B1272,'AH Data Pivot'!$H$3:$H$1320)-AE1272</f>
        <v>0</v>
      </c>
      <c r="AI1272" s="473" t="str">
        <f t="shared" si="94"/>
        <v/>
      </c>
      <c r="AJ1272" s="474">
        <f t="shared" si="95"/>
        <v>1</v>
      </c>
      <c r="AL1272" s="403"/>
      <c r="AM1272" s="403"/>
      <c r="AN1272" s="403"/>
      <c r="AO1272" s="403"/>
    </row>
    <row r="1273" spans="2:46" s="416" customFormat="1" x14ac:dyDescent="0.25">
      <c r="B1273" s="416">
        <v>9651</v>
      </c>
      <c r="C1273" s="416" t="str">
        <f t="shared" si="98"/>
        <v/>
      </c>
      <c r="F1273" s="417">
        <f>SUMIF('AH Data Pivot'!$B$3:$B$1320,'Mix Substation Location Summary'!$B1273,'AH Data Pivot'!$C$3:$C$1320)</f>
        <v>0</v>
      </c>
      <c r="G1273" s="454">
        <f>SUMIF('AH Data Pivot'!$B$3:$B$1320,'Mix Substation Location Summary'!$B1273,'AH Data Pivot'!$C$3:$C$1320)-F1273</f>
        <v>0</v>
      </c>
      <c r="K1273" s="401">
        <f>SUMIF('AH Data Pivot'!$B$3:$B$1320,'Mix Substation Location Summary'!$B1273,'AH Data Pivot'!$D$3:$D$1320)</f>
        <v>0</v>
      </c>
      <c r="L1273" s="456">
        <f>SUMIF('AH Data Pivot'!$B$3:$B$1320,'Mix Substation Location Summary'!$B1273,'AH Data Pivot'!$D$3:$D$1320)-K1273</f>
        <v>0</v>
      </c>
      <c r="P1273" s="417">
        <f>SUMIF('AH Data Pivot'!$B$3:$B$1320,'Mix Substation Location Summary'!$B1273,'AH Data Pivot'!$E$3:$E$1320)</f>
        <v>0</v>
      </c>
      <c r="Q1273" s="451">
        <f>SUMIF('AH Data Pivot'!$B$3:$B$1320,'Mix Substation Location Summary'!$B1273,'AH Data Pivot'!$E$3:$E$1320)-P1273</f>
        <v>0</v>
      </c>
      <c r="U1273" s="417">
        <f>SUMIF('AH Data Pivot'!$B$3:$B$1320,'Mix Substation Location Summary'!$B1273,'AH Data Pivot'!$F$3:$F$1320)</f>
        <v>0</v>
      </c>
      <c r="V1273" s="454">
        <f>SUMIF('AH Data Pivot'!$B$3:$B$1320,'Mix Substation Location Summary'!$B1273,'AH Data Pivot'!$F$3:$F$1320)-U1273</f>
        <v>0</v>
      </c>
      <c r="Z1273" s="417">
        <f>SUMIF('AH Data Pivot'!$B$3:$B$1320,'Mix Substation Location Summary'!$B1273,'AH Data Pivot'!$G$3:$G$1320)</f>
        <v>65408.06</v>
      </c>
      <c r="AA1273" s="447">
        <f>SUMIF('AH Data Pivot'!$B$3:$B$1320,'Mix Substation Location Summary'!$B1273,'AH Data Pivot'!$G$3:$G$1320)-Z1273</f>
        <v>0</v>
      </c>
      <c r="AB1273" s="417"/>
      <c r="AE1273" s="417">
        <f>SUMIF('AH Data Pivot'!$B$3:$B$1320,'Mix Substation Location Summary'!$B1273,'AH Data Pivot'!$H$3:$H$1320)</f>
        <v>0</v>
      </c>
      <c r="AF1273" s="454">
        <f>SUMIF('AH Data Pivot'!$B$3:$B$1320,'Mix Substation Location Summary'!$B1273,'AH Data Pivot'!$H$3:$H$1320)-AE1273</f>
        <v>0</v>
      </c>
      <c r="AI1273" s="473" t="str">
        <f t="shared" si="94"/>
        <v/>
      </c>
      <c r="AJ1273" s="474">
        <f t="shared" si="95"/>
        <v>1</v>
      </c>
      <c r="AL1273" s="403"/>
      <c r="AM1273" s="403"/>
      <c r="AN1273" s="403"/>
      <c r="AO1273" s="403"/>
    </row>
    <row r="1274" spans="2:46" s="416" customFormat="1" x14ac:dyDescent="0.25">
      <c r="B1274" s="403">
        <v>9679</v>
      </c>
      <c r="F1274" s="417">
        <f>SUMIF('AH Data Pivot'!$B$3:$B$1320,'Mix Substation Location Summary'!$B1274,'AH Data Pivot'!$C$3:$C$1320)</f>
        <v>0</v>
      </c>
      <c r="G1274" s="454">
        <f>SUMIF('AH Data Pivot'!$B$3:$B$1320,'Mix Substation Location Summary'!$B1274,'AH Data Pivot'!$C$3:$C$1320)-F1274</f>
        <v>0</v>
      </c>
      <c r="K1274" s="401">
        <f>SUMIF('AH Data Pivot'!$B$3:$B$1320,'Mix Substation Location Summary'!$B1274,'AH Data Pivot'!$D$3:$D$1320)</f>
        <v>0</v>
      </c>
      <c r="L1274" s="456">
        <f>SUMIF('AH Data Pivot'!$B$3:$B$1320,'Mix Substation Location Summary'!$B1274,'AH Data Pivot'!$D$3:$D$1320)-K1274</f>
        <v>0</v>
      </c>
      <c r="P1274" s="417">
        <f>SUMIF('AH Data Pivot'!$B$3:$B$1320,'Mix Substation Location Summary'!$B1274,'AH Data Pivot'!$E$3:$E$1320)</f>
        <v>0</v>
      </c>
      <c r="Q1274" s="451">
        <f>SUMIF('AH Data Pivot'!$B$3:$B$1320,'Mix Substation Location Summary'!$B1274,'AH Data Pivot'!$E$3:$E$1320)-P1274</f>
        <v>0</v>
      </c>
      <c r="U1274" s="417">
        <f>SUMIF('AH Data Pivot'!$B$3:$B$1320,'Mix Substation Location Summary'!$B1274,'AH Data Pivot'!$F$3:$F$1320)</f>
        <v>0</v>
      </c>
      <c r="V1274" s="454">
        <f>SUMIF('AH Data Pivot'!$B$3:$B$1320,'Mix Substation Location Summary'!$B1274,'AH Data Pivot'!$F$3:$F$1320)-U1274</f>
        <v>0</v>
      </c>
      <c r="Z1274" s="417">
        <f>SUMIF('AH Data Pivot'!$B$3:$B$1320,'Mix Substation Location Summary'!$B1274,'AH Data Pivot'!$G$3:$G$1320)</f>
        <v>35107.24</v>
      </c>
      <c r="AA1274" s="447">
        <f>SUMIF('AH Data Pivot'!$B$3:$B$1320,'Mix Substation Location Summary'!$B1274,'AH Data Pivot'!$G$3:$G$1320)-Z1274</f>
        <v>0</v>
      </c>
      <c r="AB1274" s="417"/>
      <c r="AE1274" s="417">
        <f>SUMIF('AH Data Pivot'!$B$3:$B$1320,'Mix Substation Location Summary'!$B1274,'AH Data Pivot'!$H$3:$H$1320)</f>
        <v>0</v>
      </c>
      <c r="AF1274" s="454">
        <f>SUMIF('AH Data Pivot'!$B$3:$B$1320,'Mix Substation Location Summary'!$B1274,'AH Data Pivot'!$H$3:$H$1320)-AE1274</f>
        <v>0</v>
      </c>
      <c r="AI1274" s="473" t="str">
        <f t="shared" si="94"/>
        <v/>
      </c>
      <c r="AJ1274" s="474">
        <f t="shared" si="95"/>
        <v>1</v>
      </c>
      <c r="AL1274" s="403"/>
      <c r="AM1274" s="403"/>
      <c r="AN1274" s="403"/>
      <c r="AO1274" s="403"/>
    </row>
    <row r="1275" spans="2:46" s="416" customFormat="1" x14ac:dyDescent="0.25">
      <c r="B1275" s="403">
        <v>9805</v>
      </c>
      <c r="F1275" s="417">
        <f>SUMIF('AH Data Pivot'!$B$3:$B$1320,'Mix Substation Location Summary'!$B1275,'AH Data Pivot'!$C$3:$C$1320)</f>
        <v>0</v>
      </c>
      <c r="G1275" s="454">
        <f>SUMIF('AH Data Pivot'!$B$3:$B$1320,'Mix Substation Location Summary'!$B1275,'AH Data Pivot'!$C$3:$C$1320)-F1275</f>
        <v>0</v>
      </c>
      <c r="K1275" s="401">
        <f>SUMIF('AH Data Pivot'!$B$3:$B$1320,'Mix Substation Location Summary'!$B1275,'AH Data Pivot'!$D$3:$D$1320)</f>
        <v>0</v>
      </c>
      <c r="L1275" s="456">
        <f>SUMIF('AH Data Pivot'!$B$3:$B$1320,'Mix Substation Location Summary'!$B1275,'AH Data Pivot'!$D$3:$D$1320)-K1275</f>
        <v>0</v>
      </c>
      <c r="P1275" s="417">
        <f>SUMIF('AH Data Pivot'!$B$3:$B$1320,'Mix Substation Location Summary'!$B1275,'AH Data Pivot'!$E$3:$E$1320)</f>
        <v>0</v>
      </c>
      <c r="Q1275" s="451">
        <f>SUMIF('AH Data Pivot'!$B$3:$B$1320,'Mix Substation Location Summary'!$B1275,'AH Data Pivot'!$E$3:$E$1320)-P1275</f>
        <v>0</v>
      </c>
      <c r="U1275" s="417">
        <f>SUMIF('AH Data Pivot'!$B$3:$B$1320,'Mix Substation Location Summary'!$B1275,'AH Data Pivot'!$F$3:$F$1320)</f>
        <v>0</v>
      </c>
      <c r="V1275" s="454">
        <f>SUMIF('AH Data Pivot'!$B$3:$B$1320,'Mix Substation Location Summary'!$B1275,'AH Data Pivot'!$F$3:$F$1320)-U1275</f>
        <v>0</v>
      </c>
      <c r="Z1275" s="417">
        <f>SUMIF('AH Data Pivot'!$B$3:$B$1320,'Mix Substation Location Summary'!$B1275,'AH Data Pivot'!$G$3:$G$1320)</f>
        <v>75616.429999999993</v>
      </c>
      <c r="AA1275" s="447">
        <f>SUMIF('AH Data Pivot'!$B$3:$B$1320,'Mix Substation Location Summary'!$B1275,'AH Data Pivot'!$G$3:$G$1320)-Z1275</f>
        <v>0</v>
      </c>
      <c r="AB1275" s="417"/>
      <c r="AE1275" s="417">
        <f>SUMIF('AH Data Pivot'!$B$3:$B$1320,'Mix Substation Location Summary'!$B1275,'AH Data Pivot'!$H$3:$H$1320)</f>
        <v>0</v>
      </c>
      <c r="AF1275" s="454">
        <f>SUMIF('AH Data Pivot'!$B$3:$B$1320,'Mix Substation Location Summary'!$B1275,'AH Data Pivot'!$H$3:$H$1320)-AE1275</f>
        <v>0</v>
      </c>
      <c r="AI1275" s="473" t="str">
        <f t="shared" si="94"/>
        <v/>
      </c>
      <c r="AJ1275" s="474">
        <f t="shared" si="95"/>
        <v>1</v>
      </c>
      <c r="AL1275" s="403"/>
      <c r="AM1275" s="403"/>
      <c r="AN1275" s="403"/>
      <c r="AO1275" s="403"/>
    </row>
    <row r="1276" spans="2:46" s="416" customFormat="1" x14ac:dyDescent="0.25">
      <c r="B1276" s="416">
        <v>9900</v>
      </c>
      <c r="F1276" s="417">
        <f>SUMIF('AH Data Pivot'!$B$3:$B$1320,'Mix Substation Location Summary'!$B1276,'AH Data Pivot'!$C$3:$C$1320)</f>
        <v>631.39</v>
      </c>
      <c r="G1276" s="454">
        <f>SUMIF('AH Data Pivot'!$B$3:$B$1320,'Mix Substation Location Summary'!$B1276,'AH Data Pivot'!$C$3:$C$1320)-F1276</f>
        <v>0</v>
      </c>
      <c r="K1276" s="401">
        <f>SUMIF('AH Data Pivot'!$B$3:$B$1320,'Mix Substation Location Summary'!$B1276,'AH Data Pivot'!$D$3:$D$1320)</f>
        <v>0</v>
      </c>
      <c r="L1276" s="456">
        <f>SUMIF('AH Data Pivot'!$B$3:$B$1320,'Mix Substation Location Summary'!$B1276,'AH Data Pivot'!$D$3:$D$1320)-K1276</f>
        <v>0</v>
      </c>
      <c r="P1276" s="417">
        <f>SUMIF('AH Data Pivot'!$B$3:$B$1320,'Mix Substation Location Summary'!$B1276,'AH Data Pivot'!$E$3:$E$1320)</f>
        <v>0</v>
      </c>
      <c r="Q1276" s="451">
        <f>SUMIF('AH Data Pivot'!$B$3:$B$1320,'Mix Substation Location Summary'!$B1276,'AH Data Pivot'!$E$3:$E$1320)-P1276</f>
        <v>0</v>
      </c>
      <c r="U1276" s="417">
        <f>SUMIF('AH Data Pivot'!$B$3:$B$1320,'Mix Substation Location Summary'!$B1276,'AH Data Pivot'!$F$3:$F$1320)</f>
        <v>4313.29</v>
      </c>
      <c r="V1276" s="454">
        <f>SUMIF('AH Data Pivot'!$B$3:$B$1320,'Mix Substation Location Summary'!$B1276,'AH Data Pivot'!$F$3:$F$1320)-U1276</f>
        <v>0</v>
      </c>
      <c r="Z1276" s="417">
        <f>SUMIF('AH Data Pivot'!$B$3:$B$1320,'Mix Substation Location Summary'!$B1276,'AH Data Pivot'!$G$3:$G$1320)</f>
        <v>0</v>
      </c>
      <c r="AA1276" s="447">
        <f>SUMIF('AH Data Pivot'!$B$3:$B$1320,'Mix Substation Location Summary'!$B1276,'AH Data Pivot'!$G$3:$G$1320)-Z1276</f>
        <v>0</v>
      </c>
      <c r="AB1276" s="417"/>
      <c r="AE1276" s="417">
        <f>SUMIF('AH Data Pivot'!$B$3:$B$1320,'Mix Substation Location Summary'!$B1276,'AH Data Pivot'!$H$3:$H$1320)</f>
        <v>0</v>
      </c>
      <c r="AF1276" s="454">
        <f>SUMIF('AH Data Pivot'!$B$3:$B$1320,'Mix Substation Location Summary'!$B1276,'AH Data Pivot'!$H$3:$H$1320)-AE1276</f>
        <v>0</v>
      </c>
      <c r="AI1276" s="473">
        <f t="shared" si="94"/>
        <v>1</v>
      </c>
      <c r="AJ1276" s="474">
        <f t="shared" si="95"/>
        <v>1</v>
      </c>
      <c r="AN1276" s="403"/>
      <c r="AO1276" s="403"/>
    </row>
    <row r="1277" spans="2:46" s="416" customFormat="1" x14ac:dyDescent="0.25">
      <c r="B1277" s="416">
        <v>9999</v>
      </c>
      <c r="F1277" s="417">
        <f>SUMIF('AH Data Pivot'!$B$3:$B$1320,'Mix Substation Location Summary'!$B1277,'AH Data Pivot'!$C$3:$C$1320)</f>
        <v>0</v>
      </c>
      <c r="G1277" s="454">
        <f>SUMIF('AH Data Pivot'!$B$3:$B$1320,'Mix Substation Location Summary'!$B1277,'AH Data Pivot'!$C$3:$C$1320)-F1277</f>
        <v>0</v>
      </c>
      <c r="K1277" s="401">
        <f>SUMIF('AH Data Pivot'!$B$3:$B$1320,'Mix Substation Location Summary'!$B1277,'AH Data Pivot'!$D$3:$D$1320)</f>
        <v>0</v>
      </c>
      <c r="L1277" s="456">
        <f>SUMIF('AH Data Pivot'!$B$3:$B$1320,'Mix Substation Location Summary'!$B1277,'AH Data Pivot'!$D$3:$D$1320)-K1277</f>
        <v>0</v>
      </c>
      <c r="P1277" s="417">
        <f>SUMIF('AH Data Pivot'!$B$3:$B$1320,'Mix Substation Location Summary'!$B1277,'AH Data Pivot'!$E$3:$E$1320)</f>
        <v>0</v>
      </c>
      <c r="Q1277" s="451">
        <f>SUMIF('AH Data Pivot'!$B$3:$B$1320,'Mix Substation Location Summary'!$B1277,'AH Data Pivot'!$E$3:$E$1320)-P1277</f>
        <v>0</v>
      </c>
      <c r="U1277" s="417">
        <f>SUMIF('AH Data Pivot'!$B$3:$B$1320,'Mix Substation Location Summary'!$B1277,'AH Data Pivot'!$F$3:$F$1320)</f>
        <v>0</v>
      </c>
      <c r="V1277" s="454">
        <f>SUMIF('AH Data Pivot'!$B$3:$B$1320,'Mix Substation Location Summary'!$B1277,'AH Data Pivot'!$F$3:$F$1320)-U1277</f>
        <v>0</v>
      </c>
      <c r="Z1277" s="417">
        <f>SUMIF('AH Data Pivot'!$B$3:$B$1320,'Mix Substation Location Summary'!$B1277,'AH Data Pivot'!$G$3:$G$1320)</f>
        <v>0</v>
      </c>
      <c r="AA1277" s="447">
        <f>SUMIF('AH Data Pivot'!$B$3:$B$1320,'Mix Substation Location Summary'!$B1277,'AH Data Pivot'!$G$3:$G$1320)-Z1277</f>
        <v>0</v>
      </c>
      <c r="AB1277" s="417"/>
      <c r="AE1277" s="417">
        <f>SUMIF('AH Data Pivot'!$B$3:$B$1320,'Mix Substation Location Summary'!$B1277,'AH Data Pivot'!$H$3:$H$1320)</f>
        <v>0</v>
      </c>
      <c r="AF1277" s="454">
        <f>SUMIF('AH Data Pivot'!$B$3:$B$1320,'Mix Substation Location Summary'!$B1277,'AH Data Pivot'!$H$3:$H$1320)-AE1277</f>
        <v>0</v>
      </c>
      <c r="AI1277" s="473">
        <f t="shared" si="94"/>
        <v>1</v>
      </c>
      <c r="AJ1277" s="474" t="str">
        <f t="shared" si="95"/>
        <v/>
      </c>
      <c r="AN1277" s="403"/>
      <c r="AO1277" s="403"/>
    </row>
    <row r="1278" spans="2:46" s="479" customFormat="1" x14ac:dyDescent="0.25">
      <c r="B1278" s="480" t="s">
        <v>3316</v>
      </c>
      <c r="F1278" s="417">
        <f>SUMIF('AH Data Pivot'!$B$3:$B$1320,'Mix Substation Location Summary'!$B1278,'AH Data Pivot'!$C$3:$C$1320)</f>
        <v>0</v>
      </c>
      <c r="G1278" s="454">
        <f>SUMIF('AH Data Pivot'!$B$3:$B$1320,'Mix Substation Location Summary'!$B1278,'AH Data Pivot'!$C$3:$C$1320)-F1278</f>
        <v>0</v>
      </c>
      <c r="H1278" s="416"/>
      <c r="I1278" s="416"/>
      <c r="J1278" s="416"/>
      <c r="K1278" s="401">
        <f>SUMIF('AH Data Pivot'!$B$3:$B$1320,'Mix Substation Location Summary'!$B1278,'AH Data Pivot'!$D$3:$D$1320)</f>
        <v>0</v>
      </c>
      <c r="L1278" s="456">
        <f>SUMIF('AH Data Pivot'!$B$3:$B$1320,'Mix Substation Location Summary'!$B1278,'AH Data Pivot'!$D$3:$D$1320)-K1278</f>
        <v>0</v>
      </c>
      <c r="M1278" s="416"/>
      <c r="N1278" s="416"/>
      <c r="O1278" s="416"/>
      <c r="P1278" s="417">
        <f>SUMIF('AH Data Pivot'!$B$3:$B$1320,'Mix Substation Location Summary'!$B1278,'AH Data Pivot'!$E$3:$E$1320)</f>
        <v>1867.72</v>
      </c>
      <c r="Q1278" s="451">
        <f>SUMIF('AH Data Pivot'!$B$3:$B$1320,'Mix Substation Location Summary'!$B1278,'AH Data Pivot'!$E$3:$E$1320)-P1278</f>
        <v>0</v>
      </c>
      <c r="R1278" s="416"/>
      <c r="S1278" s="416"/>
      <c r="T1278" s="416"/>
      <c r="U1278" s="417">
        <f>SUMIF('AH Data Pivot'!$B$3:$B$1320,'Mix Substation Location Summary'!$B1278,'AH Data Pivot'!$F$3:$F$1320)</f>
        <v>0</v>
      </c>
      <c r="V1278" s="454">
        <f>SUMIF('AH Data Pivot'!$B$3:$B$1320,'Mix Substation Location Summary'!$B1278,'AH Data Pivot'!$F$3:$F$1320)-U1278</f>
        <v>0</v>
      </c>
      <c r="W1278" s="416"/>
      <c r="X1278" s="416"/>
      <c r="Y1278" s="416"/>
      <c r="Z1278" s="417">
        <f>SUMIF('AH Data Pivot'!$B$3:$B$1320,'Mix Substation Location Summary'!$B1278,'AH Data Pivot'!$G$3:$G$1320)</f>
        <v>0</v>
      </c>
      <c r="AA1278" s="447">
        <f>SUMIF('AH Data Pivot'!$B$3:$B$1320,'Mix Substation Location Summary'!$B1278,'AH Data Pivot'!$G$3:$G$1320)-Z1278</f>
        <v>0</v>
      </c>
      <c r="AB1278" s="417"/>
      <c r="AC1278" s="416"/>
      <c r="AD1278" s="416"/>
      <c r="AE1278" s="417">
        <f>SUMIF('AH Data Pivot'!$B$3:$B$1320,'Mix Substation Location Summary'!$B1278,'AH Data Pivot'!$H$3:$H$1320)</f>
        <v>0</v>
      </c>
      <c r="AF1278" s="454">
        <f>SUMIF('AH Data Pivot'!$B$3:$B$1320,'Mix Substation Location Summary'!$B1278,'AH Data Pivot'!$H$3:$H$1320)-AE1278</f>
        <v>0</v>
      </c>
      <c r="AI1278" s="481"/>
      <c r="AJ1278" s="482"/>
      <c r="AO1278" s="403"/>
    </row>
    <row r="1279" spans="2:46" x14ac:dyDescent="0.25">
      <c r="B1279" s="483"/>
      <c r="C1279" s="401">
        <f>SUM(C4:C1278)</f>
        <v>27365362.232266109</v>
      </c>
      <c r="D1279" s="401">
        <f>SUM(D4:D1278)</f>
        <v>17182430.87570164</v>
      </c>
      <c r="E1279" s="401">
        <f>SUM(E4:E1278)</f>
        <v>8694.7420322313992</v>
      </c>
      <c r="F1279" s="401">
        <f>SUM(F4:F1278)</f>
        <v>338945966.63999987</v>
      </c>
      <c r="G1279" s="447"/>
      <c r="H1279" s="401">
        <f>SUM(H4:H1278)</f>
        <v>221705798.70940557</v>
      </c>
      <c r="I1279" s="401">
        <f>SUM(I4:I1278)</f>
        <v>207662234.64024216</v>
      </c>
      <c r="J1279" s="401">
        <f>SUM(J4:J1278)</f>
        <v>190741.26053849939</v>
      </c>
      <c r="K1279" s="401">
        <f>SUM(K4:K1278)</f>
        <v>825778507.65018666</v>
      </c>
      <c r="M1279" s="401">
        <f>SUM(M4:M1278)</f>
        <v>1971143285.9828682</v>
      </c>
      <c r="N1279" s="401">
        <f>SUM(N4:N1278)</f>
        <v>1440762867.2718303</v>
      </c>
      <c r="O1279" s="401">
        <f>SUM(O4:O1278)</f>
        <v>3492711.0290734642</v>
      </c>
      <c r="P1279" s="401">
        <f>SUM(P4:P1278)</f>
        <v>5586246880.1737709</v>
      </c>
      <c r="R1279" s="403">
        <f>SUM(R4:R1278)</f>
        <v>0</v>
      </c>
      <c r="S1279" s="403">
        <f>SUM(S4:S1278)</f>
        <v>0</v>
      </c>
      <c r="T1279" s="403">
        <f>SUM(T4:T1278)</f>
        <v>0</v>
      </c>
      <c r="U1279" s="401">
        <f>SUM(U4:U1278)</f>
        <v>124672240.66000003</v>
      </c>
      <c r="V1279" s="447"/>
      <c r="W1279" s="401">
        <f>SUM(W4:W1278)</f>
        <v>-823.41160984942178</v>
      </c>
      <c r="X1279" s="401">
        <f>SUM(X4:X1278)</f>
        <v>26406.351609849422</v>
      </c>
      <c r="Y1279" s="401">
        <f>SUM(Y4:Y1278)</f>
        <v>0</v>
      </c>
      <c r="Z1279" s="401">
        <f>SUM(Z4:Z1278)</f>
        <v>611762557.81999934</v>
      </c>
      <c r="AA1279" s="447"/>
      <c r="AB1279" s="401">
        <f>SUM(AB4:AB1278)</f>
        <v>5150729.7192201586</v>
      </c>
      <c r="AC1279" s="401">
        <f>SUM(AC4:AC1278)</f>
        <v>2913241.6207798403</v>
      </c>
      <c r="AD1279" s="401">
        <f>SUM(AD4:AD1278)</f>
        <v>0</v>
      </c>
      <c r="AE1279" s="401">
        <f>SUM(AE4:AE1278)</f>
        <v>2397308356.0499983</v>
      </c>
    </row>
    <row r="1280" spans="2:46" x14ac:dyDescent="0.25">
      <c r="B1280" s="480"/>
      <c r="C1280" s="484"/>
      <c r="D1280" s="484"/>
      <c r="E1280" s="484"/>
      <c r="F1280" s="485">
        <f>'AH Data Pivot'!C1271</f>
        <v>338945966.63999999</v>
      </c>
      <c r="G1280" s="447"/>
      <c r="H1280" s="484"/>
      <c r="I1280" s="484"/>
      <c r="J1280" s="484"/>
      <c r="K1280" s="485">
        <f>'AH Data Pivot'!D1271</f>
        <v>825778507.64999998</v>
      </c>
      <c r="L1280" s="495"/>
      <c r="M1280" s="484"/>
      <c r="N1280" s="479"/>
      <c r="O1280" s="479"/>
      <c r="P1280" s="485">
        <f>'AH Data Pivot'!E1271</f>
        <v>5586246880.1900005</v>
      </c>
      <c r="Q1280" s="495"/>
      <c r="R1280" s="479"/>
      <c r="S1280" s="479"/>
      <c r="T1280" s="479"/>
      <c r="U1280" s="485">
        <f>'AH Data Pivot'!F1271</f>
        <v>124672240.66000003</v>
      </c>
      <c r="V1280" s="490"/>
      <c r="W1280" s="485"/>
      <c r="X1280" s="479"/>
      <c r="Y1280" s="479"/>
      <c r="Z1280" s="485">
        <f>'AH Data Pivot'!G1271</f>
        <v>611762557.81999934</v>
      </c>
      <c r="AA1280" s="490"/>
      <c r="AB1280" s="485"/>
      <c r="AC1280" s="479"/>
      <c r="AD1280" s="479"/>
      <c r="AE1280" s="485">
        <f>'AH Data Pivot'!H1271</f>
        <v>2397308356.0499983</v>
      </c>
      <c r="AF1280" s="489"/>
      <c r="AG1280" s="479"/>
      <c r="AH1280" s="479"/>
      <c r="AI1280" s="479"/>
      <c r="AJ1280" s="479"/>
      <c r="AK1280" s="479"/>
      <c r="AL1280" s="479"/>
      <c r="AM1280" s="479"/>
      <c r="AN1280" s="479"/>
      <c r="AP1280" s="479"/>
      <c r="AQ1280" s="479"/>
      <c r="AR1280" s="479"/>
      <c r="AS1280" s="479"/>
      <c r="AT1280" s="479"/>
    </row>
    <row r="1281" spans="2:46" x14ac:dyDescent="0.25">
      <c r="B1281" s="483"/>
      <c r="C1281" s="416"/>
      <c r="D1281" s="416"/>
      <c r="E1281" s="486"/>
      <c r="F1281" s="417">
        <f>F1279-F1280</f>
        <v>0</v>
      </c>
      <c r="G1281" s="447"/>
      <c r="H1281" s="416"/>
      <c r="I1281" s="416"/>
      <c r="J1281" s="416"/>
      <c r="K1281" s="417">
        <f>SUM(K1279-K1280)</f>
        <v>1.8668174743652344E-4</v>
      </c>
      <c r="L1281" s="456"/>
      <c r="M1281" s="416"/>
      <c r="N1281" s="416"/>
      <c r="O1281" s="416"/>
      <c r="P1281" s="417">
        <f>P1279-P1280</f>
        <v>-1.6229629516601563E-2</v>
      </c>
      <c r="Q1281" s="456"/>
      <c r="R1281" s="416"/>
      <c r="S1281" s="416"/>
      <c r="T1281" s="416"/>
      <c r="U1281" s="417">
        <f>SUM(U1279-U1280)</f>
        <v>0</v>
      </c>
      <c r="V1281" s="464">
        <f>SUM(V4:V1280)</f>
        <v>0</v>
      </c>
      <c r="W1281" s="417"/>
      <c r="X1281" s="416"/>
      <c r="Y1281" s="416"/>
      <c r="Z1281" s="417">
        <f>Z1279-Z1280</f>
        <v>0</v>
      </c>
      <c r="AA1281" s="454"/>
      <c r="AB1281" s="417"/>
      <c r="AC1281" s="416"/>
      <c r="AD1281" s="416"/>
      <c r="AE1281" s="417">
        <f>AE1279-AE1280</f>
        <v>0</v>
      </c>
      <c r="AF1281" s="454"/>
      <c r="AG1281" s="416"/>
      <c r="AH1281" s="416"/>
      <c r="AI1281" s="416"/>
      <c r="AJ1281" s="416"/>
      <c r="AK1281" s="416"/>
      <c r="AL1281" s="416"/>
      <c r="AM1281" s="416"/>
      <c r="AN1281" s="416"/>
      <c r="AO1281" s="416"/>
      <c r="AP1281" s="416"/>
      <c r="AQ1281" s="416"/>
      <c r="AR1281" s="416"/>
      <c r="AS1281" s="416"/>
      <c r="AT1281" s="416"/>
    </row>
    <row r="1282" spans="2:46" x14ac:dyDescent="0.25">
      <c r="B1282" s="483"/>
    </row>
    <row r="1283" spans="2:46" x14ac:dyDescent="0.25">
      <c r="B1283" s="483"/>
    </row>
    <row r="1284" spans="2:46" x14ac:dyDescent="0.25">
      <c r="B1284" s="483"/>
    </row>
    <row r="1285" spans="2:46" x14ac:dyDescent="0.25">
      <c r="B1285" s="483"/>
    </row>
    <row r="1286" spans="2:46" x14ac:dyDescent="0.25">
      <c r="B1286" s="483"/>
    </row>
    <row r="1287" spans="2:46" x14ac:dyDescent="0.25">
      <c r="B1287" s="483"/>
    </row>
    <row r="1288" spans="2:46" x14ac:dyDescent="0.25">
      <c r="B1288" s="483"/>
    </row>
    <row r="1289" spans="2:46" x14ac:dyDescent="0.25">
      <c r="B1289" s="483"/>
    </row>
    <row r="1290" spans="2:46" x14ac:dyDescent="0.25">
      <c r="B1290" s="483"/>
    </row>
    <row r="1291" spans="2:46" x14ac:dyDescent="0.25">
      <c r="B1291" s="483"/>
    </row>
    <row r="1292" spans="2:46" x14ac:dyDescent="0.25">
      <c r="B1292" s="483"/>
    </row>
    <row r="1293" spans="2:46" x14ac:dyDescent="0.25">
      <c r="B1293" s="483"/>
    </row>
    <row r="1294" spans="2:46" x14ac:dyDescent="0.25">
      <c r="B1294" s="483"/>
    </row>
    <row r="1295" spans="2:46" x14ac:dyDescent="0.25">
      <c r="B1295" s="483"/>
    </row>
    <row r="1296" spans="2:46" x14ac:dyDescent="0.25">
      <c r="B1296" s="483"/>
      <c r="S1296" s="401"/>
      <c r="T1296" s="472"/>
    </row>
    <row r="1297" spans="2:19" x14ac:dyDescent="0.25">
      <c r="B1297" s="483"/>
      <c r="S1297" s="473"/>
    </row>
    <row r="1298" spans="2:19" x14ac:dyDescent="0.25">
      <c r="B1298" s="483"/>
    </row>
    <row r="1299" spans="2:19" x14ac:dyDescent="0.25">
      <c r="B1299" s="483"/>
    </row>
    <row r="1300" spans="2:19" x14ac:dyDescent="0.25">
      <c r="B1300" s="483"/>
    </row>
    <row r="1301" spans="2:19" x14ac:dyDescent="0.25">
      <c r="B1301" s="483"/>
    </row>
    <row r="1302" spans="2:19" x14ac:dyDescent="0.25">
      <c r="B1302" s="483"/>
    </row>
    <row r="1303" spans="2:19" x14ac:dyDescent="0.25">
      <c r="B1303" s="483"/>
    </row>
    <row r="1304" spans="2:19" x14ac:dyDescent="0.25">
      <c r="B1304" s="483"/>
    </row>
    <row r="1305" spans="2:19" x14ac:dyDescent="0.25">
      <c r="B1305" s="483"/>
    </row>
    <row r="1306" spans="2:19" x14ac:dyDescent="0.25">
      <c r="B1306" s="483"/>
    </row>
    <row r="1307" spans="2:19" x14ac:dyDescent="0.25">
      <c r="B1307" s="483"/>
    </row>
    <row r="1308" spans="2:19" x14ac:dyDescent="0.25">
      <c r="B1308" s="483"/>
    </row>
    <row r="1309" spans="2:19" x14ac:dyDescent="0.25">
      <c r="B1309" s="483"/>
    </row>
    <row r="1310" spans="2:19" x14ac:dyDescent="0.25">
      <c r="B1310" s="483"/>
    </row>
    <row r="1311" spans="2:19" x14ac:dyDescent="0.25">
      <c r="B1311" s="483"/>
    </row>
    <row r="1312" spans="2:19" x14ac:dyDescent="0.25">
      <c r="B1312" s="483"/>
    </row>
    <row r="1313" spans="2:2" x14ac:dyDescent="0.25">
      <c r="B1313" s="483"/>
    </row>
    <row r="1314" spans="2:2" x14ac:dyDescent="0.25">
      <c r="B1314" s="483"/>
    </row>
    <row r="1315" spans="2:2" x14ac:dyDescent="0.25">
      <c r="B1315" s="483"/>
    </row>
    <row r="1316" spans="2:2" x14ac:dyDescent="0.25">
      <c r="B1316" s="483"/>
    </row>
    <row r="1317" spans="2:2" x14ac:dyDescent="0.25">
      <c r="B1317" s="483"/>
    </row>
    <row r="1318" spans="2:2" x14ac:dyDescent="0.25">
      <c r="B1318" s="483"/>
    </row>
    <row r="1319" spans="2:2" x14ac:dyDescent="0.25">
      <c r="B1319" s="483"/>
    </row>
    <row r="1320" spans="2:2" x14ac:dyDescent="0.25">
      <c r="B1320" s="483"/>
    </row>
    <row r="1321" spans="2:2" x14ac:dyDescent="0.25">
      <c r="B1321" s="483"/>
    </row>
    <row r="1322" spans="2:2" x14ac:dyDescent="0.25">
      <c r="B1322" s="483"/>
    </row>
    <row r="1323" spans="2:2" x14ac:dyDescent="0.25">
      <c r="B1323" s="483"/>
    </row>
    <row r="1324" spans="2:2" x14ac:dyDescent="0.25">
      <c r="B1324" s="483"/>
    </row>
    <row r="1325" spans="2:2" x14ac:dyDescent="0.25">
      <c r="B1325" s="483"/>
    </row>
    <row r="1326" spans="2:2" x14ac:dyDescent="0.25">
      <c r="B1326" s="483"/>
    </row>
    <row r="1327" spans="2:2" x14ac:dyDescent="0.25">
      <c r="B1327" s="483"/>
    </row>
    <row r="1328" spans="2:2" x14ac:dyDescent="0.25">
      <c r="B1328" s="483"/>
    </row>
    <row r="1329" spans="2:2" x14ac:dyDescent="0.25">
      <c r="B1329" s="483"/>
    </row>
    <row r="1355" spans="22:27" x14ac:dyDescent="0.25">
      <c r="V1355" s="491"/>
      <c r="AA1355" s="491"/>
    </row>
  </sheetData>
  <autoFilter ref="A3:AO1280"/>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67" priority="1" stopIfTrue="1" operator="equal">
      <formula>$B48</formula>
    </cfRule>
  </conditionalFormatting>
  <pageMargins left="0.75" right="0.75" top="1" bottom="1" header="0.5" footer="0.5"/>
  <pageSetup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I1276"/>
  <sheetViews>
    <sheetView zoomScale="70" zoomScaleNormal="70" workbookViewId="0">
      <pane xSplit="2" ySplit="4" topLeftCell="C1239" activePane="bottomRight" state="frozen"/>
      <selection pane="topRight" activeCell="C1" sqref="C1"/>
      <selection pane="bottomLeft" activeCell="A5" sqref="A5"/>
      <selection pane="bottomRight"/>
    </sheetView>
  </sheetViews>
  <sheetFormatPr defaultColWidth="8.85546875" defaultRowHeight="15" x14ac:dyDescent="0.25"/>
  <cols>
    <col min="1" max="1" width="39.28515625" style="421" customWidth="1"/>
    <col min="2" max="2" width="10.140625" style="430" customWidth="1"/>
    <col min="3" max="3" width="17.5703125" style="421" bestFit="1" customWidth="1"/>
    <col min="4" max="4" width="17.42578125" style="421" bestFit="1" customWidth="1"/>
    <col min="5" max="5" width="19.28515625" style="421" bestFit="1" customWidth="1"/>
    <col min="6" max="6" width="17.140625" style="421" bestFit="1" customWidth="1"/>
    <col min="7" max="7" width="17.28515625" style="421" bestFit="1" customWidth="1"/>
    <col min="8" max="8" width="19.140625" style="421" bestFit="1" customWidth="1"/>
    <col min="9" max="9" width="19" style="433" bestFit="1" customWidth="1"/>
    <col min="10" max="10" width="3.42578125" style="421" customWidth="1"/>
    <col min="11" max="16384" width="8.85546875" style="421"/>
  </cols>
  <sheetData>
    <row r="2" spans="1:9" x14ac:dyDescent="0.25">
      <c r="A2" s="418"/>
      <c r="B2" s="419"/>
      <c r="C2" s="418"/>
      <c r="D2" s="418"/>
      <c r="E2" s="418"/>
      <c r="F2" s="418"/>
      <c r="G2" s="418"/>
      <c r="H2" s="418"/>
      <c r="I2" s="420"/>
    </row>
    <row r="3" spans="1:9" x14ac:dyDescent="0.25">
      <c r="A3" s="418" t="s">
        <v>3107</v>
      </c>
      <c r="B3" s="418"/>
      <c r="C3" s="418" t="s">
        <v>3108</v>
      </c>
      <c r="D3" s="418"/>
      <c r="E3" s="418"/>
      <c r="F3" s="418"/>
      <c r="G3" s="418"/>
      <c r="H3" s="418"/>
      <c r="I3" s="420"/>
    </row>
    <row r="4" spans="1:9" x14ac:dyDescent="0.25">
      <c r="A4" s="418" t="s">
        <v>3109</v>
      </c>
      <c r="B4" s="418" t="s">
        <v>3110</v>
      </c>
      <c r="C4" s="418" t="s">
        <v>184</v>
      </c>
      <c r="D4" s="418" t="s">
        <v>182</v>
      </c>
      <c r="E4" s="418" t="s">
        <v>183</v>
      </c>
      <c r="F4" s="418" t="s">
        <v>1852</v>
      </c>
      <c r="G4" s="418" t="s">
        <v>1853</v>
      </c>
      <c r="H4" s="418" t="s">
        <v>1854</v>
      </c>
      <c r="I4" s="420" t="s">
        <v>1855</v>
      </c>
    </row>
    <row r="5" spans="1:9" s="426" customFormat="1" x14ac:dyDescent="0.25">
      <c r="A5" s="422" t="s">
        <v>3211</v>
      </c>
      <c r="B5" s="423">
        <v>1000</v>
      </c>
      <c r="C5" s="424"/>
      <c r="D5" s="424"/>
      <c r="E5" s="424">
        <v>6285.26</v>
      </c>
      <c r="F5" s="424"/>
      <c r="G5" s="424"/>
      <c r="H5" s="424"/>
      <c r="I5" s="425">
        <f t="shared" ref="I5:I68" si="0">SUM(C5:H5)</f>
        <v>6285.26</v>
      </c>
    </row>
    <row r="6" spans="1:9" s="426" customFormat="1" x14ac:dyDescent="0.25">
      <c r="A6" s="422" t="s">
        <v>3212</v>
      </c>
      <c r="B6" s="423">
        <v>1094</v>
      </c>
      <c r="C6" s="424"/>
      <c r="D6" s="424"/>
      <c r="E6" s="424">
        <v>0</v>
      </c>
      <c r="F6" s="424"/>
      <c r="G6" s="424"/>
      <c r="H6" s="424"/>
      <c r="I6" s="425">
        <f t="shared" si="0"/>
        <v>0</v>
      </c>
    </row>
    <row r="7" spans="1:9" s="426" customFormat="1" x14ac:dyDescent="0.25">
      <c r="A7" s="422" t="s">
        <v>1856</v>
      </c>
      <c r="B7" s="423">
        <v>1250</v>
      </c>
      <c r="C7" s="424"/>
      <c r="D7" s="424"/>
      <c r="E7" s="424">
        <v>23588991.670000002</v>
      </c>
      <c r="F7" s="424"/>
      <c r="G7" s="424"/>
      <c r="H7" s="424"/>
      <c r="I7" s="425">
        <f t="shared" si="0"/>
        <v>23588991.670000002</v>
      </c>
    </row>
    <row r="8" spans="1:9" s="426" customFormat="1" x14ac:dyDescent="0.25">
      <c r="A8" s="422" t="s">
        <v>1857</v>
      </c>
      <c r="B8" s="423">
        <v>1451</v>
      </c>
      <c r="C8" s="424"/>
      <c r="D8" s="424"/>
      <c r="E8" s="424">
        <v>35854.54</v>
      </c>
      <c r="F8" s="424"/>
      <c r="G8" s="424"/>
      <c r="H8" s="424"/>
      <c r="I8" s="425">
        <f t="shared" si="0"/>
        <v>35854.54</v>
      </c>
    </row>
    <row r="9" spans="1:9" s="426" customFormat="1" x14ac:dyDescent="0.25">
      <c r="A9" s="422" t="s">
        <v>1858</v>
      </c>
      <c r="B9" s="423">
        <v>1860</v>
      </c>
      <c r="C9" s="424"/>
      <c r="D9" s="424"/>
      <c r="E9" s="424">
        <v>2542930.61</v>
      </c>
      <c r="F9" s="424"/>
      <c r="G9" s="424"/>
      <c r="H9" s="424"/>
      <c r="I9" s="425">
        <f t="shared" si="0"/>
        <v>2542930.61</v>
      </c>
    </row>
    <row r="10" spans="1:9" s="426" customFormat="1" x14ac:dyDescent="0.25">
      <c r="A10" s="422" t="s">
        <v>1859</v>
      </c>
      <c r="B10" s="423">
        <v>1864</v>
      </c>
      <c r="C10" s="424"/>
      <c r="D10" s="424"/>
      <c r="E10" s="424">
        <v>2488613.54</v>
      </c>
      <c r="F10" s="424"/>
      <c r="G10" s="424"/>
      <c r="H10" s="424"/>
      <c r="I10" s="425">
        <f t="shared" si="0"/>
        <v>2488613.54</v>
      </c>
    </row>
    <row r="11" spans="1:9" s="426" customFormat="1" x14ac:dyDescent="0.25">
      <c r="A11" s="422" t="s">
        <v>1860</v>
      </c>
      <c r="B11" s="423">
        <v>1866</v>
      </c>
      <c r="C11" s="424"/>
      <c r="D11" s="424"/>
      <c r="E11" s="424">
        <v>3783320.3800000004</v>
      </c>
      <c r="F11" s="424"/>
      <c r="G11" s="424"/>
      <c r="H11" s="424"/>
      <c r="I11" s="425">
        <f t="shared" si="0"/>
        <v>3783320.3800000004</v>
      </c>
    </row>
    <row r="12" spans="1:9" s="426" customFormat="1" x14ac:dyDescent="0.25">
      <c r="A12" s="422" t="s">
        <v>1861</v>
      </c>
      <c r="B12" s="423">
        <v>1867</v>
      </c>
      <c r="C12" s="424">
        <v>7766</v>
      </c>
      <c r="D12" s="424"/>
      <c r="E12" s="424">
        <v>2668494.67</v>
      </c>
      <c r="F12" s="424"/>
      <c r="G12" s="424"/>
      <c r="H12" s="424">
        <v>7774.81</v>
      </c>
      <c r="I12" s="425">
        <f t="shared" si="0"/>
        <v>2684035.48</v>
      </c>
    </row>
    <row r="13" spans="1:9" s="426" customFormat="1" x14ac:dyDescent="0.25">
      <c r="A13" s="422" t="s">
        <v>1862</v>
      </c>
      <c r="B13" s="423">
        <v>1869</v>
      </c>
      <c r="C13" s="424"/>
      <c r="D13" s="424">
        <v>2465520.09</v>
      </c>
      <c r="E13" s="424">
        <v>7901074.3400000008</v>
      </c>
      <c r="F13" s="424"/>
      <c r="G13" s="424"/>
      <c r="H13" s="424"/>
      <c r="I13" s="425">
        <f t="shared" si="0"/>
        <v>10366594.43</v>
      </c>
    </row>
    <row r="14" spans="1:9" s="426" customFormat="1" x14ac:dyDescent="0.25">
      <c r="A14" s="422" t="s">
        <v>1863</v>
      </c>
      <c r="B14" s="423">
        <v>1870</v>
      </c>
      <c r="C14" s="424"/>
      <c r="D14" s="424"/>
      <c r="E14" s="424">
        <v>194958.65</v>
      </c>
      <c r="F14" s="424"/>
      <c r="G14" s="424"/>
      <c r="H14" s="424"/>
      <c r="I14" s="425">
        <f t="shared" si="0"/>
        <v>194958.65</v>
      </c>
    </row>
    <row r="15" spans="1:9" s="426" customFormat="1" x14ac:dyDescent="0.25">
      <c r="A15" s="422" t="s">
        <v>1864</v>
      </c>
      <c r="B15" s="423">
        <v>1999</v>
      </c>
      <c r="C15" s="424">
        <v>9323.01</v>
      </c>
      <c r="D15" s="424">
        <v>313507.98</v>
      </c>
      <c r="E15" s="424">
        <v>3827703.98</v>
      </c>
      <c r="F15" s="424"/>
      <c r="G15" s="424"/>
      <c r="H15" s="424"/>
      <c r="I15" s="425">
        <f t="shared" si="0"/>
        <v>4150534.9699999997</v>
      </c>
    </row>
    <row r="16" spans="1:9" s="426" customFormat="1" x14ac:dyDescent="0.25">
      <c r="A16" s="422" t="s">
        <v>1865</v>
      </c>
      <c r="B16" s="423">
        <v>2110</v>
      </c>
      <c r="C16" s="424"/>
      <c r="D16" s="424"/>
      <c r="E16" s="424"/>
      <c r="F16" s="424"/>
      <c r="G16" s="424"/>
      <c r="H16" s="424">
        <v>61855.119999999995</v>
      </c>
      <c r="I16" s="425">
        <f t="shared" si="0"/>
        <v>61855.119999999995</v>
      </c>
    </row>
    <row r="17" spans="1:9" s="426" customFormat="1" x14ac:dyDescent="0.25">
      <c r="A17" s="422" t="s">
        <v>1866</v>
      </c>
      <c r="B17" s="423">
        <v>2120</v>
      </c>
      <c r="C17" s="424"/>
      <c r="D17" s="424"/>
      <c r="E17" s="424"/>
      <c r="F17" s="424"/>
      <c r="G17" s="424"/>
      <c r="H17" s="424">
        <v>56092.58</v>
      </c>
      <c r="I17" s="425">
        <f t="shared" si="0"/>
        <v>56092.58</v>
      </c>
    </row>
    <row r="18" spans="1:9" s="426" customFormat="1" x14ac:dyDescent="0.25">
      <c r="A18" s="422" t="s">
        <v>1867</v>
      </c>
      <c r="B18" s="423">
        <v>2150</v>
      </c>
      <c r="C18" s="424"/>
      <c r="D18" s="424"/>
      <c r="E18" s="424">
        <v>24015.599999999999</v>
      </c>
      <c r="F18" s="424"/>
      <c r="G18" s="424"/>
      <c r="H18" s="424"/>
      <c r="I18" s="425">
        <f t="shared" si="0"/>
        <v>24015.599999999999</v>
      </c>
    </row>
    <row r="19" spans="1:9" s="426" customFormat="1" x14ac:dyDescent="0.25">
      <c r="A19" s="422" t="s">
        <v>1868</v>
      </c>
      <c r="B19" s="423">
        <v>2202</v>
      </c>
      <c r="C19" s="424"/>
      <c r="D19" s="424"/>
      <c r="E19" s="424">
        <v>1641021.78</v>
      </c>
      <c r="F19" s="424"/>
      <c r="G19" s="424"/>
      <c r="H19" s="424">
        <v>99245.03</v>
      </c>
      <c r="I19" s="425">
        <f t="shared" si="0"/>
        <v>1740266.81</v>
      </c>
    </row>
    <row r="20" spans="1:9" s="426" customFormat="1" x14ac:dyDescent="0.25">
      <c r="A20" s="422" t="s">
        <v>1869</v>
      </c>
      <c r="B20" s="423">
        <v>2211</v>
      </c>
      <c r="C20" s="424"/>
      <c r="D20" s="424">
        <v>264411.59999999998</v>
      </c>
      <c r="E20" s="424">
        <v>9187183.8999999966</v>
      </c>
      <c r="F20" s="424"/>
      <c r="G20" s="424"/>
      <c r="H20" s="424">
        <v>19881.73</v>
      </c>
      <c r="I20" s="425">
        <f t="shared" si="0"/>
        <v>9471477.2299999967</v>
      </c>
    </row>
    <row r="21" spans="1:9" s="426" customFormat="1" x14ac:dyDescent="0.25">
      <c r="A21" s="422" t="s">
        <v>1870</v>
      </c>
      <c r="B21" s="423">
        <v>2212</v>
      </c>
      <c r="C21" s="424"/>
      <c r="D21" s="424"/>
      <c r="E21" s="424">
        <v>1516245.82</v>
      </c>
      <c r="F21" s="424"/>
      <c r="G21" s="424"/>
      <c r="H21" s="424"/>
      <c r="I21" s="425">
        <f t="shared" si="0"/>
        <v>1516245.82</v>
      </c>
    </row>
    <row r="22" spans="1:9" s="426" customFormat="1" x14ac:dyDescent="0.25">
      <c r="A22" s="422" t="s">
        <v>1871</v>
      </c>
      <c r="B22" s="423">
        <v>2229</v>
      </c>
      <c r="C22" s="424"/>
      <c r="D22" s="424">
        <v>282649.01</v>
      </c>
      <c r="E22" s="424">
        <v>2438028.2699999996</v>
      </c>
      <c r="F22" s="424"/>
      <c r="G22" s="424"/>
      <c r="H22" s="424">
        <v>857564</v>
      </c>
      <c r="I22" s="425">
        <f t="shared" si="0"/>
        <v>3578241.2799999993</v>
      </c>
    </row>
    <row r="23" spans="1:9" s="426" customFormat="1" x14ac:dyDescent="0.25">
      <c r="A23" s="422" t="s">
        <v>1872</v>
      </c>
      <c r="B23" s="423">
        <v>2230</v>
      </c>
      <c r="C23" s="424"/>
      <c r="D23" s="424">
        <v>2330458.1200000006</v>
      </c>
      <c r="E23" s="424">
        <v>17836763.840000004</v>
      </c>
      <c r="F23" s="424"/>
      <c r="G23" s="424"/>
      <c r="H23" s="424">
        <v>944359.38</v>
      </c>
      <c r="I23" s="425">
        <f t="shared" si="0"/>
        <v>21111581.340000004</v>
      </c>
    </row>
    <row r="24" spans="1:9" s="426" customFormat="1" x14ac:dyDescent="0.25">
      <c r="A24" s="422" t="s">
        <v>1873</v>
      </c>
      <c r="B24" s="423">
        <v>2234</v>
      </c>
      <c r="C24" s="424"/>
      <c r="D24" s="424"/>
      <c r="E24" s="424">
        <v>1031433.8299999998</v>
      </c>
      <c r="F24" s="424"/>
      <c r="G24" s="424"/>
      <c r="H24" s="424">
        <v>46173.16</v>
      </c>
      <c r="I24" s="425">
        <f t="shared" si="0"/>
        <v>1077606.9899999998</v>
      </c>
    </row>
    <row r="25" spans="1:9" s="426" customFormat="1" x14ac:dyDescent="0.25">
      <c r="A25" s="422" t="s">
        <v>1874</v>
      </c>
      <c r="B25" s="423">
        <v>2236</v>
      </c>
      <c r="C25" s="424"/>
      <c r="D25" s="424"/>
      <c r="E25" s="424">
        <v>4842007.4999999991</v>
      </c>
      <c r="F25" s="424"/>
      <c r="G25" s="424"/>
      <c r="H25" s="424"/>
      <c r="I25" s="425">
        <f t="shared" si="0"/>
        <v>4842007.4999999991</v>
      </c>
    </row>
    <row r="26" spans="1:9" s="426" customFormat="1" x14ac:dyDescent="0.25">
      <c r="A26" s="422" t="s">
        <v>1875</v>
      </c>
      <c r="B26" s="423">
        <v>2237</v>
      </c>
      <c r="C26" s="424"/>
      <c r="D26" s="424"/>
      <c r="E26" s="424">
        <v>68245.7</v>
      </c>
      <c r="F26" s="424"/>
      <c r="G26" s="424"/>
      <c r="H26" s="424">
        <v>26635.75</v>
      </c>
      <c r="I26" s="425">
        <f t="shared" si="0"/>
        <v>94881.45</v>
      </c>
    </row>
    <row r="27" spans="1:9" s="426" customFormat="1" x14ac:dyDescent="0.25">
      <c r="A27" s="422" t="s">
        <v>1876</v>
      </c>
      <c r="B27" s="423">
        <v>2238</v>
      </c>
      <c r="C27" s="424"/>
      <c r="D27" s="424"/>
      <c r="E27" s="424">
        <v>2840762.2899999996</v>
      </c>
      <c r="F27" s="424"/>
      <c r="G27" s="424"/>
      <c r="H27" s="424">
        <v>108398.26</v>
      </c>
      <c r="I27" s="425">
        <f t="shared" si="0"/>
        <v>2949160.5499999993</v>
      </c>
    </row>
    <row r="28" spans="1:9" s="426" customFormat="1" x14ac:dyDescent="0.25">
      <c r="A28" s="422" t="s">
        <v>1877</v>
      </c>
      <c r="B28" s="423">
        <v>2239</v>
      </c>
      <c r="C28" s="424"/>
      <c r="D28" s="424">
        <v>627754</v>
      </c>
      <c r="E28" s="424">
        <v>4940310.5500000017</v>
      </c>
      <c r="F28" s="424"/>
      <c r="G28" s="424">
        <v>1181219.8799999999</v>
      </c>
      <c r="H28" s="424">
        <v>3047271.53</v>
      </c>
      <c r="I28" s="425">
        <f t="shared" si="0"/>
        <v>9796555.9600000009</v>
      </c>
    </row>
    <row r="29" spans="1:9" s="426" customFormat="1" x14ac:dyDescent="0.25">
      <c r="A29" s="422" t="s">
        <v>3401</v>
      </c>
      <c r="B29" s="423">
        <v>2260</v>
      </c>
      <c r="C29" s="424"/>
      <c r="D29" s="424"/>
      <c r="E29" s="424"/>
      <c r="F29" s="424"/>
      <c r="G29" s="424">
        <v>71617.47</v>
      </c>
      <c r="H29" s="424">
        <v>184756.3</v>
      </c>
      <c r="I29" s="425">
        <f t="shared" si="0"/>
        <v>256373.77</v>
      </c>
    </row>
    <row r="30" spans="1:9" s="426" customFormat="1" x14ac:dyDescent="0.25">
      <c r="A30" s="422" t="s">
        <v>1878</v>
      </c>
      <c r="B30" s="423">
        <v>2300</v>
      </c>
      <c r="C30" s="424"/>
      <c r="D30" s="424"/>
      <c r="E30" s="424">
        <v>10366.790000000001</v>
      </c>
      <c r="F30" s="424"/>
      <c r="G30" s="424"/>
      <c r="H30" s="424"/>
      <c r="I30" s="425">
        <f t="shared" si="0"/>
        <v>10366.790000000001</v>
      </c>
    </row>
    <row r="31" spans="1:9" s="426" customFormat="1" x14ac:dyDescent="0.25">
      <c r="A31" s="422" t="s">
        <v>1879</v>
      </c>
      <c r="B31" s="423">
        <v>2301</v>
      </c>
      <c r="C31" s="424"/>
      <c r="D31" s="424"/>
      <c r="E31" s="424">
        <v>421923.88</v>
      </c>
      <c r="F31" s="424"/>
      <c r="G31" s="424"/>
      <c r="H31" s="424"/>
      <c r="I31" s="425">
        <f t="shared" si="0"/>
        <v>421923.88</v>
      </c>
    </row>
    <row r="32" spans="1:9" s="426" customFormat="1" x14ac:dyDescent="0.25">
      <c r="A32" s="422" t="s">
        <v>1880</v>
      </c>
      <c r="B32" s="423">
        <v>2303</v>
      </c>
      <c r="C32" s="424"/>
      <c r="D32" s="424"/>
      <c r="E32" s="424">
        <v>140225.87</v>
      </c>
      <c r="F32" s="424"/>
      <c r="G32" s="424"/>
      <c r="H32" s="424"/>
      <c r="I32" s="425">
        <f t="shared" si="0"/>
        <v>140225.87</v>
      </c>
    </row>
    <row r="33" spans="1:9" s="426" customFormat="1" x14ac:dyDescent="0.25">
      <c r="A33" s="422" t="s">
        <v>1881</v>
      </c>
      <c r="B33" s="423">
        <v>2304</v>
      </c>
      <c r="C33" s="424"/>
      <c r="D33" s="424"/>
      <c r="E33" s="424"/>
      <c r="F33" s="424"/>
      <c r="G33" s="424">
        <v>9117.44</v>
      </c>
      <c r="H33" s="424"/>
      <c r="I33" s="425">
        <f t="shared" si="0"/>
        <v>9117.44</v>
      </c>
    </row>
    <row r="34" spans="1:9" s="426" customFormat="1" x14ac:dyDescent="0.25">
      <c r="A34" s="422" t="s">
        <v>1882</v>
      </c>
      <c r="B34" s="423">
        <v>2305</v>
      </c>
      <c r="C34" s="424"/>
      <c r="D34" s="424"/>
      <c r="E34" s="424">
        <v>692139.9</v>
      </c>
      <c r="F34" s="424"/>
      <c r="G34" s="424"/>
      <c r="H34" s="424"/>
      <c r="I34" s="425">
        <f t="shared" si="0"/>
        <v>692139.9</v>
      </c>
    </row>
    <row r="35" spans="1:9" s="426" customFormat="1" x14ac:dyDescent="0.25">
      <c r="A35" s="422" t="s">
        <v>1883</v>
      </c>
      <c r="B35" s="423">
        <v>2307</v>
      </c>
      <c r="C35" s="424"/>
      <c r="D35" s="424"/>
      <c r="E35" s="424">
        <v>572929.49</v>
      </c>
      <c r="F35" s="424"/>
      <c r="G35" s="424"/>
      <c r="H35" s="424"/>
      <c r="I35" s="425">
        <f t="shared" si="0"/>
        <v>572929.49</v>
      </c>
    </row>
    <row r="36" spans="1:9" s="426" customFormat="1" x14ac:dyDescent="0.25">
      <c r="A36" s="422" t="s">
        <v>1884</v>
      </c>
      <c r="B36" s="423">
        <v>2309</v>
      </c>
      <c r="C36" s="424"/>
      <c r="D36" s="424"/>
      <c r="E36" s="424">
        <v>193975.41</v>
      </c>
      <c r="F36" s="424"/>
      <c r="G36" s="424"/>
      <c r="H36" s="424"/>
      <c r="I36" s="425">
        <f t="shared" si="0"/>
        <v>193975.41</v>
      </c>
    </row>
    <row r="37" spans="1:9" s="426" customFormat="1" x14ac:dyDescent="0.25">
      <c r="A37" s="422" t="s">
        <v>1885</v>
      </c>
      <c r="B37" s="423">
        <v>2313</v>
      </c>
      <c r="C37" s="424"/>
      <c r="D37" s="424">
        <v>4183.66</v>
      </c>
      <c r="E37" s="424">
        <v>354262.18000000005</v>
      </c>
      <c r="F37" s="424"/>
      <c r="G37" s="424"/>
      <c r="H37" s="424"/>
      <c r="I37" s="425">
        <f t="shared" si="0"/>
        <v>358445.84</v>
      </c>
    </row>
    <row r="38" spans="1:9" s="426" customFormat="1" x14ac:dyDescent="0.25">
      <c r="A38" s="422" t="s">
        <v>1886</v>
      </c>
      <c r="B38" s="423">
        <v>2314</v>
      </c>
      <c r="C38" s="424"/>
      <c r="D38" s="424">
        <v>1382.76</v>
      </c>
      <c r="E38" s="424">
        <v>259590.77000000002</v>
      </c>
      <c r="F38" s="424"/>
      <c r="G38" s="424"/>
      <c r="H38" s="424"/>
      <c r="I38" s="425">
        <f t="shared" si="0"/>
        <v>260973.53000000003</v>
      </c>
    </row>
    <row r="39" spans="1:9" s="426" customFormat="1" x14ac:dyDescent="0.25">
      <c r="A39" s="422" t="s">
        <v>1887</v>
      </c>
      <c r="B39" s="423">
        <v>2315</v>
      </c>
      <c r="C39" s="424"/>
      <c r="D39" s="424"/>
      <c r="E39" s="424">
        <v>36406.199999999997</v>
      </c>
      <c r="F39" s="424"/>
      <c r="G39" s="424"/>
      <c r="H39" s="424">
        <v>114184.33</v>
      </c>
      <c r="I39" s="425">
        <f t="shared" si="0"/>
        <v>150590.53</v>
      </c>
    </row>
    <row r="40" spans="1:9" s="426" customFormat="1" x14ac:dyDescent="0.25">
      <c r="A40" s="422" t="s">
        <v>1888</v>
      </c>
      <c r="B40" s="423">
        <v>2317</v>
      </c>
      <c r="C40" s="424"/>
      <c r="D40" s="424"/>
      <c r="E40" s="424">
        <v>14929.96</v>
      </c>
      <c r="F40" s="424"/>
      <c r="G40" s="424">
        <v>-5445.43</v>
      </c>
      <c r="H40" s="424">
        <v>801308.36</v>
      </c>
      <c r="I40" s="425">
        <f t="shared" si="0"/>
        <v>810792.89</v>
      </c>
    </row>
    <row r="41" spans="1:9" s="426" customFormat="1" x14ac:dyDescent="0.25">
      <c r="A41" s="422" t="s">
        <v>1889</v>
      </c>
      <c r="B41" s="423">
        <v>2318</v>
      </c>
      <c r="C41" s="424">
        <v>1463.92</v>
      </c>
      <c r="D41" s="424"/>
      <c r="E41" s="424">
        <v>7315.87</v>
      </c>
      <c r="F41" s="424"/>
      <c r="G41" s="424"/>
      <c r="H41" s="424"/>
      <c r="I41" s="425">
        <f t="shared" si="0"/>
        <v>8779.7900000000009</v>
      </c>
    </row>
    <row r="42" spans="1:9" s="426" customFormat="1" x14ac:dyDescent="0.25">
      <c r="A42" s="422" t="s">
        <v>1890</v>
      </c>
      <c r="B42" s="423">
        <v>2319</v>
      </c>
      <c r="C42" s="424"/>
      <c r="D42" s="424"/>
      <c r="E42" s="424">
        <v>52080.43</v>
      </c>
      <c r="F42" s="424">
        <v>4.49</v>
      </c>
      <c r="G42" s="424"/>
      <c r="H42" s="424"/>
      <c r="I42" s="425">
        <f t="shared" si="0"/>
        <v>52084.92</v>
      </c>
    </row>
    <row r="43" spans="1:9" s="426" customFormat="1" x14ac:dyDescent="0.25">
      <c r="A43" s="422" t="s">
        <v>3213</v>
      </c>
      <c r="B43" s="423">
        <v>2320</v>
      </c>
      <c r="C43" s="424"/>
      <c r="D43" s="424"/>
      <c r="E43" s="424"/>
      <c r="F43" s="424"/>
      <c r="G43" s="424"/>
      <c r="H43" s="424">
        <v>47966.57</v>
      </c>
      <c r="I43" s="425">
        <f t="shared" si="0"/>
        <v>47966.57</v>
      </c>
    </row>
    <row r="44" spans="1:9" s="426" customFormat="1" x14ac:dyDescent="0.25">
      <c r="A44" s="422" t="s">
        <v>1891</v>
      </c>
      <c r="B44" s="423">
        <v>2324</v>
      </c>
      <c r="C44" s="424"/>
      <c r="D44" s="424"/>
      <c r="E44" s="424">
        <v>48506.83</v>
      </c>
      <c r="F44" s="424"/>
      <c r="G44" s="424"/>
      <c r="H44" s="424"/>
      <c r="I44" s="425">
        <f t="shared" si="0"/>
        <v>48506.83</v>
      </c>
    </row>
    <row r="45" spans="1:9" s="426" customFormat="1" x14ac:dyDescent="0.25">
      <c r="A45" s="422" t="s">
        <v>1892</v>
      </c>
      <c r="B45" s="423">
        <v>2325</v>
      </c>
      <c r="C45" s="424"/>
      <c r="D45" s="424">
        <v>2694.37</v>
      </c>
      <c r="E45" s="424">
        <v>49125.88</v>
      </c>
      <c r="F45" s="424"/>
      <c r="G45" s="424"/>
      <c r="H45" s="424"/>
      <c r="I45" s="425">
        <f t="shared" si="0"/>
        <v>51820.25</v>
      </c>
    </row>
    <row r="46" spans="1:9" s="426" customFormat="1" x14ac:dyDescent="0.25">
      <c r="A46" s="422" t="s">
        <v>1893</v>
      </c>
      <c r="B46" s="423">
        <v>2326</v>
      </c>
      <c r="C46" s="424"/>
      <c r="D46" s="424"/>
      <c r="E46" s="424">
        <v>57268.82</v>
      </c>
      <c r="F46" s="424"/>
      <c r="G46" s="424"/>
      <c r="H46" s="424"/>
      <c r="I46" s="425">
        <f t="shared" si="0"/>
        <v>57268.82</v>
      </c>
    </row>
    <row r="47" spans="1:9" s="426" customFormat="1" x14ac:dyDescent="0.25">
      <c r="A47" s="422" t="s">
        <v>1894</v>
      </c>
      <c r="B47" s="423">
        <v>2327</v>
      </c>
      <c r="C47" s="424"/>
      <c r="D47" s="424"/>
      <c r="E47" s="424">
        <v>50833.83</v>
      </c>
      <c r="F47" s="424"/>
      <c r="G47" s="424"/>
      <c r="H47" s="424"/>
      <c r="I47" s="425">
        <f t="shared" si="0"/>
        <v>50833.83</v>
      </c>
    </row>
    <row r="48" spans="1:9" s="426" customFormat="1" x14ac:dyDescent="0.25">
      <c r="A48" s="422" t="s">
        <v>1895</v>
      </c>
      <c r="B48" s="423">
        <v>2328</v>
      </c>
      <c r="C48" s="424"/>
      <c r="D48" s="424"/>
      <c r="E48" s="424">
        <v>508392.26999999996</v>
      </c>
      <c r="F48" s="424"/>
      <c r="G48" s="424"/>
      <c r="H48" s="424">
        <v>1286047.9900000002</v>
      </c>
      <c r="I48" s="425">
        <f t="shared" si="0"/>
        <v>1794440.2600000002</v>
      </c>
    </row>
    <row r="49" spans="1:9" s="426" customFormat="1" x14ac:dyDescent="0.25">
      <c r="A49" s="422" t="s">
        <v>1896</v>
      </c>
      <c r="B49" s="423">
        <v>2331</v>
      </c>
      <c r="C49" s="424"/>
      <c r="D49" s="424"/>
      <c r="E49" s="424">
        <v>205914.2</v>
      </c>
      <c r="F49" s="424"/>
      <c r="G49" s="424"/>
      <c r="H49" s="424"/>
      <c r="I49" s="425">
        <f t="shared" si="0"/>
        <v>205914.2</v>
      </c>
    </row>
    <row r="50" spans="1:9" s="426" customFormat="1" x14ac:dyDescent="0.25">
      <c r="A50" s="422" t="s">
        <v>1897</v>
      </c>
      <c r="B50" s="423">
        <v>2500</v>
      </c>
      <c r="C50" s="424"/>
      <c r="D50" s="424">
        <v>7254.01</v>
      </c>
      <c r="E50" s="424"/>
      <c r="F50" s="424"/>
      <c r="G50" s="424"/>
      <c r="H50" s="424"/>
      <c r="I50" s="425">
        <f t="shared" si="0"/>
        <v>7254.01</v>
      </c>
    </row>
    <row r="51" spans="1:9" s="426" customFormat="1" x14ac:dyDescent="0.25">
      <c r="A51" s="422" t="s">
        <v>1898</v>
      </c>
      <c r="B51" s="423">
        <v>2501</v>
      </c>
      <c r="C51" s="424"/>
      <c r="D51" s="424"/>
      <c r="E51" s="424">
        <v>697219.7</v>
      </c>
      <c r="F51" s="424"/>
      <c r="G51" s="424"/>
      <c r="H51" s="424"/>
      <c r="I51" s="425">
        <f t="shared" si="0"/>
        <v>697219.7</v>
      </c>
    </row>
    <row r="52" spans="1:9" s="426" customFormat="1" x14ac:dyDescent="0.25">
      <c r="A52" s="422" t="s">
        <v>1899</v>
      </c>
      <c r="B52" s="423">
        <v>2503</v>
      </c>
      <c r="C52" s="424"/>
      <c r="D52" s="424"/>
      <c r="E52" s="424">
        <v>196343.73</v>
      </c>
      <c r="F52" s="424"/>
      <c r="G52" s="424"/>
      <c r="H52" s="424"/>
      <c r="I52" s="425">
        <f t="shared" si="0"/>
        <v>196343.73</v>
      </c>
    </row>
    <row r="53" spans="1:9" s="426" customFormat="1" x14ac:dyDescent="0.25">
      <c r="A53" s="422" t="s">
        <v>1900</v>
      </c>
      <c r="B53" s="423">
        <v>2510</v>
      </c>
      <c r="C53" s="424"/>
      <c r="D53" s="424"/>
      <c r="E53" s="424">
        <v>61669.17</v>
      </c>
      <c r="F53" s="424"/>
      <c r="G53" s="424"/>
      <c r="H53" s="424">
        <v>33244.840000000004</v>
      </c>
      <c r="I53" s="425">
        <f t="shared" si="0"/>
        <v>94914.010000000009</v>
      </c>
    </row>
    <row r="54" spans="1:9" s="426" customFormat="1" x14ac:dyDescent="0.25">
      <c r="A54" s="422" t="s">
        <v>1901</v>
      </c>
      <c r="B54" s="423">
        <v>2512</v>
      </c>
      <c r="C54" s="424"/>
      <c r="D54" s="424"/>
      <c r="E54" s="424">
        <v>120052.25000000001</v>
      </c>
      <c r="F54" s="424"/>
      <c r="G54" s="424"/>
      <c r="H54" s="424">
        <v>243.99</v>
      </c>
      <c r="I54" s="425">
        <f t="shared" si="0"/>
        <v>120296.24000000002</v>
      </c>
    </row>
    <row r="55" spans="1:9" s="426" customFormat="1" x14ac:dyDescent="0.25">
      <c r="A55" s="422" t="s">
        <v>1902</v>
      </c>
      <c r="B55" s="423">
        <v>2514</v>
      </c>
      <c r="C55" s="424"/>
      <c r="D55" s="424"/>
      <c r="E55" s="424">
        <v>175911.84999999998</v>
      </c>
      <c r="F55" s="424"/>
      <c r="G55" s="424"/>
      <c r="H55" s="424">
        <v>94633.88</v>
      </c>
      <c r="I55" s="425">
        <f t="shared" si="0"/>
        <v>270545.73</v>
      </c>
    </row>
    <row r="56" spans="1:9" s="426" customFormat="1" x14ac:dyDescent="0.25">
      <c r="A56" s="422" t="s">
        <v>1903</v>
      </c>
      <c r="B56" s="423">
        <v>2522</v>
      </c>
      <c r="C56" s="424"/>
      <c r="D56" s="424"/>
      <c r="E56" s="424">
        <v>82629.37</v>
      </c>
      <c r="F56" s="424"/>
      <c r="G56" s="424"/>
      <c r="H56" s="424">
        <v>54800.47</v>
      </c>
      <c r="I56" s="425">
        <f t="shared" si="0"/>
        <v>137429.84</v>
      </c>
    </row>
    <row r="57" spans="1:9" s="426" customFormat="1" x14ac:dyDescent="0.25">
      <c r="A57" s="422" t="s">
        <v>1904</v>
      </c>
      <c r="B57" s="423">
        <v>2523</v>
      </c>
      <c r="C57" s="424"/>
      <c r="D57" s="424"/>
      <c r="E57" s="424">
        <v>1841376.7200000002</v>
      </c>
      <c r="F57" s="424"/>
      <c r="G57" s="424"/>
      <c r="H57" s="424">
        <v>243.99</v>
      </c>
      <c r="I57" s="425">
        <f t="shared" si="0"/>
        <v>1841620.7100000002</v>
      </c>
    </row>
    <row r="58" spans="1:9" s="426" customFormat="1" x14ac:dyDescent="0.25">
      <c r="A58" s="422" t="s">
        <v>1905</v>
      </c>
      <c r="B58" s="423">
        <v>2524</v>
      </c>
      <c r="C58" s="424"/>
      <c r="D58" s="424"/>
      <c r="E58" s="424">
        <v>117270.98999999999</v>
      </c>
      <c r="F58" s="424"/>
      <c r="G58" s="424"/>
      <c r="H58" s="424">
        <v>243.99</v>
      </c>
      <c r="I58" s="425">
        <f t="shared" si="0"/>
        <v>117514.98</v>
      </c>
    </row>
    <row r="59" spans="1:9" s="426" customFormat="1" x14ac:dyDescent="0.25">
      <c r="A59" s="422" t="s">
        <v>1906</v>
      </c>
      <c r="B59" s="423">
        <v>2525</v>
      </c>
      <c r="C59" s="424"/>
      <c r="D59" s="424"/>
      <c r="E59" s="424">
        <v>69769.34</v>
      </c>
      <c r="F59" s="424"/>
      <c r="G59" s="424"/>
      <c r="H59" s="424">
        <v>9878.43</v>
      </c>
      <c r="I59" s="425">
        <f t="shared" si="0"/>
        <v>79647.76999999999</v>
      </c>
    </row>
    <row r="60" spans="1:9" s="426" customFormat="1" x14ac:dyDescent="0.25">
      <c r="A60" s="422" t="s">
        <v>1907</v>
      </c>
      <c r="B60" s="423">
        <v>2526</v>
      </c>
      <c r="C60" s="424"/>
      <c r="D60" s="424"/>
      <c r="E60" s="424">
        <v>65065.51</v>
      </c>
      <c r="F60" s="424"/>
      <c r="G60" s="424"/>
      <c r="H60" s="424"/>
      <c r="I60" s="425">
        <f t="shared" si="0"/>
        <v>65065.51</v>
      </c>
    </row>
    <row r="61" spans="1:9" s="426" customFormat="1" x14ac:dyDescent="0.25">
      <c r="A61" s="422" t="s">
        <v>1908</v>
      </c>
      <c r="B61" s="423">
        <v>2553</v>
      </c>
      <c r="C61" s="424"/>
      <c r="D61" s="424">
        <v>1342.64</v>
      </c>
      <c r="E61" s="424">
        <v>12150.29</v>
      </c>
      <c r="F61" s="424"/>
      <c r="G61" s="424"/>
      <c r="H61" s="424"/>
      <c r="I61" s="425">
        <f t="shared" si="0"/>
        <v>13492.93</v>
      </c>
    </row>
    <row r="62" spans="1:9" s="426" customFormat="1" x14ac:dyDescent="0.25">
      <c r="A62" s="422" t="s">
        <v>1909</v>
      </c>
      <c r="B62" s="423">
        <v>2556</v>
      </c>
      <c r="C62" s="424"/>
      <c r="D62" s="424">
        <v>1517997.0800000003</v>
      </c>
      <c r="E62" s="424">
        <v>15429537.199999994</v>
      </c>
      <c r="F62" s="424"/>
      <c r="G62" s="424">
        <v>25072.3</v>
      </c>
      <c r="H62" s="424"/>
      <c r="I62" s="425">
        <f t="shared" si="0"/>
        <v>16972606.579999994</v>
      </c>
    </row>
    <row r="63" spans="1:9" s="426" customFormat="1" x14ac:dyDescent="0.25">
      <c r="A63" s="422" t="s">
        <v>1910</v>
      </c>
      <c r="B63" s="423">
        <v>2557</v>
      </c>
      <c r="C63" s="424">
        <v>2118.52</v>
      </c>
      <c r="D63" s="424">
        <v>290687.31</v>
      </c>
      <c r="E63" s="424">
        <v>3537186.11</v>
      </c>
      <c r="F63" s="424"/>
      <c r="G63" s="424"/>
      <c r="H63" s="424">
        <v>569515.52000000002</v>
      </c>
      <c r="I63" s="425">
        <f t="shared" si="0"/>
        <v>4399507.46</v>
      </c>
    </row>
    <row r="64" spans="1:9" s="426" customFormat="1" x14ac:dyDescent="0.25">
      <c r="A64" s="422" t="s">
        <v>1911</v>
      </c>
      <c r="B64" s="423">
        <v>2560</v>
      </c>
      <c r="C64" s="424"/>
      <c r="D64" s="424">
        <v>317627.03000000003</v>
      </c>
      <c r="E64" s="424">
        <v>5755226.8800000018</v>
      </c>
      <c r="F64" s="424"/>
      <c r="G64" s="424"/>
      <c r="H64" s="424">
        <v>12268.54</v>
      </c>
      <c r="I64" s="425">
        <f t="shared" si="0"/>
        <v>6085122.450000002</v>
      </c>
    </row>
    <row r="65" spans="1:9" s="426" customFormat="1" x14ac:dyDescent="0.25">
      <c r="A65" s="422" t="s">
        <v>1912</v>
      </c>
      <c r="B65" s="423">
        <v>2561</v>
      </c>
      <c r="C65" s="424">
        <v>343.51</v>
      </c>
      <c r="D65" s="424">
        <v>261722.47</v>
      </c>
      <c r="E65" s="424">
        <v>2091191.8699999996</v>
      </c>
      <c r="F65" s="424"/>
      <c r="G65" s="424"/>
      <c r="H65" s="424">
        <v>81508.06</v>
      </c>
      <c r="I65" s="425">
        <f t="shared" si="0"/>
        <v>2434765.9099999997</v>
      </c>
    </row>
    <row r="66" spans="1:9" s="426" customFormat="1" x14ac:dyDescent="0.25">
      <c r="A66" s="422" t="s">
        <v>1913</v>
      </c>
      <c r="B66" s="423">
        <v>2570</v>
      </c>
      <c r="C66" s="424"/>
      <c r="D66" s="424">
        <v>287755.15999999997</v>
      </c>
      <c r="E66" s="424">
        <v>4204593.07</v>
      </c>
      <c r="F66" s="424"/>
      <c r="G66" s="424"/>
      <c r="H66" s="424">
        <v>13269.36</v>
      </c>
      <c r="I66" s="425">
        <f t="shared" si="0"/>
        <v>4505617.5900000008</v>
      </c>
    </row>
    <row r="67" spans="1:9" s="426" customFormat="1" x14ac:dyDescent="0.25">
      <c r="A67" s="422" t="s">
        <v>1914</v>
      </c>
      <c r="B67" s="423">
        <v>2571</v>
      </c>
      <c r="C67" s="424"/>
      <c r="D67" s="424">
        <v>100771.55000000002</v>
      </c>
      <c r="E67" s="424">
        <v>1071073.1399999997</v>
      </c>
      <c r="F67" s="424"/>
      <c r="G67" s="424"/>
      <c r="H67" s="424"/>
      <c r="I67" s="425">
        <f t="shared" si="0"/>
        <v>1171844.6899999997</v>
      </c>
    </row>
    <row r="68" spans="1:9" s="426" customFormat="1" x14ac:dyDescent="0.25">
      <c r="A68" s="422" t="s">
        <v>1915</v>
      </c>
      <c r="B68" s="423">
        <v>2580</v>
      </c>
      <c r="C68" s="424"/>
      <c r="D68" s="424"/>
      <c r="E68" s="424"/>
      <c r="F68" s="424">
        <v>137.96</v>
      </c>
      <c r="G68" s="424">
        <v>1412.22</v>
      </c>
      <c r="H68" s="424">
        <v>6428.59</v>
      </c>
      <c r="I68" s="425">
        <f t="shared" si="0"/>
        <v>7978.77</v>
      </c>
    </row>
    <row r="69" spans="1:9" s="426" customFormat="1" x14ac:dyDescent="0.25">
      <c r="A69" s="422" t="s">
        <v>1916</v>
      </c>
      <c r="B69" s="423">
        <v>2582</v>
      </c>
      <c r="C69" s="424">
        <v>5433.16</v>
      </c>
      <c r="D69" s="424"/>
      <c r="E69" s="424">
        <v>654725.47999999986</v>
      </c>
      <c r="F69" s="424">
        <v>7434.47</v>
      </c>
      <c r="G69" s="424">
        <v>5808.13</v>
      </c>
      <c r="H69" s="424">
        <v>259735.86000000002</v>
      </c>
      <c r="I69" s="425">
        <f t="shared" ref="I69:I132" si="1">SUM(C69:H69)</f>
        <v>933137.09999999986</v>
      </c>
    </row>
    <row r="70" spans="1:9" s="426" customFormat="1" x14ac:dyDescent="0.25">
      <c r="A70" s="422" t="s">
        <v>1917</v>
      </c>
      <c r="B70" s="423">
        <v>2583</v>
      </c>
      <c r="C70" s="424"/>
      <c r="D70" s="424"/>
      <c r="E70" s="424"/>
      <c r="F70" s="424"/>
      <c r="G70" s="424">
        <v>16176.39</v>
      </c>
      <c r="H70" s="424">
        <v>792337.15999999992</v>
      </c>
      <c r="I70" s="425">
        <f t="shared" si="1"/>
        <v>808513.54999999993</v>
      </c>
    </row>
    <row r="71" spans="1:9" s="426" customFormat="1" x14ac:dyDescent="0.25">
      <c r="A71" s="422" t="s">
        <v>1918</v>
      </c>
      <c r="B71" s="423">
        <v>2589</v>
      </c>
      <c r="C71" s="424"/>
      <c r="D71" s="424"/>
      <c r="E71" s="424"/>
      <c r="F71" s="424"/>
      <c r="G71" s="424">
        <v>1190.77</v>
      </c>
      <c r="H71" s="424">
        <v>130951.90000000001</v>
      </c>
      <c r="I71" s="425">
        <f t="shared" si="1"/>
        <v>132142.67000000001</v>
      </c>
    </row>
    <row r="72" spans="1:9" s="426" customFormat="1" x14ac:dyDescent="0.25">
      <c r="A72" s="422" t="s">
        <v>1919</v>
      </c>
      <c r="B72" s="423">
        <v>2594</v>
      </c>
      <c r="C72" s="424"/>
      <c r="D72" s="424"/>
      <c r="E72" s="424"/>
      <c r="F72" s="424"/>
      <c r="G72" s="424"/>
      <c r="H72" s="424">
        <v>2232538.7399999998</v>
      </c>
      <c r="I72" s="425">
        <f t="shared" si="1"/>
        <v>2232538.7399999998</v>
      </c>
    </row>
    <row r="73" spans="1:9" s="426" customFormat="1" x14ac:dyDescent="0.25">
      <c r="A73" s="422" t="s">
        <v>1920</v>
      </c>
      <c r="B73" s="423">
        <v>2598</v>
      </c>
      <c r="C73" s="424"/>
      <c r="D73" s="424"/>
      <c r="E73" s="424">
        <v>-229.7</v>
      </c>
      <c r="F73" s="424"/>
      <c r="G73" s="424">
        <v>46012.65</v>
      </c>
      <c r="H73" s="424">
        <v>4194459.95</v>
      </c>
      <c r="I73" s="425">
        <f t="shared" si="1"/>
        <v>4240242.9000000004</v>
      </c>
    </row>
    <row r="74" spans="1:9" s="426" customFormat="1" x14ac:dyDescent="0.25">
      <c r="A74" s="422" t="s">
        <v>1921</v>
      </c>
      <c r="B74" s="423">
        <v>2604</v>
      </c>
      <c r="C74" s="424"/>
      <c r="D74" s="424"/>
      <c r="E74" s="424"/>
      <c r="F74" s="424"/>
      <c r="G74" s="424"/>
      <c r="H74" s="424">
        <v>57327.51</v>
      </c>
      <c r="I74" s="425">
        <f t="shared" si="1"/>
        <v>57327.51</v>
      </c>
    </row>
    <row r="75" spans="1:9" s="426" customFormat="1" x14ac:dyDescent="0.25">
      <c r="A75" s="422" t="s">
        <v>1922</v>
      </c>
      <c r="B75" s="423">
        <v>2609</v>
      </c>
      <c r="C75" s="424"/>
      <c r="D75" s="424"/>
      <c r="E75" s="424"/>
      <c r="F75" s="424"/>
      <c r="G75" s="424"/>
      <c r="H75" s="424">
        <v>1660992.12</v>
      </c>
      <c r="I75" s="425">
        <f t="shared" si="1"/>
        <v>1660992.12</v>
      </c>
    </row>
    <row r="76" spans="1:9" s="426" customFormat="1" x14ac:dyDescent="0.25">
      <c r="A76" s="422" t="s">
        <v>1923</v>
      </c>
      <c r="B76" s="423">
        <v>2610</v>
      </c>
      <c r="C76" s="424"/>
      <c r="D76" s="424"/>
      <c r="E76" s="424"/>
      <c r="F76" s="424">
        <v>24260.5</v>
      </c>
      <c r="G76" s="424">
        <v>137911.99</v>
      </c>
      <c r="H76" s="424">
        <v>598687.11</v>
      </c>
      <c r="I76" s="425">
        <f t="shared" si="1"/>
        <v>760859.6</v>
      </c>
    </row>
    <row r="77" spans="1:9" s="426" customFormat="1" x14ac:dyDescent="0.25">
      <c r="A77" s="422" t="s">
        <v>1924</v>
      </c>
      <c r="B77" s="423">
        <v>2611</v>
      </c>
      <c r="C77" s="424"/>
      <c r="D77" s="424"/>
      <c r="E77" s="424"/>
      <c r="F77" s="424">
        <v>62994.73</v>
      </c>
      <c r="G77" s="424">
        <v>186428.47</v>
      </c>
      <c r="H77" s="424">
        <v>1990208.37</v>
      </c>
      <c r="I77" s="425">
        <f t="shared" si="1"/>
        <v>2239631.5700000003</v>
      </c>
    </row>
    <row r="78" spans="1:9" s="426" customFormat="1" x14ac:dyDescent="0.25">
      <c r="A78" s="422" t="s">
        <v>1925</v>
      </c>
      <c r="B78" s="423">
        <v>2612</v>
      </c>
      <c r="C78" s="424"/>
      <c r="D78" s="424"/>
      <c r="E78" s="424">
        <v>25534.799999999999</v>
      </c>
      <c r="F78" s="424"/>
      <c r="G78" s="424">
        <v>56385.070000000007</v>
      </c>
      <c r="H78" s="424">
        <v>665922.99999999988</v>
      </c>
      <c r="I78" s="425">
        <f t="shared" si="1"/>
        <v>747842.86999999988</v>
      </c>
    </row>
    <row r="79" spans="1:9" s="426" customFormat="1" x14ac:dyDescent="0.25">
      <c r="A79" s="422" t="s">
        <v>3126</v>
      </c>
      <c r="B79" s="423">
        <v>3020</v>
      </c>
      <c r="C79" s="424"/>
      <c r="D79" s="424"/>
      <c r="E79" s="424"/>
      <c r="F79" s="424"/>
      <c r="G79" s="424"/>
      <c r="H79" s="424">
        <v>9065.0300000000007</v>
      </c>
      <c r="I79" s="425">
        <f t="shared" si="1"/>
        <v>9065.0300000000007</v>
      </c>
    </row>
    <row r="80" spans="1:9" s="426" customFormat="1" x14ac:dyDescent="0.25">
      <c r="A80" s="422" t="s">
        <v>1926</v>
      </c>
      <c r="B80" s="423">
        <v>3064</v>
      </c>
      <c r="C80" s="424"/>
      <c r="D80" s="424"/>
      <c r="E80" s="424"/>
      <c r="F80" s="424"/>
      <c r="G80" s="424">
        <v>9715353.5599999987</v>
      </c>
      <c r="H80" s="424">
        <v>9915430.639999995</v>
      </c>
      <c r="I80" s="425">
        <f t="shared" si="1"/>
        <v>19630784.199999996</v>
      </c>
    </row>
    <row r="81" spans="1:9" s="426" customFormat="1" x14ac:dyDescent="0.25">
      <c r="A81" s="422" t="s">
        <v>1927</v>
      </c>
      <c r="B81" s="423">
        <v>3717</v>
      </c>
      <c r="C81" s="424">
        <v>714.16</v>
      </c>
      <c r="D81" s="424"/>
      <c r="E81" s="424"/>
      <c r="F81" s="424"/>
      <c r="G81" s="424"/>
      <c r="H81" s="424"/>
      <c r="I81" s="425">
        <f t="shared" si="1"/>
        <v>714.16</v>
      </c>
    </row>
    <row r="82" spans="1:9" s="426" customFormat="1" x14ac:dyDescent="0.25">
      <c r="A82" s="422" t="s">
        <v>3259</v>
      </c>
      <c r="B82" s="423">
        <v>4000</v>
      </c>
      <c r="C82" s="424"/>
      <c r="D82" s="424"/>
      <c r="E82" s="424"/>
      <c r="F82" s="424"/>
      <c r="G82" s="424">
        <v>10186.200000000001</v>
      </c>
      <c r="H82" s="424"/>
      <c r="I82" s="425">
        <f t="shared" si="1"/>
        <v>10186.200000000001</v>
      </c>
    </row>
    <row r="83" spans="1:9" s="426" customFormat="1" x14ac:dyDescent="0.25">
      <c r="A83" s="422" t="s">
        <v>1928</v>
      </c>
      <c r="B83" s="423">
        <v>4026</v>
      </c>
      <c r="C83" s="424">
        <v>2910822.12</v>
      </c>
      <c r="D83" s="424">
        <v>8464.15</v>
      </c>
      <c r="E83" s="424">
        <v>27104.880000000001</v>
      </c>
      <c r="F83" s="424"/>
      <c r="G83" s="424"/>
      <c r="H83" s="424"/>
      <c r="I83" s="425">
        <f t="shared" si="1"/>
        <v>2946391.15</v>
      </c>
    </row>
    <row r="84" spans="1:9" s="426" customFormat="1" x14ac:dyDescent="0.25">
      <c r="A84" s="422" t="s">
        <v>3214</v>
      </c>
      <c r="B84" s="423">
        <v>4031</v>
      </c>
      <c r="C84" s="424"/>
      <c r="D84" s="424">
        <v>95840.85</v>
      </c>
      <c r="E84" s="424"/>
      <c r="F84" s="424"/>
      <c r="G84" s="424"/>
      <c r="H84" s="424"/>
      <c r="I84" s="425">
        <f t="shared" si="1"/>
        <v>95840.85</v>
      </c>
    </row>
    <row r="85" spans="1:9" s="426" customFormat="1" x14ac:dyDescent="0.25">
      <c r="A85" s="422" t="s">
        <v>3215</v>
      </c>
      <c r="B85" s="423">
        <v>4034</v>
      </c>
      <c r="C85" s="424"/>
      <c r="D85" s="424">
        <v>540.83000000000004</v>
      </c>
      <c r="E85" s="424"/>
      <c r="F85" s="424"/>
      <c r="G85" s="424"/>
      <c r="H85" s="424"/>
      <c r="I85" s="425">
        <f t="shared" si="1"/>
        <v>540.83000000000004</v>
      </c>
    </row>
    <row r="86" spans="1:9" s="426" customFormat="1" x14ac:dyDescent="0.25">
      <c r="A86" s="422" t="s">
        <v>1929</v>
      </c>
      <c r="B86" s="423">
        <v>4045</v>
      </c>
      <c r="C86" s="424">
        <v>187212.85</v>
      </c>
      <c r="D86" s="424">
        <v>26420.53</v>
      </c>
      <c r="E86" s="424"/>
      <c r="F86" s="424"/>
      <c r="G86" s="424"/>
      <c r="H86" s="424"/>
      <c r="I86" s="425">
        <f t="shared" si="1"/>
        <v>213633.38</v>
      </c>
    </row>
    <row r="87" spans="1:9" s="426" customFormat="1" x14ac:dyDescent="0.25">
      <c r="A87" s="422" t="s">
        <v>1930</v>
      </c>
      <c r="B87" s="423">
        <v>4046</v>
      </c>
      <c r="C87" s="424">
        <v>186657</v>
      </c>
      <c r="D87" s="424"/>
      <c r="E87" s="424"/>
      <c r="F87" s="424"/>
      <c r="G87" s="424"/>
      <c r="H87" s="424"/>
      <c r="I87" s="425">
        <f t="shared" si="1"/>
        <v>186657</v>
      </c>
    </row>
    <row r="88" spans="1:9" s="426" customFormat="1" x14ac:dyDescent="0.25">
      <c r="A88" s="422" t="s">
        <v>1931</v>
      </c>
      <c r="B88" s="423">
        <v>4059</v>
      </c>
      <c r="C88" s="424">
        <v>13001.629999999997</v>
      </c>
      <c r="D88" s="424"/>
      <c r="E88" s="424"/>
      <c r="F88" s="424"/>
      <c r="G88" s="424"/>
      <c r="H88" s="424"/>
      <c r="I88" s="425">
        <f t="shared" si="1"/>
        <v>13001.629999999997</v>
      </c>
    </row>
    <row r="89" spans="1:9" s="426" customFormat="1" x14ac:dyDescent="0.25">
      <c r="A89" s="422" t="s">
        <v>1932</v>
      </c>
      <c r="B89" s="423">
        <v>4070</v>
      </c>
      <c r="C89" s="424">
        <v>61040.14</v>
      </c>
      <c r="D89" s="424"/>
      <c r="E89" s="424"/>
      <c r="F89" s="424"/>
      <c r="G89" s="424"/>
      <c r="H89" s="424"/>
      <c r="I89" s="425">
        <f t="shared" si="1"/>
        <v>61040.14</v>
      </c>
    </row>
    <row r="90" spans="1:9" s="426" customFormat="1" x14ac:dyDescent="0.25">
      <c r="A90" s="422" t="s">
        <v>1933</v>
      </c>
      <c r="B90" s="423">
        <v>4101</v>
      </c>
      <c r="C90" s="424">
        <v>1449844.3499999996</v>
      </c>
      <c r="D90" s="424">
        <v>278181.34999999998</v>
      </c>
      <c r="E90" s="424">
        <v>98474.79</v>
      </c>
      <c r="F90" s="424"/>
      <c r="G90" s="424"/>
      <c r="H90" s="424"/>
      <c r="I90" s="425">
        <f t="shared" si="1"/>
        <v>1826500.4899999998</v>
      </c>
    </row>
    <row r="91" spans="1:9" s="426" customFormat="1" x14ac:dyDescent="0.25">
      <c r="A91" s="422" t="s">
        <v>1934</v>
      </c>
      <c r="B91" s="423">
        <v>4102</v>
      </c>
      <c r="C91" s="424">
        <v>1466127.54</v>
      </c>
      <c r="D91" s="424"/>
      <c r="E91" s="424"/>
      <c r="F91" s="424"/>
      <c r="G91" s="424"/>
      <c r="H91" s="424"/>
      <c r="I91" s="425">
        <f t="shared" si="1"/>
        <v>1466127.54</v>
      </c>
    </row>
    <row r="92" spans="1:9" s="426" customFormat="1" x14ac:dyDescent="0.25">
      <c r="A92" s="422" t="s">
        <v>1935</v>
      </c>
      <c r="B92" s="423">
        <v>4103</v>
      </c>
      <c r="C92" s="424">
        <v>-98.84</v>
      </c>
      <c r="D92" s="424"/>
      <c r="E92" s="424"/>
      <c r="F92" s="424"/>
      <c r="G92" s="424"/>
      <c r="H92" s="424"/>
      <c r="I92" s="425">
        <f t="shared" si="1"/>
        <v>-98.84</v>
      </c>
    </row>
    <row r="93" spans="1:9" s="426" customFormat="1" x14ac:dyDescent="0.25">
      <c r="A93" s="422" t="s">
        <v>1936</v>
      </c>
      <c r="B93" s="423">
        <v>4104</v>
      </c>
      <c r="C93" s="424">
        <v>1331335.1000000001</v>
      </c>
      <c r="D93" s="424"/>
      <c r="E93" s="424">
        <v>33436.35</v>
      </c>
      <c r="F93" s="424"/>
      <c r="G93" s="424"/>
      <c r="H93" s="424"/>
      <c r="I93" s="425">
        <f t="shared" si="1"/>
        <v>1364771.4500000002</v>
      </c>
    </row>
    <row r="94" spans="1:9" s="426" customFormat="1" x14ac:dyDescent="0.25">
      <c r="A94" s="422" t="s">
        <v>1937</v>
      </c>
      <c r="B94" s="423">
        <v>4105</v>
      </c>
      <c r="C94" s="424">
        <v>31810540.49000001</v>
      </c>
      <c r="D94" s="424">
        <v>1452749.03</v>
      </c>
      <c r="E94" s="424">
        <v>1071634.4200000002</v>
      </c>
      <c r="F94" s="424">
        <v>691617.74</v>
      </c>
      <c r="G94" s="424"/>
      <c r="H94" s="424"/>
      <c r="I94" s="425">
        <f t="shared" si="1"/>
        <v>35026541.680000015</v>
      </c>
    </row>
    <row r="95" spans="1:9" s="426" customFormat="1" x14ac:dyDescent="0.25">
      <c r="A95" s="422" t="s">
        <v>1938</v>
      </c>
      <c r="B95" s="423">
        <v>4106</v>
      </c>
      <c r="C95" s="424">
        <v>563121.10000000009</v>
      </c>
      <c r="D95" s="424"/>
      <c r="E95" s="424"/>
      <c r="F95" s="424"/>
      <c r="G95" s="424"/>
      <c r="H95" s="424"/>
      <c r="I95" s="425">
        <f t="shared" si="1"/>
        <v>563121.10000000009</v>
      </c>
    </row>
    <row r="96" spans="1:9" s="426" customFormat="1" x14ac:dyDescent="0.25">
      <c r="A96" s="422" t="s">
        <v>1939</v>
      </c>
      <c r="B96" s="423">
        <v>4107</v>
      </c>
      <c r="C96" s="424">
        <v>4267463.0600000005</v>
      </c>
      <c r="D96" s="424">
        <v>310267.50999999995</v>
      </c>
      <c r="E96" s="424"/>
      <c r="F96" s="424"/>
      <c r="G96" s="424"/>
      <c r="H96" s="424"/>
      <c r="I96" s="425">
        <f t="shared" si="1"/>
        <v>4577730.57</v>
      </c>
    </row>
    <row r="97" spans="1:9" s="426" customFormat="1" x14ac:dyDescent="0.25">
      <c r="A97" s="422" t="s">
        <v>1940</v>
      </c>
      <c r="B97" s="423">
        <v>4108</v>
      </c>
      <c r="C97" s="424">
        <v>8067990.54</v>
      </c>
      <c r="D97" s="424">
        <v>3035776.63</v>
      </c>
      <c r="E97" s="424"/>
      <c r="F97" s="424"/>
      <c r="G97" s="424"/>
      <c r="H97" s="424"/>
      <c r="I97" s="425">
        <f t="shared" si="1"/>
        <v>11103767.17</v>
      </c>
    </row>
    <row r="98" spans="1:9" s="426" customFormat="1" x14ac:dyDescent="0.25">
      <c r="A98" s="422" t="s">
        <v>1941</v>
      </c>
      <c r="B98" s="423">
        <v>4111</v>
      </c>
      <c r="C98" s="424">
        <v>1943.6299999999999</v>
      </c>
      <c r="D98" s="424"/>
      <c r="E98" s="424"/>
      <c r="F98" s="424"/>
      <c r="G98" s="424"/>
      <c r="H98" s="424"/>
      <c r="I98" s="425">
        <f t="shared" si="1"/>
        <v>1943.6299999999999</v>
      </c>
    </row>
    <row r="99" spans="1:9" s="426" customFormat="1" x14ac:dyDescent="0.25">
      <c r="A99" s="422" t="s">
        <v>1942</v>
      </c>
      <c r="B99" s="423">
        <v>4113</v>
      </c>
      <c r="C99" s="424">
        <v>793530.90999999992</v>
      </c>
      <c r="D99" s="424"/>
      <c r="E99" s="424"/>
      <c r="F99" s="424"/>
      <c r="G99" s="424"/>
      <c r="H99" s="424"/>
      <c r="I99" s="425">
        <f t="shared" si="1"/>
        <v>793530.90999999992</v>
      </c>
    </row>
    <row r="100" spans="1:9" s="426" customFormat="1" x14ac:dyDescent="0.25">
      <c r="A100" s="422" t="s">
        <v>1943</v>
      </c>
      <c r="B100" s="423">
        <v>4114</v>
      </c>
      <c r="C100" s="424">
        <v>3210534.23</v>
      </c>
      <c r="D100" s="424">
        <v>533209.93999999994</v>
      </c>
      <c r="E100" s="424">
        <v>661181.77</v>
      </c>
      <c r="F100" s="424"/>
      <c r="G100" s="424"/>
      <c r="H100" s="424"/>
      <c r="I100" s="425">
        <f t="shared" si="1"/>
        <v>4404925.9399999995</v>
      </c>
    </row>
    <row r="101" spans="1:9" s="426" customFormat="1" x14ac:dyDescent="0.25">
      <c r="A101" s="422" t="s">
        <v>1944</v>
      </c>
      <c r="B101" s="423">
        <v>4115</v>
      </c>
      <c r="C101" s="424">
        <v>1607024.14</v>
      </c>
      <c r="D101" s="424">
        <v>531634.82999999996</v>
      </c>
      <c r="E101" s="424">
        <v>2148.6799999999998</v>
      </c>
      <c r="F101" s="424"/>
      <c r="G101" s="424"/>
      <c r="H101" s="424"/>
      <c r="I101" s="425">
        <f t="shared" si="1"/>
        <v>2140807.65</v>
      </c>
    </row>
    <row r="102" spans="1:9" s="426" customFormat="1" x14ac:dyDescent="0.25">
      <c r="A102" s="422" t="s">
        <v>1945</v>
      </c>
      <c r="B102" s="423">
        <v>4116</v>
      </c>
      <c r="C102" s="424">
        <v>3594552.46</v>
      </c>
      <c r="D102" s="424">
        <v>162282.44</v>
      </c>
      <c r="E102" s="424">
        <v>2064.92</v>
      </c>
      <c r="F102" s="424"/>
      <c r="G102" s="424"/>
      <c r="H102" s="424"/>
      <c r="I102" s="425">
        <f t="shared" si="1"/>
        <v>3758899.82</v>
      </c>
    </row>
    <row r="103" spans="1:9" s="426" customFormat="1" x14ac:dyDescent="0.25">
      <c r="A103" s="422" t="s">
        <v>1946</v>
      </c>
      <c r="B103" s="423">
        <v>4117</v>
      </c>
      <c r="C103" s="424">
        <v>1005237.3</v>
      </c>
      <c r="D103" s="424">
        <v>7083.96</v>
      </c>
      <c r="E103" s="424">
        <v>12857.19</v>
      </c>
      <c r="F103" s="424"/>
      <c r="G103" s="424"/>
      <c r="H103" s="424"/>
      <c r="I103" s="425">
        <f t="shared" si="1"/>
        <v>1025178.45</v>
      </c>
    </row>
    <row r="104" spans="1:9" s="426" customFormat="1" x14ac:dyDescent="0.25">
      <c r="A104" s="422" t="s">
        <v>1947</v>
      </c>
      <c r="B104" s="423">
        <v>4118</v>
      </c>
      <c r="C104" s="424">
        <v>5612273.7300000014</v>
      </c>
      <c r="D104" s="424">
        <v>86460.73</v>
      </c>
      <c r="E104" s="424">
        <v>2259.8000000000002</v>
      </c>
      <c r="F104" s="424"/>
      <c r="G104" s="424"/>
      <c r="H104" s="424"/>
      <c r="I104" s="425">
        <f t="shared" si="1"/>
        <v>5700994.2600000016</v>
      </c>
    </row>
    <row r="105" spans="1:9" s="426" customFormat="1" x14ac:dyDescent="0.25">
      <c r="A105" s="422" t="s">
        <v>1948</v>
      </c>
      <c r="B105" s="423">
        <v>4119</v>
      </c>
      <c r="C105" s="424">
        <v>2101336.62</v>
      </c>
      <c r="D105" s="424">
        <v>52418.3</v>
      </c>
      <c r="E105" s="424">
        <v>100.89</v>
      </c>
      <c r="F105" s="424"/>
      <c r="G105" s="424"/>
      <c r="H105" s="424"/>
      <c r="I105" s="425">
        <f t="shared" si="1"/>
        <v>2153855.81</v>
      </c>
    </row>
    <row r="106" spans="1:9" s="426" customFormat="1" x14ac:dyDescent="0.25">
      <c r="A106" s="422" t="s">
        <v>1949</v>
      </c>
      <c r="B106" s="423">
        <v>4120</v>
      </c>
      <c r="C106" s="424">
        <v>4271250.66</v>
      </c>
      <c r="D106" s="424">
        <v>292991.24</v>
      </c>
      <c r="E106" s="424">
        <v>3380</v>
      </c>
      <c r="F106" s="424"/>
      <c r="G106" s="424"/>
      <c r="H106" s="424"/>
      <c r="I106" s="425">
        <f t="shared" si="1"/>
        <v>4567621.9000000004</v>
      </c>
    </row>
    <row r="107" spans="1:9" s="426" customFormat="1" x14ac:dyDescent="0.25">
      <c r="A107" s="422" t="s">
        <v>1950</v>
      </c>
      <c r="B107" s="423">
        <v>4121</v>
      </c>
      <c r="C107" s="424">
        <v>281783.82999999996</v>
      </c>
      <c r="D107" s="424"/>
      <c r="E107" s="424"/>
      <c r="F107" s="424"/>
      <c r="G107" s="424"/>
      <c r="H107" s="424"/>
      <c r="I107" s="425">
        <f t="shared" si="1"/>
        <v>281783.82999999996</v>
      </c>
    </row>
    <row r="108" spans="1:9" s="426" customFormat="1" x14ac:dyDescent="0.25">
      <c r="A108" s="422" t="s">
        <v>1951</v>
      </c>
      <c r="B108" s="423">
        <v>4123</v>
      </c>
      <c r="C108" s="424">
        <v>1749466.44</v>
      </c>
      <c r="D108" s="424"/>
      <c r="E108" s="424">
        <v>16632.95</v>
      </c>
      <c r="F108" s="424"/>
      <c r="G108" s="424"/>
      <c r="H108" s="424"/>
      <c r="I108" s="425">
        <f t="shared" si="1"/>
        <v>1766099.39</v>
      </c>
    </row>
    <row r="109" spans="1:9" s="426" customFormat="1" x14ac:dyDescent="0.25">
      <c r="A109" s="422" t="s">
        <v>1952</v>
      </c>
      <c r="B109" s="423">
        <v>4124</v>
      </c>
      <c r="C109" s="424">
        <v>485.44</v>
      </c>
      <c r="D109" s="424"/>
      <c r="E109" s="424"/>
      <c r="F109" s="424"/>
      <c r="G109" s="424"/>
      <c r="H109" s="424"/>
      <c r="I109" s="425">
        <f t="shared" si="1"/>
        <v>485.44</v>
      </c>
    </row>
    <row r="110" spans="1:9" s="426" customFormat="1" x14ac:dyDescent="0.25">
      <c r="A110" s="422" t="s">
        <v>1953</v>
      </c>
      <c r="B110" s="423">
        <v>4125</v>
      </c>
      <c r="C110" s="424">
        <v>11478275.499999998</v>
      </c>
      <c r="D110" s="424">
        <v>1064842.5</v>
      </c>
      <c r="E110" s="424">
        <v>1918.11</v>
      </c>
      <c r="F110" s="424"/>
      <c r="G110" s="424"/>
      <c r="H110" s="424"/>
      <c r="I110" s="425">
        <f t="shared" si="1"/>
        <v>12545036.109999998</v>
      </c>
    </row>
    <row r="111" spans="1:9" s="426" customFormat="1" x14ac:dyDescent="0.25">
      <c r="A111" s="422" t="s">
        <v>1954</v>
      </c>
      <c r="B111" s="423">
        <v>4127</v>
      </c>
      <c r="C111" s="424">
        <v>19842.47</v>
      </c>
      <c r="D111" s="424"/>
      <c r="E111" s="424"/>
      <c r="F111" s="424"/>
      <c r="G111" s="424"/>
      <c r="H111" s="424"/>
      <c r="I111" s="425">
        <f t="shared" si="1"/>
        <v>19842.47</v>
      </c>
    </row>
    <row r="112" spans="1:9" s="426" customFormat="1" x14ac:dyDescent="0.25">
      <c r="A112" s="422" t="s">
        <v>1955</v>
      </c>
      <c r="B112" s="423">
        <v>4129</v>
      </c>
      <c r="C112" s="424">
        <v>34936.5</v>
      </c>
      <c r="D112" s="424"/>
      <c r="E112" s="424"/>
      <c r="F112" s="424"/>
      <c r="G112" s="424"/>
      <c r="H112" s="424"/>
      <c r="I112" s="425">
        <f t="shared" si="1"/>
        <v>34936.5</v>
      </c>
    </row>
    <row r="113" spans="1:9" s="426" customFormat="1" x14ac:dyDescent="0.25">
      <c r="A113" s="422" t="s">
        <v>1956</v>
      </c>
      <c r="B113" s="423">
        <v>4130</v>
      </c>
      <c r="C113" s="424">
        <v>157989.61000000002</v>
      </c>
      <c r="D113" s="424"/>
      <c r="E113" s="424"/>
      <c r="F113" s="424"/>
      <c r="G113" s="424"/>
      <c r="H113" s="424"/>
      <c r="I113" s="425">
        <f t="shared" si="1"/>
        <v>157989.61000000002</v>
      </c>
    </row>
    <row r="114" spans="1:9" s="426" customFormat="1" x14ac:dyDescent="0.25">
      <c r="A114" s="422" t="s">
        <v>1957</v>
      </c>
      <c r="B114" s="423">
        <v>4132</v>
      </c>
      <c r="C114" s="424">
        <v>3146.16</v>
      </c>
      <c r="D114" s="424"/>
      <c r="E114" s="424"/>
      <c r="F114" s="424"/>
      <c r="G114" s="424"/>
      <c r="H114" s="424"/>
      <c r="I114" s="425">
        <f t="shared" si="1"/>
        <v>3146.16</v>
      </c>
    </row>
    <row r="115" spans="1:9" s="426" customFormat="1" x14ac:dyDescent="0.25">
      <c r="A115" s="422" t="s">
        <v>1958</v>
      </c>
      <c r="B115" s="423">
        <v>4133</v>
      </c>
      <c r="C115" s="424">
        <v>50019.56</v>
      </c>
      <c r="D115" s="424"/>
      <c r="E115" s="424"/>
      <c r="F115" s="424"/>
      <c r="G115" s="424"/>
      <c r="H115" s="424"/>
      <c r="I115" s="425">
        <f t="shared" si="1"/>
        <v>50019.56</v>
      </c>
    </row>
    <row r="116" spans="1:9" s="426" customFormat="1" x14ac:dyDescent="0.25">
      <c r="A116" s="422" t="s">
        <v>1959</v>
      </c>
      <c r="B116" s="423">
        <v>4135</v>
      </c>
      <c r="C116" s="424">
        <v>2211409.3199999998</v>
      </c>
      <c r="D116" s="424">
        <v>61.36</v>
      </c>
      <c r="E116" s="424"/>
      <c r="F116" s="424"/>
      <c r="G116" s="424"/>
      <c r="H116" s="424"/>
      <c r="I116" s="425">
        <f t="shared" si="1"/>
        <v>2211470.6799999997</v>
      </c>
    </row>
    <row r="117" spans="1:9" s="426" customFormat="1" x14ac:dyDescent="0.25">
      <c r="A117" s="422" t="s">
        <v>1960</v>
      </c>
      <c r="B117" s="423">
        <v>4136</v>
      </c>
      <c r="C117" s="424">
        <v>1330373</v>
      </c>
      <c r="D117" s="424"/>
      <c r="E117" s="424"/>
      <c r="F117" s="424"/>
      <c r="G117" s="424"/>
      <c r="H117" s="424"/>
      <c r="I117" s="425">
        <f t="shared" si="1"/>
        <v>1330373</v>
      </c>
    </row>
    <row r="118" spans="1:9" s="426" customFormat="1" x14ac:dyDescent="0.25">
      <c r="A118" s="422" t="s">
        <v>1961</v>
      </c>
      <c r="B118" s="423">
        <v>4137</v>
      </c>
      <c r="C118" s="424">
        <v>16589.080000000002</v>
      </c>
      <c r="D118" s="424"/>
      <c r="E118" s="424"/>
      <c r="F118" s="424"/>
      <c r="G118" s="424"/>
      <c r="H118" s="424"/>
      <c r="I118" s="425">
        <f t="shared" si="1"/>
        <v>16589.080000000002</v>
      </c>
    </row>
    <row r="119" spans="1:9" s="426" customFormat="1" x14ac:dyDescent="0.25">
      <c r="A119" s="422" t="s">
        <v>1962</v>
      </c>
      <c r="B119" s="423">
        <v>4138</v>
      </c>
      <c r="C119" s="424">
        <v>9590969.7000000011</v>
      </c>
      <c r="D119" s="424">
        <v>360190.35</v>
      </c>
      <c r="E119" s="424">
        <v>98.19</v>
      </c>
      <c r="F119" s="424"/>
      <c r="G119" s="424"/>
      <c r="H119" s="424"/>
      <c r="I119" s="425">
        <f t="shared" si="1"/>
        <v>9951258.2400000002</v>
      </c>
    </row>
    <row r="120" spans="1:9" s="426" customFormat="1" x14ac:dyDescent="0.25">
      <c r="A120" s="422" t="s">
        <v>1963</v>
      </c>
      <c r="B120" s="423">
        <v>4139</v>
      </c>
      <c r="C120" s="424">
        <v>516.80999999999995</v>
      </c>
      <c r="D120" s="424"/>
      <c r="E120" s="424"/>
      <c r="F120" s="424"/>
      <c r="G120" s="424"/>
      <c r="H120" s="424"/>
      <c r="I120" s="425">
        <f t="shared" si="1"/>
        <v>516.80999999999995</v>
      </c>
    </row>
    <row r="121" spans="1:9" s="426" customFormat="1" x14ac:dyDescent="0.25">
      <c r="A121" s="422" t="s">
        <v>1964</v>
      </c>
      <c r="B121" s="423">
        <v>4140</v>
      </c>
      <c r="C121" s="424">
        <v>278111.81</v>
      </c>
      <c r="D121" s="424"/>
      <c r="E121" s="424"/>
      <c r="F121" s="424"/>
      <c r="G121" s="424"/>
      <c r="H121" s="424"/>
      <c r="I121" s="425">
        <f t="shared" si="1"/>
        <v>278111.81</v>
      </c>
    </row>
    <row r="122" spans="1:9" s="426" customFormat="1" x14ac:dyDescent="0.25">
      <c r="A122" s="422" t="s">
        <v>1965</v>
      </c>
      <c r="B122" s="423">
        <v>4141</v>
      </c>
      <c r="C122" s="424">
        <v>76199.12</v>
      </c>
      <c r="D122" s="424"/>
      <c r="E122" s="424"/>
      <c r="F122" s="424"/>
      <c r="G122" s="424"/>
      <c r="H122" s="424"/>
      <c r="I122" s="425">
        <f t="shared" si="1"/>
        <v>76199.12</v>
      </c>
    </row>
    <row r="123" spans="1:9" s="426" customFormat="1" x14ac:dyDescent="0.25">
      <c r="A123" s="422" t="s">
        <v>1966</v>
      </c>
      <c r="B123" s="423">
        <v>4142</v>
      </c>
      <c r="C123" s="424">
        <v>25409.4</v>
      </c>
      <c r="D123" s="424"/>
      <c r="E123" s="424"/>
      <c r="F123" s="424"/>
      <c r="G123" s="424"/>
      <c r="H123" s="424"/>
      <c r="I123" s="425">
        <f t="shared" si="1"/>
        <v>25409.4</v>
      </c>
    </row>
    <row r="124" spans="1:9" s="426" customFormat="1" x14ac:dyDescent="0.25">
      <c r="A124" s="422" t="s">
        <v>1967</v>
      </c>
      <c r="B124" s="423">
        <v>4143</v>
      </c>
      <c r="C124" s="424">
        <v>6166.88</v>
      </c>
      <c r="D124" s="424"/>
      <c r="E124" s="424"/>
      <c r="F124" s="424"/>
      <c r="G124" s="424"/>
      <c r="H124" s="424"/>
      <c r="I124" s="425">
        <f t="shared" si="1"/>
        <v>6166.88</v>
      </c>
    </row>
    <row r="125" spans="1:9" s="426" customFormat="1" x14ac:dyDescent="0.25">
      <c r="A125" s="422" t="s">
        <v>1968</v>
      </c>
      <c r="B125" s="423">
        <v>4144</v>
      </c>
      <c r="C125" s="424">
        <v>9993.51</v>
      </c>
      <c r="D125" s="424"/>
      <c r="E125" s="424"/>
      <c r="F125" s="424"/>
      <c r="G125" s="424"/>
      <c r="H125" s="424"/>
      <c r="I125" s="425">
        <f t="shared" si="1"/>
        <v>9993.51</v>
      </c>
    </row>
    <row r="126" spans="1:9" s="426" customFormat="1" x14ac:dyDescent="0.25">
      <c r="A126" s="422" t="s">
        <v>1969</v>
      </c>
      <c r="B126" s="423">
        <v>4147</v>
      </c>
      <c r="C126" s="424">
        <v>3884037.46</v>
      </c>
      <c r="D126" s="424"/>
      <c r="E126" s="424">
        <v>1880.02</v>
      </c>
      <c r="F126" s="424"/>
      <c r="G126" s="424"/>
      <c r="H126" s="424"/>
      <c r="I126" s="425">
        <f t="shared" si="1"/>
        <v>3885917.48</v>
      </c>
    </row>
    <row r="127" spans="1:9" s="426" customFormat="1" x14ac:dyDescent="0.25">
      <c r="A127" s="422" t="s">
        <v>1970</v>
      </c>
      <c r="B127" s="423">
        <v>4148</v>
      </c>
      <c r="C127" s="424">
        <v>1695890.52</v>
      </c>
      <c r="D127" s="424"/>
      <c r="E127" s="424"/>
      <c r="F127" s="424"/>
      <c r="G127" s="424"/>
      <c r="H127" s="424"/>
      <c r="I127" s="425">
        <f t="shared" si="1"/>
        <v>1695890.52</v>
      </c>
    </row>
    <row r="128" spans="1:9" s="426" customFormat="1" x14ac:dyDescent="0.25">
      <c r="A128" s="422" t="s">
        <v>1971</v>
      </c>
      <c r="B128" s="423">
        <v>4149</v>
      </c>
      <c r="C128" s="424">
        <v>232</v>
      </c>
      <c r="D128" s="424"/>
      <c r="E128" s="424"/>
      <c r="F128" s="424"/>
      <c r="G128" s="424"/>
      <c r="H128" s="424"/>
      <c r="I128" s="425">
        <f t="shared" si="1"/>
        <v>232</v>
      </c>
    </row>
    <row r="129" spans="1:9" s="426" customFormat="1" x14ac:dyDescent="0.25">
      <c r="A129" s="422" t="s">
        <v>1972</v>
      </c>
      <c r="B129" s="423">
        <v>4153</v>
      </c>
      <c r="C129" s="424">
        <v>309032.19</v>
      </c>
      <c r="D129" s="424"/>
      <c r="E129" s="424"/>
      <c r="F129" s="424"/>
      <c r="G129" s="424"/>
      <c r="H129" s="424"/>
      <c r="I129" s="425">
        <f t="shared" si="1"/>
        <v>309032.19</v>
      </c>
    </row>
    <row r="130" spans="1:9" s="426" customFormat="1" x14ac:dyDescent="0.25">
      <c r="A130" s="422" t="s">
        <v>1973</v>
      </c>
      <c r="B130" s="423">
        <v>4154</v>
      </c>
      <c r="C130" s="424">
        <v>748911.72000000009</v>
      </c>
      <c r="D130" s="424"/>
      <c r="E130" s="424"/>
      <c r="F130" s="424"/>
      <c r="G130" s="424"/>
      <c r="H130" s="424"/>
      <c r="I130" s="425">
        <f t="shared" si="1"/>
        <v>748911.72000000009</v>
      </c>
    </row>
    <row r="131" spans="1:9" s="426" customFormat="1" x14ac:dyDescent="0.25">
      <c r="A131" s="422" t="s">
        <v>1974</v>
      </c>
      <c r="B131" s="423">
        <v>4155</v>
      </c>
      <c r="C131" s="424">
        <v>5828377.8199999994</v>
      </c>
      <c r="D131" s="424"/>
      <c r="E131" s="424"/>
      <c r="F131" s="424"/>
      <c r="G131" s="424"/>
      <c r="H131" s="424"/>
      <c r="I131" s="425">
        <f t="shared" si="1"/>
        <v>5828377.8199999994</v>
      </c>
    </row>
    <row r="132" spans="1:9" s="426" customFormat="1" x14ac:dyDescent="0.25">
      <c r="A132" s="422" t="s">
        <v>1975</v>
      </c>
      <c r="B132" s="423">
        <v>4156</v>
      </c>
      <c r="C132" s="424">
        <v>12019807.719999999</v>
      </c>
      <c r="D132" s="424"/>
      <c r="E132" s="424"/>
      <c r="F132" s="424"/>
      <c r="G132" s="424"/>
      <c r="H132" s="424"/>
      <c r="I132" s="425">
        <f t="shared" si="1"/>
        <v>12019807.719999999</v>
      </c>
    </row>
    <row r="133" spans="1:9" s="426" customFormat="1" x14ac:dyDescent="0.25">
      <c r="A133" s="422" t="s">
        <v>3216</v>
      </c>
      <c r="B133" s="423">
        <v>4157</v>
      </c>
      <c r="C133" s="424">
        <v>1139771.32</v>
      </c>
      <c r="D133" s="424">
        <v>18610.489999999998</v>
      </c>
      <c r="E133" s="424"/>
      <c r="F133" s="424"/>
      <c r="G133" s="424"/>
      <c r="H133" s="424"/>
      <c r="I133" s="425">
        <f t="shared" ref="I133:I196" si="2">SUM(C133:H133)</f>
        <v>1158381.81</v>
      </c>
    </row>
    <row r="134" spans="1:9" s="426" customFormat="1" x14ac:dyDescent="0.25">
      <c r="A134" s="422" t="s">
        <v>1976</v>
      </c>
      <c r="B134" s="423">
        <v>4158</v>
      </c>
      <c r="C134" s="424">
        <v>498252.05</v>
      </c>
      <c r="D134" s="424"/>
      <c r="E134" s="424"/>
      <c r="F134" s="424"/>
      <c r="G134" s="424"/>
      <c r="H134" s="424"/>
      <c r="I134" s="425">
        <f t="shared" si="2"/>
        <v>498252.05</v>
      </c>
    </row>
    <row r="135" spans="1:9" s="426" customFormat="1" x14ac:dyDescent="0.25">
      <c r="A135" s="422" t="s">
        <v>1977</v>
      </c>
      <c r="B135" s="423">
        <v>4166</v>
      </c>
      <c r="C135" s="424">
        <v>-63110.259999999995</v>
      </c>
      <c r="D135" s="424"/>
      <c r="E135" s="424"/>
      <c r="F135" s="424"/>
      <c r="G135" s="424"/>
      <c r="H135" s="424"/>
      <c r="I135" s="425">
        <f t="shared" si="2"/>
        <v>-63110.259999999995</v>
      </c>
    </row>
    <row r="136" spans="1:9" s="426" customFormat="1" x14ac:dyDescent="0.25">
      <c r="A136" s="422" t="s">
        <v>1978</v>
      </c>
      <c r="B136" s="423">
        <v>4168</v>
      </c>
      <c r="C136" s="424">
        <v>4331.1900000000005</v>
      </c>
      <c r="D136" s="424"/>
      <c r="E136" s="424"/>
      <c r="F136" s="424"/>
      <c r="G136" s="424"/>
      <c r="H136" s="424"/>
      <c r="I136" s="425">
        <f t="shared" si="2"/>
        <v>4331.1900000000005</v>
      </c>
    </row>
    <row r="137" spans="1:9" s="426" customFormat="1" x14ac:dyDescent="0.25">
      <c r="A137" s="422" t="s">
        <v>1979</v>
      </c>
      <c r="B137" s="423">
        <v>4169</v>
      </c>
      <c r="C137" s="424">
        <v>11790588.690000001</v>
      </c>
      <c r="D137" s="424"/>
      <c r="E137" s="424">
        <v>2701.36</v>
      </c>
      <c r="F137" s="424"/>
      <c r="G137" s="424"/>
      <c r="H137" s="424"/>
      <c r="I137" s="425">
        <f t="shared" si="2"/>
        <v>11793290.050000001</v>
      </c>
    </row>
    <row r="138" spans="1:9" s="426" customFormat="1" x14ac:dyDescent="0.25">
      <c r="A138" s="422" t="s">
        <v>1980</v>
      </c>
      <c r="B138" s="423">
        <v>4185</v>
      </c>
      <c r="C138" s="424">
        <v>14776949.75</v>
      </c>
      <c r="D138" s="424"/>
      <c r="E138" s="424"/>
      <c r="F138" s="424"/>
      <c r="G138" s="424"/>
      <c r="H138" s="424"/>
      <c r="I138" s="425">
        <f t="shared" si="2"/>
        <v>14776949.75</v>
      </c>
    </row>
    <row r="139" spans="1:9" s="426" customFormat="1" x14ac:dyDescent="0.25">
      <c r="A139" s="422" t="s">
        <v>1981</v>
      </c>
      <c r="B139" s="423">
        <v>4186</v>
      </c>
      <c r="C139" s="424">
        <v>1193710.3500000001</v>
      </c>
      <c r="D139" s="424"/>
      <c r="E139" s="424"/>
      <c r="F139" s="424"/>
      <c r="G139" s="424"/>
      <c r="H139" s="424"/>
      <c r="I139" s="425">
        <f t="shared" si="2"/>
        <v>1193710.3500000001</v>
      </c>
    </row>
    <row r="140" spans="1:9" s="426" customFormat="1" x14ac:dyDescent="0.25">
      <c r="A140" s="422" t="s">
        <v>1982</v>
      </c>
      <c r="B140" s="423">
        <v>4187</v>
      </c>
      <c r="C140" s="424">
        <v>10444073.319999998</v>
      </c>
      <c r="D140" s="424"/>
      <c r="E140" s="424"/>
      <c r="F140" s="424"/>
      <c r="G140" s="424"/>
      <c r="H140" s="424"/>
      <c r="I140" s="425">
        <f t="shared" si="2"/>
        <v>10444073.319999998</v>
      </c>
    </row>
    <row r="141" spans="1:9" s="426" customFormat="1" x14ac:dyDescent="0.25">
      <c r="A141" s="422" t="s">
        <v>1983</v>
      </c>
      <c r="B141" s="423">
        <v>4188</v>
      </c>
      <c r="C141" s="424">
        <v>2855109.3100000005</v>
      </c>
      <c r="D141" s="424">
        <v>8043.41</v>
      </c>
      <c r="E141" s="424"/>
      <c r="F141" s="424"/>
      <c r="G141" s="424"/>
      <c r="H141" s="424"/>
      <c r="I141" s="425">
        <f t="shared" si="2"/>
        <v>2863152.7200000007</v>
      </c>
    </row>
    <row r="142" spans="1:9" s="426" customFormat="1" x14ac:dyDescent="0.25">
      <c r="A142" s="422" t="s">
        <v>1984</v>
      </c>
      <c r="B142" s="423">
        <v>4189</v>
      </c>
      <c r="C142" s="424">
        <v>78247.819999999992</v>
      </c>
      <c r="D142" s="424"/>
      <c r="E142" s="424"/>
      <c r="F142" s="424"/>
      <c r="G142" s="424"/>
      <c r="H142" s="424"/>
      <c r="I142" s="425">
        <f t="shared" si="2"/>
        <v>78247.819999999992</v>
      </c>
    </row>
    <row r="143" spans="1:9" s="426" customFormat="1" x14ac:dyDescent="0.25">
      <c r="A143" s="422" t="s">
        <v>1985</v>
      </c>
      <c r="B143" s="423">
        <v>4200</v>
      </c>
      <c r="C143" s="424"/>
      <c r="D143" s="424">
        <v>2897605.9899999998</v>
      </c>
      <c r="E143" s="424">
        <v>43.33</v>
      </c>
      <c r="F143" s="424"/>
      <c r="G143" s="424"/>
      <c r="H143" s="424"/>
      <c r="I143" s="425">
        <f t="shared" si="2"/>
        <v>2897649.32</v>
      </c>
    </row>
    <row r="144" spans="1:9" s="426" customFormat="1" x14ac:dyDescent="0.25">
      <c r="A144" s="422" t="s">
        <v>3260</v>
      </c>
      <c r="B144" s="423">
        <v>4205</v>
      </c>
      <c r="C144" s="424"/>
      <c r="D144" s="424"/>
      <c r="E144" s="424">
        <v>25220.89</v>
      </c>
      <c r="F144" s="424"/>
      <c r="G144" s="424"/>
      <c r="H144" s="424"/>
      <c r="I144" s="425">
        <f t="shared" si="2"/>
        <v>25220.89</v>
      </c>
    </row>
    <row r="145" spans="1:9" s="426" customFormat="1" x14ac:dyDescent="0.25">
      <c r="A145" s="422" t="s">
        <v>1986</v>
      </c>
      <c r="B145" s="423">
        <v>4207</v>
      </c>
      <c r="C145" s="424"/>
      <c r="D145" s="424">
        <v>25798.080000000002</v>
      </c>
      <c r="E145" s="424"/>
      <c r="F145" s="424"/>
      <c r="G145" s="424"/>
      <c r="H145" s="424"/>
      <c r="I145" s="425">
        <f t="shared" si="2"/>
        <v>25798.080000000002</v>
      </c>
    </row>
    <row r="146" spans="1:9" s="426" customFormat="1" x14ac:dyDescent="0.25">
      <c r="A146" s="422" t="s">
        <v>3402</v>
      </c>
      <c r="B146" s="423">
        <v>4213</v>
      </c>
      <c r="C146" s="424"/>
      <c r="D146" s="424">
        <v>23988.55</v>
      </c>
      <c r="E146" s="424"/>
      <c r="F146" s="424"/>
      <c r="G146" s="424"/>
      <c r="H146" s="424"/>
      <c r="I146" s="425">
        <f t="shared" si="2"/>
        <v>23988.55</v>
      </c>
    </row>
    <row r="147" spans="1:9" s="426" customFormat="1" x14ac:dyDescent="0.25">
      <c r="A147" s="422" t="s">
        <v>1987</v>
      </c>
      <c r="B147" s="423">
        <v>4221</v>
      </c>
      <c r="C147" s="424"/>
      <c r="D147" s="424">
        <v>55313.69</v>
      </c>
      <c r="E147" s="424">
        <v>26465696.640000001</v>
      </c>
      <c r="F147" s="424"/>
      <c r="G147" s="424"/>
      <c r="H147" s="424"/>
      <c r="I147" s="425">
        <f t="shared" si="2"/>
        <v>26521010.330000002</v>
      </c>
    </row>
    <row r="148" spans="1:9" s="426" customFormat="1" x14ac:dyDescent="0.25">
      <c r="A148" s="422" t="s">
        <v>3292</v>
      </c>
      <c r="B148" s="423">
        <v>4268</v>
      </c>
      <c r="C148" s="424"/>
      <c r="D148" s="424">
        <v>523514.51</v>
      </c>
      <c r="E148" s="424"/>
      <c r="F148" s="424"/>
      <c r="G148" s="424"/>
      <c r="H148" s="424"/>
      <c r="I148" s="425">
        <f t="shared" si="2"/>
        <v>523514.51</v>
      </c>
    </row>
    <row r="149" spans="1:9" s="426" customFormat="1" x14ac:dyDescent="0.25">
      <c r="A149" s="422" t="s">
        <v>3293</v>
      </c>
      <c r="B149" s="423">
        <v>4288</v>
      </c>
      <c r="C149" s="424"/>
      <c r="D149" s="424">
        <v>8042.2</v>
      </c>
      <c r="E149" s="424"/>
      <c r="F149" s="424"/>
      <c r="G149" s="424"/>
      <c r="H149" s="424"/>
      <c r="I149" s="425">
        <f t="shared" si="2"/>
        <v>8042.2</v>
      </c>
    </row>
    <row r="150" spans="1:9" s="426" customFormat="1" x14ac:dyDescent="0.25">
      <c r="A150" s="422" t="s">
        <v>1988</v>
      </c>
      <c r="B150" s="423">
        <v>4300</v>
      </c>
      <c r="C150" s="424"/>
      <c r="D150" s="424">
        <v>131348.09</v>
      </c>
      <c r="E150" s="424">
        <v>15463.29</v>
      </c>
      <c r="F150" s="424"/>
      <c r="G150" s="424"/>
      <c r="H150" s="424"/>
      <c r="I150" s="425">
        <f t="shared" si="2"/>
        <v>146811.38</v>
      </c>
    </row>
    <row r="151" spans="1:9" s="426" customFormat="1" x14ac:dyDescent="0.25">
      <c r="A151" s="422" t="s">
        <v>3127</v>
      </c>
      <c r="B151" s="423">
        <v>4301</v>
      </c>
      <c r="C151" s="424"/>
      <c r="D151" s="424">
        <v>287.63</v>
      </c>
      <c r="E151" s="424"/>
      <c r="F151" s="424"/>
      <c r="G151" s="424"/>
      <c r="H151" s="424"/>
      <c r="I151" s="425">
        <f t="shared" si="2"/>
        <v>287.63</v>
      </c>
    </row>
    <row r="152" spans="1:9" s="426" customFormat="1" x14ac:dyDescent="0.25">
      <c r="A152" s="422" t="s">
        <v>1989</v>
      </c>
      <c r="B152" s="423">
        <v>4305</v>
      </c>
      <c r="C152" s="424"/>
      <c r="D152" s="424">
        <v>4006736.75</v>
      </c>
      <c r="E152" s="424">
        <v>0</v>
      </c>
      <c r="F152" s="424"/>
      <c r="G152" s="424"/>
      <c r="H152" s="424"/>
      <c r="I152" s="425">
        <f t="shared" si="2"/>
        <v>4006736.75</v>
      </c>
    </row>
    <row r="153" spans="1:9" s="426" customFormat="1" x14ac:dyDescent="0.25">
      <c r="A153" s="422" t="s">
        <v>1990</v>
      </c>
      <c r="B153" s="423">
        <v>4307</v>
      </c>
      <c r="C153" s="424"/>
      <c r="D153" s="424"/>
      <c r="E153" s="424">
        <v>0</v>
      </c>
      <c r="F153" s="424"/>
      <c r="G153" s="424"/>
      <c r="H153" s="424"/>
      <c r="I153" s="425">
        <f t="shared" si="2"/>
        <v>0</v>
      </c>
    </row>
    <row r="154" spans="1:9" s="426" customFormat="1" x14ac:dyDescent="0.25">
      <c r="A154" s="422" t="s">
        <v>3294</v>
      </c>
      <c r="B154" s="423">
        <v>4318</v>
      </c>
      <c r="C154" s="424"/>
      <c r="D154" s="424">
        <v>3937.4</v>
      </c>
      <c r="E154" s="424"/>
      <c r="F154" s="424"/>
      <c r="G154" s="424"/>
      <c r="H154" s="424"/>
      <c r="I154" s="425">
        <f t="shared" si="2"/>
        <v>3937.4</v>
      </c>
    </row>
    <row r="155" spans="1:9" s="426" customFormat="1" x14ac:dyDescent="0.25">
      <c r="A155" s="422" t="s">
        <v>1991</v>
      </c>
      <c r="B155" s="423">
        <v>4319</v>
      </c>
      <c r="C155" s="424"/>
      <c r="D155" s="424">
        <v>37768.230000000003</v>
      </c>
      <c r="E155" s="424">
        <v>0</v>
      </c>
      <c r="F155" s="424"/>
      <c r="G155" s="424"/>
      <c r="H155" s="424"/>
      <c r="I155" s="425">
        <f t="shared" si="2"/>
        <v>37768.230000000003</v>
      </c>
    </row>
    <row r="156" spans="1:9" s="426" customFormat="1" x14ac:dyDescent="0.25">
      <c r="A156" s="422" t="s">
        <v>3295</v>
      </c>
      <c r="B156" s="423">
        <v>4325</v>
      </c>
      <c r="C156" s="424"/>
      <c r="D156" s="424">
        <v>10730.61</v>
      </c>
      <c r="E156" s="424"/>
      <c r="F156" s="424"/>
      <c r="G156" s="424"/>
      <c r="H156" s="424"/>
      <c r="I156" s="425">
        <f t="shared" si="2"/>
        <v>10730.61</v>
      </c>
    </row>
    <row r="157" spans="1:9" s="426" customFormat="1" x14ac:dyDescent="0.25">
      <c r="A157" s="422" t="s">
        <v>3296</v>
      </c>
      <c r="B157" s="423">
        <v>4348</v>
      </c>
      <c r="C157" s="424">
        <v>4349.1400000000003</v>
      </c>
      <c r="D157" s="424"/>
      <c r="E157" s="424"/>
      <c r="F157" s="424"/>
      <c r="G157" s="424"/>
      <c r="H157" s="424"/>
      <c r="I157" s="425">
        <f t="shared" si="2"/>
        <v>4349.1400000000003</v>
      </c>
    </row>
    <row r="158" spans="1:9" s="426" customFormat="1" x14ac:dyDescent="0.25">
      <c r="A158" s="422" t="s">
        <v>3128</v>
      </c>
      <c r="B158" s="423">
        <v>4360</v>
      </c>
      <c r="C158" s="424">
        <v>24535717.959999997</v>
      </c>
      <c r="D158" s="424">
        <v>1325585.1399999999</v>
      </c>
      <c r="E158" s="424"/>
      <c r="F158" s="424"/>
      <c r="G158" s="424"/>
      <c r="H158" s="424"/>
      <c r="I158" s="425">
        <f t="shared" si="2"/>
        <v>25861303.099999998</v>
      </c>
    </row>
    <row r="159" spans="1:9" s="426" customFormat="1" x14ac:dyDescent="0.25">
      <c r="A159" s="422" t="s">
        <v>1992</v>
      </c>
      <c r="B159" s="423">
        <v>4400</v>
      </c>
      <c r="C159" s="424">
        <v>3127.1</v>
      </c>
      <c r="D159" s="424">
        <v>433987.69</v>
      </c>
      <c r="E159" s="424">
        <v>92729.05</v>
      </c>
      <c r="F159" s="424"/>
      <c r="G159" s="424"/>
      <c r="H159" s="424"/>
      <c r="I159" s="425">
        <f t="shared" si="2"/>
        <v>529843.84</v>
      </c>
    </row>
    <row r="160" spans="1:9" s="426" customFormat="1" x14ac:dyDescent="0.25">
      <c r="A160" s="422" t="s">
        <v>1993</v>
      </c>
      <c r="B160" s="423">
        <v>4405</v>
      </c>
      <c r="C160" s="424"/>
      <c r="D160" s="424">
        <v>56616.07</v>
      </c>
      <c r="E160" s="424"/>
      <c r="F160" s="424"/>
      <c r="G160" s="424"/>
      <c r="H160" s="424"/>
      <c r="I160" s="425">
        <f t="shared" si="2"/>
        <v>56616.07</v>
      </c>
    </row>
    <row r="161" spans="1:9" s="426" customFormat="1" x14ac:dyDescent="0.25">
      <c r="A161" s="422" t="s">
        <v>1994</v>
      </c>
      <c r="B161" s="423">
        <v>4414</v>
      </c>
      <c r="C161" s="424"/>
      <c r="D161" s="424">
        <v>275317</v>
      </c>
      <c r="E161" s="424"/>
      <c r="F161" s="424"/>
      <c r="G161" s="424"/>
      <c r="H161" s="424"/>
      <c r="I161" s="425">
        <f t="shared" si="2"/>
        <v>275317</v>
      </c>
    </row>
    <row r="162" spans="1:9" s="426" customFormat="1" x14ac:dyDescent="0.25">
      <c r="A162" s="422" t="s">
        <v>3217</v>
      </c>
      <c r="B162" s="423">
        <v>4415</v>
      </c>
      <c r="C162" s="424"/>
      <c r="D162" s="424">
        <v>65290.38</v>
      </c>
      <c r="E162" s="424"/>
      <c r="F162" s="424"/>
      <c r="G162" s="424"/>
      <c r="H162" s="424"/>
      <c r="I162" s="425">
        <f t="shared" si="2"/>
        <v>65290.38</v>
      </c>
    </row>
    <row r="163" spans="1:9" s="426" customFormat="1" x14ac:dyDescent="0.25">
      <c r="A163" s="422" t="s">
        <v>3218</v>
      </c>
      <c r="B163" s="423">
        <v>4416</v>
      </c>
      <c r="C163" s="424"/>
      <c r="D163" s="424">
        <v>130380.10999999999</v>
      </c>
      <c r="E163" s="424"/>
      <c r="F163" s="424"/>
      <c r="G163" s="424"/>
      <c r="H163" s="424"/>
      <c r="I163" s="425">
        <f t="shared" si="2"/>
        <v>130380.10999999999</v>
      </c>
    </row>
    <row r="164" spans="1:9" s="426" customFormat="1" x14ac:dyDescent="0.25">
      <c r="A164" s="422" t="s">
        <v>1995</v>
      </c>
      <c r="B164" s="423">
        <v>4419</v>
      </c>
      <c r="C164" s="424"/>
      <c r="D164" s="424">
        <v>82382.61</v>
      </c>
      <c r="E164" s="424"/>
      <c r="F164" s="424"/>
      <c r="G164" s="424"/>
      <c r="H164" s="424"/>
      <c r="I164" s="425">
        <f t="shared" si="2"/>
        <v>82382.61</v>
      </c>
    </row>
    <row r="165" spans="1:9" s="426" customFormat="1" x14ac:dyDescent="0.25">
      <c r="A165" s="422" t="s">
        <v>1996</v>
      </c>
      <c r="B165" s="423">
        <v>4420</v>
      </c>
      <c r="C165" s="424"/>
      <c r="D165" s="424">
        <v>158526.10999999999</v>
      </c>
      <c r="E165" s="424"/>
      <c r="F165" s="424"/>
      <c r="G165" s="424"/>
      <c r="H165" s="424"/>
      <c r="I165" s="425">
        <f t="shared" si="2"/>
        <v>158526.10999999999</v>
      </c>
    </row>
    <row r="166" spans="1:9" s="426" customFormat="1" x14ac:dyDescent="0.25">
      <c r="A166" s="422" t="s">
        <v>1997</v>
      </c>
      <c r="B166" s="423">
        <v>4500</v>
      </c>
      <c r="C166" s="424"/>
      <c r="D166" s="424">
        <v>79365.680000000008</v>
      </c>
      <c r="E166" s="424">
        <v>868412.22</v>
      </c>
      <c r="F166" s="424"/>
      <c r="G166" s="424">
        <v>52105.3</v>
      </c>
      <c r="H166" s="424"/>
      <c r="I166" s="425">
        <f t="shared" si="2"/>
        <v>999883.20000000007</v>
      </c>
    </row>
    <row r="167" spans="1:9" s="426" customFormat="1" x14ac:dyDescent="0.25">
      <c r="A167" s="422" t="s">
        <v>1998</v>
      </c>
      <c r="B167" s="423">
        <v>4504</v>
      </c>
      <c r="C167" s="424"/>
      <c r="D167" s="424">
        <v>82135.08</v>
      </c>
      <c r="E167" s="424"/>
      <c r="F167" s="424"/>
      <c r="G167" s="424"/>
      <c r="H167" s="424"/>
      <c r="I167" s="425">
        <f t="shared" si="2"/>
        <v>82135.08</v>
      </c>
    </row>
    <row r="168" spans="1:9" s="426" customFormat="1" x14ac:dyDescent="0.25">
      <c r="A168" s="422" t="s">
        <v>1999</v>
      </c>
      <c r="B168" s="423">
        <v>4505</v>
      </c>
      <c r="C168" s="424"/>
      <c r="D168" s="424">
        <v>87069.31</v>
      </c>
      <c r="E168" s="424">
        <v>399315.72</v>
      </c>
      <c r="F168" s="424"/>
      <c r="G168" s="424"/>
      <c r="H168" s="424"/>
      <c r="I168" s="425">
        <f t="shared" si="2"/>
        <v>486385.02999999997</v>
      </c>
    </row>
    <row r="169" spans="1:9" s="426" customFormat="1" x14ac:dyDescent="0.25">
      <c r="A169" s="422" t="s">
        <v>2000</v>
      </c>
      <c r="B169" s="423">
        <v>4509</v>
      </c>
      <c r="C169" s="424"/>
      <c r="D169" s="424">
        <v>25255.18</v>
      </c>
      <c r="E169" s="424"/>
      <c r="F169" s="424"/>
      <c r="G169" s="424"/>
      <c r="H169" s="424"/>
      <c r="I169" s="425">
        <f t="shared" si="2"/>
        <v>25255.18</v>
      </c>
    </row>
    <row r="170" spans="1:9" s="426" customFormat="1" x14ac:dyDescent="0.25">
      <c r="A170" s="422" t="s">
        <v>2001</v>
      </c>
      <c r="B170" s="423">
        <v>4513</v>
      </c>
      <c r="C170" s="424">
        <v>16849.62</v>
      </c>
      <c r="D170" s="424"/>
      <c r="E170" s="424">
        <v>64710.98</v>
      </c>
      <c r="F170" s="424"/>
      <c r="G170" s="424"/>
      <c r="H170" s="424"/>
      <c r="I170" s="425">
        <f t="shared" si="2"/>
        <v>81560.600000000006</v>
      </c>
    </row>
    <row r="171" spans="1:9" s="426" customFormat="1" x14ac:dyDescent="0.25">
      <c r="A171" s="422" t="s">
        <v>2002</v>
      </c>
      <c r="B171" s="423">
        <v>4518</v>
      </c>
      <c r="C171" s="424"/>
      <c r="D171" s="424">
        <v>591392.0199999999</v>
      </c>
      <c r="E171" s="424"/>
      <c r="F171" s="424"/>
      <c r="G171" s="424"/>
      <c r="H171" s="424"/>
      <c r="I171" s="425">
        <f t="shared" si="2"/>
        <v>591392.0199999999</v>
      </c>
    </row>
    <row r="172" spans="1:9" s="426" customFormat="1" x14ac:dyDescent="0.25">
      <c r="A172" s="422" t="s">
        <v>2003</v>
      </c>
      <c r="B172" s="423">
        <v>4519</v>
      </c>
      <c r="C172" s="424"/>
      <c r="D172" s="424">
        <v>91306.25</v>
      </c>
      <c r="E172" s="424"/>
      <c r="F172" s="424"/>
      <c r="G172" s="424"/>
      <c r="H172" s="424"/>
      <c r="I172" s="425">
        <f t="shared" si="2"/>
        <v>91306.25</v>
      </c>
    </row>
    <row r="173" spans="1:9" s="426" customFormat="1" x14ac:dyDescent="0.25">
      <c r="A173" s="422" t="s">
        <v>2004</v>
      </c>
      <c r="B173" s="423">
        <v>4538</v>
      </c>
      <c r="C173" s="424"/>
      <c r="D173" s="424">
        <v>721021.21999999974</v>
      </c>
      <c r="E173" s="424"/>
      <c r="F173" s="424"/>
      <c r="G173" s="424"/>
      <c r="H173" s="424"/>
      <c r="I173" s="425">
        <f t="shared" si="2"/>
        <v>721021.21999999974</v>
      </c>
    </row>
    <row r="174" spans="1:9" s="426" customFormat="1" x14ac:dyDescent="0.25">
      <c r="A174" s="422" t="s">
        <v>2005</v>
      </c>
      <c r="B174" s="423">
        <v>4570</v>
      </c>
      <c r="C174" s="424"/>
      <c r="D174" s="424">
        <v>55469.97</v>
      </c>
      <c r="E174" s="424"/>
      <c r="F174" s="424"/>
      <c r="G174" s="424"/>
      <c r="H174" s="424"/>
      <c r="I174" s="425">
        <f t="shared" si="2"/>
        <v>55469.97</v>
      </c>
    </row>
    <row r="175" spans="1:9" s="426" customFormat="1" x14ac:dyDescent="0.25">
      <c r="A175" s="422" t="s">
        <v>2006</v>
      </c>
      <c r="B175" s="423">
        <v>4587</v>
      </c>
      <c r="C175" s="424"/>
      <c r="D175" s="424">
        <v>25660.75</v>
      </c>
      <c r="E175" s="424"/>
      <c r="F175" s="424"/>
      <c r="G175" s="424"/>
      <c r="H175" s="424"/>
      <c r="I175" s="425">
        <f t="shared" si="2"/>
        <v>25660.75</v>
      </c>
    </row>
    <row r="176" spans="1:9" s="426" customFormat="1" x14ac:dyDescent="0.25">
      <c r="A176" s="422" t="s">
        <v>2007</v>
      </c>
      <c r="B176" s="423">
        <v>4600</v>
      </c>
      <c r="C176" s="424"/>
      <c r="D176" s="424">
        <v>1987423.5499999998</v>
      </c>
      <c r="E176" s="424"/>
      <c r="F176" s="424"/>
      <c r="G176" s="424">
        <v>6207.69</v>
      </c>
      <c r="H176" s="424"/>
      <c r="I176" s="425">
        <f t="shared" si="2"/>
        <v>1993631.2399999998</v>
      </c>
    </row>
    <row r="177" spans="1:9" s="426" customFormat="1" x14ac:dyDescent="0.25">
      <c r="A177" s="422" t="s">
        <v>2008</v>
      </c>
      <c r="B177" s="423">
        <v>4601</v>
      </c>
      <c r="C177" s="424"/>
      <c r="D177" s="424">
        <v>640025.83000000007</v>
      </c>
      <c r="E177" s="424"/>
      <c r="F177" s="424"/>
      <c r="G177" s="424"/>
      <c r="H177" s="424"/>
      <c r="I177" s="425">
        <f t="shared" si="2"/>
        <v>640025.83000000007</v>
      </c>
    </row>
    <row r="178" spans="1:9" s="426" customFormat="1" x14ac:dyDescent="0.25">
      <c r="A178" s="422" t="s">
        <v>2009</v>
      </c>
      <c r="B178" s="423">
        <v>4605</v>
      </c>
      <c r="C178" s="424"/>
      <c r="D178" s="424">
        <v>286763.71999999997</v>
      </c>
      <c r="E178" s="424"/>
      <c r="F178" s="424">
        <v>83844.39</v>
      </c>
      <c r="G178" s="424"/>
      <c r="H178" s="424"/>
      <c r="I178" s="425">
        <f t="shared" si="2"/>
        <v>370608.11</v>
      </c>
    </row>
    <row r="179" spans="1:9" s="426" customFormat="1" x14ac:dyDescent="0.25">
      <c r="A179" s="422" t="s">
        <v>2010</v>
      </c>
      <c r="B179" s="423">
        <v>4625</v>
      </c>
      <c r="C179" s="424"/>
      <c r="D179" s="424">
        <v>117440.08</v>
      </c>
      <c r="E179" s="424"/>
      <c r="F179" s="424"/>
      <c r="G179" s="424"/>
      <c r="H179" s="424"/>
      <c r="I179" s="425">
        <f t="shared" si="2"/>
        <v>117440.08</v>
      </c>
    </row>
    <row r="180" spans="1:9" s="426" customFormat="1" x14ac:dyDescent="0.25">
      <c r="A180" s="422" t="s">
        <v>2011</v>
      </c>
      <c r="B180" s="423">
        <v>4644</v>
      </c>
      <c r="C180" s="424">
        <v>3934890</v>
      </c>
      <c r="D180" s="424"/>
      <c r="E180" s="424"/>
      <c r="F180" s="424"/>
      <c r="G180" s="424"/>
      <c r="H180" s="424"/>
      <c r="I180" s="425">
        <f t="shared" si="2"/>
        <v>3934890</v>
      </c>
    </row>
    <row r="181" spans="1:9" s="426" customFormat="1" x14ac:dyDescent="0.25">
      <c r="A181" s="422" t="s">
        <v>3297</v>
      </c>
      <c r="B181" s="423">
        <v>4645</v>
      </c>
      <c r="C181" s="424"/>
      <c r="D181" s="424">
        <v>79668.460000000006</v>
      </c>
      <c r="E181" s="424"/>
      <c r="F181" s="424"/>
      <c r="G181" s="424"/>
      <c r="H181" s="424"/>
      <c r="I181" s="425">
        <f t="shared" si="2"/>
        <v>79668.460000000006</v>
      </c>
    </row>
    <row r="182" spans="1:9" s="426" customFormat="1" x14ac:dyDescent="0.25">
      <c r="A182" s="422" t="s">
        <v>2012</v>
      </c>
      <c r="B182" s="423">
        <v>4700</v>
      </c>
      <c r="C182" s="424">
        <v>33304.81</v>
      </c>
      <c r="D182" s="424">
        <v>181044.49</v>
      </c>
      <c r="E182" s="424">
        <v>591382.47999999986</v>
      </c>
      <c r="F182" s="424"/>
      <c r="G182" s="424"/>
      <c r="H182" s="424"/>
      <c r="I182" s="425">
        <f t="shared" si="2"/>
        <v>805731.7799999998</v>
      </c>
    </row>
    <row r="183" spans="1:9" s="426" customFormat="1" x14ac:dyDescent="0.25">
      <c r="A183" s="422" t="s">
        <v>3219</v>
      </c>
      <c r="B183" s="423">
        <v>4703</v>
      </c>
      <c r="C183" s="424"/>
      <c r="D183" s="424"/>
      <c r="E183" s="424">
        <v>163655.4</v>
      </c>
      <c r="F183" s="424"/>
      <c r="G183" s="424"/>
      <c r="H183" s="424"/>
      <c r="I183" s="425">
        <f t="shared" si="2"/>
        <v>163655.4</v>
      </c>
    </row>
    <row r="184" spans="1:9" s="426" customFormat="1" x14ac:dyDescent="0.25">
      <c r="A184" s="422" t="s">
        <v>2013</v>
      </c>
      <c r="B184" s="423">
        <v>4705</v>
      </c>
      <c r="C184" s="424">
        <v>243214.84000000003</v>
      </c>
      <c r="D184" s="424">
        <v>3295.58</v>
      </c>
      <c r="E184" s="424"/>
      <c r="F184" s="424"/>
      <c r="G184" s="424"/>
      <c r="H184" s="424"/>
      <c r="I184" s="425">
        <f t="shared" si="2"/>
        <v>246510.42</v>
      </c>
    </row>
    <row r="185" spans="1:9" s="426" customFormat="1" x14ac:dyDescent="0.25">
      <c r="A185" s="422" t="s">
        <v>3185</v>
      </c>
      <c r="B185" s="423">
        <v>4707</v>
      </c>
      <c r="C185" s="424"/>
      <c r="D185" s="424">
        <v>806842.07</v>
      </c>
      <c r="E185" s="424"/>
      <c r="F185" s="424"/>
      <c r="G185" s="424"/>
      <c r="H185" s="424"/>
      <c r="I185" s="425">
        <f t="shared" si="2"/>
        <v>806842.07</v>
      </c>
    </row>
    <row r="186" spans="1:9" s="426" customFormat="1" x14ac:dyDescent="0.25">
      <c r="A186" s="422" t="s">
        <v>2014</v>
      </c>
      <c r="B186" s="423">
        <v>4708</v>
      </c>
      <c r="C186" s="424">
        <v>16945980.010000002</v>
      </c>
      <c r="D186" s="424"/>
      <c r="E186" s="424"/>
      <c r="F186" s="424"/>
      <c r="G186" s="424"/>
      <c r="H186" s="424"/>
      <c r="I186" s="425">
        <f t="shared" si="2"/>
        <v>16945980.010000002</v>
      </c>
    </row>
    <row r="187" spans="1:9" s="426" customFormat="1" x14ac:dyDescent="0.25">
      <c r="A187" s="422" t="s">
        <v>2015</v>
      </c>
      <c r="B187" s="423">
        <v>4709</v>
      </c>
      <c r="C187" s="424">
        <v>3268654.64</v>
      </c>
      <c r="D187" s="424"/>
      <c r="E187" s="424">
        <v>-0.61</v>
      </c>
      <c r="F187" s="424"/>
      <c r="G187" s="424"/>
      <c r="H187" s="424"/>
      <c r="I187" s="425">
        <f t="shared" si="2"/>
        <v>3268654.0300000003</v>
      </c>
    </row>
    <row r="188" spans="1:9" s="426" customFormat="1" x14ac:dyDescent="0.25">
      <c r="A188" s="422" t="s">
        <v>2016</v>
      </c>
      <c r="B188" s="423">
        <v>4710</v>
      </c>
      <c r="C188" s="424">
        <v>15440367.060000001</v>
      </c>
      <c r="D188" s="424"/>
      <c r="E188" s="424"/>
      <c r="F188" s="424"/>
      <c r="G188" s="424"/>
      <c r="H188" s="424"/>
      <c r="I188" s="425">
        <f t="shared" si="2"/>
        <v>15440367.060000001</v>
      </c>
    </row>
    <row r="189" spans="1:9" s="426" customFormat="1" x14ac:dyDescent="0.25">
      <c r="A189" s="422" t="s">
        <v>3261</v>
      </c>
      <c r="B189" s="423">
        <v>4711</v>
      </c>
      <c r="C189" s="424">
        <v>71262.25</v>
      </c>
      <c r="D189" s="424"/>
      <c r="E189" s="424"/>
      <c r="F189" s="424"/>
      <c r="G189" s="424"/>
      <c r="H189" s="424"/>
      <c r="I189" s="425">
        <f t="shared" si="2"/>
        <v>71262.25</v>
      </c>
    </row>
    <row r="190" spans="1:9" s="426" customFormat="1" x14ac:dyDescent="0.25">
      <c r="A190" s="422" t="s">
        <v>2017</v>
      </c>
      <c r="B190" s="423">
        <v>4712</v>
      </c>
      <c r="C190" s="424">
        <v>11885451.74</v>
      </c>
      <c r="D190" s="424"/>
      <c r="E190" s="424"/>
      <c r="F190" s="424"/>
      <c r="G190" s="424"/>
      <c r="H190" s="424"/>
      <c r="I190" s="425">
        <f t="shared" si="2"/>
        <v>11885451.74</v>
      </c>
    </row>
    <row r="191" spans="1:9" s="426" customFormat="1" x14ac:dyDescent="0.25">
      <c r="A191" s="422" t="s">
        <v>3298</v>
      </c>
      <c r="B191" s="423">
        <v>4714</v>
      </c>
      <c r="C191" s="424"/>
      <c r="D191" s="424">
        <v>128616.77</v>
      </c>
      <c r="E191" s="424"/>
      <c r="F191" s="424"/>
      <c r="G191" s="424"/>
      <c r="H191" s="424"/>
      <c r="I191" s="425">
        <f t="shared" si="2"/>
        <v>128616.77</v>
      </c>
    </row>
    <row r="192" spans="1:9" s="426" customFormat="1" x14ac:dyDescent="0.25">
      <c r="A192" s="422" t="s">
        <v>3111</v>
      </c>
      <c r="B192" s="423">
        <v>4717</v>
      </c>
      <c r="C192" s="424"/>
      <c r="D192" s="424">
        <v>13270.99</v>
      </c>
      <c r="E192" s="424"/>
      <c r="F192" s="424"/>
      <c r="G192" s="424"/>
      <c r="H192" s="424"/>
      <c r="I192" s="425">
        <f t="shared" si="2"/>
        <v>13270.99</v>
      </c>
    </row>
    <row r="193" spans="1:9" s="426" customFormat="1" x14ac:dyDescent="0.25">
      <c r="A193" s="422" t="s">
        <v>3129</v>
      </c>
      <c r="B193" s="423">
        <v>4725</v>
      </c>
      <c r="C193" s="424"/>
      <c r="D193" s="424">
        <v>98263.66</v>
      </c>
      <c r="E193" s="424"/>
      <c r="F193" s="424"/>
      <c r="G193" s="424"/>
      <c r="H193" s="424"/>
      <c r="I193" s="425">
        <f t="shared" si="2"/>
        <v>98263.66</v>
      </c>
    </row>
    <row r="194" spans="1:9" s="426" customFormat="1" x14ac:dyDescent="0.25">
      <c r="A194" s="422" t="s">
        <v>2018</v>
      </c>
      <c r="B194" s="423">
        <v>4730</v>
      </c>
      <c r="C194" s="424">
        <v>10584.86</v>
      </c>
      <c r="D194" s="424"/>
      <c r="E194" s="424"/>
      <c r="F194" s="424"/>
      <c r="G194" s="424"/>
      <c r="H194" s="424"/>
      <c r="I194" s="425">
        <f t="shared" si="2"/>
        <v>10584.86</v>
      </c>
    </row>
    <row r="195" spans="1:9" s="426" customFormat="1" x14ac:dyDescent="0.25">
      <c r="A195" s="422" t="s">
        <v>3262</v>
      </c>
      <c r="B195" s="423">
        <v>4733</v>
      </c>
      <c r="C195" s="424"/>
      <c r="D195" s="424"/>
      <c r="E195" s="424">
        <v>23923.82</v>
      </c>
      <c r="F195" s="424"/>
      <c r="G195" s="424"/>
      <c r="H195" s="424"/>
      <c r="I195" s="425">
        <f t="shared" si="2"/>
        <v>23923.82</v>
      </c>
    </row>
    <row r="196" spans="1:9" s="426" customFormat="1" x14ac:dyDescent="0.25">
      <c r="A196" s="422" t="s">
        <v>3220</v>
      </c>
      <c r="B196" s="423">
        <v>4734</v>
      </c>
      <c r="C196" s="424">
        <v>352196.33</v>
      </c>
      <c r="D196" s="424"/>
      <c r="E196" s="424"/>
      <c r="F196" s="424"/>
      <c r="G196" s="424"/>
      <c r="H196" s="424"/>
      <c r="I196" s="425">
        <f t="shared" si="2"/>
        <v>352196.33</v>
      </c>
    </row>
    <row r="197" spans="1:9" s="426" customFormat="1" x14ac:dyDescent="0.25">
      <c r="A197" s="422" t="s">
        <v>2019</v>
      </c>
      <c r="B197" s="423">
        <v>4735</v>
      </c>
      <c r="C197" s="424">
        <v>-11.110000000000014</v>
      </c>
      <c r="D197" s="424"/>
      <c r="E197" s="424"/>
      <c r="F197" s="424"/>
      <c r="G197" s="424"/>
      <c r="H197" s="424"/>
      <c r="I197" s="425">
        <f t="shared" ref="I197:I260" si="3">SUM(C197:H197)</f>
        <v>-11.110000000000014</v>
      </c>
    </row>
    <row r="198" spans="1:9" s="426" customFormat="1" x14ac:dyDescent="0.25">
      <c r="A198" s="422" t="s">
        <v>3299</v>
      </c>
      <c r="B198" s="423">
        <v>4740</v>
      </c>
      <c r="C198" s="424"/>
      <c r="D198" s="424">
        <v>7295.8</v>
      </c>
      <c r="E198" s="424"/>
      <c r="F198" s="424"/>
      <c r="G198" s="424"/>
      <c r="H198" s="424"/>
      <c r="I198" s="425">
        <f t="shared" si="3"/>
        <v>7295.8</v>
      </c>
    </row>
    <row r="199" spans="1:9" s="426" customFormat="1" x14ac:dyDescent="0.25">
      <c r="A199" s="422" t="s">
        <v>2020</v>
      </c>
      <c r="B199" s="423">
        <v>4750</v>
      </c>
      <c r="C199" s="424">
        <v>16440849.320000004</v>
      </c>
      <c r="D199" s="424">
        <v>23906.17</v>
      </c>
      <c r="E199" s="424">
        <v>173059.35</v>
      </c>
      <c r="F199" s="424">
        <v>1837.26</v>
      </c>
      <c r="G199" s="424"/>
      <c r="H199" s="424"/>
      <c r="I199" s="425">
        <f t="shared" si="3"/>
        <v>16639652.100000003</v>
      </c>
    </row>
    <row r="200" spans="1:9" s="426" customFormat="1" x14ac:dyDescent="0.25">
      <c r="A200" s="422" t="s">
        <v>3186</v>
      </c>
      <c r="B200" s="423">
        <v>4754</v>
      </c>
      <c r="C200" s="424"/>
      <c r="D200" s="424">
        <v>51477.57</v>
      </c>
      <c r="E200" s="424"/>
      <c r="F200" s="424"/>
      <c r="G200" s="424"/>
      <c r="H200" s="424"/>
      <c r="I200" s="425">
        <f t="shared" si="3"/>
        <v>51477.57</v>
      </c>
    </row>
    <row r="201" spans="1:9" s="426" customFormat="1" x14ac:dyDescent="0.25">
      <c r="A201" s="422" t="s">
        <v>2021</v>
      </c>
      <c r="B201" s="423">
        <v>4756</v>
      </c>
      <c r="C201" s="424">
        <v>1079576.73</v>
      </c>
      <c r="D201" s="424">
        <v>16401.189999999999</v>
      </c>
      <c r="E201" s="424"/>
      <c r="F201" s="424"/>
      <c r="G201" s="424"/>
      <c r="H201" s="424"/>
      <c r="I201" s="425">
        <f t="shared" si="3"/>
        <v>1095977.92</v>
      </c>
    </row>
    <row r="202" spans="1:9" s="426" customFormat="1" x14ac:dyDescent="0.25">
      <c r="A202" s="422" t="s">
        <v>2022</v>
      </c>
      <c r="B202" s="423">
        <v>4759</v>
      </c>
      <c r="C202" s="424">
        <v>33310</v>
      </c>
      <c r="D202" s="424"/>
      <c r="E202" s="424"/>
      <c r="F202" s="424"/>
      <c r="G202" s="424"/>
      <c r="H202" s="424"/>
      <c r="I202" s="425">
        <f t="shared" si="3"/>
        <v>33310</v>
      </c>
    </row>
    <row r="203" spans="1:9" s="426" customFormat="1" x14ac:dyDescent="0.25">
      <c r="A203" s="422" t="s">
        <v>3300</v>
      </c>
      <c r="B203" s="423">
        <v>4770</v>
      </c>
      <c r="C203" s="424"/>
      <c r="D203" s="424">
        <v>2805178.91</v>
      </c>
      <c r="E203" s="424"/>
      <c r="F203" s="424"/>
      <c r="G203" s="424"/>
      <c r="H203" s="424"/>
      <c r="I203" s="425">
        <f t="shared" si="3"/>
        <v>2805178.91</v>
      </c>
    </row>
    <row r="204" spans="1:9" s="426" customFormat="1" x14ac:dyDescent="0.25">
      <c r="A204" s="422" t="s">
        <v>2023</v>
      </c>
      <c r="B204" s="423">
        <v>4781</v>
      </c>
      <c r="C204" s="424">
        <v>1277.33</v>
      </c>
      <c r="D204" s="424"/>
      <c r="E204" s="424"/>
      <c r="F204" s="424"/>
      <c r="G204" s="424"/>
      <c r="H204" s="424"/>
      <c r="I204" s="425">
        <f t="shared" si="3"/>
        <v>1277.33</v>
      </c>
    </row>
    <row r="205" spans="1:9" s="426" customFormat="1" x14ac:dyDescent="0.25">
      <c r="A205" s="422" t="s">
        <v>2024</v>
      </c>
      <c r="B205" s="423">
        <v>4782</v>
      </c>
      <c r="C205" s="424">
        <v>165196.31</v>
      </c>
      <c r="D205" s="424"/>
      <c r="E205" s="424"/>
      <c r="F205" s="424"/>
      <c r="G205" s="424"/>
      <c r="H205" s="424"/>
      <c r="I205" s="425">
        <f t="shared" si="3"/>
        <v>165196.31</v>
      </c>
    </row>
    <row r="206" spans="1:9" s="426" customFormat="1" x14ac:dyDescent="0.25">
      <c r="A206" s="422" t="s">
        <v>3130</v>
      </c>
      <c r="B206" s="423">
        <v>4799</v>
      </c>
      <c r="C206" s="424"/>
      <c r="D206" s="424">
        <v>321804.63</v>
      </c>
      <c r="E206" s="424"/>
      <c r="F206" s="424"/>
      <c r="G206" s="424"/>
      <c r="H206" s="424"/>
      <c r="I206" s="425">
        <f t="shared" si="3"/>
        <v>321804.63</v>
      </c>
    </row>
    <row r="207" spans="1:9" s="426" customFormat="1" x14ac:dyDescent="0.25">
      <c r="A207" s="422" t="s">
        <v>2025</v>
      </c>
      <c r="B207" s="423">
        <v>4800</v>
      </c>
      <c r="C207" s="424">
        <v>2930.68</v>
      </c>
      <c r="D207" s="424">
        <v>1534075.2699999998</v>
      </c>
      <c r="E207" s="424">
        <v>740607.88</v>
      </c>
      <c r="F207" s="424"/>
      <c r="G207" s="424"/>
      <c r="H207" s="424"/>
      <c r="I207" s="425">
        <f t="shared" si="3"/>
        <v>2277613.8299999996</v>
      </c>
    </row>
    <row r="208" spans="1:9" s="426" customFormat="1" x14ac:dyDescent="0.25">
      <c r="A208" s="422" t="s">
        <v>2026</v>
      </c>
      <c r="B208" s="423">
        <v>4805</v>
      </c>
      <c r="C208" s="424"/>
      <c r="D208" s="424">
        <v>118500.11</v>
      </c>
      <c r="E208" s="424"/>
      <c r="F208" s="424">
        <v>140014.41</v>
      </c>
      <c r="G208" s="424"/>
      <c r="H208" s="424"/>
      <c r="I208" s="425">
        <f t="shared" si="3"/>
        <v>258514.52000000002</v>
      </c>
    </row>
    <row r="209" spans="1:9" s="426" customFormat="1" x14ac:dyDescent="0.25">
      <c r="A209" s="422" t="s">
        <v>2027</v>
      </c>
      <c r="B209" s="423">
        <v>4808</v>
      </c>
      <c r="C209" s="424"/>
      <c r="D209" s="424">
        <v>340435.49000000005</v>
      </c>
      <c r="E209" s="424"/>
      <c r="F209" s="424"/>
      <c r="G209" s="424"/>
      <c r="H209" s="424"/>
      <c r="I209" s="425">
        <f t="shared" si="3"/>
        <v>340435.49000000005</v>
      </c>
    </row>
    <row r="210" spans="1:9" s="426" customFormat="1" x14ac:dyDescent="0.25">
      <c r="A210" s="422" t="s">
        <v>2028</v>
      </c>
      <c r="B210" s="423">
        <v>4818</v>
      </c>
      <c r="C210" s="424"/>
      <c r="D210" s="424">
        <v>32202.65</v>
      </c>
      <c r="E210" s="424"/>
      <c r="F210" s="424"/>
      <c r="G210" s="424"/>
      <c r="H210" s="424"/>
      <c r="I210" s="425">
        <f t="shared" si="3"/>
        <v>32202.65</v>
      </c>
    </row>
    <row r="211" spans="1:9" s="426" customFormat="1" x14ac:dyDescent="0.25">
      <c r="A211" s="422" t="s">
        <v>2029</v>
      </c>
      <c r="B211" s="423">
        <v>4820</v>
      </c>
      <c r="C211" s="424"/>
      <c r="D211" s="424">
        <v>52039.92</v>
      </c>
      <c r="E211" s="424">
        <v>26617.5</v>
      </c>
      <c r="F211" s="424"/>
      <c r="G211" s="424"/>
      <c r="H211" s="424"/>
      <c r="I211" s="425">
        <f t="shared" si="3"/>
        <v>78657.42</v>
      </c>
    </row>
    <row r="212" spans="1:9" s="426" customFormat="1" x14ac:dyDescent="0.25">
      <c r="A212" s="422" t="s">
        <v>3263</v>
      </c>
      <c r="B212" s="423">
        <v>4889</v>
      </c>
      <c r="C212" s="424"/>
      <c r="D212" s="424">
        <v>37273.5</v>
      </c>
      <c r="E212" s="424"/>
      <c r="F212" s="424"/>
      <c r="G212" s="424"/>
      <c r="H212" s="424"/>
      <c r="I212" s="425">
        <f t="shared" si="3"/>
        <v>37273.5</v>
      </c>
    </row>
    <row r="213" spans="1:9" s="426" customFormat="1" x14ac:dyDescent="0.25">
      <c r="A213" s="422" t="s">
        <v>3301</v>
      </c>
      <c r="B213" s="423">
        <v>4935</v>
      </c>
      <c r="C213" s="424"/>
      <c r="D213" s="424">
        <v>31684.69</v>
      </c>
      <c r="E213" s="424"/>
      <c r="F213" s="424"/>
      <c r="G213" s="424"/>
      <c r="H213" s="424"/>
      <c r="I213" s="425">
        <f t="shared" si="3"/>
        <v>31684.69</v>
      </c>
    </row>
    <row r="214" spans="1:9" s="426" customFormat="1" x14ac:dyDescent="0.25">
      <c r="A214" s="422" t="s">
        <v>2030</v>
      </c>
      <c r="B214" s="423">
        <v>4950</v>
      </c>
      <c r="C214" s="424"/>
      <c r="D214" s="424">
        <v>194275.15000000002</v>
      </c>
      <c r="E214" s="424"/>
      <c r="F214" s="424"/>
      <c r="G214" s="424"/>
      <c r="H214" s="424"/>
      <c r="I214" s="425">
        <f t="shared" si="3"/>
        <v>194275.15000000002</v>
      </c>
    </row>
    <row r="215" spans="1:9" s="426" customFormat="1" x14ac:dyDescent="0.25">
      <c r="A215" s="422" t="s">
        <v>2031</v>
      </c>
      <c r="B215" s="423">
        <v>4987</v>
      </c>
      <c r="C215" s="424"/>
      <c r="D215" s="424">
        <v>6441.3</v>
      </c>
      <c r="E215" s="424"/>
      <c r="F215" s="424"/>
      <c r="G215" s="424"/>
      <c r="H215" s="424"/>
      <c r="I215" s="425">
        <f t="shared" si="3"/>
        <v>6441.3</v>
      </c>
    </row>
    <row r="216" spans="1:9" s="426" customFormat="1" x14ac:dyDescent="0.25">
      <c r="A216" s="422" t="s">
        <v>2032</v>
      </c>
      <c r="B216" s="423">
        <v>4988</v>
      </c>
      <c r="C216" s="424"/>
      <c r="D216" s="424">
        <v>221527.6</v>
      </c>
      <c r="E216" s="424"/>
      <c r="F216" s="424"/>
      <c r="G216" s="424"/>
      <c r="H216" s="424"/>
      <c r="I216" s="425">
        <f t="shared" si="3"/>
        <v>221527.6</v>
      </c>
    </row>
    <row r="217" spans="1:9" s="426" customFormat="1" x14ac:dyDescent="0.25">
      <c r="A217" s="422" t="s">
        <v>2033</v>
      </c>
      <c r="B217" s="423">
        <v>5000</v>
      </c>
      <c r="C217" s="424"/>
      <c r="D217" s="424"/>
      <c r="E217" s="424">
        <v>3270204.8</v>
      </c>
      <c r="F217" s="424"/>
      <c r="G217" s="424"/>
      <c r="H217" s="424">
        <v>485808.24</v>
      </c>
      <c r="I217" s="425">
        <f t="shared" si="3"/>
        <v>3756013.04</v>
      </c>
    </row>
    <row r="218" spans="1:9" s="426" customFormat="1" x14ac:dyDescent="0.25">
      <c r="A218" s="422" t="s">
        <v>2034</v>
      </c>
      <c r="B218" s="423">
        <v>5001</v>
      </c>
      <c r="C218" s="424"/>
      <c r="D218" s="424"/>
      <c r="E218" s="424">
        <v>37513478.930000007</v>
      </c>
      <c r="F218" s="424"/>
      <c r="G218" s="424"/>
      <c r="H218" s="424"/>
      <c r="I218" s="425">
        <f t="shared" si="3"/>
        <v>37513478.930000007</v>
      </c>
    </row>
    <row r="219" spans="1:9" s="426" customFormat="1" x14ac:dyDescent="0.25">
      <c r="A219" s="422" t="s">
        <v>3302</v>
      </c>
      <c r="B219" s="423">
        <v>5010</v>
      </c>
      <c r="C219" s="424"/>
      <c r="D219" s="424"/>
      <c r="E219" s="424">
        <v>-40850.839999999997</v>
      </c>
      <c r="F219" s="424"/>
      <c r="G219" s="424"/>
      <c r="H219" s="424"/>
      <c r="I219" s="425">
        <f t="shared" si="3"/>
        <v>-40850.839999999997</v>
      </c>
    </row>
    <row r="220" spans="1:9" s="426" customFormat="1" x14ac:dyDescent="0.25">
      <c r="A220" s="422" t="s">
        <v>2035</v>
      </c>
      <c r="B220" s="423">
        <v>5011</v>
      </c>
      <c r="C220" s="424">
        <v>19613.2</v>
      </c>
      <c r="D220" s="424">
        <v>3697936.2500000014</v>
      </c>
      <c r="E220" s="424">
        <v>36306957.050000012</v>
      </c>
      <c r="F220" s="424"/>
      <c r="G220" s="424"/>
      <c r="H220" s="424"/>
      <c r="I220" s="425">
        <f t="shared" si="3"/>
        <v>40024506.500000015</v>
      </c>
    </row>
    <row r="221" spans="1:9" s="426" customFormat="1" x14ac:dyDescent="0.25">
      <c r="A221" s="422" t="s">
        <v>2036</v>
      </c>
      <c r="B221" s="423">
        <v>5012</v>
      </c>
      <c r="C221" s="424">
        <v>169248.65</v>
      </c>
      <c r="D221" s="424">
        <v>10472702.76</v>
      </c>
      <c r="E221" s="424">
        <v>47699294.380000032</v>
      </c>
      <c r="F221" s="424"/>
      <c r="G221" s="424"/>
      <c r="H221" s="424"/>
      <c r="I221" s="425">
        <f t="shared" si="3"/>
        <v>58341245.790000036</v>
      </c>
    </row>
    <row r="222" spans="1:9" s="426" customFormat="1" x14ac:dyDescent="0.25">
      <c r="A222" s="422" t="s">
        <v>2037</v>
      </c>
      <c r="B222" s="423">
        <v>5013</v>
      </c>
      <c r="C222" s="424">
        <v>457529.68</v>
      </c>
      <c r="D222" s="424">
        <v>5110702.9000000004</v>
      </c>
      <c r="E222" s="424">
        <v>85158222.340000317</v>
      </c>
      <c r="F222" s="424"/>
      <c r="G222" s="424"/>
      <c r="H222" s="424"/>
      <c r="I222" s="425">
        <f t="shared" si="3"/>
        <v>90726454.920000315</v>
      </c>
    </row>
    <row r="223" spans="1:9" s="426" customFormat="1" x14ac:dyDescent="0.25">
      <c r="A223" s="422" t="s">
        <v>2038</v>
      </c>
      <c r="B223" s="423">
        <v>5014</v>
      </c>
      <c r="C223" s="424">
        <v>97954.96</v>
      </c>
      <c r="D223" s="424">
        <v>3966801.129999999</v>
      </c>
      <c r="E223" s="424">
        <v>35818841.409999952</v>
      </c>
      <c r="F223" s="424"/>
      <c r="G223" s="424"/>
      <c r="H223" s="424"/>
      <c r="I223" s="425">
        <f t="shared" si="3"/>
        <v>39883597.499999948</v>
      </c>
    </row>
    <row r="224" spans="1:9" s="426" customFormat="1" x14ac:dyDescent="0.25">
      <c r="A224" s="422" t="s">
        <v>2039</v>
      </c>
      <c r="B224" s="423">
        <v>5015</v>
      </c>
      <c r="C224" s="424">
        <v>29300.3</v>
      </c>
      <c r="D224" s="424">
        <v>835039.07999999973</v>
      </c>
      <c r="E224" s="424">
        <v>32026706.489999991</v>
      </c>
      <c r="F224" s="424"/>
      <c r="G224" s="424"/>
      <c r="H224" s="424"/>
      <c r="I224" s="425">
        <f t="shared" si="3"/>
        <v>32891045.86999999</v>
      </c>
    </row>
    <row r="225" spans="1:9" s="426" customFormat="1" x14ac:dyDescent="0.25">
      <c r="A225" s="422" t="s">
        <v>2040</v>
      </c>
      <c r="B225" s="423">
        <v>5016</v>
      </c>
      <c r="C225" s="424"/>
      <c r="D225" s="424"/>
      <c r="E225" s="424">
        <v>15138.34</v>
      </c>
      <c r="F225" s="424"/>
      <c r="G225" s="424"/>
      <c r="H225" s="424"/>
      <c r="I225" s="425">
        <f t="shared" si="3"/>
        <v>15138.34</v>
      </c>
    </row>
    <row r="226" spans="1:9" s="426" customFormat="1" x14ac:dyDescent="0.25">
      <c r="A226" s="422" t="s">
        <v>2041</v>
      </c>
      <c r="B226" s="423">
        <v>5018</v>
      </c>
      <c r="C226" s="424"/>
      <c r="D226" s="424">
        <v>-0.01</v>
      </c>
      <c r="E226" s="424">
        <v>0.01</v>
      </c>
      <c r="F226" s="424"/>
      <c r="G226" s="424"/>
      <c r="H226" s="424"/>
      <c r="I226" s="425">
        <f t="shared" si="3"/>
        <v>0</v>
      </c>
    </row>
    <row r="227" spans="1:9" s="426" customFormat="1" x14ac:dyDescent="0.25">
      <c r="A227" s="422" t="s">
        <v>2042</v>
      </c>
      <c r="B227" s="423">
        <v>5019</v>
      </c>
      <c r="C227" s="424"/>
      <c r="D227" s="424">
        <v>18729.02</v>
      </c>
      <c r="E227" s="424">
        <v>3991930.3699999996</v>
      </c>
      <c r="F227" s="424"/>
      <c r="G227" s="424"/>
      <c r="H227" s="424"/>
      <c r="I227" s="425">
        <f t="shared" si="3"/>
        <v>4010659.3899999997</v>
      </c>
    </row>
    <row r="228" spans="1:9" s="426" customFormat="1" x14ac:dyDescent="0.25">
      <c r="A228" s="422" t="s">
        <v>2043</v>
      </c>
      <c r="B228" s="423">
        <v>5021</v>
      </c>
      <c r="C228" s="424">
        <v>101370</v>
      </c>
      <c r="D228" s="424">
        <v>5605917.7199999997</v>
      </c>
      <c r="E228" s="424">
        <v>63541487.13999968</v>
      </c>
      <c r="F228" s="424"/>
      <c r="G228" s="424"/>
      <c r="H228" s="424"/>
      <c r="I228" s="425">
        <f t="shared" si="3"/>
        <v>69248774.859999686</v>
      </c>
    </row>
    <row r="229" spans="1:9" s="426" customFormat="1" x14ac:dyDescent="0.25">
      <c r="A229" s="422" t="s">
        <v>2044</v>
      </c>
      <c r="B229" s="423">
        <v>5022</v>
      </c>
      <c r="C229" s="424"/>
      <c r="D229" s="424"/>
      <c r="E229" s="424">
        <v>963824.40999999992</v>
      </c>
      <c r="F229" s="424"/>
      <c r="G229" s="424"/>
      <c r="H229" s="424"/>
      <c r="I229" s="425">
        <f t="shared" si="3"/>
        <v>963824.40999999992</v>
      </c>
    </row>
    <row r="230" spans="1:9" s="426" customFormat="1" x14ac:dyDescent="0.25">
      <c r="A230" s="422" t="s">
        <v>2045</v>
      </c>
      <c r="B230" s="423">
        <v>5023</v>
      </c>
      <c r="C230" s="424">
        <v>285619.89</v>
      </c>
      <c r="D230" s="424">
        <v>7171848.7400000021</v>
      </c>
      <c r="E230" s="424">
        <v>34332639.469999984</v>
      </c>
      <c r="F230" s="424"/>
      <c r="G230" s="424"/>
      <c r="H230" s="424">
        <v>1209359.69</v>
      </c>
      <c r="I230" s="425">
        <f t="shared" si="3"/>
        <v>42999467.789999984</v>
      </c>
    </row>
    <row r="231" spans="1:9" s="426" customFormat="1" x14ac:dyDescent="0.25">
      <c r="A231" s="422" t="s">
        <v>2046</v>
      </c>
      <c r="B231" s="423">
        <v>5024</v>
      </c>
      <c r="C231" s="424">
        <v>2100226.91</v>
      </c>
      <c r="D231" s="424">
        <v>5456794.6500000022</v>
      </c>
      <c r="E231" s="424">
        <v>44795047.529999949</v>
      </c>
      <c r="F231" s="424"/>
      <c r="G231" s="424"/>
      <c r="H231" s="424"/>
      <c r="I231" s="425">
        <f t="shared" si="3"/>
        <v>52352069.089999951</v>
      </c>
    </row>
    <row r="232" spans="1:9" s="426" customFormat="1" x14ac:dyDescent="0.25">
      <c r="A232" s="422" t="s">
        <v>2047</v>
      </c>
      <c r="B232" s="423">
        <v>5025</v>
      </c>
      <c r="C232" s="424">
        <v>63557.17</v>
      </c>
      <c r="D232" s="424">
        <v>743275.25</v>
      </c>
      <c r="E232" s="424">
        <v>14044563.220000014</v>
      </c>
      <c r="F232" s="424"/>
      <c r="G232" s="424"/>
      <c r="H232" s="424"/>
      <c r="I232" s="425">
        <f t="shared" si="3"/>
        <v>14851395.640000014</v>
      </c>
    </row>
    <row r="233" spans="1:9" s="426" customFormat="1" x14ac:dyDescent="0.25">
      <c r="A233" s="422" t="s">
        <v>2048</v>
      </c>
      <c r="B233" s="423">
        <v>5026</v>
      </c>
      <c r="C233" s="424">
        <v>12469.81</v>
      </c>
      <c r="D233" s="424">
        <v>53015.61</v>
      </c>
      <c r="E233" s="424">
        <v>2245793.2800000003</v>
      </c>
      <c r="F233" s="424"/>
      <c r="G233" s="424"/>
      <c r="H233" s="424">
        <v>6887.59</v>
      </c>
      <c r="I233" s="425">
        <f t="shared" si="3"/>
        <v>2318166.29</v>
      </c>
    </row>
    <row r="234" spans="1:9" s="426" customFormat="1" x14ac:dyDescent="0.25">
      <c r="A234" s="422" t="s">
        <v>2049</v>
      </c>
      <c r="B234" s="423">
        <v>5027</v>
      </c>
      <c r="C234" s="424">
        <v>97213.22</v>
      </c>
      <c r="D234" s="424">
        <v>1323464.2100000004</v>
      </c>
      <c r="E234" s="424">
        <v>8653383.0400000177</v>
      </c>
      <c r="F234" s="424"/>
      <c r="G234" s="424"/>
      <c r="H234" s="424"/>
      <c r="I234" s="425">
        <f t="shared" si="3"/>
        <v>10074060.470000017</v>
      </c>
    </row>
    <row r="235" spans="1:9" s="426" customFormat="1" x14ac:dyDescent="0.25">
      <c r="A235" s="422" t="s">
        <v>2050</v>
      </c>
      <c r="B235" s="423">
        <v>5028</v>
      </c>
      <c r="C235" s="424">
        <v>13018.3</v>
      </c>
      <c r="D235" s="424">
        <v>39760.960000000006</v>
      </c>
      <c r="E235" s="424">
        <v>5707969.2799999984</v>
      </c>
      <c r="F235" s="424"/>
      <c r="G235" s="424"/>
      <c r="H235" s="424"/>
      <c r="I235" s="425">
        <f t="shared" si="3"/>
        <v>5760748.5399999982</v>
      </c>
    </row>
    <row r="236" spans="1:9" s="426" customFormat="1" x14ac:dyDescent="0.25">
      <c r="A236" s="422" t="s">
        <v>2051</v>
      </c>
      <c r="B236" s="423">
        <v>5031</v>
      </c>
      <c r="C236" s="424">
        <v>8363</v>
      </c>
      <c r="D236" s="424">
        <v>3024266.44</v>
      </c>
      <c r="E236" s="424">
        <v>16616395.550000018</v>
      </c>
      <c r="F236" s="424"/>
      <c r="G236" s="424"/>
      <c r="H236" s="424">
        <v>558114.47</v>
      </c>
      <c r="I236" s="425">
        <f t="shared" si="3"/>
        <v>20207139.460000016</v>
      </c>
    </row>
    <row r="237" spans="1:9" s="426" customFormat="1" x14ac:dyDescent="0.25">
      <c r="A237" s="422" t="s">
        <v>2052</v>
      </c>
      <c r="B237" s="423">
        <v>5032</v>
      </c>
      <c r="C237" s="424"/>
      <c r="D237" s="424">
        <v>396820.63</v>
      </c>
      <c r="E237" s="424">
        <v>190211.47</v>
      </c>
      <c r="F237" s="424"/>
      <c r="G237" s="424"/>
      <c r="H237" s="424"/>
      <c r="I237" s="425">
        <f t="shared" si="3"/>
        <v>587032.1</v>
      </c>
    </row>
    <row r="238" spans="1:9" s="426" customFormat="1" x14ac:dyDescent="0.25">
      <c r="A238" s="422" t="s">
        <v>2053</v>
      </c>
      <c r="B238" s="423">
        <v>5033</v>
      </c>
      <c r="C238" s="424">
        <v>394843.39</v>
      </c>
      <c r="D238" s="424">
        <v>18154162.489999998</v>
      </c>
      <c r="E238" s="424">
        <v>114335946.5599999</v>
      </c>
      <c r="F238" s="424"/>
      <c r="G238" s="424"/>
      <c r="H238" s="424"/>
      <c r="I238" s="425">
        <f t="shared" si="3"/>
        <v>132884952.43999989</v>
      </c>
    </row>
    <row r="239" spans="1:9" s="426" customFormat="1" x14ac:dyDescent="0.25">
      <c r="A239" s="422" t="s">
        <v>2054</v>
      </c>
      <c r="B239" s="423">
        <v>5034</v>
      </c>
      <c r="C239" s="424">
        <v>12197.68</v>
      </c>
      <c r="D239" s="424">
        <v>1059635.31</v>
      </c>
      <c r="E239" s="424">
        <v>27710985.000000007</v>
      </c>
      <c r="F239" s="424"/>
      <c r="G239" s="424"/>
      <c r="H239" s="424"/>
      <c r="I239" s="425">
        <f t="shared" si="3"/>
        <v>28782817.990000006</v>
      </c>
    </row>
    <row r="240" spans="1:9" s="426" customFormat="1" x14ac:dyDescent="0.25">
      <c r="A240" s="422" t="s">
        <v>2055</v>
      </c>
      <c r="B240" s="423">
        <v>5035</v>
      </c>
      <c r="C240" s="424">
        <v>7242.88</v>
      </c>
      <c r="D240" s="424">
        <v>1462566.4000000001</v>
      </c>
      <c r="E240" s="424">
        <v>29958020.81000004</v>
      </c>
      <c r="F240" s="424"/>
      <c r="G240" s="424"/>
      <c r="H240" s="424">
        <v>1579209.28</v>
      </c>
      <c r="I240" s="425">
        <f t="shared" si="3"/>
        <v>33007039.370000042</v>
      </c>
    </row>
    <row r="241" spans="1:9" s="426" customFormat="1" x14ac:dyDescent="0.25">
      <c r="A241" s="422" t="s">
        <v>2056</v>
      </c>
      <c r="B241" s="423">
        <v>5036</v>
      </c>
      <c r="C241" s="424">
        <v>21435.440000000002</v>
      </c>
      <c r="D241" s="424">
        <v>1351472.2300000002</v>
      </c>
      <c r="E241" s="424">
        <v>13094594.049999999</v>
      </c>
      <c r="F241" s="424"/>
      <c r="G241" s="424"/>
      <c r="H241" s="424"/>
      <c r="I241" s="425">
        <f t="shared" si="3"/>
        <v>14467501.719999999</v>
      </c>
    </row>
    <row r="242" spans="1:9" s="426" customFormat="1" x14ac:dyDescent="0.25">
      <c r="A242" s="422" t="s">
        <v>2057</v>
      </c>
      <c r="B242" s="423">
        <v>5038</v>
      </c>
      <c r="C242" s="424">
        <v>123341.95</v>
      </c>
      <c r="D242" s="424">
        <v>3723402.5800000005</v>
      </c>
      <c r="E242" s="424"/>
      <c r="F242" s="424"/>
      <c r="G242" s="424"/>
      <c r="H242" s="424"/>
      <c r="I242" s="425">
        <f t="shared" si="3"/>
        <v>3846744.5300000007</v>
      </c>
    </row>
    <row r="243" spans="1:9" s="426" customFormat="1" x14ac:dyDescent="0.25">
      <c r="A243" s="422" t="s">
        <v>2058</v>
      </c>
      <c r="B243" s="423">
        <v>5040</v>
      </c>
      <c r="C243" s="424"/>
      <c r="D243" s="424">
        <v>336742.25999999995</v>
      </c>
      <c r="E243" s="424">
        <v>8234074.9199999971</v>
      </c>
      <c r="F243" s="424"/>
      <c r="G243" s="424"/>
      <c r="H243" s="424"/>
      <c r="I243" s="425">
        <f t="shared" si="3"/>
        <v>8570817.1799999978</v>
      </c>
    </row>
    <row r="244" spans="1:9" s="426" customFormat="1" x14ac:dyDescent="0.25">
      <c r="A244" s="422" t="s">
        <v>2059</v>
      </c>
      <c r="B244" s="423">
        <v>5041</v>
      </c>
      <c r="C244" s="424">
        <v>7964.44</v>
      </c>
      <c r="D244" s="424">
        <v>198998.5</v>
      </c>
      <c r="E244" s="424">
        <v>12728539.499999991</v>
      </c>
      <c r="F244" s="424"/>
      <c r="G244" s="424"/>
      <c r="H244" s="424"/>
      <c r="I244" s="425">
        <f t="shared" si="3"/>
        <v>12935502.43999999</v>
      </c>
    </row>
    <row r="245" spans="1:9" s="426" customFormat="1" x14ac:dyDescent="0.25">
      <c r="A245" s="422" t="s">
        <v>2060</v>
      </c>
      <c r="B245" s="423">
        <v>5042</v>
      </c>
      <c r="C245" s="424">
        <v>48811.41</v>
      </c>
      <c r="D245" s="424">
        <v>1934157.6100000008</v>
      </c>
      <c r="E245" s="424">
        <v>45385756.440000013</v>
      </c>
      <c r="F245" s="424"/>
      <c r="G245" s="424"/>
      <c r="H245" s="424"/>
      <c r="I245" s="425">
        <f t="shared" si="3"/>
        <v>47368725.460000016</v>
      </c>
    </row>
    <row r="246" spans="1:9" s="426" customFormat="1" x14ac:dyDescent="0.25">
      <c r="A246" s="422" t="s">
        <v>2061</v>
      </c>
      <c r="B246" s="423">
        <v>5043</v>
      </c>
      <c r="C246" s="424">
        <v>1823.96</v>
      </c>
      <c r="D246" s="424">
        <v>17122.87</v>
      </c>
      <c r="E246" s="424">
        <v>3276651.3599999994</v>
      </c>
      <c r="F246" s="424"/>
      <c r="G246" s="424"/>
      <c r="H246" s="424"/>
      <c r="I246" s="425">
        <f t="shared" si="3"/>
        <v>3295598.1899999995</v>
      </c>
    </row>
    <row r="247" spans="1:9" s="426" customFormat="1" x14ac:dyDescent="0.25">
      <c r="A247" s="422" t="s">
        <v>2062</v>
      </c>
      <c r="B247" s="423">
        <v>5044</v>
      </c>
      <c r="C247" s="424"/>
      <c r="D247" s="424"/>
      <c r="E247" s="424">
        <v>1476689.84</v>
      </c>
      <c r="F247" s="424"/>
      <c r="G247" s="424"/>
      <c r="H247" s="424"/>
      <c r="I247" s="425">
        <f t="shared" si="3"/>
        <v>1476689.84</v>
      </c>
    </row>
    <row r="248" spans="1:9" s="426" customFormat="1" x14ac:dyDescent="0.25">
      <c r="A248" s="422" t="s">
        <v>2063</v>
      </c>
      <c r="B248" s="423">
        <v>5045</v>
      </c>
      <c r="C248" s="424"/>
      <c r="D248" s="424">
        <v>3933177.3699999996</v>
      </c>
      <c r="E248" s="424">
        <v>8410510.1100000106</v>
      </c>
      <c r="F248" s="424"/>
      <c r="G248" s="424">
        <v>219794.93</v>
      </c>
      <c r="H248" s="424"/>
      <c r="I248" s="425">
        <f t="shared" si="3"/>
        <v>12563482.410000009</v>
      </c>
    </row>
    <row r="249" spans="1:9" s="426" customFormat="1" x14ac:dyDescent="0.25">
      <c r="A249" s="422" t="s">
        <v>2064</v>
      </c>
      <c r="B249" s="423">
        <v>5046</v>
      </c>
      <c r="C249" s="424">
        <v>48136.399999999994</v>
      </c>
      <c r="D249" s="424">
        <v>156226.72999999998</v>
      </c>
      <c r="E249" s="424">
        <v>3179929.330000001</v>
      </c>
      <c r="F249" s="424"/>
      <c r="G249" s="424"/>
      <c r="H249" s="424"/>
      <c r="I249" s="425">
        <f t="shared" si="3"/>
        <v>3384292.4600000009</v>
      </c>
    </row>
    <row r="250" spans="1:9" s="426" customFormat="1" x14ac:dyDescent="0.25">
      <c r="A250" s="422" t="s">
        <v>2065</v>
      </c>
      <c r="B250" s="423">
        <v>5047</v>
      </c>
      <c r="C250" s="424">
        <v>1844367.4200000002</v>
      </c>
      <c r="D250" s="424">
        <v>22781952.709999997</v>
      </c>
      <c r="E250" s="424">
        <v>154022155.54999995</v>
      </c>
      <c r="F250" s="424"/>
      <c r="G250" s="424"/>
      <c r="H250" s="424"/>
      <c r="I250" s="425">
        <f t="shared" si="3"/>
        <v>178648475.67999995</v>
      </c>
    </row>
    <row r="251" spans="1:9" s="426" customFormat="1" x14ac:dyDescent="0.25">
      <c r="A251" s="422" t="s">
        <v>2066</v>
      </c>
      <c r="B251" s="423">
        <v>5048</v>
      </c>
      <c r="C251" s="424">
        <v>49104.23</v>
      </c>
      <c r="D251" s="424">
        <v>29546.420000000006</v>
      </c>
      <c r="E251" s="424">
        <v>2561161.1799999964</v>
      </c>
      <c r="F251" s="424"/>
      <c r="G251" s="424"/>
      <c r="H251" s="424"/>
      <c r="I251" s="425">
        <f t="shared" si="3"/>
        <v>2639811.8299999963</v>
      </c>
    </row>
    <row r="252" spans="1:9" s="426" customFormat="1" x14ac:dyDescent="0.25">
      <c r="A252" s="422" t="s">
        <v>2067</v>
      </c>
      <c r="B252" s="423">
        <v>5049</v>
      </c>
      <c r="C252" s="424">
        <v>158170.01999999999</v>
      </c>
      <c r="D252" s="424">
        <v>34482.550000000003</v>
      </c>
      <c r="E252" s="424">
        <v>5924405.0700000012</v>
      </c>
      <c r="F252" s="424"/>
      <c r="G252" s="424"/>
      <c r="H252" s="424">
        <v>18019.88</v>
      </c>
      <c r="I252" s="425">
        <f t="shared" si="3"/>
        <v>6135077.5200000014</v>
      </c>
    </row>
    <row r="253" spans="1:9" s="426" customFormat="1" x14ac:dyDescent="0.25">
      <c r="A253" s="422" t="s">
        <v>2068</v>
      </c>
      <c r="B253" s="423">
        <v>5050</v>
      </c>
      <c r="C253" s="424">
        <v>970263.37</v>
      </c>
      <c r="D253" s="424">
        <v>3475539.8399999994</v>
      </c>
      <c r="E253" s="424">
        <v>34298053.339999981</v>
      </c>
      <c r="F253" s="424"/>
      <c r="G253" s="424"/>
      <c r="H253" s="424"/>
      <c r="I253" s="425">
        <f t="shared" si="3"/>
        <v>38743856.549999982</v>
      </c>
    </row>
    <row r="254" spans="1:9" s="426" customFormat="1" x14ac:dyDescent="0.25">
      <c r="A254" s="422" t="s">
        <v>2069</v>
      </c>
      <c r="B254" s="423">
        <v>5051</v>
      </c>
      <c r="C254" s="424">
        <v>13373.23</v>
      </c>
      <c r="D254" s="424">
        <v>3040809.84</v>
      </c>
      <c r="E254" s="424">
        <v>63154010.390000142</v>
      </c>
      <c r="F254" s="424"/>
      <c r="G254" s="424"/>
      <c r="H254" s="424"/>
      <c r="I254" s="425">
        <f t="shared" si="3"/>
        <v>66208193.460000142</v>
      </c>
    </row>
    <row r="255" spans="1:9" s="426" customFormat="1" x14ac:dyDescent="0.25">
      <c r="A255" s="422" t="s">
        <v>2070</v>
      </c>
      <c r="B255" s="423">
        <v>5052</v>
      </c>
      <c r="C255" s="424">
        <v>21982.74</v>
      </c>
      <c r="D255" s="424">
        <v>6974766.120000001</v>
      </c>
      <c r="E255" s="424">
        <v>204299273.17000002</v>
      </c>
      <c r="F255" s="424"/>
      <c r="G255" s="424"/>
      <c r="H255" s="424">
        <v>1783.06</v>
      </c>
      <c r="I255" s="425">
        <f t="shared" si="3"/>
        <v>211297805.09000003</v>
      </c>
    </row>
    <row r="256" spans="1:9" s="426" customFormat="1" x14ac:dyDescent="0.25">
      <c r="A256" s="422" t="s">
        <v>2071</v>
      </c>
      <c r="B256" s="423">
        <v>5053</v>
      </c>
      <c r="C256" s="424">
        <v>140739.19999999998</v>
      </c>
      <c r="D256" s="424">
        <v>4069681.1899999995</v>
      </c>
      <c r="E256" s="424">
        <v>51298866.899999939</v>
      </c>
      <c r="F256" s="424"/>
      <c r="G256" s="424"/>
      <c r="H256" s="424"/>
      <c r="I256" s="425">
        <f t="shared" si="3"/>
        <v>55509287.28999994</v>
      </c>
    </row>
    <row r="257" spans="1:9" s="426" customFormat="1" x14ac:dyDescent="0.25">
      <c r="A257" s="422" t="s">
        <v>2072</v>
      </c>
      <c r="B257" s="423">
        <v>5054</v>
      </c>
      <c r="C257" s="424">
        <v>17189918.369999997</v>
      </c>
      <c r="D257" s="424">
        <v>16963700.640000001</v>
      </c>
      <c r="E257" s="424">
        <v>182505840.94000015</v>
      </c>
      <c r="F257" s="424"/>
      <c r="G257" s="424"/>
      <c r="H257" s="424"/>
      <c r="I257" s="425">
        <f t="shared" si="3"/>
        <v>216659459.95000014</v>
      </c>
    </row>
    <row r="258" spans="1:9" s="426" customFormat="1" x14ac:dyDescent="0.25">
      <c r="A258" s="422" t="s">
        <v>2073</v>
      </c>
      <c r="B258" s="423">
        <v>5055</v>
      </c>
      <c r="C258" s="424">
        <v>236193.55000000002</v>
      </c>
      <c r="D258" s="424">
        <v>4811547.9000000004</v>
      </c>
      <c r="E258" s="424">
        <v>28490717.129999954</v>
      </c>
      <c r="F258" s="424"/>
      <c r="G258" s="424"/>
      <c r="H258" s="424">
        <v>263078.84999999998</v>
      </c>
      <c r="I258" s="425">
        <f t="shared" si="3"/>
        <v>33801537.429999955</v>
      </c>
    </row>
    <row r="259" spans="1:9" s="426" customFormat="1" x14ac:dyDescent="0.25">
      <c r="A259" s="422" t="s">
        <v>2074</v>
      </c>
      <c r="B259" s="423">
        <v>5056</v>
      </c>
      <c r="C259" s="424">
        <v>184090.99</v>
      </c>
      <c r="D259" s="424">
        <v>6472266.629999999</v>
      </c>
      <c r="E259" s="424">
        <v>58344112.220000058</v>
      </c>
      <c r="F259" s="424"/>
      <c r="G259" s="424"/>
      <c r="H259" s="424"/>
      <c r="I259" s="425">
        <f t="shared" si="3"/>
        <v>65000469.840000056</v>
      </c>
    </row>
    <row r="260" spans="1:9" s="426" customFormat="1" x14ac:dyDescent="0.25">
      <c r="A260" s="422" t="s">
        <v>2075</v>
      </c>
      <c r="B260" s="423">
        <v>5058</v>
      </c>
      <c r="C260" s="424"/>
      <c r="D260" s="424">
        <v>19757.18</v>
      </c>
      <c r="E260" s="424">
        <v>1948140.9100000001</v>
      </c>
      <c r="F260" s="424"/>
      <c r="G260" s="424"/>
      <c r="H260" s="424"/>
      <c r="I260" s="425">
        <f t="shared" si="3"/>
        <v>1967898.09</v>
      </c>
    </row>
    <row r="261" spans="1:9" s="426" customFormat="1" x14ac:dyDescent="0.25">
      <c r="A261" s="422" t="s">
        <v>2076</v>
      </c>
      <c r="B261" s="423">
        <v>5059</v>
      </c>
      <c r="C261" s="424">
        <v>111063.36</v>
      </c>
      <c r="D261" s="424">
        <v>895917.61999999988</v>
      </c>
      <c r="E261" s="424">
        <v>21323613.169999976</v>
      </c>
      <c r="F261" s="424"/>
      <c r="G261" s="424"/>
      <c r="H261" s="424"/>
      <c r="I261" s="425">
        <f t="shared" ref="I261:I324" si="4">SUM(C261:H261)</f>
        <v>22330594.149999976</v>
      </c>
    </row>
    <row r="262" spans="1:9" s="426" customFormat="1" x14ac:dyDescent="0.25">
      <c r="A262" s="422" t="s">
        <v>2077</v>
      </c>
      <c r="B262" s="423">
        <v>5060</v>
      </c>
      <c r="C262" s="424">
        <v>149547.04</v>
      </c>
      <c r="D262" s="424">
        <v>4484570.8900000006</v>
      </c>
      <c r="E262" s="424">
        <v>54789872.669999994</v>
      </c>
      <c r="F262" s="424"/>
      <c r="G262" s="424"/>
      <c r="H262" s="424"/>
      <c r="I262" s="425">
        <f t="shared" si="4"/>
        <v>59423990.599999994</v>
      </c>
    </row>
    <row r="263" spans="1:9" s="426" customFormat="1" x14ac:dyDescent="0.25">
      <c r="A263" s="422" t="s">
        <v>2078</v>
      </c>
      <c r="B263" s="423">
        <v>5061</v>
      </c>
      <c r="C263" s="424">
        <v>90982.88</v>
      </c>
      <c r="D263" s="424">
        <v>21334708.409999996</v>
      </c>
      <c r="E263" s="424">
        <v>145432973.1999999</v>
      </c>
      <c r="F263" s="424"/>
      <c r="G263" s="424"/>
      <c r="H263" s="424"/>
      <c r="I263" s="425">
        <f t="shared" si="4"/>
        <v>166858664.48999989</v>
      </c>
    </row>
    <row r="264" spans="1:9" s="426" customFormat="1" x14ac:dyDescent="0.25">
      <c r="A264" s="422" t="s">
        <v>2079</v>
      </c>
      <c r="B264" s="423">
        <v>5062</v>
      </c>
      <c r="C264" s="424">
        <v>34464.600000000006</v>
      </c>
      <c r="D264" s="424">
        <v>3827786.7600000016</v>
      </c>
      <c r="E264" s="424">
        <v>37958376.739999801</v>
      </c>
      <c r="F264" s="424"/>
      <c r="G264" s="424"/>
      <c r="H264" s="424"/>
      <c r="I264" s="425">
        <f t="shared" si="4"/>
        <v>41820628.0999998</v>
      </c>
    </row>
    <row r="265" spans="1:9" s="426" customFormat="1" x14ac:dyDescent="0.25">
      <c r="A265" s="422" t="s">
        <v>2080</v>
      </c>
      <c r="B265" s="423">
        <v>5063</v>
      </c>
      <c r="C265" s="424"/>
      <c r="D265" s="424">
        <v>1197186.53</v>
      </c>
      <c r="E265" s="424">
        <v>23783629.31000001</v>
      </c>
      <c r="F265" s="424"/>
      <c r="G265" s="424"/>
      <c r="H265" s="424"/>
      <c r="I265" s="425">
        <f t="shared" si="4"/>
        <v>24980815.840000011</v>
      </c>
    </row>
    <row r="266" spans="1:9" s="426" customFormat="1" x14ac:dyDescent="0.25">
      <c r="A266" s="422" t="s">
        <v>2081</v>
      </c>
      <c r="B266" s="423">
        <v>5064</v>
      </c>
      <c r="C266" s="424">
        <v>52108.99</v>
      </c>
      <c r="D266" s="424">
        <v>24697078.169999994</v>
      </c>
      <c r="E266" s="424">
        <v>70086789.929999948</v>
      </c>
      <c r="F266" s="424"/>
      <c r="G266" s="424"/>
      <c r="H266" s="424"/>
      <c r="I266" s="425">
        <f t="shared" si="4"/>
        <v>94835977.089999944</v>
      </c>
    </row>
    <row r="267" spans="1:9" s="426" customFormat="1" x14ac:dyDescent="0.25">
      <c r="A267" s="422" t="s">
        <v>2082</v>
      </c>
      <c r="B267" s="423">
        <v>5065</v>
      </c>
      <c r="C267" s="424"/>
      <c r="D267" s="424">
        <v>97920.010000000024</v>
      </c>
      <c r="E267" s="424">
        <v>3814080.91</v>
      </c>
      <c r="F267" s="424"/>
      <c r="G267" s="424"/>
      <c r="H267" s="424"/>
      <c r="I267" s="425">
        <f t="shared" si="4"/>
        <v>3912000.9200000004</v>
      </c>
    </row>
    <row r="268" spans="1:9" s="426" customFormat="1" x14ac:dyDescent="0.25">
      <c r="A268" s="422" t="s">
        <v>2083</v>
      </c>
      <c r="B268" s="423">
        <v>5066</v>
      </c>
      <c r="C268" s="424"/>
      <c r="D268" s="424">
        <v>30049.74</v>
      </c>
      <c r="E268" s="424">
        <v>2165604.96</v>
      </c>
      <c r="F268" s="424"/>
      <c r="G268" s="424"/>
      <c r="H268" s="424"/>
      <c r="I268" s="425">
        <f t="shared" si="4"/>
        <v>2195654.7000000002</v>
      </c>
    </row>
    <row r="269" spans="1:9" s="426" customFormat="1" x14ac:dyDescent="0.25">
      <c r="A269" s="422" t="s">
        <v>2084</v>
      </c>
      <c r="B269" s="423">
        <v>5067</v>
      </c>
      <c r="C269" s="424">
        <v>1371129.92</v>
      </c>
      <c r="D269" s="424">
        <v>23077249.040000003</v>
      </c>
      <c r="E269" s="424">
        <v>203705393.27999941</v>
      </c>
      <c r="F269" s="424"/>
      <c r="G269" s="424"/>
      <c r="H269" s="424"/>
      <c r="I269" s="425">
        <f t="shared" si="4"/>
        <v>228153772.23999941</v>
      </c>
    </row>
    <row r="270" spans="1:9" s="426" customFormat="1" x14ac:dyDescent="0.25">
      <c r="A270" s="422" t="s">
        <v>2085</v>
      </c>
      <c r="B270" s="423">
        <v>5068</v>
      </c>
      <c r="C270" s="424"/>
      <c r="D270" s="424">
        <v>12696.92</v>
      </c>
      <c r="E270" s="424">
        <v>3993260.5599999996</v>
      </c>
      <c r="F270" s="424"/>
      <c r="G270" s="424">
        <v>119663.62000000001</v>
      </c>
      <c r="H270" s="424"/>
      <c r="I270" s="425">
        <f t="shared" si="4"/>
        <v>4125621.0999999996</v>
      </c>
    </row>
    <row r="271" spans="1:9" s="426" customFormat="1" x14ac:dyDescent="0.25">
      <c r="A271" s="422" t="s">
        <v>2086</v>
      </c>
      <c r="B271" s="423">
        <v>5069</v>
      </c>
      <c r="C271" s="424">
        <v>474833.78</v>
      </c>
      <c r="D271" s="424">
        <v>26615644.660000004</v>
      </c>
      <c r="E271" s="424">
        <v>212348185.94000059</v>
      </c>
      <c r="F271" s="424"/>
      <c r="G271" s="424"/>
      <c r="H271" s="424"/>
      <c r="I271" s="425">
        <f t="shared" si="4"/>
        <v>239438664.38000059</v>
      </c>
    </row>
    <row r="272" spans="1:9" s="426" customFormat="1" x14ac:dyDescent="0.25">
      <c r="A272" s="422" t="s">
        <v>2087</v>
      </c>
      <c r="B272" s="423">
        <v>5070</v>
      </c>
      <c r="C272" s="424">
        <v>311357.74</v>
      </c>
      <c r="D272" s="424">
        <v>39298907.909999989</v>
      </c>
      <c r="E272" s="424">
        <v>203939313.21999979</v>
      </c>
      <c r="F272" s="424"/>
      <c r="G272" s="424">
        <v>0.1</v>
      </c>
      <c r="H272" s="424"/>
      <c r="I272" s="425">
        <f t="shared" si="4"/>
        <v>243549578.96999976</v>
      </c>
    </row>
    <row r="273" spans="1:9" s="426" customFormat="1" x14ac:dyDescent="0.25">
      <c r="A273" s="422" t="s">
        <v>2088</v>
      </c>
      <c r="B273" s="423">
        <v>5071</v>
      </c>
      <c r="C273" s="424">
        <v>678277.54</v>
      </c>
      <c r="D273" s="424">
        <v>607061.95000000007</v>
      </c>
      <c r="E273" s="424">
        <v>27204346.919999987</v>
      </c>
      <c r="F273" s="424"/>
      <c r="G273" s="424"/>
      <c r="H273" s="424">
        <v>1615.18</v>
      </c>
      <c r="I273" s="425">
        <f t="shared" si="4"/>
        <v>28491301.589999989</v>
      </c>
    </row>
    <row r="274" spans="1:9" s="426" customFormat="1" x14ac:dyDescent="0.25">
      <c r="A274" s="422" t="s">
        <v>2089</v>
      </c>
      <c r="B274" s="423">
        <v>5072</v>
      </c>
      <c r="C274" s="424"/>
      <c r="D274" s="424"/>
      <c r="E274" s="424">
        <v>155441.9</v>
      </c>
      <c r="F274" s="424"/>
      <c r="G274" s="424"/>
      <c r="H274" s="424"/>
      <c r="I274" s="425">
        <f t="shared" si="4"/>
        <v>155441.9</v>
      </c>
    </row>
    <row r="275" spans="1:9" s="426" customFormat="1" x14ac:dyDescent="0.25">
      <c r="A275" s="422" t="s">
        <v>2090</v>
      </c>
      <c r="B275" s="423">
        <v>5073</v>
      </c>
      <c r="C275" s="424">
        <v>164679.61999999997</v>
      </c>
      <c r="D275" s="424">
        <v>14717730.839999996</v>
      </c>
      <c r="E275" s="424">
        <v>37461968.369999945</v>
      </c>
      <c r="F275" s="424"/>
      <c r="G275" s="424"/>
      <c r="H275" s="424"/>
      <c r="I275" s="425">
        <f t="shared" si="4"/>
        <v>52344378.829999939</v>
      </c>
    </row>
    <row r="276" spans="1:9" s="426" customFormat="1" x14ac:dyDescent="0.25">
      <c r="A276" s="422" t="s">
        <v>2091</v>
      </c>
      <c r="B276" s="423">
        <v>5074</v>
      </c>
      <c r="C276" s="424">
        <v>131262.50000000003</v>
      </c>
      <c r="D276" s="424">
        <v>2816113.1399999997</v>
      </c>
      <c r="E276" s="424">
        <v>50945746.230000056</v>
      </c>
      <c r="F276" s="424"/>
      <c r="G276" s="424">
        <v>510.56</v>
      </c>
      <c r="H276" s="424">
        <v>320385.98</v>
      </c>
      <c r="I276" s="425">
        <f t="shared" si="4"/>
        <v>54214018.410000056</v>
      </c>
    </row>
    <row r="277" spans="1:9" s="426" customFormat="1" x14ac:dyDescent="0.25">
      <c r="A277" s="422" t="s">
        <v>2092</v>
      </c>
      <c r="B277" s="423">
        <v>5075</v>
      </c>
      <c r="C277" s="424">
        <v>185982.13999999998</v>
      </c>
      <c r="D277" s="424">
        <v>6431128.0900000026</v>
      </c>
      <c r="E277" s="424">
        <v>58312109.040000074</v>
      </c>
      <c r="F277" s="424"/>
      <c r="G277" s="424"/>
      <c r="H277" s="424"/>
      <c r="I277" s="425">
        <f t="shared" si="4"/>
        <v>64929219.270000078</v>
      </c>
    </row>
    <row r="278" spans="1:9" s="426" customFormat="1" x14ac:dyDescent="0.25">
      <c r="A278" s="422" t="s">
        <v>2093</v>
      </c>
      <c r="B278" s="423">
        <v>5078</v>
      </c>
      <c r="C278" s="424">
        <v>21659.88</v>
      </c>
      <c r="D278" s="424">
        <v>70925.489999999991</v>
      </c>
      <c r="E278" s="424">
        <v>4909618.8999999976</v>
      </c>
      <c r="F278" s="424"/>
      <c r="G278" s="424"/>
      <c r="H278" s="424"/>
      <c r="I278" s="425">
        <f t="shared" si="4"/>
        <v>5002204.2699999977</v>
      </c>
    </row>
    <row r="279" spans="1:9" s="426" customFormat="1" x14ac:dyDescent="0.25">
      <c r="A279" s="422" t="s">
        <v>2094</v>
      </c>
      <c r="B279" s="423">
        <v>5079</v>
      </c>
      <c r="C279" s="424">
        <v>1231925.6200000001</v>
      </c>
      <c r="D279" s="424">
        <v>31014618.390000001</v>
      </c>
      <c r="E279" s="424">
        <v>215740685.69999945</v>
      </c>
      <c r="F279" s="424"/>
      <c r="G279" s="424"/>
      <c r="H279" s="424"/>
      <c r="I279" s="425">
        <f t="shared" si="4"/>
        <v>247987229.70999944</v>
      </c>
    </row>
    <row r="280" spans="1:9" s="426" customFormat="1" x14ac:dyDescent="0.25">
      <c r="A280" s="422" t="s">
        <v>2095</v>
      </c>
      <c r="B280" s="423">
        <v>5080</v>
      </c>
      <c r="C280" s="424">
        <v>1226474.6499999999</v>
      </c>
      <c r="D280" s="424">
        <v>28287711.389999997</v>
      </c>
      <c r="E280" s="424">
        <v>174118569.12999991</v>
      </c>
      <c r="F280" s="424"/>
      <c r="G280" s="424"/>
      <c r="H280" s="424">
        <v>92353.44</v>
      </c>
      <c r="I280" s="425">
        <f t="shared" si="4"/>
        <v>203725108.6099999</v>
      </c>
    </row>
    <row r="281" spans="1:9" s="426" customFormat="1" x14ac:dyDescent="0.25">
      <c r="A281" s="422" t="s">
        <v>2096</v>
      </c>
      <c r="B281" s="423">
        <v>5081</v>
      </c>
      <c r="C281" s="424">
        <v>86187.909999999989</v>
      </c>
      <c r="D281" s="424">
        <v>3212557.7299999995</v>
      </c>
      <c r="E281" s="424">
        <v>58808996.919999979</v>
      </c>
      <c r="F281" s="424"/>
      <c r="G281" s="424"/>
      <c r="H281" s="424">
        <v>426341.25</v>
      </c>
      <c r="I281" s="425">
        <f t="shared" si="4"/>
        <v>62534083.80999998</v>
      </c>
    </row>
    <row r="282" spans="1:9" s="426" customFormat="1" x14ac:dyDescent="0.25">
      <c r="A282" s="422" t="s">
        <v>2097</v>
      </c>
      <c r="B282" s="423">
        <v>5082</v>
      </c>
      <c r="C282" s="424">
        <v>270570.03000000003</v>
      </c>
      <c r="D282" s="424">
        <v>6089940.6799999988</v>
      </c>
      <c r="E282" s="424">
        <v>41259115.530000046</v>
      </c>
      <c r="F282" s="424"/>
      <c r="G282" s="424"/>
      <c r="H282" s="424">
        <v>7434.93</v>
      </c>
      <c r="I282" s="425">
        <f t="shared" si="4"/>
        <v>47627061.170000046</v>
      </c>
    </row>
    <row r="283" spans="1:9" s="426" customFormat="1" x14ac:dyDescent="0.25">
      <c r="A283" s="422" t="s">
        <v>2098</v>
      </c>
      <c r="B283" s="423">
        <v>5083</v>
      </c>
      <c r="C283" s="424">
        <v>13285971.260000002</v>
      </c>
      <c r="D283" s="424">
        <v>8621879.5899999999</v>
      </c>
      <c r="E283" s="424">
        <v>35045947.93</v>
      </c>
      <c r="F283" s="424"/>
      <c r="G283" s="424"/>
      <c r="H283" s="424"/>
      <c r="I283" s="425">
        <f t="shared" si="4"/>
        <v>56953798.780000001</v>
      </c>
    </row>
    <row r="284" spans="1:9" s="426" customFormat="1" x14ac:dyDescent="0.25">
      <c r="A284" s="422" t="s">
        <v>2099</v>
      </c>
      <c r="B284" s="423">
        <v>5084</v>
      </c>
      <c r="C284" s="424">
        <v>71801.920000000013</v>
      </c>
      <c r="D284" s="424">
        <v>4363562.6500000004</v>
      </c>
      <c r="E284" s="424">
        <v>35670774.050000027</v>
      </c>
      <c r="F284" s="424"/>
      <c r="G284" s="424"/>
      <c r="H284" s="424"/>
      <c r="I284" s="425">
        <f t="shared" si="4"/>
        <v>40106138.620000027</v>
      </c>
    </row>
    <row r="285" spans="1:9" s="426" customFormat="1" x14ac:dyDescent="0.25">
      <c r="A285" s="422" t="s">
        <v>2100</v>
      </c>
      <c r="B285" s="423">
        <v>5085</v>
      </c>
      <c r="C285" s="424">
        <v>813416.04999999993</v>
      </c>
      <c r="D285" s="424">
        <v>4543996.53</v>
      </c>
      <c r="E285" s="424">
        <v>21977068.760000002</v>
      </c>
      <c r="F285" s="424"/>
      <c r="G285" s="424"/>
      <c r="H285" s="424"/>
      <c r="I285" s="425">
        <f t="shared" si="4"/>
        <v>27334481.340000004</v>
      </c>
    </row>
    <row r="286" spans="1:9" s="426" customFormat="1" x14ac:dyDescent="0.25">
      <c r="A286" s="422" t="s">
        <v>2101</v>
      </c>
      <c r="B286" s="423">
        <v>5086</v>
      </c>
      <c r="C286" s="424">
        <v>59737.29</v>
      </c>
      <c r="D286" s="424">
        <v>2975260.3099999996</v>
      </c>
      <c r="E286" s="424">
        <v>65625255.300000042</v>
      </c>
      <c r="F286" s="424"/>
      <c r="G286" s="424"/>
      <c r="H286" s="424"/>
      <c r="I286" s="425">
        <f t="shared" si="4"/>
        <v>68660252.900000036</v>
      </c>
    </row>
    <row r="287" spans="1:9" s="426" customFormat="1" x14ac:dyDescent="0.25">
      <c r="A287" s="422" t="s">
        <v>2102</v>
      </c>
      <c r="B287" s="423">
        <v>5087</v>
      </c>
      <c r="C287" s="424">
        <v>390538.01</v>
      </c>
      <c r="D287" s="424">
        <v>2052334.78</v>
      </c>
      <c r="E287" s="424">
        <v>27882435.68999999</v>
      </c>
      <c r="F287" s="424"/>
      <c r="G287" s="424"/>
      <c r="H287" s="424"/>
      <c r="I287" s="425">
        <f t="shared" si="4"/>
        <v>30325308.479999989</v>
      </c>
    </row>
    <row r="288" spans="1:9" s="426" customFormat="1" x14ac:dyDescent="0.25">
      <c r="A288" s="422" t="s">
        <v>2103</v>
      </c>
      <c r="B288" s="423">
        <v>5088</v>
      </c>
      <c r="C288" s="424">
        <v>557976.42000000004</v>
      </c>
      <c r="D288" s="424">
        <v>4432168.870000002</v>
      </c>
      <c r="E288" s="424">
        <v>68988424.870000213</v>
      </c>
      <c r="F288" s="424"/>
      <c r="G288" s="424"/>
      <c r="H288" s="424"/>
      <c r="I288" s="425">
        <f t="shared" si="4"/>
        <v>73978570.16000022</v>
      </c>
    </row>
    <row r="289" spans="1:9" s="426" customFormat="1" x14ac:dyDescent="0.25">
      <c r="A289" s="422" t="s">
        <v>2104</v>
      </c>
      <c r="B289" s="423">
        <v>5089</v>
      </c>
      <c r="C289" s="424">
        <v>1444.25</v>
      </c>
      <c r="D289" s="424">
        <v>611.41999999999996</v>
      </c>
      <c r="E289" s="424">
        <v>5319154.1600000011</v>
      </c>
      <c r="F289" s="424"/>
      <c r="G289" s="424"/>
      <c r="H289" s="424"/>
      <c r="I289" s="425">
        <f t="shared" si="4"/>
        <v>5321209.830000001</v>
      </c>
    </row>
    <row r="290" spans="1:9" s="426" customFormat="1" x14ac:dyDescent="0.25">
      <c r="A290" s="422" t="s">
        <v>2105</v>
      </c>
      <c r="B290" s="423">
        <v>5090</v>
      </c>
      <c r="C290" s="424">
        <v>13182.65</v>
      </c>
      <c r="D290" s="424">
        <v>30481063.169999987</v>
      </c>
      <c r="E290" s="424">
        <v>192240046.05999941</v>
      </c>
      <c r="F290" s="424"/>
      <c r="G290" s="424">
        <v>-0.02</v>
      </c>
      <c r="H290" s="424"/>
      <c r="I290" s="425">
        <f t="shared" si="4"/>
        <v>222734291.85999939</v>
      </c>
    </row>
    <row r="291" spans="1:9" s="426" customFormat="1" x14ac:dyDescent="0.25">
      <c r="A291" s="422" t="s">
        <v>2106</v>
      </c>
      <c r="B291" s="423">
        <v>5091</v>
      </c>
      <c r="C291" s="424"/>
      <c r="D291" s="424"/>
      <c r="E291" s="424">
        <v>12305.99</v>
      </c>
      <c r="F291" s="424"/>
      <c r="G291" s="424"/>
      <c r="H291" s="424"/>
      <c r="I291" s="425">
        <f t="shared" si="4"/>
        <v>12305.99</v>
      </c>
    </row>
    <row r="292" spans="1:9" s="426" customFormat="1" x14ac:dyDescent="0.25">
      <c r="A292" s="422" t="s">
        <v>2107</v>
      </c>
      <c r="B292" s="423">
        <v>5092</v>
      </c>
      <c r="C292" s="424"/>
      <c r="D292" s="424"/>
      <c r="E292" s="424">
        <v>1516885.03</v>
      </c>
      <c r="F292" s="424"/>
      <c r="G292" s="424"/>
      <c r="H292" s="424"/>
      <c r="I292" s="425">
        <f t="shared" si="4"/>
        <v>1516885.03</v>
      </c>
    </row>
    <row r="293" spans="1:9" s="426" customFormat="1" x14ac:dyDescent="0.25">
      <c r="A293" s="422" t="s">
        <v>2108</v>
      </c>
      <c r="B293" s="423">
        <v>5093</v>
      </c>
      <c r="C293" s="424"/>
      <c r="D293" s="424">
        <v>2175294.1400000011</v>
      </c>
      <c r="E293" s="424">
        <v>45498247.45000001</v>
      </c>
      <c r="F293" s="424"/>
      <c r="G293" s="424"/>
      <c r="H293" s="424"/>
      <c r="I293" s="425">
        <f t="shared" si="4"/>
        <v>47673541.590000011</v>
      </c>
    </row>
    <row r="294" spans="1:9" s="426" customFormat="1" x14ac:dyDescent="0.25">
      <c r="A294" s="422" t="s">
        <v>2109</v>
      </c>
      <c r="B294" s="423">
        <v>5094</v>
      </c>
      <c r="C294" s="424"/>
      <c r="D294" s="424">
        <v>857212.01000000024</v>
      </c>
      <c r="E294" s="424">
        <v>8215856.5000000009</v>
      </c>
      <c r="F294" s="424"/>
      <c r="G294" s="424"/>
      <c r="H294" s="424"/>
      <c r="I294" s="425">
        <f t="shared" si="4"/>
        <v>9073068.5100000016</v>
      </c>
    </row>
    <row r="295" spans="1:9" s="426" customFormat="1" x14ac:dyDescent="0.25">
      <c r="A295" s="422" t="s">
        <v>2110</v>
      </c>
      <c r="B295" s="423">
        <v>5095</v>
      </c>
      <c r="C295" s="424">
        <v>2415092.2799999998</v>
      </c>
      <c r="D295" s="424">
        <v>2377248.7100000004</v>
      </c>
      <c r="E295" s="424">
        <v>26463678.689999931</v>
      </c>
      <c r="F295" s="424"/>
      <c r="G295" s="424"/>
      <c r="H295" s="424"/>
      <c r="I295" s="425">
        <f t="shared" si="4"/>
        <v>31256019.679999933</v>
      </c>
    </row>
    <row r="296" spans="1:9" s="426" customFormat="1" x14ac:dyDescent="0.25">
      <c r="A296" s="422" t="s">
        <v>2111</v>
      </c>
      <c r="B296" s="423">
        <v>5096</v>
      </c>
      <c r="C296" s="424">
        <v>186144.21000000002</v>
      </c>
      <c r="D296" s="424">
        <v>3969707.3399999994</v>
      </c>
      <c r="E296" s="424">
        <v>48349883.509999961</v>
      </c>
      <c r="F296" s="424"/>
      <c r="G296" s="424"/>
      <c r="H296" s="424"/>
      <c r="I296" s="425">
        <f t="shared" si="4"/>
        <v>52505735.059999958</v>
      </c>
    </row>
    <row r="297" spans="1:9" s="426" customFormat="1" x14ac:dyDescent="0.25">
      <c r="A297" s="422" t="s">
        <v>2112</v>
      </c>
      <c r="B297" s="423">
        <v>5097</v>
      </c>
      <c r="C297" s="424"/>
      <c r="D297" s="424">
        <v>47540.939999999995</v>
      </c>
      <c r="E297" s="424">
        <v>5869146.4299999988</v>
      </c>
      <c r="F297" s="424"/>
      <c r="G297" s="424"/>
      <c r="H297" s="424"/>
      <c r="I297" s="425">
        <f t="shared" si="4"/>
        <v>5916687.3699999992</v>
      </c>
    </row>
    <row r="298" spans="1:9" s="426" customFormat="1" x14ac:dyDescent="0.25">
      <c r="A298" s="422" t="s">
        <v>2113</v>
      </c>
      <c r="B298" s="423">
        <v>5100</v>
      </c>
      <c r="C298" s="424"/>
      <c r="D298" s="424"/>
      <c r="E298" s="424">
        <v>314746.05</v>
      </c>
      <c r="F298" s="424"/>
      <c r="G298" s="424">
        <v>194833.27000000002</v>
      </c>
      <c r="H298" s="424">
        <v>1648233.5199999996</v>
      </c>
      <c r="I298" s="425">
        <f t="shared" si="4"/>
        <v>2157812.8399999994</v>
      </c>
    </row>
    <row r="299" spans="1:9" s="426" customFormat="1" x14ac:dyDescent="0.25">
      <c r="A299" s="422" t="s">
        <v>2114</v>
      </c>
      <c r="B299" s="423">
        <v>5101</v>
      </c>
      <c r="C299" s="424"/>
      <c r="D299" s="424">
        <v>83447.239999999991</v>
      </c>
      <c r="E299" s="424">
        <v>3061167.310000001</v>
      </c>
      <c r="F299" s="424">
        <v>90249.35</v>
      </c>
      <c r="G299" s="424">
        <v>1187790.02</v>
      </c>
      <c r="H299" s="424">
        <v>25381624.980000041</v>
      </c>
      <c r="I299" s="425">
        <f t="shared" si="4"/>
        <v>29804278.900000043</v>
      </c>
    </row>
    <row r="300" spans="1:9" s="426" customFormat="1" x14ac:dyDescent="0.25">
      <c r="A300" s="422" t="s">
        <v>2115</v>
      </c>
      <c r="B300" s="423">
        <v>5102</v>
      </c>
      <c r="C300" s="424"/>
      <c r="D300" s="424"/>
      <c r="E300" s="424"/>
      <c r="F300" s="424">
        <v>4232.1499999999996</v>
      </c>
      <c r="G300" s="424">
        <v>856865.89999999991</v>
      </c>
      <c r="H300" s="424">
        <v>1428448.7699999996</v>
      </c>
      <c r="I300" s="425">
        <f t="shared" si="4"/>
        <v>2289546.8199999994</v>
      </c>
    </row>
    <row r="301" spans="1:9" s="426" customFormat="1" x14ac:dyDescent="0.25">
      <c r="A301" s="422" t="s">
        <v>2116</v>
      </c>
      <c r="B301" s="423">
        <v>5103</v>
      </c>
      <c r="C301" s="424"/>
      <c r="D301" s="424"/>
      <c r="E301" s="424"/>
      <c r="F301" s="424"/>
      <c r="G301" s="424">
        <v>13227.37</v>
      </c>
      <c r="H301" s="424">
        <v>415697.07999999996</v>
      </c>
      <c r="I301" s="425">
        <f t="shared" si="4"/>
        <v>428924.44999999995</v>
      </c>
    </row>
    <row r="302" spans="1:9" s="426" customFormat="1" x14ac:dyDescent="0.25">
      <c r="A302" s="422" t="s">
        <v>2117</v>
      </c>
      <c r="B302" s="423">
        <v>5104</v>
      </c>
      <c r="C302" s="424"/>
      <c r="D302" s="424"/>
      <c r="E302" s="424"/>
      <c r="F302" s="424">
        <v>11584.4</v>
      </c>
      <c r="G302" s="424">
        <v>174322.12</v>
      </c>
      <c r="H302" s="424">
        <v>6578062.9999999953</v>
      </c>
      <c r="I302" s="425">
        <f t="shared" si="4"/>
        <v>6763969.5199999949</v>
      </c>
    </row>
    <row r="303" spans="1:9" s="426" customFormat="1" x14ac:dyDescent="0.25">
      <c r="A303" s="422" t="s">
        <v>2118</v>
      </c>
      <c r="B303" s="423">
        <v>5105</v>
      </c>
      <c r="C303" s="424"/>
      <c r="D303" s="424"/>
      <c r="E303" s="424"/>
      <c r="F303" s="424">
        <v>4391.43</v>
      </c>
      <c r="G303" s="424">
        <v>2290592.5199999996</v>
      </c>
      <c r="H303" s="424">
        <v>7829355.7400000039</v>
      </c>
      <c r="I303" s="425">
        <f t="shared" si="4"/>
        <v>10124339.690000003</v>
      </c>
    </row>
    <row r="304" spans="1:9" s="426" customFormat="1" x14ac:dyDescent="0.25">
      <c r="A304" s="422" t="s">
        <v>2119</v>
      </c>
      <c r="B304" s="423">
        <v>5106</v>
      </c>
      <c r="C304" s="424"/>
      <c r="D304" s="424"/>
      <c r="E304" s="424"/>
      <c r="F304" s="424">
        <v>137667.15</v>
      </c>
      <c r="G304" s="424">
        <v>128821.23</v>
      </c>
      <c r="H304" s="424">
        <v>4264449.4000000004</v>
      </c>
      <c r="I304" s="425">
        <f t="shared" si="4"/>
        <v>4530937.78</v>
      </c>
    </row>
    <row r="305" spans="1:9" s="426" customFormat="1" x14ac:dyDescent="0.25">
      <c r="A305" s="422" t="s">
        <v>2120</v>
      </c>
      <c r="B305" s="423">
        <v>5107</v>
      </c>
      <c r="C305" s="424">
        <v>4582.54</v>
      </c>
      <c r="D305" s="424"/>
      <c r="E305" s="424"/>
      <c r="F305" s="424">
        <v>11615.19</v>
      </c>
      <c r="G305" s="424">
        <v>229186.98</v>
      </c>
      <c r="H305" s="424">
        <v>6255327.0800000001</v>
      </c>
      <c r="I305" s="425">
        <f t="shared" si="4"/>
        <v>6500711.79</v>
      </c>
    </row>
    <row r="306" spans="1:9" s="426" customFormat="1" x14ac:dyDescent="0.25">
      <c r="A306" s="422" t="s">
        <v>2121</v>
      </c>
      <c r="B306" s="423">
        <v>5108</v>
      </c>
      <c r="C306" s="424"/>
      <c r="D306" s="424"/>
      <c r="E306" s="424"/>
      <c r="F306" s="424">
        <v>125485.63</v>
      </c>
      <c r="G306" s="424">
        <v>361924.69000000006</v>
      </c>
      <c r="H306" s="424">
        <v>3057402.5899999994</v>
      </c>
      <c r="I306" s="425">
        <f t="shared" si="4"/>
        <v>3544812.9099999992</v>
      </c>
    </row>
    <row r="307" spans="1:9" s="426" customFormat="1" x14ac:dyDescent="0.25">
      <c r="A307" s="422" t="s">
        <v>2122</v>
      </c>
      <c r="B307" s="423">
        <v>5109</v>
      </c>
      <c r="C307" s="424"/>
      <c r="D307" s="424"/>
      <c r="E307" s="424">
        <v>2451.4499999999998</v>
      </c>
      <c r="F307" s="424">
        <v>3031.91</v>
      </c>
      <c r="G307" s="424">
        <v>211729.65999999997</v>
      </c>
      <c r="H307" s="424">
        <v>2695649.7699999991</v>
      </c>
      <c r="I307" s="425">
        <f t="shared" si="4"/>
        <v>2912862.7899999991</v>
      </c>
    </row>
    <row r="308" spans="1:9" s="426" customFormat="1" x14ac:dyDescent="0.25">
      <c r="A308" s="422" t="s">
        <v>2123</v>
      </c>
      <c r="B308" s="423">
        <v>5110</v>
      </c>
      <c r="C308" s="424"/>
      <c r="D308" s="424"/>
      <c r="E308" s="424"/>
      <c r="F308" s="424">
        <v>74632.87</v>
      </c>
      <c r="G308" s="424">
        <v>1104641.1599999999</v>
      </c>
      <c r="H308" s="424">
        <v>5224197.2600000193</v>
      </c>
      <c r="I308" s="425">
        <f t="shared" si="4"/>
        <v>6403471.2900000196</v>
      </c>
    </row>
    <row r="309" spans="1:9" s="426" customFormat="1" x14ac:dyDescent="0.25">
      <c r="A309" s="422" t="s">
        <v>2124</v>
      </c>
      <c r="B309" s="423">
        <v>5111</v>
      </c>
      <c r="C309" s="424"/>
      <c r="D309" s="424"/>
      <c r="E309" s="424"/>
      <c r="F309" s="424">
        <v>1653.96</v>
      </c>
      <c r="G309" s="424">
        <v>33215.129999999997</v>
      </c>
      <c r="H309" s="424">
        <v>64850.84</v>
      </c>
      <c r="I309" s="425">
        <f t="shared" si="4"/>
        <v>99719.93</v>
      </c>
    </row>
    <row r="310" spans="1:9" s="426" customFormat="1" x14ac:dyDescent="0.25">
      <c r="A310" s="422" t="s">
        <v>3131</v>
      </c>
      <c r="B310" s="423">
        <v>5112</v>
      </c>
      <c r="C310" s="424"/>
      <c r="D310" s="424"/>
      <c r="E310" s="424">
        <v>2049.48</v>
      </c>
      <c r="F310" s="424"/>
      <c r="G310" s="424"/>
      <c r="H310" s="424"/>
      <c r="I310" s="425">
        <f t="shared" si="4"/>
        <v>2049.48</v>
      </c>
    </row>
    <row r="311" spans="1:9" s="426" customFormat="1" x14ac:dyDescent="0.25">
      <c r="A311" s="422" t="s">
        <v>2125</v>
      </c>
      <c r="B311" s="423">
        <v>5113</v>
      </c>
      <c r="C311" s="424"/>
      <c r="D311" s="424"/>
      <c r="E311" s="424"/>
      <c r="F311" s="424"/>
      <c r="G311" s="424">
        <v>18126.39</v>
      </c>
      <c r="H311" s="424">
        <v>259607.43999999994</v>
      </c>
      <c r="I311" s="425">
        <f t="shared" si="4"/>
        <v>277733.82999999996</v>
      </c>
    </row>
    <row r="312" spans="1:9" s="426" customFormat="1" x14ac:dyDescent="0.25">
      <c r="A312" s="422" t="s">
        <v>2126</v>
      </c>
      <c r="B312" s="423">
        <v>5114</v>
      </c>
      <c r="C312" s="424"/>
      <c r="D312" s="424"/>
      <c r="E312" s="424"/>
      <c r="F312" s="424">
        <v>3369.59</v>
      </c>
      <c r="G312" s="424">
        <v>554405.08000000007</v>
      </c>
      <c r="H312" s="424">
        <v>2134902.1100000003</v>
      </c>
      <c r="I312" s="425">
        <f t="shared" si="4"/>
        <v>2692676.7800000003</v>
      </c>
    </row>
    <row r="313" spans="1:9" s="426" customFormat="1" x14ac:dyDescent="0.25">
      <c r="A313" s="422" t="s">
        <v>2127</v>
      </c>
      <c r="B313" s="423">
        <v>5115</v>
      </c>
      <c r="C313" s="424"/>
      <c r="D313" s="424"/>
      <c r="E313" s="424"/>
      <c r="F313" s="424">
        <v>9300.68</v>
      </c>
      <c r="G313" s="424">
        <v>295899.08999999997</v>
      </c>
      <c r="H313" s="424">
        <v>3286454.8999999994</v>
      </c>
      <c r="I313" s="425">
        <f t="shared" si="4"/>
        <v>3591654.6699999995</v>
      </c>
    </row>
    <row r="314" spans="1:9" s="426" customFormat="1" x14ac:dyDescent="0.25">
      <c r="A314" s="422" t="s">
        <v>2128</v>
      </c>
      <c r="B314" s="423">
        <v>5116</v>
      </c>
      <c r="C314" s="424"/>
      <c r="D314" s="424"/>
      <c r="E314" s="424">
        <v>6164.83</v>
      </c>
      <c r="F314" s="424">
        <v>8707.4</v>
      </c>
      <c r="G314" s="424">
        <v>254804.78000000003</v>
      </c>
      <c r="H314" s="424">
        <v>5402578.7699999968</v>
      </c>
      <c r="I314" s="425">
        <f t="shared" si="4"/>
        <v>5672255.7799999965</v>
      </c>
    </row>
    <row r="315" spans="1:9" s="426" customFormat="1" x14ac:dyDescent="0.25">
      <c r="A315" s="422" t="s">
        <v>2129</v>
      </c>
      <c r="B315" s="423">
        <v>5119</v>
      </c>
      <c r="C315" s="424"/>
      <c r="D315" s="424"/>
      <c r="E315" s="424"/>
      <c r="F315" s="424"/>
      <c r="G315" s="424">
        <v>24707.3</v>
      </c>
      <c r="H315" s="424">
        <v>301732.03999999998</v>
      </c>
      <c r="I315" s="425">
        <f t="shared" si="4"/>
        <v>326439.33999999997</v>
      </c>
    </row>
    <row r="316" spans="1:9" s="426" customFormat="1" x14ac:dyDescent="0.25">
      <c r="A316" s="422" t="s">
        <v>2130</v>
      </c>
      <c r="B316" s="423">
        <v>5120</v>
      </c>
      <c r="C316" s="424"/>
      <c r="D316" s="424">
        <v>6944.4</v>
      </c>
      <c r="E316" s="424"/>
      <c r="F316" s="424"/>
      <c r="G316" s="424">
        <v>10678.39</v>
      </c>
      <c r="H316" s="424">
        <v>936038.56999999983</v>
      </c>
      <c r="I316" s="425">
        <f t="shared" si="4"/>
        <v>953661.35999999987</v>
      </c>
    </row>
    <row r="317" spans="1:9" s="426" customFormat="1" x14ac:dyDescent="0.25">
      <c r="A317" s="422" t="s">
        <v>2131</v>
      </c>
      <c r="B317" s="423">
        <v>5121</v>
      </c>
      <c r="C317" s="424"/>
      <c r="D317" s="424"/>
      <c r="E317" s="424"/>
      <c r="F317" s="424">
        <v>10256.59</v>
      </c>
      <c r="G317" s="424">
        <v>305235.12</v>
      </c>
      <c r="H317" s="424">
        <v>2513001.0599999987</v>
      </c>
      <c r="I317" s="425">
        <f t="shared" si="4"/>
        <v>2828492.7699999986</v>
      </c>
    </row>
    <row r="318" spans="1:9" s="426" customFormat="1" x14ac:dyDescent="0.25">
      <c r="A318" s="422" t="s">
        <v>2132</v>
      </c>
      <c r="B318" s="423">
        <v>5122</v>
      </c>
      <c r="C318" s="424"/>
      <c r="D318" s="424"/>
      <c r="E318" s="424"/>
      <c r="F318" s="424">
        <v>2181.62</v>
      </c>
      <c r="G318" s="424">
        <v>495233.86999999994</v>
      </c>
      <c r="H318" s="424">
        <v>1417775.8900000001</v>
      </c>
      <c r="I318" s="425">
        <f t="shared" si="4"/>
        <v>1915191.3800000001</v>
      </c>
    </row>
    <row r="319" spans="1:9" s="426" customFormat="1" x14ac:dyDescent="0.25">
      <c r="A319" s="422" t="s">
        <v>2133</v>
      </c>
      <c r="B319" s="423">
        <v>5125</v>
      </c>
      <c r="C319" s="424"/>
      <c r="D319" s="424"/>
      <c r="E319" s="424"/>
      <c r="F319" s="424"/>
      <c r="G319" s="424">
        <v>23420.160000000003</v>
      </c>
      <c r="H319" s="424">
        <v>370890.2</v>
      </c>
      <c r="I319" s="425">
        <f t="shared" si="4"/>
        <v>394310.36</v>
      </c>
    </row>
    <row r="320" spans="1:9" s="426" customFormat="1" x14ac:dyDescent="0.25">
      <c r="A320" s="422" t="s">
        <v>2134</v>
      </c>
      <c r="B320" s="423">
        <v>5126</v>
      </c>
      <c r="C320" s="424"/>
      <c r="D320" s="424"/>
      <c r="E320" s="424"/>
      <c r="F320" s="424">
        <v>4592.8999999999996</v>
      </c>
      <c r="G320" s="424">
        <v>105168.61</v>
      </c>
      <c r="H320" s="424">
        <v>3305695.43</v>
      </c>
      <c r="I320" s="425">
        <f t="shared" si="4"/>
        <v>3415456.94</v>
      </c>
    </row>
    <row r="321" spans="1:9" s="426" customFormat="1" x14ac:dyDescent="0.25">
      <c r="A321" s="422" t="s">
        <v>2135</v>
      </c>
      <c r="B321" s="423">
        <v>5127</v>
      </c>
      <c r="C321" s="424"/>
      <c r="D321" s="424"/>
      <c r="E321" s="424"/>
      <c r="F321" s="424"/>
      <c r="G321" s="424"/>
      <c r="H321" s="424">
        <v>32971.19</v>
      </c>
      <c r="I321" s="425">
        <f t="shared" si="4"/>
        <v>32971.19</v>
      </c>
    </row>
    <row r="322" spans="1:9" s="426" customFormat="1" x14ac:dyDescent="0.25">
      <c r="A322" s="422" t="s">
        <v>2136</v>
      </c>
      <c r="B322" s="423">
        <v>5128</v>
      </c>
      <c r="C322" s="424"/>
      <c r="D322" s="424"/>
      <c r="E322" s="424"/>
      <c r="F322" s="424"/>
      <c r="G322" s="424"/>
      <c r="H322" s="424">
        <v>706092.53999999992</v>
      </c>
      <c r="I322" s="425">
        <f t="shared" si="4"/>
        <v>706092.53999999992</v>
      </c>
    </row>
    <row r="323" spans="1:9" s="426" customFormat="1" x14ac:dyDescent="0.25">
      <c r="A323" s="422" t="s">
        <v>2137</v>
      </c>
      <c r="B323" s="423">
        <v>5129</v>
      </c>
      <c r="C323" s="424"/>
      <c r="D323" s="424"/>
      <c r="E323" s="424"/>
      <c r="F323" s="424"/>
      <c r="G323" s="424">
        <v>11741.55</v>
      </c>
      <c r="H323" s="424">
        <v>525754.62999999989</v>
      </c>
      <c r="I323" s="425">
        <f t="shared" si="4"/>
        <v>537496.17999999993</v>
      </c>
    </row>
    <row r="324" spans="1:9" s="426" customFormat="1" x14ac:dyDescent="0.25">
      <c r="A324" s="422" t="s">
        <v>2138</v>
      </c>
      <c r="B324" s="423">
        <v>5130</v>
      </c>
      <c r="C324" s="424"/>
      <c r="D324" s="424"/>
      <c r="E324" s="424"/>
      <c r="F324" s="424"/>
      <c r="G324" s="424">
        <v>650481.92000000004</v>
      </c>
      <c r="H324" s="424">
        <v>4219822.5500000007</v>
      </c>
      <c r="I324" s="425">
        <f t="shared" si="4"/>
        <v>4870304.4700000007</v>
      </c>
    </row>
    <row r="325" spans="1:9" s="426" customFormat="1" x14ac:dyDescent="0.25">
      <c r="A325" s="422" t="s">
        <v>2139</v>
      </c>
      <c r="B325" s="423">
        <v>5131</v>
      </c>
      <c r="C325" s="424"/>
      <c r="D325" s="424"/>
      <c r="E325" s="424"/>
      <c r="F325" s="424"/>
      <c r="G325" s="424">
        <v>9728.6</v>
      </c>
      <c r="H325" s="424">
        <v>1162496.0000000005</v>
      </c>
      <c r="I325" s="425">
        <f t="shared" ref="I325:I388" si="5">SUM(C325:H325)</f>
        <v>1172224.6000000006</v>
      </c>
    </row>
    <row r="326" spans="1:9" s="426" customFormat="1" x14ac:dyDescent="0.25">
      <c r="A326" s="422" t="s">
        <v>2140</v>
      </c>
      <c r="B326" s="423">
        <v>5132</v>
      </c>
      <c r="C326" s="424"/>
      <c r="D326" s="424"/>
      <c r="E326" s="424"/>
      <c r="F326" s="424"/>
      <c r="G326" s="424">
        <v>3613.43</v>
      </c>
      <c r="H326" s="424">
        <v>1322466.8400000001</v>
      </c>
      <c r="I326" s="425">
        <f t="shared" si="5"/>
        <v>1326080.27</v>
      </c>
    </row>
    <row r="327" spans="1:9" s="426" customFormat="1" x14ac:dyDescent="0.25">
      <c r="A327" s="422" t="s">
        <v>2141</v>
      </c>
      <c r="B327" s="423">
        <v>5133</v>
      </c>
      <c r="C327" s="424"/>
      <c r="D327" s="424"/>
      <c r="E327" s="424"/>
      <c r="F327" s="424">
        <v>5711.62</v>
      </c>
      <c r="G327" s="424">
        <v>154554.46000000002</v>
      </c>
      <c r="H327" s="424">
        <v>3674241.8499999978</v>
      </c>
      <c r="I327" s="425">
        <f t="shared" si="5"/>
        <v>3834507.9299999978</v>
      </c>
    </row>
    <row r="328" spans="1:9" s="426" customFormat="1" x14ac:dyDescent="0.25">
      <c r="A328" s="422" t="s">
        <v>2142</v>
      </c>
      <c r="B328" s="423">
        <v>5134</v>
      </c>
      <c r="C328" s="424"/>
      <c r="D328" s="424"/>
      <c r="E328" s="424">
        <v>17332.169999999998</v>
      </c>
      <c r="F328" s="424">
        <v>966.4</v>
      </c>
      <c r="G328" s="424">
        <v>41872.35</v>
      </c>
      <c r="H328" s="424">
        <v>4605932.01</v>
      </c>
      <c r="I328" s="425">
        <f t="shared" si="5"/>
        <v>4666102.93</v>
      </c>
    </row>
    <row r="329" spans="1:9" s="426" customFormat="1" x14ac:dyDescent="0.25">
      <c r="A329" s="422" t="s">
        <v>2143</v>
      </c>
      <c r="B329" s="423">
        <v>5135</v>
      </c>
      <c r="C329" s="424"/>
      <c r="D329" s="424"/>
      <c r="E329" s="424"/>
      <c r="F329" s="424">
        <v>1868.42</v>
      </c>
      <c r="G329" s="424">
        <v>43810.679999999993</v>
      </c>
      <c r="H329" s="424">
        <v>502406.60999999993</v>
      </c>
      <c r="I329" s="425">
        <f t="shared" si="5"/>
        <v>548085.71</v>
      </c>
    </row>
    <row r="330" spans="1:9" s="426" customFormat="1" x14ac:dyDescent="0.25">
      <c r="A330" s="422" t="s">
        <v>2144</v>
      </c>
      <c r="B330" s="423">
        <v>5136</v>
      </c>
      <c r="C330" s="424"/>
      <c r="D330" s="424"/>
      <c r="E330" s="424"/>
      <c r="F330" s="424">
        <v>16471.079999999998</v>
      </c>
      <c r="G330" s="424">
        <v>2621307.4200000009</v>
      </c>
      <c r="H330" s="424">
        <v>13694558.750000002</v>
      </c>
      <c r="I330" s="425">
        <f t="shared" si="5"/>
        <v>16332337.250000004</v>
      </c>
    </row>
    <row r="331" spans="1:9" s="426" customFormat="1" x14ac:dyDescent="0.25">
      <c r="A331" s="422" t="s">
        <v>2145</v>
      </c>
      <c r="B331" s="423">
        <v>5137</v>
      </c>
      <c r="C331" s="424"/>
      <c r="D331" s="424"/>
      <c r="E331" s="424"/>
      <c r="F331" s="424"/>
      <c r="G331" s="424">
        <v>16282</v>
      </c>
      <c r="H331" s="424"/>
      <c r="I331" s="425">
        <f t="shared" si="5"/>
        <v>16282</v>
      </c>
    </row>
    <row r="332" spans="1:9" s="426" customFormat="1" x14ac:dyDescent="0.25">
      <c r="A332" s="422" t="s">
        <v>2146</v>
      </c>
      <c r="B332" s="423">
        <v>5138</v>
      </c>
      <c r="C332" s="424"/>
      <c r="D332" s="424"/>
      <c r="E332" s="424"/>
      <c r="F332" s="424">
        <v>2142.87</v>
      </c>
      <c r="G332" s="424">
        <v>188877.12</v>
      </c>
      <c r="H332" s="424">
        <v>2375113.6900000018</v>
      </c>
      <c r="I332" s="425">
        <f t="shared" si="5"/>
        <v>2566133.6800000016</v>
      </c>
    </row>
    <row r="333" spans="1:9" s="426" customFormat="1" x14ac:dyDescent="0.25">
      <c r="A333" s="422" t="s">
        <v>2147</v>
      </c>
      <c r="B333" s="423">
        <v>5139</v>
      </c>
      <c r="C333" s="424"/>
      <c r="D333" s="424"/>
      <c r="E333" s="424"/>
      <c r="F333" s="424">
        <v>246411.62</v>
      </c>
      <c r="G333" s="424">
        <v>123270.47</v>
      </c>
      <c r="H333" s="424">
        <v>2513608.5500000031</v>
      </c>
      <c r="I333" s="425">
        <f t="shared" si="5"/>
        <v>2883290.6400000029</v>
      </c>
    </row>
    <row r="334" spans="1:9" s="426" customFormat="1" x14ac:dyDescent="0.25">
      <c r="A334" s="422" t="s">
        <v>2148</v>
      </c>
      <c r="B334" s="423">
        <v>5141</v>
      </c>
      <c r="C334" s="424"/>
      <c r="D334" s="424"/>
      <c r="E334" s="424">
        <v>22.12</v>
      </c>
      <c r="F334" s="424">
        <v>12791.9</v>
      </c>
      <c r="G334" s="424">
        <v>81570.599999999991</v>
      </c>
      <c r="H334" s="424">
        <v>4713111.5600000015</v>
      </c>
      <c r="I334" s="425">
        <f t="shared" si="5"/>
        <v>4807496.1800000016</v>
      </c>
    </row>
    <row r="335" spans="1:9" s="426" customFormat="1" x14ac:dyDescent="0.25">
      <c r="A335" s="422" t="s">
        <v>2149</v>
      </c>
      <c r="B335" s="423">
        <v>5142</v>
      </c>
      <c r="C335" s="424"/>
      <c r="D335" s="424"/>
      <c r="E335" s="424"/>
      <c r="F335" s="424">
        <v>6711.97</v>
      </c>
      <c r="G335" s="424">
        <v>90059.17</v>
      </c>
      <c r="H335" s="424">
        <v>1518627.4700000007</v>
      </c>
      <c r="I335" s="425">
        <f t="shared" si="5"/>
        <v>1615398.6100000006</v>
      </c>
    </row>
    <row r="336" spans="1:9" s="426" customFormat="1" x14ac:dyDescent="0.25">
      <c r="A336" s="422" t="s">
        <v>2150</v>
      </c>
      <c r="B336" s="423">
        <v>5143</v>
      </c>
      <c r="C336" s="424"/>
      <c r="D336" s="424"/>
      <c r="E336" s="424"/>
      <c r="F336" s="424">
        <v>3835.12</v>
      </c>
      <c r="G336" s="424">
        <v>34513.880000000005</v>
      </c>
      <c r="H336" s="424">
        <v>1665651.1400000001</v>
      </c>
      <c r="I336" s="425">
        <f t="shared" si="5"/>
        <v>1704000.1400000001</v>
      </c>
    </row>
    <row r="337" spans="1:9" s="426" customFormat="1" x14ac:dyDescent="0.25">
      <c r="A337" s="422" t="s">
        <v>2151</v>
      </c>
      <c r="B337" s="423">
        <v>5144</v>
      </c>
      <c r="C337" s="424"/>
      <c r="D337" s="424"/>
      <c r="E337" s="424"/>
      <c r="F337" s="424">
        <v>675.66000000000008</v>
      </c>
      <c r="G337" s="424">
        <v>51737.829999999994</v>
      </c>
      <c r="H337" s="424">
        <v>2184343.0100000012</v>
      </c>
      <c r="I337" s="425">
        <f t="shared" si="5"/>
        <v>2236756.5000000014</v>
      </c>
    </row>
    <row r="338" spans="1:9" s="426" customFormat="1" x14ac:dyDescent="0.25">
      <c r="A338" s="422" t="s">
        <v>2152</v>
      </c>
      <c r="B338" s="423">
        <v>5145</v>
      </c>
      <c r="C338" s="424"/>
      <c r="D338" s="424"/>
      <c r="E338" s="424"/>
      <c r="F338" s="424">
        <v>17347.28</v>
      </c>
      <c r="G338" s="424">
        <v>26832.49</v>
      </c>
      <c r="H338" s="424">
        <v>746934.51000000013</v>
      </c>
      <c r="I338" s="425">
        <f t="shared" si="5"/>
        <v>791114.28000000014</v>
      </c>
    </row>
    <row r="339" spans="1:9" s="426" customFormat="1" x14ac:dyDescent="0.25">
      <c r="A339" s="422" t="s">
        <v>2153</v>
      </c>
      <c r="B339" s="423">
        <v>5146</v>
      </c>
      <c r="C339" s="424"/>
      <c r="D339" s="424"/>
      <c r="E339" s="424"/>
      <c r="F339" s="424">
        <v>4514.24</v>
      </c>
      <c r="G339" s="424">
        <v>51287.72</v>
      </c>
      <c r="H339" s="424">
        <v>2583415.6499999994</v>
      </c>
      <c r="I339" s="425">
        <f t="shared" si="5"/>
        <v>2639217.6099999994</v>
      </c>
    </row>
    <row r="340" spans="1:9" s="426" customFormat="1" x14ac:dyDescent="0.25">
      <c r="A340" s="422" t="s">
        <v>2154</v>
      </c>
      <c r="B340" s="423">
        <v>5147</v>
      </c>
      <c r="C340" s="424"/>
      <c r="D340" s="424"/>
      <c r="E340" s="424"/>
      <c r="F340" s="424">
        <v>36627.130000000005</v>
      </c>
      <c r="G340" s="424">
        <v>2876.24</v>
      </c>
      <c r="H340" s="424">
        <v>569669.67999999993</v>
      </c>
      <c r="I340" s="425">
        <f t="shared" si="5"/>
        <v>609173.04999999993</v>
      </c>
    </row>
    <row r="341" spans="1:9" s="426" customFormat="1" x14ac:dyDescent="0.25">
      <c r="A341" s="422" t="s">
        <v>2155</v>
      </c>
      <c r="B341" s="423">
        <v>5148</v>
      </c>
      <c r="C341" s="424"/>
      <c r="D341" s="424"/>
      <c r="E341" s="424"/>
      <c r="F341" s="424"/>
      <c r="G341" s="424">
        <v>37024.710000000006</v>
      </c>
      <c r="H341" s="424">
        <v>418219.15999999992</v>
      </c>
      <c r="I341" s="425">
        <f t="shared" si="5"/>
        <v>455243.86999999994</v>
      </c>
    </row>
    <row r="342" spans="1:9" s="426" customFormat="1" x14ac:dyDescent="0.25">
      <c r="A342" s="422" t="s">
        <v>2156</v>
      </c>
      <c r="B342" s="423">
        <v>5149</v>
      </c>
      <c r="C342" s="424"/>
      <c r="D342" s="424"/>
      <c r="E342" s="424"/>
      <c r="F342" s="424">
        <v>11866.41</v>
      </c>
      <c r="G342" s="424">
        <v>34056.240000000005</v>
      </c>
      <c r="H342" s="424">
        <v>455234.83</v>
      </c>
      <c r="I342" s="425">
        <f t="shared" si="5"/>
        <v>501157.48000000004</v>
      </c>
    </row>
    <row r="343" spans="1:9" s="426" customFormat="1" x14ac:dyDescent="0.25">
      <c r="A343" s="422" t="s">
        <v>2157</v>
      </c>
      <c r="B343" s="423">
        <v>5150</v>
      </c>
      <c r="C343" s="424"/>
      <c r="D343" s="424"/>
      <c r="E343" s="424">
        <v>18514.43</v>
      </c>
      <c r="F343" s="424">
        <v>11359.86</v>
      </c>
      <c r="G343" s="424">
        <v>79683.34</v>
      </c>
      <c r="H343" s="424">
        <v>2370016.9300000011</v>
      </c>
      <c r="I343" s="425">
        <f t="shared" si="5"/>
        <v>2479574.560000001</v>
      </c>
    </row>
    <row r="344" spans="1:9" s="426" customFormat="1" x14ac:dyDescent="0.25">
      <c r="A344" s="422" t="s">
        <v>2158</v>
      </c>
      <c r="B344" s="423">
        <v>5151</v>
      </c>
      <c r="C344" s="424"/>
      <c r="D344" s="424"/>
      <c r="E344" s="424"/>
      <c r="F344" s="424">
        <v>8899.27</v>
      </c>
      <c r="G344" s="424">
        <v>457006.88000000006</v>
      </c>
      <c r="H344" s="424">
        <v>1763074.1600000001</v>
      </c>
      <c r="I344" s="425">
        <f t="shared" si="5"/>
        <v>2228980.31</v>
      </c>
    </row>
    <row r="345" spans="1:9" s="426" customFormat="1" x14ac:dyDescent="0.25">
      <c r="A345" s="422" t="s">
        <v>2159</v>
      </c>
      <c r="B345" s="423">
        <v>5152</v>
      </c>
      <c r="C345" s="424"/>
      <c r="D345" s="424">
        <v>56768.61</v>
      </c>
      <c r="E345" s="424">
        <v>3887.05</v>
      </c>
      <c r="F345" s="424">
        <v>16667.03</v>
      </c>
      <c r="G345" s="424">
        <v>10765.53</v>
      </c>
      <c r="H345" s="424">
        <v>532224.53999999992</v>
      </c>
      <c r="I345" s="425">
        <f t="shared" si="5"/>
        <v>620312.75999999989</v>
      </c>
    </row>
    <row r="346" spans="1:9" s="426" customFormat="1" x14ac:dyDescent="0.25">
      <c r="A346" s="422" t="s">
        <v>2160</v>
      </c>
      <c r="B346" s="423">
        <v>5153</v>
      </c>
      <c r="C346" s="424"/>
      <c r="D346" s="424"/>
      <c r="E346" s="424"/>
      <c r="F346" s="424">
        <v>4184.26</v>
      </c>
      <c r="G346" s="424">
        <v>382517.78</v>
      </c>
      <c r="H346" s="424">
        <v>2853175.5499999984</v>
      </c>
      <c r="I346" s="425">
        <f t="shared" si="5"/>
        <v>3239877.5899999985</v>
      </c>
    </row>
    <row r="347" spans="1:9" s="426" customFormat="1" x14ac:dyDescent="0.25">
      <c r="A347" s="422" t="s">
        <v>2161</v>
      </c>
      <c r="B347" s="423">
        <v>5154</v>
      </c>
      <c r="C347" s="424"/>
      <c r="D347" s="424"/>
      <c r="E347" s="424"/>
      <c r="F347" s="424">
        <v>16257.29</v>
      </c>
      <c r="G347" s="424">
        <v>31843.45</v>
      </c>
      <c r="H347" s="424">
        <v>433515.3</v>
      </c>
      <c r="I347" s="425">
        <f t="shared" si="5"/>
        <v>481616.04</v>
      </c>
    </row>
    <row r="348" spans="1:9" s="426" customFormat="1" x14ac:dyDescent="0.25">
      <c r="A348" s="422" t="s">
        <v>3264</v>
      </c>
      <c r="B348" s="423">
        <v>5155</v>
      </c>
      <c r="C348" s="424"/>
      <c r="D348" s="424"/>
      <c r="E348" s="424"/>
      <c r="F348" s="424"/>
      <c r="G348" s="424">
        <v>98857.81</v>
      </c>
      <c r="H348" s="424">
        <v>664535.40999999992</v>
      </c>
      <c r="I348" s="425">
        <f t="shared" si="5"/>
        <v>763393.22</v>
      </c>
    </row>
    <row r="349" spans="1:9" s="426" customFormat="1" x14ac:dyDescent="0.25">
      <c r="A349" s="422" t="s">
        <v>3303</v>
      </c>
      <c r="B349" s="423">
        <v>5156</v>
      </c>
      <c r="C349" s="424"/>
      <c r="D349" s="424"/>
      <c r="E349" s="424"/>
      <c r="F349" s="424"/>
      <c r="G349" s="424">
        <v>457681.55000000005</v>
      </c>
      <c r="H349" s="424">
        <v>5227520.7699999996</v>
      </c>
      <c r="I349" s="425">
        <f t="shared" si="5"/>
        <v>5685202.3199999994</v>
      </c>
    </row>
    <row r="350" spans="1:9" s="426" customFormat="1" x14ac:dyDescent="0.25">
      <c r="A350" s="422" t="s">
        <v>2162</v>
      </c>
      <c r="B350" s="423">
        <v>5157</v>
      </c>
      <c r="C350" s="424"/>
      <c r="D350" s="424"/>
      <c r="E350" s="424"/>
      <c r="F350" s="424">
        <v>3524.48</v>
      </c>
      <c r="G350" s="424">
        <v>1253.8699999999999</v>
      </c>
      <c r="H350" s="424"/>
      <c r="I350" s="425">
        <f t="shared" si="5"/>
        <v>4778.3500000000004</v>
      </c>
    </row>
    <row r="351" spans="1:9" s="426" customFormat="1" x14ac:dyDescent="0.25">
      <c r="A351" s="422" t="s">
        <v>2163</v>
      </c>
      <c r="B351" s="423">
        <v>5158</v>
      </c>
      <c r="C351" s="424"/>
      <c r="D351" s="424"/>
      <c r="E351" s="424">
        <v>122.73</v>
      </c>
      <c r="F351" s="424">
        <v>3910.28</v>
      </c>
      <c r="G351" s="424">
        <v>348831.43</v>
      </c>
      <c r="H351" s="424">
        <v>11079103.750000007</v>
      </c>
      <c r="I351" s="425">
        <f t="shared" si="5"/>
        <v>11431968.190000007</v>
      </c>
    </row>
    <row r="352" spans="1:9" s="426" customFormat="1" x14ac:dyDescent="0.25">
      <c r="A352" s="422" t="s">
        <v>2164</v>
      </c>
      <c r="B352" s="423">
        <v>5159</v>
      </c>
      <c r="C352" s="424"/>
      <c r="D352" s="424"/>
      <c r="E352" s="424"/>
      <c r="F352" s="424"/>
      <c r="G352" s="424">
        <v>1791.91</v>
      </c>
      <c r="H352" s="424">
        <v>102152.03</v>
      </c>
      <c r="I352" s="425">
        <f t="shared" si="5"/>
        <v>103943.94</v>
      </c>
    </row>
    <row r="353" spans="1:9" s="426" customFormat="1" x14ac:dyDescent="0.25">
      <c r="A353" s="422" t="s">
        <v>2165</v>
      </c>
      <c r="B353" s="423">
        <v>5160</v>
      </c>
      <c r="C353" s="424"/>
      <c r="D353" s="424"/>
      <c r="E353" s="424"/>
      <c r="F353" s="424">
        <v>19315.689999999999</v>
      </c>
      <c r="G353" s="424">
        <v>12011.32</v>
      </c>
      <c r="H353" s="424">
        <v>549946.74</v>
      </c>
      <c r="I353" s="425">
        <f t="shared" si="5"/>
        <v>581273.75</v>
      </c>
    </row>
    <row r="354" spans="1:9" s="426" customFormat="1" x14ac:dyDescent="0.25">
      <c r="A354" s="422" t="s">
        <v>2166</v>
      </c>
      <c r="B354" s="423">
        <v>5161</v>
      </c>
      <c r="C354" s="424"/>
      <c r="D354" s="424"/>
      <c r="E354" s="424">
        <v>-47687.01</v>
      </c>
      <c r="F354" s="424">
        <v>27985.649999999998</v>
      </c>
      <c r="G354" s="424">
        <v>72515.23</v>
      </c>
      <c r="H354" s="424">
        <v>7459996.4199999887</v>
      </c>
      <c r="I354" s="425">
        <f t="shared" si="5"/>
        <v>7512810.2899999889</v>
      </c>
    </row>
    <row r="355" spans="1:9" s="426" customFormat="1" x14ac:dyDescent="0.25">
      <c r="A355" s="422" t="s">
        <v>2167</v>
      </c>
      <c r="B355" s="423">
        <v>5162</v>
      </c>
      <c r="C355" s="424"/>
      <c r="D355" s="424"/>
      <c r="E355" s="424">
        <v>17195.37</v>
      </c>
      <c r="F355" s="424">
        <v>9203.52</v>
      </c>
      <c r="G355" s="424">
        <v>27160.78</v>
      </c>
      <c r="H355" s="424">
        <v>2520291.7199999997</v>
      </c>
      <c r="I355" s="425">
        <f t="shared" si="5"/>
        <v>2573851.3899999997</v>
      </c>
    </row>
    <row r="356" spans="1:9" s="426" customFormat="1" x14ac:dyDescent="0.25">
      <c r="A356" s="422" t="s">
        <v>2168</v>
      </c>
      <c r="B356" s="423">
        <v>5164</v>
      </c>
      <c r="C356" s="424"/>
      <c r="D356" s="424"/>
      <c r="E356" s="424"/>
      <c r="F356" s="424">
        <v>11399.170000000002</v>
      </c>
      <c r="G356" s="424">
        <v>159286.08999999997</v>
      </c>
      <c r="H356" s="424">
        <v>6100198.6500000004</v>
      </c>
      <c r="I356" s="425">
        <f t="shared" si="5"/>
        <v>6270883.9100000001</v>
      </c>
    </row>
    <row r="357" spans="1:9" s="426" customFormat="1" x14ac:dyDescent="0.25">
      <c r="A357" s="422" t="s">
        <v>2169</v>
      </c>
      <c r="B357" s="423">
        <v>5165</v>
      </c>
      <c r="C357" s="424"/>
      <c r="D357" s="424"/>
      <c r="E357" s="424">
        <v>3666.38</v>
      </c>
      <c r="F357" s="424"/>
      <c r="G357" s="424"/>
      <c r="H357" s="424"/>
      <c r="I357" s="425">
        <f t="shared" si="5"/>
        <v>3666.38</v>
      </c>
    </row>
    <row r="358" spans="1:9" s="426" customFormat="1" x14ac:dyDescent="0.25">
      <c r="A358" s="422" t="s">
        <v>2170</v>
      </c>
      <c r="B358" s="423">
        <v>5167</v>
      </c>
      <c r="C358" s="424"/>
      <c r="D358" s="424"/>
      <c r="E358" s="424">
        <v>91971.59</v>
      </c>
      <c r="F358" s="424">
        <v>12983.58</v>
      </c>
      <c r="G358" s="424">
        <v>82524.66</v>
      </c>
      <c r="H358" s="424">
        <v>2511944.0099999998</v>
      </c>
      <c r="I358" s="425">
        <f t="shared" si="5"/>
        <v>2699423.84</v>
      </c>
    </row>
    <row r="359" spans="1:9" s="426" customFormat="1" x14ac:dyDescent="0.25">
      <c r="A359" s="422" t="s">
        <v>2171</v>
      </c>
      <c r="B359" s="423">
        <v>5168</v>
      </c>
      <c r="C359" s="424"/>
      <c r="D359" s="424"/>
      <c r="E359" s="424"/>
      <c r="F359" s="424">
        <v>10403.42</v>
      </c>
      <c r="G359" s="424">
        <v>15902.970000000001</v>
      </c>
      <c r="H359" s="424">
        <v>310198.45000000007</v>
      </c>
      <c r="I359" s="425">
        <f t="shared" si="5"/>
        <v>336504.84000000008</v>
      </c>
    </row>
    <row r="360" spans="1:9" s="426" customFormat="1" x14ac:dyDescent="0.25">
      <c r="A360" s="422" t="s">
        <v>2172</v>
      </c>
      <c r="B360" s="423">
        <v>5169</v>
      </c>
      <c r="C360" s="424"/>
      <c r="D360" s="424"/>
      <c r="E360" s="424"/>
      <c r="F360" s="424"/>
      <c r="G360" s="424">
        <v>6085.49</v>
      </c>
      <c r="H360" s="424">
        <v>31.37</v>
      </c>
      <c r="I360" s="425">
        <f t="shared" si="5"/>
        <v>6116.86</v>
      </c>
    </row>
    <row r="361" spans="1:9" s="426" customFormat="1" x14ac:dyDescent="0.25">
      <c r="A361" s="422" t="s">
        <v>2173</v>
      </c>
      <c r="B361" s="423">
        <v>5170</v>
      </c>
      <c r="C361" s="424"/>
      <c r="D361" s="424"/>
      <c r="E361" s="424">
        <v>17367.39</v>
      </c>
      <c r="F361" s="424">
        <v>16468.7</v>
      </c>
      <c r="G361" s="424">
        <v>238812.34</v>
      </c>
      <c r="H361" s="424">
        <v>3827677.2500000005</v>
      </c>
      <c r="I361" s="425">
        <f t="shared" si="5"/>
        <v>4100325.6800000006</v>
      </c>
    </row>
    <row r="362" spans="1:9" s="426" customFormat="1" x14ac:dyDescent="0.25">
      <c r="A362" s="422" t="s">
        <v>2174</v>
      </c>
      <c r="B362" s="423">
        <v>5171</v>
      </c>
      <c r="C362" s="424"/>
      <c r="D362" s="424"/>
      <c r="E362" s="424"/>
      <c r="F362" s="424">
        <v>11331.11</v>
      </c>
      <c r="G362" s="424">
        <v>405011.88</v>
      </c>
      <c r="H362" s="424">
        <v>6719723.2999999942</v>
      </c>
      <c r="I362" s="425">
        <f t="shared" si="5"/>
        <v>7136066.2899999944</v>
      </c>
    </row>
    <row r="363" spans="1:9" s="426" customFormat="1" x14ac:dyDescent="0.25">
      <c r="A363" s="422" t="s">
        <v>2175</v>
      </c>
      <c r="B363" s="423">
        <v>5172</v>
      </c>
      <c r="C363" s="424"/>
      <c r="D363" s="424"/>
      <c r="E363" s="424"/>
      <c r="F363" s="424"/>
      <c r="G363" s="424">
        <v>43094.42</v>
      </c>
      <c r="H363" s="424">
        <v>918734.25</v>
      </c>
      <c r="I363" s="425">
        <f t="shared" si="5"/>
        <v>961828.67</v>
      </c>
    </row>
    <row r="364" spans="1:9" s="426" customFormat="1" x14ac:dyDescent="0.25">
      <c r="A364" s="422" t="s">
        <v>2176</v>
      </c>
      <c r="B364" s="423">
        <v>5173</v>
      </c>
      <c r="C364" s="424"/>
      <c r="D364" s="424"/>
      <c r="E364" s="424"/>
      <c r="F364" s="424">
        <v>21259.49</v>
      </c>
      <c r="G364" s="424">
        <v>54419.530000000006</v>
      </c>
      <c r="H364" s="424">
        <v>916969.69</v>
      </c>
      <c r="I364" s="425">
        <f t="shared" si="5"/>
        <v>992648.71</v>
      </c>
    </row>
    <row r="365" spans="1:9" s="426" customFormat="1" x14ac:dyDescent="0.25">
      <c r="A365" s="422" t="s">
        <v>2177</v>
      </c>
      <c r="B365" s="423">
        <v>5175</v>
      </c>
      <c r="C365" s="424"/>
      <c r="D365" s="424">
        <v>6944.4</v>
      </c>
      <c r="E365" s="424"/>
      <c r="F365" s="424">
        <v>52686.68</v>
      </c>
      <c r="G365" s="424">
        <v>257399.73000000004</v>
      </c>
      <c r="H365" s="424">
        <v>6470105.4100000048</v>
      </c>
      <c r="I365" s="425">
        <f t="shared" si="5"/>
        <v>6787136.2200000044</v>
      </c>
    </row>
    <row r="366" spans="1:9" s="426" customFormat="1" x14ac:dyDescent="0.25">
      <c r="A366" s="422" t="s">
        <v>2178</v>
      </c>
      <c r="B366" s="423">
        <v>5176</v>
      </c>
      <c r="C366" s="424"/>
      <c r="D366" s="424"/>
      <c r="E366" s="424"/>
      <c r="F366" s="424">
        <v>924234.87</v>
      </c>
      <c r="G366" s="424">
        <v>2028944.0899999999</v>
      </c>
      <c r="H366" s="424">
        <v>15595657.090000013</v>
      </c>
      <c r="I366" s="425">
        <f t="shared" si="5"/>
        <v>18548836.050000012</v>
      </c>
    </row>
    <row r="367" spans="1:9" s="426" customFormat="1" x14ac:dyDescent="0.25">
      <c r="A367" s="422" t="s">
        <v>2179</v>
      </c>
      <c r="B367" s="423">
        <v>5177</v>
      </c>
      <c r="C367" s="424"/>
      <c r="D367" s="424"/>
      <c r="E367" s="424"/>
      <c r="F367" s="424"/>
      <c r="G367" s="424"/>
      <c r="H367" s="424">
        <v>94193.560000000012</v>
      </c>
      <c r="I367" s="425">
        <f t="shared" si="5"/>
        <v>94193.560000000012</v>
      </c>
    </row>
    <row r="368" spans="1:9" s="426" customFormat="1" x14ac:dyDescent="0.25">
      <c r="A368" s="422" t="s">
        <v>2180</v>
      </c>
      <c r="B368" s="423">
        <v>5178</v>
      </c>
      <c r="C368" s="424">
        <v>3995.44</v>
      </c>
      <c r="D368" s="424"/>
      <c r="E368" s="424"/>
      <c r="F368" s="424"/>
      <c r="G368" s="424"/>
      <c r="H368" s="424">
        <v>25215.22</v>
      </c>
      <c r="I368" s="425">
        <f t="shared" si="5"/>
        <v>29210.66</v>
      </c>
    </row>
    <row r="369" spans="1:9" s="426" customFormat="1" x14ac:dyDescent="0.25">
      <c r="A369" s="422" t="s">
        <v>2181</v>
      </c>
      <c r="B369" s="423">
        <v>5179</v>
      </c>
      <c r="C369" s="424"/>
      <c r="D369" s="424">
        <v>11111.55</v>
      </c>
      <c r="E369" s="424"/>
      <c r="F369" s="424">
        <v>20819</v>
      </c>
      <c r="G369" s="424">
        <v>260486.71</v>
      </c>
      <c r="H369" s="424">
        <v>9050103.2900000047</v>
      </c>
      <c r="I369" s="425">
        <f t="shared" si="5"/>
        <v>9342520.5500000045</v>
      </c>
    </row>
    <row r="370" spans="1:9" s="426" customFormat="1" x14ac:dyDescent="0.25">
      <c r="A370" s="422" t="s">
        <v>2182</v>
      </c>
      <c r="B370" s="423">
        <v>5180</v>
      </c>
      <c r="C370" s="424"/>
      <c r="D370" s="424"/>
      <c r="E370" s="424"/>
      <c r="F370" s="424">
        <v>829.91</v>
      </c>
      <c r="G370" s="424"/>
      <c r="H370" s="424"/>
      <c r="I370" s="425">
        <f t="shared" si="5"/>
        <v>829.91</v>
      </c>
    </row>
    <row r="371" spans="1:9" s="426" customFormat="1" x14ac:dyDescent="0.25">
      <c r="A371" s="422" t="s">
        <v>2183</v>
      </c>
      <c r="B371" s="423">
        <v>5181</v>
      </c>
      <c r="C371" s="424"/>
      <c r="D371" s="424"/>
      <c r="E371" s="424"/>
      <c r="F371" s="424"/>
      <c r="G371" s="424">
        <v>29887.49</v>
      </c>
      <c r="H371" s="424">
        <v>2032353.3300000003</v>
      </c>
      <c r="I371" s="425">
        <f t="shared" si="5"/>
        <v>2062240.8200000003</v>
      </c>
    </row>
    <row r="372" spans="1:9" s="426" customFormat="1" x14ac:dyDescent="0.25">
      <c r="A372" s="422" t="s">
        <v>2184</v>
      </c>
      <c r="B372" s="423">
        <v>5182</v>
      </c>
      <c r="C372" s="424"/>
      <c r="D372" s="424"/>
      <c r="E372" s="424"/>
      <c r="F372" s="424">
        <v>4274.58</v>
      </c>
      <c r="G372" s="424">
        <v>28372.080000000002</v>
      </c>
      <c r="H372" s="424">
        <v>2491219.790000001</v>
      </c>
      <c r="I372" s="425">
        <f t="shared" si="5"/>
        <v>2523866.4500000011</v>
      </c>
    </row>
    <row r="373" spans="1:9" s="426" customFormat="1" x14ac:dyDescent="0.25">
      <c r="A373" s="422" t="s">
        <v>2185</v>
      </c>
      <c r="B373" s="423">
        <v>5184</v>
      </c>
      <c r="C373" s="424"/>
      <c r="D373" s="424"/>
      <c r="E373" s="424"/>
      <c r="F373" s="424">
        <v>25036.35</v>
      </c>
      <c r="G373" s="424">
        <v>328579.99</v>
      </c>
      <c r="H373" s="424">
        <v>6700473.879999999</v>
      </c>
      <c r="I373" s="425">
        <f t="shared" si="5"/>
        <v>7054090.2199999988</v>
      </c>
    </row>
    <row r="374" spans="1:9" s="426" customFormat="1" x14ac:dyDescent="0.25">
      <c r="A374" s="422" t="s">
        <v>2186</v>
      </c>
      <c r="B374" s="423">
        <v>5185</v>
      </c>
      <c r="C374" s="424"/>
      <c r="D374" s="424"/>
      <c r="E374" s="424">
        <v>37983.51</v>
      </c>
      <c r="F374" s="424">
        <v>65892.290000000008</v>
      </c>
      <c r="G374" s="424">
        <v>231597.30000000005</v>
      </c>
      <c r="H374" s="424">
        <v>4752895.8</v>
      </c>
      <c r="I374" s="425">
        <f t="shared" si="5"/>
        <v>5088368.9000000004</v>
      </c>
    </row>
    <row r="375" spans="1:9" s="426" customFormat="1" x14ac:dyDescent="0.25">
      <c r="A375" s="422" t="s">
        <v>2187</v>
      </c>
      <c r="B375" s="423">
        <v>5186</v>
      </c>
      <c r="C375" s="424"/>
      <c r="D375" s="424"/>
      <c r="E375" s="424">
        <v>31589.02</v>
      </c>
      <c r="F375" s="424">
        <v>24040.74</v>
      </c>
      <c r="G375" s="424">
        <v>274995.23000000004</v>
      </c>
      <c r="H375" s="424">
        <v>7684023.8799999971</v>
      </c>
      <c r="I375" s="425">
        <f t="shared" si="5"/>
        <v>8014648.8699999973</v>
      </c>
    </row>
    <row r="376" spans="1:9" s="426" customFormat="1" x14ac:dyDescent="0.25">
      <c r="A376" s="422" t="s">
        <v>2188</v>
      </c>
      <c r="B376" s="423">
        <v>5187</v>
      </c>
      <c r="C376" s="424"/>
      <c r="D376" s="424"/>
      <c r="E376" s="424"/>
      <c r="F376" s="424">
        <v>2658.99</v>
      </c>
      <c r="G376" s="424">
        <v>202293.46999999997</v>
      </c>
      <c r="H376" s="424">
        <v>1660840.21</v>
      </c>
      <c r="I376" s="425">
        <f t="shared" si="5"/>
        <v>1865792.67</v>
      </c>
    </row>
    <row r="377" spans="1:9" s="426" customFormat="1" x14ac:dyDescent="0.25">
      <c r="A377" s="422" t="s">
        <v>2189</v>
      </c>
      <c r="B377" s="423">
        <v>5188</v>
      </c>
      <c r="C377" s="424"/>
      <c r="D377" s="424">
        <v>34443.300000000003</v>
      </c>
      <c r="E377" s="424"/>
      <c r="F377" s="424">
        <v>2385.6099999999997</v>
      </c>
      <c r="G377" s="424">
        <v>349260.7</v>
      </c>
      <c r="H377" s="424">
        <v>8169371.5000000047</v>
      </c>
      <c r="I377" s="425">
        <f t="shared" si="5"/>
        <v>8555461.110000005</v>
      </c>
    </row>
    <row r="378" spans="1:9" s="426" customFormat="1" x14ac:dyDescent="0.25">
      <c r="A378" s="422" t="s">
        <v>2190</v>
      </c>
      <c r="B378" s="423">
        <v>5190</v>
      </c>
      <c r="C378" s="424"/>
      <c r="D378" s="424"/>
      <c r="E378" s="424"/>
      <c r="F378" s="424">
        <v>27863.99</v>
      </c>
      <c r="G378" s="424">
        <v>18821.62</v>
      </c>
      <c r="H378" s="424">
        <v>900737.09000000055</v>
      </c>
      <c r="I378" s="425">
        <f t="shared" si="5"/>
        <v>947422.70000000054</v>
      </c>
    </row>
    <row r="379" spans="1:9" s="426" customFormat="1" x14ac:dyDescent="0.25">
      <c r="A379" s="422" t="s">
        <v>2191</v>
      </c>
      <c r="B379" s="423">
        <v>5191</v>
      </c>
      <c r="C379" s="424"/>
      <c r="D379" s="424"/>
      <c r="E379" s="424"/>
      <c r="F379" s="424">
        <v>32824.89</v>
      </c>
      <c r="G379" s="424">
        <v>44235.200000000004</v>
      </c>
      <c r="H379" s="424">
        <v>4546775.16</v>
      </c>
      <c r="I379" s="425">
        <f t="shared" si="5"/>
        <v>4623835.25</v>
      </c>
    </row>
    <row r="380" spans="1:9" s="426" customFormat="1" x14ac:dyDescent="0.25">
      <c r="A380" s="422" t="s">
        <v>2192</v>
      </c>
      <c r="B380" s="423">
        <v>5192</v>
      </c>
      <c r="C380" s="424"/>
      <c r="D380" s="424"/>
      <c r="E380" s="424"/>
      <c r="F380" s="424">
        <v>72232.320000000007</v>
      </c>
      <c r="G380" s="424">
        <v>283345.76999999996</v>
      </c>
      <c r="H380" s="424">
        <v>9275529.2499999981</v>
      </c>
      <c r="I380" s="425">
        <f t="shared" si="5"/>
        <v>9631107.339999998</v>
      </c>
    </row>
    <row r="381" spans="1:9" s="426" customFormat="1" x14ac:dyDescent="0.25">
      <c r="A381" s="422" t="s">
        <v>2193</v>
      </c>
      <c r="B381" s="423">
        <v>5193</v>
      </c>
      <c r="C381" s="424"/>
      <c r="D381" s="424"/>
      <c r="E381" s="424"/>
      <c r="F381" s="424">
        <v>54374.25</v>
      </c>
      <c r="G381" s="424">
        <v>116354.95999999998</v>
      </c>
      <c r="H381" s="424">
        <v>3407522.1500000004</v>
      </c>
      <c r="I381" s="425">
        <f t="shared" si="5"/>
        <v>3578251.3600000003</v>
      </c>
    </row>
    <row r="382" spans="1:9" s="426" customFormat="1" x14ac:dyDescent="0.25">
      <c r="A382" s="422" t="s">
        <v>2194</v>
      </c>
      <c r="B382" s="423">
        <v>5194</v>
      </c>
      <c r="C382" s="424"/>
      <c r="D382" s="424"/>
      <c r="E382" s="424"/>
      <c r="F382" s="424"/>
      <c r="G382" s="424">
        <v>33565.58</v>
      </c>
      <c r="H382" s="424">
        <v>833426.38999999978</v>
      </c>
      <c r="I382" s="425">
        <f t="shared" si="5"/>
        <v>866991.96999999974</v>
      </c>
    </row>
    <row r="383" spans="1:9" s="426" customFormat="1" x14ac:dyDescent="0.25">
      <c r="A383" s="422" t="s">
        <v>2195</v>
      </c>
      <c r="B383" s="423">
        <v>5195</v>
      </c>
      <c r="C383" s="424"/>
      <c r="D383" s="424"/>
      <c r="E383" s="424"/>
      <c r="F383" s="424">
        <v>1219.51</v>
      </c>
      <c r="G383" s="424">
        <v>159345.04999999999</v>
      </c>
      <c r="H383" s="424">
        <v>3009676.0200000005</v>
      </c>
      <c r="I383" s="425">
        <f t="shared" si="5"/>
        <v>3170240.5800000005</v>
      </c>
    </row>
    <row r="384" spans="1:9" s="426" customFormat="1" x14ac:dyDescent="0.25">
      <c r="A384" s="422" t="s">
        <v>2196</v>
      </c>
      <c r="B384" s="423">
        <v>5196</v>
      </c>
      <c r="C384" s="424"/>
      <c r="D384" s="424"/>
      <c r="E384" s="424">
        <v>4077.98</v>
      </c>
      <c r="F384" s="424">
        <v>120541.01999999999</v>
      </c>
      <c r="G384" s="424">
        <v>140614.75</v>
      </c>
      <c r="H384" s="424">
        <v>9931916.209999999</v>
      </c>
      <c r="I384" s="425">
        <f t="shared" si="5"/>
        <v>10197149.959999999</v>
      </c>
    </row>
    <row r="385" spans="1:9" s="426" customFormat="1" x14ac:dyDescent="0.25">
      <c r="A385" s="422" t="s">
        <v>2197</v>
      </c>
      <c r="B385" s="423">
        <v>5198</v>
      </c>
      <c r="C385" s="424"/>
      <c r="D385" s="424">
        <v>25705.02</v>
      </c>
      <c r="E385" s="424">
        <v>2046562.45</v>
      </c>
      <c r="F385" s="424"/>
      <c r="G385" s="424">
        <v>30613.48</v>
      </c>
      <c r="H385" s="424">
        <v>1993743.7100000004</v>
      </c>
      <c r="I385" s="425">
        <f t="shared" si="5"/>
        <v>4096624.6600000006</v>
      </c>
    </row>
    <row r="386" spans="1:9" s="426" customFormat="1" x14ac:dyDescent="0.25">
      <c r="A386" s="422" t="s">
        <v>2198</v>
      </c>
      <c r="B386" s="423">
        <v>5200</v>
      </c>
      <c r="C386" s="424"/>
      <c r="D386" s="424"/>
      <c r="E386" s="424"/>
      <c r="F386" s="424"/>
      <c r="G386" s="424"/>
      <c r="H386" s="424">
        <v>1659.82</v>
      </c>
      <c r="I386" s="425">
        <f t="shared" si="5"/>
        <v>1659.82</v>
      </c>
    </row>
    <row r="387" spans="1:9" s="426" customFormat="1" x14ac:dyDescent="0.25">
      <c r="A387" s="422" t="s">
        <v>2199</v>
      </c>
      <c r="B387" s="423">
        <v>5201</v>
      </c>
      <c r="C387" s="424"/>
      <c r="D387" s="424"/>
      <c r="E387" s="424">
        <v>90.61</v>
      </c>
      <c r="F387" s="424">
        <v>351856.31</v>
      </c>
      <c r="G387" s="424">
        <v>231511.46</v>
      </c>
      <c r="H387" s="424">
        <v>10368538.140000006</v>
      </c>
      <c r="I387" s="425">
        <f t="shared" si="5"/>
        <v>10951996.520000007</v>
      </c>
    </row>
    <row r="388" spans="1:9" s="426" customFormat="1" x14ac:dyDescent="0.25">
      <c r="A388" s="422" t="s">
        <v>2200</v>
      </c>
      <c r="B388" s="423">
        <v>5202</v>
      </c>
      <c r="C388" s="424"/>
      <c r="D388" s="424"/>
      <c r="E388" s="424"/>
      <c r="F388" s="424">
        <v>865.92</v>
      </c>
      <c r="G388" s="424">
        <v>9530.06</v>
      </c>
      <c r="H388" s="424">
        <v>1220826.07</v>
      </c>
      <c r="I388" s="425">
        <f t="shared" si="5"/>
        <v>1231222.05</v>
      </c>
    </row>
    <row r="389" spans="1:9" s="426" customFormat="1" x14ac:dyDescent="0.25">
      <c r="A389" s="422" t="s">
        <v>2201</v>
      </c>
      <c r="B389" s="423">
        <v>5204</v>
      </c>
      <c r="C389" s="424"/>
      <c r="D389" s="424"/>
      <c r="E389" s="424"/>
      <c r="F389" s="424">
        <v>6230.4599999999991</v>
      </c>
      <c r="G389" s="424">
        <v>485791.85000000003</v>
      </c>
      <c r="H389" s="424">
        <v>8114240.7000000123</v>
      </c>
      <c r="I389" s="425">
        <f t="shared" ref="I389:I452" si="6">SUM(C389:H389)</f>
        <v>8606263.0100000128</v>
      </c>
    </row>
    <row r="390" spans="1:9" s="426" customFormat="1" x14ac:dyDescent="0.25">
      <c r="A390" s="422" t="s">
        <v>2202</v>
      </c>
      <c r="B390" s="423">
        <v>5205</v>
      </c>
      <c r="C390" s="424"/>
      <c r="D390" s="424"/>
      <c r="E390" s="424"/>
      <c r="F390" s="424"/>
      <c r="G390" s="424">
        <v>33725.15</v>
      </c>
      <c r="H390" s="424">
        <v>1363451.1199999999</v>
      </c>
      <c r="I390" s="425">
        <f t="shared" si="6"/>
        <v>1397176.2699999998</v>
      </c>
    </row>
    <row r="391" spans="1:9" s="426" customFormat="1" x14ac:dyDescent="0.25">
      <c r="A391" s="422" t="s">
        <v>2203</v>
      </c>
      <c r="B391" s="423">
        <v>5206</v>
      </c>
      <c r="C391" s="424"/>
      <c r="D391" s="424"/>
      <c r="E391" s="424"/>
      <c r="F391" s="424">
        <v>2210.52</v>
      </c>
      <c r="G391" s="424">
        <v>14057.92</v>
      </c>
      <c r="H391" s="424">
        <v>812240.66</v>
      </c>
      <c r="I391" s="425">
        <f t="shared" si="6"/>
        <v>828509.1</v>
      </c>
    </row>
    <row r="392" spans="1:9" s="426" customFormat="1" x14ac:dyDescent="0.25">
      <c r="A392" s="422" t="s">
        <v>2204</v>
      </c>
      <c r="B392" s="423">
        <v>5207</v>
      </c>
      <c r="C392" s="424"/>
      <c r="D392" s="424">
        <v>41604.020000000004</v>
      </c>
      <c r="E392" s="424"/>
      <c r="F392" s="424">
        <v>8980.9000000000015</v>
      </c>
      <c r="G392" s="424">
        <v>263498.65999999997</v>
      </c>
      <c r="H392" s="424">
        <v>4459539.0299999984</v>
      </c>
      <c r="I392" s="425">
        <f t="shared" si="6"/>
        <v>4773622.6099999985</v>
      </c>
    </row>
    <row r="393" spans="1:9" s="426" customFormat="1" x14ac:dyDescent="0.25">
      <c r="A393" s="422" t="s">
        <v>2205</v>
      </c>
      <c r="B393" s="423">
        <v>5208</v>
      </c>
      <c r="C393" s="424"/>
      <c r="D393" s="424"/>
      <c r="E393" s="424"/>
      <c r="F393" s="424">
        <v>79779.010000000009</v>
      </c>
      <c r="G393" s="424">
        <v>706039.26</v>
      </c>
      <c r="H393" s="424">
        <v>6958083.5900000064</v>
      </c>
      <c r="I393" s="425">
        <f t="shared" si="6"/>
        <v>7743901.8600000069</v>
      </c>
    </row>
    <row r="394" spans="1:9" s="426" customFormat="1" x14ac:dyDescent="0.25">
      <c r="A394" s="422" t="s">
        <v>2206</v>
      </c>
      <c r="B394" s="423">
        <v>5209</v>
      </c>
      <c r="C394" s="424"/>
      <c r="D394" s="424"/>
      <c r="E394" s="424"/>
      <c r="F394" s="424">
        <v>69464.639999999999</v>
      </c>
      <c r="G394" s="424">
        <v>86815.540000000008</v>
      </c>
      <c r="H394" s="424">
        <v>2037757.09</v>
      </c>
      <c r="I394" s="425">
        <f t="shared" si="6"/>
        <v>2194037.27</v>
      </c>
    </row>
    <row r="395" spans="1:9" s="426" customFormat="1" x14ac:dyDescent="0.25">
      <c r="A395" s="422" t="s">
        <v>2207</v>
      </c>
      <c r="B395" s="423">
        <v>5210</v>
      </c>
      <c r="C395" s="424"/>
      <c r="D395" s="424"/>
      <c r="E395" s="424">
        <v>17430.86</v>
      </c>
      <c r="F395" s="424">
        <v>196527.1</v>
      </c>
      <c r="G395" s="424">
        <v>354465.12000000005</v>
      </c>
      <c r="H395" s="424">
        <v>4118222.9400000018</v>
      </c>
      <c r="I395" s="425">
        <f t="shared" si="6"/>
        <v>4686646.0200000014</v>
      </c>
    </row>
    <row r="396" spans="1:9" s="426" customFormat="1" x14ac:dyDescent="0.25">
      <c r="A396" s="422" t="s">
        <v>2208</v>
      </c>
      <c r="B396" s="423">
        <v>5211</v>
      </c>
      <c r="C396" s="424"/>
      <c r="D396" s="424">
        <v>14955.44</v>
      </c>
      <c r="E396" s="424"/>
      <c r="F396" s="424">
        <v>23554.39</v>
      </c>
      <c r="G396" s="424">
        <v>225645.94999999998</v>
      </c>
      <c r="H396" s="424">
        <v>5350557.530000004</v>
      </c>
      <c r="I396" s="425">
        <f t="shared" si="6"/>
        <v>5614713.3100000042</v>
      </c>
    </row>
    <row r="397" spans="1:9" s="426" customFormat="1" x14ac:dyDescent="0.25">
      <c r="A397" s="422" t="s">
        <v>2209</v>
      </c>
      <c r="B397" s="423">
        <v>5212</v>
      </c>
      <c r="C397" s="424"/>
      <c r="D397" s="424"/>
      <c r="E397" s="424"/>
      <c r="F397" s="424"/>
      <c r="G397" s="424">
        <v>30762.53</v>
      </c>
      <c r="H397" s="424">
        <v>263477.66000000003</v>
      </c>
      <c r="I397" s="425">
        <f t="shared" si="6"/>
        <v>294240.19000000006</v>
      </c>
    </row>
    <row r="398" spans="1:9" s="426" customFormat="1" x14ac:dyDescent="0.25">
      <c r="A398" s="422" t="s">
        <v>2210</v>
      </c>
      <c r="B398" s="423">
        <v>5213</v>
      </c>
      <c r="C398" s="424"/>
      <c r="D398" s="424">
        <v>25054.33</v>
      </c>
      <c r="E398" s="424">
        <v>17793.77</v>
      </c>
      <c r="F398" s="424">
        <v>192066.72999999998</v>
      </c>
      <c r="G398" s="424">
        <v>114603.51</v>
      </c>
      <c r="H398" s="424">
        <v>6420173.8900000034</v>
      </c>
      <c r="I398" s="425">
        <f t="shared" si="6"/>
        <v>6769692.2300000032</v>
      </c>
    </row>
    <row r="399" spans="1:9" s="426" customFormat="1" x14ac:dyDescent="0.25">
      <c r="A399" s="422" t="s">
        <v>2211</v>
      </c>
      <c r="B399" s="423">
        <v>5214</v>
      </c>
      <c r="C399" s="424"/>
      <c r="D399" s="424"/>
      <c r="E399" s="424"/>
      <c r="F399" s="424">
        <v>813.24</v>
      </c>
      <c r="G399" s="424">
        <v>3447.8</v>
      </c>
      <c r="H399" s="424">
        <v>531048.39999999991</v>
      </c>
      <c r="I399" s="425">
        <f t="shared" si="6"/>
        <v>535309.43999999994</v>
      </c>
    </row>
    <row r="400" spans="1:9" s="426" customFormat="1" x14ac:dyDescent="0.25">
      <c r="A400" s="422" t="s">
        <v>2212</v>
      </c>
      <c r="B400" s="423">
        <v>5215</v>
      </c>
      <c r="C400" s="424"/>
      <c r="D400" s="424"/>
      <c r="E400" s="424"/>
      <c r="F400" s="424">
        <v>2750.13</v>
      </c>
      <c r="G400" s="424">
        <v>31768.379999999997</v>
      </c>
      <c r="H400" s="424">
        <v>1107514.44</v>
      </c>
      <c r="I400" s="425">
        <f t="shared" si="6"/>
        <v>1142032.95</v>
      </c>
    </row>
    <row r="401" spans="1:9" s="426" customFormat="1" x14ac:dyDescent="0.25">
      <c r="A401" s="422" t="s">
        <v>2213</v>
      </c>
      <c r="B401" s="423">
        <v>5216</v>
      </c>
      <c r="C401" s="424"/>
      <c r="D401" s="424"/>
      <c r="E401" s="424"/>
      <c r="F401" s="424">
        <v>4118.8599999999997</v>
      </c>
      <c r="G401" s="424">
        <v>51568.43</v>
      </c>
      <c r="H401" s="424">
        <v>2522565.8499999992</v>
      </c>
      <c r="I401" s="425">
        <f t="shared" si="6"/>
        <v>2578253.1399999992</v>
      </c>
    </row>
    <row r="402" spans="1:9" s="426" customFormat="1" x14ac:dyDescent="0.25">
      <c r="A402" s="422" t="s">
        <v>2214</v>
      </c>
      <c r="B402" s="423">
        <v>5217</v>
      </c>
      <c r="C402" s="424"/>
      <c r="D402" s="424"/>
      <c r="E402" s="424"/>
      <c r="F402" s="424">
        <v>16040.33</v>
      </c>
      <c r="G402" s="424">
        <v>200428.32</v>
      </c>
      <c r="H402" s="424">
        <v>2867916.84</v>
      </c>
      <c r="I402" s="425">
        <f t="shared" si="6"/>
        <v>3084385.4899999998</v>
      </c>
    </row>
    <row r="403" spans="1:9" s="426" customFormat="1" x14ac:dyDescent="0.25">
      <c r="A403" s="422" t="s">
        <v>2215</v>
      </c>
      <c r="B403" s="423">
        <v>5218</v>
      </c>
      <c r="C403" s="424"/>
      <c r="D403" s="424"/>
      <c r="E403" s="424"/>
      <c r="F403" s="424">
        <v>2806.41</v>
      </c>
      <c r="G403" s="424">
        <v>15598.380000000001</v>
      </c>
      <c r="H403" s="424">
        <v>1067448.4300000002</v>
      </c>
      <c r="I403" s="425">
        <f t="shared" si="6"/>
        <v>1085853.2200000002</v>
      </c>
    </row>
    <row r="404" spans="1:9" s="426" customFormat="1" x14ac:dyDescent="0.25">
      <c r="A404" s="422" t="s">
        <v>2216</v>
      </c>
      <c r="B404" s="423">
        <v>5219</v>
      </c>
      <c r="C404" s="424"/>
      <c r="D404" s="424"/>
      <c r="E404" s="424"/>
      <c r="F404" s="424">
        <v>18301.96</v>
      </c>
      <c r="G404" s="424">
        <v>219723.99000000002</v>
      </c>
      <c r="H404" s="424">
        <v>1099178.3300000003</v>
      </c>
      <c r="I404" s="425">
        <f t="shared" si="6"/>
        <v>1337204.2800000003</v>
      </c>
    </row>
    <row r="405" spans="1:9" s="426" customFormat="1" x14ac:dyDescent="0.25">
      <c r="A405" s="422" t="s">
        <v>2217</v>
      </c>
      <c r="B405" s="423">
        <v>5220</v>
      </c>
      <c r="C405" s="424"/>
      <c r="D405" s="424"/>
      <c r="E405" s="424"/>
      <c r="F405" s="424"/>
      <c r="G405" s="424">
        <v>1880.38</v>
      </c>
      <c r="H405" s="424">
        <v>337972.94000000006</v>
      </c>
      <c r="I405" s="425">
        <f t="shared" si="6"/>
        <v>339853.32000000007</v>
      </c>
    </row>
    <row r="406" spans="1:9" s="426" customFormat="1" x14ac:dyDescent="0.25">
      <c r="A406" s="422" t="s">
        <v>2218</v>
      </c>
      <c r="B406" s="423">
        <v>5221</v>
      </c>
      <c r="C406" s="424"/>
      <c r="D406" s="424"/>
      <c r="E406" s="424"/>
      <c r="F406" s="424">
        <v>31028.36</v>
      </c>
      <c r="G406" s="424">
        <v>32768.21</v>
      </c>
      <c r="H406" s="424">
        <v>1386879.15</v>
      </c>
      <c r="I406" s="425">
        <f t="shared" si="6"/>
        <v>1450675.72</v>
      </c>
    </row>
    <row r="407" spans="1:9" s="426" customFormat="1" x14ac:dyDescent="0.25">
      <c r="A407" s="422" t="s">
        <v>2219</v>
      </c>
      <c r="B407" s="423">
        <v>5222</v>
      </c>
      <c r="C407" s="424"/>
      <c r="D407" s="424"/>
      <c r="E407" s="424"/>
      <c r="F407" s="424">
        <v>13086.609999999999</v>
      </c>
      <c r="G407" s="424">
        <v>731150.74</v>
      </c>
      <c r="H407" s="424">
        <v>1114836.0700000003</v>
      </c>
      <c r="I407" s="425">
        <f t="shared" si="6"/>
        <v>1859073.4200000004</v>
      </c>
    </row>
    <row r="408" spans="1:9" s="426" customFormat="1" x14ac:dyDescent="0.25">
      <c r="A408" s="422" t="s">
        <v>2220</v>
      </c>
      <c r="B408" s="423">
        <v>5223</v>
      </c>
      <c r="C408" s="424"/>
      <c r="D408" s="424"/>
      <c r="E408" s="424"/>
      <c r="F408" s="424">
        <v>5882.53</v>
      </c>
      <c r="G408" s="424">
        <v>52508.919999999991</v>
      </c>
      <c r="H408" s="424">
        <v>600764.38</v>
      </c>
      <c r="I408" s="425">
        <f t="shared" si="6"/>
        <v>659155.82999999996</v>
      </c>
    </row>
    <row r="409" spans="1:9" s="426" customFormat="1" x14ac:dyDescent="0.25">
      <c r="A409" s="422" t="s">
        <v>2221</v>
      </c>
      <c r="B409" s="423">
        <v>5224</v>
      </c>
      <c r="C409" s="424"/>
      <c r="D409" s="424">
        <v>14955.44</v>
      </c>
      <c r="E409" s="424"/>
      <c r="F409" s="424">
        <v>7677.73</v>
      </c>
      <c r="G409" s="424">
        <v>102547.43999999999</v>
      </c>
      <c r="H409" s="424">
        <v>795909.56999999983</v>
      </c>
      <c r="I409" s="425">
        <f t="shared" si="6"/>
        <v>921090.17999999982</v>
      </c>
    </row>
    <row r="410" spans="1:9" s="426" customFormat="1" x14ac:dyDescent="0.25">
      <c r="A410" s="422" t="s">
        <v>2222</v>
      </c>
      <c r="B410" s="423">
        <v>5225</v>
      </c>
      <c r="C410" s="424"/>
      <c r="D410" s="424"/>
      <c r="E410" s="424"/>
      <c r="F410" s="424">
        <v>2931.02</v>
      </c>
      <c r="G410" s="424">
        <v>44526.47</v>
      </c>
      <c r="H410" s="424">
        <v>4298927.7899999982</v>
      </c>
      <c r="I410" s="425">
        <f t="shared" si="6"/>
        <v>4346385.2799999984</v>
      </c>
    </row>
    <row r="411" spans="1:9" s="426" customFormat="1" x14ac:dyDescent="0.25">
      <c r="A411" s="422" t="s">
        <v>2223</v>
      </c>
      <c r="B411" s="423">
        <v>5226</v>
      </c>
      <c r="C411" s="424"/>
      <c r="D411" s="424"/>
      <c r="E411" s="424"/>
      <c r="F411" s="424">
        <v>77687.13</v>
      </c>
      <c r="G411" s="424">
        <v>126864.88999999998</v>
      </c>
      <c r="H411" s="424">
        <v>2326834.3799999994</v>
      </c>
      <c r="I411" s="425">
        <f t="shared" si="6"/>
        <v>2531386.3999999994</v>
      </c>
    </row>
    <row r="412" spans="1:9" s="426" customFormat="1" x14ac:dyDescent="0.25">
      <c r="A412" s="422" t="s">
        <v>2224</v>
      </c>
      <c r="B412" s="423">
        <v>5227</v>
      </c>
      <c r="C412" s="424"/>
      <c r="D412" s="424"/>
      <c r="E412" s="424"/>
      <c r="F412" s="424">
        <v>5704.56</v>
      </c>
      <c r="G412" s="424">
        <v>11823.63</v>
      </c>
      <c r="H412" s="424">
        <v>4402488.0199999996</v>
      </c>
      <c r="I412" s="425">
        <f t="shared" si="6"/>
        <v>4420016.21</v>
      </c>
    </row>
    <row r="413" spans="1:9" s="426" customFormat="1" x14ac:dyDescent="0.25">
      <c r="A413" s="422" t="s">
        <v>2225</v>
      </c>
      <c r="B413" s="423">
        <v>5228</v>
      </c>
      <c r="C413" s="424"/>
      <c r="D413" s="424"/>
      <c r="E413" s="424"/>
      <c r="F413" s="424">
        <v>4955.71</v>
      </c>
      <c r="G413" s="424">
        <v>30610.719999999998</v>
      </c>
      <c r="H413" s="424">
        <v>3413467.2400000016</v>
      </c>
      <c r="I413" s="425">
        <f t="shared" si="6"/>
        <v>3449033.6700000018</v>
      </c>
    </row>
    <row r="414" spans="1:9" s="426" customFormat="1" x14ac:dyDescent="0.25">
      <c r="A414" s="422" t="s">
        <v>2226</v>
      </c>
      <c r="B414" s="423">
        <v>5229</v>
      </c>
      <c r="C414" s="424"/>
      <c r="D414" s="424"/>
      <c r="E414" s="424"/>
      <c r="F414" s="424">
        <v>11577.95</v>
      </c>
      <c r="G414" s="424">
        <v>170045.7</v>
      </c>
      <c r="H414" s="424">
        <v>15152970.970000003</v>
      </c>
      <c r="I414" s="425">
        <f t="shared" si="6"/>
        <v>15334594.620000003</v>
      </c>
    </row>
    <row r="415" spans="1:9" s="426" customFormat="1" x14ac:dyDescent="0.25">
      <c r="A415" s="422" t="s">
        <v>2227</v>
      </c>
      <c r="B415" s="423">
        <v>5230</v>
      </c>
      <c r="C415" s="424"/>
      <c r="D415" s="424"/>
      <c r="E415" s="424"/>
      <c r="F415" s="424">
        <v>19082.03</v>
      </c>
      <c r="G415" s="424">
        <v>96050.22</v>
      </c>
      <c r="H415" s="424">
        <v>1036597.63</v>
      </c>
      <c r="I415" s="425">
        <f t="shared" si="6"/>
        <v>1151729.8799999999</v>
      </c>
    </row>
    <row r="416" spans="1:9" s="426" customFormat="1" x14ac:dyDescent="0.25">
      <c r="A416" s="422" t="s">
        <v>2228</v>
      </c>
      <c r="B416" s="423">
        <v>5231</v>
      </c>
      <c r="C416" s="424"/>
      <c r="D416" s="424"/>
      <c r="E416" s="424"/>
      <c r="F416" s="424">
        <v>19461.739999999998</v>
      </c>
      <c r="G416" s="424">
        <v>2180138.3099999996</v>
      </c>
      <c r="H416" s="424">
        <v>10806932.880000006</v>
      </c>
      <c r="I416" s="425">
        <f t="shared" si="6"/>
        <v>13006532.930000007</v>
      </c>
    </row>
    <row r="417" spans="1:9" s="426" customFormat="1" x14ac:dyDescent="0.25">
      <c r="A417" s="422" t="s">
        <v>2229</v>
      </c>
      <c r="B417" s="423">
        <v>5232</v>
      </c>
      <c r="C417" s="424"/>
      <c r="D417" s="424"/>
      <c r="E417" s="424"/>
      <c r="F417" s="424">
        <v>12335.79</v>
      </c>
      <c r="G417" s="424">
        <v>191040.29000000004</v>
      </c>
      <c r="H417" s="424">
        <v>2783685.1299999994</v>
      </c>
      <c r="I417" s="425">
        <f t="shared" si="6"/>
        <v>2987061.2099999995</v>
      </c>
    </row>
    <row r="418" spans="1:9" s="426" customFormat="1" x14ac:dyDescent="0.25">
      <c r="A418" s="422" t="s">
        <v>2230</v>
      </c>
      <c r="B418" s="423">
        <v>5233</v>
      </c>
      <c r="C418" s="424"/>
      <c r="D418" s="424"/>
      <c r="E418" s="424"/>
      <c r="F418" s="424">
        <v>37068.980000000003</v>
      </c>
      <c r="G418" s="424">
        <v>182557.41</v>
      </c>
      <c r="H418" s="424">
        <v>4553768.0700000012</v>
      </c>
      <c r="I418" s="425">
        <f t="shared" si="6"/>
        <v>4773394.4600000009</v>
      </c>
    </row>
    <row r="419" spans="1:9" s="426" customFormat="1" x14ac:dyDescent="0.25">
      <c r="A419" s="422" t="s">
        <v>2231</v>
      </c>
      <c r="B419" s="423">
        <v>5235</v>
      </c>
      <c r="C419" s="424"/>
      <c r="D419" s="424"/>
      <c r="E419" s="424">
        <v>1820272.6199999999</v>
      </c>
      <c r="F419" s="424">
        <v>199473.11000000002</v>
      </c>
      <c r="G419" s="424">
        <v>434961.50000000006</v>
      </c>
      <c r="H419" s="424">
        <v>4530798.0200000014</v>
      </c>
      <c r="I419" s="425">
        <f t="shared" si="6"/>
        <v>6985505.2500000019</v>
      </c>
    </row>
    <row r="420" spans="1:9" s="426" customFormat="1" x14ac:dyDescent="0.25">
      <c r="A420" s="422" t="s">
        <v>2232</v>
      </c>
      <c r="B420" s="423">
        <v>5236</v>
      </c>
      <c r="C420" s="424"/>
      <c r="D420" s="424"/>
      <c r="E420" s="424">
        <v>24145.89</v>
      </c>
      <c r="F420" s="424">
        <v>160109.14000000001</v>
      </c>
      <c r="G420" s="424">
        <v>243945.55</v>
      </c>
      <c r="H420" s="424">
        <v>7449203.7499999991</v>
      </c>
      <c r="I420" s="425">
        <f t="shared" si="6"/>
        <v>7877404.3299999991</v>
      </c>
    </row>
    <row r="421" spans="1:9" s="426" customFormat="1" x14ac:dyDescent="0.25">
      <c r="A421" s="422" t="s">
        <v>2233</v>
      </c>
      <c r="B421" s="423">
        <v>5238</v>
      </c>
      <c r="C421" s="424"/>
      <c r="D421" s="424">
        <v>25200.9</v>
      </c>
      <c r="E421" s="424"/>
      <c r="F421" s="424">
        <v>3685.6400000000003</v>
      </c>
      <c r="G421" s="424">
        <v>62778.239999999998</v>
      </c>
      <c r="H421" s="424">
        <v>785867.63000000024</v>
      </c>
      <c r="I421" s="425">
        <f t="shared" si="6"/>
        <v>877532.41000000027</v>
      </c>
    </row>
    <row r="422" spans="1:9" s="426" customFormat="1" x14ac:dyDescent="0.25">
      <c r="A422" s="422" t="s">
        <v>2234</v>
      </c>
      <c r="B422" s="423">
        <v>5239</v>
      </c>
      <c r="C422" s="424"/>
      <c r="D422" s="424"/>
      <c r="E422" s="424"/>
      <c r="F422" s="424">
        <v>7593.4699999999993</v>
      </c>
      <c r="G422" s="424">
        <v>62141.830000000009</v>
      </c>
      <c r="H422" s="424">
        <v>3865576.56</v>
      </c>
      <c r="I422" s="425">
        <f t="shared" si="6"/>
        <v>3935311.86</v>
      </c>
    </row>
    <row r="423" spans="1:9" s="426" customFormat="1" x14ac:dyDescent="0.25">
      <c r="A423" s="422" t="s">
        <v>2235</v>
      </c>
      <c r="B423" s="423">
        <v>5240</v>
      </c>
      <c r="C423" s="424"/>
      <c r="D423" s="424"/>
      <c r="E423" s="424"/>
      <c r="F423" s="424"/>
      <c r="G423" s="424"/>
      <c r="H423" s="424">
        <v>13745.809999999998</v>
      </c>
      <c r="I423" s="425">
        <f t="shared" si="6"/>
        <v>13745.809999999998</v>
      </c>
    </row>
    <row r="424" spans="1:9" s="426" customFormat="1" x14ac:dyDescent="0.25">
      <c r="A424" s="422" t="s">
        <v>2236</v>
      </c>
      <c r="B424" s="423">
        <v>5241</v>
      </c>
      <c r="C424" s="424">
        <v>4415.28</v>
      </c>
      <c r="D424" s="424"/>
      <c r="E424" s="424"/>
      <c r="F424" s="424">
        <v>29664.690000000002</v>
      </c>
      <c r="G424" s="424">
        <v>1102784.3</v>
      </c>
      <c r="H424" s="424">
        <v>11523679.409999993</v>
      </c>
      <c r="I424" s="425">
        <f t="shared" si="6"/>
        <v>12660543.679999992</v>
      </c>
    </row>
    <row r="425" spans="1:9" s="426" customFormat="1" x14ac:dyDescent="0.25">
      <c r="A425" s="422" t="s">
        <v>2237</v>
      </c>
      <c r="B425" s="423">
        <v>5242</v>
      </c>
      <c r="C425" s="424"/>
      <c r="D425" s="424"/>
      <c r="E425" s="424"/>
      <c r="F425" s="424">
        <v>19578.449999999997</v>
      </c>
      <c r="G425" s="424">
        <v>249019</v>
      </c>
      <c r="H425" s="424">
        <v>11696038.600000028</v>
      </c>
      <c r="I425" s="425">
        <f t="shared" si="6"/>
        <v>11964636.050000027</v>
      </c>
    </row>
    <row r="426" spans="1:9" s="426" customFormat="1" x14ac:dyDescent="0.25">
      <c r="A426" s="422" t="s">
        <v>2238</v>
      </c>
      <c r="B426" s="423">
        <v>5243</v>
      </c>
      <c r="C426" s="424"/>
      <c r="D426" s="424"/>
      <c r="E426" s="424">
        <v>24158.43</v>
      </c>
      <c r="F426" s="424">
        <v>5013.6000000000004</v>
      </c>
      <c r="G426" s="424">
        <v>373078.60000000003</v>
      </c>
      <c r="H426" s="424">
        <v>225908.55</v>
      </c>
      <c r="I426" s="425">
        <f t="shared" si="6"/>
        <v>628159.17999999993</v>
      </c>
    </row>
    <row r="427" spans="1:9" s="426" customFormat="1" x14ac:dyDescent="0.25">
      <c r="A427" s="422" t="s">
        <v>2239</v>
      </c>
      <c r="B427" s="423">
        <v>5244</v>
      </c>
      <c r="C427" s="424"/>
      <c r="D427" s="424"/>
      <c r="E427" s="424"/>
      <c r="F427" s="424">
        <v>132571.04</v>
      </c>
      <c r="G427" s="424">
        <v>125625.59000000001</v>
      </c>
      <c r="H427" s="424">
        <v>4202618.6099999985</v>
      </c>
      <c r="I427" s="425">
        <f t="shared" si="6"/>
        <v>4460815.2399999984</v>
      </c>
    </row>
    <row r="428" spans="1:9" s="426" customFormat="1" x14ac:dyDescent="0.25">
      <c r="A428" s="422" t="s">
        <v>2240</v>
      </c>
      <c r="B428" s="423">
        <v>5245</v>
      </c>
      <c r="C428" s="424"/>
      <c r="D428" s="424"/>
      <c r="E428" s="424"/>
      <c r="F428" s="424">
        <v>41627.550000000003</v>
      </c>
      <c r="G428" s="424">
        <v>407180.48999999993</v>
      </c>
      <c r="H428" s="424">
        <v>2356664.0100000002</v>
      </c>
      <c r="I428" s="425">
        <f t="shared" si="6"/>
        <v>2805472.0500000003</v>
      </c>
    </row>
    <row r="429" spans="1:9" s="426" customFormat="1" x14ac:dyDescent="0.25">
      <c r="A429" s="422" t="s">
        <v>2241</v>
      </c>
      <c r="B429" s="423">
        <v>5246</v>
      </c>
      <c r="C429" s="424"/>
      <c r="D429" s="424"/>
      <c r="E429" s="424"/>
      <c r="F429" s="424">
        <v>229538.22</v>
      </c>
      <c r="G429" s="424">
        <v>182863.03999999998</v>
      </c>
      <c r="H429" s="424">
        <v>5576883.129999999</v>
      </c>
      <c r="I429" s="425">
        <f t="shared" si="6"/>
        <v>5989284.3899999987</v>
      </c>
    </row>
    <row r="430" spans="1:9" s="426" customFormat="1" x14ac:dyDescent="0.25">
      <c r="A430" s="422" t="s">
        <v>2242</v>
      </c>
      <c r="B430" s="423">
        <v>5248</v>
      </c>
      <c r="C430" s="424"/>
      <c r="D430" s="424"/>
      <c r="E430" s="424"/>
      <c r="F430" s="424"/>
      <c r="G430" s="424">
        <v>14306.939999999999</v>
      </c>
      <c r="H430" s="424">
        <v>1590829.8599999996</v>
      </c>
      <c r="I430" s="425">
        <f t="shared" si="6"/>
        <v>1605136.7999999996</v>
      </c>
    </row>
    <row r="431" spans="1:9" s="426" customFormat="1" x14ac:dyDescent="0.25">
      <c r="A431" s="422" t="s">
        <v>2243</v>
      </c>
      <c r="B431" s="423">
        <v>5249</v>
      </c>
      <c r="C431" s="424"/>
      <c r="D431" s="424"/>
      <c r="E431" s="424"/>
      <c r="F431" s="424"/>
      <c r="G431" s="424">
        <v>31441.190000000002</v>
      </c>
      <c r="H431" s="424">
        <v>142979.25999999998</v>
      </c>
      <c r="I431" s="425">
        <f t="shared" si="6"/>
        <v>174420.44999999998</v>
      </c>
    </row>
    <row r="432" spans="1:9" s="426" customFormat="1" x14ac:dyDescent="0.25">
      <c r="A432" s="422" t="s">
        <v>2244</v>
      </c>
      <c r="B432" s="423">
        <v>5250</v>
      </c>
      <c r="C432" s="424"/>
      <c r="D432" s="424">
        <v>25891.03</v>
      </c>
      <c r="E432" s="424"/>
      <c r="F432" s="424"/>
      <c r="G432" s="424">
        <v>153083.25</v>
      </c>
      <c r="H432" s="424">
        <v>2532384.6700000004</v>
      </c>
      <c r="I432" s="425">
        <f t="shared" si="6"/>
        <v>2711358.95</v>
      </c>
    </row>
    <row r="433" spans="1:9" s="426" customFormat="1" x14ac:dyDescent="0.25">
      <c r="A433" s="422" t="s">
        <v>2245</v>
      </c>
      <c r="B433" s="423">
        <v>5251</v>
      </c>
      <c r="C433" s="424"/>
      <c r="D433" s="424"/>
      <c r="E433" s="424"/>
      <c r="F433" s="424"/>
      <c r="G433" s="424">
        <v>8601.0300000000007</v>
      </c>
      <c r="H433" s="424">
        <v>46931.740000000013</v>
      </c>
      <c r="I433" s="425">
        <f t="shared" si="6"/>
        <v>55532.770000000011</v>
      </c>
    </row>
    <row r="434" spans="1:9" s="426" customFormat="1" x14ac:dyDescent="0.25">
      <c r="A434" s="422" t="s">
        <v>2246</v>
      </c>
      <c r="B434" s="423">
        <v>5252</v>
      </c>
      <c r="C434" s="424"/>
      <c r="D434" s="424"/>
      <c r="E434" s="424"/>
      <c r="F434" s="424">
        <v>27101.16</v>
      </c>
      <c r="G434" s="424">
        <v>78999.520000000004</v>
      </c>
      <c r="H434" s="424">
        <v>3410828.1799999992</v>
      </c>
      <c r="I434" s="425">
        <f t="shared" si="6"/>
        <v>3516928.8599999994</v>
      </c>
    </row>
    <row r="435" spans="1:9" s="426" customFormat="1" x14ac:dyDescent="0.25">
      <c r="A435" s="422" t="s">
        <v>2247</v>
      </c>
      <c r="B435" s="423">
        <v>5253</v>
      </c>
      <c r="C435" s="424"/>
      <c r="D435" s="424"/>
      <c r="E435" s="424"/>
      <c r="F435" s="424">
        <v>70.819999999999993</v>
      </c>
      <c r="G435" s="424">
        <v>8765.4500000000007</v>
      </c>
      <c r="H435" s="424"/>
      <c r="I435" s="425">
        <f t="shared" si="6"/>
        <v>8836.27</v>
      </c>
    </row>
    <row r="436" spans="1:9" s="426" customFormat="1" x14ac:dyDescent="0.25">
      <c r="A436" s="422" t="s">
        <v>2248</v>
      </c>
      <c r="B436" s="423">
        <v>5254</v>
      </c>
      <c r="C436" s="424"/>
      <c r="D436" s="424"/>
      <c r="E436" s="424"/>
      <c r="F436" s="424">
        <v>7977.84</v>
      </c>
      <c r="G436" s="424">
        <v>35897.22</v>
      </c>
      <c r="H436" s="424">
        <v>757898.4600000002</v>
      </c>
      <c r="I436" s="425">
        <f t="shared" si="6"/>
        <v>801773.52000000025</v>
      </c>
    </row>
    <row r="437" spans="1:9" s="426" customFormat="1" x14ac:dyDescent="0.25">
      <c r="A437" s="422" t="s">
        <v>2249</v>
      </c>
      <c r="B437" s="423">
        <v>5255</v>
      </c>
      <c r="C437" s="424"/>
      <c r="D437" s="424"/>
      <c r="E437" s="424"/>
      <c r="F437" s="424">
        <v>4827.04</v>
      </c>
      <c r="G437" s="424">
        <v>37371.56</v>
      </c>
      <c r="H437" s="424">
        <v>897745.32</v>
      </c>
      <c r="I437" s="425">
        <f t="shared" si="6"/>
        <v>939943.91999999993</v>
      </c>
    </row>
    <row r="438" spans="1:9" s="426" customFormat="1" x14ac:dyDescent="0.25">
      <c r="A438" s="422" t="s">
        <v>2250</v>
      </c>
      <c r="B438" s="423">
        <v>5256</v>
      </c>
      <c r="C438" s="424"/>
      <c r="D438" s="424"/>
      <c r="E438" s="424"/>
      <c r="F438" s="424"/>
      <c r="G438" s="424">
        <v>12216.630000000001</v>
      </c>
      <c r="H438" s="424">
        <v>931566.55000000028</v>
      </c>
      <c r="I438" s="425">
        <f t="shared" si="6"/>
        <v>943783.18000000028</v>
      </c>
    </row>
    <row r="439" spans="1:9" s="426" customFormat="1" x14ac:dyDescent="0.25">
      <c r="A439" s="422" t="s">
        <v>2251</v>
      </c>
      <c r="B439" s="423">
        <v>5257</v>
      </c>
      <c r="C439" s="424"/>
      <c r="D439" s="424">
        <v>14956.64</v>
      </c>
      <c r="E439" s="424"/>
      <c r="F439" s="424">
        <v>23157.360000000001</v>
      </c>
      <c r="G439" s="424">
        <v>35062.519999999997</v>
      </c>
      <c r="H439" s="424">
        <v>1062165.5899999999</v>
      </c>
      <c r="I439" s="425">
        <f t="shared" si="6"/>
        <v>1135342.1099999999</v>
      </c>
    </row>
    <row r="440" spans="1:9" s="426" customFormat="1" x14ac:dyDescent="0.25">
      <c r="A440" s="422" t="s">
        <v>2252</v>
      </c>
      <c r="B440" s="423">
        <v>5258</v>
      </c>
      <c r="C440" s="424"/>
      <c r="D440" s="424"/>
      <c r="E440" s="424"/>
      <c r="F440" s="424">
        <v>830.53</v>
      </c>
      <c r="G440" s="424">
        <v>8054.2999999999993</v>
      </c>
      <c r="H440" s="424">
        <v>44837.23</v>
      </c>
      <c r="I440" s="425">
        <f t="shared" si="6"/>
        <v>53722.060000000005</v>
      </c>
    </row>
    <row r="441" spans="1:9" s="426" customFormat="1" x14ac:dyDescent="0.25">
      <c r="A441" s="422" t="s">
        <v>2253</v>
      </c>
      <c r="B441" s="423">
        <v>5259</v>
      </c>
      <c r="C441" s="424"/>
      <c r="D441" s="424">
        <v>14955.44</v>
      </c>
      <c r="E441" s="424"/>
      <c r="F441" s="424">
        <v>15342.4</v>
      </c>
      <c r="G441" s="424">
        <v>64544.95</v>
      </c>
      <c r="H441" s="424">
        <v>898560.06000000052</v>
      </c>
      <c r="I441" s="425">
        <f t="shared" si="6"/>
        <v>993402.85000000056</v>
      </c>
    </row>
    <row r="442" spans="1:9" s="426" customFormat="1" x14ac:dyDescent="0.25">
      <c r="A442" s="422" t="s">
        <v>2254</v>
      </c>
      <c r="B442" s="423">
        <v>5260</v>
      </c>
      <c r="C442" s="424"/>
      <c r="D442" s="424"/>
      <c r="E442" s="424"/>
      <c r="F442" s="424"/>
      <c r="G442" s="424">
        <v>35948.76</v>
      </c>
      <c r="H442" s="424">
        <v>945226.47999999986</v>
      </c>
      <c r="I442" s="425">
        <f t="shared" si="6"/>
        <v>981175.23999999987</v>
      </c>
    </row>
    <row r="443" spans="1:9" s="426" customFormat="1" x14ac:dyDescent="0.25">
      <c r="A443" s="422" t="s">
        <v>2255</v>
      </c>
      <c r="B443" s="423">
        <v>5261</v>
      </c>
      <c r="C443" s="424"/>
      <c r="D443" s="424"/>
      <c r="E443" s="424"/>
      <c r="F443" s="424"/>
      <c r="G443" s="424">
        <v>7488.34</v>
      </c>
      <c r="H443" s="424">
        <v>1238732.8800000001</v>
      </c>
      <c r="I443" s="425">
        <f t="shared" si="6"/>
        <v>1246221.2200000002</v>
      </c>
    </row>
    <row r="444" spans="1:9" s="426" customFormat="1" x14ac:dyDescent="0.25">
      <c r="A444" s="422" t="s">
        <v>2256</v>
      </c>
      <c r="B444" s="423">
        <v>5262</v>
      </c>
      <c r="C444" s="424"/>
      <c r="D444" s="424"/>
      <c r="E444" s="424"/>
      <c r="F444" s="424"/>
      <c r="G444" s="424">
        <v>20329.46</v>
      </c>
      <c r="H444" s="424">
        <v>393617.48000000004</v>
      </c>
      <c r="I444" s="425">
        <f t="shared" si="6"/>
        <v>413946.94000000006</v>
      </c>
    </row>
    <row r="445" spans="1:9" s="426" customFormat="1" x14ac:dyDescent="0.25">
      <c r="A445" s="422" t="s">
        <v>2257</v>
      </c>
      <c r="B445" s="423">
        <v>5263</v>
      </c>
      <c r="C445" s="424"/>
      <c r="D445" s="424"/>
      <c r="E445" s="424"/>
      <c r="F445" s="424">
        <v>712.25</v>
      </c>
      <c r="G445" s="424"/>
      <c r="H445" s="424"/>
      <c r="I445" s="425">
        <f t="shared" si="6"/>
        <v>712.25</v>
      </c>
    </row>
    <row r="446" spans="1:9" s="426" customFormat="1" x14ac:dyDescent="0.25">
      <c r="A446" s="422" t="s">
        <v>2258</v>
      </c>
      <c r="B446" s="423">
        <v>5264</v>
      </c>
      <c r="C446" s="424"/>
      <c r="D446" s="424"/>
      <c r="E446" s="424"/>
      <c r="F446" s="424">
        <v>85247.91</v>
      </c>
      <c r="G446" s="424">
        <v>205315.37</v>
      </c>
      <c r="H446" s="424">
        <v>3673279.7700000033</v>
      </c>
      <c r="I446" s="425">
        <f t="shared" si="6"/>
        <v>3963843.0500000035</v>
      </c>
    </row>
    <row r="447" spans="1:9" s="426" customFormat="1" x14ac:dyDescent="0.25">
      <c r="A447" s="422" t="s">
        <v>2259</v>
      </c>
      <c r="B447" s="423">
        <v>5265</v>
      </c>
      <c r="C447" s="424"/>
      <c r="D447" s="424"/>
      <c r="E447" s="424"/>
      <c r="F447" s="424"/>
      <c r="G447" s="424">
        <v>12888.17</v>
      </c>
      <c r="H447" s="424">
        <v>551432.17000000004</v>
      </c>
      <c r="I447" s="425">
        <f t="shared" si="6"/>
        <v>564320.34000000008</v>
      </c>
    </row>
    <row r="448" spans="1:9" s="426" customFormat="1" x14ac:dyDescent="0.25">
      <c r="A448" s="422" t="s">
        <v>2260</v>
      </c>
      <c r="B448" s="423">
        <v>5266</v>
      </c>
      <c r="C448" s="424"/>
      <c r="D448" s="424"/>
      <c r="E448" s="424"/>
      <c r="F448" s="424">
        <v>17786.36</v>
      </c>
      <c r="G448" s="424">
        <v>45139.649999999994</v>
      </c>
      <c r="H448" s="424">
        <v>3119714.1800000011</v>
      </c>
      <c r="I448" s="425">
        <f t="shared" si="6"/>
        <v>3182640.1900000009</v>
      </c>
    </row>
    <row r="449" spans="1:9" s="426" customFormat="1" x14ac:dyDescent="0.25">
      <c r="A449" s="422" t="s">
        <v>2261</v>
      </c>
      <c r="B449" s="423">
        <v>5267</v>
      </c>
      <c r="C449" s="424"/>
      <c r="D449" s="424"/>
      <c r="E449" s="424"/>
      <c r="F449" s="424">
        <v>1458.57</v>
      </c>
      <c r="G449" s="424">
        <v>10369.049999999999</v>
      </c>
      <c r="H449" s="424">
        <v>697168.98999999987</v>
      </c>
      <c r="I449" s="425">
        <f t="shared" si="6"/>
        <v>708996.60999999987</v>
      </c>
    </row>
    <row r="450" spans="1:9" s="426" customFormat="1" x14ac:dyDescent="0.25">
      <c r="A450" s="422" t="s">
        <v>2262</v>
      </c>
      <c r="B450" s="423">
        <v>5268</v>
      </c>
      <c r="C450" s="424"/>
      <c r="D450" s="424"/>
      <c r="E450" s="424"/>
      <c r="F450" s="424">
        <v>11437.98</v>
      </c>
      <c r="G450" s="424">
        <v>27225.89</v>
      </c>
      <c r="H450" s="424">
        <v>1520960.66</v>
      </c>
      <c r="I450" s="425">
        <f t="shared" si="6"/>
        <v>1559624.5299999998</v>
      </c>
    </row>
    <row r="451" spans="1:9" s="426" customFormat="1" x14ac:dyDescent="0.25">
      <c r="A451" s="422" t="s">
        <v>2263</v>
      </c>
      <c r="B451" s="423">
        <v>5269</v>
      </c>
      <c r="C451" s="424"/>
      <c r="D451" s="424"/>
      <c r="E451" s="424"/>
      <c r="F451" s="424">
        <v>63292.34</v>
      </c>
      <c r="G451" s="424">
        <v>136964.93000000002</v>
      </c>
      <c r="H451" s="424">
        <v>4256626.8099999977</v>
      </c>
      <c r="I451" s="425">
        <f t="shared" si="6"/>
        <v>4456884.0799999982</v>
      </c>
    </row>
    <row r="452" spans="1:9" s="426" customFormat="1" x14ac:dyDescent="0.25">
      <c r="A452" s="422" t="s">
        <v>2264</v>
      </c>
      <c r="B452" s="423">
        <v>5270</v>
      </c>
      <c r="C452" s="424"/>
      <c r="D452" s="424"/>
      <c r="E452" s="424"/>
      <c r="F452" s="424"/>
      <c r="G452" s="424">
        <v>8314.15</v>
      </c>
      <c r="H452" s="424">
        <v>104324.97</v>
      </c>
      <c r="I452" s="425">
        <f t="shared" si="6"/>
        <v>112639.12</v>
      </c>
    </row>
    <row r="453" spans="1:9" s="426" customFormat="1" x14ac:dyDescent="0.25">
      <c r="A453" s="422" t="s">
        <v>2265</v>
      </c>
      <c r="B453" s="423">
        <v>5271</v>
      </c>
      <c r="C453" s="424"/>
      <c r="D453" s="424"/>
      <c r="E453" s="424"/>
      <c r="F453" s="424"/>
      <c r="G453" s="424">
        <v>151724.89000000001</v>
      </c>
      <c r="H453" s="424">
        <v>1889546.29</v>
      </c>
      <c r="I453" s="425">
        <f t="shared" ref="I453:I516" si="7">SUM(C453:H453)</f>
        <v>2041271.1800000002</v>
      </c>
    </row>
    <row r="454" spans="1:9" s="426" customFormat="1" x14ac:dyDescent="0.25">
      <c r="A454" s="422" t="s">
        <v>2266</v>
      </c>
      <c r="B454" s="423">
        <v>5272</v>
      </c>
      <c r="C454" s="424"/>
      <c r="D454" s="424"/>
      <c r="E454" s="424">
        <v>24474.99</v>
      </c>
      <c r="F454" s="424">
        <v>36792.36</v>
      </c>
      <c r="G454" s="424">
        <v>278115.3</v>
      </c>
      <c r="H454" s="424">
        <v>2249765.56</v>
      </c>
      <c r="I454" s="425">
        <f t="shared" si="7"/>
        <v>2589148.21</v>
      </c>
    </row>
    <row r="455" spans="1:9" s="426" customFormat="1" x14ac:dyDescent="0.25">
      <c r="A455" s="422" t="s">
        <v>2267</v>
      </c>
      <c r="B455" s="423">
        <v>5273</v>
      </c>
      <c r="C455" s="424"/>
      <c r="D455" s="424"/>
      <c r="E455" s="424">
        <v>0.01</v>
      </c>
      <c r="F455" s="424"/>
      <c r="G455" s="424">
        <v>3969.5</v>
      </c>
      <c r="H455" s="424">
        <v>2282275.2200000007</v>
      </c>
      <c r="I455" s="425">
        <f t="shared" si="7"/>
        <v>2286244.7300000004</v>
      </c>
    </row>
    <row r="456" spans="1:9" s="426" customFormat="1" x14ac:dyDescent="0.25">
      <c r="A456" s="422" t="s">
        <v>2268</v>
      </c>
      <c r="B456" s="423">
        <v>5274</v>
      </c>
      <c r="C456" s="424"/>
      <c r="D456" s="424"/>
      <c r="E456" s="424"/>
      <c r="F456" s="424">
        <v>142.91</v>
      </c>
      <c r="G456" s="424">
        <v>4008.42</v>
      </c>
      <c r="H456" s="424">
        <v>951848.21</v>
      </c>
      <c r="I456" s="425">
        <f t="shared" si="7"/>
        <v>955999.53999999992</v>
      </c>
    </row>
    <row r="457" spans="1:9" s="426" customFormat="1" x14ac:dyDescent="0.25">
      <c r="A457" s="422" t="s">
        <v>2269</v>
      </c>
      <c r="B457" s="423">
        <v>5275</v>
      </c>
      <c r="C457" s="424"/>
      <c r="D457" s="424"/>
      <c r="E457" s="424"/>
      <c r="F457" s="424">
        <v>87320.33</v>
      </c>
      <c r="G457" s="424">
        <v>1012087.4199999999</v>
      </c>
      <c r="H457" s="424">
        <v>1305044.79</v>
      </c>
      <c r="I457" s="425">
        <f t="shared" si="7"/>
        <v>2404452.54</v>
      </c>
    </row>
    <row r="458" spans="1:9" s="426" customFormat="1" x14ac:dyDescent="0.25">
      <c r="A458" s="422" t="s">
        <v>2270</v>
      </c>
      <c r="B458" s="423">
        <v>5276</v>
      </c>
      <c r="C458" s="424"/>
      <c r="D458" s="424"/>
      <c r="E458" s="424"/>
      <c r="F458" s="424">
        <v>1828.6</v>
      </c>
      <c r="G458" s="424">
        <v>6948.3799999999992</v>
      </c>
      <c r="H458" s="424">
        <v>523926.81000000006</v>
      </c>
      <c r="I458" s="425">
        <f t="shared" si="7"/>
        <v>532703.79</v>
      </c>
    </row>
    <row r="459" spans="1:9" s="426" customFormat="1" x14ac:dyDescent="0.25">
      <c r="A459" s="422" t="s">
        <v>2271</v>
      </c>
      <c r="B459" s="423">
        <v>5277</v>
      </c>
      <c r="C459" s="424"/>
      <c r="D459" s="424"/>
      <c r="E459" s="424"/>
      <c r="F459" s="424">
        <v>4987.68</v>
      </c>
      <c r="G459" s="424">
        <v>467646.01999999996</v>
      </c>
      <c r="H459" s="424">
        <v>3382238.0799999987</v>
      </c>
      <c r="I459" s="425">
        <f t="shared" si="7"/>
        <v>3854871.7799999984</v>
      </c>
    </row>
    <row r="460" spans="1:9" s="426" customFormat="1" x14ac:dyDescent="0.25">
      <c r="A460" s="422" t="s">
        <v>2272</v>
      </c>
      <c r="B460" s="423">
        <v>5278</v>
      </c>
      <c r="C460" s="424"/>
      <c r="D460" s="424"/>
      <c r="E460" s="424"/>
      <c r="F460" s="424">
        <v>2246.6799999999998</v>
      </c>
      <c r="G460" s="424">
        <v>6418.94</v>
      </c>
      <c r="H460" s="424">
        <v>911714.5399999998</v>
      </c>
      <c r="I460" s="425">
        <f t="shared" si="7"/>
        <v>920380.1599999998</v>
      </c>
    </row>
    <row r="461" spans="1:9" s="426" customFormat="1" x14ac:dyDescent="0.25">
      <c r="A461" s="422" t="s">
        <v>2273</v>
      </c>
      <c r="B461" s="423">
        <v>5279</v>
      </c>
      <c r="C461" s="424"/>
      <c r="D461" s="424"/>
      <c r="E461" s="424"/>
      <c r="F461" s="424"/>
      <c r="G461" s="424">
        <v>122667.46000000002</v>
      </c>
      <c r="H461" s="424">
        <v>3258774.7300000009</v>
      </c>
      <c r="I461" s="425">
        <f t="shared" si="7"/>
        <v>3381442.1900000009</v>
      </c>
    </row>
    <row r="462" spans="1:9" s="426" customFormat="1" x14ac:dyDescent="0.25">
      <c r="A462" s="422" t="s">
        <v>2274</v>
      </c>
      <c r="B462" s="423">
        <v>5280</v>
      </c>
      <c r="C462" s="424"/>
      <c r="D462" s="424"/>
      <c r="E462" s="424"/>
      <c r="F462" s="424"/>
      <c r="G462" s="424">
        <v>5013.8900000000003</v>
      </c>
      <c r="H462" s="424">
        <v>154037.78</v>
      </c>
      <c r="I462" s="425">
        <f t="shared" si="7"/>
        <v>159051.67000000001</v>
      </c>
    </row>
    <row r="463" spans="1:9" s="426" customFormat="1" x14ac:dyDescent="0.25">
      <c r="A463" s="422" t="s">
        <v>2275</v>
      </c>
      <c r="B463" s="423">
        <v>5281</v>
      </c>
      <c r="C463" s="424"/>
      <c r="D463" s="424"/>
      <c r="E463" s="424"/>
      <c r="F463" s="424"/>
      <c r="G463" s="424">
        <v>33500.9</v>
      </c>
      <c r="H463" s="424">
        <v>2216383.3600000008</v>
      </c>
      <c r="I463" s="425">
        <f t="shared" si="7"/>
        <v>2249884.2600000007</v>
      </c>
    </row>
    <row r="464" spans="1:9" s="426" customFormat="1" x14ac:dyDescent="0.25">
      <c r="A464" s="422" t="s">
        <v>2276</v>
      </c>
      <c r="B464" s="423">
        <v>5282</v>
      </c>
      <c r="C464" s="424"/>
      <c r="D464" s="424"/>
      <c r="E464" s="424"/>
      <c r="F464" s="424"/>
      <c r="G464" s="424">
        <v>6841.48</v>
      </c>
      <c r="H464" s="424">
        <v>708013.28</v>
      </c>
      <c r="I464" s="425">
        <f t="shared" si="7"/>
        <v>714854.76</v>
      </c>
    </row>
    <row r="465" spans="1:9" s="426" customFormat="1" x14ac:dyDescent="0.25">
      <c r="A465" s="422" t="s">
        <v>2277</v>
      </c>
      <c r="B465" s="423">
        <v>5283</v>
      </c>
      <c r="C465" s="424"/>
      <c r="D465" s="424"/>
      <c r="E465" s="424"/>
      <c r="F465" s="424"/>
      <c r="G465" s="424">
        <v>83172.87</v>
      </c>
      <c r="H465" s="424">
        <v>6552054.6500000004</v>
      </c>
      <c r="I465" s="425">
        <f t="shared" si="7"/>
        <v>6635227.5200000005</v>
      </c>
    </row>
    <row r="466" spans="1:9" s="426" customFormat="1" x14ac:dyDescent="0.25">
      <c r="A466" s="422" t="s">
        <v>2278</v>
      </c>
      <c r="B466" s="423">
        <v>5284</v>
      </c>
      <c r="C466" s="424"/>
      <c r="D466" s="424"/>
      <c r="E466" s="424"/>
      <c r="F466" s="424">
        <v>6306.66</v>
      </c>
      <c r="G466" s="424">
        <v>18519</v>
      </c>
      <c r="H466" s="424">
        <v>815058.22999999986</v>
      </c>
      <c r="I466" s="425">
        <f t="shared" si="7"/>
        <v>839883.8899999999</v>
      </c>
    </row>
    <row r="467" spans="1:9" s="426" customFormat="1" x14ac:dyDescent="0.25">
      <c r="A467" s="422" t="s">
        <v>2279</v>
      </c>
      <c r="B467" s="423">
        <v>5285</v>
      </c>
      <c r="C467" s="424"/>
      <c r="D467" s="424"/>
      <c r="E467" s="424"/>
      <c r="F467" s="424">
        <v>13452.78</v>
      </c>
      <c r="G467" s="424">
        <v>14674.13</v>
      </c>
      <c r="H467" s="424">
        <v>583381.05000000016</v>
      </c>
      <c r="I467" s="425">
        <f t="shared" si="7"/>
        <v>611507.9600000002</v>
      </c>
    </row>
    <row r="468" spans="1:9" s="426" customFormat="1" x14ac:dyDescent="0.25">
      <c r="A468" s="422" t="s">
        <v>2280</v>
      </c>
      <c r="B468" s="423">
        <v>5286</v>
      </c>
      <c r="C468" s="424"/>
      <c r="D468" s="424"/>
      <c r="E468" s="424"/>
      <c r="F468" s="424">
        <v>37269.96</v>
      </c>
      <c r="G468" s="424">
        <v>38463.64</v>
      </c>
      <c r="H468" s="424">
        <v>543591.15</v>
      </c>
      <c r="I468" s="425">
        <f t="shared" si="7"/>
        <v>619324.75</v>
      </c>
    </row>
    <row r="469" spans="1:9" s="426" customFormat="1" x14ac:dyDescent="0.25">
      <c r="A469" s="422" t="s">
        <v>2281</v>
      </c>
      <c r="B469" s="423">
        <v>5287</v>
      </c>
      <c r="C469" s="424"/>
      <c r="D469" s="424"/>
      <c r="E469" s="424"/>
      <c r="F469" s="424"/>
      <c r="G469" s="424">
        <v>30820.73</v>
      </c>
      <c r="H469" s="424">
        <v>461399.01999999996</v>
      </c>
      <c r="I469" s="425">
        <f t="shared" si="7"/>
        <v>492219.74999999994</v>
      </c>
    </row>
    <row r="470" spans="1:9" s="426" customFormat="1" x14ac:dyDescent="0.25">
      <c r="A470" s="422" t="s">
        <v>2282</v>
      </c>
      <c r="B470" s="423">
        <v>5288</v>
      </c>
      <c r="C470" s="424"/>
      <c r="D470" s="424"/>
      <c r="E470" s="424"/>
      <c r="F470" s="424"/>
      <c r="G470" s="424"/>
      <c r="H470" s="424">
        <v>289179.46000000002</v>
      </c>
      <c r="I470" s="425">
        <f t="shared" si="7"/>
        <v>289179.46000000002</v>
      </c>
    </row>
    <row r="471" spans="1:9" s="426" customFormat="1" x14ac:dyDescent="0.25">
      <c r="A471" s="422" t="s">
        <v>2283</v>
      </c>
      <c r="B471" s="423">
        <v>5289</v>
      </c>
      <c r="C471" s="424"/>
      <c r="D471" s="424"/>
      <c r="E471" s="424"/>
      <c r="F471" s="424"/>
      <c r="G471" s="424">
        <v>39933.460000000006</v>
      </c>
      <c r="H471" s="424">
        <v>1331272.57</v>
      </c>
      <c r="I471" s="425">
        <f t="shared" si="7"/>
        <v>1371206.03</v>
      </c>
    </row>
    <row r="472" spans="1:9" s="426" customFormat="1" x14ac:dyDescent="0.25">
      <c r="A472" s="422" t="s">
        <v>2284</v>
      </c>
      <c r="B472" s="423">
        <v>5290</v>
      </c>
      <c r="C472" s="424"/>
      <c r="D472" s="424"/>
      <c r="E472" s="424"/>
      <c r="F472" s="424"/>
      <c r="G472" s="424">
        <v>320908.17</v>
      </c>
      <c r="H472" s="424">
        <v>6459486.1999999946</v>
      </c>
      <c r="I472" s="425">
        <f t="shared" si="7"/>
        <v>6780394.3699999945</v>
      </c>
    </row>
    <row r="473" spans="1:9" s="426" customFormat="1" x14ac:dyDescent="0.25">
      <c r="A473" s="422" t="s">
        <v>2285</v>
      </c>
      <c r="B473" s="423">
        <v>5291</v>
      </c>
      <c r="C473" s="424"/>
      <c r="D473" s="424"/>
      <c r="E473" s="424"/>
      <c r="F473" s="424"/>
      <c r="G473" s="424">
        <v>39508.25</v>
      </c>
      <c r="H473" s="424">
        <v>455559.36999999994</v>
      </c>
      <c r="I473" s="425">
        <f t="shared" si="7"/>
        <v>495067.61999999994</v>
      </c>
    </row>
    <row r="474" spans="1:9" s="426" customFormat="1" x14ac:dyDescent="0.25">
      <c r="A474" s="422" t="s">
        <v>2286</v>
      </c>
      <c r="B474" s="423">
        <v>5292</v>
      </c>
      <c r="C474" s="424"/>
      <c r="D474" s="424"/>
      <c r="E474" s="424"/>
      <c r="F474" s="424"/>
      <c r="G474" s="424">
        <v>11463.86</v>
      </c>
      <c r="H474" s="424">
        <v>1054646.7300000002</v>
      </c>
      <c r="I474" s="425">
        <f t="shared" si="7"/>
        <v>1066110.5900000003</v>
      </c>
    </row>
    <row r="475" spans="1:9" s="426" customFormat="1" x14ac:dyDescent="0.25">
      <c r="A475" s="422" t="s">
        <v>2287</v>
      </c>
      <c r="B475" s="423">
        <v>5293</v>
      </c>
      <c r="C475" s="424"/>
      <c r="D475" s="424"/>
      <c r="E475" s="424"/>
      <c r="F475" s="424"/>
      <c r="G475" s="424">
        <v>43270.93</v>
      </c>
      <c r="H475" s="424">
        <v>2040168.9999999998</v>
      </c>
      <c r="I475" s="425">
        <f t="shared" si="7"/>
        <v>2083439.9299999997</v>
      </c>
    </row>
    <row r="476" spans="1:9" s="426" customFormat="1" x14ac:dyDescent="0.25">
      <c r="A476" s="422" t="s">
        <v>2288</v>
      </c>
      <c r="B476" s="423">
        <v>5294</v>
      </c>
      <c r="C476" s="424"/>
      <c r="D476" s="424"/>
      <c r="E476" s="424"/>
      <c r="F476" s="424"/>
      <c r="G476" s="424"/>
      <c r="H476" s="424">
        <v>57526.04</v>
      </c>
      <c r="I476" s="425">
        <f t="shared" si="7"/>
        <v>57526.04</v>
      </c>
    </row>
    <row r="477" spans="1:9" s="426" customFormat="1" x14ac:dyDescent="0.25">
      <c r="A477" s="422" t="s">
        <v>2289</v>
      </c>
      <c r="B477" s="423">
        <v>5295</v>
      </c>
      <c r="C477" s="424"/>
      <c r="D477" s="424"/>
      <c r="E477" s="424"/>
      <c r="F477" s="424"/>
      <c r="G477" s="424">
        <v>223137.50999999998</v>
      </c>
      <c r="H477" s="424">
        <v>5196132.2199999979</v>
      </c>
      <c r="I477" s="425">
        <f t="shared" si="7"/>
        <v>5419269.7299999977</v>
      </c>
    </row>
    <row r="478" spans="1:9" s="426" customFormat="1" x14ac:dyDescent="0.25">
      <c r="A478" s="422" t="s">
        <v>2290</v>
      </c>
      <c r="B478" s="423">
        <v>5296</v>
      </c>
      <c r="C478" s="424"/>
      <c r="D478" s="424"/>
      <c r="E478" s="424"/>
      <c r="F478" s="424"/>
      <c r="G478" s="424">
        <v>22124.05</v>
      </c>
      <c r="H478" s="424">
        <v>963946.91</v>
      </c>
      <c r="I478" s="425">
        <f t="shared" si="7"/>
        <v>986070.96000000008</v>
      </c>
    </row>
    <row r="479" spans="1:9" s="426" customFormat="1" x14ac:dyDescent="0.25">
      <c r="A479" s="422" t="s">
        <v>2291</v>
      </c>
      <c r="B479" s="423">
        <v>5298</v>
      </c>
      <c r="C479" s="424"/>
      <c r="D479" s="424"/>
      <c r="E479" s="424"/>
      <c r="F479" s="424"/>
      <c r="G479" s="424">
        <v>377.66</v>
      </c>
      <c r="H479" s="424">
        <v>312741.05999999994</v>
      </c>
      <c r="I479" s="425">
        <f t="shared" si="7"/>
        <v>313118.71999999991</v>
      </c>
    </row>
    <row r="480" spans="1:9" s="426" customFormat="1" x14ac:dyDescent="0.25">
      <c r="A480" s="422" t="s">
        <v>2292</v>
      </c>
      <c r="B480" s="423">
        <v>5299</v>
      </c>
      <c r="C480" s="424"/>
      <c r="D480" s="424"/>
      <c r="E480" s="424"/>
      <c r="F480" s="424"/>
      <c r="G480" s="424">
        <v>58849.68</v>
      </c>
      <c r="H480" s="424">
        <v>334256.48000000004</v>
      </c>
      <c r="I480" s="425">
        <f t="shared" si="7"/>
        <v>393106.16000000003</v>
      </c>
    </row>
    <row r="481" spans="1:9" s="426" customFormat="1" x14ac:dyDescent="0.25">
      <c r="A481" s="422" t="s">
        <v>2293</v>
      </c>
      <c r="B481" s="423">
        <v>5300</v>
      </c>
      <c r="C481" s="424"/>
      <c r="D481" s="424"/>
      <c r="E481" s="424"/>
      <c r="F481" s="424"/>
      <c r="G481" s="424"/>
      <c r="H481" s="424">
        <v>598866.81000000006</v>
      </c>
      <c r="I481" s="425">
        <f t="shared" si="7"/>
        <v>598866.81000000006</v>
      </c>
    </row>
    <row r="482" spans="1:9" s="426" customFormat="1" x14ac:dyDescent="0.25">
      <c r="A482" s="422" t="s">
        <v>2294</v>
      </c>
      <c r="B482" s="423">
        <v>5301</v>
      </c>
      <c r="C482" s="424"/>
      <c r="D482" s="424"/>
      <c r="E482" s="424"/>
      <c r="F482" s="424"/>
      <c r="G482" s="424">
        <v>701347.69000000006</v>
      </c>
      <c r="H482" s="424">
        <v>2800646.3299999996</v>
      </c>
      <c r="I482" s="425">
        <f t="shared" si="7"/>
        <v>3501994.0199999996</v>
      </c>
    </row>
    <row r="483" spans="1:9" s="426" customFormat="1" x14ac:dyDescent="0.25">
      <c r="A483" s="422" t="s">
        <v>2295</v>
      </c>
      <c r="B483" s="423">
        <v>5302</v>
      </c>
      <c r="C483" s="424"/>
      <c r="D483" s="424"/>
      <c r="E483" s="424"/>
      <c r="F483" s="424"/>
      <c r="G483" s="424">
        <v>1561368.94</v>
      </c>
      <c r="H483" s="424">
        <v>7163722.1699999999</v>
      </c>
      <c r="I483" s="425">
        <f t="shared" si="7"/>
        <v>8725091.1099999994</v>
      </c>
    </row>
    <row r="484" spans="1:9" s="426" customFormat="1" x14ac:dyDescent="0.25">
      <c r="A484" s="422" t="s">
        <v>2296</v>
      </c>
      <c r="B484" s="423">
        <v>5303</v>
      </c>
      <c r="C484" s="424"/>
      <c r="D484" s="424"/>
      <c r="E484" s="424"/>
      <c r="F484" s="424">
        <v>532.66000000000008</v>
      </c>
      <c r="G484" s="424">
        <v>364971.47</v>
      </c>
      <c r="H484" s="424">
        <v>11195495.319999991</v>
      </c>
      <c r="I484" s="425">
        <f t="shared" si="7"/>
        <v>11560999.449999992</v>
      </c>
    </row>
    <row r="485" spans="1:9" s="426" customFormat="1" x14ac:dyDescent="0.25">
      <c r="A485" s="422" t="s">
        <v>2297</v>
      </c>
      <c r="B485" s="423">
        <v>5304</v>
      </c>
      <c r="C485" s="424"/>
      <c r="D485" s="424"/>
      <c r="E485" s="424"/>
      <c r="F485" s="424">
        <v>1931.43</v>
      </c>
      <c r="G485" s="424">
        <v>30173.03</v>
      </c>
      <c r="H485" s="424">
        <v>605963.04999999981</v>
      </c>
      <c r="I485" s="425">
        <f t="shared" si="7"/>
        <v>638067.50999999978</v>
      </c>
    </row>
    <row r="486" spans="1:9" s="426" customFormat="1" x14ac:dyDescent="0.25">
      <c r="A486" s="422" t="s">
        <v>2298</v>
      </c>
      <c r="B486" s="423">
        <v>5305</v>
      </c>
      <c r="C486" s="424"/>
      <c r="D486" s="424"/>
      <c r="E486" s="424"/>
      <c r="F486" s="424">
        <v>646.51</v>
      </c>
      <c r="G486" s="424">
        <v>1283052.3700000001</v>
      </c>
      <c r="H486" s="424">
        <v>14792698.750000041</v>
      </c>
      <c r="I486" s="425">
        <f t="shared" si="7"/>
        <v>16076397.630000042</v>
      </c>
    </row>
    <row r="487" spans="1:9" s="426" customFormat="1" x14ac:dyDescent="0.25">
      <c r="A487" s="422" t="s">
        <v>2299</v>
      </c>
      <c r="B487" s="423">
        <v>5306</v>
      </c>
      <c r="C487" s="424"/>
      <c r="D487" s="424"/>
      <c r="E487" s="424"/>
      <c r="F487" s="424">
        <v>17.46</v>
      </c>
      <c r="G487" s="424">
        <v>300727.28999999998</v>
      </c>
      <c r="H487" s="424">
        <v>4095106.56</v>
      </c>
      <c r="I487" s="425">
        <f t="shared" si="7"/>
        <v>4395851.3100000005</v>
      </c>
    </row>
    <row r="488" spans="1:9" s="426" customFormat="1" x14ac:dyDescent="0.25">
      <c r="A488" s="422" t="s">
        <v>2300</v>
      </c>
      <c r="B488" s="423">
        <v>5307</v>
      </c>
      <c r="C488" s="424"/>
      <c r="D488" s="424"/>
      <c r="E488" s="424"/>
      <c r="F488" s="424">
        <v>2428.4499999999998</v>
      </c>
      <c r="G488" s="424">
        <v>19685.060000000001</v>
      </c>
      <c r="H488" s="424">
        <v>162435.91999999998</v>
      </c>
      <c r="I488" s="425">
        <f t="shared" si="7"/>
        <v>184549.43</v>
      </c>
    </row>
    <row r="489" spans="1:9" s="426" customFormat="1" x14ac:dyDescent="0.25">
      <c r="A489" s="422" t="s">
        <v>2301</v>
      </c>
      <c r="B489" s="423">
        <v>5308</v>
      </c>
      <c r="C489" s="424"/>
      <c r="D489" s="424"/>
      <c r="E489" s="424"/>
      <c r="F489" s="424"/>
      <c r="G489" s="424">
        <v>35585.120000000003</v>
      </c>
      <c r="H489" s="424">
        <v>909238.81999999983</v>
      </c>
      <c r="I489" s="425">
        <f t="shared" si="7"/>
        <v>944823.93999999983</v>
      </c>
    </row>
    <row r="490" spans="1:9" s="426" customFormat="1" x14ac:dyDescent="0.25">
      <c r="A490" s="422" t="s">
        <v>2302</v>
      </c>
      <c r="B490" s="423">
        <v>5309</v>
      </c>
      <c r="C490" s="424"/>
      <c r="D490" s="424"/>
      <c r="E490" s="424"/>
      <c r="F490" s="424">
        <v>1398.21</v>
      </c>
      <c r="G490" s="424">
        <v>118127.37</v>
      </c>
      <c r="H490" s="424">
        <v>6698751.2400000049</v>
      </c>
      <c r="I490" s="425">
        <f t="shared" si="7"/>
        <v>6818276.820000005</v>
      </c>
    </row>
    <row r="491" spans="1:9" s="426" customFormat="1" x14ac:dyDescent="0.25">
      <c r="A491" s="422" t="s">
        <v>2303</v>
      </c>
      <c r="B491" s="423">
        <v>5310</v>
      </c>
      <c r="C491" s="424"/>
      <c r="D491" s="424"/>
      <c r="E491" s="424"/>
      <c r="F491" s="424">
        <v>45306.58</v>
      </c>
      <c r="G491" s="424">
        <v>688665.58000000007</v>
      </c>
      <c r="H491" s="424">
        <v>15961445.91</v>
      </c>
      <c r="I491" s="425">
        <f t="shared" si="7"/>
        <v>16695418.07</v>
      </c>
    </row>
    <row r="492" spans="1:9" s="426" customFormat="1" x14ac:dyDescent="0.25">
      <c r="A492" s="422" t="s">
        <v>2304</v>
      </c>
      <c r="B492" s="423">
        <v>5311</v>
      </c>
      <c r="C492" s="424"/>
      <c r="D492" s="424"/>
      <c r="E492" s="424">
        <v>6562.58</v>
      </c>
      <c r="F492" s="424">
        <v>9406.3799999999992</v>
      </c>
      <c r="G492" s="424">
        <v>27588.399999999998</v>
      </c>
      <c r="H492" s="424">
        <v>4778365.5899999989</v>
      </c>
      <c r="I492" s="425">
        <f t="shared" si="7"/>
        <v>4821922.9499999993</v>
      </c>
    </row>
    <row r="493" spans="1:9" s="426" customFormat="1" x14ac:dyDescent="0.25">
      <c r="A493" s="422" t="s">
        <v>2305</v>
      </c>
      <c r="B493" s="423">
        <v>5312</v>
      </c>
      <c r="C493" s="424"/>
      <c r="D493" s="424"/>
      <c r="E493" s="424"/>
      <c r="F493" s="424">
        <v>8311.15</v>
      </c>
      <c r="G493" s="424">
        <v>381950.49</v>
      </c>
      <c r="H493" s="424">
        <v>10347945.000000006</v>
      </c>
      <c r="I493" s="425">
        <f t="shared" si="7"/>
        <v>10738206.640000006</v>
      </c>
    </row>
    <row r="494" spans="1:9" s="426" customFormat="1" x14ac:dyDescent="0.25">
      <c r="A494" s="422" t="s">
        <v>2306</v>
      </c>
      <c r="B494" s="423">
        <v>5313</v>
      </c>
      <c r="C494" s="424"/>
      <c r="D494" s="424"/>
      <c r="E494" s="424"/>
      <c r="F494" s="424"/>
      <c r="G494" s="424">
        <v>5323.65</v>
      </c>
      <c r="H494" s="424">
        <v>274662.44</v>
      </c>
      <c r="I494" s="425">
        <f t="shared" si="7"/>
        <v>279986.09000000003</v>
      </c>
    </row>
    <row r="495" spans="1:9" s="426" customFormat="1" x14ac:dyDescent="0.25">
      <c r="A495" s="422" t="s">
        <v>2307</v>
      </c>
      <c r="B495" s="423">
        <v>5315</v>
      </c>
      <c r="C495" s="424"/>
      <c r="D495" s="424"/>
      <c r="E495" s="424">
        <v>10341593.65</v>
      </c>
      <c r="F495" s="424">
        <v>601.42999999999995</v>
      </c>
      <c r="G495" s="424">
        <v>753974.82000000007</v>
      </c>
      <c r="H495" s="424">
        <v>7326170.8000000017</v>
      </c>
      <c r="I495" s="425">
        <f t="shared" si="7"/>
        <v>18422340.700000003</v>
      </c>
    </row>
    <row r="496" spans="1:9" s="426" customFormat="1" x14ac:dyDescent="0.25">
      <c r="A496" s="422" t="s">
        <v>2308</v>
      </c>
      <c r="B496" s="423">
        <v>5316</v>
      </c>
      <c r="C496" s="424"/>
      <c r="D496" s="424"/>
      <c r="E496" s="424"/>
      <c r="F496" s="424">
        <v>2554.34</v>
      </c>
      <c r="G496" s="424">
        <v>20063.949999999997</v>
      </c>
      <c r="H496" s="424">
        <v>333257.92</v>
      </c>
      <c r="I496" s="425">
        <f t="shared" si="7"/>
        <v>355876.20999999996</v>
      </c>
    </row>
    <row r="497" spans="1:9" s="426" customFormat="1" x14ac:dyDescent="0.25">
      <c r="A497" s="422" t="s">
        <v>2309</v>
      </c>
      <c r="B497" s="423">
        <v>5317</v>
      </c>
      <c r="C497" s="424"/>
      <c r="D497" s="424"/>
      <c r="E497" s="424"/>
      <c r="F497" s="424">
        <v>4388.67</v>
      </c>
      <c r="G497" s="424">
        <v>226047.53000000003</v>
      </c>
      <c r="H497" s="424">
        <v>7365702.3299999982</v>
      </c>
      <c r="I497" s="425">
        <f t="shared" si="7"/>
        <v>7596138.5299999984</v>
      </c>
    </row>
    <row r="498" spans="1:9" s="426" customFormat="1" x14ac:dyDescent="0.25">
      <c r="A498" s="422" t="s">
        <v>2310</v>
      </c>
      <c r="B498" s="423">
        <v>5318</v>
      </c>
      <c r="C498" s="424"/>
      <c r="D498" s="424"/>
      <c r="E498" s="424"/>
      <c r="F498" s="424"/>
      <c r="G498" s="424">
        <v>19022.18</v>
      </c>
      <c r="H498" s="424">
        <v>981556.58</v>
      </c>
      <c r="I498" s="425">
        <f t="shared" si="7"/>
        <v>1000578.76</v>
      </c>
    </row>
    <row r="499" spans="1:9" s="426" customFormat="1" x14ac:dyDescent="0.25">
      <c r="A499" s="422" t="s">
        <v>2311</v>
      </c>
      <c r="B499" s="423">
        <v>5319</v>
      </c>
      <c r="C499" s="424"/>
      <c r="D499" s="424"/>
      <c r="E499" s="424"/>
      <c r="F499" s="424">
        <v>2251.48</v>
      </c>
      <c r="G499" s="424">
        <v>38806.6</v>
      </c>
      <c r="H499" s="424">
        <v>836131.69</v>
      </c>
      <c r="I499" s="425">
        <f t="shared" si="7"/>
        <v>877189.7699999999</v>
      </c>
    </row>
    <row r="500" spans="1:9" s="426" customFormat="1" x14ac:dyDescent="0.25">
      <c r="A500" s="422" t="s">
        <v>2312</v>
      </c>
      <c r="B500" s="423">
        <v>5320</v>
      </c>
      <c r="C500" s="424"/>
      <c r="D500" s="424"/>
      <c r="E500" s="424"/>
      <c r="F500" s="424">
        <v>1554.23</v>
      </c>
      <c r="G500" s="424">
        <v>83137.539999999994</v>
      </c>
      <c r="H500" s="424">
        <v>5415239.8300000001</v>
      </c>
      <c r="I500" s="425">
        <f t="shared" si="7"/>
        <v>5499931.5999999996</v>
      </c>
    </row>
    <row r="501" spans="1:9" s="426" customFormat="1" x14ac:dyDescent="0.25">
      <c r="A501" s="422" t="s">
        <v>2313</v>
      </c>
      <c r="B501" s="423">
        <v>5321</v>
      </c>
      <c r="C501" s="424"/>
      <c r="D501" s="424"/>
      <c r="E501" s="424"/>
      <c r="F501" s="424">
        <v>1249.6100000000001</v>
      </c>
      <c r="G501" s="424">
        <v>450178.16999999993</v>
      </c>
      <c r="H501" s="424">
        <v>6917951.0800000113</v>
      </c>
      <c r="I501" s="425">
        <f t="shared" si="7"/>
        <v>7369378.8600000115</v>
      </c>
    </row>
    <row r="502" spans="1:9" s="426" customFormat="1" x14ac:dyDescent="0.25">
      <c r="A502" s="422" t="s">
        <v>2314</v>
      </c>
      <c r="B502" s="423">
        <v>5322</v>
      </c>
      <c r="C502" s="424"/>
      <c r="D502" s="424"/>
      <c r="E502" s="424"/>
      <c r="F502" s="424">
        <v>710.67</v>
      </c>
      <c r="G502" s="424">
        <v>555632.31999999995</v>
      </c>
      <c r="H502" s="424">
        <v>5201506.6100000003</v>
      </c>
      <c r="I502" s="425">
        <f t="shared" si="7"/>
        <v>5757849.6000000006</v>
      </c>
    </row>
    <row r="503" spans="1:9" s="426" customFormat="1" x14ac:dyDescent="0.25">
      <c r="A503" s="422" t="s">
        <v>2315</v>
      </c>
      <c r="B503" s="423">
        <v>5323</v>
      </c>
      <c r="C503" s="424"/>
      <c r="D503" s="424"/>
      <c r="E503" s="424"/>
      <c r="F503" s="424">
        <v>2929.65</v>
      </c>
      <c r="G503" s="424">
        <v>788714.32</v>
      </c>
      <c r="H503" s="424">
        <v>14333821.470000003</v>
      </c>
      <c r="I503" s="425">
        <f t="shared" si="7"/>
        <v>15125465.440000003</v>
      </c>
    </row>
    <row r="504" spans="1:9" s="426" customFormat="1" x14ac:dyDescent="0.25">
      <c r="A504" s="422" t="s">
        <v>2316</v>
      </c>
      <c r="B504" s="423">
        <v>5324</v>
      </c>
      <c r="C504" s="424"/>
      <c r="D504" s="424"/>
      <c r="E504" s="424"/>
      <c r="F504" s="424">
        <v>32745.94</v>
      </c>
      <c r="G504" s="424">
        <v>27723.05</v>
      </c>
      <c r="H504" s="424">
        <v>568653.08000000007</v>
      </c>
      <c r="I504" s="425">
        <f t="shared" si="7"/>
        <v>629122.07000000007</v>
      </c>
    </row>
    <row r="505" spans="1:9" s="426" customFormat="1" x14ac:dyDescent="0.25">
      <c r="A505" s="422" t="s">
        <v>2317</v>
      </c>
      <c r="B505" s="423">
        <v>5325</v>
      </c>
      <c r="C505" s="424"/>
      <c r="D505" s="424"/>
      <c r="E505" s="424">
        <v>8744.34</v>
      </c>
      <c r="F505" s="424">
        <v>2536.8000000000002</v>
      </c>
      <c r="G505" s="424">
        <v>134399.18</v>
      </c>
      <c r="H505" s="424">
        <v>4516594.24</v>
      </c>
      <c r="I505" s="425">
        <f t="shared" si="7"/>
        <v>4662274.5600000005</v>
      </c>
    </row>
    <row r="506" spans="1:9" s="426" customFormat="1" x14ac:dyDescent="0.25">
      <c r="A506" s="422" t="s">
        <v>2318</v>
      </c>
      <c r="B506" s="423">
        <v>5326</v>
      </c>
      <c r="C506" s="424"/>
      <c r="D506" s="424"/>
      <c r="E506" s="424"/>
      <c r="F506" s="424">
        <v>300</v>
      </c>
      <c r="G506" s="424">
        <v>125162.83000000002</v>
      </c>
      <c r="H506" s="424">
        <v>1035126.7999999998</v>
      </c>
      <c r="I506" s="425">
        <f t="shared" si="7"/>
        <v>1160589.6299999999</v>
      </c>
    </row>
    <row r="507" spans="1:9" s="426" customFormat="1" x14ac:dyDescent="0.25">
      <c r="A507" s="422" t="s">
        <v>2319</v>
      </c>
      <c r="B507" s="423">
        <v>5327</v>
      </c>
      <c r="C507" s="424"/>
      <c r="D507" s="424"/>
      <c r="E507" s="424"/>
      <c r="F507" s="424">
        <v>501.2</v>
      </c>
      <c r="G507" s="424">
        <v>858660.92999999993</v>
      </c>
      <c r="H507" s="424">
        <v>9450772.8199999947</v>
      </c>
      <c r="I507" s="425">
        <f t="shared" si="7"/>
        <v>10309934.949999996</v>
      </c>
    </row>
    <row r="508" spans="1:9" s="426" customFormat="1" x14ac:dyDescent="0.25">
      <c r="A508" s="422" t="s">
        <v>2320</v>
      </c>
      <c r="B508" s="423">
        <v>5328</v>
      </c>
      <c r="C508" s="424"/>
      <c r="D508" s="424"/>
      <c r="E508" s="424"/>
      <c r="F508" s="424">
        <v>3522.48</v>
      </c>
      <c r="G508" s="424">
        <v>300006.65999999997</v>
      </c>
      <c r="H508" s="424">
        <v>11542109.239999996</v>
      </c>
      <c r="I508" s="425">
        <f t="shared" si="7"/>
        <v>11845638.379999997</v>
      </c>
    </row>
    <row r="509" spans="1:9" s="426" customFormat="1" x14ac:dyDescent="0.25">
      <c r="A509" s="422" t="s">
        <v>2321</v>
      </c>
      <c r="B509" s="423">
        <v>5329</v>
      </c>
      <c r="C509" s="424"/>
      <c r="D509" s="424"/>
      <c r="E509" s="424"/>
      <c r="F509" s="424">
        <v>14777.480000000001</v>
      </c>
      <c r="G509" s="424">
        <v>174852.81</v>
      </c>
      <c r="H509" s="424">
        <v>4080952.3899999997</v>
      </c>
      <c r="I509" s="425">
        <f t="shared" si="7"/>
        <v>4270582.68</v>
      </c>
    </row>
    <row r="510" spans="1:9" s="426" customFormat="1" x14ac:dyDescent="0.25">
      <c r="A510" s="422" t="s">
        <v>2322</v>
      </c>
      <c r="B510" s="423">
        <v>5330</v>
      </c>
      <c r="C510" s="424"/>
      <c r="D510" s="424"/>
      <c r="E510" s="424"/>
      <c r="F510" s="424">
        <v>1683.31</v>
      </c>
      <c r="G510" s="424">
        <v>981088.15</v>
      </c>
      <c r="H510" s="424">
        <v>7921324.6600000057</v>
      </c>
      <c r="I510" s="425">
        <f t="shared" si="7"/>
        <v>8904096.1200000066</v>
      </c>
    </row>
    <row r="511" spans="1:9" s="426" customFormat="1" x14ac:dyDescent="0.25">
      <c r="A511" s="422" t="s">
        <v>2323</v>
      </c>
      <c r="B511" s="423">
        <v>5331</v>
      </c>
      <c r="C511" s="424"/>
      <c r="D511" s="424"/>
      <c r="E511" s="424"/>
      <c r="F511" s="424">
        <v>198.32</v>
      </c>
      <c r="G511" s="424">
        <v>148631.70000000001</v>
      </c>
      <c r="H511" s="424">
        <v>4665626.959999999</v>
      </c>
      <c r="I511" s="425">
        <f t="shared" si="7"/>
        <v>4814456.9799999986</v>
      </c>
    </row>
    <row r="512" spans="1:9" s="426" customFormat="1" x14ac:dyDescent="0.25">
      <c r="A512" s="422" t="s">
        <v>2324</v>
      </c>
      <c r="B512" s="423">
        <v>5332</v>
      </c>
      <c r="C512" s="424"/>
      <c r="D512" s="424"/>
      <c r="E512" s="424"/>
      <c r="F512" s="424"/>
      <c r="G512" s="424">
        <v>51090.520000000004</v>
      </c>
      <c r="H512" s="424">
        <v>2996655.3600000003</v>
      </c>
      <c r="I512" s="425">
        <f t="shared" si="7"/>
        <v>3047745.8800000004</v>
      </c>
    </row>
    <row r="513" spans="1:9" s="426" customFormat="1" x14ac:dyDescent="0.25">
      <c r="A513" s="422" t="s">
        <v>2325</v>
      </c>
      <c r="B513" s="423">
        <v>5333</v>
      </c>
      <c r="C513" s="424"/>
      <c r="D513" s="424"/>
      <c r="E513" s="424">
        <v>74640.77</v>
      </c>
      <c r="F513" s="424">
        <v>200</v>
      </c>
      <c r="G513" s="424">
        <v>12065.739999999998</v>
      </c>
      <c r="H513" s="424">
        <v>10823659.859999996</v>
      </c>
      <c r="I513" s="425">
        <f t="shared" si="7"/>
        <v>10910566.369999995</v>
      </c>
    </row>
    <row r="514" spans="1:9" s="426" customFormat="1" x14ac:dyDescent="0.25">
      <c r="A514" s="422" t="s">
        <v>2326</v>
      </c>
      <c r="B514" s="423">
        <v>5334</v>
      </c>
      <c r="C514" s="424"/>
      <c r="D514" s="424"/>
      <c r="E514" s="424"/>
      <c r="F514" s="424"/>
      <c r="G514" s="424">
        <v>5505.59</v>
      </c>
      <c r="H514" s="424">
        <v>321113.82</v>
      </c>
      <c r="I514" s="425">
        <f t="shared" si="7"/>
        <v>326619.41000000003</v>
      </c>
    </row>
    <row r="515" spans="1:9" s="426" customFormat="1" x14ac:dyDescent="0.25">
      <c r="A515" s="422" t="s">
        <v>2327</v>
      </c>
      <c r="B515" s="423">
        <v>5335</v>
      </c>
      <c r="C515" s="424"/>
      <c r="D515" s="424"/>
      <c r="E515" s="424"/>
      <c r="F515" s="424"/>
      <c r="G515" s="424">
        <v>7049.14</v>
      </c>
      <c r="H515" s="424">
        <v>264955.33999999997</v>
      </c>
      <c r="I515" s="425">
        <f t="shared" si="7"/>
        <v>272004.47999999998</v>
      </c>
    </row>
    <row r="516" spans="1:9" s="426" customFormat="1" x14ac:dyDescent="0.25">
      <c r="A516" s="422" t="s">
        <v>2328</v>
      </c>
      <c r="B516" s="423">
        <v>5336</v>
      </c>
      <c r="C516" s="424"/>
      <c r="D516" s="424"/>
      <c r="E516" s="424"/>
      <c r="F516" s="424">
        <v>3281.25</v>
      </c>
      <c r="G516" s="424">
        <v>824704.9</v>
      </c>
      <c r="H516" s="424">
        <v>4922624.08</v>
      </c>
      <c r="I516" s="425">
        <f t="shared" si="7"/>
        <v>5750610.2300000004</v>
      </c>
    </row>
    <row r="517" spans="1:9" s="426" customFormat="1" x14ac:dyDescent="0.25">
      <c r="A517" s="422" t="s">
        <v>2329</v>
      </c>
      <c r="B517" s="423">
        <v>5337</v>
      </c>
      <c r="C517" s="424"/>
      <c r="D517" s="424"/>
      <c r="E517" s="424"/>
      <c r="F517" s="424">
        <v>1487.57</v>
      </c>
      <c r="G517" s="424">
        <v>419891.81</v>
      </c>
      <c r="H517" s="424">
        <v>6021218.3400000008</v>
      </c>
      <c r="I517" s="425">
        <f t="shared" ref="I517:I580" si="8">SUM(C517:H517)</f>
        <v>6442597.7200000007</v>
      </c>
    </row>
    <row r="518" spans="1:9" s="426" customFormat="1" x14ac:dyDescent="0.25">
      <c r="A518" s="422" t="s">
        <v>2330</v>
      </c>
      <c r="B518" s="423">
        <v>5338</v>
      </c>
      <c r="C518" s="424"/>
      <c r="D518" s="424"/>
      <c r="E518" s="424"/>
      <c r="F518" s="424"/>
      <c r="G518" s="424">
        <v>30713.7</v>
      </c>
      <c r="H518" s="424">
        <v>228864.45000000004</v>
      </c>
      <c r="I518" s="425">
        <f t="shared" si="8"/>
        <v>259578.15000000005</v>
      </c>
    </row>
    <row r="519" spans="1:9" s="426" customFormat="1" x14ac:dyDescent="0.25">
      <c r="A519" s="422" t="s">
        <v>2331</v>
      </c>
      <c r="B519" s="423">
        <v>5339</v>
      </c>
      <c r="C519" s="424"/>
      <c r="D519" s="424"/>
      <c r="E519" s="424"/>
      <c r="F519" s="424">
        <v>727</v>
      </c>
      <c r="G519" s="424">
        <v>25578.489999999998</v>
      </c>
      <c r="H519" s="424">
        <v>62031.360000000008</v>
      </c>
      <c r="I519" s="425">
        <f t="shared" si="8"/>
        <v>88336.85</v>
      </c>
    </row>
    <row r="520" spans="1:9" s="426" customFormat="1" x14ac:dyDescent="0.25">
      <c r="A520" s="422" t="s">
        <v>2332</v>
      </c>
      <c r="B520" s="423">
        <v>5340</v>
      </c>
      <c r="C520" s="424"/>
      <c r="D520" s="424"/>
      <c r="E520" s="424"/>
      <c r="F520" s="424"/>
      <c r="G520" s="424">
        <v>250</v>
      </c>
      <c r="H520" s="424"/>
      <c r="I520" s="425">
        <f t="shared" si="8"/>
        <v>250</v>
      </c>
    </row>
    <row r="521" spans="1:9" s="426" customFormat="1" x14ac:dyDescent="0.25">
      <c r="A521" s="422" t="s">
        <v>2333</v>
      </c>
      <c r="B521" s="423">
        <v>5342</v>
      </c>
      <c r="C521" s="424"/>
      <c r="D521" s="424"/>
      <c r="E521" s="424"/>
      <c r="F521" s="424">
        <v>1318.16</v>
      </c>
      <c r="G521" s="424">
        <v>9220.99</v>
      </c>
      <c r="H521" s="424">
        <v>137079.26</v>
      </c>
      <c r="I521" s="425">
        <f t="shared" si="8"/>
        <v>147618.41</v>
      </c>
    </row>
    <row r="522" spans="1:9" s="426" customFormat="1" x14ac:dyDescent="0.25">
      <c r="A522" s="422" t="s">
        <v>2334</v>
      </c>
      <c r="B522" s="423">
        <v>5343</v>
      </c>
      <c r="C522" s="424"/>
      <c r="D522" s="424"/>
      <c r="E522" s="424"/>
      <c r="F522" s="424">
        <v>5351.53</v>
      </c>
      <c r="G522" s="424">
        <v>6113.7000000000007</v>
      </c>
      <c r="H522" s="424">
        <v>1379919.7399999998</v>
      </c>
      <c r="I522" s="425">
        <f t="shared" si="8"/>
        <v>1391384.9699999997</v>
      </c>
    </row>
    <row r="523" spans="1:9" s="426" customFormat="1" x14ac:dyDescent="0.25">
      <c r="A523" s="422" t="s">
        <v>2335</v>
      </c>
      <c r="B523" s="423">
        <v>5344</v>
      </c>
      <c r="C523" s="424"/>
      <c r="D523" s="424"/>
      <c r="E523" s="424"/>
      <c r="F523" s="424">
        <v>5747.65</v>
      </c>
      <c r="G523" s="424"/>
      <c r="H523" s="424">
        <v>0</v>
      </c>
      <c r="I523" s="425">
        <f t="shared" si="8"/>
        <v>5747.65</v>
      </c>
    </row>
    <row r="524" spans="1:9" s="426" customFormat="1" x14ac:dyDescent="0.25">
      <c r="A524" s="422" t="s">
        <v>2336</v>
      </c>
      <c r="B524" s="423">
        <v>5345</v>
      </c>
      <c r="C524" s="424"/>
      <c r="D524" s="424"/>
      <c r="E524" s="424"/>
      <c r="F524" s="424">
        <v>10241.219999999999</v>
      </c>
      <c r="G524" s="424">
        <v>17810.62</v>
      </c>
      <c r="H524" s="424">
        <v>454960.78000000014</v>
      </c>
      <c r="I524" s="425">
        <f t="shared" si="8"/>
        <v>483012.62000000011</v>
      </c>
    </row>
    <row r="525" spans="1:9" s="426" customFormat="1" x14ac:dyDescent="0.25">
      <c r="A525" s="422" t="s">
        <v>2337</v>
      </c>
      <c r="B525" s="423">
        <v>5346</v>
      </c>
      <c r="C525" s="424"/>
      <c r="D525" s="424"/>
      <c r="E525" s="424"/>
      <c r="F525" s="424">
        <v>1846.3899999999999</v>
      </c>
      <c r="G525" s="424">
        <v>138194.1</v>
      </c>
      <c r="H525" s="424">
        <v>577799.59000000008</v>
      </c>
      <c r="I525" s="425">
        <f t="shared" si="8"/>
        <v>717840.08000000007</v>
      </c>
    </row>
    <row r="526" spans="1:9" s="426" customFormat="1" x14ac:dyDescent="0.25">
      <c r="A526" s="422" t="s">
        <v>2338</v>
      </c>
      <c r="B526" s="423">
        <v>5347</v>
      </c>
      <c r="C526" s="424"/>
      <c r="D526" s="424"/>
      <c r="E526" s="424"/>
      <c r="F526" s="424">
        <v>4658.6000000000004</v>
      </c>
      <c r="G526" s="424">
        <v>30833.699999999997</v>
      </c>
      <c r="H526" s="424">
        <v>823801.22999999986</v>
      </c>
      <c r="I526" s="425">
        <f t="shared" si="8"/>
        <v>859293.52999999991</v>
      </c>
    </row>
    <row r="527" spans="1:9" s="426" customFormat="1" x14ac:dyDescent="0.25">
      <c r="A527" s="422" t="s">
        <v>2339</v>
      </c>
      <c r="B527" s="423">
        <v>5348</v>
      </c>
      <c r="C527" s="424"/>
      <c r="D527" s="424"/>
      <c r="E527" s="424"/>
      <c r="F527" s="424">
        <v>1738.77</v>
      </c>
      <c r="G527" s="424">
        <v>954752.55999999994</v>
      </c>
      <c r="H527" s="424">
        <v>7427149.8999999994</v>
      </c>
      <c r="I527" s="425">
        <f t="shared" si="8"/>
        <v>8383641.2299999995</v>
      </c>
    </row>
    <row r="528" spans="1:9" s="426" customFormat="1" x14ac:dyDescent="0.25">
      <c r="A528" s="422" t="s">
        <v>2340</v>
      </c>
      <c r="B528" s="423">
        <v>5350</v>
      </c>
      <c r="C528" s="424"/>
      <c r="D528" s="424"/>
      <c r="E528" s="424"/>
      <c r="F528" s="424">
        <v>2788.23</v>
      </c>
      <c r="G528" s="424">
        <v>92336.650000000009</v>
      </c>
      <c r="H528" s="424">
        <v>1630163.92</v>
      </c>
      <c r="I528" s="425">
        <f t="shared" si="8"/>
        <v>1725288.7999999998</v>
      </c>
    </row>
    <row r="529" spans="1:9" s="426" customFormat="1" x14ac:dyDescent="0.25">
      <c r="A529" s="422" t="s">
        <v>2341</v>
      </c>
      <c r="B529" s="423">
        <v>5351</v>
      </c>
      <c r="C529" s="424"/>
      <c r="D529" s="424"/>
      <c r="E529" s="424"/>
      <c r="F529" s="424">
        <v>6973.4</v>
      </c>
      <c r="G529" s="424">
        <v>62224.130000000005</v>
      </c>
      <c r="H529" s="424">
        <v>628621.73999999987</v>
      </c>
      <c r="I529" s="425">
        <f t="shared" si="8"/>
        <v>697819.2699999999</v>
      </c>
    </row>
    <row r="530" spans="1:9" s="426" customFormat="1" x14ac:dyDescent="0.25">
      <c r="A530" s="422" t="s">
        <v>2342</v>
      </c>
      <c r="B530" s="423">
        <v>5352</v>
      </c>
      <c r="C530" s="424"/>
      <c r="D530" s="424"/>
      <c r="E530" s="424">
        <v>35818.759999999995</v>
      </c>
      <c r="F530" s="424"/>
      <c r="G530" s="424">
        <v>4794.12</v>
      </c>
      <c r="H530" s="424">
        <v>233784.96000000005</v>
      </c>
      <c r="I530" s="425">
        <f t="shared" si="8"/>
        <v>274397.84000000003</v>
      </c>
    </row>
    <row r="531" spans="1:9" s="426" customFormat="1" x14ac:dyDescent="0.25">
      <c r="A531" s="422" t="s">
        <v>2343</v>
      </c>
      <c r="B531" s="423">
        <v>5353</v>
      </c>
      <c r="C531" s="424"/>
      <c r="D531" s="424"/>
      <c r="E531" s="424"/>
      <c r="F531" s="424">
        <v>7155.5</v>
      </c>
      <c r="G531" s="424">
        <v>1012626.0499999998</v>
      </c>
      <c r="H531" s="424">
        <v>9779286.7699999996</v>
      </c>
      <c r="I531" s="425">
        <f t="shared" si="8"/>
        <v>10799068.32</v>
      </c>
    </row>
    <row r="532" spans="1:9" s="426" customFormat="1" x14ac:dyDescent="0.25">
      <c r="A532" s="422" t="s">
        <v>2344</v>
      </c>
      <c r="B532" s="423">
        <v>5356</v>
      </c>
      <c r="C532" s="424"/>
      <c r="D532" s="424"/>
      <c r="E532" s="424">
        <v>26153.24</v>
      </c>
      <c r="F532" s="424"/>
      <c r="G532" s="424">
        <v>362250.79</v>
      </c>
      <c r="H532" s="424">
        <v>1883453.53</v>
      </c>
      <c r="I532" s="425">
        <f t="shared" si="8"/>
        <v>2271857.56</v>
      </c>
    </row>
    <row r="533" spans="1:9" s="426" customFormat="1" x14ac:dyDescent="0.25">
      <c r="A533" s="422" t="s">
        <v>2345</v>
      </c>
      <c r="B533" s="423">
        <v>5357</v>
      </c>
      <c r="C533" s="424"/>
      <c r="D533" s="424"/>
      <c r="E533" s="424">
        <v>96660.39</v>
      </c>
      <c r="F533" s="424">
        <v>678.89</v>
      </c>
      <c r="G533" s="424">
        <v>21630.61</v>
      </c>
      <c r="H533" s="424">
        <v>2389918.1599999997</v>
      </c>
      <c r="I533" s="425">
        <f t="shared" si="8"/>
        <v>2508888.0499999998</v>
      </c>
    </row>
    <row r="534" spans="1:9" s="426" customFormat="1" x14ac:dyDescent="0.25">
      <c r="A534" s="422" t="s">
        <v>2346</v>
      </c>
      <c r="B534" s="423">
        <v>5358</v>
      </c>
      <c r="C534" s="424"/>
      <c r="D534" s="424">
        <v>233.97</v>
      </c>
      <c r="E534" s="424">
        <v>1261397</v>
      </c>
      <c r="F534" s="424">
        <v>287.94</v>
      </c>
      <c r="G534" s="424">
        <v>733543.30999999994</v>
      </c>
      <c r="H534" s="424">
        <v>9471841.3700000029</v>
      </c>
      <c r="I534" s="425">
        <f t="shared" si="8"/>
        <v>11467303.590000004</v>
      </c>
    </row>
    <row r="535" spans="1:9" s="426" customFormat="1" x14ac:dyDescent="0.25">
      <c r="A535" s="422" t="s">
        <v>2347</v>
      </c>
      <c r="B535" s="423">
        <v>5360</v>
      </c>
      <c r="C535" s="424"/>
      <c r="D535" s="424"/>
      <c r="E535" s="424"/>
      <c r="F535" s="424">
        <v>43083.57</v>
      </c>
      <c r="G535" s="424">
        <v>10730.39</v>
      </c>
      <c r="H535" s="424">
        <v>3557569.6099999994</v>
      </c>
      <c r="I535" s="425">
        <f t="shared" si="8"/>
        <v>3611383.5699999994</v>
      </c>
    </row>
    <row r="536" spans="1:9" s="426" customFormat="1" x14ac:dyDescent="0.25">
      <c r="A536" s="422" t="s">
        <v>2348</v>
      </c>
      <c r="B536" s="423">
        <v>5361</v>
      </c>
      <c r="C536" s="424"/>
      <c r="D536" s="424"/>
      <c r="E536" s="424"/>
      <c r="F536" s="424">
        <v>12560.53</v>
      </c>
      <c r="G536" s="424">
        <v>28843.629999999997</v>
      </c>
      <c r="H536" s="424">
        <v>733714.43999999983</v>
      </c>
      <c r="I536" s="425">
        <f t="shared" si="8"/>
        <v>775118.59999999986</v>
      </c>
    </row>
    <row r="537" spans="1:9" s="426" customFormat="1" x14ac:dyDescent="0.25">
      <c r="A537" s="422" t="s">
        <v>2349</v>
      </c>
      <c r="B537" s="423">
        <v>5362</v>
      </c>
      <c r="C537" s="424"/>
      <c r="D537" s="424"/>
      <c r="E537" s="424"/>
      <c r="F537" s="424">
        <v>3467.74</v>
      </c>
      <c r="G537" s="424">
        <v>29072.080000000002</v>
      </c>
      <c r="H537" s="424">
        <v>43671.840000000004</v>
      </c>
      <c r="I537" s="425">
        <f t="shared" si="8"/>
        <v>76211.66</v>
      </c>
    </row>
    <row r="538" spans="1:9" s="426" customFormat="1" x14ac:dyDescent="0.25">
      <c r="A538" s="422" t="s">
        <v>2350</v>
      </c>
      <c r="B538" s="423">
        <v>5363</v>
      </c>
      <c r="C538" s="424"/>
      <c r="D538" s="424"/>
      <c r="E538" s="424"/>
      <c r="F538" s="424">
        <v>35760.450000000004</v>
      </c>
      <c r="G538" s="424"/>
      <c r="H538" s="424">
        <v>319855.35999999993</v>
      </c>
      <c r="I538" s="425">
        <f t="shared" si="8"/>
        <v>355615.80999999994</v>
      </c>
    </row>
    <row r="539" spans="1:9" s="426" customFormat="1" x14ac:dyDescent="0.25">
      <c r="A539" s="422" t="s">
        <v>2351</v>
      </c>
      <c r="B539" s="423">
        <v>5365</v>
      </c>
      <c r="C539" s="424">
        <v>24167.43</v>
      </c>
      <c r="D539" s="424"/>
      <c r="E539" s="424">
        <v>15396.76</v>
      </c>
      <c r="F539" s="424">
        <v>466445.89</v>
      </c>
      <c r="G539" s="424">
        <v>2474426.9299999997</v>
      </c>
      <c r="H539" s="424">
        <v>7579088.2499999972</v>
      </c>
      <c r="I539" s="425">
        <f t="shared" si="8"/>
        <v>10559525.259999998</v>
      </c>
    </row>
    <row r="540" spans="1:9" s="426" customFormat="1" x14ac:dyDescent="0.25">
      <c r="A540" s="422" t="s">
        <v>2352</v>
      </c>
      <c r="B540" s="423">
        <v>5366</v>
      </c>
      <c r="C540" s="424"/>
      <c r="D540" s="424"/>
      <c r="E540" s="424"/>
      <c r="F540" s="424"/>
      <c r="G540" s="424">
        <v>46691.15</v>
      </c>
      <c r="H540" s="424">
        <v>346029.92000000004</v>
      </c>
      <c r="I540" s="425">
        <f t="shared" si="8"/>
        <v>392721.07000000007</v>
      </c>
    </row>
    <row r="541" spans="1:9" s="426" customFormat="1" x14ac:dyDescent="0.25">
      <c r="A541" s="422" t="s">
        <v>2353</v>
      </c>
      <c r="B541" s="423">
        <v>5368</v>
      </c>
      <c r="C541" s="424"/>
      <c r="D541" s="424"/>
      <c r="E541" s="424"/>
      <c r="F541" s="424">
        <v>39443.040000000001</v>
      </c>
      <c r="G541" s="424">
        <v>87535.85</v>
      </c>
      <c r="H541" s="424">
        <v>601357.89000000013</v>
      </c>
      <c r="I541" s="425">
        <f t="shared" si="8"/>
        <v>728336.78000000014</v>
      </c>
    </row>
    <row r="542" spans="1:9" s="426" customFormat="1" x14ac:dyDescent="0.25">
      <c r="A542" s="422" t="s">
        <v>2354</v>
      </c>
      <c r="B542" s="423">
        <v>5369</v>
      </c>
      <c r="C542" s="424"/>
      <c r="D542" s="424"/>
      <c r="E542" s="424"/>
      <c r="F542" s="424"/>
      <c r="G542" s="424"/>
      <c r="H542" s="424">
        <v>259950.24999999997</v>
      </c>
      <c r="I542" s="425">
        <f t="shared" si="8"/>
        <v>259950.24999999997</v>
      </c>
    </row>
    <row r="543" spans="1:9" s="426" customFormat="1" x14ac:dyDescent="0.25">
      <c r="A543" s="422" t="s">
        <v>2355</v>
      </c>
      <c r="B543" s="423">
        <v>5370</v>
      </c>
      <c r="C543" s="424"/>
      <c r="D543" s="424"/>
      <c r="E543" s="424"/>
      <c r="F543" s="424">
        <v>6241.06</v>
      </c>
      <c r="G543" s="424">
        <v>20596.02</v>
      </c>
      <c r="H543" s="424">
        <v>552743.07000000007</v>
      </c>
      <c r="I543" s="425">
        <f t="shared" si="8"/>
        <v>579580.15</v>
      </c>
    </row>
    <row r="544" spans="1:9" s="426" customFormat="1" x14ac:dyDescent="0.25">
      <c r="A544" s="422" t="s">
        <v>2356</v>
      </c>
      <c r="B544" s="423">
        <v>5371</v>
      </c>
      <c r="C544" s="424"/>
      <c r="D544" s="424"/>
      <c r="E544" s="424"/>
      <c r="F544" s="424"/>
      <c r="G544" s="424">
        <v>10138.09</v>
      </c>
      <c r="H544" s="424">
        <v>292628.34000000003</v>
      </c>
      <c r="I544" s="425">
        <f t="shared" si="8"/>
        <v>302766.43000000005</v>
      </c>
    </row>
    <row r="545" spans="1:9" s="426" customFormat="1" x14ac:dyDescent="0.25">
      <c r="A545" s="422" t="s">
        <v>2357</v>
      </c>
      <c r="B545" s="423">
        <v>5372</v>
      </c>
      <c r="C545" s="424"/>
      <c r="D545" s="424"/>
      <c r="E545" s="424"/>
      <c r="F545" s="424">
        <v>36251.519999999997</v>
      </c>
      <c r="G545" s="424">
        <v>52501.67</v>
      </c>
      <c r="H545" s="424">
        <v>2816342.9399999972</v>
      </c>
      <c r="I545" s="425">
        <f t="shared" si="8"/>
        <v>2905096.1299999971</v>
      </c>
    </row>
    <row r="546" spans="1:9" s="426" customFormat="1" x14ac:dyDescent="0.25">
      <c r="A546" s="422" t="s">
        <v>2358</v>
      </c>
      <c r="B546" s="423">
        <v>5373</v>
      </c>
      <c r="C546" s="424"/>
      <c r="D546" s="424"/>
      <c r="E546" s="424"/>
      <c r="F546" s="424"/>
      <c r="G546" s="424">
        <v>62485.08</v>
      </c>
      <c r="H546" s="424">
        <v>1049585.08</v>
      </c>
      <c r="I546" s="425">
        <f t="shared" si="8"/>
        <v>1112070.1600000001</v>
      </c>
    </row>
    <row r="547" spans="1:9" s="426" customFormat="1" x14ac:dyDescent="0.25">
      <c r="A547" s="422" t="s">
        <v>2359</v>
      </c>
      <c r="B547" s="423">
        <v>5374</v>
      </c>
      <c r="C547" s="424">
        <v>801825.46</v>
      </c>
      <c r="D547" s="424"/>
      <c r="E547" s="424"/>
      <c r="F547" s="424"/>
      <c r="G547" s="424">
        <v>501273.21000000008</v>
      </c>
      <c r="H547" s="424">
        <v>11293092.960000006</v>
      </c>
      <c r="I547" s="425">
        <f t="shared" si="8"/>
        <v>12596191.630000006</v>
      </c>
    </row>
    <row r="548" spans="1:9" s="426" customFormat="1" x14ac:dyDescent="0.25">
      <c r="A548" s="422" t="s">
        <v>2360</v>
      </c>
      <c r="B548" s="423">
        <v>5375</v>
      </c>
      <c r="C548" s="424">
        <v>573587.81000000006</v>
      </c>
      <c r="D548" s="424"/>
      <c r="E548" s="424"/>
      <c r="F548" s="424">
        <v>11327.04</v>
      </c>
      <c r="G548" s="424">
        <v>3159308.1699999995</v>
      </c>
      <c r="H548" s="424">
        <v>14466036.340000009</v>
      </c>
      <c r="I548" s="425">
        <f t="shared" si="8"/>
        <v>18210259.360000007</v>
      </c>
    </row>
    <row r="549" spans="1:9" s="426" customFormat="1" x14ac:dyDescent="0.25">
      <c r="A549" s="422" t="s">
        <v>3132</v>
      </c>
      <c r="B549" s="423">
        <v>5377</v>
      </c>
      <c r="C549" s="424"/>
      <c r="D549" s="424"/>
      <c r="E549" s="424"/>
      <c r="F549" s="424"/>
      <c r="G549" s="424">
        <v>12705.85</v>
      </c>
      <c r="H549" s="424"/>
      <c r="I549" s="425">
        <f t="shared" si="8"/>
        <v>12705.85</v>
      </c>
    </row>
    <row r="550" spans="1:9" s="426" customFormat="1" x14ac:dyDescent="0.25">
      <c r="A550" s="422" t="s">
        <v>2361</v>
      </c>
      <c r="B550" s="423">
        <v>5400</v>
      </c>
      <c r="C550" s="424"/>
      <c r="D550" s="424"/>
      <c r="E550" s="424"/>
      <c r="F550" s="424"/>
      <c r="G550" s="424"/>
      <c r="H550" s="424">
        <v>6671.15</v>
      </c>
      <c r="I550" s="425">
        <f t="shared" si="8"/>
        <v>6671.15</v>
      </c>
    </row>
    <row r="551" spans="1:9" s="426" customFormat="1" x14ac:dyDescent="0.25">
      <c r="A551" s="422" t="s">
        <v>2362</v>
      </c>
      <c r="B551" s="423">
        <v>5401</v>
      </c>
      <c r="C551" s="424"/>
      <c r="D551" s="424"/>
      <c r="E551" s="424"/>
      <c r="F551" s="424"/>
      <c r="G551" s="424">
        <v>35896.400000000001</v>
      </c>
      <c r="H551" s="424">
        <v>577017.86999999988</v>
      </c>
      <c r="I551" s="425">
        <f t="shared" si="8"/>
        <v>612914.2699999999</v>
      </c>
    </row>
    <row r="552" spans="1:9" s="426" customFormat="1" x14ac:dyDescent="0.25">
      <c r="A552" s="422" t="s">
        <v>2363</v>
      </c>
      <c r="B552" s="423">
        <v>5402</v>
      </c>
      <c r="C552" s="424"/>
      <c r="D552" s="424"/>
      <c r="E552" s="424"/>
      <c r="F552" s="424"/>
      <c r="G552" s="424">
        <v>3673.62</v>
      </c>
      <c r="H552" s="424">
        <v>515799.58000000019</v>
      </c>
      <c r="I552" s="425">
        <f t="shared" si="8"/>
        <v>519473.20000000019</v>
      </c>
    </row>
    <row r="553" spans="1:9" s="426" customFormat="1" x14ac:dyDescent="0.25">
      <c r="A553" s="422" t="s">
        <v>2364</v>
      </c>
      <c r="B553" s="423">
        <v>5404</v>
      </c>
      <c r="C553" s="424"/>
      <c r="D553" s="424"/>
      <c r="E553" s="424"/>
      <c r="F553" s="424"/>
      <c r="G553" s="424"/>
      <c r="H553" s="424">
        <v>6798.8</v>
      </c>
      <c r="I553" s="425">
        <f t="shared" si="8"/>
        <v>6798.8</v>
      </c>
    </row>
    <row r="554" spans="1:9" s="426" customFormat="1" x14ac:dyDescent="0.25">
      <c r="A554" s="422" t="s">
        <v>2365</v>
      </c>
      <c r="B554" s="423">
        <v>5405</v>
      </c>
      <c r="C554" s="424"/>
      <c r="D554" s="424"/>
      <c r="E554" s="424">
        <v>22764.639999999999</v>
      </c>
      <c r="F554" s="424"/>
      <c r="G554" s="424"/>
      <c r="H554" s="424">
        <v>304629</v>
      </c>
      <c r="I554" s="425">
        <f t="shared" si="8"/>
        <v>327393.64</v>
      </c>
    </row>
    <row r="555" spans="1:9" s="426" customFormat="1" x14ac:dyDescent="0.25">
      <c r="A555" s="422" t="s">
        <v>2366</v>
      </c>
      <c r="B555" s="423">
        <v>5406</v>
      </c>
      <c r="C555" s="424"/>
      <c r="D555" s="424">
        <v>11022.79</v>
      </c>
      <c r="E555" s="424">
        <v>23473.1</v>
      </c>
      <c r="F555" s="424"/>
      <c r="G555" s="424"/>
      <c r="H555" s="424">
        <v>721875.74999999988</v>
      </c>
      <c r="I555" s="425">
        <f t="shared" si="8"/>
        <v>756371.6399999999</v>
      </c>
    </row>
    <row r="556" spans="1:9" s="426" customFormat="1" x14ac:dyDescent="0.25">
      <c r="A556" s="422" t="s">
        <v>2367</v>
      </c>
      <c r="B556" s="423">
        <v>5409</v>
      </c>
      <c r="C556" s="424"/>
      <c r="D556" s="424"/>
      <c r="E556" s="424">
        <v>22887.48</v>
      </c>
      <c r="F556" s="424"/>
      <c r="G556" s="424"/>
      <c r="H556" s="424">
        <v>241205.73</v>
      </c>
      <c r="I556" s="425">
        <f t="shared" si="8"/>
        <v>264093.21000000002</v>
      </c>
    </row>
    <row r="557" spans="1:9" s="426" customFormat="1" x14ac:dyDescent="0.25">
      <c r="A557" s="422" t="s">
        <v>2368</v>
      </c>
      <c r="B557" s="423">
        <v>5410</v>
      </c>
      <c r="C557" s="424"/>
      <c r="D557" s="424"/>
      <c r="E557" s="424"/>
      <c r="F557" s="424">
        <v>50341.71</v>
      </c>
      <c r="G557" s="424">
        <v>113.89</v>
      </c>
      <c r="H557" s="424">
        <v>497415.77000000014</v>
      </c>
      <c r="I557" s="425">
        <f t="shared" si="8"/>
        <v>547871.37000000011</v>
      </c>
    </row>
    <row r="558" spans="1:9" s="426" customFormat="1" x14ac:dyDescent="0.25">
      <c r="A558" s="422" t="s">
        <v>2369</v>
      </c>
      <c r="B558" s="423">
        <v>5411</v>
      </c>
      <c r="C558" s="424"/>
      <c r="D558" s="424"/>
      <c r="E558" s="424"/>
      <c r="F558" s="424"/>
      <c r="G558" s="424"/>
      <c r="H558" s="424">
        <v>323547.51000000007</v>
      </c>
      <c r="I558" s="425">
        <f t="shared" si="8"/>
        <v>323547.51000000007</v>
      </c>
    </row>
    <row r="559" spans="1:9" s="426" customFormat="1" x14ac:dyDescent="0.25">
      <c r="A559" s="422" t="s">
        <v>2370</v>
      </c>
      <c r="B559" s="423">
        <v>5412</v>
      </c>
      <c r="C559" s="424"/>
      <c r="D559" s="424"/>
      <c r="E559" s="424"/>
      <c r="F559" s="424"/>
      <c r="G559" s="424"/>
      <c r="H559" s="424">
        <v>61463.03</v>
      </c>
      <c r="I559" s="425">
        <f t="shared" si="8"/>
        <v>61463.03</v>
      </c>
    </row>
    <row r="560" spans="1:9" s="426" customFormat="1" x14ac:dyDescent="0.25">
      <c r="A560" s="422" t="s">
        <v>2371</v>
      </c>
      <c r="B560" s="423">
        <v>5414</v>
      </c>
      <c r="C560" s="424"/>
      <c r="D560" s="424">
        <v>11022.76</v>
      </c>
      <c r="E560" s="424">
        <v>22925.46</v>
      </c>
      <c r="F560" s="424"/>
      <c r="G560" s="424">
        <v>6244.16</v>
      </c>
      <c r="H560" s="424">
        <v>188685.88999999998</v>
      </c>
      <c r="I560" s="425">
        <f t="shared" si="8"/>
        <v>228878.27</v>
      </c>
    </row>
    <row r="561" spans="1:9" s="426" customFormat="1" x14ac:dyDescent="0.25">
      <c r="A561" s="422" t="s">
        <v>2372</v>
      </c>
      <c r="B561" s="423">
        <v>5415</v>
      </c>
      <c r="C561" s="424"/>
      <c r="D561" s="424"/>
      <c r="E561" s="424">
        <v>23315.29</v>
      </c>
      <c r="F561" s="424"/>
      <c r="G561" s="424"/>
      <c r="H561" s="424">
        <v>381866.22000000003</v>
      </c>
      <c r="I561" s="425">
        <f t="shared" si="8"/>
        <v>405181.51</v>
      </c>
    </row>
    <row r="562" spans="1:9" s="426" customFormat="1" x14ac:dyDescent="0.25">
      <c r="A562" s="422" t="s">
        <v>2373</v>
      </c>
      <c r="B562" s="423">
        <v>5423</v>
      </c>
      <c r="C562" s="424"/>
      <c r="D562" s="424"/>
      <c r="E562" s="424"/>
      <c r="F562" s="424">
        <v>72874.680000000008</v>
      </c>
      <c r="G562" s="424">
        <v>109381.18000000001</v>
      </c>
      <c r="H562" s="424">
        <v>1459688.3299999998</v>
      </c>
      <c r="I562" s="425">
        <f t="shared" si="8"/>
        <v>1641944.19</v>
      </c>
    </row>
    <row r="563" spans="1:9" s="426" customFormat="1" x14ac:dyDescent="0.25">
      <c r="A563" s="422" t="s">
        <v>2374</v>
      </c>
      <c r="B563" s="423">
        <v>5424</v>
      </c>
      <c r="C563" s="424"/>
      <c r="D563" s="424"/>
      <c r="E563" s="424">
        <v>22975.49</v>
      </c>
      <c r="F563" s="424">
        <v>65767.760000000009</v>
      </c>
      <c r="G563" s="424">
        <v>29123.9</v>
      </c>
      <c r="H563" s="424">
        <v>866663.1399999999</v>
      </c>
      <c r="I563" s="425">
        <f t="shared" si="8"/>
        <v>984530.28999999992</v>
      </c>
    </row>
    <row r="564" spans="1:9" s="426" customFormat="1" x14ac:dyDescent="0.25">
      <c r="A564" s="422" t="s">
        <v>2375</v>
      </c>
      <c r="B564" s="423">
        <v>5425</v>
      </c>
      <c r="C564" s="424"/>
      <c r="D564" s="424"/>
      <c r="E564" s="424"/>
      <c r="F564" s="424"/>
      <c r="G564" s="424">
        <v>167.77</v>
      </c>
      <c r="H564" s="424">
        <v>32190.710000000003</v>
      </c>
      <c r="I564" s="425">
        <f t="shared" si="8"/>
        <v>32358.480000000003</v>
      </c>
    </row>
    <row r="565" spans="1:9" s="426" customFormat="1" x14ac:dyDescent="0.25">
      <c r="A565" s="422" t="s">
        <v>2376</v>
      </c>
      <c r="B565" s="423">
        <v>5461</v>
      </c>
      <c r="C565" s="424"/>
      <c r="D565" s="424"/>
      <c r="E565" s="424"/>
      <c r="F565" s="424">
        <v>27650.47</v>
      </c>
      <c r="G565" s="424">
        <v>250555.05000000002</v>
      </c>
      <c r="H565" s="424">
        <v>5834533.3300000029</v>
      </c>
      <c r="I565" s="425">
        <f t="shared" si="8"/>
        <v>6112738.8500000034</v>
      </c>
    </row>
    <row r="566" spans="1:9" s="426" customFormat="1" x14ac:dyDescent="0.25">
      <c r="A566" s="422" t="s">
        <v>2377</v>
      </c>
      <c r="B566" s="423">
        <v>5462</v>
      </c>
      <c r="C566" s="424"/>
      <c r="D566" s="424"/>
      <c r="E566" s="424"/>
      <c r="F566" s="424"/>
      <c r="G566" s="424"/>
      <c r="H566" s="424">
        <v>432806.04000000004</v>
      </c>
      <c r="I566" s="425">
        <f t="shared" si="8"/>
        <v>432806.04000000004</v>
      </c>
    </row>
    <row r="567" spans="1:9" s="426" customFormat="1" x14ac:dyDescent="0.25">
      <c r="A567" s="422" t="s">
        <v>2378</v>
      </c>
      <c r="B567" s="423">
        <v>5463</v>
      </c>
      <c r="C567" s="424"/>
      <c r="D567" s="424"/>
      <c r="E567" s="424"/>
      <c r="F567" s="424"/>
      <c r="G567" s="424">
        <v>9498.41</v>
      </c>
      <c r="H567" s="424">
        <v>587933.93999999994</v>
      </c>
      <c r="I567" s="425">
        <f t="shared" si="8"/>
        <v>597432.35</v>
      </c>
    </row>
    <row r="568" spans="1:9" s="426" customFormat="1" x14ac:dyDescent="0.25">
      <c r="A568" s="422" t="s">
        <v>2379</v>
      </c>
      <c r="B568" s="423">
        <v>5464</v>
      </c>
      <c r="C568" s="424"/>
      <c r="D568" s="424"/>
      <c r="E568" s="424"/>
      <c r="F568" s="424"/>
      <c r="G568" s="424">
        <v>29687.75</v>
      </c>
      <c r="H568" s="424">
        <v>616815.66</v>
      </c>
      <c r="I568" s="425">
        <f t="shared" si="8"/>
        <v>646503.41</v>
      </c>
    </row>
    <row r="569" spans="1:9" s="426" customFormat="1" x14ac:dyDescent="0.25">
      <c r="A569" s="422" t="s">
        <v>2380</v>
      </c>
      <c r="B569" s="423">
        <v>5500</v>
      </c>
      <c r="C569" s="424"/>
      <c r="D569" s="424"/>
      <c r="E569" s="424"/>
      <c r="F569" s="424"/>
      <c r="G569" s="424"/>
      <c r="H569" s="424">
        <v>16765.16</v>
      </c>
      <c r="I569" s="425">
        <f t="shared" si="8"/>
        <v>16765.16</v>
      </c>
    </row>
    <row r="570" spans="1:9" s="426" customFormat="1" x14ac:dyDescent="0.25">
      <c r="A570" s="422" t="s">
        <v>2381</v>
      </c>
      <c r="B570" s="423">
        <v>5502</v>
      </c>
      <c r="C570" s="424"/>
      <c r="D570" s="424"/>
      <c r="E570" s="424"/>
      <c r="F570" s="424">
        <v>1068.3800000000001</v>
      </c>
      <c r="G570" s="424">
        <v>11011.78</v>
      </c>
      <c r="H570" s="424">
        <v>80365.88</v>
      </c>
      <c r="I570" s="425">
        <f t="shared" si="8"/>
        <v>92446.040000000008</v>
      </c>
    </row>
    <row r="571" spans="1:9" s="426" customFormat="1" x14ac:dyDescent="0.25">
      <c r="A571" s="422" t="s">
        <v>2382</v>
      </c>
      <c r="B571" s="423">
        <v>5503</v>
      </c>
      <c r="C571" s="424"/>
      <c r="D571" s="424"/>
      <c r="E571" s="424"/>
      <c r="F571" s="424">
        <v>3006.3</v>
      </c>
      <c r="G571" s="424">
        <v>241603.76</v>
      </c>
      <c r="H571" s="424">
        <v>2808139.85</v>
      </c>
      <c r="I571" s="425">
        <f t="shared" si="8"/>
        <v>3052749.91</v>
      </c>
    </row>
    <row r="572" spans="1:9" s="426" customFormat="1" x14ac:dyDescent="0.25">
      <c r="A572" s="422" t="s">
        <v>2383</v>
      </c>
      <c r="B572" s="423">
        <v>5504</v>
      </c>
      <c r="C572" s="424"/>
      <c r="D572" s="424"/>
      <c r="E572" s="424">
        <v>-250.95</v>
      </c>
      <c r="F572" s="424">
        <v>1281.24</v>
      </c>
      <c r="G572" s="424">
        <v>187862.27000000002</v>
      </c>
      <c r="H572" s="424">
        <v>3453451.4799999995</v>
      </c>
      <c r="I572" s="425">
        <f t="shared" si="8"/>
        <v>3642344.0399999996</v>
      </c>
    </row>
    <row r="573" spans="1:9" s="426" customFormat="1" x14ac:dyDescent="0.25">
      <c r="A573" s="422" t="s">
        <v>2384</v>
      </c>
      <c r="B573" s="423">
        <v>5505</v>
      </c>
      <c r="C573" s="424"/>
      <c r="D573" s="424"/>
      <c r="E573" s="424"/>
      <c r="F573" s="424">
        <v>1944.86</v>
      </c>
      <c r="G573" s="424">
        <v>1125891.5399999998</v>
      </c>
      <c r="H573" s="424">
        <v>9465104.4700000063</v>
      </c>
      <c r="I573" s="425">
        <f t="shared" si="8"/>
        <v>10592940.870000007</v>
      </c>
    </row>
    <row r="574" spans="1:9" s="426" customFormat="1" x14ac:dyDescent="0.25">
      <c r="A574" s="422" t="s">
        <v>2385</v>
      </c>
      <c r="B574" s="423">
        <v>5506</v>
      </c>
      <c r="C574" s="424"/>
      <c r="D574" s="424">
        <v>116483.37</v>
      </c>
      <c r="E574" s="424"/>
      <c r="F574" s="424">
        <v>97257.97</v>
      </c>
      <c r="G574" s="424">
        <v>454863.69</v>
      </c>
      <c r="H574" s="424">
        <v>3845378.3300000015</v>
      </c>
      <c r="I574" s="425">
        <f t="shared" si="8"/>
        <v>4513983.3600000013</v>
      </c>
    </row>
    <row r="575" spans="1:9" s="426" customFormat="1" x14ac:dyDescent="0.25">
      <c r="A575" s="422" t="s">
        <v>2386</v>
      </c>
      <c r="B575" s="423">
        <v>5507</v>
      </c>
      <c r="C575" s="424"/>
      <c r="D575" s="424"/>
      <c r="E575" s="424">
        <v>50260.9</v>
      </c>
      <c r="F575" s="424">
        <v>319668.63</v>
      </c>
      <c r="G575" s="424">
        <v>419270.1</v>
      </c>
      <c r="H575" s="424">
        <v>2649211.1400000006</v>
      </c>
      <c r="I575" s="425">
        <f t="shared" si="8"/>
        <v>3438410.7700000005</v>
      </c>
    </row>
    <row r="576" spans="1:9" s="426" customFormat="1" x14ac:dyDescent="0.25">
      <c r="A576" s="422" t="s">
        <v>2387</v>
      </c>
      <c r="B576" s="423">
        <v>5508</v>
      </c>
      <c r="C576" s="424"/>
      <c r="D576" s="424"/>
      <c r="E576" s="424">
        <v>424746.76000000007</v>
      </c>
      <c r="F576" s="424">
        <v>1492.8000000000002</v>
      </c>
      <c r="G576" s="424">
        <v>392100.29999999993</v>
      </c>
      <c r="H576" s="424">
        <v>6277975.5499999952</v>
      </c>
      <c r="I576" s="425">
        <f t="shared" si="8"/>
        <v>7096315.4099999955</v>
      </c>
    </row>
    <row r="577" spans="1:9" s="426" customFormat="1" x14ac:dyDescent="0.25">
      <c r="A577" s="422" t="s">
        <v>2388</v>
      </c>
      <c r="B577" s="423">
        <v>5509</v>
      </c>
      <c r="C577" s="424"/>
      <c r="D577" s="424"/>
      <c r="E577" s="424"/>
      <c r="F577" s="424">
        <v>554.46</v>
      </c>
      <c r="G577" s="424">
        <v>86.34</v>
      </c>
      <c r="H577" s="424">
        <v>36909.83</v>
      </c>
      <c r="I577" s="425">
        <f t="shared" si="8"/>
        <v>37550.630000000005</v>
      </c>
    </row>
    <row r="578" spans="1:9" s="426" customFormat="1" x14ac:dyDescent="0.25">
      <c r="A578" s="422" t="s">
        <v>2389</v>
      </c>
      <c r="B578" s="423">
        <v>5510</v>
      </c>
      <c r="C578" s="424"/>
      <c r="D578" s="424">
        <v>5565.7</v>
      </c>
      <c r="E578" s="424"/>
      <c r="F578" s="424">
        <v>58776.66</v>
      </c>
      <c r="G578" s="424">
        <v>281881.40999999997</v>
      </c>
      <c r="H578" s="424">
        <v>7303667.7500000037</v>
      </c>
      <c r="I578" s="425">
        <f t="shared" si="8"/>
        <v>7649891.5200000033</v>
      </c>
    </row>
    <row r="579" spans="1:9" s="426" customFormat="1" x14ac:dyDescent="0.25">
      <c r="A579" s="422" t="s">
        <v>2390</v>
      </c>
      <c r="B579" s="423">
        <v>5511</v>
      </c>
      <c r="C579" s="424"/>
      <c r="D579" s="424"/>
      <c r="E579" s="424">
        <v>526259.27</v>
      </c>
      <c r="F579" s="424">
        <v>187.19</v>
      </c>
      <c r="G579" s="424">
        <v>209083.36000000004</v>
      </c>
      <c r="H579" s="424">
        <v>8904519.7699999996</v>
      </c>
      <c r="I579" s="425">
        <f t="shared" si="8"/>
        <v>9640049.5899999999</v>
      </c>
    </row>
    <row r="580" spans="1:9" s="426" customFormat="1" x14ac:dyDescent="0.25">
      <c r="A580" s="422" t="s">
        <v>2391</v>
      </c>
      <c r="B580" s="423">
        <v>5512</v>
      </c>
      <c r="C580" s="424"/>
      <c r="D580" s="424"/>
      <c r="E580" s="424"/>
      <c r="F580" s="424">
        <v>382.78</v>
      </c>
      <c r="G580" s="424">
        <v>189414.83</v>
      </c>
      <c r="H580" s="424">
        <v>5056516.4300000034</v>
      </c>
      <c r="I580" s="425">
        <f t="shared" si="8"/>
        <v>5246314.0400000038</v>
      </c>
    </row>
    <row r="581" spans="1:9" s="426" customFormat="1" x14ac:dyDescent="0.25">
      <c r="A581" s="422" t="s">
        <v>2392</v>
      </c>
      <c r="B581" s="423">
        <v>5514</v>
      </c>
      <c r="C581" s="424"/>
      <c r="D581" s="424"/>
      <c r="E581" s="424">
        <v>1386624.6399999997</v>
      </c>
      <c r="F581" s="424"/>
      <c r="G581" s="424">
        <v>386305.19000000012</v>
      </c>
      <c r="H581" s="424">
        <v>6659793.6299999971</v>
      </c>
      <c r="I581" s="425">
        <f t="shared" ref="I581:I644" si="9">SUM(C581:H581)</f>
        <v>8432723.4599999972</v>
      </c>
    </row>
    <row r="582" spans="1:9" s="426" customFormat="1" x14ac:dyDescent="0.25">
      <c r="A582" s="422" t="s">
        <v>2393</v>
      </c>
      <c r="B582" s="423">
        <v>5515</v>
      </c>
      <c r="C582" s="424"/>
      <c r="D582" s="424"/>
      <c r="E582" s="424"/>
      <c r="F582" s="424"/>
      <c r="G582" s="424">
        <v>24286.54</v>
      </c>
      <c r="H582" s="424">
        <v>966900.56000000041</v>
      </c>
      <c r="I582" s="425">
        <f t="shared" si="9"/>
        <v>991187.10000000044</v>
      </c>
    </row>
    <row r="583" spans="1:9" s="426" customFormat="1" x14ac:dyDescent="0.25">
      <c r="A583" s="422" t="s">
        <v>2394</v>
      </c>
      <c r="B583" s="423">
        <v>5516</v>
      </c>
      <c r="C583" s="424"/>
      <c r="D583" s="424"/>
      <c r="E583" s="424"/>
      <c r="F583" s="424"/>
      <c r="G583" s="424">
        <v>58840.989999999991</v>
      </c>
      <c r="H583" s="424">
        <v>2679728.3599999994</v>
      </c>
      <c r="I583" s="425">
        <f t="shared" si="9"/>
        <v>2738569.3499999996</v>
      </c>
    </row>
    <row r="584" spans="1:9" s="426" customFormat="1" x14ac:dyDescent="0.25">
      <c r="A584" s="422" t="s">
        <v>2395</v>
      </c>
      <c r="B584" s="423">
        <v>5517</v>
      </c>
      <c r="C584" s="424"/>
      <c r="D584" s="424"/>
      <c r="E584" s="424"/>
      <c r="F584" s="424">
        <v>28584.49</v>
      </c>
      <c r="G584" s="424">
        <v>440416.9599999999</v>
      </c>
      <c r="H584" s="424">
        <v>7186424.7599999895</v>
      </c>
      <c r="I584" s="425">
        <f t="shared" si="9"/>
        <v>7655426.2099999897</v>
      </c>
    </row>
    <row r="585" spans="1:9" s="426" customFormat="1" x14ac:dyDescent="0.25">
      <c r="A585" s="422" t="s">
        <v>2396</v>
      </c>
      <c r="B585" s="423">
        <v>5518</v>
      </c>
      <c r="C585" s="424"/>
      <c r="D585" s="424"/>
      <c r="E585" s="424">
        <v>1690352.5999999994</v>
      </c>
      <c r="F585" s="424">
        <v>442.59</v>
      </c>
      <c r="G585" s="424">
        <v>416397.5</v>
      </c>
      <c r="H585" s="424">
        <v>8065174.4300000118</v>
      </c>
      <c r="I585" s="425">
        <f t="shared" si="9"/>
        <v>10172367.120000012</v>
      </c>
    </row>
    <row r="586" spans="1:9" s="426" customFormat="1" x14ac:dyDescent="0.25">
      <c r="A586" s="422" t="s">
        <v>2397</v>
      </c>
      <c r="B586" s="423">
        <v>5519</v>
      </c>
      <c r="C586" s="424"/>
      <c r="D586" s="424"/>
      <c r="E586" s="424"/>
      <c r="F586" s="424">
        <v>14388.89</v>
      </c>
      <c r="G586" s="424">
        <v>301326.71999999997</v>
      </c>
      <c r="H586" s="424">
        <v>5882773.9300000006</v>
      </c>
      <c r="I586" s="425">
        <f t="shared" si="9"/>
        <v>6198489.540000001</v>
      </c>
    </row>
    <row r="587" spans="1:9" s="426" customFormat="1" x14ac:dyDescent="0.25">
      <c r="A587" s="422" t="s">
        <v>2398</v>
      </c>
      <c r="B587" s="423">
        <v>5520</v>
      </c>
      <c r="C587" s="424"/>
      <c r="D587" s="424"/>
      <c r="E587" s="424"/>
      <c r="F587" s="424">
        <v>6752.07</v>
      </c>
      <c r="G587" s="424">
        <v>136507.11000000002</v>
      </c>
      <c r="H587" s="424">
        <v>4300324.0099999988</v>
      </c>
      <c r="I587" s="425">
        <f t="shared" si="9"/>
        <v>4443583.1899999985</v>
      </c>
    </row>
    <row r="588" spans="1:9" s="426" customFormat="1" x14ac:dyDescent="0.25">
      <c r="A588" s="422" t="s">
        <v>2399</v>
      </c>
      <c r="B588" s="423">
        <v>5521</v>
      </c>
      <c r="C588" s="424"/>
      <c r="D588" s="424"/>
      <c r="E588" s="424"/>
      <c r="F588" s="424"/>
      <c r="G588" s="424">
        <v>25088.46</v>
      </c>
      <c r="H588" s="424">
        <v>857256.99</v>
      </c>
      <c r="I588" s="425">
        <f t="shared" si="9"/>
        <v>882345.45</v>
      </c>
    </row>
    <row r="589" spans="1:9" s="426" customFormat="1" x14ac:dyDescent="0.25">
      <c r="A589" s="422" t="s">
        <v>2400</v>
      </c>
      <c r="B589" s="423">
        <v>5522</v>
      </c>
      <c r="C589" s="424"/>
      <c r="D589" s="424"/>
      <c r="E589" s="424">
        <v>914669.69000000029</v>
      </c>
      <c r="F589" s="424">
        <v>11913.320000000002</v>
      </c>
      <c r="G589" s="424">
        <v>435043.18</v>
      </c>
      <c r="H589" s="424">
        <v>7622024.3000000035</v>
      </c>
      <c r="I589" s="425">
        <f t="shared" si="9"/>
        <v>8983650.4900000039</v>
      </c>
    </row>
    <row r="590" spans="1:9" s="426" customFormat="1" x14ac:dyDescent="0.25">
      <c r="A590" s="422" t="s">
        <v>2401</v>
      </c>
      <c r="B590" s="423">
        <v>5523</v>
      </c>
      <c r="C590" s="424"/>
      <c r="D590" s="424"/>
      <c r="E590" s="424"/>
      <c r="F590" s="424"/>
      <c r="G590" s="424">
        <v>77034.73</v>
      </c>
      <c r="H590" s="424">
        <v>1001817.59</v>
      </c>
      <c r="I590" s="425">
        <f t="shared" si="9"/>
        <v>1078852.32</v>
      </c>
    </row>
    <row r="591" spans="1:9" s="426" customFormat="1" x14ac:dyDescent="0.25">
      <c r="A591" s="422" t="s">
        <v>2402</v>
      </c>
      <c r="B591" s="423">
        <v>5524</v>
      </c>
      <c r="C591" s="424"/>
      <c r="D591" s="424"/>
      <c r="E591" s="424"/>
      <c r="F591" s="424">
        <v>5859.13</v>
      </c>
      <c r="G591" s="424">
        <v>155314.21999999997</v>
      </c>
      <c r="H591" s="424">
        <v>1219492.8100000003</v>
      </c>
      <c r="I591" s="425">
        <f t="shared" si="9"/>
        <v>1380666.1600000001</v>
      </c>
    </row>
    <row r="592" spans="1:9" s="426" customFormat="1" x14ac:dyDescent="0.25">
      <c r="A592" s="422" t="s">
        <v>2403</v>
      </c>
      <c r="B592" s="423">
        <v>5525</v>
      </c>
      <c r="C592" s="424"/>
      <c r="D592" s="424"/>
      <c r="E592" s="424"/>
      <c r="F592" s="424">
        <v>389360.72</v>
      </c>
      <c r="G592" s="424">
        <v>866592.23</v>
      </c>
      <c r="H592" s="424">
        <v>4309598.7</v>
      </c>
      <c r="I592" s="425">
        <f t="shared" si="9"/>
        <v>5565551.6500000004</v>
      </c>
    </row>
    <row r="593" spans="1:9" s="426" customFormat="1" x14ac:dyDescent="0.25">
      <c r="A593" s="422" t="s">
        <v>2404</v>
      </c>
      <c r="B593" s="423">
        <v>5526</v>
      </c>
      <c r="C593" s="424"/>
      <c r="D593" s="424">
        <v>13050.44</v>
      </c>
      <c r="E593" s="424"/>
      <c r="F593" s="424">
        <v>18795.05</v>
      </c>
      <c r="G593" s="424">
        <v>148863.33000000002</v>
      </c>
      <c r="H593" s="424">
        <v>1749907.6399999992</v>
      </c>
      <c r="I593" s="425">
        <f t="shared" si="9"/>
        <v>1930616.4599999993</v>
      </c>
    </row>
    <row r="594" spans="1:9" s="426" customFormat="1" x14ac:dyDescent="0.25">
      <c r="A594" s="422" t="s">
        <v>2405</v>
      </c>
      <c r="B594" s="423">
        <v>5527</v>
      </c>
      <c r="C594" s="424"/>
      <c r="D594" s="424"/>
      <c r="E594" s="424"/>
      <c r="F594" s="424">
        <v>7735.3</v>
      </c>
      <c r="G594" s="424">
        <v>66117.040000000008</v>
      </c>
      <c r="H594" s="424">
        <v>1439915.2400000005</v>
      </c>
      <c r="I594" s="425">
        <f t="shared" si="9"/>
        <v>1513767.5800000005</v>
      </c>
    </row>
    <row r="595" spans="1:9" s="426" customFormat="1" x14ac:dyDescent="0.25">
      <c r="A595" s="422" t="s">
        <v>2406</v>
      </c>
      <c r="B595" s="423">
        <v>5528</v>
      </c>
      <c r="C595" s="424"/>
      <c r="D595" s="424"/>
      <c r="E595" s="424"/>
      <c r="F595" s="424">
        <v>1727.47</v>
      </c>
      <c r="G595" s="424">
        <v>103999.40000000001</v>
      </c>
      <c r="H595" s="424">
        <v>1155999.1800000002</v>
      </c>
      <c r="I595" s="425">
        <f t="shared" si="9"/>
        <v>1261726.0500000003</v>
      </c>
    </row>
    <row r="596" spans="1:9" s="426" customFormat="1" x14ac:dyDescent="0.25">
      <c r="A596" s="422" t="s">
        <v>2407</v>
      </c>
      <c r="B596" s="423">
        <v>5529</v>
      </c>
      <c r="C596" s="424"/>
      <c r="D596" s="424"/>
      <c r="E596" s="424"/>
      <c r="F596" s="424"/>
      <c r="G596" s="424">
        <v>13026.140000000001</v>
      </c>
      <c r="H596" s="424"/>
      <c r="I596" s="425">
        <f t="shared" si="9"/>
        <v>13026.140000000001</v>
      </c>
    </row>
    <row r="597" spans="1:9" s="426" customFormat="1" x14ac:dyDescent="0.25">
      <c r="A597" s="422" t="s">
        <v>2408</v>
      </c>
      <c r="B597" s="423">
        <v>5530</v>
      </c>
      <c r="C597" s="424"/>
      <c r="D597" s="424"/>
      <c r="E597" s="424">
        <v>282762.50999999995</v>
      </c>
      <c r="F597" s="424">
        <v>959.21</v>
      </c>
      <c r="G597" s="424">
        <v>18768.36</v>
      </c>
      <c r="H597" s="424">
        <v>757020.90000000014</v>
      </c>
      <c r="I597" s="425">
        <f t="shared" si="9"/>
        <v>1059510.98</v>
      </c>
    </row>
    <row r="598" spans="1:9" s="426" customFormat="1" x14ac:dyDescent="0.25">
      <c r="A598" s="422" t="s">
        <v>2409</v>
      </c>
      <c r="B598" s="423">
        <v>5531</v>
      </c>
      <c r="C598" s="424"/>
      <c r="D598" s="424">
        <v>40354.949999999997</v>
      </c>
      <c r="E598" s="424"/>
      <c r="F598" s="424">
        <v>36966.57</v>
      </c>
      <c r="G598" s="424">
        <v>523866.2099999999</v>
      </c>
      <c r="H598" s="424">
        <v>8975634.5599999856</v>
      </c>
      <c r="I598" s="425">
        <f t="shared" si="9"/>
        <v>9576822.2899999861</v>
      </c>
    </row>
    <row r="599" spans="1:9" s="426" customFormat="1" x14ac:dyDescent="0.25">
      <c r="A599" s="422" t="s">
        <v>2410</v>
      </c>
      <c r="B599" s="423">
        <v>5532</v>
      </c>
      <c r="C599" s="424"/>
      <c r="D599" s="424"/>
      <c r="E599" s="424"/>
      <c r="F599" s="424">
        <v>5325.34</v>
      </c>
      <c r="G599" s="424">
        <v>162060.69999999998</v>
      </c>
      <c r="H599" s="424">
        <v>8982055.2499999851</v>
      </c>
      <c r="I599" s="425">
        <f t="shared" si="9"/>
        <v>9149441.2899999842</v>
      </c>
    </row>
    <row r="600" spans="1:9" s="426" customFormat="1" x14ac:dyDescent="0.25">
      <c r="A600" s="422" t="s">
        <v>3133</v>
      </c>
      <c r="B600" s="423">
        <v>5533</v>
      </c>
      <c r="C600" s="424"/>
      <c r="D600" s="424"/>
      <c r="E600" s="424"/>
      <c r="F600" s="424"/>
      <c r="G600" s="424">
        <v>561869.71</v>
      </c>
      <c r="H600" s="424">
        <v>2782714.2399999993</v>
      </c>
      <c r="I600" s="425">
        <f t="shared" si="9"/>
        <v>3344583.9499999993</v>
      </c>
    </row>
    <row r="601" spans="1:9" s="426" customFormat="1" x14ac:dyDescent="0.25">
      <c r="A601" s="422" t="s">
        <v>2411</v>
      </c>
      <c r="B601" s="423">
        <v>5534</v>
      </c>
      <c r="C601" s="424"/>
      <c r="D601" s="424"/>
      <c r="E601" s="424"/>
      <c r="F601" s="424">
        <v>12556.38</v>
      </c>
      <c r="G601" s="424">
        <v>1479800.15</v>
      </c>
      <c r="H601" s="424">
        <v>3142617.310000001</v>
      </c>
      <c r="I601" s="425">
        <f t="shared" si="9"/>
        <v>4634973.8400000008</v>
      </c>
    </row>
    <row r="602" spans="1:9" s="426" customFormat="1" x14ac:dyDescent="0.25">
      <c r="A602" s="422" t="s">
        <v>2412</v>
      </c>
      <c r="B602" s="423">
        <v>5535</v>
      </c>
      <c r="C602" s="424"/>
      <c r="D602" s="424"/>
      <c r="E602" s="424">
        <v>27327.45</v>
      </c>
      <c r="F602" s="424">
        <v>10253.02</v>
      </c>
      <c r="G602" s="424">
        <v>25441</v>
      </c>
      <c r="H602" s="424">
        <v>1669128.8600000006</v>
      </c>
      <c r="I602" s="425">
        <f t="shared" si="9"/>
        <v>1732150.3300000005</v>
      </c>
    </row>
    <row r="603" spans="1:9" s="426" customFormat="1" x14ac:dyDescent="0.25">
      <c r="A603" s="422" t="s">
        <v>2413</v>
      </c>
      <c r="B603" s="423">
        <v>5536</v>
      </c>
      <c r="C603" s="424"/>
      <c r="D603" s="424"/>
      <c r="E603" s="424"/>
      <c r="F603" s="424">
        <v>2601.87</v>
      </c>
      <c r="G603" s="424">
        <v>433522.48</v>
      </c>
      <c r="H603" s="424">
        <v>1372808.9899999998</v>
      </c>
      <c r="I603" s="425">
        <f t="shared" si="9"/>
        <v>1808933.3399999999</v>
      </c>
    </row>
    <row r="604" spans="1:9" s="426" customFormat="1" x14ac:dyDescent="0.25">
      <c r="A604" s="422" t="s">
        <v>2414</v>
      </c>
      <c r="B604" s="423">
        <v>5538</v>
      </c>
      <c r="C604" s="424"/>
      <c r="D604" s="424">
        <v>250671.55000000002</v>
      </c>
      <c r="E604" s="424"/>
      <c r="F604" s="424">
        <v>3098.98</v>
      </c>
      <c r="G604" s="424">
        <v>666518.00999999978</v>
      </c>
      <c r="H604" s="424">
        <v>967258.1599999998</v>
      </c>
      <c r="I604" s="425">
        <f t="shared" si="9"/>
        <v>1887546.6999999997</v>
      </c>
    </row>
    <row r="605" spans="1:9" s="426" customFormat="1" x14ac:dyDescent="0.25">
      <c r="A605" s="422" t="s">
        <v>2415</v>
      </c>
      <c r="B605" s="423">
        <v>5539</v>
      </c>
      <c r="C605" s="424"/>
      <c r="D605" s="424"/>
      <c r="E605" s="424">
        <v>76358.55</v>
      </c>
      <c r="F605" s="424">
        <v>157.24</v>
      </c>
      <c r="G605" s="424">
        <v>783199.86</v>
      </c>
      <c r="H605" s="424">
        <v>9919289.9700000063</v>
      </c>
      <c r="I605" s="425">
        <f t="shared" si="9"/>
        <v>10779005.620000007</v>
      </c>
    </row>
    <row r="606" spans="1:9" s="426" customFormat="1" x14ac:dyDescent="0.25">
      <c r="A606" s="422" t="s">
        <v>2416</v>
      </c>
      <c r="B606" s="423">
        <v>5541</v>
      </c>
      <c r="C606" s="424"/>
      <c r="D606" s="424"/>
      <c r="E606" s="424">
        <v>658869.94000000006</v>
      </c>
      <c r="F606" s="424">
        <v>1087.8699999999999</v>
      </c>
      <c r="G606" s="424">
        <v>1981431.8299999996</v>
      </c>
      <c r="H606" s="424">
        <v>7452410.3199999891</v>
      </c>
      <c r="I606" s="425">
        <f t="shared" si="9"/>
        <v>10093799.95999999</v>
      </c>
    </row>
    <row r="607" spans="1:9" s="426" customFormat="1" x14ac:dyDescent="0.25">
      <c r="A607" s="422" t="s">
        <v>2417</v>
      </c>
      <c r="B607" s="423">
        <v>5542</v>
      </c>
      <c r="C607" s="424"/>
      <c r="D607" s="424"/>
      <c r="E607" s="424"/>
      <c r="F607" s="424">
        <v>141650.35</v>
      </c>
      <c r="G607" s="424">
        <v>212327.24</v>
      </c>
      <c r="H607" s="424">
        <v>7332010.7200000063</v>
      </c>
      <c r="I607" s="425">
        <f t="shared" si="9"/>
        <v>7685988.3100000061</v>
      </c>
    </row>
    <row r="608" spans="1:9" s="426" customFormat="1" x14ac:dyDescent="0.25">
      <c r="A608" s="422" t="s">
        <v>2418</v>
      </c>
      <c r="B608" s="423">
        <v>5543</v>
      </c>
      <c r="C608" s="424"/>
      <c r="D608" s="424"/>
      <c r="E608" s="424"/>
      <c r="F608" s="424"/>
      <c r="G608" s="424">
        <v>11659.79</v>
      </c>
      <c r="H608" s="424">
        <v>505486.74000000011</v>
      </c>
      <c r="I608" s="425">
        <f t="shared" si="9"/>
        <v>517146.53000000009</v>
      </c>
    </row>
    <row r="609" spans="1:9" s="426" customFormat="1" x14ac:dyDescent="0.25">
      <c r="A609" s="422" t="s">
        <v>2419</v>
      </c>
      <c r="B609" s="423">
        <v>5544</v>
      </c>
      <c r="C609" s="424"/>
      <c r="D609" s="424"/>
      <c r="E609" s="424"/>
      <c r="F609" s="424"/>
      <c r="G609" s="424">
        <v>1173.1600000000001</v>
      </c>
      <c r="H609" s="424"/>
      <c r="I609" s="425">
        <f t="shared" si="9"/>
        <v>1173.1600000000001</v>
      </c>
    </row>
    <row r="610" spans="1:9" s="426" customFormat="1" x14ac:dyDescent="0.25">
      <c r="A610" s="422" t="s">
        <v>2420</v>
      </c>
      <c r="B610" s="423">
        <v>5545</v>
      </c>
      <c r="C610" s="424"/>
      <c r="D610" s="424">
        <v>11022.76</v>
      </c>
      <c r="E610" s="424">
        <v>149256.83000000002</v>
      </c>
      <c r="F610" s="424">
        <v>3756.67</v>
      </c>
      <c r="G610" s="424">
        <v>59048.939999999995</v>
      </c>
      <c r="H610" s="424">
        <v>6812966.8699999964</v>
      </c>
      <c r="I610" s="425">
        <f t="shared" si="9"/>
        <v>7036052.0699999966</v>
      </c>
    </row>
    <row r="611" spans="1:9" s="426" customFormat="1" x14ac:dyDescent="0.25">
      <c r="A611" s="422" t="s">
        <v>2421</v>
      </c>
      <c r="B611" s="423">
        <v>5546</v>
      </c>
      <c r="C611" s="424"/>
      <c r="D611" s="424"/>
      <c r="E611" s="424">
        <v>3071.64</v>
      </c>
      <c r="F611" s="424">
        <v>86331.28</v>
      </c>
      <c r="G611" s="424">
        <v>266398.21000000002</v>
      </c>
      <c r="H611" s="424">
        <v>8014181.0499999998</v>
      </c>
      <c r="I611" s="425">
        <f t="shared" si="9"/>
        <v>8369982.1799999997</v>
      </c>
    </row>
    <row r="612" spans="1:9" s="426" customFormat="1" x14ac:dyDescent="0.25">
      <c r="A612" s="422" t="s">
        <v>2422</v>
      </c>
      <c r="B612" s="423">
        <v>5547</v>
      </c>
      <c r="C612" s="424"/>
      <c r="D612" s="424"/>
      <c r="E612" s="424">
        <v>380254.54</v>
      </c>
      <c r="F612" s="424">
        <v>384.16</v>
      </c>
      <c r="G612" s="424">
        <v>1908800.6500000001</v>
      </c>
      <c r="H612" s="424">
        <v>2022731.7999999996</v>
      </c>
      <c r="I612" s="425">
        <f t="shared" si="9"/>
        <v>4312171.1499999994</v>
      </c>
    </row>
    <row r="613" spans="1:9" s="426" customFormat="1" x14ac:dyDescent="0.25">
      <c r="A613" s="422" t="s">
        <v>2423</v>
      </c>
      <c r="B613" s="423">
        <v>5548</v>
      </c>
      <c r="C613" s="424"/>
      <c r="D613" s="424"/>
      <c r="E613" s="424">
        <v>397186.89999999997</v>
      </c>
      <c r="F613" s="424">
        <v>5187.7700000000004</v>
      </c>
      <c r="G613" s="424">
        <v>1201386.9599999997</v>
      </c>
      <c r="H613" s="424">
        <v>9168435.7000000011</v>
      </c>
      <c r="I613" s="425">
        <f t="shared" si="9"/>
        <v>10772197.33</v>
      </c>
    </row>
    <row r="614" spans="1:9" s="426" customFormat="1" x14ac:dyDescent="0.25">
      <c r="A614" s="422" t="s">
        <v>2424</v>
      </c>
      <c r="B614" s="423">
        <v>5549</v>
      </c>
      <c r="C614" s="424"/>
      <c r="D614" s="424"/>
      <c r="E614" s="424"/>
      <c r="F614" s="424">
        <v>881.31</v>
      </c>
      <c r="G614" s="424">
        <v>5063.8099999999995</v>
      </c>
      <c r="H614" s="424">
        <v>554413.53999999992</v>
      </c>
      <c r="I614" s="425">
        <f t="shared" si="9"/>
        <v>560358.65999999992</v>
      </c>
    </row>
    <row r="615" spans="1:9" s="426" customFormat="1" x14ac:dyDescent="0.25">
      <c r="A615" s="422" t="s">
        <v>2425</v>
      </c>
      <c r="B615" s="423">
        <v>5550</v>
      </c>
      <c r="C615" s="424"/>
      <c r="D615" s="424"/>
      <c r="E615" s="424"/>
      <c r="F615" s="424">
        <v>518.76</v>
      </c>
      <c r="G615" s="424">
        <v>120636.88</v>
      </c>
      <c r="H615" s="424">
        <v>4262355.01</v>
      </c>
      <c r="I615" s="425">
        <f t="shared" si="9"/>
        <v>4383510.6499999994</v>
      </c>
    </row>
    <row r="616" spans="1:9" s="426" customFormat="1" x14ac:dyDescent="0.25">
      <c r="A616" s="422" t="s">
        <v>2426</v>
      </c>
      <c r="B616" s="423">
        <v>5551</v>
      </c>
      <c r="C616" s="424"/>
      <c r="D616" s="424"/>
      <c r="E616" s="424"/>
      <c r="F616" s="424">
        <v>2903.05</v>
      </c>
      <c r="G616" s="424">
        <v>22946.660000000003</v>
      </c>
      <c r="H616" s="424">
        <v>1444646.0199999998</v>
      </c>
      <c r="I616" s="425">
        <f t="shared" si="9"/>
        <v>1470495.7299999997</v>
      </c>
    </row>
    <row r="617" spans="1:9" s="426" customFormat="1" x14ac:dyDescent="0.25">
      <c r="A617" s="422" t="s">
        <v>2427</v>
      </c>
      <c r="B617" s="423">
        <v>5552</v>
      </c>
      <c r="C617" s="424"/>
      <c r="D617" s="424"/>
      <c r="E617" s="424"/>
      <c r="F617" s="424">
        <v>16548.080000000002</v>
      </c>
      <c r="G617" s="424">
        <v>192960.96000000002</v>
      </c>
      <c r="H617" s="424">
        <v>4696452.91</v>
      </c>
      <c r="I617" s="425">
        <f t="shared" si="9"/>
        <v>4905961.95</v>
      </c>
    </row>
    <row r="618" spans="1:9" s="426" customFormat="1" x14ac:dyDescent="0.25">
      <c r="A618" s="422" t="s">
        <v>2428</v>
      </c>
      <c r="B618" s="423">
        <v>5553</v>
      </c>
      <c r="C618" s="424"/>
      <c r="D618" s="424">
        <v>15551.49</v>
      </c>
      <c r="E618" s="424">
        <v>367756.98</v>
      </c>
      <c r="F618" s="424"/>
      <c r="G618" s="424">
        <v>86068.7</v>
      </c>
      <c r="H618" s="424">
        <v>5065594.8799999999</v>
      </c>
      <c r="I618" s="425">
        <f t="shared" si="9"/>
        <v>5534972.0499999998</v>
      </c>
    </row>
    <row r="619" spans="1:9" s="426" customFormat="1" x14ac:dyDescent="0.25">
      <c r="A619" s="422" t="s">
        <v>2429</v>
      </c>
      <c r="B619" s="423">
        <v>5554</v>
      </c>
      <c r="C619" s="424"/>
      <c r="D619" s="424"/>
      <c r="E619" s="424"/>
      <c r="F619" s="424">
        <v>1155.2</v>
      </c>
      <c r="G619" s="424">
        <v>3686.94</v>
      </c>
      <c r="H619" s="424">
        <v>29468.01</v>
      </c>
      <c r="I619" s="425">
        <f t="shared" si="9"/>
        <v>34310.15</v>
      </c>
    </row>
    <row r="620" spans="1:9" s="426" customFormat="1" x14ac:dyDescent="0.25">
      <c r="A620" s="422" t="s">
        <v>2430</v>
      </c>
      <c r="B620" s="423">
        <v>5555</v>
      </c>
      <c r="C620" s="424"/>
      <c r="D620" s="424"/>
      <c r="E620" s="424"/>
      <c r="F620" s="424">
        <v>3166.33</v>
      </c>
      <c r="G620" s="424">
        <v>29293.41</v>
      </c>
      <c r="H620" s="424">
        <v>3084856.4899999988</v>
      </c>
      <c r="I620" s="425">
        <f t="shared" si="9"/>
        <v>3117316.2299999991</v>
      </c>
    </row>
    <row r="621" spans="1:9" s="426" customFormat="1" x14ac:dyDescent="0.25">
      <c r="A621" s="422" t="s">
        <v>2431</v>
      </c>
      <c r="B621" s="423">
        <v>5556</v>
      </c>
      <c r="C621" s="424"/>
      <c r="D621" s="424"/>
      <c r="E621" s="424">
        <v>424899.98</v>
      </c>
      <c r="F621" s="424">
        <v>3378.21</v>
      </c>
      <c r="G621" s="424">
        <v>84586.5</v>
      </c>
      <c r="H621" s="424">
        <v>2696970.7700000009</v>
      </c>
      <c r="I621" s="425">
        <f t="shared" si="9"/>
        <v>3209835.4600000009</v>
      </c>
    </row>
    <row r="622" spans="1:9" s="426" customFormat="1" x14ac:dyDescent="0.25">
      <c r="A622" s="422" t="s">
        <v>2432</v>
      </c>
      <c r="B622" s="423">
        <v>5557</v>
      </c>
      <c r="C622" s="424"/>
      <c r="D622" s="424"/>
      <c r="E622" s="424">
        <v>692109.67999999993</v>
      </c>
      <c r="F622" s="424">
        <v>55457.94</v>
      </c>
      <c r="G622" s="424">
        <v>198079.93</v>
      </c>
      <c r="H622" s="424">
        <v>8833997.9100000039</v>
      </c>
      <c r="I622" s="425">
        <f t="shared" si="9"/>
        <v>9779645.4600000046</v>
      </c>
    </row>
    <row r="623" spans="1:9" s="426" customFormat="1" x14ac:dyDescent="0.25">
      <c r="A623" s="422" t="s">
        <v>2433</v>
      </c>
      <c r="B623" s="423">
        <v>5560</v>
      </c>
      <c r="C623" s="424"/>
      <c r="D623" s="424"/>
      <c r="E623" s="424"/>
      <c r="F623" s="424">
        <v>17362.68</v>
      </c>
      <c r="G623" s="424">
        <v>253915.88999999998</v>
      </c>
      <c r="H623" s="424">
        <v>4373732.2699999968</v>
      </c>
      <c r="I623" s="425">
        <f t="shared" si="9"/>
        <v>4645010.8399999971</v>
      </c>
    </row>
    <row r="624" spans="1:9" s="426" customFormat="1" x14ac:dyDescent="0.25">
      <c r="A624" s="422" t="s">
        <v>2434</v>
      </c>
      <c r="B624" s="423">
        <v>5561</v>
      </c>
      <c r="C624" s="424"/>
      <c r="D624" s="424"/>
      <c r="E624" s="424"/>
      <c r="F624" s="424"/>
      <c r="G624" s="424">
        <v>86872.06</v>
      </c>
      <c r="H624" s="424">
        <v>234592.76</v>
      </c>
      <c r="I624" s="425">
        <f t="shared" si="9"/>
        <v>321464.82</v>
      </c>
    </row>
    <row r="625" spans="1:9" s="426" customFormat="1" x14ac:dyDescent="0.25">
      <c r="A625" s="422" t="s">
        <v>2435</v>
      </c>
      <c r="B625" s="423">
        <v>5562</v>
      </c>
      <c r="C625" s="424"/>
      <c r="D625" s="424"/>
      <c r="E625" s="424">
        <v>2069.89</v>
      </c>
      <c r="F625" s="424">
        <v>24305.48</v>
      </c>
      <c r="G625" s="424">
        <v>21958.54</v>
      </c>
      <c r="H625" s="424">
        <v>359534.74000000005</v>
      </c>
      <c r="I625" s="425">
        <f t="shared" si="9"/>
        <v>407868.65</v>
      </c>
    </row>
    <row r="626" spans="1:9" s="426" customFormat="1" x14ac:dyDescent="0.25">
      <c r="A626" s="422" t="s">
        <v>2436</v>
      </c>
      <c r="B626" s="423">
        <v>5563</v>
      </c>
      <c r="C626" s="424"/>
      <c r="D626" s="424"/>
      <c r="E626" s="424"/>
      <c r="F626" s="424">
        <v>19480.25</v>
      </c>
      <c r="G626" s="424">
        <v>106593.83</v>
      </c>
      <c r="H626" s="424">
        <v>2760806.6900000004</v>
      </c>
      <c r="I626" s="425">
        <f t="shared" si="9"/>
        <v>2886880.7700000005</v>
      </c>
    </row>
    <row r="627" spans="1:9" s="426" customFormat="1" x14ac:dyDescent="0.25">
      <c r="A627" s="422" t="s">
        <v>2437</v>
      </c>
      <c r="B627" s="423">
        <v>5564</v>
      </c>
      <c r="C627" s="424"/>
      <c r="D627" s="424"/>
      <c r="E627" s="424">
        <v>593394.67999999993</v>
      </c>
      <c r="F627" s="424">
        <v>62303.26</v>
      </c>
      <c r="G627" s="424">
        <v>485698.16000000003</v>
      </c>
      <c r="H627" s="424">
        <v>7215444.6800000006</v>
      </c>
      <c r="I627" s="425">
        <f t="shared" si="9"/>
        <v>8356840.7800000012</v>
      </c>
    </row>
    <row r="628" spans="1:9" s="426" customFormat="1" x14ac:dyDescent="0.25">
      <c r="A628" s="422" t="s">
        <v>2438</v>
      </c>
      <c r="B628" s="423">
        <v>5565</v>
      </c>
      <c r="C628" s="424"/>
      <c r="D628" s="424"/>
      <c r="E628" s="424"/>
      <c r="F628" s="424">
        <v>24432.82</v>
      </c>
      <c r="G628" s="424">
        <v>295805.78999999998</v>
      </c>
      <c r="H628" s="424">
        <v>2304661.3299999996</v>
      </c>
      <c r="I628" s="425">
        <f t="shared" si="9"/>
        <v>2624899.9399999995</v>
      </c>
    </row>
    <row r="629" spans="1:9" s="426" customFormat="1" x14ac:dyDescent="0.25">
      <c r="A629" s="422" t="s">
        <v>2439</v>
      </c>
      <c r="B629" s="423">
        <v>5566</v>
      </c>
      <c r="C629" s="424"/>
      <c r="D629" s="424">
        <v>11022.76</v>
      </c>
      <c r="E629" s="424">
        <v>220467.49000000002</v>
      </c>
      <c r="F629" s="424">
        <v>15905.07</v>
      </c>
      <c r="G629" s="424">
        <v>287817.87</v>
      </c>
      <c r="H629" s="424">
        <v>6208637.6899999995</v>
      </c>
      <c r="I629" s="425">
        <f t="shared" si="9"/>
        <v>6743850.8799999999</v>
      </c>
    </row>
    <row r="630" spans="1:9" s="426" customFormat="1" x14ac:dyDescent="0.25">
      <c r="A630" s="422" t="s">
        <v>2440</v>
      </c>
      <c r="B630" s="423">
        <v>5567</v>
      </c>
      <c r="C630" s="424"/>
      <c r="D630" s="424"/>
      <c r="E630" s="424"/>
      <c r="F630" s="424">
        <v>4375.93</v>
      </c>
      <c r="G630" s="424">
        <v>27182.62</v>
      </c>
      <c r="H630" s="424">
        <v>7130251.5600000005</v>
      </c>
      <c r="I630" s="425">
        <f t="shared" si="9"/>
        <v>7161810.1100000003</v>
      </c>
    </row>
    <row r="631" spans="1:9" s="426" customFormat="1" x14ac:dyDescent="0.25">
      <c r="A631" s="422" t="s">
        <v>2441</v>
      </c>
      <c r="B631" s="423">
        <v>5568</v>
      </c>
      <c r="C631" s="424"/>
      <c r="D631" s="424"/>
      <c r="E631" s="424"/>
      <c r="F631" s="424">
        <v>2213.41</v>
      </c>
      <c r="G631" s="424">
        <v>292711.01</v>
      </c>
      <c r="H631" s="424">
        <v>3997191.0699999994</v>
      </c>
      <c r="I631" s="425">
        <f t="shared" si="9"/>
        <v>4292115.4899999993</v>
      </c>
    </row>
    <row r="632" spans="1:9" s="426" customFormat="1" x14ac:dyDescent="0.25">
      <c r="A632" s="422" t="s">
        <v>2442</v>
      </c>
      <c r="B632" s="423">
        <v>5569</v>
      </c>
      <c r="C632" s="424"/>
      <c r="D632" s="424"/>
      <c r="E632" s="424"/>
      <c r="F632" s="424">
        <v>50502.68</v>
      </c>
      <c r="G632" s="424">
        <v>242866.2</v>
      </c>
      <c r="H632" s="424">
        <v>8844524.7100000046</v>
      </c>
      <c r="I632" s="425">
        <f t="shared" si="9"/>
        <v>9137893.5900000054</v>
      </c>
    </row>
    <row r="633" spans="1:9" s="426" customFormat="1" x14ac:dyDescent="0.25">
      <c r="A633" s="422" t="s">
        <v>2443</v>
      </c>
      <c r="B633" s="423">
        <v>5570</v>
      </c>
      <c r="C633" s="424"/>
      <c r="D633" s="424"/>
      <c r="E633" s="424"/>
      <c r="F633" s="424">
        <v>44272.65</v>
      </c>
      <c r="G633" s="424">
        <v>124917.27</v>
      </c>
      <c r="H633" s="424">
        <v>2921815.5800000005</v>
      </c>
      <c r="I633" s="425">
        <f t="shared" si="9"/>
        <v>3091005.5000000005</v>
      </c>
    </row>
    <row r="634" spans="1:9" s="426" customFormat="1" x14ac:dyDescent="0.25">
      <c r="A634" s="422" t="s">
        <v>2444</v>
      </c>
      <c r="B634" s="423">
        <v>5572</v>
      </c>
      <c r="C634" s="424"/>
      <c r="D634" s="424"/>
      <c r="E634" s="424">
        <v>118096.82</v>
      </c>
      <c r="F634" s="424">
        <v>9947.26</v>
      </c>
      <c r="G634" s="424">
        <v>640390.18999999994</v>
      </c>
      <c r="H634" s="424">
        <v>2312990.2900000005</v>
      </c>
      <c r="I634" s="425">
        <f t="shared" si="9"/>
        <v>3081424.5600000005</v>
      </c>
    </row>
    <row r="635" spans="1:9" s="426" customFormat="1" x14ac:dyDescent="0.25">
      <c r="A635" s="422" t="s">
        <v>2445</v>
      </c>
      <c r="B635" s="423">
        <v>5573</v>
      </c>
      <c r="C635" s="424"/>
      <c r="D635" s="424"/>
      <c r="E635" s="424"/>
      <c r="F635" s="424"/>
      <c r="G635" s="424">
        <v>7455.3099999999995</v>
      </c>
      <c r="H635" s="424"/>
      <c r="I635" s="425">
        <f t="shared" si="9"/>
        <v>7455.3099999999995</v>
      </c>
    </row>
    <row r="636" spans="1:9" s="426" customFormat="1" x14ac:dyDescent="0.25">
      <c r="A636" s="422" t="s">
        <v>2446</v>
      </c>
      <c r="B636" s="423">
        <v>5574</v>
      </c>
      <c r="C636" s="424"/>
      <c r="D636" s="424"/>
      <c r="E636" s="424"/>
      <c r="F636" s="424"/>
      <c r="G636" s="424"/>
      <c r="H636" s="424">
        <v>312257.24</v>
      </c>
      <c r="I636" s="425">
        <f t="shared" si="9"/>
        <v>312257.24</v>
      </c>
    </row>
    <row r="637" spans="1:9" s="426" customFormat="1" x14ac:dyDescent="0.25">
      <c r="A637" s="422" t="s">
        <v>2447</v>
      </c>
      <c r="B637" s="423">
        <v>5575</v>
      </c>
      <c r="C637" s="424"/>
      <c r="D637" s="424"/>
      <c r="E637" s="424"/>
      <c r="F637" s="424">
        <v>290530.98</v>
      </c>
      <c r="G637" s="424">
        <v>303058.09000000003</v>
      </c>
      <c r="H637" s="424">
        <v>778785.90000000014</v>
      </c>
      <c r="I637" s="425">
        <f t="shared" si="9"/>
        <v>1372374.9700000002</v>
      </c>
    </row>
    <row r="638" spans="1:9" s="426" customFormat="1" x14ac:dyDescent="0.25">
      <c r="A638" s="422" t="s">
        <v>2448</v>
      </c>
      <c r="B638" s="423">
        <v>5576</v>
      </c>
      <c r="C638" s="424"/>
      <c r="D638" s="424"/>
      <c r="E638" s="424"/>
      <c r="F638" s="424">
        <v>37678.18</v>
      </c>
      <c r="G638" s="424">
        <v>289363.08</v>
      </c>
      <c r="H638" s="424">
        <v>7102250.4500000011</v>
      </c>
      <c r="I638" s="425">
        <f t="shared" si="9"/>
        <v>7429291.7100000009</v>
      </c>
    </row>
    <row r="639" spans="1:9" s="426" customFormat="1" x14ac:dyDescent="0.25">
      <c r="A639" s="422" t="s">
        <v>2449</v>
      </c>
      <c r="B639" s="423">
        <v>5577</v>
      </c>
      <c r="C639" s="424"/>
      <c r="D639" s="424"/>
      <c r="E639" s="424"/>
      <c r="F639" s="424">
        <v>50004.3</v>
      </c>
      <c r="G639" s="424">
        <v>106180.26000000001</v>
      </c>
      <c r="H639" s="424">
        <v>2632515.8899999997</v>
      </c>
      <c r="I639" s="425">
        <f t="shared" si="9"/>
        <v>2788700.4499999997</v>
      </c>
    </row>
    <row r="640" spans="1:9" s="426" customFormat="1" x14ac:dyDescent="0.25">
      <c r="A640" s="422" t="s">
        <v>2450</v>
      </c>
      <c r="B640" s="423">
        <v>5578</v>
      </c>
      <c r="C640" s="424"/>
      <c r="D640" s="424"/>
      <c r="E640" s="424"/>
      <c r="F640" s="424">
        <v>462.96</v>
      </c>
      <c r="G640" s="424">
        <v>4953.29</v>
      </c>
      <c r="H640" s="424">
        <v>198591.16999999998</v>
      </c>
      <c r="I640" s="425">
        <f t="shared" si="9"/>
        <v>204007.41999999998</v>
      </c>
    </row>
    <row r="641" spans="1:9" s="426" customFormat="1" x14ac:dyDescent="0.25">
      <c r="A641" s="422" t="s">
        <v>2451</v>
      </c>
      <c r="B641" s="423">
        <v>5579</v>
      </c>
      <c r="C641" s="424"/>
      <c r="D641" s="424"/>
      <c r="E641" s="424"/>
      <c r="F641" s="424">
        <v>33430.65</v>
      </c>
      <c r="G641" s="424">
        <v>120708.7</v>
      </c>
      <c r="H641" s="424">
        <v>4909998.5599999996</v>
      </c>
      <c r="I641" s="425">
        <f t="shared" si="9"/>
        <v>5064137.9099999992</v>
      </c>
    </row>
    <row r="642" spans="1:9" s="426" customFormat="1" x14ac:dyDescent="0.25">
      <c r="A642" s="422" t="s">
        <v>2452</v>
      </c>
      <c r="B642" s="423">
        <v>5580</v>
      </c>
      <c r="C642" s="424"/>
      <c r="D642" s="424"/>
      <c r="E642" s="424"/>
      <c r="F642" s="424">
        <v>37664.410000000003</v>
      </c>
      <c r="G642" s="424">
        <v>162563.20000000001</v>
      </c>
      <c r="H642" s="424">
        <v>5986725.3400000064</v>
      </c>
      <c r="I642" s="425">
        <f t="shared" si="9"/>
        <v>6186952.9500000067</v>
      </c>
    </row>
    <row r="643" spans="1:9" s="426" customFormat="1" x14ac:dyDescent="0.25">
      <c r="A643" s="422" t="s">
        <v>2453</v>
      </c>
      <c r="B643" s="423">
        <v>5581</v>
      </c>
      <c r="C643" s="424"/>
      <c r="D643" s="424"/>
      <c r="E643" s="424"/>
      <c r="F643" s="424">
        <v>4191.6400000000003</v>
      </c>
      <c r="G643" s="424">
        <v>116903.17</v>
      </c>
      <c r="H643" s="424">
        <v>2134147.38</v>
      </c>
      <c r="I643" s="425">
        <f t="shared" si="9"/>
        <v>2255242.19</v>
      </c>
    </row>
    <row r="644" spans="1:9" s="426" customFormat="1" x14ac:dyDescent="0.25">
      <c r="A644" s="422" t="s">
        <v>2454</v>
      </c>
      <c r="B644" s="423">
        <v>5582</v>
      </c>
      <c r="C644" s="424"/>
      <c r="D644" s="424"/>
      <c r="E644" s="424"/>
      <c r="F644" s="424"/>
      <c r="G644" s="424">
        <v>3719.42</v>
      </c>
      <c r="H644" s="424">
        <v>1333601.1000000001</v>
      </c>
      <c r="I644" s="425">
        <f t="shared" si="9"/>
        <v>1337320.52</v>
      </c>
    </row>
    <row r="645" spans="1:9" s="426" customFormat="1" x14ac:dyDescent="0.25">
      <c r="A645" s="422" t="s">
        <v>2455</v>
      </c>
      <c r="B645" s="423">
        <v>5584</v>
      </c>
      <c r="C645" s="424"/>
      <c r="D645" s="424"/>
      <c r="E645" s="424"/>
      <c r="F645" s="424">
        <v>12339.75</v>
      </c>
      <c r="G645" s="424">
        <v>9320.49</v>
      </c>
      <c r="H645" s="424">
        <v>1337099.74</v>
      </c>
      <c r="I645" s="425">
        <f t="shared" ref="I645:I708" si="10">SUM(C645:H645)</f>
        <v>1358759.98</v>
      </c>
    </row>
    <row r="646" spans="1:9" s="426" customFormat="1" x14ac:dyDescent="0.25">
      <c r="A646" s="422" t="s">
        <v>2456</v>
      </c>
      <c r="B646" s="423">
        <v>5585</v>
      </c>
      <c r="C646" s="424"/>
      <c r="D646" s="424"/>
      <c r="E646" s="424"/>
      <c r="F646" s="424">
        <v>28884.1</v>
      </c>
      <c r="G646" s="424">
        <v>117955.87000000001</v>
      </c>
      <c r="H646" s="424">
        <v>2189295.9399999995</v>
      </c>
      <c r="I646" s="425">
        <f t="shared" si="10"/>
        <v>2336135.9099999997</v>
      </c>
    </row>
    <row r="647" spans="1:9" s="426" customFormat="1" x14ac:dyDescent="0.25">
      <c r="A647" s="422" t="s">
        <v>2457</v>
      </c>
      <c r="B647" s="423">
        <v>5587</v>
      </c>
      <c r="C647" s="424"/>
      <c r="D647" s="424"/>
      <c r="E647" s="424"/>
      <c r="F647" s="424">
        <v>144447.12000000002</v>
      </c>
      <c r="G647" s="424">
        <v>175078.93000000002</v>
      </c>
      <c r="H647" s="424">
        <v>6165287.349999994</v>
      </c>
      <c r="I647" s="425">
        <f t="shared" si="10"/>
        <v>6484813.3999999939</v>
      </c>
    </row>
    <row r="648" spans="1:9" s="426" customFormat="1" x14ac:dyDescent="0.25">
      <c r="A648" s="422" t="s">
        <v>3265</v>
      </c>
      <c r="B648" s="423">
        <v>5588</v>
      </c>
      <c r="C648" s="424"/>
      <c r="D648" s="424"/>
      <c r="E648" s="424"/>
      <c r="F648" s="424"/>
      <c r="G648" s="424"/>
      <c r="H648" s="424">
        <v>7.95</v>
      </c>
      <c r="I648" s="425">
        <f t="shared" si="10"/>
        <v>7.95</v>
      </c>
    </row>
    <row r="649" spans="1:9" s="426" customFormat="1" x14ac:dyDescent="0.25">
      <c r="A649" s="422" t="s">
        <v>2458</v>
      </c>
      <c r="B649" s="423">
        <v>5589</v>
      </c>
      <c r="C649" s="424"/>
      <c r="D649" s="424"/>
      <c r="E649" s="424"/>
      <c r="F649" s="424"/>
      <c r="G649" s="424">
        <v>5404.85</v>
      </c>
      <c r="H649" s="424">
        <v>60093.440000000002</v>
      </c>
      <c r="I649" s="425">
        <f t="shared" si="10"/>
        <v>65498.29</v>
      </c>
    </row>
    <row r="650" spans="1:9" s="426" customFormat="1" x14ac:dyDescent="0.25">
      <c r="A650" s="422" t="s">
        <v>2459</v>
      </c>
      <c r="B650" s="423">
        <v>5591</v>
      </c>
      <c r="C650" s="424"/>
      <c r="D650" s="424"/>
      <c r="E650" s="424"/>
      <c r="F650" s="424"/>
      <c r="G650" s="424">
        <v>28672.31</v>
      </c>
      <c r="H650" s="424">
        <v>929457.95</v>
      </c>
      <c r="I650" s="425">
        <f t="shared" si="10"/>
        <v>958130.26</v>
      </c>
    </row>
    <row r="651" spans="1:9" s="426" customFormat="1" x14ac:dyDescent="0.25">
      <c r="A651" s="422" t="s">
        <v>2460</v>
      </c>
      <c r="B651" s="423">
        <v>5594</v>
      </c>
      <c r="C651" s="424"/>
      <c r="D651" s="424"/>
      <c r="E651" s="424"/>
      <c r="F651" s="424">
        <v>28939.94</v>
      </c>
      <c r="G651" s="424">
        <v>364880.88</v>
      </c>
      <c r="H651" s="424">
        <v>9649206.889999995</v>
      </c>
      <c r="I651" s="425">
        <f t="shared" si="10"/>
        <v>10043027.709999995</v>
      </c>
    </row>
    <row r="652" spans="1:9" s="426" customFormat="1" x14ac:dyDescent="0.25">
      <c r="A652" s="422" t="s">
        <v>2461</v>
      </c>
      <c r="B652" s="423">
        <v>5595</v>
      </c>
      <c r="C652" s="424"/>
      <c r="D652" s="424"/>
      <c r="E652" s="424"/>
      <c r="F652" s="424"/>
      <c r="G652" s="424">
        <v>1270</v>
      </c>
      <c r="H652" s="424">
        <v>165530.79999999999</v>
      </c>
      <c r="I652" s="425">
        <f t="shared" si="10"/>
        <v>166800.79999999999</v>
      </c>
    </row>
    <row r="653" spans="1:9" s="426" customFormat="1" x14ac:dyDescent="0.25">
      <c r="A653" s="422" t="s">
        <v>2462</v>
      </c>
      <c r="B653" s="423">
        <v>5596</v>
      </c>
      <c r="C653" s="424"/>
      <c r="D653" s="424"/>
      <c r="E653" s="424"/>
      <c r="F653" s="424">
        <v>119259.57</v>
      </c>
      <c r="G653" s="424">
        <v>497789.79</v>
      </c>
      <c r="H653" s="424">
        <v>2401333.31</v>
      </c>
      <c r="I653" s="425">
        <f t="shared" si="10"/>
        <v>3018382.67</v>
      </c>
    </row>
    <row r="654" spans="1:9" s="426" customFormat="1" x14ac:dyDescent="0.25">
      <c r="A654" s="422" t="s">
        <v>2463</v>
      </c>
      <c r="B654" s="423">
        <v>5597</v>
      </c>
      <c r="C654" s="424"/>
      <c r="D654" s="424"/>
      <c r="E654" s="424">
        <v>23893.94</v>
      </c>
      <c r="F654" s="424">
        <v>73581.53</v>
      </c>
      <c r="G654" s="424">
        <v>260785.44999999998</v>
      </c>
      <c r="H654" s="424">
        <v>6854024.9299999988</v>
      </c>
      <c r="I654" s="425">
        <f t="shared" si="10"/>
        <v>7212285.8499999987</v>
      </c>
    </row>
    <row r="655" spans="1:9" s="426" customFormat="1" x14ac:dyDescent="0.25">
      <c r="A655" s="422" t="s">
        <v>2464</v>
      </c>
      <c r="B655" s="423">
        <v>5599</v>
      </c>
      <c r="C655" s="424"/>
      <c r="D655" s="424"/>
      <c r="E655" s="424">
        <v>499395.54999999993</v>
      </c>
      <c r="F655" s="424"/>
      <c r="G655" s="424">
        <v>235231.04</v>
      </c>
      <c r="H655" s="424">
        <v>2240964.9799999995</v>
      </c>
      <c r="I655" s="425">
        <f t="shared" si="10"/>
        <v>2975591.5699999994</v>
      </c>
    </row>
    <row r="656" spans="1:9" s="426" customFormat="1" x14ac:dyDescent="0.25">
      <c r="A656" s="422" t="s">
        <v>2465</v>
      </c>
      <c r="B656" s="423">
        <v>5600</v>
      </c>
      <c r="C656" s="424"/>
      <c r="D656" s="424"/>
      <c r="E656" s="424"/>
      <c r="F656" s="424"/>
      <c r="G656" s="424"/>
      <c r="H656" s="424">
        <v>616419.11</v>
      </c>
      <c r="I656" s="425">
        <f t="shared" si="10"/>
        <v>616419.11</v>
      </c>
    </row>
    <row r="657" spans="1:9" s="426" customFormat="1" x14ac:dyDescent="0.25">
      <c r="A657" s="422" t="s">
        <v>2466</v>
      </c>
      <c r="B657" s="423">
        <v>5601</v>
      </c>
      <c r="C657" s="424"/>
      <c r="D657" s="424">
        <v>20402.77</v>
      </c>
      <c r="E657" s="424">
        <v>56149.71</v>
      </c>
      <c r="F657" s="424">
        <v>17910.490000000002</v>
      </c>
      <c r="G657" s="424">
        <v>794119.01</v>
      </c>
      <c r="H657" s="424">
        <v>9471334.8300000001</v>
      </c>
      <c r="I657" s="425">
        <f t="shared" si="10"/>
        <v>10359916.810000001</v>
      </c>
    </row>
    <row r="658" spans="1:9" s="426" customFormat="1" x14ac:dyDescent="0.25">
      <c r="A658" s="422" t="s">
        <v>2467</v>
      </c>
      <c r="B658" s="423">
        <v>5602</v>
      </c>
      <c r="C658" s="424"/>
      <c r="D658" s="424"/>
      <c r="E658" s="424"/>
      <c r="F658" s="424">
        <v>2513.8000000000002</v>
      </c>
      <c r="G658" s="424">
        <v>33872.980000000003</v>
      </c>
      <c r="H658" s="424">
        <v>1786599.5799999987</v>
      </c>
      <c r="I658" s="425">
        <f t="shared" si="10"/>
        <v>1822986.3599999987</v>
      </c>
    </row>
    <row r="659" spans="1:9" s="426" customFormat="1" x14ac:dyDescent="0.25">
      <c r="A659" s="422" t="s">
        <v>2468</v>
      </c>
      <c r="B659" s="423">
        <v>5603</v>
      </c>
      <c r="C659" s="424"/>
      <c r="D659" s="424"/>
      <c r="E659" s="424"/>
      <c r="F659" s="424">
        <v>60670.7</v>
      </c>
      <c r="G659" s="424">
        <v>482983.36999999994</v>
      </c>
      <c r="H659" s="424">
        <v>7531608.5099999951</v>
      </c>
      <c r="I659" s="425">
        <f t="shared" si="10"/>
        <v>8075262.5799999954</v>
      </c>
    </row>
    <row r="660" spans="1:9" s="426" customFormat="1" x14ac:dyDescent="0.25">
      <c r="A660" s="422" t="s">
        <v>2469</v>
      </c>
      <c r="B660" s="423">
        <v>5604</v>
      </c>
      <c r="C660" s="424"/>
      <c r="D660" s="424">
        <v>1759.71</v>
      </c>
      <c r="E660" s="424"/>
      <c r="F660" s="424">
        <v>8332.86</v>
      </c>
      <c r="G660" s="424">
        <v>483267.11</v>
      </c>
      <c r="H660" s="424">
        <v>5907424.7899999991</v>
      </c>
      <c r="I660" s="425">
        <f t="shared" si="10"/>
        <v>6400784.4699999988</v>
      </c>
    </row>
    <row r="661" spans="1:9" s="426" customFormat="1" x14ac:dyDescent="0.25">
      <c r="A661" s="422" t="s">
        <v>2470</v>
      </c>
      <c r="B661" s="423">
        <v>5605</v>
      </c>
      <c r="C661" s="424"/>
      <c r="D661" s="424"/>
      <c r="E661" s="424"/>
      <c r="F661" s="424">
        <v>264.99</v>
      </c>
      <c r="G661" s="424">
        <v>18080.579999999998</v>
      </c>
      <c r="H661" s="424">
        <v>3699288.2800000007</v>
      </c>
      <c r="I661" s="425">
        <f t="shared" si="10"/>
        <v>3717633.8500000006</v>
      </c>
    </row>
    <row r="662" spans="1:9" s="426" customFormat="1" x14ac:dyDescent="0.25">
      <c r="A662" s="422" t="s">
        <v>2471</v>
      </c>
      <c r="B662" s="423">
        <v>5606</v>
      </c>
      <c r="C662" s="424"/>
      <c r="D662" s="424">
        <v>13595.77</v>
      </c>
      <c r="E662" s="424"/>
      <c r="F662" s="424">
        <v>2627.31</v>
      </c>
      <c r="G662" s="424">
        <v>3800.2799999999997</v>
      </c>
      <c r="H662" s="424">
        <v>282559.25999999995</v>
      </c>
      <c r="I662" s="425">
        <f t="shared" si="10"/>
        <v>302582.61999999994</v>
      </c>
    </row>
    <row r="663" spans="1:9" s="426" customFormat="1" x14ac:dyDescent="0.25">
      <c r="A663" s="422" t="s">
        <v>2472</v>
      </c>
      <c r="B663" s="423">
        <v>5607</v>
      </c>
      <c r="C663" s="424"/>
      <c r="D663" s="424"/>
      <c r="E663" s="424"/>
      <c r="F663" s="424">
        <v>680.4</v>
      </c>
      <c r="G663" s="424">
        <v>5934.23</v>
      </c>
      <c r="H663" s="424">
        <v>39512.68</v>
      </c>
      <c r="I663" s="425">
        <f t="shared" si="10"/>
        <v>46127.31</v>
      </c>
    </row>
    <row r="664" spans="1:9" s="426" customFormat="1" x14ac:dyDescent="0.25">
      <c r="A664" s="422" t="s">
        <v>2473</v>
      </c>
      <c r="B664" s="423">
        <v>5608</v>
      </c>
      <c r="C664" s="424"/>
      <c r="D664" s="424"/>
      <c r="E664" s="424"/>
      <c r="F664" s="424">
        <v>10890.99</v>
      </c>
      <c r="G664" s="424">
        <v>1519662.4599999988</v>
      </c>
      <c r="H664" s="424">
        <v>17922945.619999986</v>
      </c>
      <c r="I664" s="425">
        <f t="shared" si="10"/>
        <v>19453499.069999985</v>
      </c>
    </row>
    <row r="665" spans="1:9" s="426" customFormat="1" x14ac:dyDescent="0.25">
      <c r="A665" s="422" t="s">
        <v>2474</v>
      </c>
      <c r="B665" s="423">
        <v>5609</v>
      </c>
      <c r="C665" s="424"/>
      <c r="D665" s="424"/>
      <c r="E665" s="424"/>
      <c r="F665" s="424"/>
      <c r="G665" s="424">
        <v>10453.119999999999</v>
      </c>
      <c r="H665" s="424">
        <v>326992.86000000004</v>
      </c>
      <c r="I665" s="425">
        <f t="shared" si="10"/>
        <v>337445.98000000004</v>
      </c>
    </row>
    <row r="666" spans="1:9" s="426" customFormat="1" x14ac:dyDescent="0.25">
      <c r="A666" s="422" t="s">
        <v>2475</v>
      </c>
      <c r="B666" s="423">
        <v>5610</v>
      </c>
      <c r="C666" s="424"/>
      <c r="D666" s="424"/>
      <c r="E666" s="424"/>
      <c r="F666" s="424">
        <v>5846.19</v>
      </c>
      <c r="G666" s="424">
        <v>382295.86</v>
      </c>
      <c r="H666" s="424">
        <v>4398973.0900000008</v>
      </c>
      <c r="I666" s="425">
        <f t="shared" si="10"/>
        <v>4787115.1400000006</v>
      </c>
    </row>
    <row r="667" spans="1:9" s="426" customFormat="1" x14ac:dyDescent="0.25">
      <c r="A667" s="422" t="s">
        <v>2476</v>
      </c>
      <c r="B667" s="423">
        <v>5611</v>
      </c>
      <c r="C667" s="424"/>
      <c r="D667" s="424"/>
      <c r="E667" s="424"/>
      <c r="F667" s="424">
        <v>17348.080000000002</v>
      </c>
      <c r="G667" s="424">
        <v>167102.26999999999</v>
      </c>
      <c r="H667" s="424">
        <v>5834218.8400000008</v>
      </c>
      <c r="I667" s="425">
        <f t="shared" si="10"/>
        <v>6018669.1900000004</v>
      </c>
    </row>
    <row r="668" spans="1:9" s="426" customFormat="1" x14ac:dyDescent="0.25">
      <c r="A668" s="422" t="s">
        <v>2477</v>
      </c>
      <c r="B668" s="423">
        <v>5612</v>
      </c>
      <c r="C668" s="424"/>
      <c r="D668" s="424">
        <v>20750.400000000001</v>
      </c>
      <c r="E668" s="424"/>
      <c r="F668" s="424"/>
      <c r="G668" s="424"/>
      <c r="H668" s="424">
        <v>121402.26</v>
      </c>
      <c r="I668" s="425">
        <f t="shared" si="10"/>
        <v>142152.66</v>
      </c>
    </row>
    <row r="669" spans="1:9" s="426" customFormat="1" x14ac:dyDescent="0.25">
      <c r="A669" s="422" t="s">
        <v>2478</v>
      </c>
      <c r="B669" s="423">
        <v>5613</v>
      </c>
      <c r="C669" s="424"/>
      <c r="D669" s="424"/>
      <c r="E669" s="424"/>
      <c r="F669" s="424"/>
      <c r="G669" s="424"/>
      <c r="H669" s="424">
        <v>12811.67</v>
      </c>
      <c r="I669" s="425">
        <f t="shared" si="10"/>
        <v>12811.67</v>
      </c>
    </row>
    <row r="670" spans="1:9" s="426" customFormat="1" x14ac:dyDescent="0.25">
      <c r="A670" s="422" t="s">
        <v>2479</v>
      </c>
      <c r="B670" s="423">
        <v>5614</v>
      </c>
      <c r="C670" s="424"/>
      <c r="D670" s="424"/>
      <c r="E670" s="424"/>
      <c r="F670" s="424">
        <v>24965.45</v>
      </c>
      <c r="G670" s="424">
        <v>273986.39</v>
      </c>
      <c r="H670" s="424">
        <v>6425084.5000000047</v>
      </c>
      <c r="I670" s="425">
        <f t="shared" si="10"/>
        <v>6724036.3400000045</v>
      </c>
    </row>
    <row r="671" spans="1:9" s="426" customFormat="1" x14ac:dyDescent="0.25">
      <c r="A671" s="422" t="s">
        <v>2480</v>
      </c>
      <c r="B671" s="423">
        <v>5615</v>
      </c>
      <c r="C671" s="424"/>
      <c r="D671" s="424"/>
      <c r="E671" s="424">
        <v>23032.35</v>
      </c>
      <c r="F671" s="424">
        <v>3638.26</v>
      </c>
      <c r="G671" s="424">
        <v>3491485.080000001</v>
      </c>
      <c r="H671" s="424">
        <v>11371284.429999979</v>
      </c>
      <c r="I671" s="425">
        <f t="shared" si="10"/>
        <v>14889440.119999981</v>
      </c>
    </row>
    <row r="672" spans="1:9" s="426" customFormat="1" x14ac:dyDescent="0.25">
      <c r="A672" s="422" t="s">
        <v>2481</v>
      </c>
      <c r="B672" s="423">
        <v>5616</v>
      </c>
      <c r="C672" s="424"/>
      <c r="D672" s="424"/>
      <c r="E672" s="424"/>
      <c r="F672" s="424">
        <v>4819.6400000000003</v>
      </c>
      <c r="G672" s="424">
        <v>38734.329999999994</v>
      </c>
      <c r="H672" s="424">
        <v>507263.35000000021</v>
      </c>
      <c r="I672" s="425">
        <f t="shared" si="10"/>
        <v>550817.32000000018</v>
      </c>
    </row>
    <row r="673" spans="1:9" s="426" customFormat="1" x14ac:dyDescent="0.25">
      <c r="A673" s="422" t="s">
        <v>2482</v>
      </c>
      <c r="B673" s="423">
        <v>5617</v>
      </c>
      <c r="C673" s="424"/>
      <c r="D673" s="424"/>
      <c r="E673" s="424"/>
      <c r="F673" s="424">
        <v>4738.03</v>
      </c>
      <c r="G673" s="424">
        <v>185766.31999999998</v>
      </c>
      <c r="H673" s="424">
        <v>4929784.4100000011</v>
      </c>
      <c r="I673" s="425">
        <f t="shared" si="10"/>
        <v>5120288.7600000007</v>
      </c>
    </row>
    <row r="674" spans="1:9" s="426" customFormat="1" x14ac:dyDescent="0.25">
      <c r="A674" s="422" t="s">
        <v>2483</v>
      </c>
      <c r="B674" s="423">
        <v>5618</v>
      </c>
      <c r="C674" s="424"/>
      <c r="D674" s="424"/>
      <c r="E674" s="424"/>
      <c r="F674" s="424">
        <v>39026.129999999997</v>
      </c>
      <c r="G674" s="424">
        <v>510329.89</v>
      </c>
      <c r="H674" s="424">
        <v>8199000.4299999997</v>
      </c>
      <c r="I674" s="425">
        <f t="shared" si="10"/>
        <v>8748356.4499999993</v>
      </c>
    </row>
    <row r="675" spans="1:9" s="426" customFormat="1" x14ac:dyDescent="0.25">
      <c r="A675" s="422" t="s">
        <v>2484</v>
      </c>
      <c r="B675" s="423">
        <v>5619</v>
      </c>
      <c r="C675" s="424"/>
      <c r="D675" s="424"/>
      <c r="E675" s="424"/>
      <c r="F675" s="424">
        <v>1885.28</v>
      </c>
      <c r="G675" s="424">
        <v>1450513.37</v>
      </c>
      <c r="H675" s="424">
        <v>9755157.0099999979</v>
      </c>
      <c r="I675" s="425">
        <f t="shared" si="10"/>
        <v>11207555.659999998</v>
      </c>
    </row>
    <row r="676" spans="1:9" s="426" customFormat="1" x14ac:dyDescent="0.25">
      <c r="A676" s="422" t="s">
        <v>2485</v>
      </c>
      <c r="B676" s="423">
        <v>5620</v>
      </c>
      <c r="C676" s="424"/>
      <c r="D676" s="424"/>
      <c r="E676" s="424"/>
      <c r="F676" s="424">
        <v>14411.65</v>
      </c>
      <c r="G676" s="424">
        <v>246346.18000000002</v>
      </c>
      <c r="H676" s="424">
        <v>9469778.9900000021</v>
      </c>
      <c r="I676" s="425">
        <f t="shared" si="10"/>
        <v>9730536.8200000022</v>
      </c>
    </row>
    <row r="677" spans="1:9" s="426" customFormat="1" x14ac:dyDescent="0.25">
      <c r="A677" s="422" t="s">
        <v>2486</v>
      </c>
      <c r="B677" s="423">
        <v>5621</v>
      </c>
      <c r="C677" s="424"/>
      <c r="D677" s="424"/>
      <c r="E677" s="424"/>
      <c r="F677" s="424">
        <v>9257.16</v>
      </c>
      <c r="G677" s="424">
        <v>21978.59</v>
      </c>
      <c r="H677" s="424">
        <v>4320791.830000001</v>
      </c>
      <c r="I677" s="425">
        <f t="shared" si="10"/>
        <v>4352027.580000001</v>
      </c>
    </row>
    <row r="678" spans="1:9" s="426" customFormat="1" x14ac:dyDescent="0.25">
      <c r="A678" s="422" t="s">
        <v>2487</v>
      </c>
      <c r="B678" s="423">
        <v>5622</v>
      </c>
      <c r="C678" s="424"/>
      <c r="D678" s="424"/>
      <c r="E678" s="424"/>
      <c r="F678" s="424"/>
      <c r="G678" s="424">
        <v>114634.8</v>
      </c>
      <c r="H678" s="424">
        <v>653961.79000000027</v>
      </c>
      <c r="I678" s="425">
        <f t="shared" si="10"/>
        <v>768596.59000000032</v>
      </c>
    </row>
    <row r="679" spans="1:9" s="426" customFormat="1" x14ac:dyDescent="0.25">
      <c r="A679" s="422" t="s">
        <v>2488</v>
      </c>
      <c r="B679" s="423">
        <v>5624</v>
      </c>
      <c r="C679" s="424"/>
      <c r="D679" s="424"/>
      <c r="E679" s="424"/>
      <c r="F679" s="424">
        <v>1612.23</v>
      </c>
      <c r="G679" s="424">
        <v>3318.82</v>
      </c>
      <c r="H679" s="424">
        <v>290212.41000000003</v>
      </c>
      <c r="I679" s="425">
        <f t="shared" si="10"/>
        <v>295143.46000000002</v>
      </c>
    </row>
    <row r="680" spans="1:9" s="426" customFormat="1" x14ac:dyDescent="0.25">
      <c r="A680" s="422" t="s">
        <v>2489</v>
      </c>
      <c r="B680" s="423">
        <v>5625</v>
      </c>
      <c r="C680" s="424"/>
      <c r="D680" s="424"/>
      <c r="E680" s="424"/>
      <c r="F680" s="424">
        <v>4294.57</v>
      </c>
      <c r="G680" s="424">
        <v>221767.91</v>
      </c>
      <c r="H680" s="424">
        <v>1830794.2399999995</v>
      </c>
      <c r="I680" s="425">
        <f t="shared" si="10"/>
        <v>2056856.7199999995</v>
      </c>
    </row>
    <row r="681" spans="1:9" s="426" customFormat="1" x14ac:dyDescent="0.25">
      <c r="A681" s="422" t="s">
        <v>2490</v>
      </c>
      <c r="B681" s="423">
        <v>5626</v>
      </c>
      <c r="C681" s="424"/>
      <c r="D681" s="424"/>
      <c r="E681" s="424"/>
      <c r="F681" s="424">
        <v>879.71</v>
      </c>
      <c r="G681" s="424">
        <v>59716.44</v>
      </c>
      <c r="H681" s="424">
        <v>5123808.1600000011</v>
      </c>
      <c r="I681" s="425">
        <f t="shared" si="10"/>
        <v>5184404.3100000015</v>
      </c>
    </row>
    <row r="682" spans="1:9" s="426" customFormat="1" x14ac:dyDescent="0.25">
      <c r="A682" s="422" t="s">
        <v>2491</v>
      </c>
      <c r="B682" s="423">
        <v>5627</v>
      </c>
      <c r="C682" s="424"/>
      <c r="D682" s="424"/>
      <c r="E682" s="424"/>
      <c r="F682" s="424">
        <v>7625.28</v>
      </c>
      <c r="G682" s="424">
        <v>113611.1</v>
      </c>
      <c r="H682" s="424">
        <v>924875.84</v>
      </c>
      <c r="I682" s="425">
        <f t="shared" si="10"/>
        <v>1046112.22</v>
      </c>
    </row>
    <row r="683" spans="1:9" s="426" customFormat="1" x14ac:dyDescent="0.25">
      <c r="A683" s="422" t="s">
        <v>2492</v>
      </c>
      <c r="B683" s="423">
        <v>5628</v>
      </c>
      <c r="C683" s="424"/>
      <c r="D683" s="424"/>
      <c r="E683" s="424"/>
      <c r="F683" s="424">
        <v>18481.64</v>
      </c>
      <c r="G683" s="424">
        <v>304717.33999999997</v>
      </c>
      <c r="H683" s="424">
        <v>4517444.3499999996</v>
      </c>
      <c r="I683" s="425">
        <f t="shared" si="10"/>
        <v>4840643.33</v>
      </c>
    </row>
    <row r="684" spans="1:9" s="426" customFormat="1" x14ac:dyDescent="0.25">
      <c r="A684" s="422" t="s">
        <v>2493</v>
      </c>
      <c r="B684" s="423">
        <v>5629</v>
      </c>
      <c r="C684" s="424"/>
      <c r="D684" s="424"/>
      <c r="E684" s="424">
        <v>21358.52</v>
      </c>
      <c r="F684" s="424">
        <v>7720827.21</v>
      </c>
      <c r="G684" s="424">
        <v>185241.50000000003</v>
      </c>
      <c r="H684" s="424">
        <v>11732042.730000004</v>
      </c>
      <c r="I684" s="425">
        <f t="shared" si="10"/>
        <v>19659469.960000005</v>
      </c>
    </row>
    <row r="685" spans="1:9" s="426" customFormat="1" x14ac:dyDescent="0.25">
      <c r="A685" s="422" t="s">
        <v>2494</v>
      </c>
      <c r="B685" s="423">
        <v>5630</v>
      </c>
      <c r="C685" s="424"/>
      <c r="D685" s="424"/>
      <c r="E685" s="424"/>
      <c r="F685" s="424"/>
      <c r="G685" s="424">
        <v>361159.5</v>
      </c>
      <c r="H685" s="424">
        <v>1129007.5</v>
      </c>
      <c r="I685" s="425">
        <f t="shared" si="10"/>
        <v>1490167</v>
      </c>
    </row>
    <row r="686" spans="1:9" s="426" customFormat="1" x14ac:dyDescent="0.25">
      <c r="A686" s="422" t="s">
        <v>2495</v>
      </c>
      <c r="B686" s="423">
        <v>5631</v>
      </c>
      <c r="C686" s="424"/>
      <c r="D686" s="424"/>
      <c r="E686" s="424">
        <v>7605.55</v>
      </c>
      <c r="F686" s="424">
        <v>5741.3099999999995</v>
      </c>
      <c r="G686" s="424">
        <v>189949.92999999996</v>
      </c>
      <c r="H686" s="424">
        <v>4926527.6000000015</v>
      </c>
      <c r="I686" s="425">
        <f t="shared" si="10"/>
        <v>5129824.3900000015</v>
      </c>
    </row>
    <row r="687" spans="1:9" s="426" customFormat="1" x14ac:dyDescent="0.25">
      <c r="A687" s="422" t="s">
        <v>2496</v>
      </c>
      <c r="B687" s="423">
        <v>5632</v>
      </c>
      <c r="C687" s="424"/>
      <c r="D687" s="424"/>
      <c r="E687" s="424"/>
      <c r="F687" s="424">
        <v>5801.63</v>
      </c>
      <c r="G687" s="424">
        <v>404031.36</v>
      </c>
      <c r="H687" s="424">
        <v>7062740.9099999992</v>
      </c>
      <c r="I687" s="425">
        <f t="shared" si="10"/>
        <v>7472573.8999999994</v>
      </c>
    </row>
    <row r="688" spans="1:9" s="426" customFormat="1" x14ac:dyDescent="0.25">
      <c r="A688" s="422" t="s">
        <v>2497</v>
      </c>
      <c r="B688" s="423">
        <v>5633</v>
      </c>
      <c r="C688" s="424"/>
      <c r="D688" s="424"/>
      <c r="E688" s="424"/>
      <c r="F688" s="424">
        <v>6634.59</v>
      </c>
      <c r="G688" s="424">
        <v>144898.04999999999</v>
      </c>
      <c r="H688" s="424">
        <v>4881102.0500000017</v>
      </c>
      <c r="I688" s="425">
        <f t="shared" si="10"/>
        <v>5032634.6900000013</v>
      </c>
    </row>
    <row r="689" spans="1:9" s="426" customFormat="1" x14ac:dyDescent="0.25">
      <c r="A689" s="422" t="s">
        <v>2498</v>
      </c>
      <c r="B689" s="423">
        <v>5634</v>
      </c>
      <c r="C689" s="424"/>
      <c r="D689" s="424"/>
      <c r="E689" s="424"/>
      <c r="F689" s="424"/>
      <c r="G689" s="424"/>
      <c r="H689" s="424">
        <v>415140.47</v>
      </c>
      <c r="I689" s="425">
        <f t="shared" si="10"/>
        <v>415140.47</v>
      </c>
    </row>
    <row r="690" spans="1:9" s="426" customFormat="1" x14ac:dyDescent="0.25">
      <c r="A690" s="422" t="s">
        <v>2499</v>
      </c>
      <c r="B690" s="423">
        <v>5635</v>
      </c>
      <c r="C690" s="424"/>
      <c r="D690" s="424"/>
      <c r="E690" s="424"/>
      <c r="F690" s="424">
        <v>4771.8</v>
      </c>
      <c r="G690" s="424">
        <v>242704.83999999997</v>
      </c>
      <c r="H690" s="424">
        <v>7930809.589999998</v>
      </c>
      <c r="I690" s="425">
        <f t="shared" si="10"/>
        <v>8178286.2299999977</v>
      </c>
    </row>
    <row r="691" spans="1:9" s="426" customFormat="1" x14ac:dyDescent="0.25">
      <c r="A691" s="422" t="s">
        <v>2500</v>
      </c>
      <c r="B691" s="423">
        <v>5636</v>
      </c>
      <c r="C691" s="424"/>
      <c r="D691" s="424">
        <v>6317.17</v>
      </c>
      <c r="E691" s="424"/>
      <c r="F691" s="424">
        <v>6287.37</v>
      </c>
      <c r="G691" s="424">
        <v>193068.56</v>
      </c>
      <c r="H691" s="424">
        <v>8218769.0800000029</v>
      </c>
      <c r="I691" s="425">
        <f t="shared" si="10"/>
        <v>8424442.1800000034</v>
      </c>
    </row>
    <row r="692" spans="1:9" s="426" customFormat="1" x14ac:dyDescent="0.25">
      <c r="A692" s="422" t="s">
        <v>2501</v>
      </c>
      <c r="B692" s="423">
        <v>5637</v>
      </c>
      <c r="C692" s="424"/>
      <c r="D692" s="424"/>
      <c r="E692" s="424"/>
      <c r="F692" s="424">
        <v>6560.15</v>
      </c>
      <c r="G692" s="424">
        <v>222145.90000000002</v>
      </c>
      <c r="H692" s="424">
        <v>5279353.4999999972</v>
      </c>
      <c r="I692" s="425">
        <f t="shared" si="10"/>
        <v>5508059.549999997</v>
      </c>
    </row>
    <row r="693" spans="1:9" s="426" customFormat="1" x14ac:dyDescent="0.25">
      <c r="A693" s="422" t="s">
        <v>2502</v>
      </c>
      <c r="B693" s="423">
        <v>5638</v>
      </c>
      <c r="C693" s="424"/>
      <c r="D693" s="424"/>
      <c r="E693" s="424"/>
      <c r="F693" s="424"/>
      <c r="G693" s="424">
        <v>1489.48</v>
      </c>
      <c r="H693" s="424">
        <v>535477.30000000005</v>
      </c>
      <c r="I693" s="425">
        <f t="shared" si="10"/>
        <v>536966.78</v>
      </c>
    </row>
    <row r="694" spans="1:9" s="426" customFormat="1" x14ac:dyDescent="0.25">
      <c r="A694" s="422" t="s">
        <v>2503</v>
      </c>
      <c r="B694" s="423">
        <v>5639</v>
      </c>
      <c r="C694" s="424"/>
      <c r="D694" s="424"/>
      <c r="E694" s="424"/>
      <c r="F694" s="424">
        <v>21323.73</v>
      </c>
      <c r="G694" s="424">
        <v>294226.5</v>
      </c>
      <c r="H694" s="424">
        <v>3723060.1300000004</v>
      </c>
      <c r="I694" s="425">
        <f t="shared" si="10"/>
        <v>4038610.3600000003</v>
      </c>
    </row>
    <row r="695" spans="1:9" s="426" customFormat="1" x14ac:dyDescent="0.25">
      <c r="A695" s="422" t="s">
        <v>2504</v>
      </c>
      <c r="B695" s="423">
        <v>5640</v>
      </c>
      <c r="C695" s="424"/>
      <c r="D695" s="424"/>
      <c r="E695" s="424"/>
      <c r="F695" s="424">
        <v>19321.93</v>
      </c>
      <c r="G695" s="424">
        <v>30797.829999999998</v>
      </c>
      <c r="H695" s="424">
        <v>6719817.3000000054</v>
      </c>
      <c r="I695" s="425">
        <f t="shared" si="10"/>
        <v>6769937.0600000052</v>
      </c>
    </row>
    <row r="696" spans="1:9" s="426" customFormat="1" x14ac:dyDescent="0.25">
      <c r="A696" s="422" t="s">
        <v>2505</v>
      </c>
      <c r="B696" s="423">
        <v>5641</v>
      </c>
      <c r="C696" s="424"/>
      <c r="D696" s="424"/>
      <c r="E696" s="424"/>
      <c r="F696" s="424">
        <v>5953.03</v>
      </c>
      <c r="G696" s="424">
        <v>147348.79999999999</v>
      </c>
      <c r="H696" s="424">
        <v>2232228.42</v>
      </c>
      <c r="I696" s="425">
        <f t="shared" si="10"/>
        <v>2385530.25</v>
      </c>
    </row>
    <row r="697" spans="1:9" s="426" customFormat="1" x14ac:dyDescent="0.25">
      <c r="A697" s="422" t="s">
        <v>2506</v>
      </c>
      <c r="B697" s="423">
        <v>5644</v>
      </c>
      <c r="C697" s="424"/>
      <c r="D697" s="424"/>
      <c r="E697" s="424"/>
      <c r="F697" s="424">
        <v>2156.09</v>
      </c>
      <c r="G697" s="424">
        <v>166224.07000000004</v>
      </c>
      <c r="H697" s="424">
        <v>1262354.3</v>
      </c>
      <c r="I697" s="425">
        <f t="shared" si="10"/>
        <v>1430734.46</v>
      </c>
    </row>
    <row r="698" spans="1:9" s="426" customFormat="1" x14ac:dyDescent="0.25">
      <c r="A698" s="422" t="s">
        <v>2507</v>
      </c>
      <c r="B698" s="423">
        <v>5645</v>
      </c>
      <c r="C698" s="424"/>
      <c r="D698" s="424"/>
      <c r="E698" s="424"/>
      <c r="F698" s="424">
        <v>3267.75</v>
      </c>
      <c r="G698" s="424">
        <v>343010.03</v>
      </c>
      <c r="H698" s="424">
        <v>8560893.7199999951</v>
      </c>
      <c r="I698" s="425">
        <f t="shared" si="10"/>
        <v>8907171.4999999944</v>
      </c>
    </row>
    <row r="699" spans="1:9" s="426" customFormat="1" x14ac:dyDescent="0.25">
      <c r="A699" s="422" t="s">
        <v>2508</v>
      </c>
      <c r="B699" s="423">
        <v>5646</v>
      </c>
      <c r="C699" s="424"/>
      <c r="D699" s="424">
        <v>20599.16</v>
      </c>
      <c r="E699" s="424"/>
      <c r="F699" s="424"/>
      <c r="G699" s="424">
        <v>22181.65</v>
      </c>
      <c r="H699" s="424">
        <v>992020.13</v>
      </c>
      <c r="I699" s="425">
        <f t="shared" si="10"/>
        <v>1034800.94</v>
      </c>
    </row>
    <row r="700" spans="1:9" s="426" customFormat="1" x14ac:dyDescent="0.25">
      <c r="A700" s="422" t="s">
        <v>2509</v>
      </c>
      <c r="B700" s="423">
        <v>5647</v>
      </c>
      <c r="C700" s="424"/>
      <c r="D700" s="424"/>
      <c r="E700" s="424"/>
      <c r="F700" s="424">
        <v>8436.5199999999986</v>
      </c>
      <c r="G700" s="424">
        <v>117246.13</v>
      </c>
      <c r="H700" s="424">
        <v>518956.41000000009</v>
      </c>
      <c r="I700" s="425">
        <f t="shared" si="10"/>
        <v>644639.06000000006</v>
      </c>
    </row>
    <row r="701" spans="1:9" s="426" customFormat="1" x14ac:dyDescent="0.25">
      <c r="A701" s="422" t="s">
        <v>2510</v>
      </c>
      <c r="B701" s="423">
        <v>5648</v>
      </c>
      <c r="C701" s="424"/>
      <c r="D701" s="424"/>
      <c r="E701" s="424"/>
      <c r="F701" s="424">
        <v>6864.86</v>
      </c>
      <c r="G701" s="424">
        <v>501196.66000000009</v>
      </c>
      <c r="H701" s="424">
        <v>12430955.400000021</v>
      </c>
      <c r="I701" s="425">
        <f t="shared" si="10"/>
        <v>12939016.92000002</v>
      </c>
    </row>
    <row r="702" spans="1:9" s="426" customFormat="1" x14ac:dyDescent="0.25">
      <c r="A702" s="422" t="s">
        <v>2511</v>
      </c>
      <c r="B702" s="423">
        <v>5650</v>
      </c>
      <c r="C702" s="424"/>
      <c r="D702" s="424"/>
      <c r="E702" s="424"/>
      <c r="F702" s="424"/>
      <c r="G702" s="424">
        <v>2897.28</v>
      </c>
      <c r="H702" s="424">
        <v>371262.57</v>
      </c>
      <c r="I702" s="425">
        <f t="shared" si="10"/>
        <v>374159.85000000003</v>
      </c>
    </row>
    <row r="703" spans="1:9" s="426" customFormat="1" x14ac:dyDescent="0.25">
      <c r="A703" s="422" t="s">
        <v>2512</v>
      </c>
      <c r="B703" s="423">
        <v>5652</v>
      </c>
      <c r="C703" s="424"/>
      <c r="D703" s="424"/>
      <c r="E703" s="424">
        <v>531131.29</v>
      </c>
      <c r="F703" s="424">
        <v>11898.41</v>
      </c>
      <c r="G703" s="424">
        <v>14597.15</v>
      </c>
      <c r="H703" s="424">
        <v>1404484.1</v>
      </c>
      <c r="I703" s="425">
        <f t="shared" si="10"/>
        <v>1962110.9500000002</v>
      </c>
    </row>
    <row r="704" spans="1:9" s="426" customFormat="1" x14ac:dyDescent="0.25">
      <c r="A704" s="422" t="s">
        <v>2513</v>
      </c>
      <c r="B704" s="423">
        <v>5653</v>
      </c>
      <c r="C704" s="424"/>
      <c r="D704" s="424"/>
      <c r="E704" s="424"/>
      <c r="F704" s="424">
        <v>1590.32</v>
      </c>
      <c r="G704" s="424">
        <v>325074.11</v>
      </c>
      <c r="H704" s="424">
        <v>1283264.4700000002</v>
      </c>
      <c r="I704" s="425">
        <f t="shared" si="10"/>
        <v>1609928.9000000001</v>
      </c>
    </row>
    <row r="705" spans="1:9" s="426" customFormat="1" x14ac:dyDescent="0.25">
      <c r="A705" s="422" t="s">
        <v>2514</v>
      </c>
      <c r="B705" s="423">
        <v>5654</v>
      </c>
      <c r="C705" s="424"/>
      <c r="D705" s="424"/>
      <c r="E705" s="424"/>
      <c r="F705" s="424">
        <v>2631.06</v>
      </c>
      <c r="G705" s="424">
        <v>261926.01</v>
      </c>
      <c r="H705" s="424">
        <v>4294970.8500000006</v>
      </c>
      <c r="I705" s="425">
        <f t="shared" si="10"/>
        <v>4559527.9200000009</v>
      </c>
    </row>
    <row r="706" spans="1:9" s="426" customFormat="1" x14ac:dyDescent="0.25">
      <c r="A706" s="422" t="s">
        <v>2515</v>
      </c>
      <c r="B706" s="423">
        <v>5655</v>
      </c>
      <c r="C706" s="424"/>
      <c r="D706" s="424"/>
      <c r="E706" s="424">
        <v>525169.82999999996</v>
      </c>
      <c r="F706" s="424">
        <v>23175.64</v>
      </c>
      <c r="G706" s="424">
        <v>87296.540000000008</v>
      </c>
      <c r="H706" s="424">
        <v>6929952.2199999942</v>
      </c>
      <c r="I706" s="425">
        <f t="shared" si="10"/>
        <v>7565594.2299999939</v>
      </c>
    </row>
    <row r="707" spans="1:9" s="426" customFormat="1" x14ac:dyDescent="0.25">
      <c r="A707" s="422" t="s">
        <v>2516</v>
      </c>
      <c r="B707" s="423">
        <v>5656</v>
      </c>
      <c r="C707" s="424"/>
      <c r="D707" s="424"/>
      <c r="E707" s="424"/>
      <c r="F707" s="424">
        <v>28695.45</v>
      </c>
      <c r="G707" s="424">
        <v>395331.93</v>
      </c>
      <c r="H707" s="424">
        <v>4302531.4300000025</v>
      </c>
      <c r="I707" s="425">
        <f t="shared" si="10"/>
        <v>4726558.8100000024</v>
      </c>
    </row>
    <row r="708" spans="1:9" s="426" customFormat="1" x14ac:dyDescent="0.25">
      <c r="A708" s="422" t="s">
        <v>2517</v>
      </c>
      <c r="B708" s="423">
        <v>5657</v>
      </c>
      <c r="C708" s="424"/>
      <c r="D708" s="424"/>
      <c r="E708" s="424"/>
      <c r="F708" s="424">
        <v>882.21</v>
      </c>
      <c r="G708" s="424"/>
      <c r="H708" s="424"/>
      <c r="I708" s="425">
        <f t="shared" si="10"/>
        <v>882.21</v>
      </c>
    </row>
    <row r="709" spans="1:9" s="426" customFormat="1" x14ac:dyDescent="0.25">
      <c r="A709" s="422" t="s">
        <v>2518</v>
      </c>
      <c r="B709" s="423">
        <v>5658</v>
      </c>
      <c r="C709" s="424"/>
      <c r="D709" s="424"/>
      <c r="E709" s="424"/>
      <c r="F709" s="424">
        <v>410.43</v>
      </c>
      <c r="G709" s="424">
        <v>16221.01</v>
      </c>
      <c r="H709" s="424">
        <v>1154230.17</v>
      </c>
      <c r="I709" s="425">
        <f t="shared" ref="I709:I772" si="11">SUM(C709:H709)</f>
        <v>1170861.6099999999</v>
      </c>
    </row>
    <row r="710" spans="1:9" s="426" customFormat="1" x14ac:dyDescent="0.25">
      <c r="A710" s="422" t="s">
        <v>2519</v>
      </c>
      <c r="B710" s="423">
        <v>5659</v>
      </c>
      <c r="C710" s="424"/>
      <c r="D710" s="424"/>
      <c r="E710" s="424">
        <v>1612.6299999999999</v>
      </c>
      <c r="F710" s="424">
        <v>9307.15</v>
      </c>
      <c r="G710" s="424">
        <v>266247.87000000005</v>
      </c>
      <c r="H710" s="424">
        <v>6210957.8700000066</v>
      </c>
      <c r="I710" s="425">
        <f t="shared" si="11"/>
        <v>6488125.520000007</v>
      </c>
    </row>
    <row r="711" spans="1:9" s="426" customFormat="1" x14ac:dyDescent="0.25">
      <c r="A711" s="422" t="s">
        <v>2520</v>
      </c>
      <c r="B711" s="423">
        <v>5661</v>
      </c>
      <c r="C711" s="424"/>
      <c r="D711" s="424">
        <v>6317.17</v>
      </c>
      <c r="E711" s="424"/>
      <c r="F711" s="424">
        <v>12064.630000000001</v>
      </c>
      <c r="G711" s="424">
        <v>29976.710000000003</v>
      </c>
      <c r="H711" s="424">
        <v>3658822.1799999983</v>
      </c>
      <c r="I711" s="425">
        <f t="shared" si="11"/>
        <v>3707180.6899999985</v>
      </c>
    </row>
    <row r="712" spans="1:9" s="426" customFormat="1" x14ac:dyDescent="0.25">
      <c r="A712" s="422" t="s">
        <v>2521</v>
      </c>
      <c r="B712" s="423">
        <v>5662</v>
      </c>
      <c r="C712" s="424"/>
      <c r="D712" s="424"/>
      <c r="E712" s="424"/>
      <c r="F712" s="424"/>
      <c r="G712" s="424"/>
      <c r="H712" s="424">
        <v>235773.68000000002</v>
      </c>
      <c r="I712" s="425">
        <f t="shared" si="11"/>
        <v>235773.68000000002</v>
      </c>
    </row>
    <row r="713" spans="1:9" s="426" customFormat="1" x14ac:dyDescent="0.25">
      <c r="A713" s="422" t="s">
        <v>2522</v>
      </c>
      <c r="B713" s="423">
        <v>5663</v>
      </c>
      <c r="C713" s="424"/>
      <c r="D713" s="424"/>
      <c r="E713" s="424"/>
      <c r="F713" s="424">
        <v>795975.01</v>
      </c>
      <c r="G713" s="424">
        <v>527901.07999999996</v>
      </c>
      <c r="H713" s="424">
        <v>8276752.3600000134</v>
      </c>
      <c r="I713" s="425">
        <f t="shared" si="11"/>
        <v>9600628.4500000142</v>
      </c>
    </row>
    <row r="714" spans="1:9" s="426" customFormat="1" x14ac:dyDescent="0.25">
      <c r="A714" s="422" t="s">
        <v>2523</v>
      </c>
      <c r="B714" s="423">
        <v>5664</v>
      </c>
      <c r="C714" s="424"/>
      <c r="D714" s="424"/>
      <c r="E714" s="424">
        <v>17343.27</v>
      </c>
      <c r="F714" s="424"/>
      <c r="G714" s="424">
        <v>467288.93000000005</v>
      </c>
      <c r="H714" s="424">
        <v>5160886.6399999997</v>
      </c>
      <c r="I714" s="425">
        <f t="shared" si="11"/>
        <v>5645518.8399999999</v>
      </c>
    </row>
    <row r="715" spans="1:9" s="426" customFormat="1" x14ac:dyDescent="0.25">
      <c r="A715" s="422" t="s">
        <v>2524</v>
      </c>
      <c r="B715" s="423">
        <v>5665</v>
      </c>
      <c r="C715" s="424"/>
      <c r="D715" s="424"/>
      <c r="E715" s="424"/>
      <c r="F715" s="424">
        <v>2141.52</v>
      </c>
      <c r="G715" s="424">
        <v>7329.18</v>
      </c>
      <c r="H715" s="424">
        <v>393364.85000000003</v>
      </c>
      <c r="I715" s="425">
        <f t="shared" si="11"/>
        <v>402835.55000000005</v>
      </c>
    </row>
    <row r="716" spans="1:9" s="426" customFormat="1" x14ac:dyDescent="0.25">
      <c r="A716" s="422" t="s">
        <v>2525</v>
      </c>
      <c r="B716" s="423">
        <v>5667</v>
      </c>
      <c r="C716" s="424"/>
      <c r="D716" s="424">
        <v>12855.5</v>
      </c>
      <c r="E716" s="424"/>
      <c r="F716" s="424">
        <v>19820.61</v>
      </c>
      <c r="G716" s="424">
        <v>209551.31000000003</v>
      </c>
      <c r="H716" s="424">
        <v>5285311.6499999976</v>
      </c>
      <c r="I716" s="425">
        <f t="shared" si="11"/>
        <v>5527539.0699999975</v>
      </c>
    </row>
    <row r="717" spans="1:9" s="426" customFormat="1" x14ac:dyDescent="0.25">
      <c r="A717" s="422" t="s">
        <v>2526</v>
      </c>
      <c r="B717" s="423">
        <v>5668</v>
      </c>
      <c r="C717" s="424"/>
      <c r="D717" s="424">
        <v>14975.39</v>
      </c>
      <c r="E717" s="424"/>
      <c r="F717" s="424">
        <v>850.47</v>
      </c>
      <c r="G717" s="424">
        <v>3351.4500000000003</v>
      </c>
      <c r="H717" s="424">
        <v>140139.62000000002</v>
      </c>
      <c r="I717" s="425">
        <f t="shared" si="11"/>
        <v>159316.93000000002</v>
      </c>
    </row>
    <row r="718" spans="1:9" s="426" customFormat="1" x14ac:dyDescent="0.25">
      <c r="A718" s="422" t="s">
        <v>2527</v>
      </c>
      <c r="B718" s="423">
        <v>5670</v>
      </c>
      <c r="C718" s="424"/>
      <c r="D718" s="424"/>
      <c r="E718" s="424">
        <v>17327.46</v>
      </c>
      <c r="F718" s="424">
        <v>14077.6</v>
      </c>
      <c r="G718" s="424">
        <v>457969.45</v>
      </c>
      <c r="H718" s="424">
        <v>5190813.6500000013</v>
      </c>
      <c r="I718" s="425">
        <f t="shared" si="11"/>
        <v>5680188.1600000011</v>
      </c>
    </row>
    <row r="719" spans="1:9" s="426" customFormat="1" x14ac:dyDescent="0.25">
      <c r="A719" s="422" t="s">
        <v>2528</v>
      </c>
      <c r="B719" s="423">
        <v>5672</v>
      </c>
      <c r="C719" s="424"/>
      <c r="D719" s="424"/>
      <c r="E719" s="424"/>
      <c r="F719" s="424">
        <v>8031.73</v>
      </c>
      <c r="G719" s="424">
        <v>293320</v>
      </c>
      <c r="H719" s="424">
        <v>9858699.4900000039</v>
      </c>
      <c r="I719" s="425">
        <f t="shared" si="11"/>
        <v>10160051.220000004</v>
      </c>
    </row>
    <row r="720" spans="1:9" s="426" customFormat="1" x14ac:dyDescent="0.25">
      <c r="A720" s="422" t="s">
        <v>2529</v>
      </c>
      <c r="B720" s="423">
        <v>5674</v>
      </c>
      <c r="C720" s="424"/>
      <c r="D720" s="424">
        <v>8713.9500000000007</v>
      </c>
      <c r="E720" s="424"/>
      <c r="F720" s="424">
        <v>14261.56</v>
      </c>
      <c r="G720" s="424">
        <v>137255.84</v>
      </c>
      <c r="H720" s="424">
        <v>1475316.56</v>
      </c>
      <c r="I720" s="425">
        <f t="shared" si="11"/>
        <v>1635547.9100000001</v>
      </c>
    </row>
    <row r="721" spans="1:9" s="426" customFormat="1" x14ac:dyDescent="0.25">
      <c r="A721" s="422" t="s">
        <v>2530</v>
      </c>
      <c r="B721" s="423">
        <v>5677</v>
      </c>
      <c r="C721" s="424"/>
      <c r="D721" s="424"/>
      <c r="E721" s="424"/>
      <c r="F721" s="424">
        <v>13341.36</v>
      </c>
      <c r="G721" s="424">
        <v>337633.57</v>
      </c>
      <c r="H721" s="424">
        <v>7328223.6600000048</v>
      </c>
      <c r="I721" s="425">
        <f t="shared" si="11"/>
        <v>7679198.5900000045</v>
      </c>
    </row>
    <row r="722" spans="1:9" s="426" customFormat="1" x14ac:dyDescent="0.25">
      <c r="A722" s="422" t="s">
        <v>2531</v>
      </c>
      <c r="B722" s="423">
        <v>5678</v>
      </c>
      <c r="C722" s="424"/>
      <c r="D722" s="424">
        <v>14661.05</v>
      </c>
      <c r="E722" s="424"/>
      <c r="F722" s="424">
        <v>4699.96</v>
      </c>
      <c r="G722" s="424">
        <v>23628.83</v>
      </c>
      <c r="H722" s="424">
        <v>1985102.3399999999</v>
      </c>
      <c r="I722" s="425">
        <f t="shared" si="11"/>
        <v>2028092.18</v>
      </c>
    </row>
    <row r="723" spans="1:9" s="426" customFormat="1" x14ac:dyDescent="0.25">
      <c r="A723" s="422" t="s">
        <v>2532</v>
      </c>
      <c r="B723" s="423">
        <v>5679</v>
      </c>
      <c r="C723" s="424"/>
      <c r="D723" s="424"/>
      <c r="E723" s="424"/>
      <c r="F723" s="424"/>
      <c r="G723" s="424">
        <v>534447.49</v>
      </c>
      <c r="H723" s="424">
        <v>10304945.280000014</v>
      </c>
      <c r="I723" s="425">
        <f t="shared" si="11"/>
        <v>10839392.770000014</v>
      </c>
    </row>
    <row r="724" spans="1:9" s="426" customFormat="1" x14ac:dyDescent="0.25">
      <c r="A724" s="422" t="s">
        <v>2533</v>
      </c>
      <c r="B724" s="423">
        <v>5680</v>
      </c>
      <c r="C724" s="424"/>
      <c r="D724" s="424"/>
      <c r="E724" s="424">
        <v>49398.34</v>
      </c>
      <c r="F724" s="424">
        <v>505887.21</v>
      </c>
      <c r="G724" s="424">
        <v>271702.96999999997</v>
      </c>
      <c r="H724" s="424">
        <v>5244482.5100000007</v>
      </c>
      <c r="I724" s="425">
        <f t="shared" si="11"/>
        <v>6071471.0300000012</v>
      </c>
    </row>
    <row r="725" spans="1:9" s="426" customFormat="1" x14ac:dyDescent="0.25">
      <c r="A725" s="422" t="s">
        <v>2534</v>
      </c>
      <c r="B725" s="423">
        <v>5681</v>
      </c>
      <c r="C725" s="424"/>
      <c r="D725" s="424"/>
      <c r="E725" s="424"/>
      <c r="F725" s="424"/>
      <c r="G725" s="424">
        <v>6899</v>
      </c>
      <c r="H725" s="424">
        <v>19604.82</v>
      </c>
      <c r="I725" s="425">
        <f t="shared" si="11"/>
        <v>26503.82</v>
      </c>
    </row>
    <row r="726" spans="1:9" s="426" customFormat="1" x14ac:dyDescent="0.25">
      <c r="A726" s="422" t="s">
        <v>2535</v>
      </c>
      <c r="B726" s="423">
        <v>5682</v>
      </c>
      <c r="C726" s="424"/>
      <c r="D726" s="424"/>
      <c r="E726" s="424"/>
      <c r="F726" s="424"/>
      <c r="G726" s="424"/>
      <c r="H726" s="424">
        <v>12137.36</v>
      </c>
      <c r="I726" s="425">
        <f t="shared" si="11"/>
        <v>12137.36</v>
      </c>
    </row>
    <row r="727" spans="1:9" s="426" customFormat="1" x14ac:dyDescent="0.25">
      <c r="A727" s="422" t="s">
        <v>2536</v>
      </c>
      <c r="B727" s="423">
        <v>5683</v>
      </c>
      <c r="C727" s="424"/>
      <c r="D727" s="424"/>
      <c r="E727" s="424"/>
      <c r="F727" s="424"/>
      <c r="G727" s="424">
        <v>9269.4399999999987</v>
      </c>
      <c r="H727" s="424">
        <v>115267.35000000002</v>
      </c>
      <c r="I727" s="425">
        <f t="shared" si="11"/>
        <v>124536.79000000002</v>
      </c>
    </row>
    <row r="728" spans="1:9" s="426" customFormat="1" x14ac:dyDescent="0.25">
      <c r="A728" s="422" t="s">
        <v>2537</v>
      </c>
      <c r="B728" s="423">
        <v>5685</v>
      </c>
      <c r="C728" s="424"/>
      <c r="D728" s="424"/>
      <c r="E728" s="424"/>
      <c r="F728" s="424"/>
      <c r="G728" s="424">
        <v>1332.79</v>
      </c>
      <c r="H728" s="424">
        <v>296681.77999999991</v>
      </c>
      <c r="I728" s="425">
        <f t="shared" si="11"/>
        <v>298014.56999999989</v>
      </c>
    </row>
    <row r="729" spans="1:9" s="426" customFormat="1" x14ac:dyDescent="0.25">
      <c r="A729" s="422" t="s">
        <v>2538</v>
      </c>
      <c r="B729" s="423">
        <v>5686</v>
      </c>
      <c r="C729" s="424"/>
      <c r="D729" s="424"/>
      <c r="E729" s="424"/>
      <c r="F729" s="424">
        <v>333364.08</v>
      </c>
      <c r="G729" s="424">
        <v>693860.31</v>
      </c>
      <c r="H729" s="424">
        <v>5619257.1399999997</v>
      </c>
      <c r="I729" s="425">
        <f t="shared" si="11"/>
        <v>6646481.5299999993</v>
      </c>
    </row>
    <row r="730" spans="1:9" s="426" customFormat="1" x14ac:dyDescent="0.25">
      <c r="A730" s="422" t="s">
        <v>2539</v>
      </c>
      <c r="B730" s="423">
        <v>5688</v>
      </c>
      <c r="C730" s="424"/>
      <c r="D730" s="424"/>
      <c r="E730" s="424"/>
      <c r="F730" s="424">
        <v>9231.81</v>
      </c>
      <c r="G730" s="424">
        <v>12621.43</v>
      </c>
      <c r="H730" s="424">
        <v>243308.68</v>
      </c>
      <c r="I730" s="425">
        <f t="shared" si="11"/>
        <v>265161.92</v>
      </c>
    </row>
    <row r="731" spans="1:9" s="426" customFormat="1" x14ac:dyDescent="0.25">
      <c r="A731" s="422" t="s">
        <v>2540</v>
      </c>
      <c r="B731" s="423">
        <v>5690</v>
      </c>
      <c r="C731" s="424"/>
      <c r="D731" s="424"/>
      <c r="E731" s="424"/>
      <c r="F731" s="424"/>
      <c r="G731" s="424">
        <v>1946.23</v>
      </c>
      <c r="H731" s="424"/>
      <c r="I731" s="425">
        <f t="shared" si="11"/>
        <v>1946.23</v>
      </c>
    </row>
    <row r="732" spans="1:9" s="426" customFormat="1" x14ac:dyDescent="0.25">
      <c r="A732" s="422" t="s">
        <v>2541</v>
      </c>
      <c r="B732" s="423">
        <v>5694</v>
      </c>
      <c r="C732" s="424"/>
      <c r="D732" s="424"/>
      <c r="E732" s="424"/>
      <c r="F732" s="424">
        <v>4231.6400000000003</v>
      </c>
      <c r="G732" s="424">
        <v>6443.99</v>
      </c>
      <c r="H732" s="424">
        <v>837403.35000000009</v>
      </c>
      <c r="I732" s="425">
        <f t="shared" si="11"/>
        <v>848078.9800000001</v>
      </c>
    </row>
    <row r="733" spans="1:9" s="426" customFormat="1" x14ac:dyDescent="0.25">
      <c r="A733" s="422" t="s">
        <v>2542</v>
      </c>
      <c r="B733" s="423">
        <v>5695</v>
      </c>
      <c r="C733" s="424"/>
      <c r="D733" s="424"/>
      <c r="E733" s="424"/>
      <c r="F733" s="424">
        <v>28833.25</v>
      </c>
      <c r="G733" s="424">
        <v>39672.200000000004</v>
      </c>
      <c r="H733" s="424">
        <v>1223414.4500000009</v>
      </c>
      <c r="I733" s="425">
        <f t="shared" si="11"/>
        <v>1291919.9000000008</v>
      </c>
    </row>
    <row r="734" spans="1:9" s="426" customFormat="1" x14ac:dyDescent="0.25">
      <c r="A734" s="422" t="s">
        <v>2543</v>
      </c>
      <c r="B734" s="423">
        <v>5696</v>
      </c>
      <c r="C734" s="424"/>
      <c r="D734" s="424"/>
      <c r="E734" s="424"/>
      <c r="F734" s="424"/>
      <c r="G734" s="424">
        <v>13172.08</v>
      </c>
      <c r="H734" s="424">
        <v>894272.66000000015</v>
      </c>
      <c r="I734" s="425">
        <f t="shared" si="11"/>
        <v>907444.74000000011</v>
      </c>
    </row>
    <row r="735" spans="1:9" s="426" customFormat="1" x14ac:dyDescent="0.25">
      <c r="A735" s="422" t="s">
        <v>2544</v>
      </c>
      <c r="B735" s="423">
        <v>5697</v>
      </c>
      <c r="C735" s="424"/>
      <c r="D735" s="424"/>
      <c r="E735" s="424"/>
      <c r="F735" s="424"/>
      <c r="G735" s="424">
        <v>43118.75</v>
      </c>
      <c r="H735" s="424">
        <v>1016676.02</v>
      </c>
      <c r="I735" s="425">
        <f t="shared" si="11"/>
        <v>1059794.77</v>
      </c>
    </row>
    <row r="736" spans="1:9" s="426" customFormat="1" x14ac:dyDescent="0.25">
      <c r="A736" s="422" t="s">
        <v>3304</v>
      </c>
      <c r="B736" s="423">
        <v>5698</v>
      </c>
      <c r="C736" s="424"/>
      <c r="D736" s="424"/>
      <c r="E736" s="424"/>
      <c r="F736" s="424"/>
      <c r="G736" s="424">
        <v>61145.31</v>
      </c>
      <c r="H736" s="424"/>
      <c r="I736" s="425">
        <f t="shared" si="11"/>
        <v>61145.31</v>
      </c>
    </row>
    <row r="737" spans="1:9" s="426" customFormat="1" x14ac:dyDescent="0.25">
      <c r="A737" s="422" t="s">
        <v>2545</v>
      </c>
      <c r="B737" s="423">
        <v>5699</v>
      </c>
      <c r="C737" s="424"/>
      <c r="D737" s="424"/>
      <c r="E737" s="424"/>
      <c r="F737" s="424"/>
      <c r="G737" s="424">
        <v>30407.27</v>
      </c>
      <c r="H737" s="424">
        <v>486538.47000000009</v>
      </c>
      <c r="I737" s="425">
        <f t="shared" si="11"/>
        <v>516945.74000000011</v>
      </c>
    </row>
    <row r="738" spans="1:9" s="426" customFormat="1" x14ac:dyDescent="0.25">
      <c r="A738" s="422" t="s">
        <v>2546</v>
      </c>
      <c r="B738" s="423">
        <v>5701</v>
      </c>
      <c r="C738" s="424"/>
      <c r="D738" s="424"/>
      <c r="E738" s="424"/>
      <c r="F738" s="424">
        <v>13817.41</v>
      </c>
      <c r="G738" s="424">
        <v>116586.91</v>
      </c>
      <c r="H738" s="424">
        <v>5392827.1099999957</v>
      </c>
      <c r="I738" s="425">
        <f t="shared" si="11"/>
        <v>5523231.429999996</v>
      </c>
    </row>
    <row r="739" spans="1:9" s="426" customFormat="1" x14ac:dyDescent="0.25">
      <c r="A739" s="422" t="s">
        <v>2547</v>
      </c>
      <c r="B739" s="423">
        <v>5702</v>
      </c>
      <c r="C739" s="424"/>
      <c r="D739" s="424"/>
      <c r="E739" s="424"/>
      <c r="F739" s="424">
        <v>8661.5499999999993</v>
      </c>
      <c r="G739" s="424"/>
      <c r="H739" s="424"/>
      <c r="I739" s="425">
        <f t="shared" si="11"/>
        <v>8661.5499999999993</v>
      </c>
    </row>
    <row r="740" spans="1:9" s="426" customFormat="1" x14ac:dyDescent="0.25">
      <c r="A740" s="422" t="s">
        <v>2548</v>
      </c>
      <c r="B740" s="423">
        <v>5704</v>
      </c>
      <c r="C740" s="424"/>
      <c r="D740" s="424"/>
      <c r="E740" s="424"/>
      <c r="F740" s="424"/>
      <c r="G740" s="424">
        <v>20355.590000000004</v>
      </c>
      <c r="H740" s="424">
        <v>209975.23</v>
      </c>
      <c r="I740" s="425">
        <f t="shared" si="11"/>
        <v>230330.82</v>
      </c>
    </row>
    <row r="741" spans="1:9" s="426" customFormat="1" x14ac:dyDescent="0.25">
      <c r="A741" s="422" t="s">
        <v>2549</v>
      </c>
      <c r="B741" s="423">
        <v>5705</v>
      </c>
      <c r="C741" s="424"/>
      <c r="D741" s="424"/>
      <c r="E741" s="424"/>
      <c r="F741" s="424"/>
      <c r="G741" s="424">
        <v>9108.65</v>
      </c>
      <c r="H741" s="424">
        <v>1717493.7699999998</v>
      </c>
      <c r="I741" s="425">
        <f t="shared" si="11"/>
        <v>1726602.4199999997</v>
      </c>
    </row>
    <row r="742" spans="1:9" s="426" customFormat="1" x14ac:dyDescent="0.25">
      <c r="A742" s="422" t="s">
        <v>2550</v>
      </c>
      <c r="B742" s="423">
        <v>5706</v>
      </c>
      <c r="C742" s="424"/>
      <c r="D742" s="424"/>
      <c r="E742" s="424"/>
      <c r="F742" s="424">
        <v>3741.81</v>
      </c>
      <c r="G742" s="424">
        <v>557688.45999999985</v>
      </c>
      <c r="H742" s="424">
        <v>2802250.72</v>
      </c>
      <c r="I742" s="425">
        <f t="shared" si="11"/>
        <v>3363680.99</v>
      </c>
    </row>
    <row r="743" spans="1:9" s="426" customFormat="1" x14ac:dyDescent="0.25">
      <c r="A743" s="422" t="s">
        <v>2551</v>
      </c>
      <c r="B743" s="423">
        <v>5707</v>
      </c>
      <c r="C743" s="424"/>
      <c r="D743" s="424"/>
      <c r="E743" s="424"/>
      <c r="F743" s="424">
        <v>18626.43</v>
      </c>
      <c r="G743" s="424">
        <v>81053.78</v>
      </c>
      <c r="H743" s="424">
        <v>965692.78</v>
      </c>
      <c r="I743" s="425">
        <f t="shared" si="11"/>
        <v>1065372.99</v>
      </c>
    </row>
    <row r="744" spans="1:9" s="426" customFormat="1" x14ac:dyDescent="0.25">
      <c r="A744" s="422" t="s">
        <v>2552</v>
      </c>
      <c r="B744" s="423">
        <v>5708</v>
      </c>
      <c r="C744" s="424"/>
      <c r="D744" s="424"/>
      <c r="E744" s="424"/>
      <c r="F744" s="424">
        <v>21181.910000000003</v>
      </c>
      <c r="G744" s="424">
        <v>300603.37000000005</v>
      </c>
      <c r="H744" s="424">
        <v>6464999.2300000023</v>
      </c>
      <c r="I744" s="425">
        <f t="shared" si="11"/>
        <v>6786784.5100000026</v>
      </c>
    </row>
    <row r="745" spans="1:9" s="426" customFormat="1" x14ac:dyDescent="0.25">
      <c r="A745" s="422" t="s">
        <v>2553</v>
      </c>
      <c r="B745" s="423">
        <v>5709</v>
      </c>
      <c r="C745" s="424"/>
      <c r="D745" s="424"/>
      <c r="E745" s="424"/>
      <c r="F745" s="424">
        <v>2075.1999999999998</v>
      </c>
      <c r="G745" s="424">
        <v>5151.74</v>
      </c>
      <c r="H745" s="424">
        <v>114989.16</v>
      </c>
      <c r="I745" s="425">
        <f t="shared" si="11"/>
        <v>122216.1</v>
      </c>
    </row>
    <row r="746" spans="1:9" s="426" customFormat="1" x14ac:dyDescent="0.25">
      <c r="A746" s="422" t="s">
        <v>2554</v>
      </c>
      <c r="B746" s="423">
        <v>5710</v>
      </c>
      <c r="C746" s="424"/>
      <c r="D746" s="424"/>
      <c r="E746" s="424"/>
      <c r="F746" s="424">
        <v>14222.039999999999</v>
      </c>
      <c r="G746" s="424">
        <v>-51116.079999999987</v>
      </c>
      <c r="H746" s="424">
        <v>3005876.66</v>
      </c>
      <c r="I746" s="425">
        <f t="shared" si="11"/>
        <v>2968982.62</v>
      </c>
    </row>
    <row r="747" spans="1:9" s="426" customFormat="1" x14ac:dyDescent="0.25">
      <c r="A747" s="422" t="s">
        <v>2555</v>
      </c>
      <c r="B747" s="423">
        <v>5711</v>
      </c>
      <c r="C747" s="424"/>
      <c r="D747" s="424"/>
      <c r="E747" s="424"/>
      <c r="F747" s="424">
        <v>95072.65</v>
      </c>
      <c r="G747" s="424">
        <v>503510.86</v>
      </c>
      <c r="H747" s="424">
        <v>3340992.4000000018</v>
      </c>
      <c r="I747" s="425">
        <f t="shared" si="11"/>
        <v>3939575.910000002</v>
      </c>
    </row>
    <row r="748" spans="1:9" s="426" customFormat="1" x14ac:dyDescent="0.25">
      <c r="A748" s="422" t="s">
        <v>2556</v>
      </c>
      <c r="B748" s="423">
        <v>5712</v>
      </c>
      <c r="C748" s="424"/>
      <c r="D748" s="424"/>
      <c r="E748" s="424"/>
      <c r="F748" s="424"/>
      <c r="G748" s="424">
        <v>167326.91</v>
      </c>
      <c r="H748" s="424">
        <v>4452789.5900000036</v>
      </c>
      <c r="I748" s="425">
        <f t="shared" si="11"/>
        <v>4620116.5000000037</v>
      </c>
    </row>
    <row r="749" spans="1:9" s="426" customFormat="1" x14ac:dyDescent="0.25">
      <c r="A749" s="422" t="s">
        <v>2557</v>
      </c>
      <c r="B749" s="423">
        <v>5714</v>
      </c>
      <c r="C749" s="424"/>
      <c r="D749" s="424"/>
      <c r="E749" s="424"/>
      <c r="F749" s="424">
        <v>23609.58</v>
      </c>
      <c r="G749" s="424">
        <v>398438.24000000005</v>
      </c>
      <c r="H749" s="424">
        <v>7845963.1499999845</v>
      </c>
      <c r="I749" s="425">
        <f t="shared" si="11"/>
        <v>8268010.9699999848</v>
      </c>
    </row>
    <row r="750" spans="1:9" s="426" customFormat="1" x14ac:dyDescent="0.25">
      <c r="A750" s="422" t="s">
        <v>2558</v>
      </c>
      <c r="B750" s="423">
        <v>5717</v>
      </c>
      <c r="C750" s="424"/>
      <c r="D750" s="424"/>
      <c r="E750" s="424"/>
      <c r="F750" s="424">
        <v>1296.52</v>
      </c>
      <c r="G750" s="424">
        <v>31621.620000000003</v>
      </c>
      <c r="H750" s="424">
        <v>804984.69</v>
      </c>
      <c r="I750" s="425">
        <f t="shared" si="11"/>
        <v>837902.83</v>
      </c>
    </row>
    <row r="751" spans="1:9" s="426" customFormat="1" x14ac:dyDescent="0.25">
      <c r="A751" s="422" t="s">
        <v>2559</v>
      </c>
      <c r="B751" s="423">
        <v>5718</v>
      </c>
      <c r="C751" s="424"/>
      <c r="D751" s="424">
        <v>6944.4</v>
      </c>
      <c r="E751" s="424"/>
      <c r="F751" s="424">
        <v>39968.39</v>
      </c>
      <c r="G751" s="424">
        <v>42114.6</v>
      </c>
      <c r="H751" s="424">
        <v>5997617.3999999976</v>
      </c>
      <c r="I751" s="425">
        <f t="shared" si="11"/>
        <v>6086644.7899999972</v>
      </c>
    </row>
    <row r="752" spans="1:9" s="426" customFormat="1" x14ac:dyDescent="0.25">
      <c r="A752" s="422" t="s">
        <v>2560</v>
      </c>
      <c r="B752" s="423">
        <v>5719</v>
      </c>
      <c r="C752" s="424"/>
      <c r="D752" s="424"/>
      <c r="E752" s="424"/>
      <c r="F752" s="424"/>
      <c r="G752" s="424">
        <v>7855.43</v>
      </c>
      <c r="H752" s="424">
        <v>713913.66</v>
      </c>
      <c r="I752" s="425">
        <f t="shared" si="11"/>
        <v>721769.09000000008</v>
      </c>
    </row>
    <row r="753" spans="1:9" s="426" customFormat="1" x14ac:dyDescent="0.25">
      <c r="A753" s="422" t="s">
        <v>2561</v>
      </c>
      <c r="B753" s="423">
        <v>5720</v>
      </c>
      <c r="C753" s="424"/>
      <c r="D753" s="424">
        <v>6957.1</v>
      </c>
      <c r="E753" s="424"/>
      <c r="F753" s="424">
        <v>96954.510000000009</v>
      </c>
      <c r="G753" s="424">
        <v>196802.81</v>
      </c>
      <c r="H753" s="424">
        <v>5462231.120000002</v>
      </c>
      <c r="I753" s="425">
        <f t="shared" si="11"/>
        <v>5762945.5400000019</v>
      </c>
    </row>
    <row r="754" spans="1:9" s="426" customFormat="1" x14ac:dyDescent="0.25">
      <c r="A754" s="422" t="s">
        <v>2562</v>
      </c>
      <c r="B754" s="423">
        <v>5721</v>
      </c>
      <c r="C754" s="424"/>
      <c r="D754" s="424"/>
      <c r="E754" s="424"/>
      <c r="F754" s="424"/>
      <c r="G754" s="424">
        <v>29828.93</v>
      </c>
      <c r="H754" s="424">
        <v>1756008.69</v>
      </c>
      <c r="I754" s="425">
        <f t="shared" si="11"/>
        <v>1785837.6199999999</v>
      </c>
    </row>
    <row r="755" spans="1:9" s="426" customFormat="1" x14ac:dyDescent="0.25">
      <c r="A755" s="422" t="s">
        <v>2563</v>
      </c>
      <c r="B755" s="423">
        <v>5722</v>
      </c>
      <c r="C755" s="424"/>
      <c r="D755" s="424"/>
      <c r="E755" s="424"/>
      <c r="F755" s="424"/>
      <c r="G755" s="424">
        <v>436530.78999999992</v>
      </c>
      <c r="H755" s="424">
        <v>9175648.6399999987</v>
      </c>
      <c r="I755" s="425">
        <f t="shared" si="11"/>
        <v>9612179.4299999978</v>
      </c>
    </row>
    <row r="756" spans="1:9" s="426" customFormat="1" x14ac:dyDescent="0.25">
      <c r="A756" s="422" t="s">
        <v>2564</v>
      </c>
      <c r="B756" s="423">
        <v>5723</v>
      </c>
      <c r="C756" s="424"/>
      <c r="D756" s="424"/>
      <c r="E756" s="424"/>
      <c r="F756" s="424">
        <v>86695.2</v>
      </c>
      <c r="G756" s="424">
        <v>164261.58000000002</v>
      </c>
      <c r="H756" s="424">
        <v>2502226.2200000021</v>
      </c>
      <c r="I756" s="425">
        <f t="shared" si="11"/>
        <v>2753183.0000000019</v>
      </c>
    </row>
    <row r="757" spans="1:9" s="426" customFormat="1" x14ac:dyDescent="0.25">
      <c r="A757" s="422" t="s">
        <v>2565</v>
      </c>
      <c r="B757" s="423">
        <v>5725</v>
      </c>
      <c r="C757" s="424"/>
      <c r="D757" s="424"/>
      <c r="E757" s="424"/>
      <c r="F757" s="424">
        <v>3622.28</v>
      </c>
      <c r="G757" s="424">
        <v>233521.39999999997</v>
      </c>
      <c r="H757" s="424">
        <v>849090.7900000005</v>
      </c>
      <c r="I757" s="425">
        <f t="shared" si="11"/>
        <v>1086234.4700000004</v>
      </c>
    </row>
    <row r="758" spans="1:9" s="426" customFormat="1" x14ac:dyDescent="0.25">
      <c r="A758" s="422" t="s">
        <v>2566</v>
      </c>
      <c r="B758" s="423">
        <v>5726</v>
      </c>
      <c r="C758" s="424"/>
      <c r="D758" s="424"/>
      <c r="E758" s="424"/>
      <c r="F758" s="424">
        <v>26441.789999999997</v>
      </c>
      <c r="G758" s="424">
        <v>210873.97999999998</v>
      </c>
      <c r="H758" s="424">
        <v>5458568.9300000025</v>
      </c>
      <c r="I758" s="425">
        <f t="shared" si="11"/>
        <v>5695884.700000002</v>
      </c>
    </row>
    <row r="759" spans="1:9" s="426" customFormat="1" x14ac:dyDescent="0.25">
      <c r="A759" s="422" t="s">
        <v>2567</v>
      </c>
      <c r="B759" s="423">
        <v>5727</v>
      </c>
      <c r="C759" s="424"/>
      <c r="D759" s="424"/>
      <c r="E759" s="424">
        <v>16862.599999999999</v>
      </c>
      <c r="F759" s="424">
        <v>8170.49</v>
      </c>
      <c r="G759" s="424">
        <v>44169.75</v>
      </c>
      <c r="H759" s="424">
        <v>1679621.0099999998</v>
      </c>
      <c r="I759" s="425">
        <f t="shared" si="11"/>
        <v>1748823.8499999999</v>
      </c>
    </row>
    <row r="760" spans="1:9" s="426" customFormat="1" x14ac:dyDescent="0.25">
      <c r="A760" s="422" t="s">
        <v>2568</v>
      </c>
      <c r="B760" s="423">
        <v>5728</v>
      </c>
      <c r="C760" s="424"/>
      <c r="D760" s="424"/>
      <c r="E760" s="424"/>
      <c r="F760" s="424">
        <v>1511.51</v>
      </c>
      <c r="G760" s="424">
        <v>96111.7</v>
      </c>
      <c r="H760" s="424">
        <v>3206796.0599999977</v>
      </c>
      <c r="I760" s="425">
        <f t="shared" si="11"/>
        <v>3304419.2699999977</v>
      </c>
    </row>
    <row r="761" spans="1:9" s="426" customFormat="1" x14ac:dyDescent="0.25">
      <c r="A761" s="422" t="s">
        <v>2569</v>
      </c>
      <c r="B761" s="423">
        <v>5730</v>
      </c>
      <c r="C761" s="424"/>
      <c r="D761" s="424"/>
      <c r="E761" s="424"/>
      <c r="F761" s="424">
        <v>1790.1</v>
      </c>
      <c r="G761" s="424">
        <v>20787.62</v>
      </c>
      <c r="H761" s="424">
        <v>567421.46</v>
      </c>
      <c r="I761" s="425">
        <f t="shared" si="11"/>
        <v>589999.17999999993</v>
      </c>
    </row>
    <row r="762" spans="1:9" s="426" customFormat="1" x14ac:dyDescent="0.25">
      <c r="A762" s="422" t="s">
        <v>2570</v>
      </c>
      <c r="B762" s="423">
        <v>5731</v>
      </c>
      <c r="C762" s="424"/>
      <c r="D762" s="424"/>
      <c r="E762" s="424"/>
      <c r="F762" s="424">
        <v>15753.59</v>
      </c>
      <c r="G762" s="424">
        <v>108535.03000000001</v>
      </c>
      <c r="H762" s="424">
        <v>3382986.1099999961</v>
      </c>
      <c r="I762" s="425">
        <f t="shared" si="11"/>
        <v>3507274.7299999963</v>
      </c>
    </row>
    <row r="763" spans="1:9" s="426" customFormat="1" x14ac:dyDescent="0.25">
      <c r="A763" s="422" t="s">
        <v>2571</v>
      </c>
      <c r="B763" s="423">
        <v>5732</v>
      </c>
      <c r="C763" s="424"/>
      <c r="D763" s="424"/>
      <c r="E763" s="424"/>
      <c r="F763" s="424">
        <v>2736.07</v>
      </c>
      <c r="G763" s="424">
        <v>64612.72</v>
      </c>
      <c r="H763" s="424">
        <v>1171713.3100000008</v>
      </c>
      <c r="I763" s="425">
        <f t="shared" si="11"/>
        <v>1239062.1000000008</v>
      </c>
    </row>
    <row r="764" spans="1:9" s="426" customFormat="1" x14ac:dyDescent="0.25">
      <c r="A764" s="422" t="s">
        <v>2572</v>
      </c>
      <c r="B764" s="423">
        <v>5733</v>
      </c>
      <c r="C764" s="424"/>
      <c r="D764" s="424"/>
      <c r="E764" s="424"/>
      <c r="F764" s="424">
        <v>2066.4300000000003</v>
      </c>
      <c r="G764" s="424">
        <v>63464.920000000006</v>
      </c>
      <c r="H764" s="424">
        <v>969633.72000000032</v>
      </c>
      <c r="I764" s="425">
        <f t="shared" si="11"/>
        <v>1035165.0700000003</v>
      </c>
    </row>
    <row r="765" spans="1:9" s="426" customFormat="1" x14ac:dyDescent="0.25">
      <c r="A765" s="422" t="s">
        <v>2573</v>
      </c>
      <c r="B765" s="423">
        <v>5734</v>
      </c>
      <c r="C765" s="424"/>
      <c r="D765" s="424"/>
      <c r="E765" s="424"/>
      <c r="F765" s="424">
        <v>1533.1500000000003</v>
      </c>
      <c r="G765" s="424">
        <v>203841.52</v>
      </c>
      <c r="H765" s="424">
        <v>1856035.0500000003</v>
      </c>
      <c r="I765" s="425">
        <f t="shared" si="11"/>
        <v>2061409.7200000002</v>
      </c>
    </row>
    <row r="766" spans="1:9" s="426" customFormat="1" x14ac:dyDescent="0.25">
      <c r="A766" s="422" t="s">
        <v>2574</v>
      </c>
      <c r="B766" s="423">
        <v>5735</v>
      </c>
      <c r="C766" s="424"/>
      <c r="D766" s="424"/>
      <c r="E766" s="424"/>
      <c r="F766" s="424">
        <v>2318.7400000000002</v>
      </c>
      <c r="G766" s="424">
        <v>81831.989999999991</v>
      </c>
      <c r="H766" s="424">
        <v>3205243.1499999976</v>
      </c>
      <c r="I766" s="425">
        <f t="shared" si="11"/>
        <v>3289393.8799999976</v>
      </c>
    </row>
    <row r="767" spans="1:9" s="426" customFormat="1" x14ac:dyDescent="0.25">
      <c r="A767" s="422" t="s">
        <v>2575</v>
      </c>
      <c r="B767" s="423">
        <v>5738</v>
      </c>
      <c r="C767" s="424"/>
      <c r="D767" s="424"/>
      <c r="E767" s="424"/>
      <c r="F767" s="424">
        <v>176528.19</v>
      </c>
      <c r="G767" s="424">
        <v>310770.24999999994</v>
      </c>
      <c r="H767" s="424">
        <v>2335164.2399999998</v>
      </c>
      <c r="I767" s="425">
        <f t="shared" si="11"/>
        <v>2822462.6799999997</v>
      </c>
    </row>
    <row r="768" spans="1:9" s="426" customFormat="1" x14ac:dyDescent="0.25">
      <c r="A768" s="422" t="s">
        <v>2576</v>
      </c>
      <c r="B768" s="423">
        <v>5739</v>
      </c>
      <c r="C768" s="424"/>
      <c r="D768" s="424"/>
      <c r="E768" s="424"/>
      <c r="F768" s="424">
        <v>18869.22</v>
      </c>
      <c r="G768" s="424">
        <v>227923.11999999997</v>
      </c>
      <c r="H768" s="424">
        <v>5950059.4500000002</v>
      </c>
      <c r="I768" s="425">
        <f t="shared" si="11"/>
        <v>6196851.79</v>
      </c>
    </row>
    <row r="769" spans="1:9" s="426" customFormat="1" x14ac:dyDescent="0.25">
      <c r="A769" s="422" t="s">
        <v>2577</v>
      </c>
      <c r="B769" s="423">
        <v>5740</v>
      </c>
      <c r="C769" s="424"/>
      <c r="D769" s="424"/>
      <c r="E769" s="424">
        <v>114340.08</v>
      </c>
      <c r="F769" s="424">
        <v>4643.79</v>
      </c>
      <c r="G769" s="424">
        <v>103502.15</v>
      </c>
      <c r="H769" s="424">
        <v>1431917.1600000001</v>
      </c>
      <c r="I769" s="425">
        <f t="shared" si="11"/>
        <v>1654403.1800000002</v>
      </c>
    </row>
    <row r="770" spans="1:9" s="426" customFormat="1" x14ac:dyDescent="0.25">
      <c r="A770" s="422" t="s">
        <v>2578</v>
      </c>
      <c r="B770" s="423">
        <v>5741</v>
      </c>
      <c r="C770" s="424"/>
      <c r="D770" s="424"/>
      <c r="E770" s="424"/>
      <c r="F770" s="424"/>
      <c r="G770" s="424">
        <v>1433.44</v>
      </c>
      <c r="H770" s="424">
        <v>132865.18</v>
      </c>
      <c r="I770" s="425">
        <f t="shared" si="11"/>
        <v>134298.62</v>
      </c>
    </row>
    <row r="771" spans="1:9" s="426" customFormat="1" x14ac:dyDescent="0.25">
      <c r="A771" s="422" t="s">
        <v>2579</v>
      </c>
      <c r="B771" s="423">
        <v>5742</v>
      </c>
      <c r="C771" s="424"/>
      <c r="D771" s="424"/>
      <c r="E771" s="424"/>
      <c r="F771" s="424"/>
      <c r="G771" s="424">
        <v>1441.24</v>
      </c>
      <c r="H771" s="424">
        <v>172519.59</v>
      </c>
      <c r="I771" s="425">
        <f t="shared" si="11"/>
        <v>173960.83</v>
      </c>
    </row>
    <row r="772" spans="1:9" s="426" customFormat="1" x14ac:dyDescent="0.25">
      <c r="A772" s="422" t="s">
        <v>2580</v>
      </c>
      <c r="B772" s="423">
        <v>5744</v>
      </c>
      <c r="C772" s="424"/>
      <c r="D772" s="424"/>
      <c r="E772" s="424"/>
      <c r="F772" s="424">
        <v>11495.64</v>
      </c>
      <c r="G772" s="424">
        <v>1289876.0099999998</v>
      </c>
      <c r="H772" s="424">
        <v>3946534.7600000016</v>
      </c>
      <c r="I772" s="425">
        <f t="shared" si="11"/>
        <v>5247906.4100000011</v>
      </c>
    </row>
    <row r="773" spans="1:9" s="426" customFormat="1" x14ac:dyDescent="0.25">
      <c r="A773" s="422" t="s">
        <v>2581</v>
      </c>
      <c r="B773" s="423">
        <v>5745</v>
      </c>
      <c r="C773" s="424"/>
      <c r="D773" s="424"/>
      <c r="E773" s="424"/>
      <c r="F773" s="424"/>
      <c r="G773" s="424">
        <v>36616.490000000005</v>
      </c>
      <c r="H773" s="424">
        <v>1489350.5599999998</v>
      </c>
      <c r="I773" s="425">
        <f t="shared" ref="I773:I836" si="12">SUM(C773:H773)</f>
        <v>1525967.0499999998</v>
      </c>
    </row>
    <row r="774" spans="1:9" s="426" customFormat="1" x14ac:dyDescent="0.25">
      <c r="A774" s="422" t="s">
        <v>2582</v>
      </c>
      <c r="B774" s="423">
        <v>5746</v>
      </c>
      <c r="C774" s="424"/>
      <c r="D774" s="424"/>
      <c r="E774" s="424"/>
      <c r="F774" s="424">
        <v>1000</v>
      </c>
      <c r="G774" s="424">
        <v>5047.3100000000004</v>
      </c>
      <c r="H774" s="424">
        <v>18017.61</v>
      </c>
      <c r="I774" s="425">
        <f t="shared" si="12"/>
        <v>24064.920000000002</v>
      </c>
    </row>
    <row r="775" spans="1:9" s="426" customFormat="1" x14ac:dyDescent="0.25">
      <c r="A775" s="422" t="s">
        <v>2583</v>
      </c>
      <c r="B775" s="423">
        <v>5749</v>
      </c>
      <c r="C775" s="424"/>
      <c r="D775" s="424"/>
      <c r="E775" s="424"/>
      <c r="F775" s="424">
        <v>21799.82</v>
      </c>
      <c r="G775" s="424">
        <v>64068.060000000005</v>
      </c>
      <c r="H775" s="424">
        <v>2631718.5299999961</v>
      </c>
      <c r="I775" s="425">
        <f t="shared" si="12"/>
        <v>2717586.409999996</v>
      </c>
    </row>
    <row r="776" spans="1:9" s="426" customFormat="1" x14ac:dyDescent="0.25">
      <c r="A776" s="422" t="s">
        <v>2584</v>
      </c>
      <c r="B776" s="423">
        <v>5750</v>
      </c>
      <c r="C776" s="424"/>
      <c r="D776" s="424"/>
      <c r="E776" s="424"/>
      <c r="F776" s="424">
        <v>109960.48000000001</v>
      </c>
      <c r="G776" s="424">
        <v>64904.49</v>
      </c>
      <c r="H776" s="424">
        <v>3016190.93</v>
      </c>
      <c r="I776" s="425">
        <f t="shared" si="12"/>
        <v>3191055.9000000004</v>
      </c>
    </row>
    <row r="777" spans="1:9" s="426" customFormat="1" x14ac:dyDescent="0.25">
      <c r="A777" s="422" t="s">
        <v>2585</v>
      </c>
      <c r="B777" s="423">
        <v>5751</v>
      </c>
      <c r="C777" s="424"/>
      <c r="D777" s="424"/>
      <c r="E777" s="424"/>
      <c r="F777" s="424">
        <v>149060.76999999999</v>
      </c>
      <c r="G777" s="424">
        <v>586594.85000000009</v>
      </c>
      <c r="H777" s="424">
        <v>2634231.9700000021</v>
      </c>
      <c r="I777" s="425">
        <f t="shared" si="12"/>
        <v>3369887.5900000022</v>
      </c>
    </row>
    <row r="778" spans="1:9" s="426" customFormat="1" x14ac:dyDescent="0.25">
      <c r="A778" s="422" t="s">
        <v>2586</v>
      </c>
      <c r="B778" s="423">
        <v>5753</v>
      </c>
      <c r="C778" s="424"/>
      <c r="D778" s="424"/>
      <c r="E778" s="424"/>
      <c r="F778" s="424">
        <v>23308.28</v>
      </c>
      <c r="G778" s="424">
        <v>193032.71000000002</v>
      </c>
      <c r="H778" s="424">
        <v>2361558.330000001</v>
      </c>
      <c r="I778" s="425">
        <f t="shared" si="12"/>
        <v>2577899.3200000012</v>
      </c>
    </row>
    <row r="779" spans="1:9" s="426" customFormat="1" x14ac:dyDescent="0.25">
      <c r="A779" s="422" t="s">
        <v>2587</v>
      </c>
      <c r="B779" s="423">
        <v>5754</v>
      </c>
      <c r="C779" s="424"/>
      <c r="D779" s="424"/>
      <c r="E779" s="424"/>
      <c r="F779" s="424">
        <v>5781.35</v>
      </c>
      <c r="G779" s="424">
        <v>165776.88999999998</v>
      </c>
      <c r="H779" s="424">
        <v>6700314.0000000009</v>
      </c>
      <c r="I779" s="425">
        <f t="shared" si="12"/>
        <v>6871872.2400000012</v>
      </c>
    </row>
    <row r="780" spans="1:9" s="426" customFormat="1" x14ac:dyDescent="0.25">
      <c r="A780" s="422" t="s">
        <v>2588</v>
      </c>
      <c r="B780" s="423">
        <v>5755</v>
      </c>
      <c r="C780" s="424"/>
      <c r="D780" s="424"/>
      <c r="E780" s="424"/>
      <c r="F780" s="424">
        <v>36338.390000000007</v>
      </c>
      <c r="G780" s="424">
        <v>332779.62</v>
      </c>
      <c r="H780" s="424">
        <v>4386210.1999999983</v>
      </c>
      <c r="I780" s="425">
        <f t="shared" si="12"/>
        <v>4755328.2099999981</v>
      </c>
    </row>
    <row r="781" spans="1:9" s="426" customFormat="1" x14ac:dyDescent="0.25">
      <c r="A781" s="422" t="s">
        <v>2589</v>
      </c>
      <c r="B781" s="423">
        <v>5756</v>
      </c>
      <c r="C781" s="424"/>
      <c r="D781" s="424"/>
      <c r="E781" s="424"/>
      <c r="F781" s="424">
        <v>7071.6399999999994</v>
      </c>
      <c r="G781" s="424">
        <v>234428.72</v>
      </c>
      <c r="H781" s="424">
        <v>7358113.4099999992</v>
      </c>
      <c r="I781" s="425">
        <f t="shared" si="12"/>
        <v>7599613.7699999996</v>
      </c>
    </row>
    <row r="782" spans="1:9" s="426" customFormat="1" x14ac:dyDescent="0.25">
      <c r="A782" s="422" t="s">
        <v>2590</v>
      </c>
      <c r="B782" s="423">
        <v>5757</v>
      </c>
      <c r="C782" s="424"/>
      <c r="D782" s="424"/>
      <c r="E782" s="424"/>
      <c r="F782" s="424"/>
      <c r="G782" s="424">
        <v>12941.88</v>
      </c>
      <c r="H782" s="424">
        <v>222111.18999999997</v>
      </c>
      <c r="I782" s="425">
        <f t="shared" si="12"/>
        <v>235053.06999999998</v>
      </c>
    </row>
    <row r="783" spans="1:9" s="426" customFormat="1" x14ac:dyDescent="0.25">
      <c r="A783" s="422" t="s">
        <v>2591</v>
      </c>
      <c r="B783" s="423">
        <v>5758</v>
      </c>
      <c r="C783" s="424"/>
      <c r="D783" s="424"/>
      <c r="E783" s="424">
        <v>3790.13</v>
      </c>
      <c r="F783" s="424">
        <v>65254.97</v>
      </c>
      <c r="G783" s="424">
        <v>2165261.3199999998</v>
      </c>
      <c r="H783" s="424">
        <v>10514014.199999981</v>
      </c>
      <c r="I783" s="425">
        <f t="shared" si="12"/>
        <v>12748320.619999981</v>
      </c>
    </row>
    <row r="784" spans="1:9" s="426" customFormat="1" x14ac:dyDescent="0.25">
      <c r="A784" s="422" t="s">
        <v>2592</v>
      </c>
      <c r="B784" s="423">
        <v>5759</v>
      </c>
      <c r="C784" s="424"/>
      <c r="D784" s="424"/>
      <c r="E784" s="424"/>
      <c r="F784" s="424"/>
      <c r="G784" s="424">
        <v>1520.59</v>
      </c>
      <c r="H784" s="424">
        <v>171607.43</v>
      </c>
      <c r="I784" s="425">
        <f t="shared" si="12"/>
        <v>173128.02</v>
      </c>
    </row>
    <row r="785" spans="1:9" s="426" customFormat="1" x14ac:dyDescent="0.25">
      <c r="A785" s="422" t="s">
        <v>2593</v>
      </c>
      <c r="B785" s="423">
        <v>5760</v>
      </c>
      <c r="C785" s="424"/>
      <c r="D785" s="424"/>
      <c r="E785" s="424"/>
      <c r="F785" s="424"/>
      <c r="G785" s="424">
        <v>1643.87</v>
      </c>
      <c r="H785" s="424">
        <v>170235.53</v>
      </c>
      <c r="I785" s="425">
        <f t="shared" si="12"/>
        <v>171879.4</v>
      </c>
    </row>
    <row r="786" spans="1:9" s="426" customFormat="1" x14ac:dyDescent="0.25">
      <c r="A786" s="422" t="s">
        <v>2594</v>
      </c>
      <c r="B786" s="423">
        <v>5763</v>
      </c>
      <c r="C786" s="424"/>
      <c r="D786" s="424"/>
      <c r="E786" s="424"/>
      <c r="F786" s="424"/>
      <c r="G786" s="424"/>
      <c r="H786" s="424">
        <v>391226.6999999999</v>
      </c>
      <c r="I786" s="425">
        <f t="shared" si="12"/>
        <v>391226.6999999999</v>
      </c>
    </row>
    <row r="787" spans="1:9" s="426" customFormat="1" x14ac:dyDescent="0.25">
      <c r="A787" s="422" t="s">
        <v>2595</v>
      </c>
      <c r="B787" s="423">
        <v>5765</v>
      </c>
      <c r="C787" s="424"/>
      <c r="D787" s="424"/>
      <c r="E787" s="424"/>
      <c r="F787" s="424">
        <v>29526.28</v>
      </c>
      <c r="G787" s="424">
        <v>4031.68</v>
      </c>
      <c r="H787" s="424">
        <v>252724.1</v>
      </c>
      <c r="I787" s="425">
        <f t="shared" si="12"/>
        <v>286282.06</v>
      </c>
    </row>
    <row r="788" spans="1:9" s="426" customFormat="1" x14ac:dyDescent="0.25">
      <c r="A788" s="422" t="s">
        <v>2596</v>
      </c>
      <c r="B788" s="423">
        <v>5766</v>
      </c>
      <c r="C788" s="424"/>
      <c r="D788" s="424"/>
      <c r="E788" s="424"/>
      <c r="F788" s="424">
        <v>21724.79</v>
      </c>
      <c r="G788" s="424">
        <v>152783.94</v>
      </c>
      <c r="H788" s="424">
        <v>2191016.2699999982</v>
      </c>
      <c r="I788" s="425">
        <f t="shared" si="12"/>
        <v>2365524.9999999981</v>
      </c>
    </row>
    <row r="789" spans="1:9" s="426" customFormat="1" x14ac:dyDescent="0.25">
      <c r="A789" s="422" t="s">
        <v>2597</v>
      </c>
      <c r="B789" s="423">
        <v>5767</v>
      </c>
      <c r="C789" s="424"/>
      <c r="D789" s="424"/>
      <c r="E789" s="424"/>
      <c r="F789" s="424">
        <v>1227.49</v>
      </c>
      <c r="G789" s="424">
        <v>58662.65</v>
      </c>
      <c r="H789" s="424">
        <v>922730.61999999988</v>
      </c>
      <c r="I789" s="425">
        <f t="shared" si="12"/>
        <v>982620.75999999989</v>
      </c>
    </row>
    <row r="790" spans="1:9" s="426" customFormat="1" x14ac:dyDescent="0.25">
      <c r="A790" s="422" t="s">
        <v>2598</v>
      </c>
      <c r="B790" s="423">
        <v>5768</v>
      </c>
      <c r="C790" s="424"/>
      <c r="D790" s="424"/>
      <c r="E790" s="424"/>
      <c r="F790" s="424">
        <v>96151.010000000009</v>
      </c>
      <c r="G790" s="424">
        <v>143634.75</v>
      </c>
      <c r="H790" s="424">
        <v>4109191.5599999977</v>
      </c>
      <c r="I790" s="425">
        <f t="shared" si="12"/>
        <v>4348977.3199999975</v>
      </c>
    </row>
    <row r="791" spans="1:9" s="426" customFormat="1" x14ac:dyDescent="0.25">
      <c r="A791" s="422" t="s">
        <v>2599</v>
      </c>
      <c r="B791" s="423">
        <v>5769</v>
      </c>
      <c r="C791" s="424"/>
      <c r="D791" s="424"/>
      <c r="E791" s="424"/>
      <c r="F791" s="424">
        <v>7528.7</v>
      </c>
      <c r="G791" s="424">
        <v>158391.13999999998</v>
      </c>
      <c r="H791" s="424">
        <v>1769186.41</v>
      </c>
      <c r="I791" s="425">
        <f t="shared" si="12"/>
        <v>1935106.25</v>
      </c>
    </row>
    <row r="792" spans="1:9" s="426" customFormat="1" x14ac:dyDescent="0.25">
      <c r="A792" s="422" t="s">
        <v>2600</v>
      </c>
      <c r="B792" s="423">
        <v>5770</v>
      </c>
      <c r="C792" s="424"/>
      <c r="D792" s="424"/>
      <c r="E792" s="424"/>
      <c r="F792" s="424">
        <v>1200.31</v>
      </c>
      <c r="G792" s="424">
        <v>28895.360000000001</v>
      </c>
      <c r="H792" s="424">
        <v>1066300.9999999995</v>
      </c>
      <c r="I792" s="425">
        <f t="shared" si="12"/>
        <v>1096396.6699999995</v>
      </c>
    </row>
    <row r="793" spans="1:9" s="426" customFormat="1" x14ac:dyDescent="0.25">
      <c r="A793" s="422" t="s">
        <v>2601</v>
      </c>
      <c r="B793" s="423">
        <v>5771</v>
      </c>
      <c r="C793" s="424"/>
      <c r="D793" s="424"/>
      <c r="E793" s="424"/>
      <c r="F793" s="424">
        <v>11216.269999999999</v>
      </c>
      <c r="G793" s="424">
        <v>387695.25</v>
      </c>
      <c r="H793" s="424">
        <v>6189941.2700000023</v>
      </c>
      <c r="I793" s="425">
        <f t="shared" si="12"/>
        <v>6588852.7900000028</v>
      </c>
    </row>
    <row r="794" spans="1:9" s="426" customFormat="1" x14ac:dyDescent="0.25">
      <c r="A794" s="422" t="s">
        <v>2602</v>
      </c>
      <c r="B794" s="423">
        <v>5772</v>
      </c>
      <c r="C794" s="424"/>
      <c r="D794" s="424"/>
      <c r="E794" s="424"/>
      <c r="F794" s="424">
        <v>22376.61</v>
      </c>
      <c r="G794" s="424">
        <v>96158.82</v>
      </c>
      <c r="H794" s="424">
        <v>7591161.3500000006</v>
      </c>
      <c r="I794" s="425">
        <f t="shared" si="12"/>
        <v>7709696.7800000003</v>
      </c>
    </row>
    <row r="795" spans="1:9" s="426" customFormat="1" x14ac:dyDescent="0.25">
      <c r="A795" s="422" t="s">
        <v>2603</v>
      </c>
      <c r="B795" s="423">
        <v>5773</v>
      </c>
      <c r="C795" s="424"/>
      <c r="D795" s="424"/>
      <c r="E795" s="424"/>
      <c r="F795" s="424"/>
      <c r="G795" s="424">
        <v>12378.95</v>
      </c>
      <c r="H795" s="424">
        <v>282870.90999999992</v>
      </c>
      <c r="I795" s="425">
        <f t="shared" si="12"/>
        <v>295249.85999999993</v>
      </c>
    </row>
    <row r="796" spans="1:9" s="426" customFormat="1" x14ac:dyDescent="0.25">
      <c r="A796" s="422" t="s">
        <v>2604</v>
      </c>
      <c r="B796" s="423">
        <v>5774</v>
      </c>
      <c r="C796" s="424"/>
      <c r="D796" s="424"/>
      <c r="E796" s="424"/>
      <c r="F796" s="424">
        <v>2942.93</v>
      </c>
      <c r="G796" s="424">
        <v>301985.17</v>
      </c>
      <c r="H796" s="424">
        <v>1334198.2099999997</v>
      </c>
      <c r="I796" s="425">
        <f t="shared" si="12"/>
        <v>1639126.3099999996</v>
      </c>
    </row>
    <row r="797" spans="1:9" s="426" customFormat="1" x14ac:dyDescent="0.25">
      <c r="A797" s="422" t="s">
        <v>2605</v>
      </c>
      <c r="B797" s="423">
        <v>5775</v>
      </c>
      <c r="C797" s="424"/>
      <c r="D797" s="424"/>
      <c r="E797" s="424"/>
      <c r="F797" s="424"/>
      <c r="G797" s="424">
        <v>16316.55</v>
      </c>
      <c r="H797" s="424">
        <v>238826.84999999998</v>
      </c>
      <c r="I797" s="425">
        <f t="shared" si="12"/>
        <v>255143.39999999997</v>
      </c>
    </row>
    <row r="798" spans="1:9" s="426" customFormat="1" x14ac:dyDescent="0.25">
      <c r="A798" s="422" t="s">
        <v>2606</v>
      </c>
      <c r="B798" s="423">
        <v>5776</v>
      </c>
      <c r="C798" s="424"/>
      <c r="D798" s="424"/>
      <c r="E798" s="424"/>
      <c r="F798" s="424">
        <v>30304.78</v>
      </c>
      <c r="G798" s="424">
        <v>274431.8</v>
      </c>
      <c r="H798" s="424">
        <v>5433048.0400000019</v>
      </c>
      <c r="I798" s="425">
        <f t="shared" si="12"/>
        <v>5737784.620000002</v>
      </c>
    </row>
    <row r="799" spans="1:9" s="426" customFormat="1" x14ac:dyDescent="0.25">
      <c r="A799" s="422" t="s">
        <v>2607</v>
      </c>
      <c r="B799" s="423">
        <v>5777</v>
      </c>
      <c r="C799" s="424"/>
      <c r="D799" s="424"/>
      <c r="E799" s="424"/>
      <c r="F799" s="424">
        <v>12168.789999999999</v>
      </c>
      <c r="G799" s="424">
        <v>588069.1</v>
      </c>
      <c r="H799" s="424">
        <v>3438190.8499999973</v>
      </c>
      <c r="I799" s="425">
        <f t="shared" si="12"/>
        <v>4038428.7399999974</v>
      </c>
    </row>
    <row r="800" spans="1:9" s="426" customFormat="1" x14ac:dyDescent="0.25">
      <c r="A800" s="422" t="s">
        <v>2608</v>
      </c>
      <c r="B800" s="423">
        <v>5779</v>
      </c>
      <c r="C800" s="424"/>
      <c r="D800" s="424">
        <v>6957.1</v>
      </c>
      <c r="E800" s="424"/>
      <c r="F800" s="424">
        <v>4957.3</v>
      </c>
      <c r="G800" s="424">
        <v>48937.990000000005</v>
      </c>
      <c r="H800" s="424">
        <v>745485.46000000008</v>
      </c>
      <c r="I800" s="425">
        <f t="shared" si="12"/>
        <v>806337.85000000009</v>
      </c>
    </row>
    <row r="801" spans="1:9" s="426" customFormat="1" x14ac:dyDescent="0.25">
      <c r="A801" s="422" t="s">
        <v>2609</v>
      </c>
      <c r="B801" s="423">
        <v>5780</v>
      </c>
      <c r="C801" s="424"/>
      <c r="D801" s="424"/>
      <c r="E801" s="424"/>
      <c r="F801" s="424">
        <v>18551.61</v>
      </c>
      <c r="G801" s="424">
        <v>58706.119999999995</v>
      </c>
      <c r="H801" s="424">
        <v>670450.64999999956</v>
      </c>
      <c r="I801" s="425">
        <f t="shared" si="12"/>
        <v>747708.37999999954</v>
      </c>
    </row>
    <row r="802" spans="1:9" s="426" customFormat="1" x14ac:dyDescent="0.25">
      <c r="A802" s="422" t="s">
        <v>2610</v>
      </c>
      <c r="B802" s="423">
        <v>5781</v>
      </c>
      <c r="C802" s="424"/>
      <c r="D802" s="424"/>
      <c r="E802" s="424"/>
      <c r="F802" s="424">
        <v>52528.33</v>
      </c>
      <c r="G802" s="424">
        <v>108614.75000000001</v>
      </c>
      <c r="H802" s="424">
        <v>2535589.8699999987</v>
      </c>
      <c r="I802" s="425">
        <f t="shared" si="12"/>
        <v>2696732.9499999988</v>
      </c>
    </row>
    <row r="803" spans="1:9" s="426" customFormat="1" x14ac:dyDescent="0.25">
      <c r="A803" s="422" t="s">
        <v>2611</v>
      </c>
      <c r="B803" s="423">
        <v>5782</v>
      </c>
      <c r="C803" s="424"/>
      <c r="D803" s="424"/>
      <c r="E803" s="424"/>
      <c r="F803" s="424"/>
      <c r="G803" s="424">
        <v>23526.53</v>
      </c>
      <c r="H803" s="424">
        <v>1308214.56</v>
      </c>
      <c r="I803" s="425">
        <f t="shared" si="12"/>
        <v>1331741.0900000001</v>
      </c>
    </row>
    <row r="804" spans="1:9" s="426" customFormat="1" x14ac:dyDescent="0.25">
      <c r="A804" s="422" t="s">
        <v>2612</v>
      </c>
      <c r="B804" s="423">
        <v>5783</v>
      </c>
      <c r="C804" s="424"/>
      <c r="D804" s="424"/>
      <c r="E804" s="424"/>
      <c r="F804" s="424">
        <v>49964.25</v>
      </c>
      <c r="G804" s="424">
        <v>500771.16000000003</v>
      </c>
      <c r="H804" s="424">
        <v>2583592.84</v>
      </c>
      <c r="I804" s="425">
        <f t="shared" si="12"/>
        <v>3134328.25</v>
      </c>
    </row>
    <row r="805" spans="1:9" s="426" customFormat="1" x14ac:dyDescent="0.25">
      <c r="A805" s="422" t="s">
        <v>2613</v>
      </c>
      <c r="B805" s="423">
        <v>5784</v>
      </c>
      <c r="C805" s="424"/>
      <c r="D805" s="424"/>
      <c r="E805" s="424">
        <v>5598.12</v>
      </c>
      <c r="F805" s="424">
        <v>3772.94</v>
      </c>
      <c r="G805" s="424">
        <v>69414.98</v>
      </c>
      <c r="H805" s="424">
        <v>1849463.0099999993</v>
      </c>
      <c r="I805" s="425">
        <f t="shared" si="12"/>
        <v>1928249.0499999993</v>
      </c>
    </row>
    <row r="806" spans="1:9" s="426" customFormat="1" x14ac:dyDescent="0.25">
      <c r="A806" s="422" t="s">
        <v>2614</v>
      </c>
      <c r="B806" s="423">
        <v>5785</v>
      </c>
      <c r="C806" s="424"/>
      <c r="D806" s="424"/>
      <c r="E806" s="424"/>
      <c r="F806" s="424">
        <v>32118.030000000002</v>
      </c>
      <c r="G806" s="424">
        <v>232892.40000000002</v>
      </c>
      <c r="H806" s="424">
        <v>5611313.9899999956</v>
      </c>
      <c r="I806" s="425">
        <f t="shared" si="12"/>
        <v>5876324.4199999953</v>
      </c>
    </row>
    <row r="807" spans="1:9" s="426" customFormat="1" x14ac:dyDescent="0.25">
      <c r="A807" s="422" t="s">
        <v>2615</v>
      </c>
      <c r="B807" s="423">
        <v>5787</v>
      </c>
      <c r="C807" s="424"/>
      <c r="D807" s="424"/>
      <c r="E807" s="424">
        <v>17255.400000000001</v>
      </c>
      <c r="F807" s="424">
        <v>4092.23</v>
      </c>
      <c r="G807" s="424">
        <v>1484325.64</v>
      </c>
      <c r="H807" s="424">
        <v>2206749.9800000004</v>
      </c>
      <c r="I807" s="425">
        <f t="shared" si="12"/>
        <v>3712423.25</v>
      </c>
    </row>
    <row r="808" spans="1:9" s="426" customFormat="1" x14ac:dyDescent="0.25">
      <c r="A808" s="422" t="s">
        <v>2616</v>
      </c>
      <c r="B808" s="423">
        <v>5788</v>
      </c>
      <c r="C808" s="424"/>
      <c r="D808" s="424"/>
      <c r="E808" s="424">
        <v>17100.52</v>
      </c>
      <c r="F808" s="424">
        <v>150722.82999999999</v>
      </c>
      <c r="G808" s="424">
        <v>89529.890000000014</v>
      </c>
      <c r="H808" s="424">
        <v>3100101.28</v>
      </c>
      <c r="I808" s="425">
        <f t="shared" si="12"/>
        <v>3357454.5199999996</v>
      </c>
    </row>
    <row r="809" spans="1:9" s="426" customFormat="1" x14ac:dyDescent="0.25">
      <c r="A809" s="422" t="s">
        <v>2617</v>
      </c>
      <c r="B809" s="423">
        <v>5789</v>
      </c>
      <c r="C809" s="424"/>
      <c r="D809" s="424"/>
      <c r="E809" s="424"/>
      <c r="F809" s="424">
        <v>346.83</v>
      </c>
      <c r="G809" s="424">
        <v>180950.68</v>
      </c>
      <c r="H809" s="424">
        <v>1547955.02</v>
      </c>
      <c r="I809" s="425">
        <f t="shared" si="12"/>
        <v>1729252.53</v>
      </c>
    </row>
    <row r="810" spans="1:9" s="426" customFormat="1" x14ac:dyDescent="0.25">
      <c r="A810" s="422" t="s">
        <v>2618</v>
      </c>
      <c r="B810" s="423">
        <v>5790</v>
      </c>
      <c r="C810" s="424"/>
      <c r="D810" s="424"/>
      <c r="E810" s="424"/>
      <c r="F810" s="424">
        <v>3676.55</v>
      </c>
      <c r="G810" s="424">
        <v>114827.42000000001</v>
      </c>
      <c r="H810" s="424">
        <v>3396456.1699999995</v>
      </c>
      <c r="I810" s="425">
        <f t="shared" si="12"/>
        <v>3514960.1399999997</v>
      </c>
    </row>
    <row r="811" spans="1:9" s="426" customFormat="1" x14ac:dyDescent="0.25">
      <c r="A811" s="422" t="s">
        <v>2619</v>
      </c>
      <c r="B811" s="423">
        <v>5791</v>
      </c>
      <c r="C811" s="424"/>
      <c r="D811" s="424"/>
      <c r="E811" s="424"/>
      <c r="F811" s="424">
        <v>23723.8</v>
      </c>
      <c r="G811" s="424">
        <v>391332.01</v>
      </c>
      <c r="H811" s="424">
        <v>10017399.859999998</v>
      </c>
      <c r="I811" s="425">
        <f t="shared" si="12"/>
        <v>10432455.669999998</v>
      </c>
    </row>
    <row r="812" spans="1:9" s="426" customFormat="1" x14ac:dyDescent="0.25">
      <c r="A812" s="422" t="s">
        <v>2620</v>
      </c>
      <c r="B812" s="423">
        <v>5792</v>
      </c>
      <c r="C812" s="424"/>
      <c r="D812" s="424"/>
      <c r="E812" s="424"/>
      <c r="F812" s="424">
        <v>3119</v>
      </c>
      <c r="G812" s="424">
        <v>7090.3099999999995</v>
      </c>
      <c r="H812" s="424">
        <v>119423.06999999999</v>
      </c>
      <c r="I812" s="425">
        <f t="shared" si="12"/>
        <v>129632.37999999999</v>
      </c>
    </row>
    <row r="813" spans="1:9" s="426" customFormat="1" x14ac:dyDescent="0.25">
      <c r="A813" s="422" t="s">
        <v>2621</v>
      </c>
      <c r="B813" s="423">
        <v>5794</v>
      </c>
      <c r="C813" s="424"/>
      <c r="D813" s="424"/>
      <c r="E813" s="424"/>
      <c r="F813" s="424">
        <v>2403.81</v>
      </c>
      <c r="G813" s="424"/>
      <c r="H813" s="424"/>
      <c r="I813" s="425">
        <f t="shared" si="12"/>
        <v>2403.81</v>
      </c>
    </row>
    <row r="814" spans="1:9" s="426" customFormat="1" x14ac:dyDescent="0.25">
      <c r="A814" s="422" t="s">
        <v>2622</v>
      </c>
      <c r="B814" s="423">
        <v>5795</v>
      </c>
      <c r="C814" s="424"/>
      <c r="D814" s="424"/>
      <c r="E814" s="424"/>
      <c r="F814" s="424"/>
      <c r="G814" s="424">
        <v>12972.78</v>
      </c>
      <c r="H814" s="424">
        <v>161311.12</v>
      </c>
      <c r="I814" s="425">
        <f t="shared" si="12"/>
        <v>174283.9</v>
      </c>
    </row>
    <row r="815" spans="1:9" s="426" customFormat="1" x14ac:dyDescent="0.25">
      <c r="A815" s="422" t="s">
        <v>2623</v>
      </c>
      <c r="B815" s="423">
        <v>5796</v>
      </c>
      <c r="C815" s="424"/>
      <c r="D815" s="424"/>
      <c r="E815" s="424"/>
      <c r="F815" s="424"/>
      <c r="G815" s="424">
        <v>10721.89</v>
      </c>
      <c r="H815" s="424">
        <v>3973284.5799999968</v>
      </c>
      <c r="I815" s="425">
        <f t="shared" si="12"/>
        <v>3984006.4699999969</v>
      </c>
    </row>
    <row r="816" spans="1:9" s="426" customFormat="1" x14ac:dyDescent="0.25">
      <c r="A816" s="422" t="s">
        <v>2624</v>
      </c>
      <c r="B816" s="423">
        <v>5797</v>
      </c>
      <c r="C816" s="424"/>
      <c r="D816" s="424"/>
      <c r="E816" s="424"/>
      <c r="F816" s="424">
        <v>458083.12</v>
      </c>
      <c r="G816" s="424">
        <v>664567.90999999992</v>
      </c>
      <c r="H816" s="424">
        <v>4197527.6800000016</v>
      </c>
      <c r="I816" s="425">
        <f t="shared" si="12"/>
        <v>5320178.7100000009</v>
      </c>
    </row>
    <row r="817" spans="1:9" s="426" customFormat="1" x14ac:dyDescent="0.25">
      <c r="A817" s="422" t="s">
        <v>2625</v>
      </c>
      <c r="B817" s="423">
        <v>5798</v>
      </c>
      <c r="C817" s="424"/>
      <c r="D817" s="424"/>
      <c r="E817" s="424">
        <v>17658.29</v>
      </c>
      <c r="F817" s="424">
        <v>1888137.5599999998</v>
      </c>
      <c r="G817" s="424">
        <v>1020427.8499999999</v>
      </c>
      <c r="H817" s="424">
        <v>3398439.9499999988</v>
      </c>
      <c r="I817" s="425">
        <f t="shared" si="12"/>
        <v>6324663.6499999985</v>
      </c>
    </row>
    <row r="818" spans="1:9" s="426" customFormat="1" x14ac:dyDescent="0.25">
      <c r="A818" s="422" t="s">
        <v>2626</v>
      </c>
      <c r="B818" s="423">
        <v>5799</v>
      </c>
      <c r="C818" s="424"/>
      <c r="D818" s="424"/>
      <c r="E818" s="424"/>
      <c r="F818" s="424"/>
      <c r="G818" s="424">
        <v>18899.080000000002</v>
      </c>
      <c r="H818" s="424">
        <v>466645.91000000003</v>
      </c>
      <c r="I818" s="425">
        <f t="shared" si="12"/>
        <v>485544.99000000005</v>
      </c>
    </row>
    <row r="819" spans="1:9" s="426" customFormat="1" x14ac:dyDescent="0.25">
      <c r="A819" s="422" t="s">
        <v>2627</v>
      </c>
      <c r="B819" s="423">
        <v>5800</v>
      </c>
      <c r="C819" s="424"/>
      <c r="D819" s="424"/>
      <c r="E819" s="424"/>
      <c r="F819" s="424"/>
      <c r="G819" s="424"/>
      <c r="H819" s="424">
        <v>69255.509999999995</v>
      </c>
      <c r="I819" s="425">
        <f t="shared" si="12"/>
        <v>69255.509999999995</v>
      </c>
    </row>
    <row r="820" spans="1:9" s="426" customFormat="1" x14ac:dyDescent="0.25">
      <c r="A820" s="422" t="s">
        <v>2628</v>
      </c>
      <c r="B820" s="423">
        <v>5801</v>
      </c>
      <c r="C820" s="424"/>
      <c r="D820" s="424"/>
      <c r="E820" s="424">
        <v>104130.19</v>
      </c>
      <c r="F820" s="424">
        <v>50895.86</v>
      </c>
      <c r="G820" s="424">
        <v>132233.5</v>
      </c>
      <c r="H820" s="424">
        <v>5173629.3700000038</v>
      </c>
      <c r="I820" s="425">
        <f t="shared" si="12"/>
        <v>5460888.9200000037</v>
      </c>
    </row>
    <row r="821" spans="1:9" s="426" customFormat="1" x14ac:dyDescent="0.25">
      <c r="A821" s="422" t="s">
        <v>2629</v>
      </c>
      <c r="B821" s="423">
        <v>5802</v>
      </c>
      <c r="C821" s="424"/>
      <c r="D821" s="424"/>
      <c r="E821" s="424"/>
      <c r="F821" s="424">
        <v>31251.65</v>
      </c>
      <c r="G821" s="424">
        <v>399522.09999999992</v>
      </c>
      <c r="H821" s="424">
        <v>5577985.9900000039</v>
      </c>
      <c r="I821" s="425">
        <f t="shared" si="12"/>
        <v>6008759.7400000039</v>
      </c>
    </row>
    <row r="822" spans="1:9" s="426" customFormat="1" x14ac:dyDescent="0.25">
      <c r="A822" s="422" t="s">
        <v>2630</v>
      </c>
      <c r="B822" s="423">
        <v>5803</v>
      </c>
      <c r="C822" s="424"/>
      <c r="D822" s="424"/>
      <c r="E822" s="424"/>
      <c r="F822" s="424">
        <v>5082.09</v>
      </c>
      <c r="G822" s="424"/>
      <c r="H822" s="424"/>
      <c r="I822" s="425">
        <f t="shared" si="12"/>
        <v>5082.09</v>
      </c>
    </row>
    <row r="823" spans="1:9" s="426" customFormat="1" x14ac:dyDescent="0.25">
      <c r="A823" s="422" t="s">
        <v>2631</v>
      </c>
      <c r="B823" s="423">
        <v>5804</v>
      </c>
      <c r="C823" s="424"/>
      <c r="D823" s="424"/>
      <c r="E823" s="424"/>
      <c r="F823" s="424">
        <v>9421.65</v>
      </c>
      <c r="G823" s="424">
        <v>173076.08000000002</v>
      </c>
      <c r="H823" s="424">
        <v>4192050.5300000017</v>
      </c>
      <c r="I823" s="425">
        <f t="shared" si="12"/>
        <v>4374548.2600000016</v>
      </c>
    </row>
    <row r="824" spans="1:9" s="426" customFormat="1" x14ac:dyDescent="0.25">
      <c r="A824" s="422" t="s">
        <v>2632</v>
      </c>
      <c r="B824" s="423">
        <v>5805</v>
      </c>
      <c r="C824" s="424"/>
      <c r="D824" s="424"/>
      <c r="E824" s="424"/>
      <c r="F824" s="424">
        <v>44427.689999999995</v>
      </c>
      <c r="G824" s="424">
        <v>55000.23</v>
      </c>
      <c r="H824" s="424">
        <v>4135479.0700000003</v>
      </c>
      <c r="I824" s="425">
        <f t="shared" si="12"/>
        <v>4234906.99</v>
      </c>
    </row>
    <row r="825" spans="1:9" s="426" customFormat="1" x14ac:dyDescent="0.25">
      <c r="A825" s="422" t="s">
        <v>2633</v>
      </c>
      <c r="B825" s="423">
        <v>5806</v>
      </c>
      <c r="C825" s="424"/>
      <c r="D825" s="424"/>
      <c r="E825" s="424"/>
      <c r="F825" s="424">
        <v>596.92999999999995</v>
      </c>
      <c r="G825" s="424">
        <v>12898.720000000001</v>
      </c>
      <c r="H825" s="424">
        <v>1089842.2800000003</v>
      </c>
      <c r="I825" s="425">
        <f t="shared" si="12"/>
        <v>1103337.9300000002</v>
      </c>
    </row>
    <row r="826" spans="1:9" s="426" customFormat="1" x14ac:dyDescent="0.25">
      <c r="A826" s="422" t="s">
        <v>2634</v>
      </c>
      <c r="B826" s="423">
        <v>5807</v>
      </c>
      <c r="C826" s="424"/>
      <c r="D826" s="424"/>
      <c r="E826" s="424"/>
      <c r="F826" s="424">
        <v>34045.910000000003</v>
      </c>
      <c r="G826" s="424">
        <v>97527.23</v>
      </c>
      <c r="H826" s="424">
        <v>4380270.8199999966</v>
      </c>
      <c r="I826" s="425">
        <f t="shared" si="12"/>
        <v>4511843.9599999962</v>
      </c>
    </row>
    <row r="827" spans="1:9" s="426" customFormat="1" x14ac:dyDescent="0.25">
      <c r="A827" s="422" t="s">
        <v>2635</v>
      </c>
      <c r="B827" s="423">
        <v>5808</v>
      </c>
      <c r="C827" s="424"/>
      <c r="D827" s="424"/>
      <c r="E827" s="424"/>
      <c r="F827" s="424">
        <v>14864.98</v>
      </c>
      <c r="G827" s="424">
        <v>164343.05000000002</v>
      </c>
      <c r="H827" s="424">
        <v>8382648.0699999966</v>
      </c>
      <c r="I827" s="425">
        <f t="shared" si="12"/>
        <v>8561856.0999999959</v>
      </c>
    </row>
    <row r="828" spans="1:9" s="426" customFormat="1" x14ac:dyDescent="0.25">
      <c r="A828" s="422" t="s">
        <v>2636</v>
      </c>
      <c r="B828" s="423">
        <v>5809</v>
      </c>
      <c r="C828" s="424"/>
      <c r="D828" s="424"/>
      <c r="E828" s="424"/>
      <c r="F828" s="424">
        <v>75818.17</v>
      </c>
      <c r="G828" s="424">
        <v>344198.01</v>
      </c>
      <c r="H828" s="424">
        <v>4794938.7200000072</v>
      </c>
      <c r="I828" s="425">
        <f t="shared" si="12"/>
        <v>5214954.9000000069</v>
      </c>
    </row>
    <row r="829" spans="1:9" s="426" customFormat="1" x14ac:dyDescent="0.25">
      <c r="A829" s="422" t="s">
        <v>2637</v>
      </c>
      <c r="B829" s="423">
        <v>5810</v>
      </c>
      <c r="C829" s="424"/>
      <c r="D829" s="424"/>
      <c r="E829" s="424"/>
      <c r="F829" s="424"/>
      <c r="G829" s="424">
        <v>9955.0400000000009</v>
      </c>
      <c r="H829" s="424">
        <v>457158.99</v>
      </c>
      <c r="I829" s="425">
        <f t="shared" si="12"/>
        <v>467114.02999999997</v>
      </c>
    </row>
    <row r="830" spans="1:9" s="426" customFormat="1" x14ac:dyDescent="0.25">
      <c r="A830" s="422" t="s">
        <v>2638</v>
      </c>
      <c r="B830" s="423">
        <v>5811</v>
      </c>
      <c r="C830" s="424"/>
      <c r="D830" s="424"/>
      <c r="E830" s="424">
        <v>58206.58</v>
      </c>
      <c r="F830" s="424">
        <v>648505.84</v>
      </c>
      <c r="G830" s="424">
        <v>570540.26000000013</v>
      </c>
      <c r="H830" s="424">
        <v>8253700.240000003</v>
      </c>
      <c r="I830" s="425">
        <f t="shared" si="12"/>
        <v>9530952.9200000037</v>
      </c>
    </row>
    <row r="831" spans="1:9" s="426" customFormat="1" x14ac:dyDescent="0.25">
      <c r="A831" s="422" t="s">
        <v>2639</v>
      </c>
      <c r="B831" s="423">
        <v>5812</v>
      </c>
      <c r="C831" s="424"/>
      <c r="D831" s="424"/>
      <c r="E831" s="424"/>
      <c r="F831" s="424">
        <v>61155.360000000001</v>
      </c>
      <c r="G831" s="424">
        <v>49734.38</v>
      </c>
      <c r="H831" s="424">
        <v>2909659.3599999994</v>
      </c>
      <c r="I831" s="425">
        <f t="shared" si="12"/>
        <v>3020549.0999999996</v>
      </c>
    </row>
    <row r="832" spans="1:9" s="426" customFormat="1" x14ac:dyDescent="0.25">
      <c r="A832" s="422" t="s">
        <v>2640</v>
      </c>
      <c r="B832" s="423">
        <v>5813</v>
      </c>
      <c r="C832" s="424"/>
      <c r="D832" s="424"/>
      <c r="E832" s="424"/>
      <c r="F832" s="424">
        <v>30813.360000000001</v>
      </c>
      <c r="G832" s="424">
        <v>154905.26</v>
      </c>
      <c r="H832" s="424">
        <v>6781865.569999991</v>
      </c>
      <c r="I832" s="425">
        <f t="shared" si="12"/>
        <v>6967584.1899999911</v>
      </c>
    </row>
    <row r="833" spans="1:9" s="426" customFormat="1" x14ac:dyDescent="0.25">
      <c r="A833" s="422" t="s">
        <v>2641</v>
      </c>
      <c r="B833" s="423">
        <v>5814</v>
      </c>
      <c r="C833" s="424"/>
      <c r="D833" s="424"/>
      <c r="E833" s="424">
        <v>146426.97</v>
      </c>
      <c r="F833" s="424">
        <v>6615.51</v>
      </c>
      <c r="G833" s="424">
        <v>654122.59999999986</v>
      </c>
      <c r="H833" s="424">
        <v>7797228.4900000067</v>
      </c>
      <c r="I833" s="425">
        <f t="shared" si="12"/>
        <v>8604393.5700000059</v>
      </c>
    </row>
    <row r="834" spans="1:9" s="426" customFormat="1" x14ac:dyDescent="0.25">
      <c r="A834" s="422" t="s">
        <v>2642</v>
      </c>
      <c r="B834" s="423">
        <v>5815</v>
      </c>
      <c r="C834" s="424"/>
      <c r="D834" s="424"/>
      <c r="E834" s="424"/>
      <c r="F834" s="424">
        <v>1488.29</v>
      </c>
      <c r="G834" s="424">
        <v>10364.84</v>
      </c>
      <c r="H834" s="424">
        <v>435105.60000000003</v>
      </c>
      <c r="I834" s="425">
        <f t="shared" si="12"/>
        <v>446958.73000000004</v>
      </c>
    </row>
    <row r="835" spans="1:9" s="426" customFormat="1" x14ac:dyDescent="0.25">
      <c r="A835" s="422" t="s">
        <v>2643</v>
      </c>
      <c r="B835" s="423">
        <v>5816</v>
      </c>
      <c r="C835" s="424"/>
      <c r="D835" s="424">
        <v>93280.11</v>
      </c>
      <c r="E835" s="424"/>
      <c r="F835" s="424">
        <v>58054.76</v>
      </c>
      <c r="G835" s="424">
        <v>118690.79000000001</v>
      </c>
      <c r="H835" s="424">
        <v>5584629.3699999973</v>
      </c>
      <c r="I835" s="425">
        <f t="shared" si="12"/>
        <v>5854655.0299999975</v>
      </c>
    </row>
    <row r="836" spans="1:9" s="426" customFormat="1" x14ac:dyDescent="0.25">
      <c r="A836" s="422" t="s">
        <v>2644</v>
      </c>
      <c r="B836" s="423">
        <v>5817</v>
      </c>
      <c r="C836" s="424"/>
      <c r="D836" s="424"/>
      <c r="E836" s="424"/>
      <c r="F836" s="424">
        <v>4078.2999999999997</v>
      </c>
      <c r="G836" s="424">
        <v>165475.63</v>
      </c>
      <c r="H836" s="424">
        <v>1621794.3699999989</v>
      </c>
      <c r="I836" s="425">
        <f t="shared" si="12"/>
        <v>1791348.2999999989</v>
      </c>
    </row>
    <row r="837" spans="1:9" s="426" customFormat="1" x14ac:dyDescent="0.25">
      <c r="A837" s="422" t="s">
        <v>2645</v>
      </c>
      <c r="B837" s="423">
        <v>5818</v>
      </c>
      <c r="C837" s="424"/>
      <c r="D837" s="424"/>
      <c r="E837" s="424"/>
      <c r="F837" s="424">
        <v>57928.73</v>
      </c>
      <c r="G837" s="424">
        <v>241169.71</v>
      </c>
      <c r="H837" s="424">
        <v>7332795.9000000013</v>
      </c>
      <c r="I837" s="425">
        <f t="shared" ref="I837:I900" si="13">SUM(C837:H837)</f>
        <v>7631894.3400000017</v>
      </c>
    </row>
    <row r="838" spans="1:9" s="426" customFormat="1" x14ac:dyDescent="0.25">
      <c r="A838" s="422" t="s">
        <v>2646</v>
      </c>
      <c r="B838" s="423">
        <v>5819</v>
      </c>
      <c r="C838" s="424"/>
      <c r="D838" s="424"/>
      <c r="E838" s="424"/>
      <c r="F838" s="424">
        <v>52169.91</v>
      </c>
      <c r="G838" s="424">
        <v>53016.630000000005</v>
      </c>
      <c r="H838" s="424">
        <v>7897614.9200000018</v>
      </c>
      <c r="I838" s="425">
        <f t="shared" si="13"/>
        <v>8002801.4600000018</v>
      </c>
    </row>
    <row r="839" spans="1:9" s="426" customFormat="1" x14ac:dyDescent="0.25">
      <c r="A839" s="422" t="s">
        <v>2647</v>
      </c>
      <c r="B839" s="423">
        <v>5820</v>
      </c>
      <c r="C839" s="424"/>
      <c r="D839" s="424"/>
      <c r="E839" s="424"/>
      <c r="F839" s="424">
        <v>8032.89</v>
      </c>
      <c r="G839" s="424">
        <v>22467.149999999994</v>
      </c>
      <c r="H839" s="424">
        <v>2753401.7399999974</v>
      </c>
      <c r="I839" s="425">
        <f t="shared" si="13"/>
        <v>2783901.7799999975</v>
      </c>
    </row>
    <row r="840" spans="1:9" s="426" customFormat="1" x14ac:dyDescent="0.25">
      <c r="A840" s="422" t="s">
        <v>2648</v>
      </c>
      <c r="B840" s="423">
        <v>5821</v>
      </c>
      <c r="C840" s="424"/>
      <c r="D840" s="424"/>
      <c r="E840" s="424"/>
      <c r="F840" s="424">
        <v>1818.22</v>
      </c>
      <c r="G840" s="424">
        <v>878380.34999999986</v>
      </c>
      <c r="H840" s="424">
        <v>11951450.219999984</v>
      </c>
      <c r="I840" s="425">
        <f t="shared" si="13"/>
        <v>12831648.789999984</v>
      </c>
    </row>
    <row r="841" spans="1:9" s="426" customFormat="1" x14ac:dyDescent="0.25">
      <c r="A841" s="422" t="s">
        <v>2649</v>
      </c>
      <c r="B841" s="423">
        <v>5822</v>
      </c>
      <c r="C841" s="424"/>
      <c r="D841" s="424"/>
      <c r="E841" s="424"/>
      <c r="F841" s="424">
        <v>20431.71</v>
      </c>
      <c r="G841" s="424">
        <v>59884.45</v>
      </c>
      <c r="H841" s="424">
        <v>5844757.4400000041</v>
      </c>
      <c r="I841" s="425">
        <f t="shared" si="13"/>
        <v>5925073.6000000043</v>
      </c>
    </row>
    <row r="842" spans="1:9" s="426" customFormat="1" x14ac:dyDescent="0.25">
      <c r="A842" s="422" t="s">
        <v>2650</v>
      </c>
      <c r="B842" s="423">
        <v>5823</v>
      </c>
      <c r="C842" s="424"/>
      <c r="D842" s="424"/>
      <c r="E842" s="424"/>
      <c r="F842" s="424">
        <v>19042.07</v>
      </c>
      <c r="G842" s="424">
        <v>159383.93</v>
      </c>
      <c r="H842" s="424">
        <v>3645274.1899999995</v>
      </c>
      <c r="I842" s="425">
        <f t="shared" si="13"/>
        <v>3823700.1899999995</v>
      </c>
    </row>
    <row r="843" spans="1:9" s="426" customFormat="1" x14ac:dyDescent="0.25">
      <c r="A843" s="422" t="s">
        <v>2651</v>
      </c>
      <c r="B843" s="423">
        <v>5824</v>
      </c>
      <c r="C843" s="424"/>
      <c r="D843" s="424"/>
      <c r="E843" s="424"/>
      <c r="F843" s="424"/>
      <c r="G843" s="424"/>
      <c r="H843" s="424">
        <v>75.02</v>
      </c>
      <c r="I843" s="425">
        <f t="shared" si="13"/>
        <v>75.02</v>
      </c>
    </row>
    <row r="844" spans="1:9" s="426" customFormat="1" x14ac:dyDescent="0.25">
      <c r="A844" s="422" t="s">
        <v>2652</v>
      </c>
      <c r="B844" s="423">
        <v>5825</v>
      </c>
      <c r="C844" s="424"/>
      <c r="D844" s="424"/>
      <c r="E844" s="424"/>
      <c r="F844" s="424">
        <v>11052.84</v>
      </c>
      <c r="G844" s="424">
        <v>1258641.3900000001</v>
      </c>
      <c r="H844" s="424">
        <v>7390956.7499999991</v>
      </c>
      <c r="I844" s="425">
        <f t="shared" si="13"/>
        <v>8660650.9799999986</v>
      </c>
    </row>
    <row r="845" spans="1:9" s="426" customFormat="1" x14ac:dyDescent="0.25">
      <c r="A845" s="422" t="s">
        <v>2653</v>
      </c>
      <c r="B845" s="423">
        <v>5826</v>
      </c>
      <c r="C845" s="424"/>
      <c r="D845" s="424"/>
      <c r="E845" s="424"/>
      <c r="F845" s="424">
        <v>183449.09</v>
      </c>
      <c r="G845" s="424">
        <v>317885.37</v>
      </c>
      <c r="H845" s="424">
        <v>4019136.3899999978</v>
      </c>
      <c r="I845" s="425">
        <f t="shared" si="13"/>
        <v>4520470.8499999978</v>
      </c>
    </row>
    <row r="846" spans="1:9" s="426" customFormat="1" x14ac:dyDescent="0.25">
      <c r="A846" s="422" t="s">
        <v>2654</v>
      </c>
      <c r="B846" s="423">
        <v>5828</v>
      </c>
      <c r="C846" s="424"/>
      <c r="D846" s="424"/>
      <c r="E846" s="424">
        <v>17259.349999999999</v>
      </c>
      <c r="F846" s="424">
        <v>1978.24</v>
      </c>
      <c r="G846" s="424">
        <v>229286.34999999998</v>
      </c>
      <c r="H846" s="424">
        <v>5982743.2899999991</v>
      </c>
      <c r="I846" s="425">
        <f t="shared" si="13"/>
        <v>6231267.2299999995</v>
      </c>
    </row>
    <row r="847" spans="1:9" s="426" customFormat="1" x14ac:dyDescent="0.25">
      <c r="A847" s="422" t="s">
        <v>2655</v>
      </c>
      <c r="B847" s="423">
        <v>5829</v>
      </c>
      <c r="C847" s="424"/>
      <c r="D847" s="424"/>
      <c r="E847" s="424"/>
      <c r="F847" s="424">
        <v>2643.32</v>
      </c>
      <c r="G847" s="424">
        <v>340392.54</v>
      </c>
      <c r="H847" s="424">
        <v>10148892.889999975</v>
      </c>
      <c r="I847" s="425">
        <f t="shared" si="13"/>
        <v>10491928.749999974</v>
      </c>
    </row>
    <row r="848" spans="1:9" s="426" customFormat="1" x14ac:dyDescent="0.25">
      <c r="A848" s="422" t="s">
        <v>2656</v>
      </c>
      <c r="B848" s="423">
        <v>5830</v>
      </c>
      <c r="C848" s="424"/>
      <c r="D848" s="424"/>
      <c r="E848" s="424"/>
      <c r="F848" s="424"/>
      <c r="G848" s="424">
        <v>21986.02</v>
      </c>
      <c r="H848" s="424">
        <v>135771.34</v>
      </c>
      <c r="I848" s="425">
        <f t="shared" si="13"/>
        <v>157757.35999999999</v>
      </c>
    </row>
    <row r="849" spans="1:9" s="426" customFormat="1" x14ac:dyDescent="0.25">
      <c r="A849" s="422" t="s">
        <v>2657</v>
      </c>
      <c r="B849" s="423">
        <v>5832</v>
      </c>
      <c r="C849" s="424"/>
      <c r="D849" s="424"/>
      <c r="E849" s="424">
        <v>17124.63</v>
      </c>
      <c r="F849" s="424">
        <v>916.07</v>
      </c>
      <c r="G849" s="424">
        <v>667205.80000000016</v>
      </c>
      <c r="H849" s="424">
        <v>11584127.659999996</v>
      </c>
      <c r="I849" s="425">
        <f t="shared" si="13"/>
        <v>12269374.159999996</v>
      </c>
    </row>
    <row r="850" spans="1:9" s="426" customFormat="1" x14ac:dyDescent="0.25">
      <c r="A850" s="422" t="s">
        <v>2658</v>
      </c>
      <c r="B850" s="423">
        <v>5833</v>
      </c>
      <c r="C850" s="424"/>
      <c r="D850" s="424"/>
      <c r="E850" s="424"/>
      <c r="F850" s="424">
        <v>42323.72</v>
      </c>
      <c r="G850" s="424">
        <v>96235.51999999999</v>
      </c>
      <c r="H850" s="424">
        <v>4544602.9500000011</v>
      </c>
      <c r="I850" s="425">
        <f t="shared" si="13"/>
        <v>4683162.1900000013</v>
      </c>
    </row>
    <row r="851" spans="1:9" s="426" customFormat="1" x14ac:dyDescent="0.25">
      <c r="A851" s="422" t="s">
        <v>2659</v>
      </c>
      <c r="B851" s="423">
        <v>5834</v>
      </c>
      <c r="C851" s="424"/>
      <c r="D851" s="424"/>
      <c r="E851" s="424"/>
      <c r="F851" s="424">
        <v>52555.39</v>
      </c>
      <c r="G851" s="424">
        <v>112340.91</v>
      </c>
      <c r="H851" s="424">
        <v>2466164.7799999998</v>
      </c>
      <c r="I851" s="425">
        <f t="shared" si="13"/>
        <v>2631061.0799999996</v>
      </c>
    </row>
    <row r="852" spans="1:9" s="426" customFormat="1" x14ac:dyDescent="0.25">
      <c r="A852" s="422" t="s">
        <v>2660</v>
      </c>
      <c r="B852" s="423">
        <v>5835</v>
      </c>
      <c r="C852" s="424"/>
      <c r="D852" s="424"/>
      <c r="E852" s="424"/>
      <c r="F852" s="424">
        <v>77254.350000000006</v>
      </c>
      <c r="G852" s="424">
        <v>86856.35</v>
      </c>
      <c r="H852" s="424">
        <v>5640506.6200000001</v>
      </c>
      <c r="I852" s="425">
        <f t="shared" si="13"/>
        <v>5804617.3200000003</v>
      </c>
    </row>
    <row r="853" spans="1:9" s="426" customFormat="1" x14ac:dyDescent="0.25">
      <c r="A853" s="422" t="s">
        <v>2661</v>
      </c>
      <c r="B853" s="423">
        <v>5836</v>
      </c>
      <c r="C853" s="424"/>
      <c r="D853" s="424"/>
      <c r="E853" s="424"/>
      <c r="F853" s="424">
        <v>20035.87</v>
      </c>
      <c r="G853" s="424">
        <v>134146.13999999998</v>
      </c>
      <c r="H853" s="424">
        <v>5726140.5299999937</v>
      </c>
      <c r="I853" s="425">
        <f t="shared" si="13"/>
        <v>5880322.5399999935</v>
      </c>
    </row>
    <row r="854" spans="1:9" s="426" customFormat="1" x14ac:dyDescent="0.25">
      <c r="A854" s="422" t="s">
        <v>2662</v>
      </c>
      <c r="B854" s="423">
        <v>5837</v>
      </c>
      <c r="C854" s="424"/>
      <c r="D854" s="424"/>
      <c r="E854" s="424"/>
      <c r="F854" s="424">
        <v>25204.379999999997</v>
      </c>
      <c r="G854" s="424">
        <v>408017.58</v>
      </c>
      <c r="H854" s="424">
        <v>9840717.8000000045</v>
      </c>
      <c r="I854" s="425">
        <f t="shared" si="13"/>
        <v>10273939.760000005</v>
      </c>
    </row>
    <row r="855" spans="1:9" s="426" customFormat="1" x14ac:dyDescent="0.25">
      <c r="A855" s="422" t="s">
        <v>2663</v>
      </c>
      <c r="B855" s="423">
        <v>5838</v>
      </c>
      <c r="C855" s="424"/>
      <c r="D855" s="424"/>
      <c r="E855" s="424"/>
      <c r="F855" s="424">
        <v>30474.36</v>
      </c>
      <c r="G855" s="424">
        <v>238727.64</v>
      </c>
      <c r="H855" s="424">
        <v>7614284.0500000026</v>
      </c>
      <c r="I855" s="425">
        <f t="shared" si="13"/>
        <v>7883486.0500000026</v>
      </c>
    </row>
    <row r="856" spans="1:9" s="426" customFormat="1" x14ac:dyDescent="0.25">
      <c r="A856" s="422" t="s">
        <v>2664</v>
      </c>
      <c r="B856" s="423">
        <v>5840</v>
      </c>
      <c r="C856" s="424"/>
      <c r="D856" s="424"/>
      <c r="E856" s="424"/>
      <c r="F856" s="424"/>
      <c r="G856" s="424">
        <v>36412.28</v>
      </c>
      <c r="H856" s="424">
        <v>289095.58</v>
      </c>
      <c r="I856" s="425">
        <f t="shared" si="13"/>
        <v>325507.86</v>
      </c>
    </row>
    <row r="857" spans="1:9" s="426" customFormat="1" x14ac:dyDescent="0.25">
      <c r="A857" s="422" t="s">
        <v>2665</v>
      </c>
      <c r="B857" s="423">
        <v>5841</v>
      </c>
      <c r="C857" s="424"/>
      <c r="D857" s="424"/>
      <c r="E857" s="424"/>
      <c r="F857" s="424"/>
      <c r="G857" s="424">
        <v>466740.98</v>
      </c>
      <c r="H857" s="424"/>
      <c r="I857" s="425">
        <f t="shared" si="13"/>
        <v>466740.98</v>
      </c>
    </row>
    <row r="858" spans="1:9" s="426" customFormat="1" x14ac:dyDescent="0.25">
      <c r="A858" s="422" t="s">
        <v>2666</v>
      </c>
      <c r="B858" s="423">
        <v>5842</v>
      </c>
      <c r="C858" s="424"/>
      <c r="D858" s="424"/>
      <c r="E858" s="424">
        <v>58101.169999999991</v>
      </c>
      <c r="F858" s="424">
        <v>6908.91</v>
      </c>
      <c r="G858" s="424">
        <v>304833.23000000004</v>
      </c>
      <c r="H858" s="424">
        <v>7689611.9499999955</v>
      </c>
      <c r="I858" s="425">
        <f t="shared" si="13"/>
        <v>8059455.2599999961</v>
      </c>
    </row>
    <row r="859" spans="1:9" s="426" customFormat="1" x14ac:dyDescent="0.25">
      <c r="A859" s="422" t="s">
        <v>2667</v>
      </c>
      <c r="B859" s="423">
        <v>5843</v>
      </c>
      <c r="C859" s="424"/>
      <c r="D859" s="424">
        <v>422806.45</v>
      </c>
      <c r="E859" s="424">
        <v>1585978.4</v>
      </c>
      <c r="F859" s="424">
        <v>91402.090000000011</v>
      </c>
      <c r="G859" s="424">
        <v>184521.49000000002</v>
      </c>
      <c r="H859" s="424">
        <v>4650352.8299999991</v>
      </c>
      <c r="I859" s="425">
        <f t="shared" si="13"/>
        <v>6935061.2599999998</v>
      </c>
    </row>
    <row r="860" spans="1:9" s="426" customFormat="1" x14ac:dyDescent="0.25">
      <c r="A860" s="422" t="s">
        <v>2668</v>
      </c>
      <c r="B860" s="423">
        <v>5844</v>
      </c>
      <c r="C860" s="424"/>
      <c r="D860" s="424"/>
      <c r="E860" s="424"/>
      <c r="F860" s="424"/>
      <c r="G860" s="424"/>
      <c r="H860" s="424">
        <v>39287.120000000003</v>
      </c>
      <c r="I860" s="425">
        <f t="shared" si="13"/>
        <v>39287.120000000003</v>
      </c>
    </row>
    <row r="861" spans="1:9" s="426" customFormat="1" x14ac:dyDescent="0.25">
      <c r="A861" s="422" t="s">
        <v>2669</v>
      </c>
      <c r="B861" s="423">
        <v>5845</v>
      </c>
      <c r="C861" s="424"/>
      <c r="D861" s="424"/>
      <c r="E861" s="424"/>
      <c r="F861" s="424">
        <v>64266.46</v>
      </c>
      <c r="G861" s="424">
        <v>135651.80000000002</v>
      </c>
      <c r="H861" s="424">
        <v>4820236.2300000023</v>
      </c>
      <c r="I861" s="425">
        <f t="shared" si="13"/>
        <v>5020154.4900000021</v>
      </c>
    </row>
    <row r="862" spans="1:9" s="426" customFormat="1" x14ac:dyDescent="0.25">
      <c r="A862" s="422" t="s">
        <v>2670</v>
      </c>
      <c r="B862" s="423">
        <v>5846</v>
      </c>
      <c r="C862" s="424"/>
      <c r="D862" s="424"/>
      <c r="E862" s="424"/>
      <c r="F862" s="424">
        <v>503.06</v>
      </c>
      <c r="G862" s="424"/>
      <c r="H862" s="424"/>
      <c r="I862" s="425">
        <f t="shared" si="13"/>
        <v>503.06</v>
      </c>
    </row>
    <row r="863" spans="1:9" s="426" customFormat="1" x14ac:dyDescent="0.25">
      <c r="A863" s="422" t="s">
        <v>2671</v>
      </c>
      <c r="B863" s="423">
        <v>5848</v>
      </c>
      <c r="C863" s="424"/>
      <c r="D863" s="424"/>
      <c r="E863" s="424"/>
      <c r="F863" s="424">
        <v>3355.84</v>
      </c>
      <c r="G863" s="424">
        <v>963883.55</v>
      </c>
      <c r="H863" s="424">
        <v>6106846.2599999933</v>
      </c>
      <c r="I863" s="425">
        <f t="shared" si="13"/>
        <v>7074085.6499999929</v>
      </c>
    </row>
    <row r="864" spans="1:9" s="426" customFormat="1" x14ac:dyDescent="0.25">
      <c r="A864" s="422" t="s">
        <v>2672</v>
      </c>
      <c r="B864" s="423">
        <v>5849</v>
      </c>
      <c r="C864" s="424"/>
      <c r="D864" s="424">
        <v>6881.79</v>
      </c>
      <c r="E864" s="424"/>
      <c r="F864" s="424">
        <v>19605.48</v>
      </c>
      <c r="G864" s="424">
        <v>78004.83</v>
      </c>
      <c r="H864" s="424"/>
      <c r="I864" s="425">
        <f t="shared" si="13"/>
        <v>104492.1</v>
      </c>
    </row>
    <row r="865" spans="1:9" s="426" customFormat="1" x14ac:dyDescent="0.25">
      <c r="A865" s="422" t="s">
        <v>2673</v>
      </c>
      <c r="B865" s="423">
        <v>5850</v>
      </c>
      <c r="C865" s="424"/>
      <c r="D865" s="424"/>
      <c r="E865" s="424"/>
      <c r="F865" s="424">
        <v>26233.02</v>
      </c>
      <c r="G865" s="424">
        <v>124045.20999999998</v>
      </c>
      <c r="H865" s="424">
        <v>8177788.6400000043</v>
      </c>
      <c r="I865" s="425">
        <f t="shared" si="13"/>
        <v>8328066.8700000048</v>
      </c>
    </row>
    <row r="866" spans="1:9" s="426" customFormat="1" x14ac:dyDescent="0.25">
      <c r="A866" s="422" t="s">
        <v>2674</v>
      </c>
      <c r="B866" s="423">
        <v>5851</v>
      </c>
      <c r="C866" s="424"/>
      <c r="D866" s="424"/>
      <c r="E866" s="424"/>
      <c r="F866" s="424">
        <v>141655.82</v>
      </c>
      <c r="G866" s="424">
        <v>212562.21999999997</v>
      </c>
      <c r="H866" s="424">
        <v>7025551.9700000035</v>
      </c>
      <c r="I866" s="425">
        <f t="shared" si="13"/>
        <v>7379770.0100000035</v>
      </c>
    </row>
    <row r="867" spans="1:9" s="426" customFormat="1" x14ac:dyDescent="0.25">
      <c r="A867" s="422" t="s">
        <v>2675</v>
      </c>
      <c r="B867" s="423">
        <v>5852</v>
      </c>
      <c r="C867" s="424"/>
      <c r="D867" s="424"/>
      <c r="E867" s="424"/>
      <c r="F867" s="424">
        <v>83294.78</v>
      </c>
      <c r="G867" s="424">
        <v>90223.15</v>
      </c>
      <c r="H867" s="424">
        <v>3995175.9200000013</v>
      </c>
      <c r="I867" s="425">
        <f t="shared" si="13"/>
        <v>4168693.8500000015</v>
      </c>
    </row>
    <row r="868" spans="1:9" s="426" customFormat="1" x14ac:dyDescent="0.25">
      <c r="A868" s="422" t="s">
        <v>2676</v>
      </c>
      <c r="B868" s="423">
        <v>5853</v>
      </c>
      <c r="C868" s="424"/>
      <c r="D868" s="424"/>
      <c r="E868" s="424">
        <v>24273.29</v>
      </c>
      <c r="F868" s="424">
        <v>23620.07</v>
      </c>
      <c r="G868" s="424">
        <v>185901.76</v>
      </c>
      <c r="H868" s="424">
        <v>4227942.5700000031</v>
      </c>
      <c r="I868" s="425">
        <f t="shared" si="13"/>
        <v>4461737.6900000032</v>
      </c>
    </row>
    <row r="869" spans="1:9" s="426" customFormat="1" x14ac:dyDescent="0.25">
      <c r="A869" s="422" t="s">
        <v>2677</v>
      </c>
      <c r="B869" s="423">
        <v>5854</v>
      </c>
      <c r="C869" s="424"/>
      <c r="D869" s="424"/>
      <c r="E869" s="424"/>
      <c r="F869" s="424">
        <v>118648.70000000001</v>
      </c>
      <c r="G869" s="424">
        <v>296775.21000000002</v>
      </c>
      <c r="H869" s="424">
        <v>5567835.2400000002</v>
      </c>
      <c r="I869" s="425">
        <f t="shared" si="13"/>
        <v>5983259.1500000004</v>
      </c>
    </row>
    <row r="870" spans="1:9" s="426" customFormat="1" x14ac:dyDescent="0.25">
      <c r="A870" s="422" t="s">
        <v>2678</v>
      </c>
      <c r="B870" s="423">
        <v>5856</v>
      </c>
      <c r="C870" s="424"/>
      <c r="D870" s="424"/>
      <c r="E870" s="424"/>
      <c r="F870" s="424">
        <v>86491.88</v>
      </c>
      <c r="G870" s="424">
        <v>69604.679999999993</v>
      </c>
      <c r="H870" s="424">
        <v>2360811.7899999996</v>
      </c>
      <c r="I870" s="425">
        <f t="shared" si="13"/>
        <v>2516908.3499999996</v>
      </c>
    </row>
    <row r="871" spans="1:9" s="426" customFormat="1" x14ac:dyDescent="0.25">
      <c r="A871" s="422" t="s">
        <v>2679</v>
      </c>
      <c r="B871" s="423">
        <v>5857</v>
      </c>
      <c r="C871" s="424"/>
      <c r="D871" s="424"/>
      <c r="E871" s="424"/>
      <c r="F871" s="424"/>
      <c r="G871" s="424">
        <v>10307.699999999999</v>
      </c>
      <c r="H871" s="424">
        <v>60307.1</v>
      </c>
      <c r="I871" s="425">
        <f t="shared" si="13"/>
        <v>70614.8</v>
      </c>
    </row>
    <row r="872" spans="1:9" s="426" customFormat="1" x14ac:dyDescent="0.25">
      <c r="A872" s="422" t="s">
        <v>2680</v>
      </c>
      <c r="B872" s="423">
        <v>5859</v>
      </c>
      <c r="C872" s="424"/>
      <c r="D872" s="424"/>
      <c r="E872" s="424"/>
      <c r="F872" s="424">
        <v>3885.63</v>
      </c>
      <c r="G872" s="424">
        <v>33322.11</v>
      </c>
      <c r="H872" s="424">
        <v>1136767.4200000002</v>
      </c>
      <c r="I872" s="425">
        <f t="shared" si="13"/>
        <v>1173975.1600000001</v>
      </c>
    </row>
    <row r="873" spans="1:9" s="426" customFormat="1" x14ac:dyDescent="0.25">
      <c r="A873" s="422" t="s">
        <v>2681</v>
      </c>
      <c r="B873" s="423">
        <v>5860</v>
      </c>
      <c r="C873" s="424">
        <v>241261.67</v>
      </c>
      <c r="D873" s="424"/>
      <c r="E873" s="424"/>
      <c r="F873" s="424">
        <v>62261.07</v>
      </c>
      <c r="G873" s="424"/>
      <c r="H873" s="424"/>
      <c r="I873" s="425">
        <f t="shared" si="13"/>
        <v>303522.74</v>
      </c>
    </row>
    <row r="874" spans="1:9" s="426" customFormat="1" x14ac:dyDescent="0.25">
      <c r="A874" s="422" t="s">
        <v>2682</v>
      </c>
      <c r="B874" s="423">
        <v>5861</v>
      </c>
      <c r="C874" s="424"/>
      <c r="D874" s="424"/>
      <c r="E874" s="424"/>
      <c r="F874" s="424">
        <v>1680.85</v>
      </c>
      <c r="G874" s="424">
        <v>202421.22999999998</v>
      </c>
      <c r="H874" s="424">
        <v>7258818.5300000012</v>
      </c>
      <c r="I874" s="425">
        <f t="shared" si="13"/>
        <v>7462920.6100000013</v>
      </c>
    </row>
    <row r="875" spans="1:9" s="426" customFormat="1" x14ac:dyDescent="0.25">
      <c r="A875" s="422" t="s">
        <v>2683</v>
      </c>
      <c r="B875" s="423">
        <v>5862</v>
      </c>
      <c r="C875" s="424"/>
      <c r="D875" s="424"/>
      <c r="E875" s="424">
        <v>14801.71</v>
      </c>
      <c r="F875" s="424">
        <v>14328.16</v>
      </c>
      <c r="G875" s="424">
        <v>463963.99999999994</v>
      </c>
      <c r="H875" s="424">
        <v>4541947.7999999989</v>
      </c>
      <c r="I875" s="425">
        <f t="shared" si="13"/>
        <v>5035041.669999999</v>
      </c>
    </row>
    <row r="876" spans="1:9" s="426" customFormat="1" x14ac:dyDescent="0.25">
      <c r="A876" s="422" t="s">
        <v>2684</v>
      </c>
      <c r="B876" s="423">
        <v>5863</v>
      </c>
      <c r="C876" s="424"/>
      <c r="D876" s="424"/>
      <c r="E876" s="424"/>
      <c r="F876" s="424">
        <v>4276.75</v>
      </c>
      <c r="G876" s="424">
        <v>84224.260000000009</v>
      </c>
      <c r="H876" s="424">
        <v>842183.75</v>
      </c>
      <c r="I876" s="425">
        <f t="shared" si="13"/>
        <v>930684.76</v>
      </c>
    </row>
    <row r="877" spans="1:9" s="426" customFormat="1" x14ac:dyDescent="0.25">
      <c r="A877" s="422" t="s">
        <v>2685</v>
      </c>
      <c r="B877" s="423">
        <v>5864</v>
      </c>
      <c r="C877" s="424"/>
      <c r="D877" s="424"/>
      <c r="E877" s="424"/>
      <c r="F877" s="424">
        <v>3839.73</v>
      </c>
      <c r="G877" s="424">
        <v>46384.57</v>
      </c>
      <c r="H877" s="424">
        <v>1034517.8499999997</v>
      </c>
      <c r="I877" s="425">
        <f t="shared" si="13"/>
        <v>1084742.1499999997</v>
      </c>
    </row>
    <row r="878" spans="1:9" s="426" customFormat="1" x14ac:dyDescent="0.25">
      <c r="A878" s="422" t="s">
        <v>2686</v>
      </c>
      <c r="B878" s="423">
        <v>5865</v>
      </c>
      <c r="C878" s="424"/>
      <c r="D878" s="424"/>
      <c r="E878" s="424">
        <v>41147.699999999997</v>
      </c>
      <c r="F878" s="424">
        <v>130439.95</v>
      </c>
      <c r="G878" s="424">
        <v>294435.22000000003</v>
      </c>
      <c r="H878" s="424">
        <v>10988061.869999999</v>
      </c>
      <c r="I878" s="425">
        <f t="shared" si="13"/>
        <v>11454084.739999998</v>
      </c>
    </row>
    <row r="879" spans="1:9" s="426" customFormat="1" x14ac:dyDescent="0.25">
      <c r="A879" s="422" t="s">
        <v>2687</v>
      </c>
      <c r="B879" s="423">
        <v>5866</v>
      </c>
      <c r="C879" s="424"/>
      <c r="D879" s="424"/>
      <c r="E879" s="424"/>
      <c r="F879" s="424">
        <v>95573.38</v>
      </c>
      <c r="G879" s="424">
        <v>58146.27</v>
      </c>
      <c r="H879" s="424">
        <v>4622505.4699999979</v>
      </c>
      <c r="I879" s="425">
        <f t="shared" si="13"/>
        <v>4776225.1199999982</v>
      </c>
    </row>
    <row r="880" spans="1:9" s="426" customFormat="1" x14ac:dyDescent="0.25">
      <c r="A880" s="422" t="s">
        <v>2688</v>
      </c>
      <c r="B880" s="423">
        <v>5867</v>
      </c>
      <c r="C880" s="424"/>
      <c r="D880" s="424"/>
      <c r="E880" s="424"/>
      <c r="F880" s="424">
        <v>7596.16</v>
      </c>
      <c r="G880" s="424">
        <v>41560.29</v>
      </c>
      <c r="H880" s="424">
        <v>415140.42</v>
      </c>
      <c r="I880" s="425">
        <f t="shared" si="13"/>
        <v>464296.87</v>
      </c>
    </row>
    <row r="881" spans="1:9" s="426" customFormat="1" x14ac:dyDescent="0.25">
      <c r="A881" s="422" t="s">
        <v>2689</v>
      </c>
      <c r="B881" s="423">
        <v>5869</v>
      </c>
      <c r="C881" s="424"/>
      <c r="D881" s="424"/>
      <c r="E881" s="424">
        <v>17288.919999999998</v>
      </c>
      <c r="F881" s="424">
        <v>486283.51</v>
      </c>
      <c r="G881" s="424">
        <v>125461.70999999999</v>
      </c>
      <c r="H881" s="424">
        <v>3646157.4000000013</v>
      </c>
      <c r="I881" s="425">
        <f t="shared" si="13"/>
        <v>4275191.540000001</v>
      </c>
    </row>
    <row r="882" spans="1:9" s="426" customFormat="1" x14ac:dyDescent="0.25">
      <c r="A882" s="422" t="s">
        <v>2690</v>
      </c>
      <c r="B882" s="423">
        <v>5870</v>
      </c>
      <c r="C882" s="424"/>
      <c r="D882" s="424"/>
      <c r="E882" s="424"/>
      <c r="F882" s="424">
        <v>143290.49</v>
      </c>
      <c r="G882" s="424">
        <v>286871.84999999998</v>
      </c>
      <c r="H882" s="424">
        <v>5910667.5600000033</v>
      </c>
      <c r="I882" s="425">
        <f t="shared" si="13"/>
        <v>6340829.9000000032</v>
      </c>
    </row>
    <row r="883" spans="1:9" s="426" customFormat="1" x14ac:dyDescent="0.25">
      <c r="A883" s="422" t="s">
        <v>2691</v>
      </c>
      <c r="B883" s="423">
        <v>5871</v>
      </c>
      <c r="C883" s="424"/>
      <c r="D883" s="424"/>
      <c r="E883" s="424"/>
      <c r="F883" s="424"/>
      <c r="G883" s="424">
        <v>25437.19</v>
      </c>
      <c r="H883" s="424">
        <v>597457.13</v>
      </c>
      <c r="I883" s="425">
        <f t="shared" si="13"/>
        <v>622894.31999999995</v>
      </c>
    </row>
    <row r="884" spans="1:9" s="426" customFormat="1" x14ac:dyDescent="0.25">
      <c r="A884" s="422" t="s">
        <v>2692</v>
      </c>
      <c r="B884" s="423">
        <v>5872</v>
      </c>
      <c r="C884" s="424"/>
      <c r="D884" s="424"/>
      <c r="E884" s="424"/>
      <c r="F884" s="424">
        <v>109897.48</v>
      </c>
      <c r="G884" s="424">
        <v>165503.39000000001</v>
      </c>
      <c r="H884" s="424">
        <v>5471668.8600000059</v>
      </c>
      <c r="I884" s="425">
        <f t="shared" si="13"/>
        <v>5747069.730000006</v>
      </c>
    </row>
    <row r="885" spans="1:9" s="426" customFormat="1" x14ac:dyDescent="0.25">
      <c r="A885" s="422" t="s">
        <v>2693</v>
      </c>
      <c r="B885" s="423">
        <v>5873</v>
      </c>
      <c r="C885" s="424"/>
      <c r="D885" s="424"/>
      <c r="E885" s="424">
        <v>304026.61</v>
      </c>
      <c r="F885" s="424">
        <v>8903.34</v>
      </c>
      <c r="G885" s="424">
        <v>37749.65</v>
      </c>
      <c r="H885" s="424">
        <v>11913318.950000018</v>
      </c>
      <c r="I885" s="425">
        <f t="shared" si="13"/>
        <v>12263998.550000018</v>
      </c>
    </row>
    <row r="886" spans="1:9" s="426" customFormat="1" x14ac:dyDescent="0.25">
      <c r="A886" s="422" t="s">
        <v>2694</v>
      </c>
      <c r="B886" s="423">
        <v>5874</v>
      </c>
      <c r="C886" s="424"/>
      <c r="D886" s="424"/>
      <c r="E886" s="424"/>
      <c r="F886" s="424">
        <v>100887.79</v>
      </c>
      <c r="G886" s="424">
        <v>184556.88999999998</v>
      </c>
      <c r="H886" s="424">
        <v>6475424.8400000017</v>
      </c>
      <c r="I886" s="425">
        <f t="shared" si="13"/>
        <v>6760869.5200000014</v>
      </c>
    </row>
    <row r="887" spans="1:9" s="426" customFormat="1" x14ac:dyDescent="0.25">
      <c r="A887" s="422" t="s">
        <v>2695</v>
      </c>
      <c r="B887" s="423">
        <v>5875</v>
      </c>
      <c r="C887" s="424"/>
      <c r="D887" s="424"/>
      <c r="E887" s="424"/>
      <c r="F887" s="424">
        <v>11499.14</v>
      </c>
      <c r="G887" s="424">
        <v>99599.91</v>
      </c>
      <c r="H887" s="424">
        <v>2384725.3000000012</v>
      </c>
      <c r="I887" s="425">
        <f t="shared" si="13"/>
        <v>2495824.350000001</v>
      </c>
    </row>
    <row r="888" spans="1:9" s="426" customFormat="1" x14ac:dyDescent="0.25">
      <c r="A888" s="422" t="s">
        <v>2696</v>
      </c>
      <c r="B888" s="423">
        <v>5878</v>
      </c>
      <c r="C888" s="424">
        <v>11308.24</v>
      </c>
      <c r="D888" s="424"/>
      <c r="E888" s="424"/>
      <c r="F888" s="424"/>
      <c r="G888" s="424">
        <v>84594.51</v>
      </c>
      <c r="H888" s="424"/>
      <c r="I888" s="425">
        <f t="shared" si="13"/>
        <v>95902.75</v>
      </c>
    </row>
    <row r="889" spans="1:9" s="426" customFormat="1" x14ac:dyDescent="0.25">
      <c r="A889" s="422" t="s">
        <v>2697</v>
      </c>
      <c r="B889" s="423">
        <v>5879</v>
      </c>
      <c r="C889" s="424"/>
      <c r="D889" s="424"/>
      <c r="E889" s="424"/>
      <c r="F889" s="424">
        <v>72333.119999999995</v>
      </c>
      <c r="G889" s="424">
        <v>256009.11000000002</v>
      </c>
      <c r="H889" s="424">
        <v>11319726.009999977</v>
      </c>
      <c r="I889" s="425">
        <f t="shared" si="13"/>
        <v>11648068.239999978</v>
      </c>
    </row>
    <row r="890" spans="1:9" s="426" customFormat="1" x14ac:dyDescent="0.25">
      <c r="A890" s="422" t="s">
        <v>2698</v>
      </c>
      <c r="B890" s="423">
        <v>5880</v>
      </c>
      <c r="C890" s="424"/>
      <c r="D890" s="424"/>
      <c r="E890" s="424"/>
      <c r="F890" s="424">
        <v>109294.47</v>
      </c>
      <c r="G890" s="424">
        <v>119657.69</v>
      </c>
      <c r="H890" s="424">
        <v>5793845.8600000022</v>
      </c>
      <c r="I890" s="425">
        <f t="shared" si="13"/>
        <v>6022798.0200000023</v>
      </c>
    </row>
    <row r="891" spans="1:9" s="426" customFormat="1" x14ac:dyDescent="0.25">
      <c r="A891" s="422" t="s">
        <v>2699</v>
      </c>
      <c r="B891" s="423">
        <v>5881</v>
      </c>
      <c r="C891" s="424"/>
      <c r="D891" s="424"/>
      <c r="E891" s="424"/>
      <c r="F891" s="424"/>
      <c r="G891" s="424"/>
      <c r="H891" s="424">
        <v>1874843.5399999991</v>
      </c>
      <c r="I891" s="425">
        <f t="shared" si="13"/>
        <v>1874843.5399999991</v>
      </c>
    </row>
    <row r="892" spans="1:9" s="426" customFormat="1" x14ac:dyDescent="0.25">
      <c r="A892" s="422" t="s">
        <v>2700</v>
      </c>
      <c r="B892" s="423">
        <v>5883</v>
      </c>
      <c r="C892" s="424"/>
      <c r="D892" s="424"/>
      <c r="E892" s="424"/>
      <c r="F892" s="424">
        <v>6540.15</v>
      </c>
      <c r="G892" s="424">
        <v>74254.55</v>
      </c>
      <c r="H892" s="424">
        <v>1816629.1400000001</v>
      </c>
      <c r="I892" s="425">
        <f t="shared" si="13"/>
        <v>1897423.84</v>
      </c>
    </row>
    <row r="893" spans="1:9" s="426" customFormat="1" x14ac:dyDescent="0.25">
      <c r="A893" s="422" t="s">
        <v>2701</v>
      </c>
      <c r="B893" s="423">
        <v>5884</v>
      </c>
      <c r="C893" s="424"/>
      <c r="D893" s="424"/>
      <c r="E893" s="424"/>
      <c r="F893" s="424"/>
      <c r="G893" s="424">
        <v>17725.5</v>
      </c>
      <c r="H893" s="424">
        <v>589360.23999999987</v>
      </c>
      <c r="I893" s="425">
        <f t="shared" si="13"/>
        <v>607085.73999999987</v>
      </c>
    </row>
    <row r="894" spans="1:9" s="426" customFormat="1" x14ac:dyDescent="0.25">
      <c r="A894" s="422" t="s">
        <v>2702</v>
      </c>
      <c r="B894" s="423">
        <v>5885</v>
      </c>
      <c r="C894" s="424"/>
      <c r="D894" s="424"/>
      <c r="E894" s="424"/>
      <c r="F894" s="424"/>
      <c r="G894" s="424">
        <v>14762.75</v>
      </c>
      <c r="H894" s="424">
        <v>974188.52000000025</v>
      </c>
      <c r="I894" s="425">
        <f t="shared" si="13"/>
        <v>988951.27000000025</v>
      </c>
    </row>
    <row r="895" spans="1:9" s="426" customFormat="1" x14ac:dyDescent="0.25">
      <c r="A895" s="422" t="s">
        <v>2703</v>
      </c>
      <c r="B895" s="423">
        <v>5886</v>
      </c>
      <c r="C895" s="424"/>
      <c r="D895" s="424">
        <v>6944.4</v>
      </c>
      <c r="E895" s="424"/>
      <c r="F895" s="424">
        <v>145164.10999999999</v>
      </c>
      <c r="G895" s="424">
        <v>271751.90999999997</v>
      </c>
      <c r="H895" s="424">
        <v>5808873.0899999933</v>
      </c>
      <c r="I895" s="425">
        <f t="shared" si="13"/>
        <v>6232733.5099999933</v>
      </c>
    </row>
    <row r="896" spans="1:9" s="426" customFormat="1" x14ac:dyDescent="0.25">
      <c r="A896" s="422" t="s">
        <v>2704</v>
      </c>
      <c r="B896" s="423">
        <v>5887</v>
      </c>
      <c r="C896" s="424"/>
      <c r="D896" s="424"/>
      <c r="E896" s="424"/>
      <c r="F896" s="424">
        <v>40290.29</v>
      </c>
      <c r="G896" s="424">
        <v>416387.16000000003</v>
      </c>
      <c r="H896" s="424">
        <v>6973783.8299999973</v>
      </c>
      <c r="I896" s="425">
        <f t="shared" si="13"/>
        <v>7430461.2799999975</v>
      </c>
    </row>
    <row r="897" spans="1:9" s="426" customFormat="1" x14ac:dyDescent="0.25">
      <c r="A897" s="422" t="s">
        <v>2705</v>
      </c>
      <c r="B897" s="423">
        <v>5888</v>
      </c>
      <c r="C897" s="424"/>
      <c r="D897" s="424"/>
      <c r="E897" s="424"/>
      <c r="F897" s="424">
        <v>23706.77</v>
      </c>
      <c r="G897" s="424">
        <v>135828.21</v>
      </c>
      <c r="H897" s="424">
        <v>1718604.2600000002</v>
      </c>
      <c r="I897" s="425">
        <f t="shared" si="13"/>
        <v>1878139.2400000002</v>
      </c>
    </row>
    <row r="898" spans="1:9" s="426" customFormat="1" x14ac:dyDescent="0.25">
      <c r="A898" s="422" t="s">
        <v>2706</v>
      </c>
      <c r="B898" s="423">
        <v>5889</v>
      </c>
      <c r="C898" s="424"/>
      <c r="D898" s="424"/>
      <c r="E898" s="424"/>
      <c r="F898" s="424">
        <v>62827.53</v>
      </c>
      <c r="G898" s="424">
        <v>199192.36</v>
      </c>
      <c r="H898" s="424">
        <v>3798594.5599999954</v>
      </c>
      <c r="I898" s="425">
        <f t="shared" si="13"/>
        <v>4060614.4499999955</v>
      </c>
    </row>
    <row r="899" spans="1:9" s="426" customFormat="1" x14ac:dyDescent="0.25">
      <c r="A899" s="422" t="s">
        <v>2707</v>
      </c>
      <c r="B899" s="423">
        <v>5890</v>
      </c>
      <c r="C899" s="424"/>
      <c r="D899" s="424"/>
      <c r="E899" s="424"/>
      <c r="F899" s="424">
        <v>11184.76</v>
      </c>
      <c r="G899" s="424">
        <v>1002640.02</v>
      </c>
      <c r="H899" s="424">
        <v>9514248.339999998</v>
      </c>
      <c r="I899" s="425">
        <f t="shared" si="13"/>
        <v>10528073.119999997</v>
      </c>
    </row>
    <row r="900" spans="1:9" s="426" customFormat="1" x14ac:dyDescent="0.25">
      <c r="A900" s="422" t="s">
        <v>2708</v>
      </c>
      <c r="B900" s="423">
        <v>5891</v>
      </c>
      <c r="C900" s="424"/>
      <c r="D900" s="424"/>
      <c r="E900" s="424"/>
      <c r="F900" s="424">
        <v>11259.78</v>
      </c>
      <c r="G900" s="424">
        <v>116118.21</v>
      </c>
      <c r="H900" s="424">
        <v>2535174.7799999993</v>
      </c>
      <c r="I900" s="425">
        <f t="shared" si="13"/>
        <v>2662552.7699999996</v>
      </c>
    </row>
    <row r="901" spans="1:9" s="426" customFormat="1" x14ac:dyDescent="0.25">
      <c r="A901" s="422" t="s">
        <v>2709</v>
      </c>
      <c r="B901" s="423">
        <v>5892</v>
      </c>
      <c r="C901" s="424"/>
      <c r="D901" s="424">
        <v>12346.29</v>
      </c>
      <c r="E901" s="424">
        <v>96987.23</v>
      </c>
      <c r="F901" s="424">
        <v>5865.32</v>
      </c>
      <c r="G901" s="424">
        <v>609628.39</v>
      </c>
      <c r="H901" s="424">
        <v>10933210.889999999</v>
      </c>
      <c r="I901" s="425">
        <f t="shared" ref="I901:I964" si="14">SUM(C901:H901)</f>
        <v>11658038.119999999</v>
      </c>
    </row>
    <row r="902" spans="1:9" s="426" customFormat="1" x14ac:dyDescent="0.25">
      <c r="A902" s="422" t="s">
        <v>2710</v>
      </c>
      <c r="B902" s="423">
        <v>5893</v>
      </c>
      <c r="C902" s="424"/>
      <c r="D902" s="424"/>
      <c r="E902" s="424"/>
      <c r="F902" s="424">
        <v>98244.34</v>
      </c>
      <c r="G902" s="424">
        <v>93912.790000000008</v>
      </c>
      <c r="H902" s="424">
        <v>3430377.1100000013</v>
      </c>
      <c r="I902" s="425">
        <f t="shared" si="14"/>
        <v>3622534.2400000012</v>
      </c>
    </row>
    <row r="903" spans="1:9" s="426" customFormat="1" x14ac:dyDescent="0.25">
      <c r="A903" s="422" t="s">
        <v>2711</v>
      </c>
      <c r="B903" s="423">
        <v>5894</v>
      </c>
      <c r="C903" s="424"/>
      <c r="D903" s="424"/>
      <c r="E903" s="424"/>
      <c r="F903" s="424"/>
      <c r="G903" s="424"/>
      <c r="H903" s="424">
        <v>1711.11</v>
      </c>
      <c r="I903" s="425">
        <f t="shared" si="14"/>
        <v>1711.11</v>
      </c>
    </row>
    <row r="904" spans="1:9" s="426" customFormat="1" x14ac:dyDescent="0.25">
      <c r="A904" s="422" t="s">
        <v>2712</v>
      </c>
      <c r="B904" s="423">
        <v>5895</v>
      </c>
      <c r="C904" s="424"/>
      <c r="D904" s="424"/>
      <c r="E904" s="424"/>
      <c r="F904" s="424">
        <v>8006.09</v>
      </c>
      <c r="G904" s="424">
        <v>78139.520000000004</v>
      </c>
      <c r="H904" s="424">
        <v>1201183.7</v>
      </c>
      <c r="I904" s="425">
        <f t="shared" si="14"/>
        <v>1287329.31</v>
      </c>
    </row>
    <row r="905" spans="1:9" s="426" customFormat="1" x14ac:dyDescent="0.25">
      <c r="A905" s="422" t="s">
        <v>2713</v>
      </c>
      <c r="B905" s="423">
        <v>5896</v>
      </c>
      <c r="C905" s="424"/>
      <c r="D905" s="424"/>
      <c r="E905" s="424">
        <v>21383.5</v>
      </c>
      <c r="F905" s="424">
        <v>46880.41</v>
      </c>
      <c r="G905" s="424">
        <v>214065.44</v>
      </c>
      <c r="H905" s="424">
        <v>10029434.640000002</v>
      </c>
      <c r="I905" s="425">
        <f t="shared" si="14"/>
        <v>10311763.990000002</v>
      </c>
    </row>
    <row r="906" spans="1:9" s="426" customFormat="1" x14ac:dyDescent="0.25">
      <c r="A906" s="422" t="s">
        <v>2714</v>
      </c>
      <c r="B906" s="423">
        <v>5897</v>
      </c>
      <c r="C906" s="424"/>
      <c r="D906" s="424"/>
      <c r="E906" s="424"/>
      <c r="F906" s="424"/>
      <c r="G906" s="424">
        <v>4229.0600000000004</v>
      </c>
      <c r="H906" s="424">
        <v>696017.49</v>
      </c>
      <c r="I906" s="425">
        <f t="shared" si="14"/>
        <v>700246.55</v>
      </c>
    </row>
    <row r="907" spans="1:9" s="426" customFormat="1" x14ac:dyDescent="0.25">
      <c r="A907" s="422" t="s">
        <v>2715</v>
      </c>
      <c r="B907" s="423">
        <v>5898</v>
      </c>
      <c r="C907" s="424"/>
      <c r="D907" s="424"/>
      <c r="E907" s="424"/>
      <c r="F907" s="424">
        <v>11336.06</v>
      </c>
      <c r="G907" s="424">
        <v>15172.219999999996</v>
      </c>
      <c r="H907" s="424">
        <v>703715.87999999989</v>
      </c>
      <c r="I907" s="425">
        <f t="shared" si="14"/>
        <v>730224.15999999992</v>
      </c>
    </row>
    <row r="908" spans="1:9" s="426" customFormat="1" x14ac:dyDescent="0.25">
      <c r="A908" s="422" t="s">
        <v>2716</v>
      </c>
      <c r="B908" s="423">
        <v>5899</v>
      </c>
      <c r="C908" s="424"/>
      <c r="D908" s="424"/>
      <c r="E908" s="424"/>
      <c r="F908" s="424">
        <v>16481.259999999998</v>
      </c>
      <c r="G908" s="424">
        <v>114567.28</v>
      </c>
      <c r="H908" s="424">
        <v>6244474.1500000013</v>
      </c>
      <c r="I908" s="425">
        <f t="shared" si="14"/>
        <v>6375522.6900000013</v>
      </c>
    </row>
    <row r="909" spans="1:9" s="426" customFormat="1" x14ac:dyDescent="0.25">
      <c r="A909" s="422" t="s">
        <v>2717</v>
      </c>
      <c r="B909" s="423">
        <v>5901</v>
      </c>
      <c r="C909" s="424"/>
      <c r="D909" s="424"/>
      <c r="E909" s="424"/>
      <c r="F909" s="424">
        <v>6998.56</v>
      </c>
      <c r="G909" s="424">
        <v>28567.780000000002</v>
      </c>
      <c r="H909" s="424">
        <v>637845.34</v>
      </c>
      <c r="I909" s="425">
        <f t="shared" si="14"/>
        <v>673411.67999999993</v>
      </c>
    </row>
    <row r="910" spans="1:9" s="426" customFormat="1" x14ac:dyDescent="0.25">
      <c r="A910" s="422" t="s">
        <v>2718</v>
      </c>
      <c r="B910" s="423">
        <v>5902</v>
      </c>
      <c r="C910" s="424">
        <v>4664176.95</v>
      </c>
      <c r="D910" s="424"/>
      <c r="E910" s="424"/>
      <c r="F910" s="424"/>
      <c r="G910" s="424">
        <v>3124633.02</v>
      </c>
      <c r="H910" s="424">
        <v>11523877.749999998</v>
      </c>
      <c r="I910" s="425">
        <f t="shared" si="14"/>
        <v>19312687.719999999</v>
      </c>
    </row>
    <row r="911" spans="1:9" s="426" customFormat="1" x14ac:dyDescent="0.25">
      <c r="A911" s="422" t="s">
        <v>2719</v>
      </c>
      <c r="B911" s="423">
        <v>5903</v>
      </c>
      <c r="C911" s="424"/>
      <c r="D911" s="424"/>
      <c r="E911" s="424"/>
      <c r="F911" s="424"/>
      <c r="G911" s="424">
        <v>347631.75</v>
      </c>
      <c r="H911" s="424">
        <v>1040879.8400000001</v>
      </c>
      <c r="I911" s="425">
        <f t="shared" si="14"/>
        <v>1388511.59</v>
      </c>
    </row>
    <row r="912" spans="1:9" s="426" customFormat="1" x14ac:dyDescent="0.25">
      <c r="A912" s="422" t="s">
        <v>2720</v>
      </c>
      <c r="B912" s="423">
        <v>6000</v>
      </c>
      <c r="C912" s="424"/>
      <c r="D912" s="424"/>
      <c r="E912" s="424"/>
      <c r="F912" s="424">
        <v>42277754.689999998</v>
      </c>
      <c r="G912" s="424">
        <v>1603469.72</v>
      </c>
      <c r="H912" s="424">
        <v>156896.82</v>
      </c>
      <c r="I912" s="425">
        <f t="shared" si="14"/>
        <v>44038121.229999997</v>
      </c>
    </row>
    <row r="913" spans="1:9" s="426" customFormat="1" x14ac:dyDescent="0.25">
      <c r="A913" s="422" t="s">
        <v>2721</v>
      </c>
      <c r="B913" s="423">
        <v>6002</v>
      </c>
      <c r="C913" s="424"/>
      <c r="D913" s="424"/>
      <c r="E913" s="424">
        <v>9498.34</v>
      </c>
      <c r="F913" s="424"/>
      <c r="G913" s="424">
        <v>3931315.4699999993</v>
      </c>
      <c r="H913" s="424"/>
      <c r="I913" s="425">
        <f t="shared" si="14"/>
        <v>3940813.8099999991</v>
      </c>
    </row>
    <row r="914" spans="1:9" s="426" customFormat="1" x14ac:dyDescent="0.25">
      <c r="A914" s="422" t="s">
        <v>2722</v>
      </c>
      <c r="B914" s="423">
        <v>6003</v>
      </c>
      <c r="C914" s="424"/>
      <c r="D914" s="424"/>
      <c r="E914" s="424"/>
      <c r="F914" s="424">
        <v>10165016.720000001</v>
      </c>
      <c r="G914" s="424">
        <v>10841972.400000002</v>
      </c>
      <c r="H914" s="424"/>
      <c r="I914" s="425">
        <f t="shared" si="14"/>
        <v>21006989.120000005</v>
      </c>
    </row>
    <row r="915" spans="1:9" s="426" customFormat="1" x14ac:dyDescent="0.25">
      <c r="A915" s="422" t="s">
        <v>2723</v>
      </c>
      <c r="B915" s="423">
        <v>6004</v>
      </c>
      <c r="C915" s="424"/>
      <c r="D915" s="424"/>
      <c r="E915" s="424"/>
      <c r="F915" s="424">
        <v>735.46</v>
      </c>
      <c r="G915" s="424"/>
      <c r="H915" s="424"/>
      <c r="I915" s="425">
        <f t="shared" si="14"/>
        <v>735.46</v>
      </c>
    </row>
    <row r="916" spans="1:9" s="426" customFormat="1" x14ac:dyDescent="0.25">
      <c r="A916" s="422" t="s">
        <v>2724</v>
      </c>
      <c r="B916" s="423">
        <v>6005</v>
      </c>
      <c r="C916" s="424"/>
      <c r="D916" s="424"/>
      <c r="E916" s="424"/>
      <c r="F916" s="424">
        <v>404960.91</v>
      </c>
      <c r="G916" s="424">
        <v>6474780.1099999975</v>
      </c>
      <c r="H916" s="424"/>
      <c r="I916" s="425">
        <f t="shared" si="14"/>
        <v>6879741.0199999977</v>
      </c>
    </row>
    <row r="917" spans="1:9" s="426" customFormat="1" x14ac:dyDescent="0.25">
      <c r="A917" s="422" t="s">
        <v>2725</v>
      </c>
      <c r="B917" s="423">
        <v>6011</v>
      </c>
      <c r="C917" s="424"/>
      <c r="D917" s="424"/>
      <c r="E917" s="424"/>
      <c r="F917" s="424">
        <v>30621.72</v>
      </c>
      <c r="G917" s="424">
        <v>9666843.1100000031</v>
      </c>
      <c r="H917" s="424">
        <v>9724.3700000000008</v>
      </c>
      <c r="I917" s="425">
        <f t="shared" si="14"/>
        <v>9707189.200000003</v>
      </c>
    </row>
    <row r="918" spans="1:9" s="426" customFormat="1" x14ac:dyDescent="0.25">
      <c r="A918" s="422" t="s">
        <v>3112</v>
      </c>
      <c r="B918" s="423">
        <v>6013</v>
      </c>
      <c r="C918" s="424"/>
      <c r="D918" s="424"/>
      <c r="E918" s="424"/>
      <c r="F918" s="424"/>
      <c r="G918" s="424">
        <v>360870.88</v>
      </c>
      <c r="H918" s="424"/>
      <c r="I918" s="425">
        <f t="shared" si="14"/>
        <v>360870.88</v>
      </c>
    </row>
    <row r="919" spans="1:9" s="426" customFormat="1" x14ac:dyDescent="0.25">
      <c r="A919" s="422" t="s">
        <v>2726</v>
      </c>
      <c r="B919" s="423">
        <v>6015</v>
      </c>
      <c r="C919" s="424"/>
      <c r="D919" s="424"/>
      <c r="E919" s="424"/>
      <c r="F919" s="424"/>
      <c r="G919" s="424">
        <v>104380.31</v>
      </c>
      <c r="H919" s="424"/>
      <c r="I919" s="425">
        <f t="shared" si="14"/>
        <v>104380.31</v>
      </c>
    </row>
    <row r="920" spans="1:9" s="426" customFormat="1" x14ac:dyDescent="0.25">
      <c r="A920" s="422" t="s">
        <v>2727</v>
      </c>
      <c r="B920" s="423">
        <v>6022</v>
      </c>
      <c r="C920" s="424"/>
      <c r="D920" s="424"/>
      <c r="E920" s="424"/>
      <c r="F920" s="424">
        <v>252443.66</v>
      </c>
      <c r="G920" s="424">
        <v>6830385.0700000003</v>
      </c>
      <c r="H920" s="424"/>
      <c r="I920" s="425">
        <f t="shared" si="14"/>
        <v>7082828.7300000004</v>
      </c>
    </row>
    <row r="921" spans="1:9" s="426" customFormat="1" x14ac:dyDescent="0.25">
      <c r="A921" s="422" t="s">
        <v>2728</v>
      </c>
      <c r="B921" s="423">
        <v>6026</v>
      </c>
      <c r="C921" s="424"/>
      <c r="D921" s="424"/>
      <c r="E921" s="424"/>
      <c r="F921" s="424">
        <v>1100973.55</v>
      </c>
      <c r="G921" s="424">
        <v>14254134.749999996</v>
      </c>
      <c r="H921" s="424">
        <v>22924.089999999997</v>
      </c>
      <c r="I921" s="425">
        <f t="shared" si="14"/>
        <v>15378032.389999997</v>
      </c>
    </row>
    <row r="922" spans="1:9" s="426" customFormat="1" x14ac:dyDescent="0.25">
      <c r="A922" s="422" t="s">
        <v>2729</v>
      </c>
      <c r="B922" s="423">
        <v>6027</v>
      </c>
      <c r="C922" s="424"/>
      <c r="D922" s="424"/>
      <c r="E922" s="424"/>
      <c r="F922" s="424">
        <v>502891.18000000005</v>
      </c>
      <c r="G922" s="424">
        <v>7864072.3699999964</v>
      </c>
      <c r="H922" s="424"/>
      <c r="I922" s="425">
        <f t="shared" si="14"/>
        <v>8366963.5499999961</v>
      </c>
    </row>
    <row r="923" spans="1:9" s="426" customFormat="1" x14ac:dyDescent="0.25">
      <c r="A923" s="422" t="s">
        <v>2730</v>
      </c>
      <c r="B923" s="423">
        <v>6029</v>
      </c>
      <c r="C923" s="424"/>
      <c r="D923" s="424">
        <v>1636094.52</v>
      </c>
      <c r="E923" s="424"/>
      <c r="F923" s="424">
        <v>692008.9800000001</v>
      </c>
      <c r="G923" s="424">
        <v>15156054.399999999</v>
      </c>
      <c r="H923" s="424">
        <v>18845.23</v>
      </c>
      <c r="I923" s="425">
        <f t="shared" si="14"/>
        <v>17503003.129999999</v>
      </c>
    </row>
    <row r="924" spans="1:9" s="426" customFormat="1" x14ac:dyDescent="0.25">
      <c r="A924" s="422" t="s">
        <v>2731</v>
      </c>
      <c r="B924" s="423">
        <v>6030</v>
      </c>
      <c r="C924" s="424"/>
      <c r="D924" s="424"/>
      <c r="E924" s="424"/>
      <c r="F924" s="424">
        <v>2176934.1999999997</v>
      </c>
      <c r="G924" s="424">
        <v>10092497.859999999</v>
      </c>
      <c r="H924" s="424">
        <v>1217.1500000000001</v>
      </c>
      <c r="I924" s="425">
        <f t="shared" si="14"/>
        <v>12270649.209999999</v>
      </c>
    </row>
    <row r="925" spans="1:9" s="426" customFormat="1" x14ac:dyDescent="0.25">
      <c r="A925" s="422" t="s">
        <v>2732</v>
      </c>
      <c r="B925" s="423">
        <v>6031</v>
      </c>
      <c r="C925" s="424"/>
      <c r="D925" s="424"/>
      <c r="E925" s="424"/>
      <c r="F925" s="424">
        <v>200736.44000000006</v>
      </c>
      <c r="G925" s="424">
        <v>7563618.4699999988</v>
      </c>
      <c r="H925" s="424">
        <v>11131.95</v>
      </c>
      <c r="I925" s="425">
        <f t="shared" si="14"/>
        <v>7775486.8599999994</v>
      </c>
    </row>
    <row r="926" spans="1:9" s="426" customFormat="1" x14ac:dyDescent="0.25">
      <c r="A926" s="422" t="s">
        <v>2733</v>
      </c>
      <c r="B926" s="423">
        <v>6032</v>
      </c>
      <c r="C926" s="424"/>
      <c r="D926" s="424"/>
      <c r="E926" s="424"/>
      <c r="F926" s="424">
        <v>576118.33999999985</v>
      </c>
      <c r="G926" s="424">
        <v>20296372.260000005</v>
      </c>
      <c r="H926" s="424"/>
      <c r="I926" s="425">
        <f t="shared" si="14"/>
        <v>20872490.600000005</v>
      </c>
    </row>
    <row r="927" spans="1:9" s="426" customFormat="1" x14ac:dyDescent="0.25">
      <c r="A927" s="422" t="s">
        <v>2734</v>
      </c>
      <c r="B927" s="423">
        <v>6033</v>
      </c>
      <c r="C927" s="424"/>
      <c r="D927" s="424"/>
      <c r="E927" s="424"/>
      <c r="F927" s="424">
        <v>512192.55999999994</v>
      </c>
      <c r="G927" s="424">
        <v>8062230.0499999998</v>
      </c>
      <c r="H927" s="424"/>
      <c r="I927" s="425">
        <f t="shared" si="14"/>
        <v>8574422.6099999994</v>
      </c>
    </row>
    <row r="928" spans="1:9" s="426" customFormat="1" x14ac:dyDescent="0.25">
      <c r="A928" s="422" t="s">
        <v>2735</v>
      </c>
      <c r="B928" s="423">
        <v>6034</v>
      </c>
      <c r="C928" s="424"/>
      <c r="D928" s="424"/>
      <c r="E928" s="424"/>
      <c r="F928" s="424">
        <v>3027105.4300000006</v>
      </c>
      <c r="G928" s="424">
        <v>21970129.669999994</v>
      </c>
      <c r="H928" s="424">
        <v>12298.6</v>
      </c>
      <c r="I928" s="425">
        <f t="shared" si="14"/>
        <v>25009533.699999996</v>
      </c>
    </row>
    <row r="929" spans="1:9" s="426" customFormat="1" x14ac:dyDescent="0.25">
      <c r="A929" s="422" t="s">
        <v>2736</v>
      </c>
      <c r="B929" s="423">
        <v>6035</v>
      </c>
      <c r="C929" s="424"/>
      <c r="D929" s="424"/>
      <c r="E929" s="424"/>
      <c r="F929" s="424">
        <v>1457015.5100000002</v>
      </c>
      <c r="G929" s="424">
        <v>12383251.789999995</v>
      </c>
      <c r="H929" s="424"/>
      <c r="I929" s="425">
        <f t="shared" si="14"/>
        <v>13840267.299999995</v>
      </c>
    </row>
    <row r="930" spans="1:9" s="426" customFormat="1" x14ac:dyDescent="0.25">
      <c r="A930" s="422" t="s">
        <v>2737</v>
      </c>
      <c r="B930" s="423">
        <v>6036</v>
      </c>
      <c r="C930" s="424"/>
      <c r="D930" s="424"/>
      <c r="E930" s="424"/>
      <c r="F930" s="424">
        <v>913035.05999999994</v>
      </c>
      <c r="G930" s="424">
        <v>14161073.51</v>
      </c>
      <c r="H930" s="424">
        <v>38523.879999999997</v>
      </c>
      <c r="I930" s="425">
        <f t="shared" si="14"/>
        <v>15112632.450000001</v>
      </c>
    </row>
    <row r="931" spans="1:9" s="426" customFormat="1" x14ac:dyDescent="0.25">
      <c r="A931" s="422" t="s">
        <v>2738</v>
      </c>
      <c r="B931" s="423">
        <v>6039</v>
      </c>
      <c r="C931" s="424"/>
      <c r="D931" s="424"/>
      <c r="E931" s="424"/>
      <c r="F931" s="424">
        <v>242885.82</v>
      </c>
      <c r="G931" s="424">
        <v>12981077.530000005</v>
      </c>
      <c r="H931" s="424"/>
      <c r="I931" s="425">
        <f t="shared" si="14"/>
        <v>13223963.350000005</v>
      </c>
    </row>
    <row r="932" spans="1:9" s="426" customFormat="1" x14ac:dyDescent="0.25">
      <c r="A932" s="422" t="s">
        <v>2739</v>
      </c>
      <c r="B932" s="423">
        <v>6040</v>
      </c>
      <c r="C932" s="424"/>
      <c r="D932" s="424"/>
      <c r="E932" s="424"/>
      <c r="F932" s="424">
        <v>108860.62999999999</v>
      </c>
      <c r="G932" s="424">
        <v>6189973.3500000015</v>
      </c>
      <c r="H932" s="424">
        <v>18681.21</v>
      </c>
      <c r="I932" s="425">
        <f t="shared" si="14"/>
        <v>6317515.1900000013</v>
      </c>
    </row>
    <row r="933" spans="1:9" s="426" customFormat="1" x14ac:dyDescent="0.25">
      <c r="A933" s="422" t="s">
        <v>2740</v>
      </c>
      <c r="B933" s="423">
        <v>6042</v>
      </c>
      <c r="C933" s="424"/>
      <c r="D933" s="424"/>
      <c r="E933" s="424"/>
      <c r="F933" s="424">
        <v>457400.98999999993</v>
      </c>
      <c r="G933" s="424">
        <v>7338250.209999999</v>
      </c>
      <c r="H933" s="424"/>
      <c r="I933" s="425">
        <f t="shared" si="14"/>
        <v>7795651.1999999993</v>
      </c>
    </row>
    <row r="934" spans="1:9" s="426" customFormat="1" x14ac:dyDescent="0.25">
      <c r="A934" s="422" t="s">
        <v>2741</v>
      </c>
      <c r="B934" s="423">
        <v>6043</v>
      </c>
      <c r="C934" s="424"/>
      <c r="D934" s="424"/>
      <c r="E934" s="424"/>
      <c r="F934" s="424">
        <v>5074195.5499999989</v>
      </c>
      <c r="G934" s="424">
        <v>14085819.549999999</v>
      </c>
      <c r="H934" s="424">
        <v>11739.9</v>
      </c>
      <c r="I934" s="425">
        <f t="shared" si="14"/>
        <v>19171754.999999996</v>
      </c>
    </row>
    <row r="935" spans="1:9" s="426" customFormat="1" x14ac:dyDescent="0.25">
      <c r="A935" s="422" t="s">
        <v>2742</v>
      </c>
      <c r="B935" s="423">
        <v>6044</v>
      </c>
      <c r="C935" s="424"/>
      <c r="D935" s="424"/>
      <c r="E935" s="424"/>
      <c r="F935" s="424">
        <v>773374.1399999999</v>
      </c>
      <c r="G935" s="424">
        <v>9880182.0899999999</v>
      </c>
      <c r="H935" s="424"/>
      <c r="I935" s="425">
        <f t="shared" si="14"/>
        <v>10653556.23</v>
      </c>
    </row>
    <row r="936" spans="1:9" s="426" customFormat="1" x14ac:dyDescent="0.25">
      <c r="A936" s="422" t="s">
        <v>2743</v>
      </c>
      <c r="B936" s="423">
        <v>6046</v>
      </c>
      <c r="C936" s="424"/>
      <c r="D936" s="424"/>
      <c r="E936" s="424"/>
      <c r="F936" s="424">
        <v>559715.92000000016</v>
      </c>
      <c r="G936" s="424">
        <v>6134346.330000001</v>
      </c>
      <c r="H936" s="424"/>
      <c r="I936" s="425">
        <f t="shared" si="14"/>
        <v>6694062.2500000009</v>
      </c>
    </row>
    <row r="937" spans="1:9" s="426" customFormat="1" x14ac:dyDescent="0.25">
      <c r="A937" s="422" t="s">
        <v>2744</v>
      </c>
      <c r="B937" s="423">
        <v>6047</v>
      </c>
      <c r="C937" s="424"/>
      <c r="D937" s="424"/>
      <c r="E937" s="424"/>
      <c r="F937" s="424">
        <v>4774592.8900000006</v>
      </c>
      <c r="G937" s="424">
        <v>8390662.0300000012</v>
      </c>
      <c r="H937" s="424">
        <v>13316</v>
      </c>
      <c r="I937" s="425">
        <f t="shared" si="14"/>
        <v>13178570.920000002</v>
      </c>
    </row>
    <row r="938" spans="1:9" s="426" customFormat="1" x14ac:dyDescent="0.25">
      <c r="A938" s="422" t="s">
        <v>2745</v>
      </c>
      <c r="B938" s="423">
        <v>6048</v>
      </c>
      <c r="C938" s="424"/>
      <c r="D938" s="424"/>
      <c r="E938" s="424"/>
      <c r="F938" s="424">
        <v>396997.48000000004</v>
      </c>
      <c r="G938" s="424">
        <v>8366954.7399999993</v>
      </c>
      <c r="H938" s="424"/>
      <c r="I938" s="425">
        <f t="shared" si="14"/>
        <v>8763952.2199999988</v>
      </c>
    </row>
    <row r="939" spans="1:9" s="426" customFormat="1" x14ac:dyDescent="0.25">
      <c r="A939" s="422" t="s">
        <v>2746</v>
      </c>
      <c r="B939" s="423">
        <v>6049</v>
      </c>
      <c r="C939" s="424"/>
      <c r="D939" s="424"/>
      <c r="E939" s="424"/>
      <c r="F939" s="424">
        <v>27674.560000000001</v>
      </c>
      <c r="G939" s="424">
        <v>10889927.689999999</v>
      </c>
      <c r="H939" s="424"/>
      <c r="I939" s="425">
        <f t="shared" si="14"/>
        <v>10917602.25</v>
      </c>
    </row>
    <row r="940" spans="1:9" s="426" customFormat="1" x14ac:dyDescent="0.25">
      <c r="A940" s="422" t="s">
        <v>2747</v>
      </c>
      <c r="B940" s="423">
        <v>6050</v>
      </c>
      <c r="C940" s="424"/>
      <c r="D940" s="424"/>
      <c r="E940" s="424"/>
      <c r="F940" s="424">
        <v>6613.9299999999994</v>
      </c>
      <c r="G940" s="424">
        <v>8876792.3400000017</v>
      </c>
      <c r="H940" s="424">
        <v>10040.299999999999</v>
      </c>
      <c r="I940" s="425">
        <f t="shared" si="14"/>
        <v>8893446.5700000022</v>
      </c>
    </row>
    <row r="941" spans="1:9" s="426" customFormat="1" x14ac:dyDescent="0.25">
      <c r="A941" s="422" t="s">
        <v>2748</v>
      </c>
      <c r="B941" s="423">
        <v>6051</v>
      </c>
      <c r="C941" s="424"/>
      <c r="D941" s="424"/>
      <c r="E941" s="424"/>
      <c r="F941" s="424">
        <v>396889.92999999993</v>
      </c>
      <c r="G941" s="424">
        <v>18074956.990000006</v>
      </c>
      <c r="H941" s="424">
        <v>2490.84</v>
      </c>
      <c r="I941" s="425">
        <f t="shared" si="14"/>
        <v>18474337.760000005</v>
      </c>
    </row>
    <row r="942" spans="1:9" s="426" customFormat="1" x14ac:dyDescent="0.25">
      <c r="A942" s="422" t="s">
        <v>2749</v>
      </c>
      <c r="B942" s="423">
        <v>6052</v>
      </c>
      <c r="C942" s="424"/>
      <c r="D942" s="424"/>
      <c r="E942" s="424"/>
      <c r="F942" s="424">
        <v>201048.08000000002</v>
      </c>
      <c r="G942" s="424">
        <v>13047716.530000001</v>
      </c>
      <c r="H942" s="424">
        <v>5296.23</v>
      </c>
      <c r="I942" s="425">
        <f t="shared" si="14"/>
        <v>13254060.840000002</v>
      </c>
    </row>
    <row r="943" spans="1:9" s="426" customFormat="1" x14ac:dyDescent="0.25">
      <c r="A943" s="422" t="s">
        <v>2750</v>
      </c>
      <c r="B943" s="423">
        <v>6053</v>
      </c>
      <c r="C943" s="424"/>
      <c r="D943" s="424"/>
      <c r="E943" s="424"/>
      <c r="F943" s="424">
        <v>37117.519999999997</v>
      </c>
      <c r="G943" s="424">
        <v>1971832.1499999997</v>
      </c>
      <c r="H943" s="424">
        <v>1530.71</v>
      </c>
      <c r="I943" s="425">
        <f t="shared" si="14"/>
        <v>2010480.3799999997</v>
      </c>
    </row>
    <row r="944" spans="1:9" s="426" customFormat="1" x14ac:dyDescent="0.25">
      <c r="A944" s="422" t="s">
        <v>2751</v>
      </c>
      <c r="B944" s="423">
        <v>6054</v>
      </c>
      <c r="C944" s="424"/>
      <c r="D944" s="424"/>
      <c r="E944" s="424"/>
      <c r="F944" s="424">
        <v>254802.06000000003</v>
      </c>
      <c r="G944" s="424">
        <v>4760012.8899999997</v>
      </c>
      <c r="H944" s="424"/>
      <c r="I944" s="425">
        <f t="shared" si="14"/>
        <v>5014814.9499999993</v>
      </c>
    </row>
    <row r="945" spans="1:9" s="426" customFormat="1" x14ac:dyDescent="0.25">
      <c r="A945" s="422" t="s">
        <v>2752</v>
      </c>
      <c r="B945" s="423">
        <v>6059</v>
      </c>
      <c r="C945" s="424"/>
      <c r="D945" s="424"/>
      <c r="E945" s="424"/>
      <c r="F945" s="424">
        <v>333435.44999999995</v>
      </c>
      <c r="G945" s="424">
        <v>5617339.8100000015</v>
      </c>
      <c r="H945" s="424">
        <v>10040.299999999999</v>
      </c>
      <c r="I945" s="425">
        <f t="shared" si="14"/>
        <v>5960815.5600000015</v>
      </c>
    </row>
    <row r="946" spans="1:9" s="426" customFormat="1" x14ac:dyDescent="0.25">
      <c r="A946" s="422" t="s">
        <v>2753</v>
      </c>
      <c r="B946" s="423">
        <v>6061</v>
      </c>
      <c r="C946" s="424"/>
      <c r="D946" s="424"/>
      <c r="E946" s="424"/>
      <c r="F946" s="424">
        <v>69829.47</v>
      </c>
      <c r="G946" s="424">
        <v>8520076.2800000012</v>
      </c>
      <c r="H946" s="424"/>
      <c r="I946" s="425">
        <f t="shared" si="14"/>
        <v>8589905.7500000019</v>
      </c>
    </row>
    <row r="947" spans="1:9" s="426" customFormat="1" x14ac:dyDescent="0.25">
      <c r="A947" s="422" t="s">
        <v>2754</v>
      </c>
      <c r="B947" s="423">
        <v>6072</v>
      </c>
      <c r="C947" s="424"/>
      <c r="D947" s="424">
        <v>7617.03</v>
      </c>
      <c r="E947" s="424"/>
      <c r="F947" s="424">
        <v>97032.339999999982</v>
      </c>
      <c r="G947" s="424">
        <v>3795051.3400000003</v>
      </c>
      <c r="H947" s="424"/>
      <c r="I947" s="425">
        <f t="shared" si="14"/>
        <v>3899700.7100000004</v>
      </c>
    </row>
    <row r="948" spans="1:9" s="426" customFormat="1" x14ac:dyDescent="0.25">
      <c r="A948" s="422" t="s">
        <v>2755</v>
      </c>
      <c r="B948" s="423">
        <v>6073</v>
      </c>
      <c r="C948" s="424"/>
      <c r="D948" s="424"/>
      <c r="E948" s="424"/>
      <c r="F948" s="424">
        <v>893423.3</v>
      </c>
      <c r="G948" s="424">
        <v>13654177.139999999</v>
      </c>
      <c r="H948" s="424"/>
      <c r="I948" s="425">
        <f t="shared" si="14"/>
        <v>14547600.439999999</v>
      </c>
    </row>
    <row r="949" spans="1:9" s="426" customFormat="1" x14ac:dyDescent="0.25">
      <c r="A949" s="422" t="s">
        <v>2756</v>
      </c>
      <c r="B949" s="423">
        <v>6077</v>
      </c>
      <c r="C949" s="424"/>
      <c r="D949" s="424"/>
      <c r="E949" s="424"/>
      <c r="F949" s="424">
        <v>619384.87</v>
      </c>
      <c r="G949" s="424">
        <v>27552683.730000012</v>
      </c>
      <c r="H949" s="424">
        <v>477466.30000000005</v>
      </c>
      <c r="I949" s="425">
        <f t="shared" si="14"/>
        <v>28649534.900000013</v>
      </c>
    </row>
    <row r="950" spans="1:9" s="426" customFormat="1" x14ac:dyDescent="0.25">
      <c r="A950" s="422" t="s">
        <v>2757</v>
      </c>
      <c r="B950" s="423">
        <v>6079</v>
      </c>
      <c r="C950" s="424"/>
      <c r="D950" s="424"/>
      <c r="E950" s="424"/>
      <c r="F950" s="424">
        <v>1333074.25</v>
      </c>
      <c r="G950" s="424">
        <v>7296794.1699999981</v>
      </c>
      <c r="H950" s="424">
        <v>9701.2000000000007</v>
      </c>
      <c r="I950" s="425">
        <f t="shared" si="14"/>
        <v>8639569.6199999973</v>
      </c>
    </row>
    <row r="951" spans="1:9" s="426" customFormat="1" x14ac:dyDescent="0.25">
      <c r="A951" s="422" t="s">
        <v>2758</v>
      </c>
      <c r="B951" s="423">
        <v>6084</v>
      </c>
      <c r="C951" s="424"/>
      <c r="D951" s="424"/>
      <c r="E951" s="424"/>
      <c r="F951" s="424">
        <v>120541.81999999999</v>
      </c>
      <c r="G951" s="424">
        <v>4888906.42</v>
      </c>
      <c r="H951" s="424"/>
      <c r="I951" s="425">
        <f t="shared" si="14"/>
        <v>5009448.24</v>
      </c>
    </row>
    <row r="952" spans="1:9" s="426" customFormat="1" x14ac:dyDescent="0.25">
      <c r="A952" s="422" t="s">
        <v>2759</v>
      </c>
      <c r="B952" s="423">
        <v>6085</v>
      </c>
      <c r="C952" s="424"/>
      <c r="D952" s="424"/>
      <c r="E952" s="424"/>
      <c r="F952" s="424">
        <v>25526.170000000002</v>
      </c>
      <c r="G952" s="424">
        <v>4099305.169999999</v>
      </c>
      <c r="H952" s="424">
        <v>1050.32</v>
      </c>
      <c r="I952" s="425">
        <f t="shared" si="14"/>
        <v>4125881.6599999988</v>
      </c>
    </row>
    <row r="953" spans="1:9" s="426" customFormat="1" x14ac:dyDescent="0.25">
      <c r="A953" s="422" t="s">
        <v>2760</v>
      </c>
      <c r="B953" s="423">
        <v>6086</v>
      </c>
      <c r="C953" s="424"/>
      <c r="D953" s="424"/>
      <c r="E953" s="424"/>
      <c r="F953" s="424">
        <v>462030.78</v>
      </c>
      <c r="G953" s="424">
        <v>2731593.5499999993</v>
      </c>
      <c r="H953" s="424">
        <v>1337.04</v>
      </c>
      <c r="I953" s="425">
        <f t="shared" si="14"/>
        <v>3194961.3699999992</v>
      </c>
    </row>
    <row r="954" spans="1:9" s="426" customFormat="1" x14ac:dyDescent="0.25">
      <c r="A954" s="422" t="s">
        <v>2761</v>
      </c>
      <c r="B954" s="423">
        <v>6087</v>
      </c>
      <c r="C954" s="424"/>
      <c r="D954" s="424"/>
      <c r="E954" s="424"/>
      <c r="F954" s="424">
        <v>30438.91</v>
      </c>
      <c r="G954" s="424">
        <v>3199760.6</v>
      </c>
      <c r="H954" s="424">
        <v>10726.460000000001</v>
      </c>
      <c r="I954" s="425">
        <f t="shared" si="14"/>
        <v>3240925.97</v>
      </c>
    </row>
    <row r="955" spans="1:9" s="426" customFormat="1" x14ac:dyDescent="0.25">
      <c r="A955" s="422" t="s">
        <v>2762</v>
      </c>
      <c r="B955" s="423">
        <v>6088</v>
      </c>
      <c r="C955" s="424"/>
      <c r="D955" s="424"/>
      <c r="E955" s="424"/>
      <c r="F955" s="424">
        <v>6322422.1700000018</v>
      </c>
      <c r="G955" s="424">
        <v>33299157.630000006</v>
      </c>
      <c r="H955" s="424"/>
      <c r="I955" s="425">
        <f t="shared" si="14"/>
        <v>39621579.800000012</v>
      </c>
    </row>
    <row r="956" spans="1:9" s="426" customFormat="1" x14ac:dyDescent="0.25">
      <c r="A956" s="422" t="s">
        <v>2763</v>
      </c>
      <c r="B956" s="423">
        <v>6090</v>
      </c>
      <c r="C956" s="424"/>
      <c r="D956" s="424"/>
      <c r="E956" s="424"/>
      <c r="F956" s="424"/>
      <c r="G956" s="424"/>
      <c r="H956" s="424">
        <v>54469.61</v>
      </c>
      <c r="I956" s="425">
        <f t="shared" si="14"/>
        <v>54469.61</v>
      </c>
    </row>
    <row r="957" spans="1:9" s="426" customFormat="1" x14ac:dyDescent="0.25">
      <c r="A957" s="422" t="s">
        <v>2764</v>
      </c>
      <c r="B957" s="423">
        <v>6108</v>
      </c>
      <c r="C957" s="424"/>
      <c r="D957" s="424"/>
      <c r="E957" s="424"/>
      <c r="F957" s="424">
        <v>6194.99</v>
      </c>
      <c r="G957" s="424">
        <v>488423.34</v>
      </c>
      <c r="H957" s="424"/>
      <c r="I957" s="425">
        <f t="shared" si="14"/>
        <v>494618.33</v>
      </c>
    </row>
    <row r="958" spans="1:9" s="426" customFormat="1" x14ac:dyDescent="0.25">
      <c r="A958" s="422" t="s">
        <v>2765</v>
      </c>
      <c r="B958" s="423">
        <v>6112</v>
      </c>
      <c r="C958" s="424"/>
      <c r="D958" s="424"/>
      <c r="E958" s="424"/>
      <c r="F958" s="424">
        <v>80671.69</v>
      </c>
      <c r="G958" s="424">
        <v>3809444.6499999994</v>
      </c>
      <c r="H958" s="424"/>
      <c r="I958" s="425">
        <f t="shared" si="14"/>
        <v>3890116.3399999994</v>
      </c>
    </row>
    <row r="959" spans="1:9" s="426" customFormat="1" x14ac:dyDescent="0.25">
      <c r="A959" s="422" t="s">
        <v>2766</v>
      </c>
      <c r="B959" s="423">
        <v>6113</v>
      </c>
      <c r="C959" s="424"/>
      <c r="D959" s="424"/>
      <c r="E959" s="424"/>
      <c r="F959" s="424">
        <v>2188.04</v>
      </c>
      <c r="G959" s="424">
        <v>161359.26</v>
      </c>
      <c r="H959" s="424"/>
      <c r="I959" s="425">
        <f t="shared" si="14"/>
        <v>163547.30000000002</v>
      </c>
    </row>
    <row r="960" spans="1:9" s="426" customFormat="1" x14ac:dyDescent="0.25">
      <c r="A960" s="422" t="s">
        <v>2767</v>
      </c>
      <c r="B960" s="423">
        <v>6114</v>
      </c>
      <c r="C960" s="424"/>
      <c r="D960" s="424"/>
      <c r="E960" s="424"/>
      <c r="F960" s="424"/>
      <c r="G960" s="424">
        <v>3502903.8299999991</v>
      </c>
      <c r="H960" s="424"/>
      <c r="I960" s="425">
        <f t="shared" si="14"/>
        <v>3502903.8299999991</v>
      </c>
    </row>
    <row r="961" spans="1:9" s="426" customFormat="1" x14ac:dyDescent="0.25">
      <c r="A961" s="422" t="s">
        <v>2768</v>
      </c>
      <c r="B961" s="423">
        <v>6115</v>
      </c>
      <c r="C961" s="424"/>
      <c r="D961" s="424"/>
      <c r="E961" s="424"/>
      <c r="F961" s="424"/>
      <c r="G961" s="424">
        <v>884625.61999999976</v>
      </c>
      <c r="H961" s="424"/>
      <c r="I961" s="425">
        <f t="shared" si="14"/>
        <v>884625.61999999976</v>
      </c>
    </row>
    <row r="962" spans="1:9" s="426" customFormat="1" x14ac:dyDescent="0.25">
      <c r="A962" s="422" t="s">
        <v>2769</v>
      </c>
      <c r="B962" s="423">
        <v>6213</v>
      </c>
      <c r="C962" s="424"/>
      <c r="D962" s="424"/>
      <c r="E962" s="424"/>
      <c r="F962" s="424"/>
      <c r="G962" s="424">
        <v>7823780.8200000012</v>
      </c>
      <c r="H962" s="424"/>
      <c r="I962" s="425">
        <f t="shared" si="14"/>
        <v>7823780.8200000012</v>
      </c>
    </row>
    <row r="963" spans="1:9" s="426" customFormat="1" x14ac:dyDescent="0.25">
      <c r="A963" s="422" t="s">
        <v>3221</v>
      </c>
      <c r="B963" s="423">
        <v>7010</v>
      </c>
      <c r="C963" s="424"/>
      <c r="D963" s="424"/>
      <c r="E963" s="424">
        <v>1.1200000000000001</v>
      </c>
      <c r="F963" s="424"/>
      <c r="G963" s="424"/>
      <c r="H963" s="424"/>
      <c r="I963" s="425">
        <f t="shared" si="14"/>
        <v>1.1200000000000001</v>
      </c>
    </row>
    <row r="964" spans="1:9" s="426" customFormat="1" x14ac:dyDescent="0.25">
      <c r="A964" s="422" t="s">
        <v>2770</v>
      </c>
      <c r="B964" s="423">
        <v>7013</v>
      </c>
      <c r="C964" s="424"/>
      <c r="D964" s="424"/>
      <c r="E964" s="424">
        <v>1701.77</v>
      </c>
      <c r="F964" s="424"/>
      <c r="G964" s="424"/>
      <c r="H964" s="424"/>
      <c r="I964" s="425">
        <f t="shared" si="14"/>
        <v>1701.77</v>
      </c>
    </row>
    <row r="965" spans="1:9" s="426" customFormat="1" x14ac:dyDescent="0.25">
      <c r="A965" s="422" t="s">
        <v>2771</v>
      </c>
      <c r="B965" s="423">
        <v>7014</v>
      </c>
      <c r="C965" s="424"/>
      <c r="D965" s="424"/>
      <c r="E965" s="424"/>
      <c r="F965" s="424"/>
      <c r="G965" s="424"/>
      <c r="H965" s="424">
        <v>12825.99</v>
      </c>
      <c r="I965" s="425">
        <f t="shared" ref="I965:I1028" si="15">SUM(C965:H965)</f>
        <v>12825.99</v>
      </c>
    </row>
    <row r="966" spans="1:9" s="426" customFormat="1" x14ac:dyDescent="0.25">
      <c r="A966" s="422" t="s">
        <v>3305</v>
      </c>
      <c r="B966" s="423">
        <v>7019</v>
      </c>
      <c r="C966" s="424"/>
      <c r="D966" s="424"/>
      <c r="E966" s="424"/>
      <c r="F966" s="424"/>
      <c r="G966" s="424">
        <v>143389.15</v>
      </c>
      <c r="H966" s="424"/>
      <c r="I966" s="425">
        <f t="shared" si="15"/>
        <v>143389.15</v>
      </c>
    </row>
    <row r="967" spans="1:9" s="426" customFormat="1" x14ac:dyDescent="0.25">
      <c r="A967" s="422" t="s">
        <v>2772</v>
      </c>
      <c r="B967" s="423">
        <v>7033</v>
      </c>
      <c r="C967" s="424"/>
      <c r="D967" s="424"/>
      <c r="E967" s="424"/>
      <c r="F967" s="424"/>
      <c r="G967" s="424"/>
      <c r="H967" s="424">
        <v>327950.52</v>
      </c>
      <c r="I967" s="425">
        <f t="shared" si="15"/>
        <v>327950.52</v>
      </c>
    </row>
    <row r="968" spans="1:9" s="426" customFormat="1" x14ac:dyDescent="0.25">
      <c r="A968" s="422" t="s">
        <v>2773</v>
      </c>
      <c r="B968" s="423">
        <v>7036</v>
      </c>
      <c r="C968" s="424"/>
      <c r="D968" s="424"/>
      <c r="E968" s="424"/>
      <c r="F968" s="424"/>
      <c r="G968" s="424"/>
      <c r="H968" s="424">
        <v>8068917.3299999982</v>
      </c>
      <c r="I968" s="425">
        <f t="shared" si="15"/>
        <v>8068917.3299999982</v>
      </c>
    </row>
    <row r="969" spans="1:9" s="426" customFormat="1" x14ac:dyDescent="0.25">
      <c r="A969" s="422" t="s">
        <v>2774</v>
      </c>
      <c r="B969" s="423">
        <v>7054</v>
      </c>
      <c r="C969" s="424"/>
      <c r="D969" s="424"/>
      <c r="E969" s="424"/>
      <c r="F969" s="424">
        <v>367.9</v>
      </c>
      <c r="G969" s="424"/>
      <c r="H969" s="424">
        <v>65969.47</v>
      </c>
      <c r="I969" s="425">
        <f t="shared" si="15"/>
        <v>66337.37</v>
      </c>
    </row>
    <row r="970" spans="1:9" s="426" customFormat="1" x14ac:dyDescent="0.25">
      <c r="A970" s="422" t="s">
        <v>2775</v>
      </c>
      <c r="B970" s="423">
        <v>7056</v>
      </c>
      <c r="C970" s="424"/>
      <c r="D970" s="424"/>
      <c r="E970" s="424">
        <v>74797.929999999993</v>
      </c>
      <c r="F970" s="424"/>
      <c r="G970" s="424"/>
      <c r="H970" s="424"/>
      <c r="I970" s="425">
        <f t="shared" si="15"/>
        <v>74797.929999999993</v>
      </c>
    </row>
    <row r="971" spans="1:9" s="426" customFormat="1" x14ac:dyDescent="0.25">
      <c r="A971" s="422" t="s">
        <v>2776</v>
      </c>
      <c r="B971" s="423">
        <v>8000</v>
      </c>
      <c r="C971" s="424">
        <v>110642.68</v>
      </c>
      <c r="D971" s="424">
        <v>526561.69000000006</v>
      </c>
      <c r="E971" s="424">
        <v>9835971.859999992</v>
      </c>
      <c r="F971" s="424"/>
      <c r="G971" s="424"/>
      <c r="H971" s="424"/>
      <c r="I971" s="425">
        <f t="shared" si="15"/>
        <v>10473176.229999993</v>
      </c>
    </row>
    <row r="972" spans="1:9" s="426" customFormat="1" x14ac:dyDescent="0.25">
      <c r="A972" s="422" t="s">
        <v>2777</v>
      </c>
      <c r="B972" s="423">
        <v>8003</v>
      </c>
      <c r="C972" s="424">
        <v>106824.87</v>
      </c>
      <c r="D972" s="424">
        <v>757631.0199999999</v>
      </c>
      <c r="E972" s="424">
        <v>8416892.4600000009</v>
      </c>
      <c r="F972" s="424"/>
      <c r="G972" s="424"/>
      <c r="H972" s="424"/>
      <c r="I972" s="425">
        <f t="shared" si="15"/>
        <v>9281348.3500000015</v>
      </c>
    </row>
    <row r="973" spans="1:9" s="426" customFormat="1" x14ac:dyDescent="0.25">
      <c r="A973" s="422" t="s">
        <v>2778</v>
      </c>
      <c r="B973" s="423">
        <v>8004</v>
      </c>
      <c r="C973" s="424">
        <v>25608.82</v>
      </c>
      <c r="D973" s="424">
        <v>976479.6100000001</v>
      </c>
      <c r="E973" s="424">
        <v>7949935.5499999952</v>
      </c>
      <c r="F973" s="424"/>
      <c r="G973" s="424"/>
      <c r="H973" s="424"/>
      <c r="I973" s="425">
        <f t="shared" si="15"/>
        <v>8952023.9799999949</v>
      </c>
    </row>
    <row r="974" spans="1:9" s="426" customFormat="1" x14ac:dyDescent="0.25">
      <c r="A974" s="422" t="s">
        <v>2779</v>
      </c>
      <c r="B974" s="423">
        <v>8005</v>
      </c>
      <c r="C974" s="424">
        <v>139611.32</v>
      </c>
      <c r="D974" s="424">
        <v>786163.59999999986</v>
      </c>
      <c r="E974" s="424">
        <v>11286283.330000004</v>
      </c>
      <c r="F974" s="424"/>
      <c r="G974" s="424"/>
      <c r="H974" s="424"/>
      <c r="I974" s="425">
        <f t="shared" si="15"/>
        <v>12212058.250000004</v>
      </c>
    </row>
    <row r="975" spans="1:9" s="426" customFormat="1" x14ac:dyDescent="0.25">
      <c r="A975" s="422" t="s">
        <v>2780</v>
      </c>
      <c r="B975" s="423">
        <v>8006</v>
      </c>
      <c r="C975" s="424"/>
      <c r="D975" s="424">
        <v>30037141.359999996</v>
      </c>
      <c r="E975" s="424">
        <v>53342381.360000081</v>
      </c>
      <c r="F975" s="424"/>
      <c r="G975" s="424"/>
      <c r="H975" s="424"/>
      <c r="I975" s="425">
        <f t="shared" si="15"/>
        <v>83379522.720000073</v>
      </c>
    </row>
    <row r="976" spans="1:9" s="426" customFormat="1" x14ac:dyDescent="0.25">
      <c r="A976" s="422" t="s">
        <v>2781</v>
      </c>
      <c r="B976" s="423">
        <v>8007</v>
      </c>
      <c r="C976" s="424"/>
      <c r="D976" s="424"/>
      <c r="E976" s="424"/>
      <c r="F976" s="424"/>
      <c r="G976" s="424"/>
      <c r="H976" s="424">
        <v>16324.34</v>
      </c>
      <c r="I976" s="425">
        <f t="shared" si="15"/>
        <v>16324.34</v>
      </c>
    </row>
    <row r="977" spans="1:9" s="426" customFormat="1" x14ac:dyDescent="0.25">
      <c r="A977" s="422" t="s">
        <v>2782</v>
      </c>
      <c r="B977" s="423">
        <v>8009</v>
      </c>
      <c r="C977" s="424"/>
      <c r="D977" s="424"/>
      <c r="E977" s="424">
        <v>641041.24</v>
      </c>
      <c r="F977" s="424"/>
      <c r="G977" s="424"/>
      <c r="H977" s="424"/>
      <c r="I977" s="425">
        <f t="shared" si="15"/>
        <v>641041.24</v>
      </c>
    </row>
    <row r="978" spans="1:9" s="426" customFormat="1" x14ac:dyDescent="0.25">
      <c r="A978" s="422" t="s">
        <v>2783</v>
      </c>
      <c r="B978" s="423">
        <v>8010</v>
      </c>
      <c r="C978" s="424">
        <v>154445.51999999999</v>
      </c>
      <c r="D978" s="424">
        <v>751071.72</v>
      </c>
      <c r="E978" s="424">
        <v>7063295.9700000072</v>
      </c>
      <c r="F978" s="424"/>
      <c r="G978" s="424"/>
      <c r="H978" s="424"/>
      <c r="I978" s="425">
        <f t="shared" si="15"/>
        <v>7968813.2100000074</v>
      </c>
    </row>
    <row r="979" spans="1:9" s="426" customFormat="1" x14ac:dyDescent="0.25">
      <c r="A979" s="422" t="s">
        <v>2784</v>
      </c>
      <c r="B979" s="423">
        <v>8011</v>
      </c>
      <c r="C979" s="424"/>
      <c r="D979" s="424"/>
      <c r="E979" s="424">
        <v>32369.190000000002</v>
      </c>
      <c r="F979" s="424"/>
      <c r="G979" s="424"/>
      <c r="H979" s="424"/>
      <c r="I979" s="425">
        <f t="shared" si="15"/>
        <v>32369.190000000002</v>
      </c>
    </row>
    <row r="980" spans="1:9" s="426" customFormat="1" x14ac:dyDescent="0.25">
      <c r="A980" s="422" t="s">
        <v>2785</v>
      </c>
      <c r="B980" s="423">
        <v>8012</v>
      </c>
      <c r="C980" s="424">
        <v>629540.58000000019</v>
      </c>
      <c r="D980" s="424">
        <v>4820044.7799999993</v>
      </c>
      <c r="E980" s="424">
        <v>52797427.929999977</v>
      </c>
      <c r="F980" s="424"/>
      <c r="G980" s="424"/>
      <c r="H980" s="424"/>
      <c r="I980" s="425">
        <f t="shared" si="15"/>
        <v>58247013.289999977</v>
      </c>
    </row>
    <row r="981" spans="1:9" s="426" customFormat="1" x14ac:dyDescent="0.25">
      <c r="A981" s="422" t="s">
        <v>2786</v>
      </c>
      <c r="B981" s="423">
        <v>8013</v>
      </c>
      <c r="C981" s="424"/>
      <c r="D981" s="424">
        <v>1660600.7</v>
      </c>
      <c r="E981" s="424">
        <v>9499702.9000000022</v>
      </c>
      <c r="F981" s="424"/>
      <c r="G981" s="424"/>
      <c r="H981" s="424">
        <v>945024.79</v>
      </c>
      <c r="I981" s="425">
        <f t="shared" si="15"/>
        <v>12105328.390000001</v>
      </c>
    </row>
    <row r="982" spans="1:9" s="426" customFormat="1" x14ac:dyDescent="0.25">
      <c r="A982" s="422" t="s">
        <v>2787</v>
      </c>
      <c r="B982" s="423">
        <v>8014</v>
      </c>
      <c r="C982" s="424">
        <v>969396.94</v>
      </c>
      <c r="D982" s="424">
        <v>1313737.06</v>
      </c>
      <c r="E982" s="424">
        <v>14167555.439999998</v>
      </c>
      <c r="F982" s="424"/>
      <c r="G982" s="424"/>
      <c r="H982" s="424"/>
      <c r="I982" s="425">
        <f t="shared" si="15"/>
        <v>16450689.439999998</v>
      </c>
    </row>
    <row r="983" spans="1:9" s="426" customFormat="1" x14ac:dyDescent="0.25">
      <c r="A983" s="422" t="s">
        <v>2788</v>
      </c>
      <c r="B983" s="423">
        <v>8016</v>
      </c>
      <c r="C983" s="424"/>
      <c r="D983" s="424">
        <v>606816.53999999992</v>
      </c>
      <c r="E983" s="424">
        <v>11159578.909999991</v>
      </c>
      <c r="F983" s="424"/>
      <c r="G983" s="424"/>
      <c r="H983" s="424"/>
      <c r="I983" s="425">
        <f t="shared" si="15"/>
        <v>11766395.44999999</v>
      </c>
    </row>
    <row r="984" spans="1:9" s="426" customFormat="1" x14ac:dyDescent="0.25">
      <c r="A984" s="422" t="s">
        <v>2789</v>
      </c>
      <c r="B984" s="423">
        <v>8017</v>
      </c>
      <c r="C984" s="424">
        <v>285201.15000000002</v>
      </c>
      <c r="D984" s="424">
        <v>672863.12000000011</v>
      </c>
      <c r="E984" s="424">
        <v>8140483.3599999985</v>
      </c>
      <c r="F984" s="424"/>
      <c r="G984" s="424"/>
      <c r="H984" s="424"/>
      <c r="I984" s="425">
        <f t="shared" si="15"/>
        <v>9098547.629999999</v>
      </c>
    </row>
    <row r="985" spans="1:9" s="426" customFormat="1" x14ac:dyDescent="0.25">
      <c r="A985" s="422" t="s">
        <v>2790</v>
      </c>
      <c r="B985" s="423">
        <v>8018</v>
      </c>
      <c r="C985" s="424">
        <v>83537.659999999989</v>
      </c>
      <c r="D985" s="424">
        <v>1160979.2400000002</v>
      </c>
      <c r="E985" s="424">
        <v>16805910.510000002</v>
      </c>
      <c r="F985" s="424"/>
      <c r="G985" s="424"/>
      <c r="H985" s="424"/>
      <c r="I985" s="425">
        <f t="shared" si="15"/>
        <v>18050427.41</v>
      </c>
    </row>
    <row r="986" spans="1:9" s="426" customFormat="1" x14ac:dyDescent="0.25">
      <c r="A986" s="422" t="s">
        <v>2791</v>
      </c>
      <c r="B986" s="423">
        <v>8019</v>
      </c>
      <c r="C986" s="424">
        <v>33940.49</v>
      </c>
      <c r="D986" s="424">
        <v>486124.18000000005</v>
      </c>
      <c r="E986" s="424">
        <v>8660484.5499999933</v>
      </c>
      <c r="F986" s="424"/>
      <c r="G986" s="424"/>
      <c r="H986" s="424"/>
      <c r="I986" s="425">
        <f t="shared" si="15"/>
        <v>9180549.2199999932</v>
      </c>
    </row>
    <row r="987" spans="1:9" s="426" customFormat="1" x14ac:dyDescent="0.25">
      <c r="A987" s="422" t="s">
        <v>2792</v>
      </c>
      <c r="B987" s="423">
        <v>8020</v>
      </c>
      <c r="C987" s="424">
        <v>29280.3</v>
      </c>
      <c r="D987" s="424">
        <v>1667887.95</v>
      </c>
      <c r="E987" s="424">
        <v>15013427.630000005</v>
      </c>
      <c r="F987" s="424"/>
      <c r="G987" s="424">
        <v>6417.44</v>
      </c>
      <c r="H987" s="424">
        <v>29307.1</v>
      </c>
      <c r="I987" s="425">
        <f t="shared" si="15"/>
        <v>16746320.420000004</v>
      </c>
    </row>
    <row r="988" spans="1:9" s="426" customFormat="1" x14ac:dyDescent="0.25">
      <c r="A988" s="422" t="s">
        <v>2793</v>
      </c>
      <c r="B988" s="423">
        <v>8021</v>
      </c>
      <c r="C988" s="424">
        <v>17578.509999999998</v>
      </c>
      <c r="D988" s="424">
        <v>425102.73000000004</v>
      </c>
      <c r="E988" s="424">
        <v>10104014.689999968</v>
      </c>
      <c r="F988" s="424"/>
      <c r="G988" s="424"/>
      <c r="H988" s="424">
        <v>77079.520000000004</v>
      </c>
      <c r="I988" s="425">
        <f t="shared" si="15"/>
        <v>10623775.449999968</v>
      </c>
    </row>
    <row r="989" spans="1:9" s="426" customFormat="1" x14ac:dyDescent="0.25">
      <c r="A989" s="422" t="s">
        <v>2794</v>
      </c>
      <c r="B989" s="423">
        <v>8022</v>
      </c>
      <c r="C989" s="424">
        <v>19474.34</v>
      </c>
      <c r="D989" s="424">
        <v>282742.77999999997</v>
      </c>
      <c r="E989" s="424">
        <v>12634545.779999999</v>
      </c>
      <c r="F989" s="424"/>
      <c r="G989" s="424"/>
      <c r="H989" s="424">
        <v>15177.71</v>
      </c>
      <c r="I989" s="425">
        <f t="shared" si="15"/>
        <v>12951940.609999999</v>
      </c>
    </row>
    <row r="990" spans="1:9" s="426" customFormat="1" x14ac:dyDescent="0.25">
      <c r="A990" s="422" t="s">
        <v>2795</v>
      </c>
      <c r="B990" s="423">
        <v>8023</v>
      </c>
      <c r="C990" s="424"/>
      <c r="D990" s="424">
        <v>12013.64</v>
      </c>
      <c r="E990" s="424">
        <v>912015.7999999997</v>
      </c>
      <c r="F990" s="424"/>
      <c r="G990" s="424"/>
      <c r="H990" s="424"/>
      <c r="I990" s="425">
        <f t="shared" si="15"/>
        <v>924029.43999999971</v>
      </c>
    </row>
    <row r="991" spans="1:9" s="426" customFormat="1" x14ac:dyDescent="0.25">
      <c r="A991" s="422" t="s">
        <v>2796</v>
      </c>
      <c r="B991" s="423">
        <v>8024</v>
      </c>
      <c r="C991" s="424">
        <v>45513.59</v>
      </c>
      <c r="D991" s="424">
        <v>3176163.5000000005</v>
      </c>
      <c r="E991" s="424">
        <v>23002102.300000023</v>
      </c>
      <c r="F991" s="424"/>
      <c r="G991" s="424"/>
      <c r="H991" s="424"/>
      <c r="I991" s="425">
        <f t="shared" si="15"/>
        <v>26223779.390000023</v>
      </c>
    </row>
    <row r="992" spans="1:9" s="426" customFormat="1" x14ac:dyDescent="0.25">
      <c r="A992" s="422" t="s">
        <v>2797</v>
      </c>
      <c r="B992" s="423">
        <v>8025</v>
      </c>
      <c r="C992" s="424"/>
      <c r="D992" s="424">
        <v>93475.829999999987</v>
      </c>
      <c r="E992" s="424">
        <v>2915751.21</v>
      </c>
      <c r="F992" s="424"/>
      <c r="G992" s="424"/>
      <c r="H992" s="424"/>
      <c r="I992" s="425">
        <f t="shared" si="15"/>
        <v>3009227.04</v>
      </c>
    </row>
    <row r="993" spans="1:9" s="426" customFormat="1" x14ac:dyDescent="0.25">
      <c r="A993" s="422" t="s">
        <v>2798</v>
      </c>
      <c r="B993" s="423">
        <v>8026</v>
      </c>
      <c r="C993" s="424">
        <v>20209.570000000003</v>
      </c>
      <c r="D993" s="424">
        <v>1557931.0599999998</v>
      </c>
      <c r="E993" s="424">
        <v>16216179.890000042</v>
      </c>
      <c r="F993" s="424"/>
      <c r="G993" s="424"/>
      <c r="H993" s="424">
        <v>8545.7099999999991</v>
      </c>
      <c r="I993" s="425">
        <f t="shared" si="15"/>
        <v>17802866.230000041</v>
      </c>
    </row>
    <row r="994" spans="1:9" s="426" customFormat="1" x14ac:dyDescent="0.25">
      <c r="A994" s="422" t="s">
        <v>2799</v>
      </c>
      <c r="B994" s="423">
        <v>8027</v>
      </c>
      <c r="C994" s="424">
        <v>22426</v>
      </c>
      <c r="D994" s="424">
        <v>1796115.1500000004</v>
      </c>
      <c r="E994" s="424">
        <v>11237729.750000009</v>
      </c>
      <c r="F994" s="424"/>
      <c r="G994" s="424"/>
      <c r="H994" s="424"/>
      <c r="I994" s="425">
        <f t="shared" si="15"/>
        <v>13056270.90000001</v>
      </c>
    </row>
    <row r="995" spans="1:9" s="426" customFormat="1" x14ac:dyDescent="0.25">
      <c r="A995" s="422" t="s">
        <v>2800</v>
      </c>
      <c r="B995" s="423">
        <v>8028</v>
      </c>
      <c r="C995" s="424"/>
      <c r="D995" s="424">
        <v>37679.4</v>
      </c>
      <c r="E995" s="424">
        <v>2858143.2400000012</v>
      </c>
      <c r="F995" s="424"/>
      <c r="G995" s="424"/>
      <c r="H995" s="424"/>
      <c r="I995" s="425">
        <f t="shared" si="15"/>
        <v>2895822.6400000011</v>
      </c>
    </row>
    <row r="996" spans="1:9" s="426" customFormat="1" x14ac:dyDescent="0.25">
      <c r="A996" s="422" t="s">
        <v>2801</v>
      </c>
      <c r="B996" s="423">
        <v>8029</v>
      </c>
      <c r="C996" s="424">
        <v>1154541.3299999998</v>
      </c>
      <c r="D996" s="424">
        <v>1456819.54</v>
      </c>
      <c r="E996" s="424">
        <v>19397836.039999992</v>
      </c>
      <c r="F996" s="424"/>
      <c r="G996" s="424"/>
      <c r="H996" s="424">
        <v>7514.95</v>
      </c>
      <c r="I996" s="425">
        <f t="shared" si="15"/>
        <v>22016711.859999992</v>
      </c>
    </row>
    <row r="997" spans="1:9" s="426" customFormat="1" x14ac:dyDescent="0.25">
      <c r="A997" s="422" t="s">
        <v>2802</v>
      </c>
      <c r="B997" s="423">
        <v>8030</v>
      </c>
      <c r="C997" s="424">
        <v>70286.320000000007</v>
      </c>
      <c r="D997" s="424">
        <v>15922.429999999998</v>
      </c>
      <c r="E997" s="424">
        <v>4666351.8099999977</v>
      </c>
      <c r="F997" s="424"/>
      <c r="G997" s="424"/>
      <c r="H997" s="424">
        <v>16357.45</v>
      </c>
      <c r="I997" s="425">
        <f t="shared" si="15"/>
        <v>4768918.0099999979</v>
      </c>
    </row>
    <row r="998" spans="1:9" s="426" customFormat="1" x14ac:dyDescent="0.25">
      <c r="A998" s="422" t="s">
        <v>2803</v>
      </c>
      <c r="B998" s="423">
        <v>8031</v>
      </c>
      <c r="C998" s="424">
        <v>115.83</v>
      </c>
      <c r="D998" s="424">
        <v>272790.78999999998</v>
      </c>
      <c r="E998" s="424">
        <v>5170024.9400000004</v>
      </c>
      <c r="F998" s="424"/>
      <c r="G998" s="424"/>
      <c r="H998" s="424"/>
      <c r="I998" s="425">
        <f t="shared" si="15"/>
        <v>5442931.5600000005</v>
      </c>
    </row>
    <row r="999" spans="1:9" s="426" customFormat="1" x14ac:dyDescent="0.25">
      <c r="A999" s="422" t="s">
        <v>2804</v>
      </c>
      <c r="B999" s="423">
        <v>8032</v>
      </c>
      <c r="C999" s="424"/>
      <c r="D999" s="424">
        <v>18044.829999999998</v>
      </c>
      <c r="E999" s="424">
        <v>279328.98</v>
      </c>
      <c r="F999" s="424"/>
      <c r="G999" s="424"/>
      <c r="H999" s="424"/>
      <c r="I999" s="425">
        <f t="shared" si="15"/>
        <v>297373.81</v>
      </c>
    </row>
    <row r="1000" spans="1:9" s="426" customFormat="1" x14ac:dyDescent="0.25">
      <c r="A1000" s="422" t="s">
        <v>2805</v>
      </c>
      <c r="B1000" s="423">
        <v>8033</v>
      </c>
      <c r="C1000" s="424"/>
      <c r="D1000" s="424">
        <v>57062.09</v>
      </c>
      <c r="E1000" s="424">
        <v>3224441.8100000005</v>
      </c>
      <c r="F1000" s="424"/>
      <c r="G1000" s="424">
        <v>12120.29</v>
      </c>
      <c r="H1000" s="424">
        <v>812412.55</v>
      </c>
      <c r="I1000" s="425">
        <f t="shared" si="15"/>
        <v>4106036.74</v>
      </c>
    </row>
    <row r="1001" spans="1:9" s="426" customFormat="1" x14ac:dyDescent="0.25">
      <c r="A1001" s="422" t="s">
        <v>2806</v>
      </c>
      <c r="B1001" s="423">
        <v>8034</v>
      </c>
      <c r="C1001" s="424"/>
      <c r="D1001" s="424">
        <v>7676932.4900000021</v>
      </c>
      <c r="E1001" s="424">
        <v>17741.349999999999</v>
      </c>
      <c r="F1001" s="424"/>
      <c r="G1001" s="424"/>
      <c r="H1001" s="424"/>
      <c r="I1001" s="425">
        <f t="shared" si="15"/>
        <v>7694673.8400000017</v>
      </c>
    </row>
    <row r="1002" spans="1:9" s="426" customFormat="1" x14ac:dyDescent="0.25">
      <c r="A1002" s="422" t="s">
        <v>2807</v>
      </c>
      <c r="B1002" s="423">
        <v>8035</v>
      </c>
      <c r="C1002" s="424">
        <v>152558.87</v>
      </c>
      <c r="D1002" s="424">
        <v>1597135.84</v>
      </c>
      <c r="E1002" s="424">
        <v>9039299.2599999979</v>
      </c>
      <c r="F1002" s="424"/>
      <c r="G1002" s="424"/>
      <c r="H1002" s="424"/>
      <c r="I1002" s="425">
        <f t="shared" si="15"/>
        <v>10788993.969999999</v>
      </c>
    </row>
    <row r="1003" spans="1:9" s="426" customFormat="1" x14ac:dyDescent="0.25">
      <c r="A1003" s="422" t="s">
        <v>2808</v>
      </c>
      <c r="B1003" s="423">
        <v>8036</v>
      </c>
      <c r="C1003" s="424">
        <v>44689.06</v>
      </c>
      <c r="D1003" s="424">
        <v>354076.45000000007</v>
      </c>
      <c r="E1003" s="424">
        <v>14538791.129999997</v>
      </c>
      <c r="F1003" s="424"/>
      <c r="G1003" s="424"/>
      <c r="H1003" s="424">
        <v>782187.23</v>
      </c>
      <c r="I1003" s="425">
        <f t="shared" si="15"/>
        <v>15719743.869999997</v>
      </c>
    </row>
    <row r="1004" spans="1:9" s="426" customFormat="1" x14ac:dyDescent="0.25">
      <c r="A1004" s="422" t="s">
        <v>2809</v>
      </c>
      <c r="B1004" s="423">
        <v>8037</v>
      </c>
      <c r="C1004" s="424">
        <v>17113.75</v>
      </c>
      <c r="D1004" s="424">
        <v>374926.53</v>
      </c>
      <c r="E1004" s="424">
        <v>13709755.120000008</v>
      </c>
      <c r="F1004" s="424"/>
      <c r="G1004" s="424"/>
      <c r="H1004" s="424"/>
      <c r="I1004" s="425">
        <f t="shared" si="15"/>
        <v>14101795.400000008</v>
      </c>
    </row>
    <row r="1005" spans="1:9" s="426" customFormat="1" x14ac:dyDescent="0.25">
      <c r="A1005" s="422" t="s">
        <v>2810</v>
      </c>
      <c r="B1005" s="423">
        <v>8038</v>
      </c>
      <c r="C1005" s="424">
        <v>22819.48</v>
      </c>
      <c r="D1005" s="424">
        <v>712090.49</v>
      </c>
      <c r="E1005" s="424">
        <v>13772015.430000003</v>
      </c>
      <c r="F1005" s="424"/>
      <c r="G1005" s="424"/>
      <c r="H1005" s="424"/>
      <c r="I1005" s="425">
        <f t="shared" si="15"/>
        <v>14506925.400000004</v>
      </c>
    </row>
    <row r="1006" spans="1:9" s="426" customFormat="1" x14ac:dyDescent="0.25">
      <c r="A1006" s="422" t="s">
        <v>2811</v>
      </c>
      <c r="B1006" s="423">
        <v>8039</v>
      </c>
      <c r="C1006" s="424">
        <v>174874.56</v>
      </c>
      <c r="D1006" s="424">
        <v>725941.07000000007</v>
      </c>
      <c r="E1006" s="424">
        <v>5459288.7200000016</v>
      </c>
      <c r="F1006" s="424"/>
      <c r="G1006" s="424"/>
      <c r="H1006" s="424"/>
      <c r="I1006" s="425">
        <f t="shared" si="15"/>
        <v>6360104.3500000015</v>
      </c>
    </row>
    <row r="1007" spans="1:9" s="426" customFormat="1" x14ac:dyDescent="0.25">
      <c r="A1007" s="422" t="s">
        <v>2812</v>
      </c>
      <c r="B1007" s="423">
        <v>8041</v>
      </c>
      <c r="C1007" s="424">
        <v>27166.5</v>
      </c>
      <c r="D1007" s="424">
        <v>347966.54999999993</v>
      </c>
      <c r="E1007" s="424">
        <v>2973101.6899999985</v>
      </c>
      <c r="F1007" s="424"/>
      <c r="G1007" s="424"/>
      <c r="H1007" s="424"/>
      <c r="I1007" s="425">
        <f t="shared" si="15"/>
        <v>3348234.7399999984</v>
      </c>
    </row>
    <row r="1008" spans="1:9" s="426" customFormat="1" x14ac:dyDescent="0.25">
      <c r="A1008" s="422" t="s">
        <v>2813</v>
      </c>
      <c r="B1008" s="423">
        <v>8042</v>
      </c>
      <c r="C1008" s="424">
        <v>27869.759999999998</v>
      </c>
      <c r="D1008" s="424">
        <v>2411669.2999999989</v>
      </c>
      <c r="E1008" s="424">
        <v>25577395.87000002</v>
      </c>
      <c r="F1008" s="424"/>
      <c r="G1008" s="424"/>
      <c r="H1008" s="424">
        <v>56748.57</v>
      </c>
      <c r="I1008" s="425">
        <f t="shared" si="15"/>
        <v>28073683.500000019</v>
      </c>
    </row>
    <row r="1009" spans="1:9" s="426" customFormat="1" x14ac:dyDescent="0.25">
      <c r="A1009" s="422" t="s">
        <v>2814</v>
      </c>
      <c r="B1009" s="423">
        <v>8044</v>
      </c>
      <c r="C1009" s="424">
        <v>38080.769999999997</v>
      </c>
      <c r="D1009" s="424">
        <v>1587409.95</v>
      </c>
      <c r="E1009" s="424">
        <v>13491558.209999982</v>
      </c>
      <c r="F1009" s="424"/>
      <c r="G1009" s="424"/>
      <c r="H1009" s="424">
        <v>135942.53</v>
      </c>
      <c r="I1009" s="425">
        <f t="shared" si="15"/>
        <v>15252991.459999982</v>
      </c>
    </row>
    <row r="1010" spans="1:9" s="426" customFormat="1" x14ac:dyDescent="0.25">
      <c r="A1010" s="422" t="s">
        <v>2815</v>
      </c>
      <c r="B1010" s="423">
        <v>8045</v>
      </c>
      <c r="C1010" s="424">
        <v>39143.800000000003</v>
      </c>
      <c r="D1010" s="424"/>
      <c r="E1010" s="424">
        <v>23872.93</v>
      </c>
      <c r="F1010" s="424"/>
      <c r="G1010" s="424"/>
      <c r="H1010" s="424"/>
      <c r="I1010" s="425">
        <f t="shared" si="15"/>
        <v>63016.73</v>
      </c>
    </row>
    <row r="1011" spans="1:9" s="426" customFormat="1" x14ac:dyDescent="0.25">
      <c r="A1011" s="422" t="s">
        <v>2816</v>
      </c>
      <c r="B1011" s="423">
        <v>8046</v>
      </c>
      <c r="C1011" s="424"/>
      <c r="D1011" s="424"/>
      <c r="E1011" s="424">
        <v>34909.479999999996</v>
      </c>
      <c r="F1011" s="424"/>
      <c r="G1011" s="424"/>
      <c r="H1011" s="424"/>
      <c r="I1011" s="425">
        <f t="shared" si="15"/>
        <v>34909.479999999996</v>
      </c>
    </row>
    <row r="1012" spans="1:9" s="426" customFormat="1" x14ac:dyDescent="0.25">
      <c r="A1012" s="422" t="s">
        <v>2817</v>
      </c>
      <c r="B1012" s="423">
        <v>8047</v>
      </c>
      <c r="C1012" s="424"/>
      <c r="D1012" s="424">
        <v>218703.97</v>
      </c>
      <c r="E1012" s="424">
        <v>1499637.7100000002</v>
      </c>
      <c r="F1012" s="424"/>
      <c r="G1012" s="424"/>
      <c r="H1012" s="424"/>
      <c r="I1012" s="425">
        <f t="shared" si="15"/>
        <v>1718341.6800000002</v>
      </c>
    </row>
    <row r="1013" spans="1:9" s="426" customFormat="1" x14ac:dyDescent="0.25">
      <c r="A1013" s="422" t="s">
        <v>2818</v>
      </c>
      <c r="B1013" s="423">
        <v>8048</v>
      </c>
      <c r="C1013" s="424"/>
      <c r="D1013" s="424">
        <v>64706.74</v>
      </c>
      <c r="E1013" s="424">
        <v>7786051.1499999985</v>
      </c>
      <c r="F1013" s="424"/>
      <c r="G1013" s="424"/>
      <c r="H1013" s="424"/>
      <c r="I1013" s="425">
        <f t="shared" si="15"/>
        <v>7850757.8899999987</v>
      </c>
    </row>
    <row r="1014" spans="1:9" s="426" customFormat="1" x14ac:dyDescent="0.25">
      <c r="A1014" s="422" t="s">
        <v>2819</v>
      </c>
      <c r="B1014" s="423">
        <v>8049</v>
      </c>
      <c r="C1014" s="424">
        <v>22088.07</v>
      </c>
      <c r="D1014" s="424">
        <v>11545304.609999999</v>
      </c>
      <c r="E1014" s="424">
        <v>97630281.839999676</v>
      </c>
      <c r="F1014" s="424"/>
      <c r="G1014" s="424"/>
      <c r="H1014" s="424"/>
      <c r="I1014" s="425">
        <f t="shared" si="15"/>
        <v>109197674.51999968</v>
      </c>
    </row>
    <row r="1015" spans="1:9" s="426" customFormat="1" x14ac:dyDescent="0.25">
      <c r="A1015" s="422" t="s">
        <v>3306</v>
      </c>
      <c r="B1015" s="423">
        <v>8055</v>
      </c>
      <c r="C1015" s="424"/>
      <c r="D1015" s="424">
        <v>3171841.4099999997</v>
      </c>
      <c r="E1015" s="424">
        <v>8286901.6200000001</v>
      </c>
      <c r="F1015" s="424"/>
      <c r="G1015" s="424"/>
      <c r="H1015" s="424"/>
      <c r="I1015" s="425">
        <f t="shared" si="15"/>
        <v>11458743.029999999</v>
      </c>
    </row>
    <row r="1016" spans="1:9" s="426" customFormat="1" x14ac:dyDescent="0.25">
      <c r="A1016" s="422" t="s">
        <v>3307</v>
      </c>
      <c r="B1016" s="423">
        <v>8056</v>
      </c>
      <c r="C1016" s="424">
        <v>1488304.59</v>
      </c>
      <c r="D1016" s="424">
        <v>16667.13</v>
      </c>
      <c r="E1016" s="424">
        <v>40148</v>
      </c>
      <c r="F1016" s="424"/>
      <c r="G1016" s="424"/>
      <c r="H1016" s="424"/>
      <c r="I1016" s="425">
        <f t="shared" si="15"/>
        <v>1545119.72</v>
      </c>
    </row>
    <row r="1017" spans="1:9" s="426" customFormat="1" x14ac:dyDescent="0.25">
      <c r="A1017" s="422" t="s">
        <v>3308</v>
      </c>
      <c r="B1017" s="423">
        <v>8058</v>
      </c>
      <c r="C1017" s="424"/>
      <c r="D1017" s="424"/>
      <c r="E1017" s="424">
        <v>23403.34</v>
      </c>
      <c r="F1017" s="424"/>
      <c r="G1017" s="424"/>
      <c r="H1017" s="424"/>
      <c r="I1017" s="425">
        <f t="shared" si="15"/>
        <v>23403.34</v>
      </c>
    </row>
    <row r="1018" spans="1:9" s="426" customFormat="1" x14ac:dyDescent="0.25">
      <c r="A1018" s="422" t="s">
        <v>2820</v>
      </c>
      <c r="B1018" s="423">
        <v>8059</v>
      </c>
      <c r="C1018" s="424"/>
      <c r="D1018" s="424">
        <v>137940.81</v>
      </c>
      <c r="E1018" s="424">
        <v>1357311.8299999998</v>
      </c>
      <c r="F1018" s="424"/>
      <c r="G1018" s="424"/>
      <c r="H1018" s="424">
        <v>31948.06</v>
      </c>
      <c r="I1018" s="425">
        <f t="shared" si="15"/>
        <v>1527200.7</v>
      </c>
    </row>
    <row r="1019" spans="1:9" s="426" customFormat="1" x14ac:dyDescent="0.25">
      <c r="A1019" s="422" t="s">
        <v>2821</v>
      </c>
      <c r="B1019" s="423">
        <v>8060</v>
      </c>
      <c r="C1019" s="424"/>
      <c r="D1019" s="424">
        <v>36061157.329999991</v>
      </c>
      <c r="E1019" s="424">
        <v>148941851.96000004</v>
      </c>
      <c r="F1019" s="424"/>
      <c r="G1019" s="424"/>
      <c r="H1019" s="424">
        <v>1434.48</v>
      </c>
      <c r="I1019" s="425">
        <f t="shared" si="15"/>
        <v>185004443.77000001</v>
      </c>
    </row>
    <row r="1020" spans="1:9" s="426" customFormat="1" x14ac:dyDescent="0.25">
      <c r="A1020" s="422" t="s">
        <v>2822</v>
      </c>
      <c r="B1020" s="423">
        <v>8061</v>
      </c>
      <c r="C1020" s="424">
        <v>2976.42</v>
      </c>
      <c r="D1020" s="424">
        <v>462.72</v>
      </c>
      <c r="E1020" s="424">
        <v>296637.85999999993</v>
      </c>
      <c r="F1020" s="424"/>
      <c r="G1020" s="424"/>
      <c r="H1020" s="424"/>
      <c r="I1020" s="425">
        <f t="shared" si="15"/>
        <v>300076.99999999994</v>
      </c>
    </row>
    <row r="1021" spans="1:9" s="426" customFormat="1" x14ac:dyDescent="0.25">
      <c r="A1021" s="422" t="s">
        <v>2823</v>
      </c>
      <c r="B1021" s="423">
        <v>8063</v>
      </c>
      <c r="C1021" s="424"/>
      <c r="D1021" s="424">
        <v>362766.36000000004</v>
      </c>
      <c r="E1021" s="424">
        <v>15329894.929999983</v>
      </c>
      <c r="F1021" s="424"/>
      <c r="G1021" s="424"/>
      <c r="H1021" s="424"/>
      <c r="I1021" s="425">
        <f t="shared" si="15"/>
        <v>15692661.289999982</v>
      </c>
    </row>
    <row r="1022" spans="1:9" s="426" customFormat="1" x14ac:dyDescent="0.25">
      <c r="A1022" s="422" t="s">
        <v>2824</v>
      </c>
      <c r="B1022" s="423">
        <v>8064</v>
      </c>
      <c r="C1022" s="424"/>
      <c r="D1022" s="424"/>
      <c r="E1022" s="424">
        <v>30176.07</v>
      </c>
      <c r="F1022" s="424"/>
      <c r="G1022" s="424"/>
      <c r="H1022" s="424">
        <v>16199.93</v>
      </c>
      <c r="I1022" s="425">
        <f t="shared" si="15"/>
        <v>46376</v>
      </c>
    </row>
    <row r="1023" spans="1:9" s="426" customFormat="1" x14ac:dyDescent="0.25">
      <c r="A1023" s="422" t="s">
        <v>2825</v>
      </c>
      <c r="B1023" s="423">
        <v>8072</v>
      </c>
      <c r="C1023" s="424"/>
      <c r="D1023" s="424">
        <v>2025327.9100000001</v>
      </c>
      <c r="E1023" s="424">
        <v>14280215.469999997</v>
      </c>
      <c r="F1023" s="424">
        <v>88408.77</v>
      </c>
      <c r="G1023" s="424"/>
      <c r="H1023" s="424"/>
      <c r="I1023" s="425">
        <f t="shared" si="15"/>
        <v>16393952.149999997</v>
      </c>
    </row>
    <row r="1024" spans="1:9" s="426" customFormat="1" x14ac:dyDescent="0.25">
      <c r="A1024" s="422" t="s">
        <v>2826</v>
      </c>
      <c r="B1024" s="423">
        <v>8073</v>
      </c>
      <c r="C1024" s="424">
        <v>166697.32</v>
      </c>
      <c r="D1024" s="424">
        <v>1049252.77</v>
      </c>
      <c r="E1024" s="424">
        <v>8214999.9000000013</v>
      </c>
      <c r="F1024" s="424"/>
      <c r="G1024" s="424"/>
      <c r="H1024" s="424">
        <v>21160.050000000003</v>
      </c>
      <c r="I1024" s="425">
        <f t="shared" si="15"/>
        <v>9452110.0400000028</v>
      </c>
    </row>
    <row r="1025" spans="1:9" s="426" customFormat="1" x14ac:dyDescent="0.25">
      <c r="A1025" s="422" t="s">
        <v>2827</v>
      </c>
      <c r="B1025" s="423">
        <v>8074</v>
      </c>
      <c r="C1025" s="424"/>
      <c r="D1025" s="424">
        <v>69953.87</v>
      </c>
      <c r="E1025" s="424">
        <v>2543262.7400000002</v>
      </c>
      <c r="F1025" s="424"/>
      <c r="G1025" s="424"/>
      <c r="H1025" s="424"/>
      <c r="I1025" s="425">
        <f t="shared" si="15"/>
        <v>2613216.6100000003</v>
      </c>
    </row>
    <row r="1026" spans="1:9" s="426" customFormat="1" x14ac:dyDescent="0.25">
      <c r="A1026" s="422" t="s">
        <v>2828</v>
      </c>
      <c r="B1026" s="423">
        <v>8075</v>
      </c>
      <c r="C1026" s="424">
        <v>7138.56</v>
      </c>
      <c r="D1026" s="424">
        <v>178623.76</v>
      </c>
      <c r="E1026" s="424">
        <v>1794030.0199999998</v>
      </c>
      <c r="F1026" s="424"/>
      <c r="G1026" s="424"/>
      <c r="H1026" s="424"/>
      <c r="I1026" s="425">
        <f t="shared" si="15"/>
        <v>1979792.3399999999</v>
      </c>
    </row>
    <row r="1027" spans="1:9" s="426" customFormat="1" x14ac:dyDescent="0.25">
      <c r="A1027" s="422" t="s">
        <v>2829</v>
      </c>
      <c r="B1027" s="423">
        <v>8076</v>
      </c>
      <c r="C1027" s="424">
        <v>293069.47000000003</v>
      </c>
      <c r="D1027" s="424">
        <v>4771884.16</v>
      </c>
      <c r="E1027" s="424">
        <v>45502470.139999956</v>
      </c>
      <c r="F1027" s="424"/>
      <c r="G1027" s="424"/>
      <c r="H1027" s="424"/>
      <c r="I1027" s="425">
        <f t="shared" si="15"/>
        <v>50567423.769999959</v>
      </c>
    </row>
    <row r="1028" spans="1:9" s="426" customFormat="1" x14ac:dyDescent="0.25">
      <c r="A1028" s="422" t="s">
        <v>2830</v>
      </c>
      <c r="B1028" s="423">
        <v>8077</v>
      </c>
      <c r="C1028" s="424"/>
      <c r="D1028" s="424"/>
      <c r="E1028" s="424"/>
      <c r="F1028" s="424"/>
      <c r="G1028" s="424"/>
      <c r="H1028" s="424">
        <v>7661.7</v>
      </c>
      <c r="I1028" s="425">
        <f t="shared" si="15"/>
        <v>7661.7</v>
      </c>
    </row>
    <row r="1029" spans="1:9" s="426" customFormat="1" x14ac:dyDescent="0.25">
      <c r="A1029" s="422" t="s">
        <v>2831</v>
      </c>
      <c r="B1029" s="423">
        <v>8078</v>
      </c>
      <c r="C1029" s="424">
        <v>119512.70000000001</v>
      </c>
      <c r="D1029" s="424">
        <v>1887933.9100000001</v>
      </c>
      <c r="E1029" s="424">
        <v>7918115.6700000064</v>
      </c>
      <c r="F1029" s="424"/>
      <c r="G1029" s="424"/>
      <c r="H1029" s="424"/>
      <c r="I1029" s="425">
        <f t="shared" ref="I1029:I1092" si="16">SUM(C1029:H1029)</f>
        <v>9925562.2800000068</v>
      </c>
    </row>
    <row r="1030" spans="1:9" s="426" customFormat="1" x14ac:dyDescent="0.25">
      <c r="A1030" s="422" t="s">
        <v>2832</v>
      </c>
      <c r="B1030" s="423">
        <v>8079</v>
      </c>
      <c r="C1030" s="424">
        <v>2879.82</v>
      </c>
      <c r="D1030" s="424">
        <v>925852.90999999992</v>
      </c>
      <c r="E1030" s="424">
        <v>10851942.079999991</v>
      </c>
      <c r="F1030" s="424">
        <v>4972.83</v>
      </c>
      <c r="G1030" s="424"/>
      <c r="H1030" s="424">
        <v>78564.2</v>
      </c>
      <c r="I1030" s="425">
        <f t="shared" si="16"/>
        <v>11864211.839999991</v>
      </c>
    </row>
    <row r="1031" spans="1:9" s="426" customFormat="1" x14ac:dyDescent="0.25">
      <c r="A1031" s="422" t="s">
        <v>3309</v>
      </c>
      <c r="B1031" s="423">
        <v>8081</v>
      </c>
      <c r="C1031" s="424"/>
      <c r="D1031" s="424">
        <v>21176.45</v>
      </c>
      <c r="E1031" s="424"/>
      <c r="F1031" s="424"/>
      <c r="G1031" s="424"/>
      <c r="H1031" s="424"/>
      <c r="I1031" s="425">
        <f t="shared" si="16"/>
        <v>21176.45</v>
      </c>
    </row>
    <row r="1032" spans="1:9" s="426" customFormat="1" x14ac:dyDescent="0.25">
      <c r="A1032" s="422" t="s">
        <v>2833</v>
      </c>
      <c r="B1032" s="423">
        <v>8082</v>
      </c>
      <c r="C1032" s="424">
        <v>161883.10999999999</v>
      </c>
      <c r="D1032" s="424">
        <v>690369.81</v>
      </c>
      <c r="E1032" s="424">
        <v>6340627.3800000018</v>
      </c>
      <c r="F1032" s="424"/>
      <c r="G1032" s="424"/>
      <c r="H1032" s="424"/>
      <c r="I1032" s="425">
        <f t="shared" si="16"/>
        <v>7192880.3000000017</v>
      </c>
    </row>
    <row r="1033" spans="1:9" s="426" customFormat="1" x14ac:dyDescent="0.25">
      <c r="A1033" s="422" t="s">
        <v>3222</v>
      </c>
      <c r="B1033" s="423">
        <v>8084</v>
      </c>
      <c r="C1033" s="424"/>
      <c r="D1033" s="424">
        <v>6754541.9300000006</v>
      </c>
      <c r="E1033" s="424">
        <v>4075115.8800000013</v>
      </c>
      <c r="F1033" s="424"/>
      <c r="G1033" s="424"/>
      <c r="H1033" s="424"/>
      <c r="I1033" s="425">
        <f t="shared" si="16"/>
        <v>10829657.810000002</v>
      </c>
    </row>
    <row r="1034" spans="1:9" s="426" customFormat="1" x14ac:dyDescent="0.25">
      <c r="A1034" s="422" t="s">
        <v>2834</v>
      </c>
      <c r="B1034" s="423">
        <v>8086</v>
      </c>
      <c r="C1034" s="424">
        <v>25836.29</v>
      </c>
      <c r="D1034" s="424">
        <v>237921.01999999996</v>
      </c>
      <c r="E1034" s="424">
        <v>9765111.0900000017</v>
      </c>
      <c r="F1034" s="424"/>
      <c r="G1034" s="424"/>
      <c r="H1034" s="424"/>
      <c r="I1034" s="425">
        <f t="shared" si="16"/>
        <v>10028868.400000002</v>
      </c>
    </row>
    <row r="1035" spans="1:9" s="426" customFormat="1" x14ac:dyDescent="0.25">
      <c r="A1035" s="422" t="s">
        <v>2835</v>
      </c>
      <c r="B1035" s="423">
        <v>8087</v>
      </c>
      <c r="C1035" s="424">
        <v>22150.39</v>
      </c>
      <c r="D1035" s="424">
        <v>337820.37000000005</v>
      </c>
      <c r="E1035" s="424">
        <v>4555346.9599999972</v>
      </c>
      <c r="F1035" s="424"/>
      <c r="G1035" s="424"/>
      <c r="H1035" s="424">
        <v>10186.98</v>
      </c>
      <c r="I1035" s="425">
        <f t="shared" si="16"/>
        <v>4925504.6999999974</v>
      </c>
    </row>
    <row r="1036" spans="1:9" s="426" customFormat="1" x14ac:dyDescent="0.25">
      <c r="A1036" s="422" t="s">
        <v>2836</v>
      </c>
      <c r="B1036" s="423">
        <v>8088</v>
      </c>
      <c r="C1036" s="424">
        <v>81206</v>
      </c>
      <c r="D1036" s="424">
        <v>313715.46999999997</v>
      </c>
      <c r="E1036" s="424">
        <v>9786119.1100000013</v>
      </c>
      <c r="F1036" s="424"/>
      <c r="G1036" s="424"/>
      <c r="H1036" s="424"/>
      <c r="I1036" s="425">
        <f t="shared" si="16"/>
        <v>10181040.580000002</v>
      </c>
    </row>
    <row r="1037" spans="1:9" s="426" customFormat="1" x14ac:dyDescent="0.25">
      <c r="A1037" s="422" t="s">
        <v>2837</v>
      </c>
      <c r="B1037" s="423">
        <v>8089</v>
      </c>
      <c r="C1037" s="424">
        <v>23089.89</v>
      </c>
      <c r="D1037" s="424">
        <v>358860.79999999999</v>
      </c>
      <c r="E1037" s="424">
        <v>12721006.979999995</v>
      </c>
      <c r="F1037" s="424"/>
      <c r="G1037" s="424"/>
      <c r="H1037" s="424"/>
      <c r="I1037" s="425">
        <f t="shared" si="16"/>
        <v>13102957.669999994</v>
      </c>
    </row>
    <row r="1038" spans="1:9" s="426" customFormat="1" x14ac:dyDescent="0.25">
      <c r="A1038" s="422" t="s">
        <v>2838</v>
      </c>
      <c r="B1038" s="423">
        <v>8090</v>
      </c>
      <c r="C1038" s="424"/>
      <c r="D1038" s="424"/>
      <c r="E1038" s="424">
        <v>87113.34</v>
      </c>
      <c r="F1038" s="424"/>
      <c r="G1038" s="424"/>
      <c r="H1038" s="424"/>
      <c r="I1038" s="425">
        <f t="shared" si="16"/>
        <v>87113.34</v>
      </c>
    </row>
    <row r="1039" spans="1:9" s="426" customFormat="1" x14ac:dyDescent="0.25">
      <c r="A1039" s="422" t="s">
        <v>2839</v>
      </c>
      <c r="B1039" s="423">
        <v>8091</v>
      </c>
      <c r="C1039" s="424"/>
      <c r="D1039" s="424"/>
      <c r="E1039" s="424">
        <v>15843.599999999999</v>
      </c>
      <c r="F1039" s="424"/>
      <c r="G1039" s="424"/>
      <c r="H1039" s="424"/>
      <c r="I1039" s="425">
        <f t="shared" si="16"/>
        <v>15843.599999999999</v>
      </c>
    </row>
    <row r="1040" spans="1:9" s="426" customFormat="1" x14ac:dyDescent="0.25">
      <c r="A1040" s="422" t="s">
        <v>2840</v>
      </c>
      <c r="B1040" s="423">
        <v>8092</v>
      </c>
      <c r="C1040" s="424"/>
      <c r="D1040" s="424"/>
      <c r="E1040" s="424">
        <v>6807.48</v>
      </c>
      <c r="F1040" s="424"/>
      <c r="G1040" s="424"/>
      <c r="H1040" s="424"/>
      <c r="I1040" s="425">
        <f t="shared" si="16"/>
        <v>6807.48</v>
      </c>
    </row>
    <row r="1041" spans="1:9" s="426" customFormat="1" x14ac:dyDescent="0.25">
      <c r="A1041" s="422" t="s">
        <v>2841</v>
      </c>
      <c r="B1041" s="423">
        <v>8093</v>
      </c>
      <c r="C1041" s="424">
        <v>42272.47</v>
      </c>
      <c r="D1041" s="424">
        <v>457107.52999999997</v>
      </c>
      <c r="E1041" s="424">
        <v>8919395.3299999945</v>
      </c>
      <c r="F1041" s="424"/>
      <c r="G1041" s="424">
        <v>118322.46</v>
      </c>
      <c r="H1041" s="424"/>
      <c r="I1041" s="425">
        <f t="shared" si="16"/>
        <v>9537097.7899999954</v>
      </c>
    </row>
    <row r="1042" spans="1:9" s="426" customFormat="1" x14ac:dyDescent="0.25">
      <c r="A1042" s="422" t="s">
        <v>2842</v>
      </c>
      <c r="B1042" s="423">
        <v>8094</v>
      </c>
      <c r="C1042" s="424"/>
      <c r="D1042" s="424">
        <v>303668.58</v>
      </c>
      <c r="E1042" s="424">
        <v>5071975.34</v>
      </c>
      <c r="F1042" s="424"/>
      <c r="G1042" s="424"/>
      <c r="H1042" s="424"/>
      <c r="I1042" s="425">
        <f t="shared" si="16"/>
        <v>5375643.9199999999</v>
      </c>
    </row>
    <row r="1043" spans="1:9" s="426" customFormat="1" x14ac:dyDescent="0.25">
      <c r="A1043" s="422" t="s">
        <v>2843</v>
      </c>
      <c r="B1043" s="423">
        <v>8095</v>
      </c>
      <c r="C1043" s="424">
        <v>23492.67</v>
      </c>
      <c r="D1043" s="424">
        <v>718411.64000000013</v>
      </c>
      <c r="E1043" s="424">
        <v>7946800.3400000036</v>
      </c>
      <c r="F1043" s="424"/>
      <c r="G1043" s="424"/>
      <c r="H1043" s="424"/>
      <c r="I1043" s="425">
        <f t="shared" si="16"/>
        <v>8688704.6500000041</v>
      </c>
    </row>
    <row r="1044" spans="1:9" s="426" customFormat="1" x14ac:dyDescent="0.25">
      <c r="A1044" s="422" t="s">
        <v>2844</v>
      </c>
      <c r="B1044" s="423">
        <v>8096</v>
      </c>
      <c r="C1044" s="424">
        <v>27809.47</v>
      </c>
      <c r="D1044" s="424">
        <v>1611213.59</v>
      </c>
      <c r="E1044" s="424">
        <v>9280976.5899999999</v>
      </c>
      <c r="F1044" s="424"/>
      <c r="G1044" s="424"/>
      <c r="H1044" s="424">
        <v>6720.1799999999994</v>
      </c>
      <c r="I1044" s="425">
        <f t="shared" si="16"/>
        <v>10926719.83</v>
      </c>
    </row>
    <row r="1045" spans="1:9" s="426" customFormat="1" x14ac:dyDescent="0.25">
      <c r="A1045" s="422" t="s">
        <v>2845</v>
      </c>
      <c r="B1045" s="423">
        <v>8097</v>
      </c>
      <c r="C1045" s="424">
        <v>4912.76</v>
      </c>
      <c r="D1045" s="424">
        <v>99723.34</v>
      </c>
      <c r="E1045" s="424">
        <v>722098.99</v>
      </c>
      <c r="F1045" s="424"/>
      <c r="G1045" s="424"/>
      <c r="H1045" s="424"/>
      <c r="I1045" s="425">
        <f t="shared" si="16"/>
        <v>826735.09</v>
      </c>
    </row>
    <row r="1046" spans="1:9" s="426" customFormat="1" x14ac:dyDescent="0.25">
      <c r="A1046" s="422" t="s">
        <v>2846</v>
      </c>
      <c r="B1046" s="423">
        <v>8098</v>
      </c>
      <c r="C1046" s="424">
        <v>189886.25</v>
      </c>
      <c r="D1046" s="424">
        <v>750020.94</v>
      </c>
      <c r="E1046" s="424">
        <v>12233350.360000018</v>
      </c>
      <c r="F1046" s="424"/>
      <c r="G1046" s="424"/>
      <c r="H1046" s="424">
        <v>372005.69</v>
      </c>
      <c r="I1046" s="425">
        <f t="shared" si="16"/>
        <v>13545263.240000017</v>
      </c>
    </row>
    <row r="1047" spans="1:9" s="426" customFormat="1" x14ac:dyDescent="0.25">
      <c r="A1047" s="422" t="s">
        <v>2847</v>
      </c>
      <c r="B1047" s="423">
        <v>8099</v>
      </c>
      <c r="C1047" s="424">
        <v>125966.68000000001</v>
      </c>
      <c r="D1047" s="424">
        <v>379583.48000000004</v>
      </c>
      <c r="E1047" s="424">
        <v>12016715.199999997</v>
      </c>
      <c r="F1047" s="424"/>
      <c r="G1047" s="424"/>
      <c r="H1047" s="424"/>
      <c r="I1047" s="425">
        <f t="shared" si="16"/>
        <v>12522265.359999998</v>
      </c>
    </row>
    <row r="1048" spans="1:9" s="426" customFormat="1" x14ac:dyDescent="0.25">
      <c r="A1048" s="422" t="s">
        <v>2848</v>
      </c>
      <c r="B1048" s="423">
        <v>8102</v>
      </c>
      <c r="C1048" s="424"/>
      <c r="D1048" s="424"/>
      <c r="E1048" s="424">
        <v>20739.25</v>
      </c>
      <c r="F1048" s="424">
        <v>735.47</v>
      </c>
      <c r="G1048" s="424">
        <v>19941.810000000001</v>
      </c>
      <c r="H1048" s="424">
        <v>703694.05999999994</v>
      </c>
      <c r="I1048" s="425">
        <f t="shared" si="16"/>
        <v>745110.59</v>
      </c>
    </row>
    <row r="1049" spans="1:9" s="426" customFormat="1" x14ac:dyDescent="0.25">
      <c r="A1049" s="422" t="s">
        <v>2849</v>
      </c>
      <c r="B1049" s="423">
        <v>8103</v>
      </c>
      <c r="C1049" s="424"/>
      <c r="D1049" s="424"/>
      <c r="E1049" s="424"/>
      <c r="F1049" s="424"/>
      <c r="G1049" s="424"/>
      <c r="H1049" s="424">
        <v>33698.949999999997</v>
      </c>
      <c r="I1049" s="425">
        <f t="shared" si="16"/>
        <v>33698.949999999997</v>
      </c>
    </row>
    <row r="1050" spans="1:9" s="426" customFormat="1" x14ac:dyDescent="0.25">
      <c r="A1050" s="422" t="s">
        <v>2850</v>
      </c>
      <c r="B1050" s="423">
        <v>8104</v>
      </c>
      <c r="C1050" s="424"/>
      <c r="D1050" s="424">
        <v>-142.16</v>
      </c>
      <c r="E1050" s="424"/>
      <c r="F1050" s="424">
        <v>55705.7</v>
      </c>
      <c r="G1050" s="424">
        <v>63285.020000000004</v>
      </c>
      <c r="H1050" s="424">
        <v>416987.99</v>
      </c>
      <c r="I1050" s="425">
        <f t="shared" si="16"/>
        <v>535836.55000000005</v>
      </c>
    </row>
    <row r="1051" spans="1:9" s="426" customFormat="1" x14ac:dyDescent="0.25">
      <c r="A1051" s="422" t="s">
        <v>2851</v>
      </c>
      <c r="B1051" s="423">
        <v>8105</v>
      </c>
      <c r="C1051" s="424"/>
      <c r="D1051" s="424"/>
      <c r="E1051" s="424"/>
      <c r="F1051" s="424">
        <v>5647.58</v>
      </c>
      <c r="G1051" s="424">
        <v>29056.78</v>
      </c>
      <c r="H1051" s="424">
        <v>2870.77</v>
      </c>
      <c r="I1051" s="425">
        <f t="shared" si="16"/>
        <v>37575.129999999997</v>
      </c>
    </row>
    <row r="1052" spans="1:9" s="426" customFormat="1" x14ac:dyDescent="0.25">
      <c r="A1052" s="422" t="s">
        <v>2852</v>
      </c>
      <c r="B1052" s="423">
        <v>8110</v>
      </c>
      <c r="C1052" s="424"/>
      <c r="D1052" s="424">
        <v>6894.33</v>
      </c>
      <c r="E1052" s="424">
        <v>59447.159999999996</v>
      </c>
      <c r="F1052" s="424">
        <v>1279.1500000000001</v>
      </c>
      <c r="G1052" s="424">
        <v>44097.399999999994</v>
      </c>
      <c r="H1052" s="424">
        <v>4045586.7699999996</v>
      </c>
      <c r="I1052" s="425">
        <f t="shared" si="16"/>
        <v>4157304.8099999996</v>
      </c>
    </row>
    <row r="1053" spans="1:9" s="426" customFormat="1" x14ac:dyDescent="0.25">
      <c r="A1053" s="422" t="s">
        <v>2853</v>
      </c>
      <c r="B1053" s="423">
        <v>8113</v>
      </c>
      <c r="C1053" s="424"/>
      <c r="D1053" s="424">
        <v>22510.77</v>
      </c>
      <c r="E1053" s="424">
        <v>440016.31000000006</v>
      </c>
      <c r="F1053" s="424">
        <v>4124.09</v>
      </c>
      <c r="G1053" s="424">
        <v>144998.44</v>
      </c>
      <c r="H1053" s="424">
        <v>7411208.7699999949</v>
      </c>
      <c r="I1053" s="425">
        <f t="shared" si="16"/>
        <v>8022858.3799999952</v>
      </c>
    </row>
    <row r="1054" spans="1:9" s="426" customFormat="1" x14ac:dyDescent="0.25">
      <c r="A1054" s="422" t="s">
        <v>2854</v>
      </c>
      <c r="B1054" s="423">
        <v>8117</v>
      </c>
      <c r="C1054" s="424"/>
      <c r="D1054" s="424"/>
      <c r="E1054" s="424">
        <v>6702.59</v>
      </c>
      <c r="F1054" s="424">
        <v>237.32</v>
      </c>
      <c r="G1054" s="424">
        <v>36490.300000000003</v>
      </c>
      <c r="H1054" s="424">
        <v>938488.6600000005</v>
      </c>
      <c r="I1054" s="425">
        <f t="shared" si="16"/>
        <v>981918.87000000046</v>
      </c>
    </row>
    <row r="1055" spans="1:9" s="426" customFormat="1" x14ac:dyDescent="0.25">
      <c r="A1055" s="422" t="s">
        <v>2855</v>
      </c>
      <c r="B1055" s="423">
        <v>8118</v>
      </c>
      <c r="C1055" s="424"/>
      <c r="D1055" s="424"/>
      <c r="E1055" s="424"/>
      <c r="F1055" s="424">
        <v>46674.939999999995</v>
      </c>
      <c r="G1055" s="424">
        <v>75121.98</v>
      </c>
      <c r="H1055" s="424">
        <v>1856567.1800000002</v>
      </c>
      <c r="I1055" s="425">
        <f t="shared" si="16"/>
        <v>1978364.1</v>
      </c>
    </row>
    <row r="1056" spans="1:9" s="426" customFormat="1" x14ac:dyDescent="0.25">
      <c r="A1056" s="422" t="s">
        <v>2856</v>
      </c>
      <c r="B1056" s="423">
        <v>8119</v>
      </c>
      <c r="C1056" s="424"/>
      <c r="D1056" s="424"/>
      <c r="E1056" s="424"/>
      <c r="F1056" s="424">
        <v>202.59</v>
      </c>
      <c r="G1056" s="424">
        <v>54479.75</v>
      </c>
      <c r="H1056" s="424">
        <v>756119.46000000008</v>
      </c>
      <c r="I1056" s="425">
        <f t="shared" si="16"/>
        <v>810801.8</v>
      </c>
    </row>
    <row r="1057" spans="1:9" s="426" customFormat="1" x14ac:dyDescent="0.25">
      <c r="A1057" s="422" t="s">
        <v>2857</v>
      </c>
      <c r="B1057" s="423">
        <v>8120</v>
      </c>
      <c r="C1057" s="424"/>
      <c r="D1057" s="424">
        <v>15598.21</v>
      </c>
      <c r="E1057" s="424"/>
      <c r="F1057" s="424"/>
      <c r="G1057" s="424">
        <v>8386.94</v>
      </c>
      <c r="H1057" s="424">
        <v>707265.58000000031</v>
      </c>
      <c r="I1057" s="425">
        <f t="shared" si="16"/>
        <v>731250.73000000033</v>
      </c>
    </row>
    <row r="1058" spans="1:9" s="426" customFormat="1" x14ac:dyDescent="0.25">
      <c r="A1058" s="422" t="s">
        <v>2858</v>
      </c>
      <c r="B1058" s="423">
        <v>8121</v>
      </c>
      <c r="C1058" s="424"/>
      <c r="D1058" s="424"/>
      <c r="E1058" s="424"/>
      <c r="F1058" s="424">
        <v>97.65</v>
      </c>
      <c r="G1058" s="424"/>
      <c r="H1058" s="424">
        <v>216416.28</v>
      </c>
      <c r="I1058" s="425">
        <f t="shared" si="16"/>
        <v>216513.93</v>
      </c>
    </row>
    <row r="1059" spans="1:9" s="426" customFormat="1" x14ac:dyDescent="0.25">
      <c r="A1059" s="422" t="s">
        <v>2859</v>
      </c>
      <c r="B1059" s="423">
        <v>8123</v>
      </c>
      <c r="C1059" s="424"/>
      <c r="D1059" s="424"/>
      <c r="E1059" s="424"/>
      <c r="F1059" s="424">
        <v>660.72</v>
      </c>
      <c r="G1059" s="424">
        <v>27262.129999999997</v>
      </c>
      <c r="H1059" s="424">
        <v>2642526.5500000003</v>
      </c>
      <c r="I1059" s="425">
        <f t="shared" si="16"/>
        <v>2670449.4000000004</v>
      </c>
    </row>
    <row r="1060" spans="1:9" s="426" customFormat="1" x14ac:dyDescent="0.25">
      <c r="A1060" s="422" t="s">
        <v>2860</v>
      </c>
      <c r="B1060" s="423">
        <v>8124</v>
      </c>
      <c r="C1060" s="424"/>
      <c r="D1060" s="424"/>
      <c r="E1060" s="424"/>
      <c r="F1060" s="424">
        <v>3158.84</v>
      </c>
      <c r="G1060" s="424">
        <v>63171.13</v>
      </c>
      <c r="H1060" s="424">
        <v>2050420.4899999998</v>
      </c>
      <c r="I1060" s="425">
        <f t="shared" si="16"/>
        <v>2116750.46</v>
      </c>
    </row>
    <row r="1061" spans="1:9" s="426" customFormat="1" x14ac:dyDescent="0.25">
      <c r="A1061" s="422" t="s">
        <v>2861</v>
      </c>
      <c r="B1061" s="423">
        <v>8126</v>
      </c>
      <c r="C1061" s="424"/>
      <c r="D1061" s="424"/>
      <c r="E1061" s="424"/>
      <c r="F1061" s="424">
        <v>191175.81</v>
      </c>
      <c r="G1061" s="424"/>
      <c r="H1061" s="424">
        <v>6479.41</v>
      </c>
      <c r="I1061" s="425">
        <f t="shared" si="16"/>
        <v>197655.22</v>
      </c>
    </row>
    <row r="1062" spans="1:9" s="426" customFormat="1" x14ac:dyDescent="0.25">
      <c r="A1062" s="422" t="s">
        <v>2862</v>
      </c>
      <c r="B1062" s="423">
        <v>8130</v>
      </c>
      <c r="C1062" s="424"/>
      <c r="D1062" s="424"/>
      <c r="E1062" s="424"/>
      <c r="F1062" s="424"/>
      <c r="G1062" s="424">
        <v>382.16</v>
      </c>
      <c r="H1062" s="424">
        <v>278616.93999999994</v>
      </c>
      <c r="I1062" s="425">
        <f t="shared" si="16"/>
        <v>278999.09999999992</v>
      </c>
    </row>
    <row r="1063" spans="1:9" s="426" customFormat="1" x14ac:dyDescent="0.25">
      <c r="A1063" s="422" t="s">
        <v>2863</v>
      </c>
      <c r="B1063" s="423">
        <v>8132</v>
      </c>
      <c r="C1063" s="424"/>
      <c r="D1063" s="424">
        <v>6894.33</v>
      </c>
      <c r="E1063" s="424">
        <v>18164.52</v>
      </c>
      <c r="F1063" s="424">
        <v>29661.41</v>
      </c>
      <c r="G1063" s="424">
        <v>94518.9</v>
      </c>
      <c r="H1063" s="424">
        <v>5678582.4799999995</v>
      </c>
      <c r="I1063" s="425">
        <f t="shared" si="16"/>
        <v>5827821.6399999997</v>
      </c>
    </row>
    <row r="1064" spans="1:9" s="426" customFormat="1" x14ac:dyDescent="0.25">
      <c r="A1064" s="422" t="s">
        <v>2864</v>
      </c>
      <c r="B1064" s="423">
        <v>8133</v>
      </c>
      <c r="C1064" s="424"/>
      <c r="D1064" s="424"/>
      <c r="E1064" s="424"/>
      <c r="F1064" s="424">
        <v>258.71000000000004</v>
      </c>
      <c r="G1064" s="424"/>
      <c r="H1064" s="424">
        <v>99446.90999999996</v>
      </c>
      <c r="I1064" s="425">
        <f t="shared" si="16"/>
        <v>99705.619999999966</v>
      </c>
    </row>
    <row r="1065" spans="1:9" s="426" customFormat="1" x14ac:dyDescent="0.25">
      <c r="A1065" s="422" t="s">
        <v>2865</v>
      </c>
      <c r="B1065" s="423">
        <v>8134</v>
      </c>
      <c r="C1065" s="424"/>
      <c r="D1065" s="424"/>
      <c r="E1065" s="424"/>
      <c r="F1065" s="424"/>
      <c r="G1065" s="424">
        <v>203895.18</v>
      </c>
      <c r="H1065" s="424">
        <v>560527.25999999978</v>
      </c>
      <c r="I1065" s="425">
        <f t="shared" si="16"/>
        <v>764422.43999999971</v>
      </c>
    </row>
    <row r="1066" spans="1:9" s="426" customFormat="1" x14ac:dyDescent="0.25">
      <c r="A1066" s="422" t="s">
        <v>2866</v>
      </c>
      <c r="B1066" s="423">
        <v>8136</v>
      </c>
      <c r="C1066" s="424"/>
      <c r="D1066" s="424"/>
      <c r="E1066" s="424"/>
      <c r="F1066" s="424">
        <v>10453.810000000001</v>
      </c>
      <c r="G1066" s="424">
        <v>28923.78</v>
      </c>
      <c r="H1066" s="424">
        <v>865780.12999999989</v>
      </c>
      <c r="I1066" s="425">
        <f t="shared" si="16"/>
        <v>905157.71999999986</v>
      </c>
    </row>
    <row r="1067" spans="1:9" s="426" customFormat="1" x14ac:dyDescent="0.25">
      <c r="A1067" s="422" t="s">
        <v>2867</v>
      </c>
      <c r="B1067" s="423">
        <v>8137</v>
      </c>
      <c r="C1067" s="424">
        <v>82400.639999999999</v>
      </c>
      <c r="D1067" s="424">
        <v>3667155.73</v>
      </c>
      <c r="E1067" s="424">
        <v>21420200.600000001</v>
      </c>
      <c r="F1067" s="424">
        <v>513493.96</v>
      </c>
      <c r="G1067" s="424">
        <v>241349.25</v>
      </c>
      <c r="H1067" s="424">
        <v>6017173.7000000011</v>
      </c>
      <c r="I1067" s="425">
        <f t="shared" si="16"/>
        <v>31941773.880000003</v>
      </c>
    </row>
    <row r="1068" spans="1:9" s="426" customFormat="1" x14ac:dyDescent="0.25">
      <c r="A1068" s="422" t="s">
        <v>3134</v>
      </c>
      <c r="B1068" s="423">
        <v>8138</v>
      </c>
      <c r="C1068" s="424"/>
      <c r="D1068" s="424"/>
      <c r="E1068" s="424"/>
      <c r="F1068" s="424"/>
      <c r="G1068" s="424"/>
      <c r="H1068" s="424">
        <v>80729.039999999994</v>
      </c>
      <c r="I1068" s="425">
        <f t="shared" si="16"/>
        <v>80729.039999999994</v>
      </c>
    </row>
    <row r="1069" spans="1:9" s="426" customFormat="1" x14ac:dyDescent="0.25">
      <c r="A1069" s="422" t="s">
        <v>2868</v>
      </c>
      <c r="B1069" s="423">
        <v>8139</v>
      </c>
      <c r="C1069" s="424"/>
      <c r="D1069" s="424"/>
      <c r="E1069" s="424"/>
      <c r="F1069" s="424"/>
      <c r="G1069" s="424">
        <v>9651.4900000000016</v>
      </c>
      <c r="H1069" s="424">
        <v>745830.75000000012</v>
      </c>
      <c r="I1069" s="425">
        <f t="shared" si="16"/>
        <v>755482.24000000011</v>
      </c>
    </row>
    <row r="1070" spans="1:9" s="426" customFormat="1" x14ac:dyDescent="0.25">
      <c r="A1070" s="422" t="s">
        <v>2869</v>
      </c>
      <c r="B1070" s="423">
        <v>8140</v>
      </c>
      <c r="C1070" s="424"/>
      <c r="D1070" s="424"/>
      <c r="E1070" s="424"/>
      <c r="F1070" s="424">
        <v>1367.88</v>
      </c>
      <c r="G1070" s="424">
        <v>7639.14</v>
      </c>
      <c r="H1070" s="424">
        <v>305000.73</v>
      </c>
      <c r="I1070" s="425">
        <f t="shared" si="16"/>
        <v>314007.75</v>
      </c>
    </row>
    <row r="1071" spans="1:9" s="426" customFormat="1" x14ac:dyDescent="0.25">
      <c r="A1071" s="422" t="s">
        <v>2870</v>
      </c>
      <c r="B1071" s="423">
        <v>8141</v>
      </c>
      <c r="C1071" s="424"/>
      <c r="D1071" s="424"/>
      <c r="E1071" s="424"/>
      <c r="F1071" s="424"/>
      <c r="G1071" s="424"/>
      <c r="H1071" s="424">
        <v>8593.1299999999992</v>
      </c>
      <c r="I1071" s="425">
        <f t="shared" si="16"/>
        <v>8593.1299999999992</v>
      </c>
    </row>
    <row r="1072" spans="1:9" s="426" customFormat="1" x14ac:dyDescent="0.25">
      <c r="A1072" s="422" t="s">
        <v>2871</v>
      </c>
      <c r="B1072" s="423">
        <v>8143</v>
      </c>
      <c r="C1072" s="424"/>
      <c r="D1072" s="424"/>
      <c r="E1072" s="424"/>
      <c r="F1072" s="424">
        <v>1172.53</v>
      </c>
      <c r="G1072" s="424"/>
      <c r="H1072" s="424">
        <v>6569.33</v>
      </c>
      <c r="I1072" s="425">
        <f t="shared" si="16"/>
        <v>7741.86</v>
      </c>
    </row>
    <row r="1073" spans="1:9" s="426" customFormat="1" x14ac:dyDescent="0.25">
      <c r="A1073" s="422" t="s">
        <v>2872</v>
      </c>
      <c r="B1073" s="423">
        <v>8148</v>
      </c>
      <c r="C1073" s="424"/>
      <c r="D1073" s="424"/>
      <c r="E1073" s="424"/>
      <c r="F1073" s="424"/>
      <c r="G1073" s="424">
        <v>9831.83</v>
      </c>
      <c r="H1073" s="424">
        <v>510521.99000000005</v>
      </c>
      <c r="I1073" s="425">
        <f t="shared" si="16"/>
        <v>520353.82000000007</v>
      </c>
    </row>
    <row r="1074" spans="1:9" s="426" customFormat="1" x14ac:dyDescent="0.25">
      <c r="A1074" s="422" t="s">
        <v>2873</v>
      </c>
      <c r="B1074" s="423">
        <v>8149</v>
      </c>
      <c r="C1074" s="424"/>
      <c r="D1074" s="424"/>
      <c r="E1074" s="424"/>
      <c r="F1074" s="424">
        <v>13867.51</v>
      </c>
      <c r="G1074" s="424">
        <v>240.77</v>
      </c>
      <c r="H1074" s="424">
        <v>272343.93999999994</v>
      </c>
      <c r="I1074" s="425">
        <f t="shared" si="16"/>
        <v>286452.21999999997</v>
      </c>
    </row>
    <row r="1075" spans="1:9" s="426" customFormat="1" x14ac:dyDescent="0.25">
      <c r="A1075" s="422" t="s">
        <v>3310</v>
      </c>
      <c r="B1075" s="423">
        <v>8150</v>
      </c>
      <c r="C1075" s="424"/>
      <c r="D1075" s="424"/>
      <c r="E1075" s="424"/>
      <c r="F1075" s="424"/>
      <c r="G1075" s="424">
        <v>713811.13</v>
      </c>
      <c r="H1075" s="424">
        <v>1450548.25</v>
      </c>
      <c r="I1075" s="425">
        <f t="shared" si="16"/>
        <v>2164359.38</v>
      </c>
    </row>
    <row r="1076" spans="1:9" s="426" customFormat="1" x14ac:dyDescent="0.25">
      <c r="A1076" s="422" t="s">
        <v>2874</v>
      </c>
      <c r="B1076" s="423">
        <v>8151</v>
      </c>
      <c r="C1076" s="424"/>
      <c r="D1076" s="424"/>
      <c r="E1076" s="424"/>
      <c r="F1076" s="424">
        <v>94930.03</v>
      </c>
      <c r="G1076" s="424">
        <v>773873.57000000007</v>
      </c>
      <c r="H1076" s="424">
        <v>9186598.6800000053</v>
      </c>
      <c r="I1076" s="425">
        <f t="shared" si="16"/>
        <v>10055402.280000005</v>
      </c>
    </row>
    <row r="1077" spans="1:9" s="426" customFormat="1" x14ac:dyDescent="0.25">
      <c r="A1077" s="422" t="s">
        <v>2875</v>
      </c>
      <c r="B1077" s="423">
        <v>8152</v>
      </c>
      <c r="C1077" s="424"/>
      <c r="D1077" s="424">
        <v>15641.91</v>
      </c>
      <c r="E1077" s="424">
        <v>27224.54</v>
      </c>
      <c r="F1077" s="424">
        <v>2657.77</v>
      </c>
      <c r="G1077" s="424">
        <v>243.3</v>
      </c>
      <c r="H1077" s="424">
        <v>121969.54</v>
      </c>
      <c r="I1077" s="425">
        <f t="shared" si="16"/>
        <v>167737.06</v>
      </c>
    </row>
    <row r="1078" spans="1:9" s="426" customFormat="1" x14ac:dyDescent="0.25">
      <c r="A1078" s="422" t="s">
        <v>2876</v>
      </c>
      <c r="B1078" s="423">
        <v>8154</v>
      </c>
      <c r="C1078" s="424"/>
      <c r="D1078" s="424"/>
      <c r="E1078" s="424"/>
      <c r="F1078" s="424"/>
      <c r="G1078" s="424"/>
      <c r="H1078" s="424">
        <v>168244.37999999998</v>
      </c>
      <c r="I1078" s="425">
        <f t="shared" si="16"/>
        <v>168244.37999999998</v>
      </c>
    </row>
    <row r="1079" spans="1:9" s="426" customFormat="1" x14ac:dyDescent="0.25">
      <c r="A1079" s="422" t="s">
        <v>2877</v>
      </c>
      <c r="B1079" s="423">
        <v>8156</v>
      </c>
      <c r="C1079" s="424"/>
      <c r="D1079" s="424"/>
      <c r="E1079" s="424"/>
      <c r="F1079" s="424">
        <v>12401.98</v>
      </c>
      <c r="G1079" s="424">
        <v>702272.82</v>
      </c>
      <c r="H1079" s="424">
        <v>8012562.2800000021</v>
      </c>
      <c r="I1079" s="425">
        <f t="shared" si="16"/>
        <v>8727237.0800000019</v>
      </c>
    </row>
    <row r="1080" spans="1:9" s="426" customFormat="1" x14ac:dyDescent="0.25">
      <c r="A1080" s="422" t="s">
        <v>2878</v>
      </c>
      <c r="B1080" s="423">
        <v>8159</v>
      </c>
      <c r="C1080" s="424"/>
      <c r="D1080" s="424"/>
      <c r="E1080" s="424"/>
      <c r="F1080" s="424">
        <v>13383.61</v>
      </c>
      <c r="G1080" s="424">
        <v>1368513.59</v>
      </c>
      <c r="H1080" s="424">
        <v>7879375.7999999989</v>
      </c>
      <c r="I1080" s="425">
        <f t="shared" si="16"/>
        <v>9261273</v>
      </c>
    </row>
    <row r="1081" spans="1:9" s="426" customFormat="1" x14ac:dyDescent="0.25">
      <c r="A1081" s="422" t="s">
        <v>2879</v>
      </c>
      <c r="B1081" s="423">
        <v>8160</v>
      </c>
      <c r="C1081" s="424"/>
      <c r="D1081" s="424"/>
      <c r="E1081" s="424"/>
      <c r="F1081" s="424">
        <v>72.81</v>
      </c>
      <c r="G1081" s="424">
        <v>13663.28</v>
      </c>
      <c r="H1081" s="424">
        <v>87437.22</v>
      </c>
      <c r="I1081" s="425">
        <f t="shared" si="16"/>
        <v>101173.31</v>
      </c>
    </row>
    <row r="1082" spans="1:9" s="426" customFormat="1" x14ac:dyDescent="0.25">
      <c r="A1082" s="422" t="s">
        <v>2880</v>
      </c>
      <c r="B1082" s="423">
        <v>8161</v>
      </c>
      <c r="C1082" s="424"/>
      <c r="D1082" s="424"/>
      <c r="E1082" s="424"/>
      <c r="F1082" s="424">
        <v>853.62</v>
      </c>
      <c r="G1082" s="424"/>
      <c r="H1082" s="424">
        <v>88461.910000000018</v>
      </c>
      <c r="I1082" s="425">
        <f t="shared" si="16"/>
        <v>89315.530000000013</v>
      </c>
    </row>
    <row r="1083" spans="1:9" s="426" customFormat="1" x14ac:dyDescent="0.25">
      <c r="A1083" s="422" t="s">
        <v>2881</v>
      </c>
      <c r="B1083" s="423">
        <v>8162</v>
      </c>
      <c r="C1083" s="424"/>
      <c r="D1083" s="424"/>
      <c r="E1083" s="424"/>
      <c r="F1083" s="424">
        <v>9916.23</v>
      </c>
      <c r="G1083" s="424">
        <v>11124.58</v>
      </c>
      <c r="H1083" s="424">
        <v>858696.03000000014</v>
      </c>
      <c r="I1083" s="425">
        <f t="shared" si="16"/>
        <v>879736.84000000008</v>
      </c>
    </row>
    <row r="1084" spans="1:9" s="426" customFormat="1" x14ac:dyDescent="0.25">
      <c r="A1084" s="422" t="s">
        <v>2882</v>
      </c>
      <c r="B1084" s="423">
        <v>8163</v>
      </c>
      <c r="C1084" s="424"/>
      <c r="D1084" s="424">
        <v>15110.49</v>
      </c>
      <c r="E1084" s="424">
        <v>59657.819999999992</v>
      </c>
      <c r="F1084" s="424">
        <v>277.31</v>
      </c>
      <c r="G1084" s="424">
        <v>13948.130000000001</v>
      </c>
      <c r="H1084" s="424">
        <v>2020472.9300000002</v>
      </c>
      <c r="I1084" s="425">
        <f t="shared" si="16"/>
        <v>2109466.6800000002</v>
      </c>
    </row>
    <row r="1085" spans="1:9" s="426" customFormat="1" x14ac:dyDescent="0.25">
      <c r="A1085" s="422" t="s">
        <v>2883</v>
      </c>
      <c r="B1085" s="423">
        <v>8164</v>
      </c>
      <c r="C1085" s="424"/>
      <c r="D1085" s="424"/>
      <c r="E1085" s="424"/>
      <c r="F1085" s="424">
        <v>2925.23</v>
      </c>
      <c r="G1085" s="424">
        <v>271450.45999999996</v>
      </c>
      <c r="H1085" s="424">
        <v>3685599.0899999989</v>
      </c>
      <c r="I1085" s="425">
        <f t="shared" si="16"/>
        <v>3959974.7799999989</v>
      </c>
    </row>
    <row r="1086" spans="1:9" s="426" customFormat="1" x14ac:dyDescent="0.25">
      <c r="A1086" s="422" t="s">
        <v>2884</v>
      </c>
      <c r="B1086" s="423">
        <v>8167</v>
      </c>
      <c r="C1086" s="424"/>
      <c r="D1086" s="424"/>
      <c r="E1086" s="424"/>
      <c r="F1086" s="424">
        <v>286.16000000000003</v>
      </c>
      <c r="G1086" s="424">
        <v>59778.110000000008</v>
      </c>
      <c r="H1086" s="424">
        <v>2942253.6299999994</v>
      </c>
      <c r="I1086" s="425">
        <f t="shared" si="16"/>
        <v>3002317.8999999994</v>
      </c>
    </row>
    <row r="1087" spans="1:9" s="426" customFormat="1" x14ac:dyDescent="0.25">
      <c r="A1087" s="422" t="s">
        <v>2885</v>
      </c>
      <c r="B1087" s="423">
        <v>8168</v>
      </c>
      <c r="C1087" s="424"/>
      <c r="D1087" s="424"/>
      <c r="E1087" s="424"/>
      <c r="F1087" s="424">
        <v>833.67</v>
      </c>
      <c r="G1087" s="424">
        <v>42485.64</v>
      </c>
      <c r="H1087" s="424">
        <v>1472124.0899999999</v>
      </c>
      <c r="I1087" s="425">
        <f t="shared" si="16"/>
        <v>1515443.4</v>
      </c>
    </row>
    <row r="1088" spans="1:9" s="426" customFormat="1" x14ac:dyDescent="0.25">
      <c r="A1088" s="422" t="s">
        <v>2886</v>
      </c>
      <c r="B1088" s="423">
        <v>8170</v>
      </c>
      <c r="C1088" s="424"/>
      <c r="D1088" s="424"/>
      <c r="E1088" s="424"/>
      <c r="F1088" s="424">
        <v>673.69</v>
      </c>
      <c r="G1088" s="424"/>
      <c r="H1088" s="424">
        <v>328809.28999999998</v>
      </c>
      <c r="I1088" s="425">
        <f t="shared" si="16"/>
        <v>329482.98</v>
      </c>
    </row>
    <row r="1089" spans="1:9" s="426" customFormat="1" x14ac:dyDescent="0.25">
      <c r="A1089" s="422" t="s">
        <v>2887</v>
      </c>
      <c r="B1089" s="423">
        <v>8171</v>
      </c>
      <c r="C1089" s="424"/>
      <c r="D1089" s="424"/>
      <c r="E1089" s="424"/>
      <c r="F1089" s="424">
        <v>27719.14</v>
      </c>
      <c r="G1089" s="424">
        <v>308603.50999999995</v>
      </c>
      <c r="H1089" s="424">
        <v>6929995.7899999991</v>
      </c>
      <c r="I1089" s="425">
        <f t="shared" si="16"/>
        <v>7266318.4399999995</v>
      </c>
    </row>
    <row r="1090" spans="1:9" s="426" customFormat="1" x14ac:dyDescent="0.25">
      <c r="A1090" s="422" t="s">
        <v>2888</v>
      </c>
      <c r="B1090" s="423">
        <v>8172</v>
      </c>
      <c r="C1090" s="424"/>
      <c r="D1090" s="424"/>
      <c r="E1090" s="424"/>
      <c r="F1090" s="424">
        <v>320.32</v>
      </c>
      <c r="G1090" s="424">
        <v>49102.82</v>
      </c>
      <c r="H1090" s="424">
        <v>1215721.75</v>
      </c>
      <c r="I1090" s="425">
        <f t="shared" si="16"/>
        <v>1265144.8899999999</v>
      </c>
    </row>
    <row r="1091" spans="1:9" s="426" customFormat="1" x14ac:dyDescent="0.25">
      <c r="A1091" s="422" t="s">
        <v>2889</v>
      </c>
      <c r="B1091" s="423">
        <v>8176</v>
      </c>
      <c r="C1091" s="424"/>
      <c r="D1091" s="424"/>
      <c r="E1091" s="424"/>
      <c r="F1091" s="424">
        <v>5029.16</v>
      </c>
      <c r="G1091" s="424">
        <v>1940.49</v>
      </c>
      <c r="H1091" s="424">
        <v>539799.27000000025</v>
      </c>
      <c r="I1091" s="425">
        <f t="shared" si="16"/>
        <v>546768.92000000027</v>
      </c>
    </row>
    <row r="1092" spans="1:9" s="426" customFormat="1" x14ac:dyDescent="0.25">
      <c r="A1092" s="422" t="s">
        <v>2890</v>
      </c>
      <c r="B1092" s="423">
        <v>8179</v>
      </c>
      <c r="C1092" s="424"/>
      <c r="D1092" s="424"/>
      <c r="E1092" s="424"/>
      <c r="F1092" s="424">
        <v>491099.83</v>
      </c>
      <c r="G1092" s="424"/>
      <c r="H1092" s="424"/>
      <c r="I1092" s="425">
        <f t="shared" si="16"/>
        <v>491099.83</v>
      </c>
    </row>
    <row r="1093" spans="1:9" s="426" customFormat="1" x14ac:dyDescent="0.25">
      <c r="A1093" s="422" t="s">
        <v>3223</v>
      </c>
      <c r="B1093" s="423">
        <v>8182</v>
      </c>
      <c r="C1093" s="424"/>
      <c r="D1093" s="424">
        <v>158075.4</v>
      </c>
      <c r="E1093" s="424">
        <v>1283195.2799999998</v>
      </c>
      <c r="F1093" s="424"/>
      <c r="G1093" s="424"/>
      <c r="H1093" s="424"/>
      <c r="I1093" s="425">
        <f t="shared" ref="I1093:I1156" si="17">SUM(C1093:H1093)</f>
        <v>1441270.6799999997</v>
      </c>
    </row>
    <row r="1094" spans="1:9" s="426" customFormat="1" x14ac:dyDescent="0.25">
      <c r="A1094" s="422" t="s">
        <v>2891</v>
      </c>
      <c r="B1094" s="423">
        <v>8190</v>
      </c>
      <c r="C1094" s="424"/>
      <c r="D1094" s="424"/>
      <c r="E1094" s="424">
        <v>5724.72</v>
      </c>
      <c r="F1094" s="424">
        <v>198.36</v>
      </c>
      <c r="G1094" s="424">
        <v>28035.89</v>
      </c>
      <c r="H1094" s="424">
        <v>946447.69</v>
      </c>
      <c r="I1094" s="425">
        <f t="shared" si="17"/>
        <v>980406.65999999992</v>
      </c>
    </row>
    <row r="1095" spans="1:9" s="426" customFormat="1" x14ac:dyDescent="0.25">
      <c r="A1095" s="422" t="s">
        <v>2892</v>
      </c>
      <c r="B1095" s="423">
        <v>8193</v>
      </c>
      <c r="C1095" s="424">
        <v>104923.45</v>
      </c>
      <c r="D1095" s="424">
        <v>744336.48999999987</v>
      </c>
      <c r="E1095" s="424">
        <v>3946431.7199999993</v>
      </c>
      <c r="F1095" s="424">
        <v>4351.78</v>
      </c>
      <c r="G1095" s="424">
        <v>88390.57</v>
      </c>
      <c r="H1095" s="424">
        <v>3772445.6500000004</v>
      </c>
      <c r="I1095" s="425">
        <f t="shared" si="17"/>
        <v>8660879.6600000001</v>
      </c>
    </row>
    <row r="1096" spans="1:9" s="426" customFormat="1" x14ac:dyDescent="0.25">
      <c r="A1096" s="422" t="s">
        <v>2893</v>
      </c>
      <c r="B1096" s="423">
        <v>8195</v>
      </c>
      <c r="C1096" s="424"/>
      <c r="D1096" s="424"/>
      <c r="E1096" s="424">
        <v>21910.82</v>
      </c>
      <c r="F1096" s="424">
        <v>549.52</v>
      </c>
      <c r="G1096" s="424">
        <v>23819.32</v>
      </c>
      <c r="H1096" s="424">
        <v>1254266.31</v>
      </c>
      <c r="I1096" s="425">
        <f t="shared" si="17"/>
        <v>1300545.97</v>
      </c>
    </row>
    <row r="1097" spans="1:9" s="426" customFormat="1" x14ac:dyDescent="0.25">
      <c r="A1097" s="422" t="s">
        <v>2894</v>
      </c>
      <c r="B1097" s="423">
        <v>8196</v>
      </c>
      <c r="C1097" s="424"/>
      <c r="D1097" s="424"/>
      <c r="E1097" s="424"/>
      <c r="F1097" s="424"/>
      <c r="G1097" s="424"/>
      <c r="H1097" s="424">
        <v>2411588.2500000005</v>
      </c>
      <c r="I1097" s="425">
        <f t="shared" si="17"/>
        <v>2411588.2500000005</v>
      </c>
    </row>
    <row r="1098" spans="1:9" s="426" customFormat="1" x14ac:dyDescent="0.25">
      <c r="A1098" s="422" t="s">
        <v>2895</v>
      </c>
      <c r="B1098" s="423">
        <v>8197</v>
      </c>
      <c r="C1098" s="424"/>
      <c r="D1098" s="424"/>
      <c r="E1098" s="424">
        <v>933061.93</v>
      </c>
      <c r="F1098" s="424"/>
      <c r="G1098" s="424">
        <v>60359.96</v>
      </c>
      <c r="H1098" s="424">
        <v>26097.189999999991</v>
      </c>
      <c r="I1098" s="425">
        <f t="shared" si="17"/>
        <v>1019519.08</v>
      </c>
    </row>
    <row r="1099" spans="1:9" s="426" customFormat="1" x14ac:dyDescent="0.25">
      <c r="A1099" s="422" t="s">
        <v>2896</v>
      </c>
      <c r="B1099" s="423">
        <v>8198</v>
      </c>
      <c r="C1099" s="424"/>
      <c r="D1099" s="424"/>
      <c r="E1099" s="424">
        <v>132415.95000000001</v>
      </c>
      <c r="F1099" s="424">
        <v>13.1</v>
      </c>
      <c r="G1099" s="424">
        <v>29912.809999999998</v>
      </c>
      <c r="H1099" s="424">
        <v>452611.65000000008</v>
      </c>
      <c r="I1099" s="425">
        <f t="shared" si="17"/>
        <v>614953.51000000013</v>
      </c>
    </row>
    <row r="1100" spans="1:9" s="426" customFormat="1" x14ac:dyDescent="0.25">
      <c r="A1100" s="422" t="s">
        <v>2897</v>
      </c>
      <c r="B1100" s="423">
        <v>8199</v>
      </c>
      <c r="C1100" s="424"/>
      <c r="D1100" s="424"/>
      <c r="E1100" s="424"/>
      <c r="F1100" s="424"/>
      <c r="G1100" s="424">
        <v>34000.089999999997</v>
      </c>
      <c r="H1100" s="424">
        <v>563603.96000000008</v>
      </c>
      <c r="I1100" s="425">
        <f t="shared" si="17"/>
        <v>597604.05000000005</v>
      </c>
    </row>
    <row r="1101" spans="1:9" s="426" customFormat="1" x14ac:dyDescent="0.25">
      <c r="A1101" s="422" t="s">
        <v>2898</v>
      </c>
      <c r="B1101" s="423">
        <v>8204</v>
      </c>
      <c r="C1101" s="424"/>
      <c r="D1101" s="424">
        <v>19231.990000000002</v>
      </c>
      <c r="E1101" s="424"/>
      <c r="F1101" s="424"/>
      <c r="G1101" s="424">
        <v>403059.68</v>
      </c>
      <c r="H1101" s="424">
        <v>2317204.6500000004</v>
      </c>
      <c r="I1101" s="425">
        <f t="shared" si="17"/>
        <v>2739496.3200000003</v>
      </c>
    </row>
    <row r="1102" spans="1:9" s="426" customFormat="1" x14ac:dyDescent="0.25">
      <c r="A1102" s="422" t="s">
        <v>2899</v>
      </c>
      <c r="B1102" s="423">
        <v>8205</v>
      </c>
      <c r="C1102" s="424"/>
      <c r="D1102" s="424"/>
      <c r="E1102" s="424"/>
      <c r="F1102" s="424"/>
      <c r="G1102" s="424">
        <v>6453.0499999999993</v>
      </c>
      <c r="H1102" s="424">
        <v>1601772.4300000002</v>
      </c>
      <c r="I1102" s="425">
        <f t="shared" si="17"/>
        <v>1608225.4800000002</v>
      </c>
    </row>
    <row r="1103" spans="1:9" s="426" customFormat="1" x14ac:dyDescent="0.25">
      <c r="A1103" s="422" t="s">
        <v>2900</v>
      </c>
      <c r="B1103" s="423">
        <v>8206</v>
      </c>
      <c r="C1103" s="424"/>
      <c r="D1103" s="424"/>
      <c r="E1103" s="424">
        <v>26126.83</v>
      </c>
      <c r="F1103" s="424">
        <v>130.21</v>
      </c>
      <c r="G1103" s="424"/>
      <c r="H1103" s="424">
        <v>141456.57999999999</v>
      </c>
      <c r="I1103" s="425">
        <f t="shared" si="17"/>
        <v>167713.62</v>
      </c>
    </row>
    <row r="1104" spans="1:9" s="426" customFormat="1" x14ac:dyDescent="0.25">
      <c r="A1104" s="422" t="s">
        <v>2901</v>
      </c>
      <c r="B1104" s="423">
        <v>8207</v>
      </c>
      <c r="C1104" s="424"/>
      <c r="D1104" s="424">
        <v>11785.19</v>
      </c>
      <c r="E1104" s="424"/>
      <c r="F1104" s="424">
        <v>1030.6400000000001</v>
      </c>
      <c r="G1104" s="424">
        <v>88467.83</v>
      </c>
      <c r="H1104" s="424">
        <v>2945949.2499999991</v>
      </c>
      <c r="I1104" s="425">
        <f t="shared" si="17"/>
        <v>3047232.9099999992</v>
      </c>
    </row>
    <row r="1105" spans="1:9" s="426" customFormat="1" x14ac:dyDescent="0.25">
      <c r="A1105" s="422" t="s">
        <v>2902</v>
      </c>
      <c r="B1105" s="423">
        <v>8209</v>
      </c>
      <c r="C1105" s="424"/>
      <c r="D1105" s="424"/>
      <c r="E1105" s="424"/>
      <c r="F1105" s="424">
        <v>878.58</v>
      </c>
      <c r="G1105" s="424">
        <v>8846.39</v>
      </c>
      <c r="H1105" s="424">
        <v>367689.5</v>
      </c>
      <c r="I1105" s="425">
        <f t="shared" si="17"/>
        <v>377414.47</v>
      </c>
    </row>
    <row r="1106" spans="1:9" s="426" customFormat="1" x14ac:dyDescent="0.25">
      <c r="A1106" s="422" t="s">
        <v>2903</v>
      </c>
      <c r="B1106" s="423">
        <v>8210</v>
      </c>
      <c r="C1106" s="424"/>
      <c r="D1106" s="424">
        <v>558.36</v>
      </c>
      <c r="E1106" s="424"/>
      <c r="F1106" s="424">
        <v>492.39</v>
      </c>
      <c r="G1106" s="424">
        <v>23285.56</v>
      </c>
      <c r="H1106" s="424">
        <v>2981939.790000001</v>
      </c>
      <c r="I1106" s="425">
        <f t="shared" si="17"/>
        <v>3006276.100000001</v>
      </c>
    </row>
    <row r="1107" spans="1:9" s="426" customFormat="1" x14ac:dyDescent="0.25">
      <c r="A1107" s="422" t="s">
        <v>2904</v>
      </c>
      <c r="B1107" s="423">
        <v>8211</v>
      </c>
      <c r="C1107" s="424"/>
      <c r="D1107" s="424"/>
      <c r="E1107" s="424"/>
      <c r="F1107" s="424">
        <v>626.39</v>
      </c>
      <c r="G1107" s="424">
        <v>3189.9800000000005</v>
      </c>
      <c r="H1107" s="424">
        <v>2873310.4499999997</v>
      </c>
      <c r="I1107" s="425">
        <f t="shared" si="17"/>
        <v>2877126.82</v>
      </c>
    </row>
    <row r="1108" spans="1:9" s="426" customFormat="1" x14ac:dyDescent="0.25">
      <c r="A1108" s="422" t="s">
        <v>2905</v>
      </c>
      <c r="B1108" s="423">
        <v>8212</v>
      </c>
      <c r="C1108" s="424"/>
      <c r="D1108" s="424"/>
      <c r="E1108" s="424"/>
      <c r="F1108" s="424"/>
      <c r="G1108" s="424">
        <v>5148.4900000000007</v>
      </c>
      <c r="H1108" s="424">
        <v>373037.65</v>
      </c>
      <c r="I1108" s="425">
        <f t="shared" si="17"/>
        <v>378186.14</v>
      </c>
    </row>
    <row r="1109" spans="1:9" s="426" customFormat="1" x14ac:dyDescent="0.25">
      <c r="A1109" s="422" t="s">
        <v>2906</v>
      </c>
      <c r="B1109" s="423">
        <v>8214</v>
      </c>
      <c r="C1109" s="424"/>
      <c r="D1109" s="424">
        <v>30643.759999999998</v>
      </c>
      <c r="E1109" s="424"/>
      <c r="F1109" s="424">
        <v>47783.43</v>
      </c>
      <c r="G1109" s="424">
        <v>672843.62</v>
      </c>
      <c r="H1109" s="424">
        <v>3629537.0800000024</v>
      </c>
      <c r="I1109" s="425">
        <f t="shared" si="17"/>
        <v>4380807.8900000025</v>
      </c>
    </row>
    <row r="1110" spans="1:9" s="426" customFormat="1" x14ac:dyDescent="0.25">
      <c r="A1110" s="422" t="s">
        <v>2907</v>
      </c>
      <c r="B1110" s="423">
        <v>8215</v>
      </c>
      <c r="C1110" s="424"/>
      <c r="D1110" s="424"/>
      <c r="E1110" s="424"/>
      <c r="F1110" s="424">
        <v>791.84</v>
      </c>
      <c r="G1110" s="424">
        <v>169498.80000000002</v>
      </c>
      <c r="H1110" s="424">
        <v>3839843.7500000014</v>
      </c>
      <c r="I1110" s="425">
        <f t="shared" si="17"/>
        <v>4010134.3900000015</v>
      </c>
    </row>
    <row r="1111" spans="1:9" s="426" customFormat="1" x14ac:dyDescent="0.25">
      <c r="A1111" s="422" t="s">
        <v>2908</v>
      </c>
      <c r="B1111" s="423">
        <v>8216</v>
      </c>
      <c r="C1111" s="424"/>
      <c r="D1111" s="424"/>
      <c r="E1111" s="424"/>
      <c r="F1111" s="424"/>
      <c r="G1111" s="424"/>
      <c r="H1111" s="424">
        <v>121731.26</v>
      </c>
      <c r="I1111" s="425">
        <f t="shared" si="17"/>
        <v>121731.26</v>
      </c>
    </row>
    <row r="1112" spans="1:9" s="426" customFormat="1" x14ac:dyDescent="0.25">
      <c r="A1112" s="422" t="s">
        <v>2909</v>
      </c>
      <c r="B1112" s="423">
        <v>8219</v>
      </c>
      <c r="C1112" s="424"/>
      <c r="D1112" s="424"/>
      <c r="E1112" s="424"/>
      <c r="F1112" s="424">
        <v>19369.740000000002</v>
      </c>
      <c r="G1112" s="424">
        <v>76655.34</v>
      </c>
      <c r="H1112" s="424">
        <v>2787728.5999999996</v>
      </c>
      <c r="I1112" s="425">
        <f t="shared" si="17"/>
        <v>2883753.6799999997</v>
      </c>
    </row>
    <row r="1113" spans="1:9" s="426" customFormat="1" x14ac:dyDescent="0.25">
      <c r="A1113" s="422" t="s">
        <v>2910</v>
      </c>
      <c r="B1113" s="423">
        <v>8220</v>
      </c>
      <c r="C1113" s="424"/>
      <c r="D1113" s="424">
        <v>13167.400000000001</v>
      </c>
      <c r="E1113" s="424">
        <v>24129.870000000003</v>
      </c>
      <c r="F1113" s="424">
        <v>5113.45</v>
      </c>
      <c r="G1113" s="424">
        <v>18375.66</v>
      </c>
      <c r="H1113" s="424">
        <v>2904405.9400000009</v>
      </c>
      <c r="I1113" s="425">
        <f t="shared" si="17"/>
        <v>2965192.3200000008</v>
      </c>
    </row>
    <row r="1114" spans="1:9" s="426" customFormat="1" x14ac:dyDescent="0.25">
      <c r="A1114" s="422" t="s">
        <v>2911</v>
      </c>
      <c r="B1114" s="423">
        <v>8221</v>
      </c>
      <c r="C1114" s="424"/>
      <c r="D1114" s="424"/>
      <c r="E1114" s="424"/>
      <c r="F1114" s="424">
        <v>541.76</v>
      </c>
      <c r="G1114" s="424"/>
      <c r="H1114" s="424"/>
      <c r="I1114" s="425">
        <f t="shared" si="17"/>
        <v>541.76</v>
      </c>
    </row>
    <row r="1115" spans="1:9" s="426" customFormat="1" x14ac:dyDescent="0.25">
      <c r="A1115" s="422" t="s">
        <v>2912</v>
      </c>
      <c r="B1115" s="423">
        <v>8222</v>
      </c>
      <c r="C1115" s="424"/>
      <c r="D1115" s="424">
        <v>6894.33</v>
      </c>
      <c r="E1115" s="424">
        <v>2106.5300000000002</v>
      </c>
      <c r="F1115" s="424">
        <v>18851.23</v>
      </c>
      <c r="G1115" s="424">
        <v>171865.11000000002</v>
      </c>
      <c r="H1115" s="424">
        <v>3613891.4500000011</v>
      </c>
      <c r="I1115" s="425">
        <f t="shared" si="17"/>
        <v>3813608.6500000013</v>
      </c>
    </row>
    <row r="1116" spans="1:9" s="426" customFormat="1" x14ac:dyDescent="0.25">
      <c r="A1116" s="422" t="s">
        <v>2913</v>
      </c>
      <c r="B1116" s="423">
        <v>8225</v>
      </c>
      <c r="C1116" s="424"/>
      <c r="D1116" s="424">
        <v>17716.169999999998</v>
      </c>
      <c r="E1116" s="424">
        <v>30776.309999999998</v>
      </c>
      <c r="F1116" s="424">
        <v>1321.59</v>
      </c>
      <c r="G1116" s="424">
        <v>688725.55</v>
      </c>
      <c r="H1116" s="424">
        <v>2646438.1400000011</v>
      </c>
      <c r="I1116" s="425">
        <f t="shared" si="17"/>
        <v>3384977.7600000012</v>
      </c>
    </row>
    <row r="1117" spans="1:9" s="426" customFormat="1" x14ac:dyDescent="0.25">
      <c r="A1117" s="422" t="s">
        <v>2914</v>
      </c>
      <c r="B1117" s="423">
        <v>8226</v>
      </c>
      <c r="C1117" s="424"/>
      <c r="D1117" s="424"/>
      <c r="E1117" s="424">
        <v>17455.830000000002</v>
      </c>
      <c r="F1117" s="424">
        <v>1642.02</v>
      </c>
      <c r="G1117" s="424">
        <v>39464.46</v>
      </c>
      <c r="H1117" s="424">
        <v>451625.27</v>
      </c>
      <c r="I1117" s="425">
        <f t="shared" si="17"/>
        <v>510187.58</v>
      </c>
    </row>
    <row r="1118" spans="1:9" s="426" customFormat="1" x14ac:dyDescent="0.25">
      <c r="A1118" s="422" t="s">
        <v>2915</v>
      </c>
      <c r="B1118" s="423">
        <v>8227</v>
      </c>
      <c r="C1118" s="424"/>
      <c r="D1118" s="424"/>
      <c r="E1118" s="424"/>
      <c r="F1118" s="424">
        <v>14356.130000000001</v>
      </c>
      <c r="G1118" s="424">
        <v>25163.629999999997</v>
      </c>
      <c r="H1118" s="424">
        <v>750459.24</v>
      </c>
      <c r="I1118" s="425">
        <f t="shared" si="17"/>
        <v>789979</v>
      </c>
    </row>
    <row r="1119" spans="1:9" s="426" customFormat="1" x14ac:dyDescent="0.25">
      <c r="A1119" s="422" t="s">
        <v>2916</v>
      </c>
      <c r="B1119" s="423">
        <v>8228</v>
      </c>
      <c r="C1119" s="424"/>
      <c r="D1119" s="424"/>
      <c r="E1119" s="424"/>
      <c r="F1119" s="424"/>
      <c r="G1119" s="424">
        <v>35510.74</v>
      </c>
      <c r="H1119" s="424">
        <v>1775150.3900000006</v>
      </c>
      <c r="I1119" s="425">
        <f t="shared" si="17"/>
        <v>1810661.1300000006</v>
      </c>
    </row>
    <row r="1120" spans="1:9" s="426" customFormat="1" x14ac:dyDescent="0.25">
      <c r="A1120" s="422" t="s">
        <v>2917</v>
      </c>
      <c r="B1120" s="423">
        <v>8231</v>
      </c>
      <c r="C1120" s="424"/>
      <c r="D1120" s="424">
        <v>6317.17</v>
      </c>
      <c r="E1120" s="424"/>
      <c r="F1120" s="424">
        <v>7369.71</v>
      </c>
      <c r="G1120" s="424">
        <v>27382.14</v>
      </c>
      <c r="H1120" s="424">
        <v>1700425.12</v>
      </c>
      <c r="I1120" s="425">
        <f t="shared" si="17"/>
        <v>1741494.1400000001</v>
      </c>
    </row>
    <row r="1121" spans="1:9" s="426" customFormat="1" x14ac:dyDescent="0.25">
      <c r="A1121" s="422" t="s">
        <v>2918</v>
      </c>
      <c r="B1121" s="423">
        <v>8234</v>
      </c>
      <c r="C1121" s="424"/>
      <c r="D1121" s="424"/>
      <c r="E1121" s="424">
        <v>10232.040000000001</v>
      </c>
      <c r="F1121" s="424">
        <v>1500.67</v>
      </c>
      <c r="G1121" s="424">
        <v>5355782.17</v>
      </c>
      <c r="H1121" s="424">
        <v>372274.43</v>
      </c>
      <c r="I1121" s="425">
        <f t="shared" si="17"/>
        <v>5739789.3099999996</v>
      </c>
    </row>
    <row r="1122" spans="1:9" s="426" customFormat="1" x14ac:dyDescent="0.25">
      <c r="A1122" s="422" t="s">
        <v>2919</v>
      </c>
      <c r="B1122" s="423">
        <v>8235</v>
      </c>
      <c r="C1122" s="424"/>
      <c r="D1122" s="424"/>
      <c r="E1122" s="424"/>
      <c r="F1122" s="424">
        <v>1404.49</v>
      </c>
      <c r="G1122" s="424">
        <v>53035.08</v>
      </c>
      <c r="H1122" s="424">
        <v>417120.94999999995</v>
      </c>
      <c r="I1122" s="425">
        <f t="shared" si="17"/>
        <v>471560.51999999996</v>
      </c>
    </row>
    <row r="1123" spans="1:9" s="426" customFormat="1" x14ac:dyDescent="0.25">
      <c r="A1123" s="422" t="s">
        <v>2920</v>
      </c>
      <c r="B1123" s="423">
        <v>8238</v>
      </c>
      <c r="C1123" s="424"/>
      <c r="D1123" s="424"/>
      <c r="E1123" s="424"/>
      <c r="F1123" s="424">
        <v>6198.17</v>
      </c>
      <c r="G1123" s="424">
        <v>48973.22</v>
      </c>
      <c r="H1123" s="424">
        <v>2252895.69</v>
      </c>
      <c r="I1123" s="425">
        <f t="shared" si="17"/>
        <v>2308067.08</v>
      </c>
    </row>
    <row r="1124" spans="1:9" s="426" customFormat="1" x14ac:dyDescent="0.25">
      <c r="A1124" s="422" t="s">
        <v>2921</v>
      </c>
      <c r="B1124" s="423">
        <v>8239</v>
      </c>
      <c r="C1124" s="424"/>
      <c r="D1124" s="424"/>
      <c r="E1124" s="424"/>
      <c r="F1124" s="424">
        <v>7366.87</v>
      </c>
      <c r="G1124" s="424">
        <v>118332.88999999998</v>
      </c>
      <c r="H1124" s="424">
        <v>1767852.9500000002</v>
      </c>
      <c r="I1124" s="425">
        <f t="shared" si="17"/>
        <v>1893552.7100000002</v>
      </c>
    </row>
    <row r="1125" spans="1:9" s="426" customFormat="1" x14ac:dyDescent="0.25">
      <c r="A1125" s="422" t="s">
        <v>2922</v>
      </c>
      <c r="B1125" s="423">
        <v>8243</v>
      </c>
      <c r="C1125" s="424"/>
      <c r="D1125" s="424"/>
      <c r="E1125" s="424"/>
      <c r="F1125" s="424"/>
      <c r="G1125" s="424">
        <v>672.27</v>
      </c>
      <c r="H1125" s="424">
        <v>8</v>
      </c>
      <c r="I1125" s="425">
        <f t="shared" si="17"/>
        <v>680.27</v>
      </c>
    </row>
    <row r="1126" spans="1:9" s="426" customFormat="1" x14ac:dyDescent="0.25">
      <c r="A1126" s="422" t="s">
        <v>2923</v>
      </c>
      <c r="B1126" s="423">
        <v>8244</v>
      </c>
      <c r="C1126" s="424"/>
      <c r="D1126" s="424"/>
      <c r="E1126" s="424"/>
      <c r="F1126" s="424">
        <v>22641.759999999998</v>
      </c>
      <c r="G1126" s="424">
        <v>7065.26</v>
      </c>
      <c r="H1126" s="424">
        <v>1018208.5700000001</v>
      </c>
      <c r="I1126" s="425">
        <f t="shared" si="17"/>
        <v>1047915.5900000001</v>
      </c>
    </row>
    <row r="1127" spans="1:9" s="426" customFormat="1" x14ac:dyDescent="0.25">
      <c r="A1127" s="422" t="s">
        <v>2924</v>
      </c>
      <c r="B1127" s="423">
        <v>8250</v>
      </c>
      <c r="C1127" s="424"/>
      <c r="D1127" s="424"/>
      <c r="E1127" s="424">
        <v>4235.93</v>
      </c>
      <c r="F1127" s="424">
        <v>38511.25</v>
      </c>
      <c r="G1127" s="424">
        <v>2562.0300000000002</v>
      </c>
      <c r="H1127" s="424">
        <v>64718.239999999998</v>
      </c>
      <c r="I1127" s="425">
        <f t="shared" si="17"/>
        <v>110027.45</v>
      </c>
    </row>
    <row r="1128" spans="1:9" s="426" customFormat="1" x14ac:dyDescent="0.25">
      <c r="A1128" s="422" t="s">
        <v>2925</v>
      </c>
      <c r="B1128" s="423">
        <v>8251</v>
      </c>
      <c r="C1128" s="424"/>
      <c r="D1128" s="424"/>
      <c r="E1128" s="424">
        <v>51765.23</v>
      </c>
      <c r="F1128" s="424">
        <v>2201.4</v>
      </c>
      <c r="G1128" s="424">
        <v>24756.86</v>
      </c>
      <c r="H1128" s="424">
        <v>629230.09</v>
      </c>
      <c r="I1128" s="425">
        <f t="shared" si="17"/>
        <v>707953.58</v>
      </c>
    </row>
    <row r="1129" spans="1:9" s="426" customFormat="1" x14ac:dyDescent="0.25">
      <c r="A1129" s="422" t="s">
        <v>2926</v>
      </c>
      <c r="B1129" s="423">
        <v>8252</v>
      </c>
      <c r="C1129" s="424"/>
      <c r="D1129" s="424">
        <v>6498.56</v>
      </c>
      <c r="E1129" s="424">
        <v>24672.48</v>
      </c>
      <c r="F1129" s="424"/>
      <c r="G1129" s="424">
        <v>981.44</v>
      </c>
      <c r="H1129" s="424">
        <v>124828.09000000001</v>
      </c>
      <c r="I1129" s="425">
        <f t="shared" si="17"/>
        <v>156980.57</v>
      </c>
    </row>
    <row r="1130" spans="1:9" s="426" customFormat="1" x14ac:dyDescent="0.25">
      <c r="A1130" s="422" t="s">
        <v>2927</v>
      </c>
      <c r="B1130" s="423">
        <v>8255</v>
      </c>
      <c r="C1130" s="424"/>
      <c r="D1130" s="424"/>
      <c r="E1130" s="424"/>
      <c r="F1130" s="424">
        <v>729.35</v>
      </c>
      <c r="G1130" s="424">
        <v>58832.83</v>
      </c>
      <c r="H1130" s="424">
        <v>2179022.0000000009</v>
      </c>
      <c r="I1130" s="425">
        <f t="shared" si="17"/>
        <v>2238584.1800000011</v>
      </c>
    </row>
    <row r="1131" spans="1:9" s="426" customFormat="1" x14ac:dyDescent="0.25">
      <c r="A1131" s="422" t="s">
        <v>2928</v>
      </c>
      <c r="B1131" s="423">
        <v>8259</v>
      </c>
      <c r="C1131" s="424"/>
      <c r="D1131" s="424"/>
      <c r="E1131" s="424"/>
      <c r="F1131" s="424">
        <v>1067.48</v>
      </c>
      <c r="G1131" s="424">
        <v>13707.09</v>
      </c>
      <c r="H1131" s="424">
        <v>441336.86</v>
      </c>
      <c r="I1131" s="425">
        <f t="shared" si="17"/>
        <v>456111.43</v>
      </c>
    </row>
    <row r="1132" spans="1:9" s="426" customFormat="1" x14ac:dyDescent="0.25">
      <c r="A1132" s="422" t="s">
        <v>2929</v>
      </c>
      <c r="B1132" s="423">
        <v>8260</v>
      </c>
      <c r="C1132" s="424"/>
      <c r="D1132" s="424">
        <v>6894.33</v>
      </c>
      <c r="E1132" s="424"/>
      <c r="F1132" s="424">
        <v>4212.4799999999996</v>
      </c>
      <c r="G1132" s="424">
        <v>1131648.4699999997</v>
      </c>
      <c r="H1132" s="424">
        <v>4911769.7299999958</v>
      </c>
      <c r="I1132" s="425">
        <f t="shared" si="17"/>
        <v>6054525.0099999961</v>
      </c>
    </row>
    <row r="1133" spans="1:9" s="426" customFormat="1" x14ac:dyDescent="0.25">
      <c r="A1133" s="422" t="s">
        <v>2930</v>
      </c>
      <c r="B1133" s="423">
        <v>8262</v>
      </c>
      <c r="C1133" s="424"/>
      <c r="D1133" s="424"/>
      <c r="E1133" s="424"/>
      <c r="F1133" s="424"/>
      <c r="G1133" s="424">
        <v>114450.42</v>
      </c>
      <c r="H1133" s="424">
        <v>1309381.4299999997</v>
      </c>
      <c r="I1133" s="425">
        <f t="shared" si="17"/>
        <v>1423831.8499999996</v>
      </c>
    </row>
    <row r="1134" spans="1:9" s="426" customFormat="1" x14ac:dyDescent="0.25">
      <c r="A1134" s="422" t="s">
        <v>2931</v>
      </c>
      <c r="B1134" s="423">
        <v>8263</v>
      </c>
      <c r="C1134" s="424"/>
      <c r="D1134" s="424"/>
      <c r="E1134" s="424"/>
      <c r="F1134" s="424">
        <v>1361.77</v>
      </c>
      <c r="G1134" s="424">
        <v>38239.18</v>
      </c>
      <c r="H1134" s="424">
        <v>840854.91999999981</v>
      </c>
      <c r="I1134" s="425">
        <f t="shared" si="17"/>
        <v>880455.86999999976</v>
      </c>
    </row>
    <row r="1135" spans="1:9" s="426" customFormat="1" x14ac:dyDescent="0.25">
      <c r="A1135" s="422" t="s">
        <v>2932</v>
      </c>
      <c r="B1135" s="423">
        <v>8265</v>
      </c>
      <c r="C1135" s="424"/>
      <c r="D1135" s="424"/>
      <c r="E1135" s="424"/>
      <c r="F1135" s="424">
        <v>470.65</v>
      </c>
      <c r="G1135" s="424">
        <v>149128.42000000001</v>
      </c>
      <c r="H1135" s="424">
        <v>1899849.0299999993</v>
      </c>
      <c r="I1135" s="425">
        <f t="shared" si="17"/>
        <v>2049448.0999999994</v>
      </c>
    </row>
    <row r="1136" spans="1:9" s="426" customFormat="1" x14ac:dyDescent="0.25">
      <c r="A1136" s="422" t="s">
        <v>2933</v>
      </c>
      <c r="B1136" s="423">
        <v>8266</v>
      </c>
      <c r="C1136" s="424"/>
      <c r="D1136" s="424"/>
      <c r="E1136" s="424"/>
      <c r="F1136" s="424">
        <v>367.53</v>
      </c>
      <c r="G1136" s="424"/>
      <c r="H1136" s="424">
        <v>413845.49999999994</v>
      </c>
      <c r="I1136" s="425">
        <f t="shared" si="17"/>
        <v>414213.02999999997</v>
      </c>
    </row>
    <row r="1137" spans="1:9" s="426" customFormat="1" x14ac:dyDescent="0.25">
      <c r="A1137" s="422" t="s">
        <v>2934</v>
      </c>
      <c r="B1137" s="423">
        <v>8267</v>
      </c>
      <c r="C1137" s="424"/>
      <c r="D1137" s="424"/>
      <c r="E1137" s="424">
        <v>47408.93</v>
      </c>
      <c r="F1137" s="424">
        <v>564.65</v>
      </c>
      <c r="G1137" s="424">
        <v>-85295.340000000011</v>
      </c>
      <c r="H1137" s="424">
        <v>313782.35000000003</v>
      </c>
      <c r="I1137" s="425">
        <f t="shared" si="17"/>
        <v>276460.59000000003</v>
      </c>
    </row>
    <row r="1138" spans="1:9" s="426" customFormat="1" x14ac:dyDescent="0.25">
      <c r="A1138" s="422" t="s">
        <v>2935</v>
      </c>
      <c r="B1138" s="423">
        <v>8268</v>
      </c>
      <c r="C1138" s="424"/>
      <c r="D1138" s="424">
        <v>6894.33</v>
      </c>
      <c r="E1138" s="424"/>
      <c r="F1138" s="424">
        <v>1071.8499999999999</v>
      </c>
      <c r="G1138" s="424">
        <v>19779.64</v>
      </c>
      <c r="H1138" s="424">
        <v>788037.66</v>
      </c>
      <c r="I1138" s="425">
        <f t="shared" si="17"/>
        <v>815783.48</v>
      </c>
    </row>
    <row r="1139" spans="1:9" s="426" customFormat="1" x14ac:dyDescent="0.25">
      <c r="A1139" s="422" t="s">
        <v>2936</v>
      </c>
      <c r="B1139" s="423">
        <v>8269</v>
      </c>
      <c r="C1139" s="424"/>
      <c r="D1139" s="424"/>
      <c r="E1139" s="424"/>
      <c r="F1139" s="424"/>
      <c r="G1139" s="424">
        <v>13363.05</v>
      </c>
      <c r="H1139" s="424">
        <v>31847.68</v>
      </c>
      <c r="I1139" s="425">
        <f t="shared" si="17"/>
        <v>45210.729999999996</v>
      </c>
    </row>
    <row r="1140" spans="1:9" s="426" customFormat="1" x14ac:dyDescent="0.25">
      <c r="A1140" s="422" t="s">
        <v>2937</v>
      </c>
      <c r="B1140" s="423">
        <v>8270</v>
      </c>
      <c r="C1140" s="424"/>
      <c r="D1140" s="424"/>
      <c r="E1140" s="424">
        <v>21919.15</v>
      </c>
      <c r="F1140" s="424"/>
      <c r="G1140" s="424">
        <v>2018400.2099999995</v>
      </c>
      <c r="H1140" s="424">
        <v>8733858.8099999968</v>
      </c>
      <c r="I1140" s="425">
        <f t="shared" si="17"/>
        <v>10774178.169999996</v>
      </c>
    </row>
    <row r="1141" spans="1:9" s="426" customFormat="1" x14ac:dyDescent="0.25">
      <c r="A1141" s="422" t="s">
        <v>2938</v>
      </c>
      <c r="B1141" s="423">
        <v>8273</v>
      </c>
      <c r="C1141" s="424"/>
      <c r="D1141" s="424">
        <v>8650.5300000000007</v>
      </c>
      <c r="E1141" s="424"/>
      <c r="F1141" s="424"/>
      <c r="G1141" s="424">
        <v>4851.96</v>
      </c>
      <c r="H1141" s="424">
        <v>944106.45</v>
      </c>
      <c r="I1141" s="425">
        <f t="shared" si="17"/>
        <v>957608.94</v>
      </c>
    </row>
    <row r="1142" spans="1:9" s="426" customFormat="1" x14ac:dyDescent="0.25">
      <c r="A1142" s="422" t="s">
        <v>2939</v>
      </c>
      <c r="B1142" s="423">
        <v>8275</v>
      </c>
      <c r="C1142" s="424"/>
      <c r="D1142" s="424"/>
      <c r="E1142" s="424"/>
      <c r="F1142" s="424">
        <v>62251.45</v>
      </c>
      <c r="G1142" s="424">
        <v>298717.92999999993</v>
      </c>
      <c r="H1142" s="424">
        <v>10184619.260000002</v>
      </c>
      <c r="I1142" s="425">
        <f t="shared" si="17"/>
        <v>10545588.640000002</v>
      </c>
    </row>
    <row r="1143" spans="1:9" s="426" customFormat="1" x14ac:dyDescent="0.25">
      <c r="A1143" s="422" t="s">
        <v>2940</v>
      </c>
      <c r="B1143" s="423">
        <v>8279</v>
      </c>
      <c r="C1143" s="424"/>
      <c r="D1143" s="424"/>
      <c r="E1143" s="424"/>
      <c r="F1143" s="424">
        <v>10198.66</v>
      </c>
      <c r="G1143" s="424">
        <v>2518547.1399999997</v>
      </c>
      <c r="H1143" s="424">
        <v>17276824.940000005</v>
      </c>
      <c r="I1143" s="425">
        <f t="shared" si="17"/>
        <v>19805570.740000006</v>
      </c>
    </row>
    <row r="1144" spans="1:9" s="426" customFormat="1" x14ac:dyDescent="0.25">
      <c r="A1144" s="422" t="s">
        <v>2941</v>
      </c>
      <c r="B1144" s="423">
        <v>8283</v>
      </c>
      <c r="C1144" s="424"/>
      <c r="D1144" s="424"/>
      <c r="E1144" s="424">
        <v>3714892.6100000003</v>
      </c>
      <c r="F1144" s="424">
        <v>1974.83</v>
      </c>
      <c r="G1144" s="424">
        <v>104038.18999999999</v>
      </c>
      <c r="H1144" s="424">
        <v>789792.24000000022</v>
      </c>
      <c r="I1144" s="425">
        <f t="shared" si="17"/>
        <v>4610697.870000001</v>
      </c>
    </row>
    <row r="1145" spans="1:9" s="426" customFormat="1" x14ac:dyDescent="0.25">
      <c r="A1145" s="422" t="s">
        <v>2942</v>
      </c>
      <c r="B1145" s="423">
        <v>8294</v>
      </c>
      <c r="C1145" s="424"/>
      <c r="D1145" s="424">
        <v>6894.33</v>
      </c>
      <c r="E1145" s="424">
        <v>22962.6</v>
      </c>
      <c r="F1145" s="424"/>
      <c r="G1145" s="424">
        <v>19777.29</v>
      </c>
      <c r="H1145" s="424">
        <v>931700.13999999955</v>
      </c>
      <c r="I1145" s="425">
        <f t="shared" si="17"/>
        <v>981334.35999999952</v>
      </c>
    </row>
    <row r="1146" spans="1:9" s="426" customFormat="1" x14ac:dyDescent="0.25">
      <c r="A1146" s="422" t="s">
        <v>3135</v>
      </c>
      <c r="B1146" s="423">
        <v>8295</v>
      </c>
      <c r="C1146" s="424"/>
      <c r="D1146" s="424"/>
      <c r="E1146" s="424"/>
      <c r="F1146" s="424"/>
      <c r="G1146" s="424">
        <v>54861.680000000008</v>
      </c>
      <c r="H1146" s="424"/>
      <c r="I1146" s="425">
        <f t="shared" si="17"/>
        <v>54861.680000000008</v>
      </c>
    </row>
    <row r="1147" spans="1:9" s="426" customFormat="1" x14ac:dyDescent="0.25">
      <c r="A1147" s="422" t="s">
        <v>2943</v>
      </c>
      <c r="B1147" s="423">
        <v>8296</v>
      </c>
      <c r="C1147" s="424"/>
      <c r="D1147" s="424"/>
      <c r="E1147" s="424"/>
      <c r="F1147" s="424">
        <v>631.66999999999996</v>
      </c>
      <c r="G1147" s="424"/>
      <c r="H1147" s="424"/>
      <c r="I1147" s="425">
        <f t="shared" si="17"/>
        <v>631.66999999999996</v>
      </c>
    </row>
    <row r="1148" spans="1:9" s="426" customFormat="1" x14ac:dyDescent="0.25">
      <c r="A1148" s="422" t="s">
        <v>2944</v>
      </c>
      <c r="B1148" s="423">
        <v>8297</v>
      </c>
      <c r="C1148" s="424"/>
      <c r="D1148" s="424"/>
      <c r="E1148" s="424"/>
      <c r="F1148" s="424">
        <v>2300.5500000000002</v>
      </c>
      <c r="G1148" s="424">
        <v>78245.97</v>
      </c>
      <c r="H1148" s="424">
        <v>543313.91000000015</v>
      </c>
      <c r="I1148" s="425">
        <f t="shared" si="17"/>
        <v>623860.43000000017</v>
      </c>
    </row>
    <row r="1149" spans="1:9" s="426" customFormat="1" x14ac:dyDescent="0.25">
      <c r="A1149" s="422" t="s">
        <v>2945</v>
      </c>
      <c r="B1149" s="423">
        <v>8299</v>
      </c>
      <c r="C1149" s="424"/>
      <c r="D1149" s="424"/>
      <c r="E1149" s="424"/>
      <c r="F1149" s="424">
        <v>18384.34</v>
      </c>
      <c r="G1149" s="424"/>
      <c r="H1149" s="424">
        <v>124385.51000000001</v>
      </c>
      <c r="I1149" s="425">
        <f t="shared" si="17"/>
        <v>142769.85</v>
      </c>
    </row>
    <row r="1150" spans="1:9" s="426" customFormat="1" x14ac:dyDescent="0.25">
      <c r="A1150" s="422" t="s">
        <v>2946</v>
      </c>
      <c r="B1150" s="423">
        <v>8301</v>
      </c>
      <c r="C1150" s="424"/>
      <c r="D1150" s="424">
        <v>4639.95</v>
      </c>
      <c r="E1150" s="424">
        <v>748411.49999999977</v>
      </c>
      <c r="F1150" s="424"/>
      <c r="G1150" s="424"/>
      <c r="H1150" s="424"/>
      <c r="I1150" s="425">
        <f t="shared" si="17"/>
        <v>753051.44999999972</v>
      </c>
    </row>
    <row r="1151" spans="1:9" s="426" customFormat="1" x14ac:dyDescent="0.25">
      <c r="A1151" s="422" t="s">
        <v>2947</v>
      </c>
      <c r="B1151" s="423">
        <v>8302</v>
      </c>
      <c r="C1151" s="424"/>
      <c r="D1151" s="424">
        <v>29826.57</v>
      </c>
      <c r="E1151" s="424">
        <v>84270.44</v>
      </c>
      <c r="F1151" s="424"/>
      <c r="G1151" s="424"/>
      <c r="H1151" s="424">
        <v>3088.34</v>
      </c>
      <c r="I1151" s="425">
        <f t="shared" si="17"/>
        <v>117185.35</v>
      </c>
    </row>
    <row r="1152" spans="1:9" s="426" customFormat="1" x14ac:dyDescent="0.25">
      <c r="A1152" s="422" t="s">
        <v>2948</v>
      </c>
      <c r="B1152" s="423">
        <v>8303</v>
      </c>
      <c r="C1152" s="424"/>
      <c r="D1152" s="424">
        <v>15102.37</v>
      </c>
      <c r="E1152" s="424">
        <v>827522.16</v>
      </c>
      <c r="F1152" s="424"/>
      <c r="G1152" s="424"/>
      <c r="H1152" s="424"/>
      <c r="I1152" s="425">
        <f t="shared" si="17"/>
        <v>842624.53</v>
      </c>
    </row>
    <row r="1153" spans="1:9" s="426" customFormat="1" x14ac:dyDescent="0.25">
      <c r="A1153" s="422" t="s">
        <v>2949</v>
      </c>
      <c r="B1153" s="423">
        <v>8304</v>
      </c>
      <c r="C1153" s="424"/>
      <c r="D1153" s="424"/>
      <c r="E1153" s="424">
        <v>371041.17000000004</v>
      </c>
      <c r="F1153" s="424"/>
      <c r="G1153" s="424"/>
      <c r="H1153" s="424"/>
      <c r="I1153" s="425">
        <f t="shared" si="17"/>
        <v>371041.17000000004</v>
      </c>
    </row>
    <row r="1154" spans="1:9" s="426" customFormat="1" x14ac:dyDescent="0.25">
      <c r="A1154" s="422" t="s">
        <v>2950</v>
      </c>
      <c r="B1154" s="423">
        <v>8305</v>
      </c>
      <c r="C1154" s="424"/>
      <c r="D1154" s="424">
        <v>25365.89</v>
      </c>
      <c r="E1154" s="424">
        <v>790724.69000000006</v>
      </c>
      <c r="F1154" s="424"/>
      <c r="G1154" s="424"/>
      <c r="H1154" s="424">
        <v>31776.55</v>
      </c>
      <c r="I1154" s="425">
        <f t="shared" si="17"/>
        <v>847867.13000000012</v>
      </c>
    </row>
    <row r="1155" spans="1:9" s="426" customFormat="1" x14ac:dyDescent="0.25">
      <c r="A1155" s="422" t="s">
        <v>2951</v>
      </c>
      <c r="B1155" s="423">
        <v>8306</v>
      </c>
      <c r="C1155" s="424"/>
      <c r="D1155" s="424">
        <v>21039.47</v>
      </c>
      <c r="E1155" s="424">
        <v>2287437.4700000002</v>
      </c>
      <c r="F1155" s="424"/>
      <c r="G1155" s="424"/>
      <c r="H1155" s="424">
        <v>114209.7</v>
      </c>
      <c r="I1155" s="425">
        <f t="shared" si="17"/>
        <v>2422686.6400000006</v>
      </c>
    </row>
    <row r="1156" spans="1:9" s="426" customFormat="1" x14ac:dyDescent="0.25">
      <c r="A1156" s="422" t="s">
        <v>2952</v>
      </c>
      <c r="B1156" s="423">
        <v>8308</v>
      </c>
      <c r="C1156" s="424"/>
      <c r="D1156" s="424">
        <v>1022.11</v>
      </c>
      <c r="E1156" s="424">
        <v>48519.100000000006</v>
      </c>
      <c r="F1156" s="424"/>
      <c r="G1156" s="424"/>
      <c r="H1156" s="424">
        <v>8980.19</v>
      </c>
      <c r="I1156" s="425">
        <f t="shared" si="17"/>
        <v>58521.400000000009</v>
      </c>
    </row>
    <row r="1157" spans="1:9" s="426" customFormat="1" x14ac:dyDescent="0.25">
      <c r="A1157" s="422" t="s">
        <v>2953</v>
      </c>
      <c r="B1157" s="423">
        <v>8310</v>
      </c>
      <c r="C1157" s="424"/>
      <c r="D1157" s="424">
        <v>5398.48</v>
      </c>
      <c r="E1157" s="424">
        <v>246547.67000000004</v>
      </c>
      <c r="F1157" s="424"/>
      <c r="G1157" s="424"/>
      <c r="H1157" s="424"/>
      <c r="I1157" s="425">
        <f t="shared" ref="I1157:I1220" si="18">SUM(C1157:H1157)</f>
        <v>251946.15000000005</v>
      </c>
    </row>
    <row r="1158" spans="1:9" s="426" customFormat="1" x14ac:dyDescent="0.25">
      <c r="A1158" s="422" t="s">
        <v>2954</v>
      </c>
      <c r="B1158" s="423">
        <v>8311</v>
      </c>
      <c r="C1158" s="424"/>
      <c r="D1158" s="424">
        <v>4899.46</v>
      </c>
      <c r="E1158" s="424">
        <v>85091.97</v>
      </c>
      <c r="F1158" s="424"/>
      <c r="G1158" s="424"/>
      <c r="H1158" s="424"/>
      <c r="I1158" s="425">
        <f t="shared" si="18"/>
        <v>89991.430000000008</v>
      </c>
    </row>
    <row r="1159" spans="1:9" s="426" customFormat="1" x14ac:dyDescent="0.25">
      <c r="A1159" s="422" t="s">
        <v>2955</v>
      </c>
      <c r="B1159" s="423">
        <v>8312</v>
      </c>
      <c r="C1159" s="424">
        <v>532.24</v>
      </c>
      <c r="D1159" s="424">
        <v>1599.85</v>
      </c>
      <c r="E1159" s="424">
        <v>12970.05</v>
      </c>
      <c r="F1159" s="424"/>
      <c r="G1159" s="424"/>
      <c r="H1159" s="424"/>
      <c r="I1159" s="425">
        <f t="shared" si="18"/>
        <v>15102.14</v>
      </c>
    </row>
    <row r="1160" spans="1:9" s="426" customFormat="1" x14ac:dyDescent="0.25">
      <c r="A1160" s="422" t="s">
        <v>2956</v>
      </c>
      <c r="B1160" s="423">
        <v>8314</v>
      </c>
      <c r="C1160" s="424"/>
      <c r="D1160" s="424">
        <v>112387.92</v>
      </c>
      <c r="E1160" s="424">
        <v>2235783.5400000014</v>
      </c>
      <c r="F1160" s="424"/>
      <c r="G1160" s="424"/>
      <c r="H1160" s="424"/>
      <c r="I1160" s="425">
        <f t="shared" si="18"/>
        <v>2348171.4600000014</v>
      </c>
    </row>
    <row r="1161" spans="1:9" s="426" customFormat="1" x14ac:dyDescent="0.25">
      <c r="A1161" s="422" t="s">
        <v>2957</v>
      </c>
      <c r="B1161" s="423">
        <v>8320</v>
      </c>
      <c r="C1161" s="424"/>
      <c r="D1161" s="424"/>
      <c r="E1161" s="424">
        <v>28141.88</v>
      </c>
      <c r="F1161" s="424"/>
      <c r="G1161" s="424"/>
      <c r="H1161" s="424"/>
      <c r="I1161" s="425">
        <f t="shared" si="18"/>
        <v>28141.88</v>
      </c>
    </row>
    <row r="1162" spans="1:9" s="426" customFormat="1" x14ac:dyDescent="0.25">
      <c r="A1162" s="422" t="s">
        <v>2958</v>
      </c>
      <c r="B1162" s="423">
        <v>8321</v>
      </c>
      <c r="C1162" s="424"/>
      <c r="D1162" s="424"/>
      <c r="E1162" s="424">
        <v>11754.55</v>
      </c>
      <c r="F1162" s="424"/>
      <c r="G1162" s="424"/>
      <c r="H1162" s="424"/>
      <c r="I1162" s="425">
        <f t="shared" si="18"/>
        <v>11754.55</v>
      </c>
    </row>
    <row r="1163" spans="1:9" s="426" customFormat="1" x14ac:dyDescent="0.25">
      <c r="A1163" s="422" t="s">
        <v>2959</v>
      </c>
      <c r="B1163" s="423">
        <v>8322</v>
      </c>
      <c r="C1163" s="424"/>
      <c r="D1163" s="424"/>
      <c r="E1163" s="424">
        <v>9731.17</v>
      </c>
      <c r="F1163" s="424"/>
      <c r="G1163" s="424"/>
      <c r="H1163" s="424"/>
      <c r="I1163" s="425">
        <f t="shared" si="18"/>
        <v>9731.17</v>
      </c>
    </row>
    <row r="1164" spans="1:9" s="426" customFormat="1" x14ac:dyDescent="0.25">
      <c r="A1164" s="422" t="s">
        <v>2960</v>
      </c>
      <c r="B1164" s="423">
        <v>8323</v>
      </c>
      <c r="C1164" s="424"/>
      <c r="D1164" s="424"/>
      <c r="E1164" s="424">
        <v>8814.14</v>
      </c>
      <c r="F1164" s="424"/>
      <c r="G1164" s="424"/>
      <c r="H1164" s="424"/>
      <c r="I1164" s="425">
        <f t="shared" si="18"/>
        <v>8814.14</v>
      </c>
    </row>
    <row r="1165" spans="1:9" s="426" customFormat="1" x14ac:dyDescent="0.25">
      <c r="A1165" s="422" t="s">
        <v>2961</v>
      </c>
      <c r="B1165" s="423">
        <v>8324</v>
      </c>
      <c r="C1165" s="424"/>
      <c r="D1165" s="424"/>
      <c r="E1165" s="424">
        <v>39130.43</v>
      </c>
      <c r="F1165" s="424"/>
      <c r="G1165" s="424"/>
      <c r="H1165" s="424"/>
      <c r="I1165" s="425">
        <f t="shared" si="18"/>
        <v>39130.43</v>
      </c>
    </row>
    <row r="1166" spans="1:9" s="426" customFormat="1" x14ac:dyDescent="0.25">
      <c r="A1166" s="422" t="s">
        <v>2962</v>
      </c>
      <c r="B1166" s="423">
        <v>8325</v>
      </c>
      <c r="C1166" s="424"/>
      <c r="D1166" s="424"/>
      <c r="E1166" s="424">
        <v>119703.79000000001</v>
      </c>
      <c r="F1166" s="424"/>
      <c r="G1166" s="424"/>
      <c r="H1166" s="424"/>
      <c r="I1166" s="425">
        <f t="shared" si="18"/>
        <v>119703.79000000001</v>
      </c>
    </row>
    <row r="1167" spans="1:9" s="426" customFormat="1" x14ac:dyDescent="0.25">
      <c r="A1167" s="422" t="s">
        <v>2963</v>
      </c>
      <c r="B1167" s="423">
        <v>8326</v>
      </c>
      <c r="C1167" s="424"/>
      <c r="D1167" s="424"/>
      <c r="E1167" s="424">
        <v>83149.77</v>
      </c>
      <c r="F1167" s="424"/>
      <c r="G1167" s="424"/>
      <c r="H1167" s="424"/>
      <c r="I1167" s="425">
        <f t="shared" si="18"/>
        <v>83149.77</v>
      </c>
    </row>
    <row r="1168" spans="1:9" s="426" customFormat="1" x14ac:dyDescent="0.25">
      <c r="A1168" s="422" t="s">
        <v>2964</v>
      </c>
      <c r="B1168" s="423">
        <v>8327</v>
      </c>
      <c r="C1168" s="424"/>
      <c r="D1168" s="424"/>
      <c r="E1168" s="424">
        <v>74084.899999999994</v>
      </c>
      <c r="F1168" s="424"/>
      <c r="G1168" s="424"/>
      <c r="H1168" s="424"/>
      <c r="I1168" s="425">
        <f t="shared" si="18"/>
        <v>74084.899999999994</v>
      </c>
    </row>
    <row r="1169" spans="1:9" s="426" customFormat="1" x14ac:dyDescent="0.25">
      <c r="A1169" s="422" t="s">
        <v>2965</v>
      </c>
      <c r="B1169" s="423">
        <v>8339</v>
      </c>
      <c r="C1169" s="424"/>
      <c r="D1169" s="424">
        <v>10350.49</v>
      </c>
      <c r="E1169" s="424">
        <v>8151.58</v>
      </c>
      <c r="F1169" s="424"/>
      <c r="G1169" s="424"/>
      <c r="H1169" s="424"/>
      <c r="I1169" s="425">
        <f t="shared" si="18"/>
        <v>18502.07</v>
      </c>
    </row>
    <row r="1170" spans="1:9" s="426" customFormat="1" x14ac:dyDescent="0.25">
      <c r="A1170" s="422" t="s">
        <v>2966</v>
      </c>
      <c r="B1170" s="423">
        <v>8340</v>
      </c>
      <c r="C1170" s="424"/>
      <c r="D1170" s="424">
        <v>42538.110000000008</v>
      </c>
      <c r="E1170" s="424">
        <v>654011.68999999971</v>
      </c>
      <c r="F1170" s="424"/>
      <c r="G1170" s="424"/>
      <c r="H1170" s="424"/>
      <c r="I1170" s="425">
        <f t="shared" si="18"/>
        <v>696549.7999999997</v>
      </c>
    </row>
    <row r="1171" spans="1:9" s="426" customFormat="1" x14ac:dyDescent="0.25">
      <c r="A1171" s="422" t="s">
        <v>2967</v>
      </c>
      <c r="B1171" s="423">
        <v>8342</v>
      </c>
      <c r="C1171" s="424">
        <v>51171.62</v>
      </c>
      <c r="D1171" s="424">
        <v>1226277.46</v>
      </c>
      <c r="E1171" s="424">
        <v>10912815.320000008</v>
      </c>
      <c r="F1171" s="424"/>
      <c r="G1171" s="424"/>
      <c r="H1171" s="424">
        <v>8031.47</v>
      </c>
      <c r="I1171" s="425">
        <f t="shared" si="18"/>
        <v>12198295.870000008</v>
      </c>
    </row>
    <row r="1172" spans="1:9" s="426" customFormat="1" x14ac:dyDescent="0.25">
      <c r="A1172" s="422" t="s">
        <v>2968</v>
      </c>
      <c r="B1172" s="423">
        <v>8343</v>
      </c>
      <c r="C1172" s="424">
        <v>20960.509999999998</v>
      </c>
      <c r="D1172" s="424">
        <v>1369323.69</v>
      </c>
      <c r="E1172" s="424">
        <v>11715650.429999994</v>
      </c>
      <c r="F1172" s="424"/>
      <c r="G1172" s="424"/>
      <c r="H1172" s="424">
        <v>165756.20000000001</v>
      </c>
      <c r="I1172" s="425">
        <f t="shared" si="18"/>
        <v>13271690.829999993</v>
      </c>
    </row>
    <row r="1173" spans="1:9" s="426" customFormat="1" x14ac:dyDescent="0.25">
      <c r="A1173" s="422" t="s">
        <v>2969</v>
      </c>
      <c r="B1173" s="423">
        <v>8344</v>
      </c>
      <c r="C1173" s="424">
        <v>12178.56</v>
      </c>
      <c r="D1173" s="424">
        <v>143764.32999999999</v>
      </c>
      <c r="E1173" s="424">
        <v>2016401.4900000005</v>
      </c>
      <c r="F1173" s="424"/>
      <c r="G1173" s="424"/>
      <c r="H1173" s="424">
        <v>8852.61</v>
      </c>
      <c r="I1173" s="425">
        <f t="shared" si="18"/>
        <v>2181196.9900000002</v>
      </c>
    </row>
    <row r="1174" spans="1:9" s="426" customFormat="1" x14ac:dyDescent="0.25">
      <c r="A1174" s="422" t="s">
        <v>2970</v>
      </c>
      <c r="B1174" s="423">
        <v>8345</v>
      </c>
      <c r="C1174" s="424">
        <v>222599.94999999998</v>
      </c>
      <c r="D1174" s="424">
        <v>871288.96000000008</v>
      </c>
      <c r="E1174" s="424">
        <v>12871757.379999997</v>
      </c>
      <c r="F1174" s="424"/>
      <c r="G1174" s="424"/>
      <c r="H1174" s="424">
        <v>5940.9000000000005</v>
      </c>
      <c r="I1174" s="425">
        <f t="shared" si="18"/>
        <v>13971587.189999998</v>
      </c>
    </row>
    <row r="1175" spans="1:9" s="426" customFormat="1" x14ac:dyDescent="0.25">
      <c r="A1175" s="422" t="s">
        <v>3224</v>
      </c>
      <c r="B1175" s="423">
        <v>8346</v>
      </c>
      <c r="C1175" s="424"/>
      <c r="D1175" s="424">
        <v>3978828.73</v>
      </c>
      <c r="E1175" s="424">
        <v>16655245.130000001</v>
      </c>
      <c r="F1175" s="424"/>
      <c r="G1175" s="424"/>
      <c r="H1175" s="424"/>
      <c r="I1175" s="425">
        <f t="shared" si="18"/>
        <v>20634073.859999999</v>
      </c>
    </row>
    <row r="1176" spans="1:9" s="426" customFormat="1" x14ac:dyDescent="0.25">
      <c r="A1176" s="422" t="s">
        <v>2971</v>
      </c>
      <c r="B1176" s="423">
        <v>8347</v>
      </c>
      <c r="C1176" s="424">
        <v>560578.85</v>
      </c>
      <c r="D1176" s="424">
        <v>844656.49000000011</v>
      </c>
      <c r="E1176" s="424">
        <v>11243388.940000016</v>
      </c>
      <c r="F1176" s="424"/>
      <c r="G1176" s="424"/>
      <c r="H1176" s="424">
        <v>20876.400000000001</v>
      </c>
      <c r="I1176" s="425">
        <f t="shared" si="18"/>
        <v>12669500.680000016</v>
      </c>
    </row>
    <row r="1177" spans="1:9" s="426" customFormat="1" x14ac:dyDescent="0.25">
      <c r="A1177" s="422" t="s">
        <v>2972</v>
      </c>
      <c r="B1177" s="423">
        <v>8348</v>
      </c>
      <c r="C1177" s="424">
        <v>40719.870000000003</v>
      </c>
      <c r="D1177" s="424">
        <v>307859.23</v>
      </c>
      <c r="E1177" s="424">
        <v>17214781.339999996</v>
      </c>
      <c r="F1177" s="424">
        <v>2413.9499999999998</v>
      </c>
      <c r="G1177" s="424">
        <v>48761.440000000002</v>
      </c>
      <c r="H1177" s="424">
        <v>1368119.31</v>
      </c>
      <c r="I1177" s="425">
        <f t="shared" si="18"/>
        <v>18982655.139999997</v>
      </c>
    </row>
    <row r="1178" spans="1:9" s="426" customFormat="1" x14ac:dyDescent="0.25">
      <c r="A1178" s="422" t="s">
        <v>2973</v>
      </c>
      <c r="B1178" s="423">
        <v>8351</v>
      </c>
      <c r="C1178" s="424">
        <v>119.93</v>
      </c>
      <c r="D1178" s="424">
        <v>4439.62</v>
      </c>
      <c r="E1178" s="424">
        <v>696181.35</v>
      </c>
      <c r="F1178" s="424"/>
      <c r="G1178" s="424"/>
      <c r="H1178" s="424"/>
      <c r="I1178" s="425">
        <f t="shared" si="18"/>
        <v>700740.9</v>
      </c>
    </row>
    <row r="1179" spans="1:9" s="426" customFormat="1" x14ac:dyDescent="0.25">
      <c r="A1179" s="422" t="s">
        <v>2974</v>
      </c>
      <c r="B1179" s="423">
        <v>8353</v>
      </c>
      <c r="C1179" s="424"/>
      <c r="D1179" s="424"/>
      <c r="E1179" s="424">
        <v>151192.71999999997</v>
      </c>
      <c r="F1179" s="424"/>
      <c r="G1179" s="424"/>
      <c r="H1179" s="424"/>
      <c r="I1179" s="425">
        <f t="shared" si="18"/>
        <v>151192.71999999997</v>
      </c>
    </row>
    <row r="1180" spans="1:9" s="426" customFormat="1" x14ac:dyDescent="0.25">
      <c r="A1180" s="422" t="s">
        <v>2975</v>
      </c>
      <c r="B1180" s="423">
        <v>8354</v>
      </c>
      <c r="C1180" s="424"/>
      <c r="D1180" s="424">
        <v>78654.66</v>
      </c>
      <c r="E1180" s="424">
        <v>1082685.7500000002</v>
      </c>
      <c r="F1180" s="424"/>
      <c r="G1180" s="424"/>
      <c r="H1180" s="424"/>
      <c r="I1180" s="425">
        <f t="shared" si="18"/>
        <v>1161340.4100000001</v>
      </c>
    </row>
    <row r="1181" spans="1:9" s="426" customFormat="1" x14ac:dyDescent="0.25">
      <c r="A1181" s="422" t="s">
        <v>2976</v>
      </c>
      <c r="B1181" s="423">
        <v>8357</v>
      </c>
      <c r="C1181" s="424"/>
      <c r="D1181" s="424">
        <v>5169.82</v>
      </c>
      <c r="E1181" s="424">
        <v>1089069.05</v>
      </c>
      <c r="F1181" s="424"/>
      <c r="G1181" s="424"/>
      <c r="H1181" s="424"/>
      <c r="I1181" s="425">
        <f t="shared" si="18"/>
        <v>1094238.8700000001</v>
      </c>
    </row>
    <row r="1182" spans="1:9" s="426" customFormat="1" x14ac:dyDescent="0.25">
      <c r="A1182" s="422" t="s">
        <v>2977</v>
      </c>
      <c r="B1182" s="423">
        <v>8359</v>
      </c>
      <c r="C1182" s="424"/>
      <c r="D1182" s="424"/>
      <c r="E1182" s="424">
        <v>53668.49</v>
      </c>
      <c r="F1182" s="424"/>
      <c r="G1182" s="424"/>
      <c r="H1182" s="424"/>
      <c r="I1182" s="425">
        <f t="shared" si="18"/>
        <v>53668.49</v>
      </c>
    </row>
    <row r="1183" spans="1:9" s="426" customFormat="1" x14ac:dyDescent="0.25">
      <c r="A1183" s="422" t="s">
        <v>2978</v>
      </c>
      <c r="B1183" s="423">
        <v>8361</v>
      </c>
      <c r="C1183" s="424">
        <v>91112.56</v>
      </c>
      <c r="D1183" s="424">
        <v>1641130.56</v>
      </c>
      <c r="E1183" s="424">
        <v>4595949.33</v>
      </c>
      <c r="F1183" s="424"/>
      <c r="G1183" s="424">
        <v>109789.79</v>
      </c>
      <c r="H1183" s="424"/>
      <c r="I1183" s="425">
        <f t="shared" si="18"/>
        <v>6437982.2400000002</v>
      </c>
    </row>
    <row r="1184" spans="1:9" s="426" customFormat="1" x14ac:dyDescent="0.25">
      <c r="A1184" s="422" t="s">
        <v>2979</v>
      </c>
      <c r="B1184" s="423">
        <v>8362</v>
      </c>
      <c r="C1184" s="424"/>
      <c r="D1184" s="424">
        <v>102464.98000000001</v>
      </c>
      <c r="E1184" s="424">
        <v>479880.53</v>
      </c>
      <c r="F1184" s="424"/>
      <c r="G1184" s="424"/>
      <c r="H1184" s="424"/>
      <c r="I1184" s="425">
        <f t="shared" si="18"/>
        <v>582345.51</v>
      </c>
    </row>
    <row r="1185" spans="1:9" s="426" customFormat="1" x14ac:dyDescent="0.25">
      <c r="A1185" s="422" t="s">
        <v>2980</v>
      </c>
      <c r="B1185" s="423">
        <v>8363</v>
      </c>
      <c r="C1185" s="424"/>
      <c r="D1185" s="424">
        <v>13891572.200000001</v>
      </c>
      <c r="E1185" s="424">
        <v>31524905.179999981</v>
      </c>
      <c r="F1185" s="424"/>
      <c r="G1185" s="424"/>
      <c r="H1185" s="424"/>
      <c r="I1185" s="425">
        <f t="shared" si="18"/>
        <v>45416477.37999998</v>
      </c>
    </row>
    <row r="1186" spans="1:9" s="426" customFormat="1" x14ac:dyDescent="0.25">
      <c r="A1186" s="422" t="s">
        <v>3187</v>
      </c>
      <c r="B1186" s="423">
        <v>8367</v>
      </c>
      <c r="C1186" s="424"/>
      <c r="D1186" s="424">
        <v>40042608.000000007</v>
      </c>
      <c r="E1186" s="424">
        <v>136193899.37000006</v>
      </c>
      <c r="F1186" s="424"/>
      <c r="G1186" s="424"/>
      <c r="H1186" s="424"/>
      <c r="I1186" s="425">
        <f t="shared" si="18"/>
        <v>176236507.37000006</v>
      </c>
    </row>
    <row r="1187" spans="1:9" s="426" customFormat="1" x14ac:dyDescent="0.25">
      <c r="A1187" s="422" t="s">
        <v>2981</v>
      </c>
      <c r="B1187" s="423">
        <v>8369</v>
      </c>
      <c r="C1187" s="424"/>
      <c r="D1187" s="424">
        <v>93403281.129999995</v>
      </c>
      <c r="E1187" s="424">
        <v>111627932.71000047</v>
      </c>
      <c r="F1187" s="424"/>
      <c r="G1187" s="424"/>
      <c r="H1187" s="424"/>
      <c r="I1187" s="425">
        <f t="shared" si="18"/>
        <v>205031213.84000045</v>
      </c>
    </row>
    <row r="1188" spans="1:9" s="426" customFormat="1" x14ac:dyDescent="0.25">
      <c r="A1188" s="422" t="s">
        <v>3266</v>
      </c>
      <c r="B1188" s="423">
        <v>8372</v>
      </c>
      <c r="C1188" s="424"/>
      <c r="D1188" s="424">
        <v>505844.53</v>
      </c>
      <c r="E1188" s="424">
        <v>30608476.709999997</v>
      </c>
      <c r="F1188" s="424"/>
      <c r="G1188" s="424"/>
      <c r="H1188" s="424"/>
      <c r="I1188" s="425">
        <f t="shared" si="18"/>
        <v>31114321.239999998</v>
      </c>
    </row>
    <row r="1189" spans="1:9" s="426" customFormat="1" x14ac:dyDescent="0.25">
      <c r="A1189" s="422" t="s">
        <v>3311</v>
      </c>
      <c r="B1189" s="423">
        <v>8373</v>
      </c>
      <c r="C1189" s="424"/>
      <c r="D1189" s="424">
        <v>463085.98</v>
      </c>
      <c r="E1189" s="424">
        <v>77172.2</v>
      </c>
      <c r="F1189" s="424"/>
      <c r="G1189" s="424"/>
      <c r="H1189" s="424"/>
      <c r="I1189" s="425">
        <f t="shared" si="18"/>
        <v>540258.17999999993</v>
      </c>
    </row>
    <row r="1190" spans="1:9" s="426" customFormat="1" x14ac:dyDescent="0.25">
      <c r="A1190" s="422" t="s">
        <v>2982</v>
      </c>
      <c r="B1190" s="423">
        <v>8502</v>
      </c>
      <c r="C1190" s="424"/>
      <c r="D1190" s="424"/>
      <c r="E1190" s="424"/>
      <c r="F1190" s="424"/>
      <c r="G1190" s="424">
        <v>2408.94</v>
      </c>
      <c r="H1190" s="424">
        <v>79690.229999999981</v>
      </c>
      <c r="I1190" s="425">
        <f t="shared" si="18"/>
        <v>82099.169999999984</v>
      </c>
    </row>
    <row r="1191" spans="1:9" s="426" customFormat="1" x14ac:dyDescent="0.25">
      <c r="A1191" s="422" t="s">
        <v>2983</v>
      </c>
      <c r="B1191" s="423">
        <v>8503</v>
      </c>
      <c r="C1191" s="424"/>
      <c r="D1191" s="424"/>
      <c r="E1191" s="424"/>
      <c r="F1191" s="424"/>
      <c r="G1191" s="424">
        <v>50768.229999999996</v>
      </c>
      <c r="H1191" s="424">
        <v>164994.46</v>
      </c>
      <c r="I1191" s="425">
        <f t="shared" si="18"/>
        <v>215762.69</v>
      </c>
    </row>
    <row r="1192" spans="1:9" s="426" customFormat="1" x14ac:dyDescent="0.25">
      <c r="A1192" s="422" t="s">
        <v>2984</v>
      </c>
      <c r="B1192" s="423">
        <v>8504</v>
      </c>
      <c r="C1192" s="424">
        <v>942487.09</v>
      </c>
      <c r="D1192" s="424"/>
      <c r="E1192" s="424"/>
      <c r="F1192" s="424"/>
      <c r="G1192" s="424">
        <v>610402.42999999993</v>
      </c>
      <c r="H1192" s="424">
        <v>9120035.4199999925</v>
      </c>
      <c r="I1192" s="425">
        <f t="shared" si="18"/>
        <v>10672924.939999992</v>
      </c>
    </row>
    <row r="1193" spans="1:9" s="426" customFormat="1" x14ac:dyDescent="0.25">
      <c r="A1193" s="422" t="s">
        <v>2985</v>
      </c>
      <c r="B1193" s="423">
        <v>8505</v>
      </c>
      <c r="C1193" s="424"/>
      <c r="D1193" s="424"/>
      <c r="E1193" s="424"/>
      <c r="F1193" s="424">
        <v>9273.31</v>
      </c>
      <c r="G1193" s="424">
        <v>251224.42</v>
      </c>
      <c r="H1193" s="424">
        <v>645177.50999999989</v>
      </c>
      <c r="I1193" s="425">
        <f t="shared" si="18"/>
        <v>905675.23999999987</v>
      </c>
    </row>
    <row r="1194" spans="1:9" s="426" customFormat="1" x14ac:dyDescent="0.25">
      <c r="A1194" s="422" t="s">
        <v>2986</v>
      </c>
      <c r="B1194" s="423">
        <v>8507</v>
      </c>
      <c r="C1194" s="424"/>
      <c r="D1194" s="424"/>
      <c r="E1194" s="424"/>
      <c r="F1194" s="424">
        <v>7866.9</v>
      </c>
      <c r="G1194" s="424">
        <v>7027.56</v>
      </c>
      <c r="H1194" s="424">
        <v>379385.89000000013</v>
      </c>
      <c r="I1194" s="425">
        <f t="shared" si="18"/>
        <v>394280.35000000015</v>
      </c>
    </row>
    <row r="1195" spans="1:9" s="426" customFormat="1" x14ac:dyDescent="0.25">
      <c r="A1195" s="422" t="s">
        <v>2987</v>
      </c>
      <c r="B1195" s="423">
        <v>8509</v>
      </c>
      <c r="C1195" s="424"/>
      <c r="D1195" s="424"/>
      <c r="E1195" s="424">
        <v>43288.94</v>
      </c>
      <c r="F1195" s="424"/>
      <c r="G1195" s="424">
        <v>11860.16</v>
      </c>
      <c r="H1195" s="424">
        <v>1294904.2599999995</v>
      </c>
      <c r="I1195" s="425">
        <f t="shared" si="18"/>
        <v>1350053.3599999996</v>
      </c>
    </row>
    <row r="1196" spans="1:9" s="426" customFormat="1" x14ac:dyDescent="0.25">
      <c r="A1196" s="422" t="s">
        <v>2988</v>
      </c>
      <c r="B1196" s="423">
        <v>8510</v>
      </c>
      <c r="C1196" s="424"/>
      <c r="D1196" s="424"/>
      <c r="E1196" s="424"/>
      <c r="F1196" s="424"/>
      <c r="G1196" s="424">
        <v>5308.61</v>
      </c>
      <c r="H1196" s="424">
        <v>341042.21</v>
      </c>
      <c r="I1196" s="425">
        <f t="shared" si="18"/>
        <v>346350.82</v>
      </c>
    </row>
    <row r="1197" spans="1:9" s="426" customFormat="1" x14ac:dyDescent="0.25">
      <c r="A1197" s="422" t="s">
        <v>3225</v>
      </c>
      <c r="B1197" s="423">
        <v>8511</v>
      </c>
      <c r="C1197" s="424"/>
      <c r="D1197" s="424"/>
      <c r="E1197" s="424">
        <v>-2713.4900000000002</v>
      </c>
      <c r="F1197" s="424"/>
      <c r="G1197" s="424"/>
      <c r="H1197" s="424">
        <v>136560</v>
      </c>
      <c r="I1197" s="425">
        <f t="shared" si="18"/>
        <v>133846.51</v>
      </c>
    </row>
    <row r="1198" spans="1:9" s="426" customFormat="1" x14ac:dyDescent="0.25">
      <c r="A1198" s="422" t="s">
        <v>3267</v>
      </c>
      <c r="B1198" s="423">
        <v>8512</v>
      </c>
      <c r="C1198" s="424"/>
      <c r="D1198" s="424"/>
      <c r="E1198" s="424"/>
      <c r="F1198" s="424"/>
      <c r="G1198" s="424"/>
      <c r="H1198" s="424">
        <v>-17583.47</v>
      </c>
      <c r="I1198" s="425">
        <f t="shared" si="18"/>
        <v>-17583.47</v>
      </c>
    </row>
    <row r="1199" spans="1:9" s="426" customFormat="1" x14ac:dyDescent="0.25">
      <c r="A1199" s="422" t="s">
        <v>2989</v>
      </c>
      <c r="B1199" s="423">
        <v>8550</v>
      </c>
      <c r="C1199" s="424"/>
      <c r="D1199" s="424"/>
      <c r="E1199" s="424"/>
      <c r="F1199" s="424"/>
      <c r="G1199" s="424">
        <v>2990.62</v>
      </c>
      <c r="H1199" s="424">
        <v>1281905.58</v>
      </c>
      <c r="I1199" s="425">
        <f t="shared" si="18"/>
        <v>1284896.2000000002</v>
      </c>
    </row>
    <row r="1200" spans="1:9" s="426" customFormat="1" x14ac:dyDescent="0.25">
      <c r="A1200" s="422" t="s">
        <v>2990</v>
      </c>
      <c r="B1200" s="423">
        <v>8553</v>
      </c>
      <c r="C1200" s="424"/>
      <c r="D1200" s="424"/>
      <c r="E1200" s="424"/>
      <c r="F1200" s="424"/>
      <c r="G1200" s="424">
        <v>7504.5</v>
      </c>
      <c r="H1200" s="424">
        <v>72781.679999999993</v>
      </c>
      <c r="I1200" s="425">
        <f t="shared" si="18"/>
        <v>80286.179999999993</v>
      </c>
    </row>
    <row r="1201" spans="1:9" s="426" customFormat="1" x14ac:dyDescent="0.25">
      <c r="A1201" s="422" t="s">
        <v>2991</v>
      </c>
      <c r="B1201" s="423">
        <v>8555</v>
      </c>
      <c r="C1201" s="424"/>
      <c r="D1201" s="424"/>
      <c r="E1201" s="424"/>
      <c r="F1201" s="424">
        <v>2627.53</v>
      </c>
      <c r="G1201" s="424"/>
      <c r="H1201" s="424"/>
      <c r="I1201" s="425">
        <f t="shared" si="18"/>
        <v>2627.53</v>
      </c>
    </row>
    <row r="1202" spans="1:9" s="426" customFormat="1" x14ac:dyDescent="0.25">
      <c r="A1202" s="422" t="s">
        <v>2992</v>
      </c>
      <c r="B1202" s="423">
        <v>8556</v>
      </c>
      <c r="C1202" s="424"/>
      <c r="D1202" s="424"/>
      <c r="E1202" s="424"/>
      <c r="F1202" s="424">
        <v>8184.45</v>
      </c>
      <c r="G1202" s="424">
        <v>33628.089999999997</v>
      </c>
      <c r="H1202" s="424">
        <v>2352067.9400000004</v>
      </c>
      <c r="I1202" s="425">
        <f t="shared" si="18"/>
        <v>2393880.4800000004</v>
      </c>
    </row>
    <row r="1203" spans="1:9" s="426" customFormat="1" x14ac:dyDescent="0.25">
      <c r="A1203" s="422" t="s">
        <v>2993</v>
      </c>
      <c r="B1203" s="423">
        <v>8557</v>
      </c>
      <c r="C1203" s="424"/>
      <c r="D1203" s="424"/>
      <c r="E1203" s="424"/>
      <c r="F1203" s="424">
        <v>5964.82</v>
      </c>
      <c r="G1203" s="424">
        <v>19739.809999999998</v>
      </c>
      <c r="H1203" s="424">
        <v>305634.16000000003</v>
      </c>
      <c r="I1203" s="425">
        <f t="shared" si="18"/>
        <v>331338.79000000004</v>
      </c>
    </row>
    <row r="1204" spans="1:9" s="426" customFormat="1" x14ac:dyDescent="0.25">
      <c r="A1204" s="422" t="s">
        <v>2994</v>
      </c>
      <c r="B1204" s="423">
        <v>8558</v>
      </c>
      <c r="C1204" s="424">
        <v>4670.97</v>
      </c>
      <c r="D1204" s="424"/>
      <c r="E1204" s="424"/>
      <c r="F1204" s="424"/>
      <c r="G1204" s="424">
        <v>22382.28</v>
      </c>
      <c r="H1204" s="424">
        <v>368969.9</v>
      </c>
      <c r="I1204" s="425">
        <f t="shared" si="18"/>
        <v>396023.15</v>
      </c>
    </row>
    <row r="1205" spans="1:9" s="426" customFormat="1" x14ac:dyDescent="0.25">
      <c r="A1205" s="422" t="s">
        <v>2995</v>
      </c>
      <c r="B1205" s="423">
        <v>8559</v>
      </c>
      <c r="C1205" s="424"/>
      <c r="D1205" s="424"/>
      <c r="E1205" s="424"/>
      <c r="F1205" s="424"/>
      <c r="G1205" s="424"/>
      <c r="H1205" s="424">
        <v>128111.87999999999</v>
      </c>
      <c r="I1205" s="425">
        <f t="shared" si="18"/>
        <v>128111.87999999999</v>
      </c>
    </row>
    <row r="1206" spans="1:9" s="426" customFormat="1" x14ac:dyDescent="0.25">
      <c r="A1206" s="422" t="s">
        <v>2996</v>
      </c>
      <c r="B1206" s="423">
        <v>8560</v>
      </c>
      <c r="C1206" s="424"/>
      <c r="D1206" s="424"/>
      <c r="E1206" s="424"/>
      <c r="F1206" s="424"/>
      <c r="G1206" s="424">
        <v>6221.16</v>
      </c>
      <c r="H1206" s="424"/>
      <c r="I1206" s="425">
        <f t="shared" si="18"/>
        <v>6221.16</v>
      </c>
    </row>
    <row r="1207" spans="1:9" s="426" customFormat="1" x14ac:dyDescent="0.25">
      <c r="A1207" s="422" t="s">
        <v>2997</v>
      </c>
      <c r="B1207" s="423">
        <v>8801</v>
      </c>
      <c r="C1207" s="424"/>
      <c r="D1207" s="424"/>
      <c r="E1207" s="424"/>
      <c r="F1207" s="424"/>
      <c r="G1207" s="424">
        <v>13247.060000000001</v>
      </c>
      <c r="H1207" s="424">
        <v>500605.43000000011</v>
      </c>
      <c r="I1207" s="425">
        <f t="shared" si="18"/>
        <v>513852.49000000011</v>
      </c>
    </row>
    <row r="1208" spans="1:9" s="426" customFormat="1" x14ac:dyDescent="0.25">
      <c r="A1208" s="422" t="s">
        <v>2998</v>
      </c>
      <c r="B1208" s="423">
        <v>8802</v>
      </c>
      <c r="C1208" s="424"/>
      <c r="D1208" s="424"/>
      <c r="E1208" s="424"/>
      <c r="F1208" s="424">
        <v>308987.93</v>
      </c>
      <c r="G1208" s="424">
        <v>495662.18</v>
      </c>
      <c r="H1208" s="424">
        <v>8103995.5800000066</v>
      </c>
      <c r="I1208" s="425">
        <f t="shared" si="18"/>
        <v>8908645.6900000069</v>
      </c>
    </row>
    <row r="1209" spans="1:9" s="426" customFormat="1" x14ac:dyDescent="0.25">
      <c r="A1209" s="422" t="s">
        <v>3268</v>
      </c>
      <c r="B1209" s="423">
        <v>8803</v>
      </c>
      <c r="C1209" s="424"/>
      <c r="D1209" s="424"/>
      <c r="E1209" s="424"/>
      <c r="F1209" s="424">
        <v>6379960.3300000001</v>
      </c>
      <c r="G1209" s="424"/>
      <c r="H1209" s="424"/>
      <c r="I1209" s="425">
        <f t="shared" si="18"/>
        <v>6379960.3300000001</v>
      </c>
    </row>
    <row r="1210" spans="1:9" s="426" customFormat="1" x14ac:dyDescent="0.25">
      <c r="A1210" s="422" t="s">
        <v>2999</v>
      </c>
      <c r="B1210" s="423">
        <v>8804</v>
      </c>
      <c r="C1210" s="424"/>
      <c r="D1210" s="424"/>
      <c r="E1210" s="424"/>
      <c r="F1210" s="424">
        <v>60389.310000000005</v>
      </c>
      <c r="G1210" s="424">
        <v>277327.93</v>
      </c>
      <c r="H1210" s="424">
        <v>11662562.709999977</v>
      </c>
      <c r="I1210" s="425">
        <f t="shared" si="18"/>
        <v>12000279.949999977</v>
      </c>
    </row>
    <row r="1211" spans="1:9" s="426" customFormat="1" x14ac:dyDescent="0.25">
      <c r="A1211" s="422" t="s">
        <v>3000</v>
      </c>
      <c r="B1211" s="423">
        <v>8805</v>
      </c>
      <c r="C1211" s="424"/>
      <c r="D1211" s="424"/>
      <c r="E1211" s="424"/>
      <c r="F1211" s="424"/>
      <c r="G1211" s="424">
        <v>15163.28</v>
      </c>
      <c r="H1211" s="424">
        <v>309807.49</v>
      </c>
      <c r="I1211" s="425">
        <f t="shared" si="18"/>
        <v>324970.77</v>
      </c>
    </row>
    <row r="1212" spans="1:9" s="426" customFormat="1" x14ac:dyDescent="0.25">
      <c r="A1212" s="422" t="s">
        <v>3001</v>
      </c>
      <c r="B1212" s="423">
        <v>8807</v>
      </c>
      <c r="C1212" s="424"/>
      <c r="D1212" s="424"/>
      <c r="E1212" s="424"/>
      <c r="F1212" s="424"/>
      <c r="G1212" s="424">
        <v>17703.25</v>
      </c>
      <c r="H1212" s="424">
        <v>126572.24</v>
      </c>
      <c r="I1212" s="425">
        <f t="shared" si="18"/>
        <v>144275.49</v>
      </c>
    </row>
    <row r="1213" spans="1:9" s="426" customFormat="1" x14ac:dyDescent="0.25">
      <c r="A1213" s="422" t="s">
        <v>3002</v>
      </c>
      <c r="B1213" s="423">
        <v>8808</v>
      </c>
      <c r="C1213" s="424"/>
      <c r="D1213" s="424"/>
      <c r="E1213" s="424"/>
      <c r="F1213" s="424"/>
      <c r="G1213" s="424">
        <v>32070.51</v>
      </c>
      <c r="H1213" s="424">
        <v>3264650.6500000022</v>
      </c>
      <c r="I1213" s="425">
        <f t="shared" si="18"/>
        <v>3296721.160000002</v>
      </c>
    </row>
    <row r="1214" spans="1:9" s="426" customFormat="1" x14ac:dyDescent="0.25">
      <c r="A1214" s="422" t="s">
        <v>3003</v>
      </c>
      <c r="B1214" s="423">
        <v>8810</v>
      </c>
      <c r="C1214" s="424">
        <v>1188141.7899999998</v>
      </c>
      <c r="D1214" s="424"/>
      <c r="E1214" s="424"/>
      <c r="F1214" s="424">
        <v>12955.66</v>
      </c>
      <c r="G1214" s="424">
        <v>777904.87999999989</v>
      </c>
      <c r="H1214" s="424">
        <v>7987700.650000005</v>
      </c>
      <c r="I1214" s="425">
        <f t="shared" si="18"/>
        <v>9966702.9800000042</v>
      </c>
    </row>
    <row r="1215" spans="1:9" s="426" customFormat="1" x14ac:dyDescent="0.25">
      <c r="A1215" s="422" t="s">
        <v>3004</v>
      </c>
      <c r="B1215" s="423">
        <v>8811</v>
      </c>
      <c r="C1215" s="424"/>
      <c r="D1215" s="424"/>
      <c r="E1215" s="424"/>
      <c r="F1215" s="424"/>
      <c r="G1215" s="424">
        <v>21202.050000000003</v>
      </c>
      <c r="H1215" s="424">
        <v>493798.92</v>
      </c>
      <c r="I1215" s="425">
        <f t="shared" si="18"/>
        <v>515000.97</v>
      </c>
    </row>
    <row r="1216" spans="1:9" s="426" customFormat="1" x14ac:dyDescent="0.25">
      <c r="A1216" s="422" t="s">
        <v>3005</v>
      </c>
      <c r="B1216" s="423">
        <v>8812</v>
      </c>
      <c r="C1216" s="424"/>
      <c r="D1216" s="424"/>
      <c r="E1216" s="424"/>
      <c r="F1216" s="424">
        <v>191.86</v>
      </c>
      <c r="G1216" s="424">
        <v>10151.540000000001</v>
      </c>
      <c r="H1216" s="424">
        <v>126521.59000000001</v>
      </c>
      <c r="I1216" s="425">
        <f t="shared" si="18"/>
        <v>136864.99000000002</v>
      </c>
    </row>
    <row r="1217" spans="1:9" s="426" customFormat="1" x14ac:dyDescent="0.25">
      <c r="A1217" s="422" t="s">
        <v>3006</v>
      </c>
      <c r="B1217" s="423">
        <v>8813</v>
      </c>
      <c r="C1217" s="424"/>
      <c r="D1217" s="424"/>
      <c r="E1217" s="424"/>
      <c r="F1217" s="424"/>
      <c r="G1217" s="424">
        <v>6771.369999999999</v>
      </c>
      <c r="H1217" s="424">
        <v>242457.83999999997</v>
      </c>
      <c r="I1217" s="425">
        <f t="shared" si="18"/>
        <v>249229.20999999996</v>
      </c>
    </row>
    <row r="1218" spans="1:9" s="426" customFormat="1" x14ac:dyDescent="0.25">
      <c r="A1218" s="422" t="s">
        <v>3007</v>
      </c>
      <c r="B1218" s="423">
        <v>8814</v>
      </c>
      <c r="C1218" s="424"/>
      <c r="D1218" s="424"/>
      <c r="E1218" s="424"/>
      <c r="F1218" s="424">
        <v>6049.5599999999995</v>
      </c>
      <c r="G1218" s="424">
        <v>7562.73</v>
      </c>
      <c r="H1218" s="424">
        <v>610579.21</v>
      </c>
      <c r="I1218" s="425">
        <f t="shared" si="18"/>
        <v>624191.5</v>
      </c>
    </row>
    <row r="1219" spans="1:9" s="426" customFormat="1" x14ac:dyDescent="0.25">
      <c r="A1219" s="422" t="s">
        <v>3008</v>
      </c>
      <c r="B1219" s="423">
        <v>8817</v>
      </c>
      <c r="C1219" s="424"/>
      <c r="D1219" s="424"/>
      <c r="E1219" s="424"/>
      <c r="F1219" s="424">
        <v>10270.56</v>
      </c>
      <c r="G1219" s="424">
        <v>21498.52</v>
      </c>
      <c r="H1219" s="424">
        <v>574395.52999999991</v>
      </c>
      <c r="I1219" s="425">
        <f t="shared" si="18"/>
        <v>606164.60999999987</v>
      </c>
    </row>
    <row r="1220" spans="1:9" s="426" customFormat="1" x14ac:dyDescent="0.25">
      <c r="A1220" s="422" t="s">
        <v>3009</v>
      </c>
      <c r="B1220" s="423">
        <v>8818</v>
      </c>
      <c r="C1220" s="424"/>
      <c r="D1220" s="424"/>
      <c r="E1220" s="424"/>
      <c r="F1220" s="424"/>
      <c r="G1220" s="424">
        <v>12211.53</v>
      </c>
      <c r="H1220" s="424">
        <v>874060.27000000037</v>
      </c>
      <c r="I1220" s="425">
        <f t="shared" si="18"/>
        <v>886271.8000000004</v>
      </c>
    </row>
    <row r="1221" spans="1:9" s="426" customFormat="1" x14ac:dyDescent="0.25">
      <c r="A1221" s="422" t="s">
        <v>3010</v>
      </c>
      <c r="B1221" s="423">
        <v>8820</v>
      </c>
      <c r="C1221" s="424"/>
      <c r="D1221" s="424"/>
      <c r="E1221" s="424"/>
      <c r="F1221" s="424"/>
      <c r="G1221" s="424">
        <v>6862.91</v>
      </c>
      <c r="H1221" s="424">
        <v>451785.14</v>
      </c>
      <c r="I1221" s="425">
        <f t="shared" ref="I1221:I1269" si="19">SUM(C1221:H1221)</f>
        <v>458648.05</v>
      </c>
    </row>
    <row r="1222" spans="1:9" s="426" customFormat="1" x14ac:dyDescent="0.25">
      <c r="A1222" s="422" t="s">
        <v>3011</v>
      </c>
      <c r="B1222" s="423">
        <v>8822</v>
      </c>
      <c r="C1222" s="424"/>
      <c r="D1222" s="424"/>
      <c r="E1222" s="424"/>
      <c r="F1222" s="424">
        <v>9319.27</v>
      </c>
      <c r="G1222" s="424"/>
      <c r="H1222" s="424"/>
      <c r="I1222" s="425">
        <f t="shared" si="19"/>
        <v>9319.27</v>
      </c>
    </row>
    <row r="1223" spans="1:9" s="426" customFormat="1" x14ac:dyDescent="0.25">
      <c r="A1223" s="422" t="s">
        <v>3012</v>
      </c>
      <c r="B1223" s="423">
        <v>8824</v>
      </c>
      <c r="C1223" s="424"/>
      <c r="D1223" s="424"/>
      <c r="E1223" s="424"/>
      <c r="F1223" s="424"/>
      <c r="G1223" s="424">
        <v>3354.06</v>
      </c>
      <c r="H1223" s="424">
        <v>692172.52000000014</v>
      </c>
      <c r="I1223" s="425">
        <f t="shared" si="19"/>
        <v>695526.58000000019</v>
      </c>
    </row>
    <row r="1224" spans="1:9" s="426" customFormat="1" x14ac:dyDescent="0.25">
      <c r="A1224" s="422" t="s">
        <v>3013</v>
      </c>
      <c r="B1224" s="423">
        <v>8825</v>
      </c>
      <c r="C1224" s="424"/>
      <c r="D1224" s="424"/>
      <c r="E1224" s="424"/>
      <c r="F1224" s="424">
        <v>14155</v>
      </c>
      <c r="G1224" s="424"/>
      <c r="H1224" s="424">
        <v>293909.21999999997</v>
      </c>
      <c r="I1224" s="425">
        <f t="shared" si="19"/>
        <v>308064.21999999997</v>
      </c>
    </row>
    <row r="1225" spans="1:9" s="426" customFormat="1" x14ac:dyDescent="0.25">
      <c r="A1225" s="422" t="s">
        <v>3014</v>
      </c>
      <c r="B1225" s="423">
        <v>8827</v>
      </c>
      <c r="C1225" s="424"/>
      <c r="D1225" s="424"/>
      <c r="E1225" s="424"/>
      <c r="F1225" s="424"/>
      <c r="G1225" s="424">
        <v>20622.46</v>
      </c>
      <c r="H1225" s="424">
        <v>611290.33000000007</v>
      </c>
      <c r="I1225" s="425">
        <f t="shared" si="19"/>
        <v>631912.79</v>
      </c>
    </row>
    <row r="1226" spans="1:9" s="426" customFormat="1" x14ac:dyDescent="0.25">
      <c r="A1226" s="422" t="s">
        <v>3015</v>
      </c>
      <c r="B1226" s="423">
        <v>8829</v>
      </c>
      <c r="C1226" s="424"/>
      <c r="D1226" s="424"/>
      <c r="E1226" s="424"/>
      <c r="F1226" s="424"/>
      <c r="G1226" s="424">
        <v>46704.529999999992</v>
      </c>
      <c r="H1226" s="424">
        <v>722545.90000000037</v>
      </c>
      <c r="I1226" s="425">
        <f t="shared" si="19"/>
        <v>769250.4300000004</v>
      </c>
    </row>
    <row r="1227" spans="1:9" s="426" customFormat="1" x14ac:dyDescent="0.25">
      <c r="A1227" s="422" t="s">
        <v>3312</v>
      </c>
      <c r="B1227" s="423">
        <v>8830</v>
      </c>
      <c r="C1227" s="424"/>
      <c r="D1227" s="424"/>
      <c r="E1227" s="424"/>
      <c r="F1227" s="424"/>
      <c r="G1227" s="424">
        <v>289007.65999999997</v>
      </c>
      <c r="H1227" s="424">
        <v>2677681.04</v>
      </c>
      <c r="I1227" s="425">
        <f t="shared" si="19"/>
        <v>2966688.7</v>
      </c>
    </row>
    <row r="1228" spans="1:9" s="426" customFormat="1" x14ac:dyDescent="0.25">
      <c r="A1228" s="422" t="s">
        <v>3188</v>
      </c>
      <c r="B1228" s="423">
        <v>8831</v>
      </c>
      <c r="C1228" s="424"/>
      <c r="D1228" s="424"/>
      <c r="E1228" s="424"/>
      <c r="F1228" s="424"/>
      <c r="G1228" s="424">
        <v>72649.900000000009</v>
      </c>
      <c r="H1228" s="424">
        <v>936756.34000000008</v>
      </c>
      <c r="I1228" s="425">
        <f t="shared" si="19"/>
        <v>1009406.2400000001</v>
      </c>
    </row>
    <row r="1229" spans="1:9" s="426" customFormat="1" x14ac:dyDescent="0.25">
      <c r="A1229" s="422" t="s">
        <v>3226</v>
      </c>
      <c r="B1229" s="423">
        <v>8832</v>
      </c>
      <c r="C1229" s="424"/>
      <c r="D1229" s="424"/>
      <c r="E1229" s="424"/>
      <c r="F1229" s="424"/>
      <c r="G1229" s="424">
        <v>153062.55999999997</v>
      </c>
      <c r="H1229" s="424">
        <v>1839409.19</v>
      </c>
      <c r="I1229" s="425">
        <f t="shared" si="19"/>
        <v>1992471.75</v>
      </c>
    </row>
    <row r="1230" spans="1:9" s="426" customFormat="1" x14ac:dyDescent="0.25">
      <c r="A1230" s="422" t="s">
        <v>3189</v>
      </c>
      <c r="B1230" s="423">
        <v>8833</v>
      </c>
      <c r="C1230" s="424"/>
      <c r="D1230" s="424"/>
      <c r="E1230" s="424"/>
      <c r="F1230" s="424"/>
      <c r="G1230" s="424">
        <v>331030.35000000003</v>
      </c>
      <c r="H1230" s="424">
        <v>1464820.86</v>
      </c>
      <c r="I1230" s="425">
        <f t="shared" si="19"/>
        <v>1795851.2100000002</v>
      </c>
    </row>
    <row r="1231" spans="1:9" s="426" customFormat="1" x14ac:dyDescent="0.25">
      <c r="A1231" s="422" t="s">
        <v>3016</v>
      </c>
      <c r="B1231" s="423">
        <v>8932</v>
      </c>
      <c r="C1231" s="424"/>
      <c r="D1231" s="424">
        <v>162585.25</v>
      </c>
      <c r="E1231" s="424">
        <v>13930692.689999999</v>
      </c>
      <c r="F1231" s="424"/>
      <c r="G1231" s="424"/>
      <c r="H1231" s="424"/>
      <c r="I1231" s="425">
        <f t="shared" si="19"/>
        <v>14093277.939999999</v>
      </c>
    </row>
    <row r="1232" spans="1:9" s="426" customFormat="1" x14ac:dyDescent="0.25">
      <c r="A1232" s="422" t="s">
        <v>3017</v>
      </c>
      <c r="B1232" s="423">
        <v>8950</v>
      </c>
      <c r="C1232" s="424"/>
      <c r="D1232" s="424">
        <v>55268.53</v>
      </c>
      <c r="E1232" s="424">
        <v>942130.02</v>
      </c>
      <c r="F1232" s="424"/>
      <c r="G1232" s="424"/>
      <c r="H1232" s="424"/>
      <c r="I1232" s="425">
        <f t="shared" si="19"/>
        <v>997398.55</v>
      </c>
    </row>
    <row r="1233" spans="1:9" s="426" customFormat="1" x14ac:dyDescent="0.25">
      <c r="A1233" s="422" t="s">
        <v>3018</v>
      </c>
      <c r="B1233" s="423">
        <v>8954</v>
      </c>
      <c r="C1233" s="424">
        <v>134360.20000000001</v>
      </c>
      <c r="D1233" s="424">
        <v>901778.93</v>
      </c>
      <c r="E1233" s="424">
        <v>36901327.590000004</v>
      </c>
      <c r="F1233" s="424"/>
      <c r="G1233" s="424"/>
      <c r="H1233" s="424"/>
      <c r="I1233" s="425">
        <f t="shared" si="19"/>
        <v>37937466.720000006</v>
      </c>
    </row>
    <row r="1234" spans="1:9" s="426" customFormat="1" x14ac:dyDescent="0.25">
      <c r="A1234" s="422" t="s">
        <v>3269</v>
      </c>
      <c r="B1234" s="423">
        <v>8956</v>
      </c>
      <c r="C1234" s="424"/>
      <c r="D1234" s="424"/>
      <c r="E1234" s="424">
        <v>26094.15</v>
      </c>
      <c r="F1234" s="424"/>
      <c r="G1234" s="424"/>
      <c r="H1234" s="424"/>
      <c r="I1234" s="425">
        <f t="shared" si="19"/>
        <v>26094.15</v>
      </c>
    </row>
    <row r="1235" spans="1:9" s="426" customFormat="1" x14ac:dyDescent="0.25">
      <c r="A1235" s="422" t="s">
        <v>3019</v>
      </c>
      <c r="B1235" s="423">
        <v>8958</v>
      </c>
      <c r="C1235" s="424">
        <v>51663.37</v>
      </c>
      <c r="D1235" s="424">
        <v>7758498.2800000012</v>
      </c>
      <c r="E1235" s="424">
        <v>119242092.84999999</v>
      </c>
      <c r="F1235" s="424"/>
      <c r="G1235" s="424"/>
      <c r="H1235" s="424"/>
      <c r="I1235" s="425">
        <f t="shared" si="19"/>
        <v>127052254.5</v>
      </c>
    </row>
    <row r="1236" spans="1:9" s="426" customFormat="1" x14ac:dyDescent="0.25">
      <c r="A1236" s="422" t="s">
        <v>3403</v>
      </c>
      <c r="B1236" s="423">
        <v>8960</v>
      </c>
      <c r="C1236" s="424"/>
      <c r="D1236" s="424">
        <v>8341930.3899999997</v>
      </c>
      <c r="E1236" s="424">
        <v>5320200.5599999996</v>
      </c>
      <c r="F1236" s="424"/>
      <c r="G1236" s="424"/>
      <c r="H1236" s="424"/>
      <c r="I1236" s="425">
        <f t="shared" si="19"/>
        <v>13662130.949999999</v>
      </c>
    </row>
    <row r="1237" spans="1:9" s="426" customFormat="1" x14ac:dyDescent="0.25">
      <c r="A1237" s="422" t="s">
        <v>3020</v>
      </c>
      <c r="B1237" s="423">
        <v>9009</v>
      </c>
      <c r="C1237" s="424"/>
      <c r="D1237" s="424"/>
      <c r="E1237" s="424">
        <v>527315.9800000001</v>
      </c>
      <c r="F1237" s="424"/>
      <c r="G1237" s="424"/>
      <c r="H1237" s="424"/>
      <c r="I1237" s="425">
        <f t="shared" si="19"/>
        <v>527315.9800000001</v>
      </c>
    </row>
    <row r="1238" spans="1:9" s="426" customFormat="1" x14ac:dyDescent="0.25">
      <c r="A1238" s="422" t="s">
        <v>3021</v>
      </c>
      <c r="B1238" s="423">
        <v>9010</v>
      </c>
      <c r="C1238" s="424"/>
      <c r="D1238" s="424"/>
      <c r="E1238" s="424">
        <v>823.26</v>
      </c>
      <c r="F1238" s="424"/>
      <c r="G1238" s="424"/>
      <c r="H1238" s="424"/>
      <c r="I1238" s="425">
        <f t="shared" si="19"/>
        <v>823.26</v>
      </c>
    </row>
    <row r="1239" spans="1:9" s="426" customFormat="1" x14ac:dyDescent="0.25">
      <c r="A1239" s="422" t="s">
        <v>3022</v>
      </c>
      <c r="B1239" s="423">
        <v>9024</v>
      </c>
      <c r="C1239" s="424"/>
      <c r="D1239" s="424">
        <v>373557.62</v>
      </c>
      <c r="E1239" s="424"/>
      <c r="F1239" s="424"/>
      <c r="G1239" s="424"/>
      <c r="H1239" s="424"/>
      <c r="I1239" s="425">
        <f t="shared" si="19"/>
        <v>373557.62</v>
      </c>
    </row>
    <row r="1240" spans="1:9" s="426" customFormat="1" x14ac:dyDescent="0.25">
      <c r="A1240" s="422" t="s">
        <v>3023</v>
      </c>
      <c r="B1240" s="423">
        <v>9033</v>
      </c>
      <c r="C1240" s="424"/>
      <c r="D1240" s="424"/>
      <c r="E1240" s="424"/>
      <c r="F1240" s="424"/>
      <c r="G1240" s="424">
        <v>8380.41</v>
      </c>
      <c r="H1240" s="424"/>
      <c r="I1240" s="425">
        <f t="shared" si="19"/>
        <v>8380.41</v>
      </c>
    </row>
    <row r="1241" spans="1:9" s="426" customFormat="1" x14ac:dyDescent="0.25">
      <c r="A1241" s="422" t="s">
        <v>3136</v>
      </c>
      <c r="B1241" s="423">
        <v>9047</v>
      </c>
      <c r="C1241" s="424"/>
      <c r="D1241" s="424"/>
      <c r="E1241" s="424">
        <v>73641511.929999992</v>
      </c>
      <c r="F1241" s="424"/>
      <c r="G1241" s="424"/>
      <c r="H1241" s="424">
        <v>27426.14</v>
      </c>
      <c r="I1241" s="425">
        <f t="shared" si="19"/>
        <v>73668938.069999993</v>
      </c>
    </row>
    <row r="1242" spans="1:9" s="426" customFormat="1" x14ac:dyDescent="0.25">
      <c r="A1242" s="422" t="s">
        <v>3024</v>
      </c>
      <c r="B1242" s="423">
        <v>9077</v>
      </c>
      <c r="C1242" s="424"/>
      <c r="D1242" s="424"/>
      <c r="E1242" s="424"/>
      <c r="F1242" s="424"/>
      <c r="G1242" s="424">
        <v>6298.58</v>
      </c>
      <c r="H1242" s="424"/>
      <c r="I1242" s="425">
        <f t="shared" si="19"/>
        <v>6298.58</v>
      </c>
    </row>
    <row r="1243" spans="1:9" s="426" customFormat="1" x14ac:dyDescent="0.25">
      <c r="A1243" s="422" t="s">
        <v>3025</v>
      </c>
      <c r="B1243" s="423">
        <v>9078</v>
      </c>
      <c r="C1243" s="424"/>
      <c r="D1243" s="424">
        <v>8245.08</v>
      </c>
      <c r="E1243" s="424"/>
      <c r="F1243" s="424"/>
      <c r="G1243" s="424">
        <v>5925.78</v>
      </c>
      <c r="H1243" s="424"/>
      <c r="I1243" s="425">
        <f t="shared" si="19"/>
        <v>14170.86</v>
      </c>
    </row>
    <row r="1244" spans="1:9" s="426" customFormat="1" x14ac:dyDescent="0.25">
      <c r="A1244" s="422" t="s">
        <v>3026</v>
      </c>
      <c r="B1244" s="423">
        <v>9135</v>
      </c>
      <c r="C1244" s="424"/>
      <c r="D1244" s="424"/>
      <c r="E1244" s="424"/>
      <c r="F1244" s="424"/>
      <c r="G1244" s="424">
        <v>6953.06</v>
      </c>
      <c r="H1244" s="424"/>
      <c r="I1244" s="425">
        <f t="shared" si="19"/>
        <v>6953.06</v>
      </c>
    </row>
    <row r="1245" spans="1:9" s="426" customFormat="1" x14ac:dyDescent="0.25">
      <c r="A1245" s="422" t="s">
        <v>3027</v>
      </c>
      <c r="B1245" s="423">
        <v>9188</v>
      </c>
      <c r="C1245" s="424"/>
      <c r="D1245" s="424"/>
      <c r="E1245" s="424"/>
      <c r="F1245" s="424"/>
      <c r="G1245" s="424">
        <v>8867.11</v>
      </c>
      <c r="H1245" s="424"/>
      <c r="I1245" s="425">
        <f t="shared" si="19"/>
        <v>8867.11</v>
      </c>
    </row>
    <row r="1246" spans="1:9" s="426" customFormat="1" x14ac:dyDescent="0.25">
      <c r="A1246" s="422" t="s">
        <v>3028</v>
      </c>
      <c r="B1246" s="423">
        <v>9203</v>
      </c>
      <c r="C1246" s="424"/>
      <c r="D1246" s="424"/>
      <c r="E1246" s="424">
        <v>341890.03</v>
      </c>
      <c r="F1246" s="424"/>
      <c r="G1246" s="424"/>
      <c r="H1246" s="424"/>
      <c r="I1246" s="425">
        <f t="shared" si="19"/>
        <v>341890.03</v>
      </c>
    </row>
    <row r="1247" spans="1:9" s="426" customFormat="1" x14ac:dyDescent="0.25">
      <c r="A1247" s="422" t="s">
        <v>3029</v>
      </c>
      <c r="B1247" s="423">
        <v>9219</v>
      </c>
      <c r="C1247" s="424">
        <v>8633705.7999999989</v>
      </c>
      <c r="D1247" s="424">
        <v>45882.729999999996</v>
      </c>
      <c r="E1247" s="424"/>
      <c r="F1247" s="424"/>
      <c r="G1247" s="424"/>
      <c r="H1247" s="424"/>
      <c r="I1247" s="425">
        <f t="shared" si="19"/>
        <v>8679588.5299999993</v>
      </c>
    </row>
    <row r="1248" spans="1:9" s="426" customFormat="1" x14ac:dyDescent="0.25">
      <c r="A1248" s="422" t="s">
        <v>3030</v>
      </c>
      <c r="B1248" s="423">
        <v>9221</v>
      </c>
      <c r="C1248" s="424"/>
      <c r="D1248" s="424"/>
      <c r="E1248" s="424">
        <v>1509814.62</v>
      </c>
      <c r="F1248" s="424"/>
      <c r="G1248" s="424"/>
      <c r="H1248" s="424"/>
      <c r="I1248" s="425">
        <f t="shared" si="19"/>
        <v>1509814.62</v>
      </c>
    </row>
    <row r="1249" spans="1:9" s="426" customFormat="1" x14ac:dyDescent="0.25">
      <c r="A1249" s="422" t="s">
        <v>3031</v>
      </c>
      <c r="B1249" s="423">
        <v>9231</v>
      </c>
      <c r="C1249" s="424"/>
      <c r="D1249" s="424"/>
      <c r="E1249" s="424"/>
      <c r="F1249" s="424"/>
      <c r="G1249" s="424">
        <v>9257.0499999999993</v>
      </c>
      <c r="H1249" s="424">
        <v>85363.03</v>
      </c>
      <c r="I1249" s="425">
        <f t="shared" si="19"/>
        <v>94620.08</v>
      </c>
    </row>
    <row r="1250" spans="1:9" s="426" customFormat="1" x14ac:dyDescent="0.25">
      <c r="A1250" s="422" t="s">
        <v>3032</v>
      </c>
      <c r="B1250" s="423">
        <v>9235</v>
      </c>
      <c r="C1250" s="424"/>
      <c r="D1250" s="424"/>
      <c r="E1250" s="424"/>
      <c r="F1250" s="424"/>
      <c r="G1250" s="424">
        <v>184314.51</v>
      </c>
      <c r="H1250" s="424"/>
      <c r="I1250" s="425">
        <f t="shared" si="19"/>
        <v>184314.51</v>
      </c>
    </row>
    <row r="1251" spans="1:9" s="426" customFormat="1" x14ac:dyDescent="0.25">
      <c r="A1251" s="422" t="s">
        <v>3033</v>
      </c>
      <c r="B1251" s="423">
        <v>9243</v>
      </c>
      <c r="C1251" s="424"/>
      <c r="D1251" s="424"/>
      <c r="E1251" s="424">
        <v>2962531.52</v>
      </c>
      <c r="F1251" s="424"/>
      <c r="G1251" s="424"/>
      <c r="H1251" s="424"/>
      <c r="I1251" s="425">
        <f t="shared" si="19"/>
        <v>2962531.52</v>
      </c>
    </row>
    <row r="1252" spans="1:9" s="426" customFormat="1" x14ac:dyDescent="0.25">
      <c r="A1252" s="422" t="s">
        <v>3313</v>
      </c>
      <c r="B1252" s="423">
        <v>9285</v>
      </c>
      <c r="C1252" s="424"/>
      <c r="D1252" s="424"/>
      <c r="E1252" s="424">
        <v>24884.77</v>
      </c>
      <c r="F1252" s="424"/>
      <c r="G1252" s="424"/>
      <c r="H1252" s="424"/>
      <c r="I1252" s="425">
        <f t="shared" si="19"/>
        <v>24884.77</v>
      </c>
    </row>
    <row r="1253" spans="1:9" s="426" customFormat="1" x14ac:dyDescent="0.25">
      <c r="A1253" s="422" t="s">
        <v>3137</v>
      </c>
      <c r="B1253" s="423">
        <v>9287</v>
      </c>
      <c r="C1253" s="424"/>
      <c r="D1253" s="424">
        <v>12868.55</v>
      </c>
      <c r="E1253" s="424"/>
      <c r="F1253" s="424"/>
      <c r="G1253" s="424"/>
      <c r="H1253" s="424"/>
      <c r="I1253" s="425">
        <f t="shared" si="19"/>
        <v>12868.55</v>
      </c>
    </row>
    <row r="1254" spans="1:9" s="426" customFormat="1" x14ac:dyDescent="0.25">
      <c r="A1254" s="422" t="s">
        <v>3034</v>
      </c>
      <c r="B1254" s="423">
        <v>9297</v>
      </c>
      <c r="C1254" s="424"/>
      <c r="D1254" s="424"/>
      <c r="E1254" s="424"/>
      <c r="F1254" s="424"/>
      <c r="G1254" s="424">
        <v>384078.79000000004</v>
      </c>
      <c r="H1254" s="424"/>
      <c r="I1254" s="425">
        <f t="shared" si="19"/>
        <v>384078.79000000004</v>
      </c>
    </row>
    <row r="1255" spans="1:9" s="426" customFormat="1" x14ac:dyDescent="0.25">
      <c r="A1255" s="422" t="s">
        <v>3035</v>
      </c>
      <c r="B1255" s="423">
        <v>9300</v>
      </c>
      <c r="C1255" s="424"/>
      <c r="D1255" s="424"/>
      <c r="E1255" s="424"/>
      <c r="F1255" s="424"/>
      <c r="G1255" s="424"/>
      <c r="H1255" s="424">
        <v>51730.04</v>
      </c>
      <c r="I1255" s="425">
        <f t="shared" si="19"/>
        <v>51730.04</v>
      </c>
    </row>
    <row r="1256" spans="1:9" s="426" customFormat="1" x14ac:dyDescent="0.25">
      <c r="A1256" s="422" t="s">
        <v>3036</v>
      </c>
      <c r="B1256" s="423">
        <v>9310</v>
      </c>
      <c r="C1256" s="424">
        <v>327843.65999999997</v>
      </c>
      <c r="D1256" s="424"/>
      <c r="E1256" s="424"/>
      <c r="F1256" s="424">
        <v>89785.99</v>
      </c>
      <c r="G1256" s="424"/>
      <c r="H1256" s="424">
        <v>-12896.77</v>
      </c>
      <c r="I1256" s="425">
        <f t="shared" si="19"/>
        <v>404732.87999999995</v>
      </c>
    </row>
    <row r="1257" spans="1:9" s="426" customFormat="1" x14ac:dyDescent="0.25">
      <c r="A1257" s="422" t="s">
        <v>3037</v>
      </c>
      <c r="B1257" s="423">
        <v>9330</v>
      </c>
      <c r="C1257" s="424"/>
      <c r="D1257" s="424"/>
      <c r="E1257" s="424">
        <v>107858.43999999999</v>
      </c>
      <c r="F1257" s="424"/>
      <c r="G1257" s="424"/>
      <c r="H1257" s="424">
        <v>105323.02</v>
      </c>
      <c r="I1257" s="425">
        <f t="shared" si="19"/>
        <v>213181.46</v>
      </c>
    </row>
    <row r="1258" spans="1:9" s="426" customFormat="1" x14ac:dyDescent="0.25">
      <c r="A1258" s="422" t="s">
        <v>3038</v>
      </c>
      <c r="B1258" s="423">
        <v>9339</v>
      </c>
      <c r="C1258" s="424"/>
      <c r="D1258" s="424"/>
      <c r="E1258" s="424">
        <v>14912.55</v>
      </c>
      <c r="F1258" s="424"/>
      <c r="G1258" s="424"/>
      <c r="H1258" s="424"/>
      <c r="I1258" s="425">
        <f t="shared" si="19"/>
        <v>14912.55</v>
      </c>
    </row>
    <row r="1259" spans="1:9" s="426" customFormat="1" x14ac:dyDescent="0.25">
      <c r="A1259" s="422" t="s">
        <v>3039</v>
      </c>
      <c r="B1259" s="423">
        <v>9430</v>
      </c>
      <c r="C1259" s="424"/>
      <c r="D1259" s="424"/>
      <c r="E1259" s="424"/>
      <c r="F1259" s="424"/>
      <c r="G1259" s="424">
        <v>3421.54</v>
      </c>
      <c r="H1259" s="424"/>
      <c r="I1259" s="425">
        <f t="shared" si="19"/>
        <v>3421.54</v>
      </c>
    </row>
    <row r="1260" spans="1:9" s="426" customFormat="1" x14ac:dyDescent="0.25">
      <c r="A1260" s="422" t="s">
        <v>3040</v>
      </c>
      <c r="B1260" s="423">
        <v>9440</v>
      </c>
      <c r="C1260" s="424"/>
      <c r="D1260" s="424">
        <v>8929.19</v>
      </c>
      <c r="E1260" s="424"/>
      <c r="F1260" s="424"/>
      <c r="G1260" s="424">
        <v>3179.01</v>
      </c>
      <c r="H1260" s="424"/>
      <c r="I1260" s="425">
        <f t="shared" si="19"/>
        <v>12108.2</v>
      </c>
    </row>
    <row r="1261" spans="1:9" s="426" customFormat="1" x14ac:dyDescent="0.25">
      <c r="A1261" s="422" t="s">
        <v>3041</v>
      </c>
      <c r="B1261" s="423">
        <v>9522</v>
      </c>
      <c r="C1261" s="424"/>
      <c r="D1261" s="424"/>
      <c r="E1261" s="424"/>
      <c r="F1261" s="424"/>
      <c r="G1261" s="424"/>
      <c r="H1261" s="424">
        <v>3047.11</v>
      </c>
      <c r="I1261" s="425">
        <f t="shared" si="19"/>
        <v>3047.11</v>
      </c>
    </row>
    <row r="1262" spans="1:9" s="426" customFormat="1" x14ac:dyDescent="0.25">
      <c r="A1262" s="422" t="s">
        <v>3042</v>
      </c>
      <c r="B1262" s="423">
        <v>9557</v>
      </c>
      <c r="C1262" s="424"/>
      <c r="D1262" s="424"/>
      <c r="E1262" s="424"/>
      <c r="F1262" s="424"/>
      <c r="G1262" s="424"/>
      <c r="H1262" s="424">
        <v>12709.01</v>
      </c>
      <c r="I1262" s="425">
        <f t="shared" si="19"/>
        <v>12709.01</v>
      </c>
    </row>
    <row r="1263" spans="1:9" s="426" customFormat="1" x14ac:dyDescent="0.25">
      <c r="A1263" s="422" t="s">
        <v>3314</v>
      </c>
      <c r="B1263" s="423">
        <v>9597</v>
      </c>
      <c r="C1263" s="424"/>
      <c r="D1263" s="424"/>
      <c r="E1263" s="424">
        <v>-717.15</v>
      </c>
      <c r="F1263" s="424"/>
      <c r="G1263" s="424"/>
      <c r="H1263" s="424"/>
      <c r="I1263" s="425">
        <f t="shared" si="19"/>
        <v>-717.15</v>
      </c>
    </row>
    <row r="1264" spans="1:9" s="426" customFormat="1" x14ac:dyDescent="0.25">
      <c r="A1264" s="422" t="s">
        <v>3043</v>
      </c>
      <c r="B1264" s="423">
        <v>9621</v>
      </c>
      <c r="C1264" s="424"/>
      <c r="D1264" s="424"/>
      <c r="E1264" s="424"/>
      <c r="F1264" s="424"/>
      <c r="G1264" s="424">
        <v>137972.56</v>
      </c>
      <c r="H1264" s="424"/>
      <c r="I1264" s="425">
        <f t="shared" si="19"/>
        <v>137972.56</v>
      </c>
    </row>
    <row r="1265" spans="1:9" s="426" customFormat="1" x14ac:dyDescent="0.25">
      <c r="A1265" s="422" t="s">
        <v>3044</v>
      </c>
      <c r="B1265" s="423">
        <v>9651</v>
      </c>
      <c r="C1265" s="424"/>
      <c r="D1265" s="424"/>
      <c r="E1265" s="424"/>
      <c r="F1265" s="424"/>
      <c r="G1265" s="424">
        <v>65408.06</v>
      </c>
      <c r="H1265" s="424"/>
      <c r="I1265" s="425">
        <f t="shared" si="19"/>
        <v>65408.06</v>
      </c>
    </row>
    <row r="1266" spans="1:9" s="426" customFormat="1" x14ac:dyDescent="0.25">
      <c r="A1266" s="422" t="s">
        <v>3045</v>
      </c>
      <c r="B1266" s="423">
        <v>9679</v>
      </c>
      <c r="C1266" s="424"/>
      <c r="D1266" s="424"/>
      <c r="E1266" s="424"/>
      <c r="F1266" s="424"/>
      <c r="G1266" s="424">
        <v>35107.24</v>
      </c>
      <c r="H1266" s="424"/>
      <c r="I1266" s="425">
        <f t="shared" si="19"/>
        <v>35107.24</v>
      </c>
    </row>
    <row r="1267" spans="1:9" s="426" customFormat="1" x14ac:dyDescent="0.25">
      <c r="A1267" s="422" t="s">
        <v>3227</v>
      </c>
      <c r="B1267" s="423">
        <v>9805</v>
      </c>
      <c r="C1267" s="424"/>
      <c r="D1267" s="424"/>
      <c r="E1267" s="424"/>
      <c r="F1267" s="424"/>
      <c r="G1267" s="424">
        <v>75616.429999999993</v>
      </c>
      <c r="H1267" s="424"/>
      <c r="I1267" s="425">
        <f t="shared" si="19"/>
        <v>75616.429999999993</v>
      </c>
    </row>
    <row r="1268" spans="1:9" s="426" customFormat="1" x14ac:dyDescent="0.25">
      <c r="A1268" s="422" t="s">
        <v>3046</v>
      </c>
      <c r="B1268" s="423">
        <v>9900</v>
      </c>
      <c r="C1268" s="424">
        <v>631.39</v>
      </c>
      <c r="D1268" s="424"/>
      <c r="E1268" s="424"/>
      <c r="F1268" s="424">
        <v>4313.29</v>
      </c>
      <c r="G1268" s="424"/>
      <c r="H1268" s="424"/>
      <c r="I1268" s="425">
        <f t="shared" si="19"/>
        <v>4944.68</v>
      </c>
    </row>
    <row r="1269" spans="1:9" s="426" customFormat="1" x14ac:dyDescent="0.25">
      <c r="A1269" s="422" t="s">
        <v>3138</v>
      </c>
      <c r="B1269" s="423" t="s">
        <v>3139</v>
      </c>
      <c r="C1269" s="424"/>
      <c r="D1269" s="424"/>
      <c r="E1269" s="424">
        <v>2287.7799999999997</v>
      </c>
      <c r="F1269" s="424"/>
      <c r="G1269" s="424"/>
      <c r="H1269" s="424"/>
      <c r="I1269" s="425">
        <f t="shared" si="19"/>
        <v>2287.7799999999997</v>
      </c>
    </row>
    <row r="1270" spans="1:9" s="426" customFormat="1" x14ac:dyDescent="0.25">
      <c r="A1270" s="422" t="s">
        <v>3315</v>
      </c>
      <c r="B1270" s="423" t="s">
        <v>3316</v>
      </c>
      <c r="C1270" s="424"/>
      <c r="D1270" s="424"/>
      <c r="E1270" s="424">
        <v>1867.72</v>
      </c>
      <c r="F1270" s="424"/>
      <c r="G1270" s="424"/>
      <c r="H1270" s="424"/>
      <c r="I1270" s="425">
        <f>SUM(C1270:H1270)</f>
        <v>1867.72</v>
      </c>
    </row>
    <row r="1271" spans="1:9" s="426" customFormat="1" ht="15.75" thickBot="1" x14ac:dyDescent="0.3">
      <c r="A1271" s="427" t="s">
        <v>1855</v>
      </c>
      <c r="B1271" s="428"/>
      <c r="C1271" s="427">
        <f>SUBTOTAL(9,C5:C1270)</f>
        <v>338945966.63999999</v>
      </c>
      <c r="D1271" s="427">
        <f t="shared" ref="D1271:I1271" si="20">SUBTOTAL(9,D5:D1270)</f>
        <v>825778507.64999998</v>
      </c>
      <c r="E1271" s="427">
        <f t="shared" si="20"/>
        <v>5586246880.1900005</v>
      </c>
      <c r="F1271" s="427">
        <f t="shared" si="20"/>
        <v>124672240.66000003</v>
      </c>
      <c r="G1271" s="427">
        <f t="shared" si="20"/>
        <v>611762557.81999934</v>
      </c>
      <c r="H1271" s="427">
        <f t="shared" si="20"/>
        <v>2397308356.0499983</v>
      </c>
      <c r="I1271" s="427">
        <f t="shared" si="20"/>
        <v>9884714509.0099888</v>
      </c>
    </row>
    <row r="1272" spans="1:9" ht="15.75" thickTop="1" x14ac:dyDescent="0.25">
      <c r="B1272" s="421"/>
      <c r="C1272" s="429"/>
      <c r="D1272" s="429"/>
      <c r="E1272" s="429"/>
      <c r="F1272" s="429"/>
      <c r="G1272" s="429"/>
      <c r="H1272" s="429"/>
      <c r="I1272" s="429"/>
    </row>
    <row r="1273" spans="1:9" x14ac:dyDescent="0.25">
      <c r="C1273" s="431"/>
      <c r="D1273" s="431"/>
      <c r="E1273" s="431"/>
      <c r="F1273" s="431"/>
      <c r="G1273" s="431"/>
      <c r="H1273" s="431"/>
      <c r="I1273" s="431"/>
    </row>
    <row r="1274" spans="1:9" x14ac:dyDescent="0.25">
      <c r="D1274" s="432"/>
      <c r="E1274" s="432"/>
      <c r="I1274" s="429"/>
    </row>
    <row r="1276" spans="1:9" x14ac:dyDescent="0.25">
      <c r="D1276" s="431"/>
    </row>
  </sheetData>
  <pageMargins left="0.7" right="0.7" top="0.75" bottom="0.75" header="0.3" footer="0.3"/>
  <pageSetup orientation="portrait" r:id="rId1"/>
  <ignoredErrors>
    <ignoredError sqref="I4 I1268 I608:I1267 I5:I607" formulaRange="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Z664"/>
  <sheetViews>
    <sheetView topLeftCell="B1" zoomScaleNormal="100" workbookViewId="0">
      <selection activeCell="B1" sqref="B1:X1"/>
    </sheetView>
  </sheetViews>
  <sheetFormatPr defaultColWidth="8.85546875" defaultRowHeight="11.25" outlineLevelRow="1" outlineLevelCol="1" x14ac:dyDescent="0.2"/>
  <cols>
    <col min="1" max="1" width="5.140625" style="279" hidden="1" customWidth="1"/>
    <col min="2" max="2" width="13.140625" style="279" customWidth="1"/>
    <col min="3" max="3" width="27" style="279" customWidth="1"/>
    <col min="4" max="5" width="7.85546875" style="279" customWidth="1"/>
    <col min="6" max="6" width="3.7109375" style="279" customWidth="1"/>
    <col min="7" max="7" width="13.140625" style="717" customWidth="1"/>
    <col min="8" max="8" width="20.28515625" style="650" hidden="1" customWidth="1" outlineLevel="1"/>
    <col min="9" max="10" width="13.140625" style="650" hidden="1" customWidth="1" outlineLevel="1"/>
    <col min="11" max="11" width="1.85546875" style="650" hidden="1" customWidth="1" outlineLevel="1"/>
    <col min="12" max="12" width="10.7109375" style="650" hidden="1" customWidth="1" outlineLevel="1"/>
    <col min="13" max="13" width="13.140625" style="650" hidden="1" customWidth="1" outlineLevel="1"/>
    <col min="14" max="14" width="11.5703125" style="650" bestFit="1" customWidth="1" collapsed="1"/>
    <col min="15" max="17" width="9.5703125" style="279" customWidth="1" outlineLevel="1"/>
    <col min="18" max="18" width="10.5703125" style="279" customWidth="1" outlineLevel="1"/>
    <col min="19" max="19" width="9.5703125" style="279" customWidth="1" outlineLevel="1"/>
    <col min="20" max="20" width="11.28515625" style="279" customWidth="1" outlineLevel="1"/>
    <col min="21" max="23" width="9.5703125" style="279" customWidth="1" outlineLevel="1"/>
    <col min="24" max="24" width="10.5703125" style="279" customWidth="1"/>
    <col min="25" max="25" width="13.5703125" style="279" customWidth="1"/>
    <col min="26" max="26" width="12.28515625" style="279" customWidth="1"/>
    <col min="27" max="30" width="7.28515625" style="279" customWidth="1"/>
    <col min="31" max="31" width="8.85546875" style="279"/>
    <col min="32" max="34" width="14.5703125" style="279" bestFit="1" customWidth="1"/>
    <col min="35" max="35" width="10.42578125" style="279" bestFit="1" customWidth="1"/>
    <col min="36" max="37" width="9.5703125" style="279" bestFit="1" customWidth="1"/>
    <col min="38" max="38" width="6.42578125" style="279" bestFit="1" customWidth="1"/>
    <col min="39" max="39" width="8.7109375" style="279" bestFit="1" customWidth="1"/>
    <col min="40" max="40" width="9.42578125" style="279" bestFit="1" customWidth="1"/>
    <col min="41" max="41" width="10.42578125" style="279" bestFit="1" customWidth="1"/>
    <col min="42" max="42" width="8.85546875" style="279"/>
    <col min="43" max="43" width="6.7109375" style="279" bestFit="1" customWidth="1"/>
    <col min="44" max="44" width="7.85546875" style="279" bestFit="1" customWidth="1"/>
    <col min="45" max="45" width="6.42578125" style="279" bestFit="1" customWidth="1"/>
    <col min="46" max="46" width="7.7109375" style="279" bestFit="1" customWidth="1"/>
    <col min="47" max="49" width="8.7109375" style="279" bestFit="1" customWidth="1"/>
    <col min="50" max="50" width="3.28515625" style="279" bestFit="1" customWidth="1"/>
    <col min="51" max="51" width="6" style="279" bestFit="1" customWidth="1"/>
    <col min="52" max="52" width="8.42578125" style="279" bestFit="1" customWidth="1"/>
    <col min="53" max="53" width="8.7109375" style="279" bestFit="1" customWidth="1"/>
    <col min="54" max="54" width="6.42578125" style="279" bestFit="1" customWidth="1"/>
    <col min="55" max="16384" width="8.85546875" style="279"/>
  </cols>
  <sheetData>
    <row r="1" spans="1:24" ht="15.75" x14ac:dyDescent="0.25">
      <c r="A1" s="106"/>
      <c r="B1" s="911" t="s">
        <v>373</v>
      </c>
      <c r="C1" s="911"/>
      <c r="D1" s="911"/>
      <c r="E1" s="911"/>
      <c r="F1" s="911"/>
      <c r="G1" s="911"/>
      <c r="H1" s="911"/>
      <c r="I1" s="911"/>
      <c r="J1" s="911"/>
      <c r="K1" s="911"/>
      <c r="L1" s="911"/>
      <c r="M1" s="911"/>
      <c r="N1" s="911"/>
      <c r="O1" s="911"/>
      <c r="P1" s="911"/>
      <c r="Q1" s="911"/>
      <c r="R1" s="911"/>
      <c r="S1" s="911"/>
      <c r="T1" s="911"/>
      <c r="U1" s="911"/>
      <c r="V1" s="911"/>
      <c r="W1" s="911"/>
      <c r="X1" s="911"/>
    </row>
    <row r="2" spans="1:24" ht="15.75" x14ac:dyDescent="0.25">
      <c r="A2" s="106"/>
      <c r="B2" s="911" t="s">
        <v>374</v>
      </c>
      <c r="C2" s="911"/>
      <c r="D2" s="911"/>
      <c r="E2" s="911"/>
      <c r="F2" s="911"/>
      <c r="G2" s="911"/>
      <c r="H2" s="911"/>
      <c r="I2" s="911"/>
      <c r="J2" s="911"/>
      <c r="K2" s="911"/>
      <c r="L2" s="911"/>
      <c r="M2" s="911"/>
      <c r="N2" s="911"/>
      <c r="O2" s="911"/>
      <c r="P2" s="911"/>
      <c r="Q2" s="911"/>
      <c r="R2" s="911"/>
      <c r="S2" s="911"/>
      <c r="T2" s="911"/>
      <c r="U2" s="911"/>
      <c r="V2" s="911"/>
      <c r="W2" s="911"/>
      <c r="X2" s="911"/>
    </row>
    <row r="3" spans="1:24" ht="15.75" x14ac:dyDescent="0.25">
      <c r="A3" s="106"/>
      <c r="B3" s="911" t="str">
        <f>'TL COST SUMMARY'!D3</f>
        <v>AS OF DECEMBER 31, 2016</v>
      </c>
      <c r="C3" s="911"/>
      <c r="D3" s="911"/>
      <c r="E3" s="911"/>
      <c r="F3" s="911"/>
      <c r="G3" s="911"/>
      <c r="H3" s="911"/>
      <c r="I3" s="911"/>
      <c r="J3" s="911"/>
      <c r="K3" s="911"/>
      <c r="L3" s="911"/>
      <c r="M3" s="911"/>
      <c r="N3" s="911"/>
      <c r="O3" s="911"/>
      <c r="P3" s="911"/>
      <c r="Q3" s="911"/>
      <c r="R3" s="911"/>
      <c r="S3" s="911"/>
      <c r="T3" s="911"/>
      <c r="U3" s="911"/>
      <c r="V3" s="911"/>
      <c r="W3" s="911"/>
      <c r="X3" s="911"/>
    </row>
    <row r="4" spans="1:24" ht="15.75" x14ac:dyDescent="0.25">
      <c r="A4" s="106"/>
      <c r="B4" s="520"/>
      <c r="C4" s="520"/>
      <c r="D4" s="521"/>
      <c r="E4" s="521"/>
      <c r="F4" s="520"/>
      <c r="G4" s="522"/>
      <c r="H4" s="523"/>
      <c r="I4" s="523"/>
      <c r="J4" s="523"/>
      <c r="K4" s="523"/>
      <c r="L4" s="523"/>
      <c r="M4" s="524"/>
      <c r="N4" s="525"/>
      <c r="O4" s="526"/>
      <c r="P4" s="526"/>
      <c r="Q4" s="527"/>
      <c r="R4" s="526"/>
      <c r="S4" s="526"/>
      <c r="T4" s="526"/>
      <c r="U4" s="526"/>
      <c r="V4" s="526"/>
      <c r="W4" s="526"/>
      <c r="X4" s="526"/>
    </row>
    <row r="5" spans="1:24" x14ac:dyDescent="0.2">
      <c r="A5" s="106"/>
      <c r="B5" s="105"/>
      <c r="C5" s="105"/>
      <c r="D5" s="414"/>
      <c r="E5" s="414"/>
      <c r="F5" s="105"/>
      <c r="G5" s="528"/>
      <c r="H5" s="529"/>
      <c r="I5" s="529"/>
      <c r="J5" s="529"/>
      <c r="K5" s="529"/>
      <c r="L5" s="529"/>
      <c r="M5" s="530"/>
      <c r="N5" s="531"/>
      <c r="O5" s="532"/>
      <c r="P5" s="532"/>
      <c r="Q5" s="532"/>
      <c r="R5" s="532"/>
      <c r="S5" s="532"/>
      <c r="T5" s="532"/>
      <c r="U5" s="532"/>
      <c r="V5" s="532"/>
      <c r="W5" s="533"/>
      <c r="X5" s="532"/>
    </row>
    <row r="6" spans="1:24" x14ac:dyDescent="0.2">
      <c r="A6" s="106">
        <v>1</v>
      </c>
      <c r="B6" s="106"/>
      <c r="C6" s="106"/>
      <c r="D6" s="414" t="s">
        <v>376</v>
      </c>
      <c r="E6" s="414"/>
      <c r="F6" s="105"/>
      <c r="G6" s="528" t="s">
        <v>377</v>
      </c>
      <c r="H6" s="534"/>
      <c r="I6" s="534"/>
      <c r="J6" s="534"/>
      <c r="K6" s="534"/>
      <c r="L6" s="534"/>
      <c r="M6" s="535"/>
      <c r="N6" s="536" t="s">
        <v>378</v>
      </c>
      <c r="O6" s="537" t="s">
        <v>379</v>
      </c>
      <c r="P6" s="537"/>
      <c r="Q6" s="537"/>
      <c r="R6" s="537"/>
      <c r="S6" s="537"/>
      <c r="T6" s="537"/>
      <c r="U6" s="537"/>
      <c r="V6" s="537"/>
      <c r="W6" s="537"/>
      <c r="X6" s="532"/>
    </row>
    <row r="7" spans="1:24" x14ac:dyDescent="0.2">
      <c r="A7" s="106">
        <v>1</v>
      </c>
      <c r="B7" s="538" t="s">
        <v>380</v>
      </c>
      <c r="C7" s="280" t="s">
        <v>375</v>
      </c>
      <c r="D7" s="337" t="s">
        <v>381</v>
      </c>
      <c r="E7" s="539" t="s">
        <v>1819</v>
      </c>
      <c r="F7" s="262" t="s">
        <v>1834</v>
      </c>
      <c r="G7" s="540" t="s">
        <v>382</v>
      </c>
      <c r="H7" s="529" t="s">
        <v>577</v>
      </c>
      <c r="I7" s="529" t="s">
        <v>578</v>
      </c>
      <c r="J7" s="529" t="s">
        <v>579</v>
      </c>
      <c r="K7" s="529" t="s">
        <v>1835</v>
      </c>
      <c r="L7" s="529" t="s">
        <v>580</v>
      </c>
      <c r="M7" s="530" t="s">
        <v>581</v>
      </c>
      <c r="N7" s="541" t="s">
        <v>383</v>
      </c>
      <c r="O7" s="542" t="s">
        <v>184</v>
      </c>
      <c r="P7" s="542" t="s">
        <v>182</v>
      </c>
      <c r="Q7" s="542" t="s">
        <v>183</v>
      </c>
      <c r="R7" s="542" t="s">
        <v>384</v>
      </c>
      <c r="S7" s="542" t="s">
        <v>385</v>
      </c>
      <c r="T7" s="542" t="s">
        <v>386</v>
      </c>
      <c r="U7" s="542" t="s">
        <v>387</v>
      </c>
      <c r="V7" s="542" t="s">
        <v>388</v>
      </c>
      <c r="W7" s="542" t="s">
        <v>389</v>
      </c>
      <c r="X7" s="542" t="s">
        <v>330</v>
      </c>
    </row>
    <row r="8" spans="1:24" x14ac:dyDescent="0.2">
      <c r="A8" s="106">
        <v>1</v>
      </c>
      <c r="B8" s="520"/>
      <c r="C8" s="280"/>
      <c r="D8" s="414"/>
      <c r="E8" s="414"/>
      <c r="F8" s="105"/>
      <c r="G8" s="528"/>
      <c r="H8" s="529"/>
      <c r="I8" s="529"/>
      <c r="J8" s="529"/>
      <c r="K8" s="529"/>
      <c r="L8" s="529"/>
      <c r="M8" s="530"/>
      <c r="N8" s="531"/>
      <c r="O8" s="532"/>
      <c r="P8" s="532"/>
      <c r="Q8" s="532"/>
      <c r="R8" s="532"/>
      <c r="S8" s="532"/>
      <c r="T8" s="532"/>
      <c r="U8" s="532"/>
      <c r="V8" s="532"/>
      <c r="W8" s="532"/>
      <c r="X8" s="532"/>
    </row>
    <row r="9" spans="1:24" x14ac:dyDescent="0.2">
      <c r="A9" s="106">
        <v>1</v>
      </c>
      <c r="B9" s="520" t="s">
        <v>390</v>
      </c>
      <c r="C9" s="280"/>
      <c r="D9" s="414"/>
      <c r="E9" s="414"/>
      <c r="F9" s="105"/>
      <c r="G9" s="528"/>
      <c r="H9" s="529"/>
      <c r="I9" s="529"/>
      <c r="J9" s="529"/>
      <c r="K9" s="529"/>
      <c r="L9" s="529"/>
      <c r="M9" s="530"/>
      <c r="N9" s="531"/>
      <c r="O9" s="543"/>
      <c r="P9" s="543"/>
      <c r="Q9" s="543"/>
      <c r="R9" s="543"/>
      <c r="S9" s="543"/>
      <c r="T9" s="543"/>
      <c r="U9" s="543"/>
      <c r="V9" s="543"/>
      <c r="W9" s="543"/>
      <c r="X9" s="543"/>
    </row>
    <row r="10" spans="1:24" s="551" customFormat="1" x14ac:dyDescent="0.2">
      <c r="A10" s="261">
        <v>1</v>
      </c>
      <c r="B10" s="544" t="s">
        <v>391</v>
      </c>
      <c r="C10" s="544"/>
      <c r="D10" s="539">
        <v>4031</v>
      </c>
      <c r="E10" s="539">
        <f>D10</f>
        <v>4031</v>
      </c>
      <c r="F10" s="262"/>
      <c r="G10" s="545">
        <f>VLOOKUP(D10,'TL COST SUMMARY'!$D:$P,13,)</f>
        <v>336.17750000000001</v>
      </c>
      <c r="H10" s="546"/>
      <c r="I10" s="547">
        <v>1000</v>
      </c>
      <c r="J10" s="546" t="s">
        <v>576</v>
      </c>
      <c r="K10" s="546"/>
      <c r="L10" s="546"/>
      <c r="M10" s="548"/>
      <c r="N10" s="549">
        <f>VLOOKUP(D10,'TL COST SUMMARY'!$D:$P,13,)</f>
        <v>336.17750000000001</v>
      </c>
      <c r="O10" s="550">
        <f>VLOOKUP(D10,'TL COST SUMMARY'!$D:$Q,3,)*G10/N10</f>
        <v>0</v>
      </c>
      <c r="P10" s="550">
        <f>VLOOKUP(D10,'TL COST SUMMARY'!$D:$Q,4,)*G10/N10</f>
        <v>95840.85</v>
      </c>
      <c r="Q10" s="550">
        <f>VLOOKUP(D10,'TL COST SUMMARY'!$D:$Q,5,)*G10/N10</f>
        <v>0</v>
      </c>
      <c r="R10" s="550">
        <f>VLOOKUP(D10,'TL COST SUMMARY'!$D:$Q,6,)*G10/N10</f>
        <v>29639623.329999998</v>
      </c>
      <c r="S10" s="550">
        <f>VLOOKUP(D10,'TL COST SUMMARY'!$D:$Q,7,)*G10/N10</f>
        <v>0</v>
      </c>
      <c r="T10" s="550">
        <f>VLOOKUP(D10,'TL COST SUMMARY'!$D:$Q,8,)*G10/N10</f>
        <v>14752431.859999998</v>
      </c>
      <c r="U10" s="550">
        <f>VLOOKUP(D10,'TL COST SUMMARY'!$D:$Q,9,)*G10/N10</f>
        <v>0</v>
      </c>
      <c r="V10" s="550">
        <f>VLOOKUP(D10,'TL COST SUMMARY'!$D:$Q,10,)*G10/N10</f>
        <v>0</v>
      </c>
      <c r="W10" s="550">
        <f>VLOOKUP(D10,'TL COST SUMMARY'!$D:$Q,11,)*G10/N10</f>
        <v>136840.9</v>
      </c>
      <c r="X10" s="550">
        <f>SUM(O10:W10)</f>
        <v>44624736.939999998</v>
      </c>
    </row>
    <row r="11" spans="1:24" s="551" customFormat="1" x14ac:dyDescent="0.2">
      <c r="A11" s="261">
        <v>1</v>
      </c>
      <c r="B11" s="544" t="s">
        <v>392</v>
      </c>
      <c r="C11" s="544"/>
      <c r="D11" s="539">
        <v>4034</v>
      </c>
      <c r="E11" s="539">
        <f>D11</f>
        <v>4034</v>
      </c>
      <c r="F11" s="262"/>
      <c r="G11" s="545">
        <f>VLOOKUP(D11,'TL COST SUMMARY'!$D:$P,13,)</f>
        <v>289.72500000000002</v>
      </c>
      <c r="H11" s="546"/>
      <c r="I11" s="547">
        <v>1000</v>
      </c>
      <c r="J11" s="546" t="s">
        <v>576</v>
      </c>
      <c r="K11" s="546"/>
      <c r="L11" s="546"/>
      <c r="M11" s="548"/>
      <c r="N11" s="549">
        <f>VLOOKUP(D11,'TL COST SUMMARY'!$D:$P,13,)</f>
        <v>289.72500000000002</v>
      </c>
      <c r="O11" s="550">
        <f>VLOOKUP(D11,'TL COST SUMMARY'!$D:$Q,3,)*G11/N11</f>
        <v>0</v>
      </c>
      <c r="P11" s="550">
        <f>VLOOKUP(D11,'TL COST SUMMARY'!$D:$Q,4,)*G11/N11</f>
        <v>540.83000000000004</v>
      </c>
      <c r="Q11" s="550">
        <f>VLOOKUP(D11,'TL COST SUMMARY'!$D:$Q,5,)*G11/N11</f>
        <v>0</v>
      </c>
      <c r="R11" s="550">
        <f>VLOOKUP(D11,'TL COST SUMMARY'!$D:$Q,6,)*G11/N11</f>
        <v>7698607.4799999995</v>
      </c>
      <c r="S11" s="550">
        <f>VLOOKUP(D11,'TL COST SUMMARY'!$D:$Q,7,)*G11/N11</f>
        <v>0</v>
      </c>
      <c r="T11" s="550">
        <f>VLOOKUP(D11,'TL COST SUMMARY'!$D:$Q,8,)*G11/N11</f>
        <v>5631427.2300000004</v>
      </c>
      <c r="U11" s="550">
        <f>VLOOKUP(D11,'TL COST SUMMARY'!$D:$Q,9,)*G11/N11</f>
        <v>0</v>
      </c>
      <c r="V11" s="550">
        <f>VLOOKUP(D11,'TL COST SUMMARY'!$D:$Q,10,)*G11/N11</f>
        <v>0</v>
      </c>
      <c r="W11" s="550">
        <f>VLOOKUP(D11,'TL COST SUMMARY'!$D:$Q,11,)*G11/N11</f>
        <v>668870.63</v>
      </c>
      <c r="X11" s="550">
        <f>SUM(O11:W11)</f>
        <v>13999446.17</v>
      </c>
    </row>
    <row r="12" spans="1:24" s="551" customFormat="1" x14ac:dyDescent="0.2">
      <c r="A12" s="261">
        <v>1</v>
      </c>
      <c r="B12" s="552"/>
      <c r="C12" s="539" t="s">
        <v>393</v>
      </c>
      <c r="D12" s="539"/>
      <c r="E12" s="539"/>
      <c r="F12" s="262"/>
      <c r="G12" s="545">
        <f>SUM(G10:G11)</f>
        <v>625.90250000000003</v>
      </c>
      <c r="H12" s="546"/>
      <c r="I12" s="547"/>
      <c r="J12" s="546"/>
      <c r="K12" s="546" t="s">
        <v>576</v>
      </c>
      <c r="L12" s="546"/>
      <c r="M12" s="548">
        <f>SUMIF(J10:J11,K12,O10:O11)</f>
        <v>0</v>
      </c>
      <c r="N12" s="553">
        <f t="shared" ref="N12:X12" si="0">SUM(N10:N11)</f>
        <v>625.90250000000003</v>
      </c>
      <c r="O12" s="554">
        <f t="shared" si="0"/>
        <v>0</v>
      </c>
      <c r="P12" s="554">
        <f t="shared" si="0"/>
        <v>96381.680000000008</v>
      </c>
      <c r="Q12" s="554">
        <f t="shared" si="0"/>
        <v>0</v>
      </c>
      <c r="R12" s="554">
        <f t="shared" si="0"/>
        <v>37338230.809999995</v>
      </c>
      <c r="S12" s="554">
        <f t="shared" si="0"/>
        <v>0</v>
      </c>
      <c r="T12" s="554">
        <f t="shared" si="0"/>
        <v>20383859.089999996</v>
      </c>
      <c r="U12" s="554">
        <f t="shared" si="0"/>
        <v>0</v>
      </c>
      <c r="V12" s="554">
        <f t="shared" si="0"/>
        <v>0</v>
      </c>
      <c r="W12" s="554">
        <f t="shared" si="0"/>
        <v>805711.53</v>
      </c>
      <c r="X12" s="554">
        <f t="shared" si="0"/>
        <v>58624183.109999999</v>
      </c>
    </row>
    <row r="13" spans="1:24" s="551" customFormat="1" x14ac:dyDescent="0.2">
      <c r="A13" s="261">
        <v>1</v>
      </c>
      <c r="B13" s="552"/>
      <c r="C13" s="555"/>
      <c r="D13" s="539"/>
      <c r="E13" s="539"/>
      <c r="F13" s="262"/>
      <c r="G13" s="545"/>
      <c r="H13" s="546"/>
      <c r="I13" s="547"/>
      <c r="J13" s="546"/>
      <c r="K13" s="546"/>
      <c r="L13" s="546"/>
      <c r="M13" s="548"/>
      <c r="N13" s="553"/>
      <c r="O13" s="550"/>
      <c r="P13" s="550"/>
      <c r="Q13" s="550"/>
      <c r="R13" s="550"/>
      <c r="S13" s="550"/>
      <c r="T13" s="550"/>
      <c r="U13" s="550"/>
      <c r="V13" s="550"/>
      <c r="W13" s="550"/>
      <c r="X13" s="550"/>
    </row>
    <row r="14" spans="1:24" s="551" customFormat="1" x14ac:dyDescent="0.2">
      <c r="A14" s="261">
        <v>1</v>
      </c>
      <c r="B14" s="552"/>
      <c r="C14" s="556" t="s">
        <v>3204</v>
      </c>
      <c r="D14" s="557"/>
      <c r="E14" s="557"/>
      <c r="F14" s="558"/>
      <c r="G14" s="559">
        <f>SUM(G12:G13)</f>
        <v>625.90250000000003</v>
      </c>
      <c r="H14" s="560"/>
      <c r="I14" s="561"/>
      <c r="J14" s="560"/>
      <c r="K14" s="560"/>
      <c r="L14" s="560"/>
      <c r="M14" s="562"/>
      <c r="N14" s="563">
        <f t="shared" ref="N14:X14" si="1">SUM(N12:N13)</f>
        <v>625.90250000000003</v>
      </c>
      <c r="O14" s="564">
        <f t="shared" si="1"/>
        <v>0</v>
      </c>
      <c r="P14" s="564">
        <f t="shared" si="1"/>
        <v>96381.680000000008</v>
      </c>
      <c r="Q14" s="564">
        <f t="shared" si="1"/>
        <v>0</v>
      </c>
      <c r="R14" s="564">
        <f t="shared" si="1"/>
        <v>37338230.809999995</v>
      </c>
      <c r="S14" s="564">
        <f t="shared" si="1"/>
        <v>0</v>
      </c>
      <c r="T14" s="564">
        <f t="shared" si="1"/>
        <v>20383859.089999996</v>
      </c>
      <c r="U14" s="564">
        <f t="shared" si="1"/>
        <v>0</v>
      </c>
      <c r="V14" s="564">
        <f t="shared" si="1"/>
        <v>0</v>
      </c>
      <c r="W14" s="564">
        <f t="shared" si="1"/>
        <v>805711.53</v>
      </c>
      <c r="X14" s="564">
        <f t="shared" si="1"/>
        <v>58624183.109999999</v>
      </c>
    </row>
    <row r="15" spans="1:24" s="551" customFormat="1" x14ac:dyDescent="0.2">
      <c r="A15" s="261">
        <v>1</v>
      </c>
      <c r="B15" s="552"/>
      <c r="C15" s="544"/>
      <c r="D15" s="539"/>
      <c r="E15" s="539"/>
      <c r="F15" s="262"/>
      <c r="G15" s="545"/>
      <c r="H15" s="546"/>
      <c r="I15" s="547"/>
      <c r="J15" s="546"/>
      <c r="K15" s="546"/>
      <c r="L15" s="546"/>
      <c r="M15" s="548"/>
      <c r="N15" s="553"/>
      <c r="O15" s="550"/>
      <c r="P15" s="550"/>
      <c r="Q15" s="550"/>
      <c r="R15" s="550"/>
      <c r="S15" s="550"/>
      <c r="T15" s="550"/>
      <c r="U15" s="550"/>
      <c r="V15" s="550"/>
      <c r="W15" s="550"/>
      <c r="X15" s="550"/>
    </row>
    <row r="16" spans="1:24" s="551" customFormat="1" x14ac:dyDescent="0.2">
      <c r="A16" s="261">
        <v>1</v>
      </c>
      <c r="B16" s="552" t="s">
        <v>395</v>
      </c>
      <c r="C16" s="555"/>
      <c r="D16" s="539"/>
      <c r="E16" s="539"/>
      <c r="F16" s="262"/>
      <c r="G16" s="545"/>
      <c r="H16" s="546"/>
      <c r="I16" s="547"/>
      <c r="J16" s="546"/>
      <c r="K16" s="546"/>
      <c r="L16" s="546"/>
      <c r="M16" s="548"/>
      <c r="N16" s="553"/>
      <c r="O16" s="550"/>
      <c r="P16" s="550"/>
      <c r="Q16" s="550"/>
      <c r="R16" s="550"/>
      <c r="S16" s="550"/>
      <c r="T16" s="550"/>
      <c r="U16" s="550"/>
      <c r="V16" s="550"/>
      <c r="W16" s="550"/>
      <c r="X16" s="550"/>
    </row>
    <row r="17" spans="1:25" s="551" customFormat="1" x14ac:dyDescent="0.2">
      <c r="A17" s="261">
        <v>1</v>
      </c>
      <c r="B17" s="544" t="s">
        <v>3080</v>
      </c>
      <c r="C17" s="544"/>
      <c r="D17" s="539">
        <v>4712</v>
      </c>
      <c r="E17" s="539">
        <f>D17</f>
        <v>4712</v>
      </c>
      <c r="F17" s="565"/>
      <c r="G17" s="549">
        <f>17.4+17.42</f>
        <v>34.82</v>
      </c>
      <c r="H17" s="546"/>
      <c r="I17" s="547">
        <v>500</v>
      </c>
      <c r="J17" s="546" t="s">
        <v>576</v>
      </c>
      <c r="K17" s="546"/>
      <c r="L17" s="546"/>
      <c r="M17" s="548"/>
      <c r="N17" s="549">
        <f>VLOOKUP(D17,'TL COST SUMMARY'!$D:$P,13,)</f>
        <v>34.82</v>
      </c>
      <c r="O17" s="550">
        <f>(VLOOKUP(D17,'TL COST SUMMARY'!$D:$Q,3,)*G17/N17)+(VLOOKUP('TL COST SUMMARY'!$D$43,'TL COST SUMMARY'!$D:$Q,3,)*G17/N17)</f>
        <v>11885451.74</v>
      </c>
      <c r="P17" s="550">
        <f>VLOOKUP(D17,'TL COST SUMMARY'!$D:$Q,4,)*G17/N17+(VLOOKUP('TL COST SUMMARY'!$D$43,'TL COST SUMMARY'!$D:$Q,4,)*G17/N17)</f>
        <v>0</v>
      </c>
      <c r="Q17" s="550">
        <f>VLOOKUP(D17,'TL COST SUMMARY'!$D:$Q,5,)*G17/N17+(VLOOKUP('TL COST SUMMARY'!$D$43,'TL COST SUMMARY'!$D:$Q,5,)*G17/N17)</f>
        <v>0</v>
      </c>
      <c r="R17" s="550">
        <f>VLOOKUP(D17,'TL COST SUMMARY'!$D:$Q,6,)*G17/N17+(VLOOKUP('TL COST SUMMARY'!$D$43,'TL COST SUMMARY'!$D:$Q,6,)*G17/N17)</f>
        <v>167767527.88999999</v>
      </c>
      <c r="S17" s="550">
        <f>VLOOKUP(D17,'TL COST SUMMARY'!$D:$Q,7,)*G17/N17+(VLOOKUP('TL COST SUMMARY'!$D$43,'TL COST SUMMARY'!$D:$Q,7,)*G17/N17)</f>
        <v>6874626.1600000001</v>
      </c>
      <c r="T17" s="550">
        <f>VLOOKUP(D17,'TL COST SUMMARY'!$D:$Q,8,)*G17/N17+(VLOOKUP('TL COST SUMMARY'!$D$43,'TL COST SUMMARY'!$D:$Q,8,)*G17/N17)</f>
        <v>50330343.229999997</v>
      </c>
      <c r="U17" s="550">
        <v>0</v>
      </c>
      <c r="V17" s="550">
        <v>0</v>
      </c>
      <c r="W17" s="550">
        <f>VLOOKUP(D17,'TL COST SUMMARY'!$D:$Q,11,)*G17/N17+(VLOOKUP('TL COST SUMMARY'!$D$43,'TL COST SUMMARY'!$D:$Q,11,)*G17/N17)</f>
        <v>556.1</v>
      </c>
      <c r="X17" s="550">
        <f>SUM(O17:W17)</f>
        <v>236858505.11999997</v>
      </c>
      <c r="Y17" s="566"/>
    </row>
    <row r="18" spans="1:25" s="551" customFormat="1" x14ac:dyDescent="0.2">
      <c r="A18" s="261">
        <v>1</v>
      </c>
      <c r="B18" s="552"/>
      <c r="C18" s="555"/>
      <c r="D18" s="539"/>
      <c r="E18" s="539"/>
      <c r="F18" s="262"/>
      <c r="G18" s="545"/>
      <c r="H18" s="546"/>
      <c r="I18" s="547">
        <v>500</v>
      </c>
      <c r="J18" s="546"/>
      <c r="K18" s="546"/>
      <c r="L18" s="546"/>
      <c r="M18" s="548"/>
      <c r="N18" s="553"/>
      <c r="O18" s="550"/>
      <c r="P18" s="550"/>
      <c r="Q18" s="550"/>
      <c r="R18" s="550"/>
      <c r="S18" s="550"/>
      <c r="T18" s="550"/>
      <c r="U18" s="550"/>
      <c r="V18" s="550"/>
      <c r="W18" s="550"/>
      <c r="X18" s="550"/>
    </row>
    <row r="19" spans="1:25" s="551" customFormat="1" x14ac:dyDescent="0.2">
      <c r="A19" s="261">
        <v>1</v>
      </c>
      <c r="B19" s="262" t="s">
        <v>3081</v>
      </c>
      <c r="C19" s="544"/>
      <c r="D19" s="539">
        <v>4710</v>
      </c>
      <c r="E19" s="539">
        <f>D19</f>
        <v>4710</v>
      </c>
      <c r="F19" s="544"/>
      <c r="G19" s="545">
        <f>VLOOKUP(D19,'TL COST SUMMARY'!$D:$P,13,)</f>
        <v>14.49</v>
      </c>
      <c r="H19" s="546"/>
      <c r="I19" s="547">
        <v>500</v>
      </c>
      <c r="J19" s="546" t="s">
        <v>576</v>
      </c>
      <c r="K19" s="546"/>
      <c r="L19" s="546"/>
      <c r="M19" s="548"/>
      <c r="N19" s="549">
        <f>VLOOKUP(D19,'TL COST SUMMARY'!$D:$P,13,)</f>
        <v>14.49</v>
      </c>
      <c r="O19" s="550">
        <f>VLOOKUP(D19,'TL COST SUMMARY'!$D:$Q,3,)*G19/N19</f>
        <v>15440367.060000001</v>
      </c>
      <c r="P19" s="550">
        <f>VLOOKUP(D19,'TL COST SUMMARY'!$D:$Q,4,)*G19/N19</f>
        <v>0</v>
      </c>
      <c r="Q19" s="550">
        <f>VLOOKUP(D19,'TL COST SUMMARY'!$D:$Q,5,)*G19/N19</f>
        <v>0</v>
      </c>
      <c r="R19" s="550">
        <f>VLOOKUP(D19,'TL COST SUMMARY'!$D:$Q,6,)*G19/N19</f>
        <v>41343774.079999998</v>
      </c>
      <c r="S19" s="550">
        <f>VLOOKUP(D19,'TL COST SUMMARY'!$D:$Q,7,)*G19/N19</f>
        <v>0</v>
      </c>
      <c r="T19" s="550">
        <f>VLOOKUP(D19,'TL COST SUMMARY'!$D:$Q,8,)*G19/N19</f>
        <v>38017631.200000003</v>
      </c>
      <c r="U19" s="550">
        <f>VLOOKUP(D19,'TL COST SUMMARY'!$D:$Q,9,)*G19/N19</f>
        <v>0</v>
      </c>
      <c r="V19" s="550">
        <f>VLOOKUP(D19,'TL COST SUMMARY'!$D:$Q,10,)*G19/N19</f>
        <v>0</v>
      </c>
      <c r="W19" s="550">
        <f>VLOOKUP(D19,'TL COST SUMMARY'!$D:$Q,11,)*G19/N19</f>
        <v>2209841.2200000002</v>
      </c>
      <c r="X19" s="550">
        <f>SUM(O19:W19)</f>
        <v>97011613.560000002</v>
      </c>
      <c r="Y19" s="566"/>
    </row>
    <row r="20" spans="1:25" s="551" customFormat="1" x14ac:dyDescent="0.2">
      <c r="A20" s="261">
        <v>1</v>
      </c>
      <c r="B20" s="552"/>
      <c r="C20" s="555"/>
      <c r="D20" s="539"/>
      <c r="E20" s="539"/>
      <c r="F20" s="262"/>
      <c r="G20" s="545"/>
      <c r="H20" s="546"/>
      <c r="I20" s="547">
        <v>500</v>
      </c>
      <c r="J20" s="546"/>
      <c r="K20" s="546"/>
      <c r="L20" s="546"/>
      <c r="M20" s="548"/>
      <c r="N20" s="553"/>
      <c r="O20" s="550"/>
      <c r="P20" s="550"/>
      <c r="Q20" s="550"/>
      <c r="R20" s="550"/>
      <c r="S20" s="550"/>
      <c r="T20" s="550"/>
      <c r="U20" s="550"/>
      <c r="V20" s="550"/>
      <c r="W20" s="550"/>
      <c r="X20" s="550"/>
      <c r="Y20" s="566"/>
    </row>
    <row r="21" spans="1:25" s="551" customFormat="1" x14ac:dyDescent="0.2">
      <c r="A21" s="261">
        <v>1</v>
      </c>
      <c r="B21" s="544" t="s">
        <v>3082</v>
      </c>
      <c r="C21" s="544"/>
      <c r="D21" s="539">
        <v>4708</v>
      </c>
      <c r="E21" s="539">
        <f>D21</f>
        <v>4708</v>
      </c>
      <c r="F21" s="544"/>
      <c r="G21" s="545">
        <f>VLOOKUP(D21,'TL COST SUMMARY'!$D:$P,13,)</f>
        <v>25.45</v>
      </c>
      <c r="H21" s="546"/>
      <c r="I21" s="547">
        <v>500</v>
      </c>
      <c r="J21" s="546" t="s">
        <v>576</v>
      </c>
      <c r="K21" s="546"/>
      <c r="L21" s="546"/>
      <c r="M21" s="548"/>
      <c r="N21" s="545">
        <f>VLOOKUP(D21,'TL COST SUMMARY'!$D:$P,13,)</f>
        <v>25.45</v>
      </c>
      <c r="O21" s="550">
        <f>VLOOKUP(D21,'TL COST SUMMARY'!$D:$Q,3,)*G21/N21</f>
        <v>16945980.010000002</v>
      </c>
      <c r="P21" s="550">
        <f>VLOOKUP(D21,'TL COST SUMMARY'!$D:$Q,4,)*G21/N21</f>
        <v>0</v>
      </c>
      <c r="Q21" s="550">
        <f>VLOOKUP(D21,'TL COST SUMMARY'!$D:$Q,5,)*G21/N21</f>
        <v>0</v>
      </c>
      <c r="R21" s="550">
        <f>VLOOKUP(D21,'TL COST SUMMARY'!$D:$Q,6,)*G21/N21</f>
        <v>14032499.66</v>
      </c>
      <c r="S21" s="550">
        <f>VLOOKUP(D21,'TL COST SUMMARY'!$D:$Q,7,)*G21/N21</f>
        <v>30806236.27</v>
      </c>
      <c r="T21" s="550">
        <f>VLOOKUP(D21,'TL COST SUMMARY'!$D:$Q,8,)*G21/N21</f>
        <v>20048113.23</v>
      </c>
      <c r="U21" s="550">
        <f>VLOOKUP(D21,'TL COST SUMMARY'!$D:$Q,9,)*G21/N21</f>
        <v>0</v>
      </c>
      <c r="V21" s="550">
        <f>VLOOKUP(D21,'TL COST SUMMARY'!$D:$Q,10,)*G21/N21</f>
        <v>0</v>
      </c>
      <c r="W21" s="550">
        <f>VLOOKUP(D21,'TL COST SUMMARY'!$D:$Q,11,)*G21/N21</f>
        <v>0</v>
      </c>
      <c r="X21" s="550">
        <f>SUM(O21:W21)</f>
        <v>81832829.170000002</v>
      </c>
      <c r="Y21" s="566"/>
    </row>
    <row r="22" spans="1:25" s="551" customFormat="1" x14ac:dyDescent="0.2">
      <c r="A22" s="261">
        <v>1</v>
      </c>
      <c r="B22" s="552"/>
      <c r="C22" s="555"/>
      <c r="D22" s="539"/>
      <c r="E22" s="539"/>
      <c r="F22" s="262"/>
      <c r="G22" s="545"/>
      <c r="H22" s="546"/>
      <c r="I22" s="547">
        <v>500</v>
      </c>
      <c r="J22" s="546"/>
      <c r="K22" s="546"/>
      <c r="L22" s="546"/>
      <c r="M22" s="548"/>
      <c r="N22" s="553"/>
      <c r="O22" s="550"/>
      <c r="P22" s="550"/>
      <c r="Q22" s="550"/>
      <c r="R22" s="550"/>
      <c r="S22" s="550"/>
      <c r="T22" s="550"/>
      <c r="U22" s="550"/>
      <c r="V22" s="550"/>
      <c r="W22" s="550"/>
      <c r="X22" s="550"/>
      <c r="Y22" s="566"/>
    </row>
    <row r="23" spans="1:25" s="551" customFormat="1" x14ac:dyDescent="0.2">
      <c r="A23" s="261">
        <v>1</v>
      </c>
      <c r="B23" s="544" t="s">
        <v>3083</v>
      </c>
      <c r="C23" s="555"/>
      <c r="D23" s="539">
        <v>4185</v>
      </c>
      <c r="E23" s="539">
        <v>4185</v>
      </c>
      <c r="F23" s="262"/>
      <c r="G23" s="545">
        <v>16.3</v>
      </c>
      <c r="H23" s="546"/>
      <c r="I23" s="547">
        <v>500</v>
      </c>
      <c r="J23" s="546"/>
      <c r="K23" s="546"/>
      <c r="L23" s="546"/>
      <c r="M23" s="548"/>
      <c r="N23" s="549">
        <f>VLOOKUP(D23,'TL COST SUMMARY'!$D:$P,13,)</f>
        <v>243.1</v>
      </c>
      <c r="O23" s="550"/>
      <c r="P23" s="550"/>
      <c r="Q23" s="550"/>
      <c r="R23" s="550"/>
      <c r="S23" s="550"/>
      <c r="T23" s="550"/>
      <c r="U23" s="550"/>
      <c r="V23" s="550"/>
      <c r="W23" s="550"/>
      <c r="X23" s="550"/>
      <c r="Y23" s="566"/>
    </row>
    <row r="24" spans="1:25" s="551" customFormat="1" x14ac:dyDescent="0.2">
      <c r="A24" s="261">
        <v>1</v>
      </c>
      <c r="B24" s="544" t="s">
        <v>3084</v>
      </c>
      <c r="C24" s="555"/>
      <c r="D24" s="539">
        <v>4186</v>
      </c>
      <c r="E24" s="539">
        <v>4186</v>
      </c>
      <c r="F24" s="262"/>
      <c r="G24" s="567">
        <v>112.3</v>
      </c>
      <c r="H24" s="568"/>
      <c r="I24" s="569">
        <v>500</v>
      </c>
      <c r="J24" s="568"/>
      <c r="K24" s="568"/>
      <c r="L24" s="568"/>
      <c r="M24" s="570"/>
      <c r="N24" s="571">
        <f>VLOOKUP(D24,'TL COST SUMMARY'!$D:$P,13,)</f>
        <v>112.3</v>
      </c>
      <c r="O24" s="572"/>
      <c r="P24" s="572"/>
      <c r="Q24" s="572"/>
      <c r="R24" s="572"/>
      <c r="S24" s="572"/>
      <c r="T24" s="572"/>
      <c r="U24" s="572"/>
      <c r="V24" s="572"/>
      <c r="W24" s="572"/>
      <c r="X24" s="572"/>
      <c r="Y24" s="566"/>
    </row>
    <row r="25" spans="1:25" s="551" customFormat="1" x14ac:dyDescent="0.2">
      <c r="A25" s="261">
        <v>1</v>
      </c>
      <c r="B25" s="544"/>
      <c r="C25" s="544" t="s">
        <v>3085</v>
      </c>
      <c r="D25" s="539"/>
      <c r="E25" s="539"/>
      <c r="F25" s="262"/>
      <c r="G25" s="545">
        <f>SUM(G23:G24)</f>
        <v>128.6</v>
      </c>
      <c r="H25" s="546"/>
      <c r="I25" s="547">
        <v>500</v>
      </c>
      <c r="J25" s="546" t="s">
        <v>576</v>
      </c>
      <c r="K25" s="546"/>
      <c r="L25" s="546"/>
      <c r="M25" s="548"/>
      <c r="N25" s="553">
        <f>SUM(N23:N24)</f>
        <v>355.4</v>
      </c>
      <c r="O25" s="554"/>
      <c r="P25" s="554"/>
      <c r="Q25" s="554"/>
      <c r="R25" s="554"/>
      <c r="S25" s="554"/>
      <c r="T25" s="554"/>
      <c r="U25" s="554"/>
      <c r="V25" s="554"/>
      <c r="W25" s="554"/>
      <c r="X25" s="554"/>
      <c r="Y25" s="566"/>
    </row>
    <row r="26" spans="1:25" s="551" customFormat="1" x14ac:dyDescent="0.2">
      <c r="A26" s="261">
        <v>1</v>
      </c>
      <c r="B26" s="544" t="s">
        <v>3086</v>
      </c>
      <c r="C26" s="555"/>
      <c r="D26" s="539">
        <v>4185</v>
      </c>
      <c r="E26" s="539">
        <f>D26</f>
        <v>4185</v>
      </c>
      <c r="F26" s="262"/>
      <c r="G26" s="545">
        <f>32.1*2</f>
        <v>64.2</v>
      </c>
      <c r="H26" s="546"/>
      <c r="I26" s="547">
        <v>500</v>
      </c>
      <c r="J26" s="546" t="s">
        <v>576</v>
      </c>
      <c r="K26" s="546"/>
      <c r="L26" s="546"/>
      <c r="M26" s="548"/>
      <c r="N26" s="549">
        <f>VLOOKUP(D26,'TL COST SUMMARY'!$D:$P,13,)</f>
        <v>243.1</v>
      </c>
      <c r="O26" s="550"/>
      <c r="P26" s="550"/>
      <c r="Q26" s="550"/>
      <c r="R26" s="550"/>
      <c r="S26" s="550"/>
      <c r="T26" s="550"/>
      <c r="U26" s="550"/>
      <c r="V26" s="550"/>
      <c r="W26" s="550"/>
      <c r="X26" s="550"/>
      <c r="Y26" s="566"/>
    </row>
    <row r="27" spans="1:25" s="551" customFormat="1" x14ac:dyDescent="0.2">
      <c r="A27" s="261">
        <v>1</v>
      </c>
      <c r="B27" s="565" t="s">
        <v>3087</v>
      </c>
      <c r="C27" s="555"/>
      <c r="D27" s="539">
        <v>4185</v>
      </c>
      <c r="E27" s="539">
        <f>D27</f>
        <v>4185</v>
      </c>
      <c r="F27" s="262"/>
      <c r="G27" s="545">
        <f>81.3*2</f>
        <v>162.6</v>
      </c>
      <c r="H27" s="546"/>
      <c r="I27" s="547">
        <v>500</v>
      </c>
      <c r="J27" s="546" t="s">
        <v>576</v>
      </c>
      <c r="K27" s="546"/>
      <c r="L27" s="546"/>
      <c r="M27" s="548"/>
      <c r="N27" s="549">
        <f>VLOOKUP(D27,'TL COST SUMMARY'!$D:$P,13,)</f>
        <v>243.1</v>
      </c>
      <c r="O27" s="550"/>
      <c r="P27" s="550"/>
      <c r="Q27" s="550"/>
      <c r="R27" s="550"/>
      <c r="S27" s="550"/>
      <c r="T27" s="550"/>
      <c r="U27" s="550"/>
      <c r="V27" s="550"/>
      <c r="W27" s="550"/>
      <c r="X27" s="550"/>
      <c r="Y27" s="566"/>
    </row>
    <row r="28" spans="1:25" s="551" customFormat="1" x14ac:dyDescent="0.2">
      <c r="A28" s="261">
        <v>1</v>
      </c>
      <c r="C28" s="544" t="s">
        <v>396</v>
      </c>
      <c r="D28" s="539">
        <v>4185</v>
      </c>
      <c r="E28" s="539">
        <f t="shared" ref="E28:E29" si="2">D28</f>
        <v>4185</v>
      </c>
      <c r="F28" s="262"/>
      <c r="G28" s="545">
        <f>VLOOKUP(D28,'TL COST SUMMARY'!$D:$P,13,)</f>
        <v>243.1</v>
      </c>
      <c r="H28" s="546"/>
      <c r="I28" s="547">
        <v>500</v>
      </c>
      <c r="J28" s="546"/>
      <c r="K28" s="546"/>
      <c r="L28" s="546"/>
      <c r="M28" s="548"/>
      <c r="N28" s="549">
        <f>VLOOKUP(D28,'TL COST SUMMARY'!$D:$P,13,)</f>
        <v>243.1</v>
      </c>
      <c r="O28" s="550">
        <f>VLOOKUP(D28,'TL COST SUMMARY'!$D:$Q,3,)*G28/N28</f>
        <v>14776949.75</v>
      </c>
      <c r="P28" s="550">
        <f>VLOOKUP(D28,'TL COST SUMMARY'!$D:$Q,4,)*G28/N28</f>
        <v>0</v>
      </c>
      <c r="Q28" s="550">
        <f>VLOOKUP(D28,'TL COST SUMMARY'!$D:$Q,5,)*G28/N28</f>
        <v>0</v>
      </c>
      <c r="R28" s="550">
        <f>VLOOKUP(D28,'TL COST SUMMARY'!$D:$Q,6,)*G28/N28</f>
        <v>288418706.62</v>
      </c>
      <c r="S28" s="550">
        <f>VLOOKUP(D28,'TL COST SUMMARY'!$D:$Q,7,)*G28/N28</f>
        <v>2583691.35</v>
      </c>
      <c r="T28" s="550">
        <f>VLOOKUP(D28,'TL COST SUMMARY'!$D:$Q,8,)*G28/N28</f>
        <v>134152950.50999999</v>
      </c>
      <c r="U28" s="550">
        <f>VLOOKUP(D28,'TL COST SUMMARY'!$D:$Q,9,)*G28/N28</f>
        <v>0</v>
      </c>
      <c r="V28" s="550">
        <f>VLOOKUP(D28,'TL COST SUMMARY'!$D:$Q,10,)*G28/N28</f>
        <v>1151660.45</v>
      </c>
      <c r="W28" s="550">
        <f>VLOOKUP(D28,'TL COST SUMMARY'!$D:$Q,11,)*G28/N28</f>
        <v>467229.98</v>
      </c>
      <c r="X28" s="550">
        <f>SUM(O28:W28)</f>
        <v>441551188.66000003</v>
      </c>
      <c r="Y28" s="566"/>
    </row>
    <row r="29" spans="1:25" s="551" customFormat="1" x14ac:dyDescent="0.2">
      <c r="A29" s="261">
        <v>1</v>
      </c>
      <c r="C29" s="544" t="s">
        <v>397</v>
      </c>
      <c r="D29" s="539">
        <v>4186</v>
      </c>
      <c r="E29" s="539">
        <f t="shared" si="2"/>
        <v>4186</v>
      </c>
      <c r="F29" s="262"/>
      <c r="G29" s="545">
        <f>VLOOKUP(D29,'TL COST SUMMARY'!$D:$P,13,)</f>
        <v>112.3</v>
      </c>
      <c r="H29" s="546"/>
      <c r="I29" s="547">
        <v>500</v>
      </c>
      <c r="J29" s="546"/>
      <c r="K29" s="546"/>
      <c r="L29" s="546"/>
      <c r="M29" s="548"/>
      <c r="N29" s="549">
        <f>VLOOKUP(D29,'TL COST SUMMARY'!$D:$P,13,)</f>
        <v>112.3</v>
      </c>
      <c r="O29" s="550">
        <f>VLOOKUP(D29,'TL COST SUMMARY'!$D:$Q,3,)*G29/N29</f>
        <v>1193710.3500000001</v>
      </c>
      <c r="P29" s="550">
        <f>VLOOKUP(D29,'TL COST SUMMARY'!$D:$Q,4,)*G29/N29</f>
        <v>0</v>
      </c>
      <c r="Q29" s="550">
        <f>VLOOKUP(D29,'TL COST SUMMARY'!$D:$Q,5,)*G29/N29</f>
        <v>0</v>
      </c>
      <c r="R29" s="550">
        <f>VLOOKUP(D29,'TL COST SUMMARY'!$D:$Q,6,)*G29/N29</f>
        <v>21453865.510000002</v>
      </c>
      <c r="S29" s="550">
        <f>VLOOKUP(D29,'TL COST SUMMARY'!$D:$Q,7,)*G29/N29</f>
        <v>0</v>
      </c>
      <c r="T29" s="550">
        <f>VLOOKUP(D29,'TL COST SUMMARY'!$D:$Q,8,)*G29/N29</f>
        <v>24561685.16</v>
      </c>
      <c r="U29" s="550">
        <f>VLOOKUP(D29,'TL COST SUMMARY'!$D:$Q,9,)*G29/N29</f>
        <v>0</v>
      </c>
      <c r="V29" s="550">
        <f>VLOOKUP(D29,'TL COST SUMMARY'!$D:$Q,10,)*G29/N29</f>
        <v>0</v>
      </c>
      <c r="W29" s="550">
        <f>VLOOKUP(D29,'TL COST SUMMARY'!$D:$Q,11,)*G29/N29</f>
        <v>147244.76</v>
      </c>
      <c r="X29" s="550">
        <f>SUM(O29:W29)</f>
        <v>47356505.780000001</v>
      </c>
      <c r="Y29" s="566"/>
    </row>
    <row r="30" spans="1:25" s="551" customFormat="1" x14ac:dyDescent="0.2">
      <c r="A30" s="261">
        <v>1</v>
      </c>
      <c r="B30" s="573"/>
      <c r="C30" s="544" t="s">
        <v>398</v>
      </c>
      <c r="D30" s="539"/>
      <c r="E30" s="539"/>
      <c r="F30" s="262"/>
      <c r="G30" s="574">
        <f>SUM(G28:G29)</f>
        <v>355.4</v>
      </c>
      <c r="H30" s="575"/>
      <c r="I30" s="576">
        <v>500</v>
      </c>
      <c r="J30" s="575" t="s">
        <v>576</v>
      </c>
      <c r="K30" s="575"/>
      <c r="L30" s="575"/>
      <c r="M30" s="577"/>
      <c r="N30" s="578">
        <f t="shared" ref="N30:X30" si="3">SUM(N28:N29)</f>
        <v>355.4</v>
      </c>
      <c r="O30" s="579">
        <f t="shared" si="3"/>
        <v>15970660.1</v>
      </c>
      <c r="P30" s="579">
        <f t="shared" si="3"/>
        <v>0</v>
      </c>
      <c r="Q30" s="579">
        <f t="shared" si="3"/>
        <v>0</v>
      </c>
      <c r="R30" s="579">
        <f t="shared" si="3"/>
        <v>309872572.13</v>
      </c>
      <c r="S30" s="579">
        <f t="shared" si="3"/>
        <v>2583691.35</v>
      </c>
      <c r="T30" s="579">
        <f t="shared" si="3"/>
        <v>158714635.66999999</v>
      </c>
      <c r="U30" s="579">
        <f t="shared" si="3"/>
        <v>0</v>
      </c>
      <c r="V30" s="579">
        <f t="shared" si="3"/>
        <v>1151660.45</v>
      </c>
      <c r="W30" s="579">
        <f t="shared" si="3"/>
        <v>614474.74</v>
      </c>
      <c r="X30" s="579">
        <f t="shared" si="3"/>
        <v>488907694.44000006</v>
      </c>
      <c r="Y30" s="566"/>
    </row>
    <row r="31" spans="1:25" s="551" customFormat="1" x14ac:dyDescent="0.2">
      <c r="A31" s="261">
        <v>1</v>
      </c>
      <c r="B31" s="573"/>
      <c r="C31" s="544"/>
      <c r="D31" s="539"/>
      <c r="E31" s="539"/>
      <c r="F31" s="262"/>
      <c r="G31" s="545"/>
      <c r="H31" s="546"/>
      <c r="I31" s="547">
        <v>500</v>
      </c>
      <c r="J31" s="546"/>
      <c r="K31" s="546"/>
      <c r="L31" s="546"/>
      <c r="M31" s="548"/>
      <c r="N31" s="580"/>
      <c r="O31" s="550"/>
      <c r="P31" s="550"/>
      <c r="Q31" s="550"/>
      <c r="R31" s="550"/>
      <c r="S31" s="550"/>
      <c r="T31" s="550"/>
      <c r="U31" s="550"/>
      <c r="V31" s="550"/>
      <c r="W31" s="550"/>
      <c r="X31" s="550"/>
      <c r="Y31" s="566"/>
    </row>
    <row r="32" spans="1:25" s="551" customFormat="1" x14ac:dyDescent="0.2">
      <c r="A32" s="261">
        <v>1</v>
      </c>
      <c r="B32" s="544" t="s">
        <v>3088</v>
      </c>
      <c r="C32" s="544"/>
      <c r="D32" s="539">
        <v>4187</v>
      </c>
      <c r="E32" s="539">
        <f>D32</f>
        <v>4187</v>
      </c>
      <c r="F32" s="262"/>
      <c r="G32" s="545">
        <f>VLOOKUP(D32,'TL COST SUMMARY'!$D:$P,13,)</f>
        <v>83.202399999999997</v>
      </c>
      <c r="H32" s="546"/>
      <c r="I32" s="547">
        <v>500</v>
      </c>
      <c r="J32" s="546" t="s">
        <v>576</v>
      </c>
      <c r="K32" s="546"/>
      <c r="L32" s="546"/>
      <c r="M32" s="548"/>
      <c r="N32" s="549">
        <f>VLOOKUP(D32,'TL COST SUMMARY'!$D:$P,13,)</f>
        <v>83.202399999999997</v>
      </c>
      <c r="O32" s="550">
        <f>VLOOKUP(D32,'TL COST SUMMARY'!$D:$Q,3,)*G32/N32</f>
        <v>10444073.32</v>
      </c>
      <c r="P32" s="550">
        <f>VLOOKUP(D32,'TL COST SUMMARY'!$D:$Q,4,)*G32/N32</f>
        <v>32102.05</v>
      </c>
      <c r="Q32" s="550">
        <f>VLOOKUP(D32,'TL COST SUMMARY'!$D:$Q,5,)*G32/N32</f>
        <v>0</v>
      </c>
      <c r="R32" s="550">
        <f>VLOOKUP(D32,'TL COST SUMMARY'!$D:$Q,6,)*G32/N32</f>
        <v>217488671.96000001</v>
      </c>
      <c r="S32" s="550">
        <f>VLOOKUP(D32,'TL COST SUMMARY'!$D:$Q,7,)*G32/N32</f>
        <v>302978.33</v>
      </c>
      <c r="T32" s="550">
        <f>VLOOKUP(D32,'TL COST SUMMARY'!$D:$Q,8,)*G32/N32</f>
        <v>48501668.890000001</v>
      </c>
      <c r="U32" s="550">
        <f>VLOOKUP(D32,'TL COST SUMMARY'!$D:$Q,9,)*G32/N32</f>
        <v>0</v>
      </c>
      <c r="V32" s="550">
        <f>VLOOKUP(D32,'TL COST SUMMARY'!$D:$Q,10,)*G32/N32</f>
        <v>0</v>
      </c>
      <c r="W32" s="550">
        <f>VLOOKUP(D32,'TL COST SUMMARY'!$D:$Q,11,)*G32/N32</f>
        <v>18101879.629999999</v>
      </c>
      <c r="X32" s="550">
        <f>SUM(O32:W32)</f>
        <v>294871374.18000001</v>
      </c>
      <c r="Y32" s="566"/>
    </row>
    <row r="33" spans="1:25" s="551" customFormat="1" x14ac:dyDescent="0.2">
      <c r="A33" s="261">
        <v>1</v>
      </c>
      <c r="B33" s="573"/>
      <c r="C33" s="544"/>
      <c r="D33" s="539"/>
      <c r="E33" s="539"/>
      <c r="F33" s="262"/>
      <c r="G33" s="545"/>
      <c r="H33" s="546"/>
      <c r="I33" s="547">
        <v>500</v>
      </c>
      <c r="J33" s="546"/>
      <c r="K33" s="546"/>
      <c r="L33" s="546"/>
      <c r="M33" s="548"/>
      <c r="N33" s="580"/>
      <c r="O33" s="550"/>
      <c r="P33" s="550"/>
      <c r="Q33" s="550"/>
      <c r="R33" s="581"/>
      <c r="S33" s="550"/>
      <c r="T33" s="550"/>
      <c r="U33" s="550"/>
      <c r="V33" s="550"/>
      <c r="W33" s="550"/>
      <c r="X33" s="550"/>
      <c r="Y33" s="566"/>
    </row>
    <row r="34" spans="1:25" s="551" customFormat="1" x14ac:dyDescent="0.2">
      <c r="A34" s="261">
        <v>1</v>
      </c>
      <c r="B34" s="544" t="s">
        <v>399</v>
      </c>
      <c r="C34" s="544"/>
      <c r="D34" s="539">
        <v>4136</v>
      </c>
      <c r="E34" s="539">
        <f t="shared" ref="E34:E35" si="4">D34</f>
        <v>4136</v>
      </c>
      <c r="F34" s="262"/>
      <c r="G34" s="545">
        <f>VLOOKUP(D34,'TL COST SUMMARY'!$D:$P,13,)</f>
        <v>150.6686</v>
      </c>
      <c r="H34" s="546"/>
      <c r="I34" s="547">
        <v>500</v>
      </c>
      <c r="J34" s="546" t="s">
        <v>576</v>
      </c>
      <c r="K34" s="546"/>
      <c r="L34" s="546"/>
      <c r="M34" s="548"/>
      <c r="N34" s="549">
        <f>VLOOKUP(D34,'TL COST SUMMARY'!$D:$P,13,)</f>
        <v>150.6686</v>
      </c>
      <c r="O34" s="550">
        <f>VLOOKUP(D34,'TL COST SUMMARY'!$D:$Q,3,)*G34/N34</f>
        <v>1330373</v>
      </c>
      <c r="P34" s="550">
        <f>VLOOKUP(D34,'TL COST SUMMARY'!$D:$Q,4,)*G34/N34</f>
        <v>0</v>
      </c>
      <c r="Q34" s="550">
        <f>VLOOKUP(D34,'TL COST SUMMARY'!$D:$Q,5,)*G34/N34</f>
        <v>0</v>
      </c>
      <c r="R34" s="550">
        <f>VLOOKUP(D34,'TL COST SUMMARY'!$D:$Q,6,)*G34/N34</f>
        <v>16364390.289999999</v>
      </c>
      <c r="S34" s="550">
        <f>VLOOKUP(D34,'TL COST SUMMARY'!$D:$Q,7,)*G34/N34</f>
        <v>2050362.7100000002</v>
      </c>
      <c r="T34" s="550">
        <f>VLOOKUP(D34,'TL COST SUMMARY'!$D:$Q,8,)*G34/N34</f>
        <v>10609935.800000001</v>
      </c>
      <c r="U34" s="550">
        <f>VLOOKUP(D34,'TL COST SUMMARY'!$D:$Q,9,)*G34/N34</f>
        <v>0</v>
      </c>
      <c r="V34" s="550">
        <f>VLOOKUP(D34,'TL COST SUMMARY'!$D:$Q,10,)*G34/N34</f>
        <v>0</v>
      </c>
      <c r="W34" s="550">
        <f>VLOOKUP(D34,'TL COST SUMMARY'!$D:$Q,11,)*G34/N34</f>
        <v>117747.16999999998</v>
      </c>
      <c r="X34" s="550">
        <f>SUM(O34:W34)</f>
        <v>30472808.970000003</v>
      </c>
      <c r="Y34" s="566"/>
    </row>
    <row r="35" spans="1:25" s="551" customFormat="1" x14ac:dyDescent="0.2">
      <c r="A35" s="261">
        <v>1</v>
      </c>
      <c r="B35" s="544" t="s">
        <v>400</v>
      </c>
      <c r="C35" s="544"/>
      <c r="D35" s="539">
        <v>4137</v>
      </c>
      <c r="E35" s="539">
        <f t="shared" si="4"/>
        <v>4137</v>
      </c>
      <c r="F35" s="262"/>
      <c r="G35" s="545">
        <f>VLOOKUP(D35,'TL COST SUMMARY'!$D:$P,13,)</f>
        <v>26.509</v>
      </c>
      <c r="H35" s="546"/>
      <c r="I35" s="547">
        <v>500</v>
      </c>
      <c r="J35" s="546" t="s">
        <v>576</v>
      </c>
      <c r="K35" s="546"/>
      <c r="L35" s="546"/>
      <c r="M35" s="548"/>
      <c r="N35" s="549">
        <f>VLOOKUP(D35,'TL COST SUMMARY'!$D:$P,13,)</f>
        <v>26.509</v>
      </c>
      <c r="O35" s="550">
        <f>VLOOKUP(D35,'TL COST SUMMARY'!$D:$Q,3,)*G35/N35</f>
        <v>16589.080000000002</v>
      </c>
      <c r="P35" s="550">
        <f>VLOOKUP(D35,'TL COST SUMMARY'!$D:$Q,4,)*G35/N35</f>
        <v>0</v>
      </c>
      <c r="Q35" s="550">
        <f>VLOOKUP(D35,'TL COST SUMMARY'!$D:$Q,5,)*G35/N35</f>
        <v>0</v>
      </c>
      <c r="R35" s="550">
        <f>VLOOKUP(D35,'TL COST SUMMARY'!$D:$Q,6,)*G35/N35</f>
        <v>3501194.08</v>
      </c>
      <c r="S35" s="550">
        <f>VLOOKUP(D35,'TL COST SUMMARY'!$D:$Q,7,)*G35/N35</f>
        <v>0</v>
      </c>
      <c r="T35" s="550">
        <f>VLOOKUP(D35,'TL COST SUMMARY'!$D:$Q,8,)*G35/N35</f>
        <v>4414476.6500000004</v>
      </c>
      <c r="U35" s="550">
        <f>VLOOKUP(D35,'TL COST SUMMARY'!$D:$Q,9,)*G35/N35</f>
        <v>0</v>
      </c>
      <c r="V35" s="550">
        <f>VLOOKUP(D35,'TL COST SUMMARY'!$D:$Q,10,)*G35/N35</f>
        <v>0</v>
      </c>
      <c r="W35" s="550">
        <f>VLOOKUP(D35,'TL COST SUMMARY'!$D:$Q,11,)*G35/N35</f>
        <v>20088.12</v>
      </c>
      <c r="X35" s="550">
        <f>SUM(O35:W35)</f>
        <v>7952347.9300000006</v>
      </c>
      <c r="Y35" s="566"/>
    </row>
    <row r="36" spans="1:25" s="551" customFormat="1" x14ac:dyDescent="0.2">
      <c r="A36" s="261">
        <v>1</v>
      </c>
      <c r="B36" s="544"/>
      <c r="C36" s="544" t="s">
        <v>401</v>
      </c>
      <c r="D36" s="539"/>
      <c r="E36" s="539"/>
      <c r="F36" s="262"/>
      <c r="G36" s="574">
        <f>SUM(G34:G35)</f>
        <v>177.17759999999998</v>
      </c>
      <c r="H36" s="575"/>
      <c r="I36" s="576">
        <v>500</v>
      </c>
      <c r="J36" s="575"/>
      <c r="K36" s="575"/>
      <c r="L36" s="575"/>
      <c r="M36" s="577"/>
      <c r="N36" s="578">
        <f t="shared" ref="N36:X36" si="5">SUM(N34:N35)</f>
        <v>177.17759999999998</v>
      </c>
      <c r="O36" s="579">
        <f t="shared" si="5"/>
        <v>1346962.08</v>
      </c>
      <c r="P36" s="579">
        <f t="shared" si="5"/>
        <v>0</v>
      </c>
      <c r="Q36" s="579">
        <f t="shared" si="5"/>
        <v>0</v>
      </c>
      <c r="R36" s="579">
        <f t="shared" si="5"/>
        <v>19865584.369999997</v>
      </c>
      <c r="S36" s="579">
        <f t="shared" si="5"/>
        <v>2050362.7100000002</v>
      </c>
      <c r="T36" s="579">
        <f t="shared" si="5"/>
        <v>15024412.450000001</v>
      </c>
      <c r="U36" s="579">
        <f t="shared" si="5"/>
        <v>0</v>
      </c>
      <c r="V36" s="579">
        <f t="shared" si="5"/>
        <v>0</v>
      </c>
      <c r="W36" s="579">
        <f t="shared" si="5"/>
        <v>137835.28999999998</v>
      </c>
      <c r="X36" s="579">
        <f t="shared" si="5"/>
        <v>38425156.900000006</v>
      </c>
      <c r="Y36" s="566"/>
    </row>
    <row r="37" spans="1:25" s="551" customFormat="1" x14ac:dyDescent="0.2">
      <c r="A37" s="261">
        <v>1</v>
      </c>
      <c r="B37" s="544"/>
      <c r="C37" s="544"/>
      <c r="D37" s="539"/>
      <c r="E37" s="539"/>
      <c r="F37" s="262"/>
      <c r="G37" s="545"/>
      <c r="H37" s="546"/>
      <c r="I37" s="547">
        <v>500</v>
      </c>
      <c r="J37" s="546"/>
      <c r="K37" s="546"/>
      <c r="L37" s="546"/>
      <c r="M37" s="548"/>
      <c r="N37" s="580"/>
      <c r="O37" s="550"/>
      <c r="P37" s="550"/>
      <c r="Q37" s="550"/>
      <c r="R37" s="550"/>
      <c r="S37" s="550"/>
      <c r="T37" s="550"/>
      <c r="U37" s="550"/>
      <c r="V37" s="550"/>
      <c r="W37" s="550"/>
      <c r="X37" s="550"/>
      <c r="Y37" s="566"/>
    </row>
    <row r="38" spans="1:25" s="551" customFormat="1" x14ac:dyDescent="0.2">
      <c r="A38" s="261">
        <v>1</v>
      </c>
      <c r="B38" s="544" t="s">
        <v>402</v>
      </c>
      <c r="C38" s="544"/>
      <c r="D38" s="539" t="s">
        <v>403</v>
      </c>
      <c r="E38" s="539" t="str">
        <f>D38</f>
        <v>N/A</v>
      </c>
      <c r="F38" s="262"/>
      <c r="G38" s="545">
        <v>0.6</v>
      </c>
      <c r="H38" s="546"/>
      <c r="I38" s="547">
        <v>500</v>
      </c>
      <c r="J38" s="546" t="s">
        <v>576</v>
      </c>
      <c r="K38" s="546"/>
      <c r="L38" s="546"/>
      <c r="M38" s="548"/>
      <c r="N38" s="553"/>
      <c r="O38" s="550"/>
      <c r="P38" s="550"/>
      <c r="Q38" s="550"/>
      <c r="R38" s="550"/>
      <c r="S38" s="550"/>
      <c r="T38" s="550"/>
      <c r="U38" s="550"/>
      <c r="V38" s="550"/>
      <c r="W38" s="550"/>
      <c r="X38" s="582" t="s">
        <v>403</v>
      </c>
      <c r="Y38" s="566"/>
    </row>
    <row r="39" spans="1:25" s="551" customFormat="1" x14ac:dyDescent="0.2">
      <c r="A39" s="261">
        <v>1</v>
      </c>
      <c r="B39" s="544"/>
      <c r="C39" s="544"/>
      <c r="D39" s="539"/>
      <c r="E39" s="539"/>
      <c r="F39" s="262"/>
      <c r="G39" s="545"/>
      <c r="H39" s="546"/>
      <c r="I39" s="547">
        <v>500</v>
      </c>
      <c r="J39" s="546"/>
      <c r="K39" s="546"/>
      <c r="L39" s="546"/>
      <c r="M39" s="548"/>
      <c r="N39" s="580"/>
      <c r="O39" s="550"/>
      <c r="P39" s="550"/>
      <c r="Q39" s="550"/>
      <c r="R39" s="550"/>
      <c r="S39" s="550"/>
      <c r="T39" s="550"/>
      <c r="U39" s="550"/>
      <c r="V39" s="550"/>
      <c r="W39" s="550"/>
      <c r="X39" s="550"/>
      <c r="Y39" s="566"/>
    </row>
    <row r="40" spans="1:25" s="551" customFormat="1" x14ac:dyDescent="0.2">
      <c r="A40" s="261">
        <v>1</v>
      </c>
      <c r="B40" s="544" t="s">
        <v>404</v>
      </c>
      <c r="C40" s="544"/>
      <c r="D40" s="539">
        <v>4143</v>
      </c>
      <c r="E40" s="539">
        <f>D40</f>
        <v>4143</v>
      </c>
      <c r="F40" s="262"/>
      <c r="G40" s="545">
        <f>VLOOKUP(D40,'TL COST SUMMARY'!$D:$P,13,)</f>
        <v>29.645799999999998</v>
      </c>
      <c r="H40" s="546"/>
      <c r="I40" s="547">
        <v>500</v>
      </c>
      <c r="J40" s="546" t="s">
        <v>576</v>
      </c>
      <c r="K40" s="546"/>
      <c r="L40" s="546"/>
      <c r="M40" s="548"/>
      <c r="N40" s="549">
        <f>VLOOKUP(D40,'TL COST SUMMARY'!$D:$P,13,)</f>
        <v>29.645799999999998</v>
      </c>
      <c r="O40" s="550">
        <f>VLOOKUP(D40,'TL COST SUMMARY'!$D:$Q,3,)*G40/N40</f>
        <v>6166.88</v>
      </c>
      <c r="P40" s="550">
        <f>VLOOKUP(D40,'TL COST SUMMARY'!$D:$Q,4,)*G40/N40</f>
        <v>0</v>
      </c>
      <c r="Q40" s="550">
        <f>VLOOKUP(D40,'TL COST SUMMARY'!$D:$Q,5,)*G40/N40</f>
        <v>0</v>
      </c>
      <c r="R40" s="550">
        <f>VLOOKUP(D40,'TL COST SUMMARY'!$D:$Q,6,)*G40/N40</f>
        <v>3964934.19</v>
      </c>
      <c r="S40" s="550">
        <f>VLOOKUP(D40,'TL COST SUMMARY'!$D:$Q,7,)*G40/N40</f>
        <v>0</v>
      </c>
      <c r="T40" s="550">
        <f>VLOOKUP(D40,'TL COST SUMMARY'!$D:$Q,8,)*G40/N40</f>
        <v>1880705.48</v>
      </c>
      <c r="U40" s="550">
        <f>VLOOKUP(D40,'TL COST SUMMARY'!$D:$Q,9,)*G40/N40</f>
        <v>0</v>
      </c>
      <c r="V40" s="550">
        <f>VLOOKUP(D40,'TL COST SUMMARY'!$D:$Q,10,)*G40/N40</f>
        <v>0</v>
      </c>
      <c r="W40" s="550">
        <f>VLOOKUP(D40,'TL COST SUMMARY'!$D:$Q,11,)*G40/N40</f>
        <v>145064.49</v>
      </c>
      <c r="X40" s="550">
        <f>SUM(O40:W40)</f>
        <v>5996871.04</v>
      </c>
      <c r="Y40" s="566"/>
    </row>
    <row r="41" spans="1:25" s="551" customFormat="1" x14ac:dyDescent="0.2">
      <c r="A41" s="261">
        <v>1</v>
      </c>
      <c r="B41" s="544"/>
      <c r="C41" s="544"/>
      <c r="D41" s="539"/>
      <c r="E41" s="539"/>
      <c r="F41" s="262"/>
      <c r="G41" s="545"/>
      <c r="H41" s="546"/>
      <c r="I41" s="547">
        <v>500</v>
      </c>
      <c r="J41" s="546"/>
      <c r="K41" s="546"/>
      <c r="L41" s="546"/>
      <c r="M41" s="548"/>
      <c r="N41" s="580"/>
      <c r="O41" s="550"/>
      <c r="P41" s="550"/>
      <c r="Q41" s="550"/>
      <c r="R41" s="550"/>
      <c r="S41" s="550"/>
      <c r="T41" s="550"/>
      <c r="U41" s="550"/>
      <c r="V41" s="550"/>
      <c r="W41" s="550"/>
      <c r="X41" s="550"/>
      <c r="Y41" s="566"/>
    </row>
    <row r="42" spans="1:25" s="551" customFormat="1" x14ac:dyDescent="0.2">
      <c r="A42" s="261">
        <v>1</v>
      </c>
      <c r="B42" s="544" t="s">
        <v>405</v>
      </c>
      <c r="C42" s="544"/>
      <c r="D42" s="539">
        <v>4141</v>
      </c>
      <c r="E42" s="539">
        <f>D42</f>
        <v>4141</v>
      </c>
      <c r="F42" s="262"/>
      <c r="G42" s="545">
        <f>VLOOKUP(D42,'TL COST SUMMARY'!$D:$P,13,)</f>
        <v>59.3947</v>
      </c>
      <c r="H42" s="546"/>
      <c r="I42" s="547">
        <v>500</v>
      </c>
      <c r="J42" s="546" t="s">
        <v>576</v>
      </c>
      <c r="K42" s="546"/>
      <c r="L42" s="546"/>
      <c r="M42" s="548"/>
      <c r="N42" s="549">
        <f>VLOOKUP(D42,'TL COST SUMMARY'!$D:$P,13,)</f>
        <v>59.3947</v>
      </c>
      <c r="O42" s="550">
        <f>VLOOKUP(D42,'TL COST SUMMARY'!$D:$Q,3,)*G42/N42</f>
        <v>76199.12</v>
      </c>
      <c r="P42" s="550">
        <f>VLOOKUP(D42,'TL COST SUMMARY'!$D:$Q,4,)*G42/N42</f>
        <v>0</v>
      </c>
      <c r="Q42" s="550">
        <f>VLOOKUP(D42,'TL COST SUMMARY'!$D:$Q,5,)*G42/N42</f>
        <v>0</v>
      </c>
      <c r="R42" s="550">
        <f>VLOOKUP(D42,'TL COST SUMMARY'!$D:$Q,6,)*G42/N42</f>
        <v>6490783.8899999997</v>
      </c>
      <c r="S42" s="550">
        <f>VLOOKUP(D42,'TL COST SUMMARY'!$D:$Q,7,)*G42/N42</f>
        <v>0</v>
      </c>
      <c r="T42" s="550">
        <f>VLOOKUP(D42,'TL COST SUMMARY'!$D:$Q,8,)*G42/N42</f>
        <v>1251359.25</v>
      </c>
      <c r="U42" s="550">
        <f>VLOOKUP(D42,'TL COST SUMMARY'!$D:$Q,9,)*G42/N42</f>
        <v>0</v>
      </c>
      <c r="V42" s="550">
        <f>VLOOKUP(D42,'TL COST SUMMARY'!$D:$Q,10,)*G42/N42</f>
        <v>0</v>
      </c>
      <c r="W42" s="550">
        <f>VLOOKUP(D42,'TL COST SUMMARY'!$D:$Q,11,)*G42/N42</f>
        <v>55916.25</v>
      </c>
      <c r="X42" s="550">
        <f>SUM(O42:W42)</f>
        <v>7874258.5099999998</v>
      </c>
      <c r="Y42" s="566"/>
    </row>
    <row r="43" spans="1:25" s="551" customFormat="1" x14ac:dyDescent="0.2">
      <c r="A43" s="261">
        <v>1</v>
      </c>
      <c r="B43" s="544"/>
      <c r="C43" s="544"/>
      <c r="D43" s="539"/>
      <c r="E43" s="539"/>
      <c r="F43" s="262"/>
      <c r="G43" s="545"/>
      <c r="H43" s="546"/>
      <c r="I43" s="547">
        <v>500</v>
      </c>
      <c r="J43" s="546"/>
      <c r="K43" s="546"/>
      <c r="L43" s="546"/>
      <c r="M43" s="548"/>
      <c r="N43" s="580"/>
      <c r="O43" s="550"/>
      <c r="P43" s="550"/>
      <c r="Q43" s="550"/>
      <c r="R43" s="550"/>
      <c r="S43" s="550"/>
      <c r="T43" s="550"/>
      <c r="U43" s="550"/>
      <c r="V43" s="550"/>
      <c r="W43" s="550"/>
      <c r="X43" s="550"/>
      <c r="Y43" s="566"/>
    </row>
    <row r="44" spans="1:25" s="551" customFormat="1" x14ac:dyDescent="0.2">
      <c r="A44" s="261">
        <v>1</v>
      </c>
      <c r="B44" s="544" t="s">
        <v>406</v>
      </c>
      <c r="C44" s="544"/>
      <c r="D44" s="539" t="s">
        <v>403</v>
      </c>
      <c r="E44" s="539" t="str">
        <f>D44</f>
        <v>N/A</v>
      </c>
      <c r="F44" s="262"/>
      <c r="G44" s="545">
        <v>0.22</v>
      </c>
      <c r="H44" s="546"/>
      <c r="I44" s="547">
        <v>500</v>
      </c>
      <c r="J44" s="546" t="s">
        <v>576</v>
      </c>
      <c r="K44" s="546"/>
      <c r="L44" s="546"/>
      <c r="M44" s="548"/>
      <c r="N44" s="553"/>
      <c r="O44" s="550"/>
      <c r="P44" s="550"/>
      <c r="Q44" s="550"/>
      <c r="R44" s="550"/>
      <c r="S44" s="550"/>
      <c r="T44" s="550"/>
      <c r="U44" s="550"/>
      <c r="V44" s="550"/>
      <c r="W44" s="550"/>
      <c r="X44" s="582" t="s">
        <v>403</v>
      </c>
      <c r="Y44" s="566"/>
    </row>
    <row r="45" spans="1:25" s="551" customFormat="1" x14ac:dyDescent="0.2">
      <c r="A45" s="261">
        <v>1</v>
      </c>
      <c r="B45" s="544"/>
      <c r="C45" s="544"/>
      <c r="D45" s="539"/>
      <c r="E45" s="539"/>
      <c r="F45" s="262"/>
      <c r="G45" s="545"/>
      <c r="H45" s="546"/>
      <c r="I45" s="547">
        <v>500</v>
      </c>
      <c r="J45" s="546"/>
      <c r="K45" s="546"/>
      <c r="L45" s="546"/>
      <c r="M45" s="548"/>
      <c r="N45" s="580"/>
      <c r="O45" s="550"/>
      <c r="P45" s="550"/>
      <c r="Q45" s="550"/>
      <c r="R45" s="550"/>
      <c r="S45" s="550"/>
      <c r="T45" s="550"/>
      <c r="U45" s="550"/>
      <c r="V45" s="550"/>
      <c r="W45" s="550"/>
      <c r="X45" s="550"/>
      <c r="Y45" s="566"/>
    </row>
    <row r="46" spans="1:25" s="551" customFormat="1" x14ac:dyDescent="0.2">
      <c r="A46" s="261">
        <v>1</v>
      </c>
      <c r="B46" s="544" t="s">
        <v>407</v>
      </c>
      <c r="C46" s="544"/>
      <c r="D46" s="539">
        <v>4130</v>
      </c>
      <c r="E46" s="539">
        <f t="shared" ref="E46:E47" si="6">D46</f>
        <v>4130</v>
      </c>
      <c r="F46" s="262"/>
      <c r="G46" s="545">
        <f>VLOOKUP(D46,'TL COST SUMMARY'!$D:$P,13,)</f>
        <v>9.8529999999999998</v>
      </c>
      <c r="H46" s="546"/>
      <c r="I46" s="547">
        <v>500</v>
      </c>
      <c r="J46" s="546" t="s">
        <v>576</v>
      </c>
      <c r="K46" s="546"/>
      <c r="L46" s="546"/>
      <c r="M46" s="548"/>
      <c r="N46" s="549">
        <f>VLOOKUP(D46,'TL COST SUMMARY'!$D:$P,13,)</f>
        <v>9.8529999999999998</v>
      </c>
      <c r="O46" s="550">
        <f>VLOOKUP(D46,'TL COST SUMMARY'!$D:$Q,3,)*G46/N46</f>
        <v>157989.61000000002</v>
      </c>
      <c r="P46" s="550">
        <f>VLOOKUP(D46,'TL COST SUMMARY'!$D:$Q,4,)*G46/N46</f>
        <v>0</v>
      </c>
      <c r="Q46" s="550">
        <f>VLOOKUP(D46,'TL COST SUMMARY'!$D:$Q,5,)*G46/N46</f>
        <v>0</v>
      </c>
      <c r="R46" s="550">
        <f>VLOOKUP(D46,'TL COST SUMMARY'!$D:$Q,6,)*G46/N46</f>
        <v>1471681.59</v>
      </c>
      <c r="S46" s="550">
        <f>VLOOKUP(D46,'TL COST SUMMARY'!$D:$Q,7,)*G46/N46</f>
        <v>0</v>
      </c>
      <c r="T46" s="550">
        <f>VLOOKUP(D46,'TL COST SUMMARY'!$D:$Q,8,)*G46/N46</f>
        <v>517455.16000000009</v>
      </c>
      <c r="U46" s="550">
        <f>VLOOKUP(D46,'TL COST SUMMARY'!$D:$Q,9,)*G46/N46</f>
        <v>0</v>
      </c>
      <c r="V46" s="550">
        <f>VLOOKUP(D46,'TL COST SUMMARY'!$D:$Q,10,)*G46/N46</f>
        <v>0</v>
      </c>
      <c r="W46" s="550">
        <f>VLOOKUP(D46,'TL COST SUMMARY'!$D:$Q,11,)*G46/N46</f>
        <v>19050.7</v>
      </c>
      <c r="X46" s="550">
        <f>SUM(O46:W46)</f>
        <v>2166177.0600000005</v>
      </c>
      <c r="Y46" s="566"/>
    </row>
    <row r="47" spans="1:25" s="551" customFormat="1" x14ac:dyDescent="0.2">
      <c r="A47" s="261">
        <v>1</v>
      </c>
      <c r="B47" s="544" t="s">
        <v>408</v>
      </c>
      <c r="C47" s="544"/>
      <c r="D47" s="539">
        <v>4140</v>
      </c>
      <c r="E47" s="539">
        <f t="shared" si="6"/>
        <v>4140</v>
      </c>
      <c r="F47" s="262"/>
      <c r="G47" s="545">
        <f>VLOOKUP(D47,'TL COST SUMMARY'!$D:$P,13,)</f>
        <v>165.9571</v>
      </c>
      <c r="H47" s="546"/>
      <c r="I47" s="547">
        <v>500</v>
      </c>
      <c r="J47" s="546" t="s">
        <v>576</v>
      </c>
      <c r="K47" s="546"/>
      <c r="L47" s="546"/>
      <c r="M47" s="548"/>
      <c r="N47" s="549">
        <f>VLOOKUP(D47,'TL COST SUMMARY'!$D:$P,13,)</f>
        <v>165.9571</v>
      </c>
      <c r="O47" s="550">
        <f>VLOOKUP(D47,'TL COST SUMMARY'!$D:$Q,3,)*G47/N47</f>
        <v>278111.81</v>
      </c>
      <c r="P47" s="550">
        <f>VLOOKUP(D47,'TL COST SUMMARY'!$D:$Q,4,)*G47/N47</f>
        <v>7295.8</v>
      </c>
      <c r="Q47" s="550">
        <f>VLOOKUP(D47,'TL COST SUMMARY'!$D:$Q,5,)*G47/N47</f>
        <v>0</v>
      </c>
      <c r="R47" s="550">
        <f>VLOOKUP(D47,'TL COST SUMMARY'!$D:$Q,6,)*G47/N47</f>
        <v>16558822.590000002</v>
      </c>
      <c r="S47" s="550">
        <f>VLOOKUP(D47,'TL COST SUMMARY'!$D:$Q,7,)*G47/N47</f>
        <v>1513720.74</v>
      </c>
      <c r="T47" s="550">
        <f>VLOOKUP(D47,'TL COST SUMMARY'!$D:$Q,8,)*G47/N47</f>
        <v>10310625.189999999</v>
      </c>
      <c r="U47" s="550">
        <f>VLOOKUP(D47,'TL COST SUMMARY'!$D:$Q,9,)*G47/N47</f>
        <v>0</v>
      </c>
      <c r="V47" s="550">
        <f>VLOOKUP(D47,'TL COST SUMMARY'!$D:$Q,10,)*G47/N47</f>
        <v>0</v>
      </c>
      <c r="W47" s="550">
        <f>VLOOKUP(D47,'TL COST SUMMARY'!$D:$Q,11,)*G47/N47</f>
        <v>329332.83</v>
      </c>
      <c r="X47" s="550">
        <f>SUM(O47:W47)</f>
        <v>28997908.960000001</v>
      </c>
      <c r="Y47" s="566"/>
    </row>
    <row r="48" spans="1:25" s="551" customFormat="1" x14ac:dyDescent="0.2">
      <c r="A48" s="261">
        <v>1</v>
      </c>
      <c r="B48" s="544"/>
      <c r="C48" s="544" t="s">
        <v>409</v>
      </c>
      <c r="D48" s="539"/>
      <c r="E48" s="539"/>
      <c r="F48" s="262"/>
      <c r="G48" s="574">
        <f>SUM(G46:G47)</f>
        <v>175.81010000000001</v>
      </c>
      <c r="H48" s="575"/>
      <c r="I48" s="576">
        <v>500</v>
      </c>
      <c r="J48" s="575"/>
      <c r="K48" s="575"/>
      <c r="L48" s="575"/>
      <c r="M48" s="577"/>
      <c r="N48" s="578">
        <f t="shared" ref="N48:X48" si="7">SUM(N46:N47)</f>
        <v>175.81010000000001</v>
      </c>
      <c r="O48" s="583">
        <f t="shared" si="7"/>
        <v>436101.42000000004</v>
      </c>
      <c r="P48" s="583">
        <f t="shared" si="7"/>
        <v>7295.8</v>
      </c>
      <c r="Q48" s="583">
        <f t="shared" si="7"/>
        <v>0</v>
      </c>
      <c r="R48" s="583">
        <f t="shared" si="7"/>
        <v>18030504.180000003</v>
      </c>
      <c r="S48" s="583">
        <f t="shared" si="7"/>
        <v>1513720.74</v>
      </c>
      <c r="T48" s="583">
        <f t="shared" si="7"/>
        <v>10828080.35</v>
      </c>
      <c r="U48" s="583">
        <f t="shared" si="7"/>
        <v>0</v>
      </c>
      <c r="V48" s="583">
        <f t="shared" si="7"/>
        <v>0</v>
      </c>
      <c r="W48" s="583">
        <f t="shared" si="7"/>
        <v>348383.53</v>
      </c>
      <c r="X48" s="583">
        <f t="shared" si="7"/>
        <v>31164086.020000003</v>
      </c>
      <c r="Y48" s="566"/>
    </row>
    <row r="49" spans="1:25" s="551" customFormat="1" x14ac:dyDescent="0.2">
      <c r="A49" s="261">
        <v>1</v>
      </c>
      <c r="B49" s="544"/>
      <c r="C49" s="544"/>
      <c r="D49" s="539"/>
      <c r="E49" s="539"/>
      <c r="F49" s="262"/>
      <c r="G49" s="545"/>
      <c r="H49" s="546"/>
      <c r="I49" s="547">
        <v>500</v>
      </c>
      <c r="J49" s="546"/>
      <c r="K49" s="546"/>
      <c r="L49" s="546"/>
      <c r="M49" s="548"/>
      <c r="N49" s="580"/>
      <c r="O49" s="550"/>
      <c r="P49" s="550"/>
      <c r="Q49" s="550"/>
      <c r="R49" s="550"/>
      <c r="S49" s="550"/>
      <c r="T49" s="550"/>
      <c r="U49" s="550"/>
      <c r="V49" s="550"/>
      <c r="W49" s="550"/>
      <c r="X49" s="550"/>
      <c r="Y49" s="566"/>
    </row>
    <row r="50" spans="1:25" s="551" customFormat="1" x14ac:dyDescent="0.2">
      <c r="A50" s="261">
        <v>1</v>
      </c>
      <c r="B50" s="544" t="s">
        <v>410</v>
      </c>
      <c r="C50" s="544"/>
      <c r="D50" s="539">
        <v>4138</v>
      </c>
      <c r="E50" s="539">
        <f>D50</f>
        <v>4138</v>
      </c>
      <c r="F50" s="262"/>
      <c r="G50" s="545">
        <v>30.588699999999999</v>
      </c>
      <c r="H50" s="546"/>
      <c r="I50" s="547">
        <v>500</v>
      </c>
      <c r="J50" s="546" t="s">
        <v>576</v>
      </c>
      <c r="K50" s="546"/>
      <c r="L50" s="546"/>
      <c r="M50" s="548"/>
      <c r="N50" s="549">
        <f>VLOOKUP(D50,'TL COST SUMMARY'!$D:$P,13,)</f>
        <v>97.510999999999967</v>
      </c>
      <c r="O50" s="550">
        <f>VLOOKUP(D50,'TL COST SUMMARY'!$D:$Q,3,)*G50/N50</f>
        <v>3008637.9471279145</v>
      </c>
      <c r="P50" s="550">
        <f>VLOOKUP(D50,'TL COST SUMMARY'!$D:$Q,4,)*G50/N50</f>
        <v>339170.5176980957</v>
      </c>
      <c r="Q50" s="550">
        <f>VLOOKUP(D50,'TL COST SUMMARY'!$D:$Q,5,)*G50/N50</f>
        <v>30.801698813467208</v>
      </c>
      <c r="R50" s="550">
        <f>VLOOKUP(D50,'TL COST SUMMARY'!$D:$Q,6,)*G50/N50</f>
        <v>8403690.2984011155</v>
      </c>
      <c r="S50" s="550">
        <f>VLOOKUP(D50,'TL COST SUMMARY'!$D:$Q,7,)*G50/N50</f>
        <v>37091.189889109963</v>
      </c>
      <c r="T50" s="550">
        <f>VLOOKUP(D50,'TL COST SUMMARY'!$D:$Q,8,)*G50/N50</f>
        <v>5788217.6039168322</v>
      </c>
      <c r="U50" s="550">
        <f>VLOOKUP(D50,'TL COST SUMMARY'!$D:$Q,9,)*G50/N50</f>
        <v>0</v>
      </c>
      <c r="V50" s="550">
        <f>VLOOKUP(D50,'TL COST SUMMARY'!$D:$Q,10,)*G50/N50</f>
        <v>0</v>
      </c>
      <c r="W50" s="550">
        <f>VLOOKUP(D50,'TL COST SUMMARY'!$D:$Q,11,)*G50/N50</f>
        <v>185539.08799567231</v>
      </c>
      <c r="X50" s="550">
        <f>SUM(O50:W50)</f>
        <v>17762377.446727552</v>
      </c>
      <c r="Y50" s="566"/>
    </row>
    <row r="51" spans="1:25" s="551" customFormat="1" x14ac:dyDescent="0.2">
      <c r="A51" s="261">
        <v>1</v>
      </c>
      <c r="B51" s="261"/>
      <c r="C51" s="261"/>
      <c r="D51" s="584"/>
      <c r="E51" s="584"/>
      <c r="F51" s="261"/>
      <c r="G51" s="585"/>
      <c r="H51" s="586"/>
      <c r="I51" s="547">
        <v>500</v>
      </c>
      <c r="J51" s="546"/>
      <c r="K51" s="546"/>
      <c r="L51" s="546"/>
      <c r="M51" s="587"/>
      <c r="N51" s="588"/>
      <c r="O51" s="589"/>
      <c r="P51" s="589"/>
      <c r="Q51" s="589"/>
      <c r="R51" s="589"/>
      <c r="S51" s="589"/>
      <c r="T51" s="589"/>
      <c r="U51" s="589"/>
      <c r="V51" s="589"/>
      <c r="W51" s="589"/>
      <c r="X51" s="589"/>
      <c r="Y51" s="566"/>
    </row>
    <row r="52" spans="1:25" s="551" customFormat="1" x14ac:dyDescent="0.2">
      <c r="A52" s="261">
        <v>1</v>
      </c>
      <c r="B52" s="544" t="s">
        <v>411</v>
      </c>
      <c r="C52" s="544"/>
      <c r="D52" s="539">
        <v>4138</v>
      </c>
      <c r="E52" s="539">
        <f>D52</f>
        <v>4138</v>
      </c>
      <c r="F52" s="262"/>
      <c r="G52" s="545">
        <v>31.4223</v>
      </c>
      <c r="H52" s="546"/>
      <c r="I52" s="547">
        <v>500</v>
      </c>
      <c r="J52" s="546" t="s">
        <v>576</v>
      </c>
      <c r="K52" s="546"/>
      <c r="L52" s="546"/>
      <c r="M52" s="548"/>
      <c r="N52" s="549">
        <f>VLOOKUP(D52,'TL COST SUMMARY'!$D:$P,13,)</f>
        <v>97.510999999999967</v>
      </c>
      <c r="O52" s="550">
        <f>VLOOKUP(D52,'TL COST SUMMARY'!$D:$Q,3,)*G52/N52</f>
        <v>3090629.0285640606</v>
      </c>
      <c r="P52" s="550">
        <f>VLOOKUP(D52,'TL COST SUMMARY'!$D:$Q,4,)*G52/N52</f>
        <v>348413.55658347282</v>
      </c>
      <c r="Q52" s="550">
        <f>VLOOKUP(D52,'TL COST SUMMARY'!$D:$Q,5,)*G52/N52</f>
        <v>31.641103434484325</v>
      </c>
      <c r="R52" s="550">
        <f>VLOOKUP(D52,'TL COST SUMMARY'!$D:$Q,6,)*G52/N52</f>
        <v>8632706.7728752568</v>
      </c>
      <c r="S52" s="550">
        <f>VLOOKUP(D52,'TL COST SUMMARY'!$D:$Q,7,)*G52/N52</f>
        <v>38101.99505217874</v>
      </c>
      <c r="T52" s="550">
        <f>VLOOKUP(D52,'TL COST SUMMARY'!$D:$Q,8,)*G52/N52</f>
        <v>5945957.49461585</v>
      </c>
      <c r="U52" s="550">
        <f>VLOOKUP(D52,'TL COST SUMMARY'!$D:$Q,9,)*G52/N52</f>
        <v>0</v>
      </c>
      <c r="V52" s="550">
        <f>VLOOKUP(D52,'TL COST SUMMARY'!$D:$Q,10,)*G52/N52</f>
        <v>0</v>
      </c>
      <c r="W52" s="550">
        <f>VLOOKUP(D52,'TL COST SUMMARY'!$D:$Q,11,)*G52/N52</f>
        <v>190595.37949394432</v>
      </c>
      <c r="X52" s="550">
        <f>SUM(O52:W52)</f>
        <v>18246435.8682882</v>
      </c>
      <c r="Y52" s="566"/>
    </row>
    <row r="53" spans="1:25" s="551" customFormat="1" x14ac:dyDescent="0.2">
      <c r="A53" s="261">
        <v>1</v>
      </c>
      <c r="B53" s="544"/>
      <c r="C53" s="544"/>
      <c r="D53" s="539"/>
      <c r="E53" s="539"/>
      <c r="F53" s="262"/>
      <c r="G53" s="545"/>
      <c r="H53" s="546"/>
      <c r="I53" s="547">
        <v>500</v>
      </c>
      <c r="J53" s="546"/>
      <c r="K53" s="546"/>
      <c r="L53" s="546"/>
      <c r="M53" s="548"/>
      <c r="N53" s="553"/>
      <c r="O53" s="550"/>
      <c r="P53" s="550"/>
      <c r="Q53" s="550"/>
      <c r="R53" s="550"/>
      <c r="S53" s="550"/>
      <c r="T53" s="550"/>
      <c r="U53" s="550"/>
      <c r="V53" s="550"/>
      <c r="W53" s="550"/>
      <c r="X53" s="550"/>
      <c r="Y53" s="566"/>
    </row>
    <row r="54" spans="1:25" s="551" customFormat="1" x14ac:dyDescent="0.2">
      <c r="A54" s="261">
        <v>1</v>
      </c>
      <c r="B54" s="544" t="s">
        <v>124</v>
      </c>
      <c r="C54" s="544"/>
      <c r="D54" s="539">
        <v>4138</v>
      </c>
      <c r="E54" s="539">
        <f>D54</f>
        <v>4138</v>
      </c>
      <c r="F54" s="262"/>
      <c r="G54" s="545">
        <f>146573/5280</f>
        <v>27.76003787878788</v>
      </c>
      <c r="H54" s="546"/>
      <c r="I54" s="547">
        <v>500</v>
      </c>
      <c r="J54" s="546" t="s">
        <v>576</v>
      </c>
      <c r="K54" s="546"/>
      <c r="L54" s="546"/>
      <c r="M54" s="548"/>
      <c r="N54" s="549">
        <f>VLOOKUP(D54,'TL COST SUMMARY'!$D:$P,13,)</f>
        <v>97.510999999999967</v>
      </c>
      <c r="O54" s="550">
        <f>VLOOKUP(D54,'TL COST SUMMARY'!$D:$Q,3,)*G54/N54</f>
        <v>2730416.8982607801</v>
      </c>
      <c r="P54" s="550">
        <f>VLOOKUP(D54,'TL COST SUMMARY'!$D:$Q,4,)*G54/N54</f>
        <v>307806.03355707281</v>
      </c>
      <c r="Q54" s="550">
        <f>VLOOKUP(D54,'TL COST SUMMARY'!$D:$Q,5,)*G54/N54</f>
        <v>27.953339821334851</v>
      </c>
      <c r="R54" s="550">
        <f>VLOOKUP(D54,'TL COST SUMMARY'!$D:$Q,6,)*G54/N54</f>
        <v>7626566.7061763732</v>
      </c>
      <c r="S54" s="550">
        <f>VLOOKUP(D54,'TL COST SUMMARY'!$D:$Q,7,)*G54/N54</f>
        <v>33661.215948732919</v>
      </c>
      <c r="T54" s="550">
        <f>VLOOKUP(D54,'TL COST SUMMARY'!$D:$Q,8,)*G54/N54</f>
        <v>5252957.4625727171</v>
      </c>
      <c r="U54" s="550">
        <f>VLOOKUP(D54,'TL COST SUMMARY'!$D:$Q,9,)*G54/N54</f>
        <v>0</v>
      </c>
      <c r="V54" s="550">
        <f>VLOOKUP(D54,'TL COST SUMMARY'!$D:$Q,10,)*G54/N54</f>
        <v>0</v>
      </c>
      <c r="W54" s="550">
        <f>VLOOKUP(D54,'TL COST SUMMARY'!$D:$Q,11,)*G54/N54</f>
        <v>168381.53013222601</v>
      </c>
      <c r="X54" s="550">
        <f>SUM(O54:W54)</f>
        <v>16119817.799987722</v>
      </c>
      <c r="Y54" s="566"/>
    </row>
    <row r="55" spans="1:25" s="551" customFormat="1" x14ac:dyDescent="0.2">
      <c r="A55" s="261">
        <v>1</v>
      </c>
      <c r="B55" s="544"/>
      <c r="C55" s="544"/>
      <c r="D55" s="539"/>
      <c r="E55" s="539"/>
      <c r="F55" s="262"/>
      <c r="G55" s="545"/>
      <c r="H55" s="546"/>
      <c r="I55" s="547">
        <v>500</v>
      </c>
      <c r="J55" s="546"/>
      <c r="K55" s="546"/>
      <c r="L55" s="546"/>
      <c r="M55" s="548"/>
      <c r="N55" s="553"/>
      <c r="O55" s="550"/>
      <c r="P55" s="550"/>
      <c r="Q55" s="550"/>
      <c r="R55" s="550"/>
      <c r="S55" s="550"/>
      <c r="T55" s="550"/>
      <c r="U55" s="550"/>
      <c r="V55" s="550"/>
      <c r="W55" s="550"/>
      <c r="X55" s="550"/>
      <c r="Y55" s="566"/>
    </row>
    <row r="56" spans="1:25" s="551" customFormat="1" x14ac:dyDescent="0.2">
      <c r="A56" s="261">
        <v>1</v>
      </c>
      <c r="B56" s="544" t="s">
        <v>125</v>
      </c>
      <c r="C56" s="544"/>
      <c r="D56" s="539">
        <v>4138</v>
      </c>
      <c r="E56" s="539">
        <f>D56</f>
        <v>4138</v>
      </c>
      <c r="F56" s="262"/>
      <c r="G56" s="545">
        <f>40867/5280</f>
        <v>7.7399621212121215</v>
      </c>
      <c r="H56" s="546"/>
      <c r="I56" s="547">
        <v>500</v>
      </c>
      <c r="J56" s="546" t="s">
        <v>576</v>
      </c>
      <c r="K56" s="546"/>
      <c r="L56" s="546"/>
      <c r="M56" s="548"/>
      <c r="N56" s="549">
        <f>VLOOKUP(D56,'TL COST SUMMARY'!$D:$P,13,)</f>
        <v>97.510999999999967</v>
      </c>
      <c r="O56" s="550">
        <f>VLOOKUP(D56,'TL COST SUMMARY'!$D:$Q,3,)*G56/N56</f>
        <v>761285.82604724809</v>
      </c>
      <c r="P56" s="550">
        <f>VLOOKUP(D56,'TL COST SUMMARY'!$D:$Q,4,)*G56/N56</f>
        <v>85821.462161359144</v>
      </c>
      <c r="Q56" s="550">
        <f>VLOOKUP(D56,'TL COST SUMMARY'!$D:$Q,5,)*G56/N56</f>
        <v>7.7938579307136475</v>
      </c>
      <c r="R56" s="550">
        <f>VLOOKUP(D56,'TL COST SUMMARY'!$D:$Q,6,)*G56/N56</f>
        <v>2126414.1525472621</v>
      </c>
      <c r="S56" s="550">
        <f>VLOOKUP(D56,'TL COST SUMMARY'!$D:$Q,7,)*G56/N56</f>
        <v>9385.3091099784288</v>
      </c>
      <c r="T56" s="550">
        <f>VLOOKUP(D56,'TL COST SUMMARY'!$D:$Q,8,)*G56/N56</f>
        <v>1464612.258894607</v>
      </c>
      <c r="U56" s="550">
        <f>VLOOKUP(D56,'TL COST SUMMARY'!$D:$Q,9,)*G56/N56</f>
        <v>0</v>
      </c>
      <c r="V56" s="550">
        <f>VLOOKUP(D56,'TL COST SUMMARY'!$D:$Q,10,)*G56/N56</f>
        <v>0</v>
      </c>
      <c r="W56" s="550">
        <f>VLOOKUP(D56,'TL COST SUMMARY'!$D:$Q,11,)*G56/N56</f>
        <v>46947.582378157509</v>
      </c>
      <c r="X56" s="550">
        <f>SUM(O56:W56)</f>
        <v>4494474.3849965427</v>
      </c>
      <c r="Y56" s="566"/>
    </row>
    <row r="57" spans="1:25" s="551" customFormat="1" x14ac:dyDescent="0.2">
      <c r="A57" s="261">
        <v>1</v>
      </c>
      <c r="B57" s="261"/>
      <c r="C57" s="261"/>
      <c r="D57" s="584"/>
      <c r="E57" s="584"/>
      <c r="F57" s="261"/>
      <c r="G57" s="585"/>
      <c r="H57" s="586"/>
      <c r="I57" s="547">
        <v>500</v>
      </c>
      <c r="J57" s="546"/>
      <c r="K57" s="546"/>
      <c r="L57" s="546"/>
      <c r="M57" s="587"/>
      <c r="N57" s="588"/>
      <c r="O57" s="589"/>
      <c r="P57" s="589"/>
      <c r="Q57" s="589"/>
      <c r="R57" s="589"/>
      <c r="S57" s="589"/>
      <c r="T57" s="589"/>
      <c r="U57" s="589"/>
      <c r="V57" s="589"/>
      <c r="W57" s="589"/>
      <c r="X57" s="589"/>
      <c r="Y57" s="566"/>
    </row>
    <row r="58" spans="1:25" s="551" customFormat="1" x14ac:dyDescent="0.2">
      <c r="A58" s="261">
        <v>1</v>
      </c>
      <c r="B58" s="544"/>
      <c r="C58" s="544" t="s">
        <v>582</v>
      </c>
      <c r="D58" s="539"/>
      <c r="E58" s="539"/>
      <c r="F58" s="262"/>
      <c r="G58" s="574">
        <f>SUM(G50:G57)</f>
        <v>97.510999999999996</v>
      </c>
      <c r="H58" s="575"/>
      <c r="I58" s="576">
        <v>500</v>
      </c>
      <c r="J58" s="575"/>
      <c r="K58" s="575"/>
      <c r="L58" s="575"/>
      <c r="M58" s="577"/>
      <c r="N58" s="578">
        <f>N50</f>
        <v>97.510999999999967</v>
      </c>
      <c r="O58" s="583">
        <f t="shared" ref="O58:X58" si="8">SUM(O50:O57)</f>
        <v>9590969.700000003</v>
      </c>
      <c r="P58" s="583">
        <f t="shared" si="8"/>
        <v>1081211.5700000005</v>
      </c>
      <c r="Q58" s="583">
        <f t="shared" si="8"/>
        <v>98.190000000000026</v>
      </c>
      <c r="R58" s="583">
        <f t="shared" si="8"/>
        <v>26789377.930000011</v>
      </c>
      <c r="S58" s="583">
        <f t="shared" si="8"/>
        <v>118239.71000000005</v>
      </c>
      <c r="T58" s="583">
        <f t="shared" si="8"/>
        <v>18451744.820000008</v>
      </c>
      <c r="U58" s="583">
        <f t="shared" si="8"/>
        <v>0</v>
      </c>
      <c r="V58" s="583">
        <f t="shared" si="8"/>
        <v>0</v>
      </c>
      <c r="W58" s="583">
        <f t="shared" si="8"/>
        <v>591463.58000000019</v>
      </c>
      <c r="X58" s="583">
        <f t="shared" si="8"/>
        <v>56623105.500000007</v>
      </c>
      <c r="Y58" s="566"/>
    </row>
    <row r="59" spans="1:25" s="551" customFormat="1" x14ac:dyDescent="0.2">
      <c r="A59" s="261">
        <v>1</v>
      </c>
      <c r="B59" s="544"/>
      <c r="C59" s="590"/>
      <c r="D59" s="539"/>
      <c r="E59" s="539"/>
      <c r="F59" s="262"/>
      <c r="G59" s="545"/>
      <c r="H59" s="546"/>
      <c r="I59" s="547">
        <v>500</v>
      </c>
      <c r="J59" s="546"/>
      <c r="K59" s="546"/>
      <c r="L59" s="546"/>
      <c r="M59" s="548"/>
      <c r="N59" s="580"/>
      <c r="O59" s="550"/>
      <c r="P59" s="550"/>
      <c r="Q59" s="550"/>
      <c r="R59" s="550"/>
      <c r="S59" s="550"/>
      <c r="T59" s="550"/>
      <c r="U59" s="550"/>
      <c r="V59" s="550"/>
      <c r="W59" s="550"/>
      <c r="X59" s="550"/>
      <c r="Y59" s="566"/>
    </row>
    <row r="60" spans="1:25" s="551" customFormat="1" x14ac:dyDescent="0.2">
      <c r="A60" s="261">
        <v>1</v>
      </c>
      <c r="B60" s="544" t="s">
        <v>412</v>
      </c>
      <c r="C60" s="544"/>
      <c r="D60" s="539">
        <v>4154</v>
      </c>
      <c r="E60" s="539">
        <f>D60</f>
        <v>4154</v>
      </c>
      <c r="F60" s="262"/>
      <c r="G60" s="545">
        <f>VLOOKUP(D60,'TL COST SUMMARY'!$D:$P,13,)</f>
        <v>7.5735000000000001</v>
      </c>
      <c r="H60" s="546"/>
      <c r="I60" s="547">
        <v>500</v>
      </c>
      <c r="J60" s="546" t="s">
        <v>576</v>
      </c>
      <c r="K60" s="546"/>
      <c r="L60" s="546"/>
      <c r="M60" s="548"/>
      <c r="N60" s="549">
        <f>VLOOKUP(D60,'TL COST SUMMARY'!$D:$P,13,)</f>
        <v>7.5735000000000001</v>
      </c>
      <c r="O60" s="550">
        <f>VLOOKUP(D60,'TL COST SUMMARY'!$D:$Q,3,)*G60/N60</f>
        <v>748911.72</v>
      </c>
      <c r="P60" s="550">
        <f>VLOOKUP(D60,'TL COST SUMMARY'!$D:$Q,4,)*G60/N60</f>
        <v>51477.57</v>
      </c>
      <c r="Q60" s="550">
        <f>VLOOKUP(D60,'TL COST SUMMARY'!$D:$Q,5,)*G60/N60</f>
        <v>0</v>
      </c>
      <c r="R60" s="550">
        <f>VLOOKUP(D60,'TL COST SUMMARY'!$D:$Q,6,)*G60/N60</f>
        <v>1527712.97</v>
      </c>
      <c r="S60" s="550">
        <f>VLOOKUP(D60,'TL COST SUMMARY'!$D:$Q,7,)*G60/N60</f>
        <v>0</v>
      </c>
      <c r="T60" s="550">
        <f>VLOOKUP(D60,'TL COST SUMMARY'!$D:$Q,8,)*G60/N60</f>
        <v>759625.13</v>
      </c>
      <c r="U60" s="550">
        <f>VLOOKUP(D60,'TL COST SUMMARY'!$D:$Q,9,)*G60/N60</f>
        <v>0</v>
      </c>
      <c r="V60" s="550">
        <f>VLOOKUP(D60,'TL COST SUMMARY'!$D:$Q,10,)*G60/N60</f>
        <v>0</v>
      </c>
      <c r="W60" s="550">
        <f>VLOOKUP(D60,'TL COST SUMMARY'!$D:$Q,11,)*G60/N60</f>
        <v>0</v>
      </c>
      <c r="X60" s="550">
        <f>SUM(O60:W60)</f>
        <v>3087727.3899999997</v>
      </c>
      <c r="Y60" s="566"/>
    </row>
    <row r="61" spans="1:25" s="551" customFormat="1" x14ac:dyDescent="0.2">
      <c r="A61" s="261">
        <v>1</v>
      </c>
      <c r="B61" s="544"/>
      <c r="C61" s="544"/>
      <c r="D61" s="539"/>
      <c r="E61" s="539"/>
      <c r="F61" s="262"/>
      <c r="G61" s="545"/>
      <c r="H61" s="546"/>
      <c r="I61" s="547">
        <v>500</v>
      </c>
      <c r="J61" s="546"/>
      <c r="K61" s="546"/>
      <c r="L61" s="546"/>
      <c r="M61" s="548"/>
      <c r="N61" s="580"/>
      <c r="O61" s="550"/>
      <c r="P61" s="550"/>
      <c r="Q61" s="550"/>
      <c r="R61" s="550"/>
      <c r="S61" s="550"/>
      <c r="T61" s="550"/>
      <c r="U61" s="550"/>
      <c r="V61" s="550"/>
      <c r="W61" s="550"/>
      <c r="X61" s="550"/>
      <c r="Y61" s="566"/>
    </row>
    <row r="62" spans="1:25" s="551" customFormat="1" x14ac:dyDescent="0.2">
      <c r="A62" s="261">
        <v>1</v>
      </c>
      <c r="B62" s="544" t="s">
        <v>413</v>
      </c>
      <c r="C62" s="544"/>
      <c r="D62" s="539">
        <v>4123</v>
      </c>
      <c r="E62" s="539">
        <f>D62</f>
        <v>4123</v>
      </c>
      <c r="F62" s="262"/>
      <c r="G62" s="545">
        <v>47.164399999999993</v>
      </c>
      <c r="H62" s="546"/>
      <c r="I62" s="547">
        <v>500</v>
      </c>
      <c r="J62" s="546" t="s">
        <v>576</v>
      </c>
      <c r="K62" s="546"/>
      <c r="L62" s="546"/>
      <c r="M62" s="548"/>
      <c r="N62" s="549">
        <f>VLOOKUP(D62,'TL COST SUMMARY'!$D:$P,13,)</f>
        <v>94.386799999999994</v>
      </c>
      <c r="O62" s="550">
        <f>VLOOKUP(D62,'TL COST SUMMARY'!$D:$Q,3,)*G62/N62</f>
        <v>874195.70281793631</v>
      </c>
      <c r="P62" s="550">
        <f>VLOOKUP(D62,'TL COST SUMMARY'!$D:$Q,4,)*G62/N62</f>
        <v>0</v>
      </c>
      <c r="Q62" s="550">
        <f>VLOOKUP(D62,'TL COST SUMMARY'!$D:$Q,5,)*G62/N62</f>
        <v>8311.3645867854393</v>
      </c>
      <c r="R62" s="550">
        <f>VLOOKUP(D62,'TL COST SUMMARY'!$D:$Q,6,)*G62/N62</f>
        <v>5345705.9628988793</v>
      </c>
      <c r="S62" s="550">
        <f>VLOOKUP(D62,'TL COST SUMMARY'!$D:$Q,7,)*G62/N62</f>
        <v>51715.036947412133</v>
      </c>
      <c r="T62" s="550">
        <f>VLOOKUP(D62,'TL COST SUMMARY'!$D:$Q,8,)*G62/N62</f>
        <v>3595719.3431131891</v>
      </c>
      <c r="U62" s="550">
        <f>VLOOKUP(D62,'TL COST SUMMARY'!$D:$Q,9,)*G62/N62</f>
        <v>0</v>
      </c>
      <c r="V62" s="550">
        <f>VLOOKUP(D62,'TL COST SUMMARY'!$D:$Q,10,)*G62/N62</f>
        <v>0</v>
      </c>
      <c r="W62" s="550">
        <f>VLOOKUP(D62,'TL COST SUMMARY'!$D:$Q,11,)*G62/N62</f>
        <v>944.71412311891061</v>
      </c>
      <c r="X62" s="550">
        <f>SUM(O62:W62)</f>
        <v>9876592.1244873218</v>
      </c>
      <c r="Y62" s="566"/>
    </row>
    <row r="63" spans="1:25" s="551" customFormat="1" x14ac:dyDescent="0.2">
      <c r="A63" s="261">
        <v>1</v>
      </c>
      <c r="B63" s="544"/>
      <c r="C63" s="544"/>
      <c r="D63" s="539"/>
      <c r="E63" s="539"/>
      <c r="F63" s="262"/>
      <c r="G63" s="545"/>
      <c r="H63" s="546"/>
      <c r="I63" s="547">
        <v>500</v>
      </c>
      <c r="J63" s="546"/>
      <c r="K63" s="546"/>
      <c r="L63" s="546"/>
      <c r="M63" s="548"/>
      <c r="N63" s="580"/>
      <c r="O63" s="550"/>
      <c r="P63" s="550"/>
      <c r="Q63" s="550"/>
      <c r="R63" s="550"/>
      <c r="S63" s="550"/>
      <c r="T63" s="550"/>
      <c r="U63" s="550"/>
      <c r="V63" s="550"/>
      <c r="W63" s="550"/>
      <c r="X63" s="550"/>
      <c r="Y63" s="566"/>
    </row>
    <row r="64" spans="1:25" s="551" customFormat="1" x14ac:dyDescent="0.2">
      <c r="A64" s="261">
        <v>1</v>
      </c>
      <c r="B64" s="544" t="s">
        <v>414</v>
      </c>
      <c r="C64" s="544"/>
      <c r="D64" s="539">
        <v>4123</v>
      </c>
      <c r="E64" s="539">
        <f>D64</f>
        <v>4123</v>
      </c>
      <c r="F64" s="262"/>
      <c r="G64" s="545">
        <v>47.2224</v>
      </c>
      <c r="H64" s="546"/>
      <c r="I64" s="547">
        <v>500</v>
      </c>
      <c r="J64" s="546" t="s">
        <v>576</v>
      </c>
      <c r="K64" s="546"/>
      <c r="L64" s="546"/>
      <c r="M64" s="548"/>
      <c r="N64" s="549">
        <f>VLOOKUP(D64,'TL COST SUMMARY'!$D:$P,13,)</f>
        <v>94.386799999999994</v>
      </c>
      <c r="O64" s="550">
        <f>VLOOKUP(D64,'TL COST SUMMARY'!$D:$Q,3,)*G64/N64</f>
        <v>875270.73718206375</v>
      </c>
      <c r="P64" s="550">
        <f>VLOOKUP(D64,'TL COST SUMMARY'!$D:$Q,4,)*G64/N64</f>
        <v>0</v>
      </c>
      <c r="Q64" s="550">
        <f>VLOOKUP(D64,'TL COST SUMMARY'!$D:$Q,5,)*G64/N64</f>
        <v>8321.5854132145596</v>
      </c>
      <c r="R64" s="550">
        <f>VLOOKUP(D64,'TL COST SUMMARY'!$D:$Q,6,)*G64/N64</f>
        <v>5352279.7971011205</v>
      </c>
      <c r="S64" s="550">
        <f>VLOOKUP(D64,'TL COST SUMMARY'!$D:$Q,7,)*G64/N64</f>
        <v>51778.633052587858</v>
      </c>
      <c r="T64" s="550">
        <f>VLOOKUP(D64,'TL COST SUMMARY'!$D:$Q,8,)*G64/N64</f>
        <v>3600141.1468868111</v>
      </c>
      <c r="U64" s="550">
        <f>VLOOKUP(D64,'TL COST SUMMARY'!$D:$Q,9,)*G64/N64</f>
        <v>0</v>
      </c>
      <c r="V64" s="550">
        <f>VLOOKUP(D64,'TL COST SUMMARY'!$D:$Q,10,)*G64/N64</f>
        <v>0</v>
      </c>
      <c r="W64" s="550">
        <f>VLOOKUP(D64,'TL COST SUMMARY'!$D:$Q,11,)*G64/N64</f>
        <v>945.87587688108943</v>
      </c>
      <c r="X64" s="550">
        <f>SUM(O64:W64)</f>
        <v>9888737.7755126785</v>
      </c>
      <c r="Y64" s="566"/>
    </row>
    <row r="65" spans="1:25" s="551" customFormat="1" x14ac:dyDescent="0.2">
      <c r="A65" s="261">
        <v>1</v>
      </c>
      <c r="B65" s="552"/>
      <c r="C65" s="555"/>
      <c r="D65" s="539"/>
      <c r="E65" s="539"/>
      <c r="F65" s="262"/>
      <c r="G65" s="545"/>
      <c r="H65" s="546"/>
      <c r="I65" s="547">
        <v>500</v>
      </c>
      <c r="J65" s="546"/>
      <c r="K65" s="546"/>
      <c r="L65" s="546"/>
      <c r="M65" s="548"/>
      <c r="N65" s="580"/>
      <c r="O65" s="550"/>
      <c r="P65" s="550"/>
      <c r="Q65" s="550"/>
      <c r="R65" s="550"/>
      <c r="S65" s="550"/>
      <c r="T65" s="550"/>
      <c r="U65" s="550"/>
      <c r="V65" s="550"/>
      <c r="W65" s="550"/>
      <c r="X65" s="550"/>
      <c r="Y65" s="566"/>
    </row>
    <row r="66" spans="1:25" s="551" customFormat="1" x14ac:dyDescent="0.2">
      <c r="A66" s="261">
        <v>1</v>
      </c>
      <c r="B66" s="544" t="s">
        <v>415</v>
      </c>
      <c r="C66" s="544"/>
      <c r="D66" s="539">
        <v>4026</v>
      </c>
      <c r="E66" s="539">
        <f>D66</f>
        <v>4026</v>
      </c>
      <c r="F66" s="544"/>
      <c r="G66" s="545">
        <v>112.6978</v>
      </c>
      <c r="H66" s="546"/>
      <c r="I66" s="547">
        <v>500</v>
      </c>
      <c r="J66" s="546" t="s">
        <v>576</v>
      </c>
      <c r="K66" s="546"/>
      <c r="L66" s="546"/>
      <c r="M66" s="548"/>
      <c r="N66" s="549">
        <f>VLOOKUP(D66,'TL COST SUMMARY'!$D:$P,13,)</f>
        <v>225.49450000000002</v>
      </c>
      <c r="O66" s="550">
        <f>VLOOKUP(D66,'TL COST SUMMARY'!$D:$Q,3,)*G66/N66</f>
        <v>1454772.7288928819</v>
      </c>
      <c r="P66" s="550">
        <f>VLOOKUP(D66,'TL COST SUMMARY'!$D:$Q,4,)*G66/N66</f>
        <v>4230.2188473333044</v>
      </c>
      <c r="Q66" s="550">
        <f>VLOOKUP(D66,'TL COST SUMMARY'!$D:$Q,5,)*G66/N66</f>
        <v>13546.496013268617</v>
      </c>
      <c r="R66" s="550">
        <f>VLOOKUP(D66,'TL COST SUMMARY'!$D:$Q,6,)*G66/N66</f>
        <v>10483109.023697171</v>
      </c>
      <c r="S66" s="550">
        <f>VLOOKUP(D66,'TL COST SUMMARY'!$D:$Q,7,)*G66/N66</f>
        <v>42660.601207532774</v>
      </c>
      <c r="T66" s="550">
        <f>VLOOKUP(D66,'TL COST SUMMARY'!$D:$Q,8,)*G66/N66</f>
        <v>11465681.461558273</v>
      </c>
      <c r="U66" s="550">
        <f>VLOOKUP(D66,'TL COST SUMMARY'!$D:$Q,9,)*G66/N66</f>
        <v>0</v>
      </c>
      <c r="V66" s="550">
        <f>VLOOKUP(D66,'TL COST SUMMARY'!$D:$Q,10,)*G66/N66</f>
        <v>0</v>
      </c>
      <c r="W66" s="550">
        <f>VLOOKUP(D66,'TL COST SUMMARY'!$D:$Q,11,)*G66/N66</f>
        <v>397593.23242103023</v>
      </c>
      <c r="X66" s="550">
        <f>SUM(O66:W66)</f>
        <v>23861593.762637492</v>
      </c>
      <c r="Y66" s="566"/>
    </row>
    <row r="67" spans="1:25" s="551" customFormat="1" x14ac:dyDescent="0.2">
      <c r="A67" s="261">
        <v>1</v>
      </c>
      <c r="B67" s="544"/>
      <c r="C67" s="544"/>
      <c r="D67" s="539"/>
      <c r="E67" s="539"/>
      <c r="F67" s="544"/>
      <c r="G67" s="545"/>
      <c r="H67" s="546"/>
      <c r="I67" s="547">
        <v>500</v>
      </c>
      <c r="J67" s="546"/>
      <c r="K67" s="546"/>
      <c r="L67" s="546"/>
      <c r="M67" s="548"/>
      <c r="N67" s="580"/>
      <c r="O67" s="550"/>
      <c r="P67" s="550"/>
      <c r="Q67" s="550"/>
      <c r="R67" s="550"/>
      <c r="S67" s="550"/>
      <c r="T67" s="550"/>
      <c r="U67" s="550"/>
      <c r="V67" s="550"/>
      <c r="W67" s="550"/>
      <c r="X67" s="550"/>
      <c r="Y67" s="566"/>
    </row>
    <row r="68" spans="1:25" s="551" customFormat="1" x14ac:dyDescent="0.2">
      <c r="A68" s="261">
        <v>1</v>
      </c>
      <c r="B68" s="544" t="s">
        <v>416</v>
      </c>
      <c r="C68" s="544"/>
      <c r="D68" s="539">
        <v>4026</v>
      </c>
      <c r="E68" s="539">
        <f>D68</f>
        <v>4026</v>
      </c>
      <c r="F68" s="544"/>
      <c r="G68" s="545">
        <v>112.7967</v>
      </c>
      <c r="H68" s="546"/>
      <c r="I68" s="547">
        <v>500</v>
      </c>
      <c r="J68" s="546" t="s">
        <v>576</v>
      </c>
      <c r="K68" s="546"/>
      <c r="L68" s="546"/>
      <c r="M68" s="548"/>
      <c r="N68" s="549">
        <f>VLOOKUP(D68,'TL COST SUMMARY'!$D:$P,13,)</f>
        <v>225.49450000000002</v>
      </c>
      <c r="O68" s="550">
        <f>VLOOKUP(D68,'TL COST SUMMARY'!$D:$Q,3,)*G68/N68</f>
        <v>1456049.391107118</v>
      </c>
      <c r="P68" s="550">
        <f>VLOOKUP(D68,'TL COST SUMMARY'!$D:$Q,4,)*G68/N68</f>
        <v>4233.9311526666943</v>
      </c>
      <c r="Q68" s="550">
        <f>VLOOKUP(D68,'TL COST SUMMARY'!$D:$Q,5,)*G68/N68</f>
        <v>13558.383986731384</v>
      </c>
      <c r="R68" s="550">
        <f>VLOOKUP(D68,'TL COST SUMMARY'!$D:$Q,6,)*G68/N68</f>
        <v>10492308.666302828</v>
      </c>
      <c r="S68" s="550">
        <f>VLOOKUP(D68,'TL COST SUMMARY'!$D:$Q,7,)*G68/N68</f>
        <v>42698.038792467218</v>
      </c>
      <c r="T68" s="550">
        <f>VLOOKUP(D68,'TL COST SUMMARY'!$D:$Q,8,)*G68/N68</f>
        <v>11475743.378441727</v>
      </c>
      <c r="U68" s="550">
        <f>VLOOKUP(D68,'TL COST SUMMARY'!$D:$Q,9,)*G68/N68</f>
        <v>0</v>
      </c>
      <c r="V68" s="550">
        <f>VLOOKUP(D68,'TL COST SUMMARY'!$D:$Q,10,)*G68/N68</f>
        <v>0</v>
      </c>
      <c r="W68" s="550">
        <f>VLOOKUP(D68,'TL COST SUMMARY'!$D:$Q,11,)*G68/N68</f>
        <v>397942.14757896977</v>
      </c>
      <c r="X68" s="550">
        <f>SUM(O68:W68)</f>
        <v>23882533.937362507</v>
      </c>
      <c r="Y68" s="566"/>
    </row>
    <row r="69" spans="1:25" s="551" customFormat="1" x14ac:dyDescent="0.2">
      <c r="A69" s="261">
        <v>1</v>
      </c>
      <c r="B69" s="544"/>
      <c r="C69" s="544"/>
      <c r="D69" s="539"/>
      <c r="E69" s="539"/>
      <c r="F69" s="544"/>
      <c r="G69" s="545"/>
      <c r="H69" s="546"/>
      <c r="I69" s="547">
        <v>500</v>
      </c>
      <c r="J69" s="546"/>
      <c r="K69" s="546"/>
      <c r="L69" s="546"/>
      <c r="M69" s="548"/>
      <c r="N69" s="580"/>
      <c r="O69" s="550"/>
      <c r="P69" s="550"/>
      <c r="Q69" s="550"/>
      <c r="R69" s="550"/>
      <c r="S69" s="550"/>
      <c r="T69" s="550"/>
      <c r="U69" s="550"/>
      <c r="V69" s="550"/>
      <c r="W69" s="550"/>
      <c r="X69" s="550"/>
      <c r="Y69" s="566"/>
    </row>
    <row r="70" spans="1:25" s="551" customFormat="1" x14ac:dyDescent="0.2">
      <c r="A70" s="261">
        <v>1</v>
      </c>
      <c r="B70" s="262" t="s">
        <v>3089</v>
      </c>
      <c r="C70" s="544"/>
      <c r="D70" s="539">
        <v>4155</v>
      </c>
      <c r="E70" s="539">
        <f>D70</f>
        <v>4155</v>
      </c>
      <c r="F70" s="544"/>
      <c r="G70" s="545">
        <f>192482/5280</f>
        <v>36.454924242424241</v>
      </c>
      <c r="H70" s="546"/>
      <c r="I70" s="547">
        <v>500</v>
      </c>
      <c r="J70" s="546"/>
      <c r="K70" s="546"/>
      <c r="L70" s="546"/>
      <c r="M70" s="548"/>
      <c r="N70" s="591"/>
      <c r="O70" s="592"/>
      <c r="P70" s="592"/>
      <c r="Q70" s="592"/>
      <c r="R70" s="592"/>
      <c r="S70" s="592"/>
      <c r="T70" s="592"/>
      <c r="U70" s="592"/>
      <c r="V70" s="592"/>
      <c r="W70" s="592"/>
      <c r="X70" s="592"/>
      <c r="Y70" s="566"/>
    </row>
    <row r="71" spans="1:25" s="551" customFormat="1" x14ac:dyDescent="0.2">
      <c r="A71" s="261">
        <v>1</v>
      </c>
      <c r="B71" s="262" t="s">
        <v>3090</v>
      </c>
      <c r="C71" s="544"/>
      <c r="D71" s="539">
        <v>4155</v>
      </c>
      <c r="E71" s="539">
        <f>D71</f>
        <v>4155</v>
      </c>
      <c r="F71" s="544"/>
      <c r="G71" s="567">
        <f>76.55-52.76</f>
        <v>23.79</v>
      </c>
      <c r="H71" s="568"/>
      <c r="I71" s="569">
        <v>500</v>
      </c>
      <c r="J71" s="568"/>
      <c r="K71" s="568"/>
      <c r="L71" s="568"/>
      <c r="M71" s="570"/>
      <c r="N71" s="571"/>
      <c r="O71" s="572"/>
      <c r="P71" s="572"/>
      <c r="Q71" s="572"/>
      <c r="R71" s="572"/>
      <c r="S71" s="572"/>
      <c r="T71" s="572"/>
      <c r="U71" s="572"/>
      <c r="V71" s="572"/>
      <c r="W71" s="572"/>
      <c r="X71" s="572"/>
      <c r="Y71" s="566"/>
    </row>
    <row r="72" spans="1:25" s="551" customFormat="1" x14ac:dyDescent="0.2">
      <c r="A72" s="261">
        <v>1</v>
      </c>
      <c r="B72" s="262"/>
      <c r="C72" s="544" t="s">
        <v>3091</v>
      </c>
      <c r="D72" s="539">
        <v>4155</v>
      </c>
      <c r="E72" s="539">
        <f>D72</f>
        <v>4155</v>
      </c>
      <c r="F72" s="544"/>
      <c r="G72" s="545">
        <f>VLOOKUP(D72,'TL COST SUMMARY'!$D:$P,13,)</f>
        <v>60.24492424242424</v>
      </c>
      <c r="H72" s="546"/>
      <c r="I72" s="547">
        <v>500</v>
      </c>
      <c r="J72" s="546" t="s">
        <v>576</v>
      </c>
      <c r="K72" s="546"/>
      <c r="L72" s="546"/>
      <c r="M72" s="548"/>
      <c r="N72" s="549">
        <f>VLOOKUP(D72,'TL COST SUMMARY'!$D:$P,13,)</f>
        <v>60.24492424242424</v>
      </c>
      <c r="O72" s="550">
        <f>VLOOKUP(D72,'TL COST SUMMARY'!$D:$Q,3,)*G72/N72</f>
        <v>5828377.8200000003</v>
      </c>
      <c r="P72" s="550">
        <f>VLOOKUP(D72,'TL COST SUMMARY'!$D:$Q,4,)*G72/N72</f>
        <v>0</v>
      </c>
      <c r="Q72" s="550">
        <f>VLOOKUP(D72,'TL COST SUMMARY'!$D:$Q,5,)*G72/N72</f>
        <v>0</v>
      </c>
      <c r="R72" s="550">
        <f>VLOOKUP(D72,'TL COST SUMMARY'!$D:$Q,6,)*G72/N72</f>
        <v>20892321.649999999</v>
      </c>
      <c r="S72" s="550">
        <f>VLOOKUP(D72,'TL COST SUMMARY'!$D:$Q,7,)*G72/N72</f>
        <v>7352.1900000000005</v>
      </c>
      <c r="T72" s="550">
        <f>VLOOKUP(D72,'TL COST SUMMARY'!$D:$Q,8,)*G72/N72</f>
        <v>7090694.5</v>
      </c>
      <c r="U72" s="550">
        <f>VLOOKUP(D72,'TL COST SUMMARY'!$D:$Q,9,)*G72/N72</f>
        <v>0</v>
      </c>
      <c r="V72" s="550">
        <f>VLOOKUP(D72,'TL COST SUMMARY'!$D:$Q,10,)*G72/N72</f>
        <v>0</v>
      </c>
      <c r="W72" s="550">
        <f>VLOOKUP(D72,'TL COST SUMMARY'!$D:$Q,11,)*G72/N72</f>
        <v>187772.25000000003</v>
      </c>
      <c r="X72" s="550">
        <f>SUM(O72:W72)</f>
        <v>34006518.409999996</v>
      </c>
      <c r="Y72" s="566"/>
    </row>
    <row r="73" spans="1:25" s="551" customFormat="1" x14ac:dyDescent="0.2">
      <c r="A73" s="261">
        <v>1</v>
      </c>
      <c r="B73" s="544"/>
      <c r="C73" s="544"/>
      <c r="D73" s="539"/>
      <c r="E73" s="539"/>
      <c r="F73" s="544"/>
      <c r="G73" s="545"/>
      <c r="H73" s="546"/>
      <c r="I73" s="547">
        <v>500</v>
      </c>
      <c r="J73" s="546"/>
      <c r="K73" s="546"/>
      <c r="L73" s="546"/>
      <c r="M73" s="548"/>
      <c r="N73" s="580"/>
      <c r="O73" s="550"/>
      <c r="P73" s="550"/>
      <c r="Q73" s="550"/>
      <c r="R73" s="550"/>
      <c r="S73" s="550"/>
      <c r="T73" s="550"/>
      <c r="U73" s="550"/>
      <c r="V73" s="550"/>
      <c r="W73" s="550"/>
      <c r="X73" s="550"/>
      <c r="Y73" s="566"/>
    </row>
    <row r="74" spans="1:25" s="551" customFormat="1" x14ac:dyDescent="0.2">
      <c r="A74" s="261">
        <v>1</v>
      </c>
      <c r="B74" s="544" t="s">
        <v>583</v>
      </c>
      <c r="C74" s="544"/>
      <c r="D74" s="539">
        <v>4148</v>
      </c>
      <c r="E74" s="539">
        <f>D74</f>
        <v>4148</v>
      </c>
      <c r="F74" s="544"/>
      <c r="G74" s="545">
        <f>19.75+19.71</f>
        <v>39.46</v>
      </c>
      <c r="H74" s="546"/>
      <c r="I74" s="547">
        <v>500</v>
      </c>
      <c r="J74" s="546" t="s">
        <v>576</v>
      </c>
      <c r="K74" s="546"/>
      <c r="L74" s="546"/>
      <c r="M74" s="548"/>
      <c r="N74" s="549">
        <f>VLOOKUP(D74,'TL COST SUMMARY'!$D:$P,13,)</f>
        <v>39.46</v>
      </c>
      <c r="O74" s="550">
        <f>VLOOKUP(D74,'TL COST SUMMARY'!$D:$Q,3,)*G74/N74</f>
        <v>1700239.66</v>
      </c>
      <c r="P74" s="550">
        <f>VLOOKUP(D74,'TL COST SUMMARY'!$D:$Q,4,)*G74/N74</f>
        <v>0</v>
      </c>
      <c r="Q74" s="550">
        <f>VLOOKUP(D74,'TL COST SUMMARY'!$D:$Q,5,)*G74/N74</f>
        <v>0</v>
      </c>
      <c r="R74" s="550">
        <f>VLOOKUP(D74,'TL COST SUMMARY'!$D:$Q,6,)*G74/N74</f>
        <v>21540648.169999998</v>
      </c>
      <c r="S74" s="550">
        <f>VLOOKUP(D74,'TL COST SUMMARY'!$D:$Q,7,)*G74/N74</f>
        <v>0</v>
      </c>
      <c r="T74" s="550">
        <f>VLOOKUP(D74,'TL COST SUMMARY'!$D:$Q,8,)*G74/N74</f>
        <v>7820474.9200000009</v>
      </c>
      <c r="U74" s="550">
        <f>VLOOKUP(D74,'TL COST SUMMARY'!$D:$Q,9,)*G74/N74</f>
        <v>0</v>
      </c>
      <c r="V74" s="550">
        <f>VLOOKUP(D74,'TL COST SUMMARY'!$D:$Q,10,)*G74/N74</f>
        <v>0</v>
      </c>
      <c r="W74" s="550">
        <f>VLOOKUP(D74,'TL COST SUMMARY'!$D:$Q,11,)*G74/N74</f>
        <v>252983.4</v>
      </c>
      <c r="X74" s="550">
        <f>SUM(O74:W74)</f>
        <v>31314346.149999999</v>
      </c>
      <c r="Y74" s="566"/>
    </row>
    <row r="75" spans="1:25" s="551" customFormat="1" x14ac:dyDescent="0.2">
      <c r="A75" s="261">
        <v>1</v>
      </c>
      <c r="B75" s="544"/>
      <c r="C75" s="544"/>
      <c r="D75" s="539"/>
      <c r="E75" s="539"/>
      <c r="F75" s="544"/>
      <c r="G75" s="545"/>
      <c r="H75" s="546"/>
      <c r="I75" s="547"/>
      <c r="J75" s="546"/>
      <c r="K75" s="546"/>
      <c r="L75" s="546"/>
      <c r="M75" s="548"/>
      <c r="N75" s="549"/>
      <c r="O75" s="550"/>
      <c r="P75" s="550"/>
      <c r="Q75" s="550"/>
      <c r="R75" s="550"/>
      <c r="S75" s="550"/>
      <c r="T75" s="550"/>
      <c r="U75" s="550"/>
      <c r="V75" s="550"/>
      <c r="W75" s="550"/>
      <c r="X75" s="550"/>
      <c r="Y75" s="566"/>
    </row>
    <row r="76" spans="1:25" s="551" customFormat="1" x14ac:dyDescent="0.2">
      <c r="A76" s="261">
        <v>1</v>
      </c>
      <c r="B76" s="413" t="s">
        <v>116</v>
      </c>
      <c r="C76" s="413"/>
      <c r="D76" s="414">
        <v>4158</v>
      </c>
      <c r="E76" s="414">
        <f>D76</f>
        <v>4158</v>
      </c>
      <c r="F76" s="544"/>
      <c r="G76" s="545"/>
      <c r="H76" s="546"/>
      <c r="I76" s="547"/>
      <c r="J76" s="546"/>
      <c r="K76" s="546"/>
      <c r="L76" s="546"/>
      <c r="M76" s="548"/>
      <c r="N76" s="549"/>
      <c r="O76" s="550">
        <f>VLOOKUP(D76,'TL COST SUMMARY'!$D:$Q,3,)</f>
        <v>498252.05</v>
      </c>
      <c r="P76" s="550">
        <f>VLOOKUP(D76,'TL COST SUMMARY'!$D:$Q,4,)</f>
        <v>0</v>
      </c>
      <c r="Q76" s="550">
        <f>VLOOKUP(D76,'TL COST SUMMARY'!$D:$Q,5,)</f>
        <v>0</v>
      </c>
      <c r="R76" s="550">
        <f>VLOOKUP(D76,'TL COST SUMMARY'!$D:$Q,6,)</f>
        <v>0</v>
      </c>
      <c r="S76" s="550">
        <f>VLOOKUP(D76,'TL COST SUMMARY'!$D:$Q,7,)</f>
        <v>0</v>
      </c>
      <c r="T76" s="550">
        <f>VLOOKUP(D76,'TL COST SUMMARY'!$D:$Q,8,)</f>
        <v>0</v>
      </c>
      <c r="U76" s="550">
        <f>VLOOKUP(D76,'TL COST SUMMARY'!$D:$Q,9,)</f>
        <v>0</v>
      </c>
      <c r="V76" s="550">
        <f>VLOOKUP(D76,'TL COST SUMMARY'!$D:$Q,10,)</f>
        <v>0</v>
      </c>
      <c r="W76" s="550">
        <f>VLOOKUP(D76,'TL COST SUMMARY'!$D:$Q,11,)</f>
        <v>0</v>
      </c>
      <c r="X76" s="550">
        <f>SUM(O76:W76)</f>
        <v>498252.05</v>
      </c>
      <c r="Y76" s="566"/>
    </row>
    <row r="77" spans="1:25" s="551" customFormat="1" x14ac:dyDescent="0.2">
      <c r="A77" s="261">
        <v>1</v>
      </c>
      <c r="B77" s="544"/>
      <c r="C77" s="544"/>
      <c r="D77" s="539"/>
      <c r="E77" s="539"/>
      <c r="F77" s="544"/>
      <c r="G77" s="545"/>
      <c r="H77" s="546"/>
      <c r="I77" s="547"/>
      <c r="J77" s="546"/>
      <c r="K77" s="546"/>
      <c r="L77" s="546"/>
      <c r="M77" s="548"/>
      <c r="N77" s="549"/>
      <c r="O77" s="550"/>
      <c r="P77" s="550"/>
      <c r="Q77" s="550"/>
      <c r="R77" s="550"/>
      <c r="S77" s="550"/>
      <c r="T77" s="550"/>
      <c r="U77" s="550"/>
      <c r="V77" s="550"/>
      <c r="W77" s="550"/>
      <c r="X77" s="550"/>
      <c r="Y77" s="566"/>
    </row>
    <row r="78" spans="1:25" s="551" customFormat="1" x14ac:dyDescent="0.2">
      <c r="A78" s="261">
        <v>1</v>
      </c>
      <c r="B78" s="544" t="s">
        <v>3199</v>
      </c>
      <c r="C78" s="544"/>
      <c r="D78" s="539">
        <v>4360</v>
      </c>
      <c r="E78" s="539">
        <v>4360</v>
      </c>
      <c r="F78" s="544"/>
      <c r="G78" s="593">
        <v>93.64</v>
      </c>
      <c r="H78" s="546"/>
      <c r="I78" s="547"/>
      <c r="J78" s="546"/>
      <c r="K78" s="546"/>
      <c r="L78" s="546"/>
      <c r="M78" s="548"/>
      <c r="N78" s="549">
        <f>'TL COST SUMMARY'!P37</f>
        <v>93.639934848484799</v>
      </c>
      <c r="O78" s="550">
        <f>'TL COST SUMMARY'!F37</f>
        <v>24575272.264982034</v>
      </c>
      <c r="P78" s="550">
        <f>'TL COST SUMMARY'!G37</f>
        <v>1274022.8261808723</v>
      </c>
      <c r="Q78" s="550">
        <f>'TL COST SUMMARY'!H37</f>
        <v>0</v>
      </c>
      <c r="R78" s="550">
        <f>'TL COST SUMMARY'!I37</f>
        <v>359889999.23748738</v>
      </c>
      <c r="S78" s="550">
        <f>'TL COST SUMMARY'!J37</f>
        <v>71600683.579843372</v>
      </c>
      <c r="T78" s="550">
        <f>'TL COST SUMMARY'!K37</f>
        <v>154897631.26945922</v>
      </c>
      <c r="U78" s="550">
        <f>'TL COST SUMMARY'!L37</f>
        <v>178079519.55852112</v>
      </c>
      <c r="V78" s="550">
        <f>'TL COST SUMMARY'!M37</f>
        <v>62259912.982029207</v>
      </c>
      <c r="W78" s="550">
        <f>'TL COST SUMMARY'!N37</f>
        <v>34439525.065609641</v>
      </c>
      <c r="X78" s="550">
        <f>SUM(O78:W78)</f>
        <v>887016566.78411293</v>
      </c>
      <c r="Y78" s="566"/>
    </row>
    <row r="79" spans="1:25" s="551" customFormat="1" x14ac:dyDescent="0.2">
      <c r="A79" s="261">
        <v>1</v>
      </c>
      <c r="B79" s="544"/>
      <c r="C79" s="544"/>
      <c r="D79" s="539"/>
      <c r="E79" s="539"/>
      <c r="F79" s="544"/>
      <c r="G79" s="545"/>
      <c r="H79" s="546"/>
      <c r="I79" s="547">
        <v>500</v>
      </c>
      <c r="J79" s="546"/>
      <c r="K79" s="546"/>
      <c r="L79" s="546"/>
      <c r="M79" s="548"/>
      <c r="N79" s="580"/>
      <c r="O79" s="550"/>
      <c r="P79" s="550"/>
      <c r="Q79" s="550"/>
      <c r="R79" s="550"/>
      <c r="S79" s="550"/>
      <c r="T79" s="550"/>
      <c r="U79" s="550"/>
      <c r="V79" s="550"/>
      <c r="W79" s="550"/>
      <c r="X79" s="550"/>
      <c r="Y79" s="566"/>
    </row>
    <row r="80" spans="1:25" s="551" customFormat="1" x14ac:dyDescent="0.2">
      <c r="A80" s="261">
        <v>1</v>
      </c>
      <c r="B80" s="544" t="s">
        <v>3199</v>
      </c>
      <c r="C80" s="544"/>
      <c r="D80" s="539">
        <v>4360</v>
      </c>
      <c r="E80" s="539">
        <v>4360</v>
      </c>
      <c r="F80" s="544"/>
      <c r="G80" s="545">
        <v>3.79</v>
      </c>
      <c r="H80" s="546"/>
      <c r="I80" s="547"/>
      <c r="J80" s="546"/>
      <c r="K80" s="546"/>
      <c r="L80" s="546"/>
      <c r="M80" s="548"/>
      <c r="N80" s="549">
        <f>'TL COST SUMMARY'!P38</f>
        <v>3.7898000000000001</v>
      </c>
      <c r="O80" s="550">
        <f>'TL COST SUMMARY'!F38</f>
        <v>994611.61501796951</v>
      </c>
      <c r="P80" s="550">
        <f>'TL COST SUMMARY'!G38</f>
        <v>51562.313819127958</v>
      </c>
      <c r="Q80" s="550">
        <f>'TL COST SUMMARY'!H38</f>
        <v>0</v>
      </c>
      <c r="R80" s="550">
        <f>'TL COST SUMMARY'!I38</f>
        <v>14565485.562512642</v>
      </c>
      <c r="S80" s="550">
        <f>'TL COST SUMMARY'!J38</f>
        <v>2897826.3501566416</v>
      </c>
      <c r="T80" s="550">
        <f>'TL COST SUMMARY'!K38</f>
        <v>6269024.4705407908</v>
      </c>
      <c r="U80" s="550">
        <f>'TL COST SUMMARY'!L38</f>
        <v>7207242.9814788979</v>
      </c>
      <c r="V80" s="550">
        <f>'TL COST SUMMARY'!M38</f>
        <v>2519786.2279707929</v>
      </c>
      <c r="W80" s="550">
        <f>'TL COST SUMMARY'!N38</f>
        <v>1393838.1343903651</v>
      </c>
      <c r="X80" s="550">
        <f>SUM(O80:W80)</f>
        <v>35899377.655887224</v>
      </c>
      <c r="Y80" s="566"/>
    </row>
    <row r="81" spans="1:25" s="551" customFormat="1" x14ac:dyDescent="0.2">
      <c r="A81" s="261">
        <v>1</v>
      </c>
      <c r="B81" s="544"/>
      <c r="C81" s="544"/>
      <c r="D81" s="539"/>
      <c r="E81" s="539"/>
      <c r="F81" s="544"/>
      <c r="G81" s="545"/>
      <c r="H81" s="546"/>
      <c r="I81" s="547"/>
      <c r="J81" s="546"/>
      <c r="K81" s="546"/>
      <c r="L81" s="546"/>
      <c r="M81" s="548"/>
      <c r="N81" s="580"/>
      <c r="O81" s="550"/>
      <c r="P81" s="550"/>
      <c r="Q81" s="550"/>
      <c r="R81" s="550"/>
      <c r="S81" s="550"/>
      <c r="T81" s="550"/>
      <c r="U81" s="550"/>
      <c r="V81" s="550"/>
      <c r="W81" s="550"/>
      <c r="X81" s="550"/>
      <c r="Y81" s="566"/>
    </row>
    <row r="82" spans="1:25" s="551" customFormat="1" x14ac:dyDescent="0.2">
      <c r="A82" s="261">
        <v>1</v>
      </c>
      <c r="B82" s="544" t="s">
        <v>417</v>
      </c>
      <c r="C82" s="544"/>
      <c r="D82" s="539">
        <v>4188</v>
      </c>
      <c r="E82" s="539">
        <f>D82</f>
        <v>4188</v>
      </c>
      <c r="F82" s="544"/>
      <c r="G82" s="545">
        <f>215424/5280</f>
        <v>40.799999999999997</v>
      </c>
      <c r="H82" s="546"/>
      <c r="I82" s="547">
        <v>500</v>
      </c>
      <c r="J82" s="546" t="s">
        <v>576</v>
      </c>
      <c r="K82" s="546"/>
      <c r="L82" s="546"/>
      <c r="M82" s="548"/>
      <c r="N82" s="549">
        <f>VLOOKUP(D82,'TL COST SUMMARY'!$D:$P,13,)</f>
        <v>40.799999999999997</v>
      </c>
      <c r="O82" s="550">
        <f>VLOOKUP(D82,'TL COST SUMMARY'!$D:$Q,3,)*G82/N82</f>
        <v>2855109.31</v>
      </c>
      <c r="P82" s="550">
        <f>VLOOKUP(D82,'TL COST SUMMARY'!$D:$Q,4,)*G82/N82</f>
        <v>237613.21000000002</v>
      </c>
      <c r="Q82" s="550">
        <f>VLOOKUP(D82,'TL COST SUMMARY'!$D:$Q,5,)*G82/N82</f>
        <v>0</v>
      </c>
      <c r="R82" s="550">
        <f>VLOOKUP(D82,'TL COST SUMMARY'!$D:$Q,6,)*G82/N82</f>
        <v>23572662.109999999</v>
      </c>
      <c r="S82" s="550">
        <f>VLOOKUP(D82,'TL COST SUMMARY'!$D:$Q,7,)*G82/N82</f>
        <v>515652.76</v>
      </c>
      <c r="T82" s="550">
        <f>VLOOKUP(D82,'TL COST SUMMARY'!$D:$Q,8,)*G82/N82</f>
        <v>14833343.109999998</v>
      </c>
      <c r="U82" s="550">
        <f>VLOOKUP(D82,'TL COST SUMMARY'!$D:$Q,9,)*G82/N82</f>
        <v>0</v>
      </c>
      <c r="V82" s="550">
        <f>VLOOKUP(D82,'TL COST SUMMARY'!$D:$Q,10,)*G82/N82</f>
        <v>0</v>
      </c>
      <c r="W82" s="550">
        <f>VLOOKUP(D82,'TL COST SUMMARY'!$D:$Q,11,)*G82/N82</f>
        <v>2640525.2599999998</v>
      </c>
      <c r="X82" s="550">
        <f>SUM(O82:W82)</f>
        <v>44654905.759999998</v>
      </c>
      <c r="Y82" s="566"/>
    </row>
    <row r="83" spans="1:25" s="551" customFormat="1" x14ac:dyDescent="0.2">
      <c r="A83" s="261">
        <v>1</v>
      </c>
      <c r="B83" s="544"/>
      <c r="C83" s="544"/>
      <c r="D83" s="539"/>
      <c r="E83" s="539"/>
      <c r="F83" s="544"/>
      <c r="G83" s="545"/>
      <c r="H83" s="546"/>
      <c r="I83" s="547">
        <v>500</v>
      </c>
      <c r="J83" s="546"/>
      <c r="K83" s="546"/>
      <c r="L83" s="546"/>
      <c r="M83" s="548"/>
      <c r="N83" s="553"/>
      <c r="O83" s="550"/>
      <c r="P83" s="550"/>
      <c r="Q83" s="550"/>
      <c r="R83" s="550"/>
      <c r="S83" s="550"/>
      <c r="T83" s="550"/>
      <c r="U83" s="550"/>
      <c r="V83" s="550"/>
      <c r="W83" s="550"/>
      <c r="X83" s="550"/>
      <c r="Y83" s="566"/>
    </row>
    <row r="84" spans="1:25" s="551" customFormat="1" x14ac:dyDescent="0.2">
      <c r="A84" s="261">
        <v>1</v>
      </c>
      <c r="B84" s="262" t="s">
        <v>3092</v>
      </c>
      <c r="C84" s="544"/>
      <c r="D84" s="539">
        <v>4711</v>
      </c>
      <c r="E84" s="539">
        <f>D84</f>
        <v>4711</v>
      </c>
      <c r="F84" s="544"/>
      <c r="G84" s="545">
        <v>16.13</v>
      </c>
      <c r="H84" s="546"/>
      <c r="I84" s="547">
        <v>500</v>
      </c>
      <c r="J84" s="546" t="s">
        <v>576</v>
      </c>
      <c r="K84" s="546"/>
      <c r="L84" s="546"/>
      <c r="M84" s="548"/>
      <c r="N84" s="549">
        <f>VLOOKUP(D84,'TL COST SUMMARY'!$D:$P,13,)</f>
        <v>16.13</v>
      </c>
      <c r="O84" s="550">
        <f>VLOOKUP(D84,'TL COST SUMMARY'!$D:$Q,3,)*G84/N84</f>
        <v>71262.25</v>
      </c>
      <c r="P84" s="550">
        <f>VLOOKUP(D84,'TL COST SUMMARY'!$D:$Q,4,)*G84/N84</f>
        <v>0</v>
      </c>
      <c r="Q84" s="550">
        <f>VLOOKUP(D84,'TL COST SUMMARY'!$D:$Q,5,)*G84/N84</f>
        <v>0</v>
      </c>
      <c r="R84" s="550">
        <f>VLOOKUP(D84,'TL COST SUMMARY'!$D:$Q,6,)*G84/N84</f>
        <v>58253392.009999998</v>
      </c>
      <c r="S84" s="550">
        <f>VLOOKUP(D84,'TL COST SUMMARY'!$D:$Q,7,)*G84/N84</f>
        <v>-10508.550000000001</v>
      </c>
      <c r="T84" s="550">
        <f>VLOOKUP(D84,'TL COST SUMMARY'!$D:$Q,8,)*G84/N84</f>
        <v>18727687.59</v>
      </c>
      <c r="U84" s="550">
        <f>VLOOKUP(D84,'TL COST SUMMARY'!$D:$Q,9,)*G84/N84</f>
        <v>0</v>
      </c>
      <c r="V84" s="550">
        <f>VLOOKUP(D84,'TL COST SUMMARY'!$D:$Q,10,)*G84/N84</f>
        <v>0</v>
      </c>
      <c r="W84" s="550">
        <f>VLOOKUP(D84,'TL COST SUMMARY'!$D:$Q,11,)*G84/N84</f>
        <v>677.18000000000006</v>
      </c>
      <c r="X84" s="550">
        <f>SUM(O84:W84)</f>
        <v>77042510.480000004</v>
      </c>
      <c r="Y84" s="566"/>
    </row>
    <row r="85" spans="1:25" s="551" customFormat="1" x14ac:dyDescent="0.2">
      <c r="A85" s="261">
        <v>1</v>
      </c>
      <c r="B85" s="544"/>
      <c r="C85" s="544"/>
      <c r="D85" s="539"/>
      <c r="E85" s="539"/>
      <c r="F85" s="544"/>
      <c r="G85" s="545"/>
      <c r="H85" s="546"/>
      <c r="I85" s="547">
        <v>500</v>
      </c>
      <c r="J85" s="546"/>
      <c r="K85" s="546"/>
      <c r="L85" s="546"/>
      <c r="M85" s="548"/>
      <c r="N85" s="553"/>
      <c r="O85" s="594"/>
      <c r="P85" s="594"/>
      <c r="Q85" s="594"/>
      <c r="R85" s="594"/>
      <c r="S85" s="594"/>
      <c r="T85" s="594"/>
      <c r="U85" s="594"/>
      <c r="V85" s="594"/>
      <c r="W85" s="594"/>
      <c r="X85" s="594"/>
      <c r="Y85" s="566"/>
    </row>
    <row r="86" spans="1:25" s="551" customFormat="1" x14ac:dyDescent="0.2">
      <c r="A86" s="261">
        <v>1</v>
      </c>
      <c r="B86" s="544" t="s">
        <v>85</v>
      </c>
      <c r="C86" s="261"/>
      <c r="D86" s="539">
        <v>5069</v>
      </c>
      <c r="E86" s="539">
        <f>D86</f>
        <v>5069</v>
      </c>
      <c r="F86" s="261"/>
      <c r="G86" s="595"/>
      <c r="H86" s="596"/>
      <c r="I86" s="547">
        <v>500</v>
      </c>
      <c r="J86" s="546" t="s">
        <v>576</v>
      </c>
      <c r="K86" s="546"/>
      <c r="L86" s="546"/>
      <c r="M86" s="597"/>
      <c r="N86" s="553"/>
      <c r="O86" s="594" t="str">
        <f>VLOOKUP(D86,'TL COST SUMMARY'!$D:$Q,3,)</f>
        <v>Refer Substation Study</v>
      </c>
      <c r="P86" s="594" t="str">
        <f>VLOOKUP(D86,'TL COST SUMMARY'!$D:$Q,4,)</f>
        <v>Refer Substation Study</v>
      </c>
      <c r="Q86" s="594" t="str">
        <f>VLOOKUP(D86,'TL COST SUMMARY'!$D:$Q,5,)</f>
        <v>Refer Substation Study</v>
      </c>
      <c r="R86" s="550">
        <f>VLOOKUP(D86,'TL COST SUMMARY'!$D:$Q,6,)*0.8022</f>
        <v>0</v>
      </c>
      <c r="S86" s="550">
        <f>VLOOKUP(D86,'TL COST SUMMARY'!$D:$Q,7,)*0.8022</f>
        <v>98999.269362000006</v>
      </c>
      <c r="T86" s="550">
        <f>VLOOKUP(D86,'TL COST SUMMARY'!$D:$Q,8,)*0.8022</f>
        <v>0</v>
      </c>
      <c r="U86" s="550">
        <f>VLOOKUP(D86,'TL COST SUMMARY'!$D:$Q,9,)*0.8022</f>
        <v>0</v>
      </c>
      <c r="V86" s="550">
        <f>VLOOKUP(D86,'TL COST SUMMARY'!$D:$Q,10,)*0.8022</f>
        <v>0</v>
      </c>
      <c r="W86" s="550">
        <f>VLOOKUP(D86,'TL COST SUMMARY'!$D:$Q,11,)*0.8022</f>
        <v>0</v>
      </c>
      <c r="X86" s="550">
        <f>SUM(O86:W86)</f>
        <v>98999.269362000006</v>
      </c>
      <c r="Y86" s="566"/>
    </row>
    <row r="87" spans="1:25" s="551" customFormat="1" x14ac:dyDescent="0.2">
      <c r="A87" s="261">
        <v>1</v>
      </c>
      <c r="B87" s="544"/>
      <c r="C87" s="544"/>
      <c r="D87" s="539"/>
      <c r="E87" s="539"/>
      <c r="F87" s="544"/>
      <c r="G87" s="545"/>
      <c r="H87" s="546"/>
      <c r="I87" s="547">
        <v>500</v>
      </c>
      <c r="J87" s="546"/>
      <c r="K87" s="546"/>
      <c r="L87" s="546"/>
      <c r="M87" s="548"/>
      <c r="N87" s="553"/>
      <c r="O87" s="594"/>
      <c r="P87" s="594"/>
      <c r="Q87" s="594"/>
      <c r="R87" s="594"/>
      <c r="S87" s="594"/>
      <c r="T87" s="594"/>
      <c r="U87" s="594"/>
      <c r="V87" s="594"/>
      <c r="W87" s="594"/>
      <c r="X87" s="594"/>
      <c r="Y87" s="566"/>
    </row>
    <row r="88" spans="1:25" s="551" customFormat="1" x14ac:dyDescent="0.2">
      <c r="A88" s="261">
        <v>1</v>
      </c>
      <c r="B88" s="544" t="s">
        <v>584</v>
      </c>
      <c r="C88" s="261"/>
      <c r="D88" s="539">
        <v>5070</v>
      </c>
      <c r="E88" s="539">
        <f>D88</f>
        <v>5070</v>
      </c>
      <c r="F88" s="261"/>
      <c r="G88" s="595"/>
      <c r="H88" s="596"/>
      <c r="I88" s="547">
        <v>500</v>
      </c>
      <c r="J88" s="546" t="s">
        <v>576</v>
      </c>
      <c r="K88" s="546"/>
      <c r="L88" s="546"/>
      <c r="M88" s="597"/>
      <c r="N88" s="553"/>
      <c r="O88" s="594" t="str">
        <f>VLOOKUP(D88,'TL COST SUMMARY'!$D:$Q,3,)</f>
        <v>Refer Substation Study</v>
      </c>
      <c r="P88" s="594" t="str">
        <f>VLOOKUP(D88,'TL COST SUMMARY'!$D:$Q,4,)</f>
        <v>Refer Substation Study</v>
      </c>
      <c r="Q88" s="594" t="str">
        <f>VLOOKUP(D88,'TL COST SUMMARY'!$D:$Q,5,)</f>
        <v>Refer Substation Study</v>
      </c>
      <c r="R88" s="550">
        <f>VLOOKUP(D88,'TL COST SUMMARY'!$D:$Q,6,)*0.6134</f>
        <v>0</v>
      </c>
      <c r="S88" s="550">
        <f>VLOOKUP(D88,'TL COST SUMMARY'!$D:$Q,7,)*0.6134</f>
        <v>0</v>
      </c>
      <c r="T88" s="550">
        <f>VLOOKUP(D88,'TL COST SUMMARY'!$D:$Q,8,)*0.6134</f>
        <v>0</v>
      </c>
      <c r="U88" s="550">
        <f>VLOOKUP(D88,'TL COST SUMMARY'!$D:$Q,9,)*0.6134</f>
        <v>0</v>
      </c>
      <c r="V88" s="550">
        <f>VLOOKUP(D88,'TL COST SUMMARY'!$D:$Q,10,)*0.6134</f>
        <v>0</v>
      </c>
      <c r="W88" s="550">
        <f>VLOOKUP(D88,'TL COST SUMMARY'!$D:$Q,11,)*0.6134</f>
        <v>0</v>
      </c>
      <c r="X88" s="550">
        <f>SUM(O88:W88)</f>
        <v>0</v>
      </c>
      <c r="Y88" s="566"/>
    </row>
    <row r="89" spans="1:25" s="551" customFormat="1" x14ac:dyDescent="0.2">
      <c r="A89" s="261">
        <v>1</v>
      </c>
      <c r="B89" s="261"/>
      <c r="C89" s="261"/>
      <c r="D89" s="539"/>
      <c r="E89" s="539"/>
      <c r="F89" s="261"/>
      <c r="G89" s="595"/>
      <c r="H89" s="596"/>
      <c r="I89" s="547">
        <v>500</v>
      </c>
      <c r="J89" s="546"/>
      <c r="K89" s="546"/>
      <c r="L89" s="546"/>
      <c r="M89" s="597"/>
      <c r="N89" s="553"/>
      <c r="O89" s="594"/>
      <c r="P89" s="594"/>
      <c r="Q89" s="594"/>
      <c r="R89" s="550"/>
      <c r="S89" s="550"/>
      <c r="T89" s="550"/>
      <c r="U89" s="550"/>
      <c r="V89" s="550"/>
      <c r="W89" s="550"/>
      <c r="X89" s="550"/>
      <c r="Y89" s="566"/>
    </row>
    <row r="90" spans="1:25" s="551" customFormat="1" x14ac:dyDescent="0.2">
      <c r="A90" s="261">
        <v>1</v>
      </c>
      <c r="B90" s="544" t="s">
        <v>80</v>
      </c>
      <c r="C90" s="544"/>
      <c r="D90" s="539">
        <v>5080</v>
      </c>
      <c r="E90" s="539">
        <f>D90</f>
        <v>5080</v>
      </c>
      <c r="F90" s="544"/>
      <c r="G90" s="545"/>
      <c r="H90" s="546"/>
      <c r="I90" s="547">
        <v>500</v>
      </c>
      <c r="J90" s="546" t="s">
        <v>576</v>
      </c>
      <c r="K90" s="546"/>
      <c r="L90" s="546"/>
      <c r="M90" s="548"/>
      <c r="N90" s="553"/>
      <c r="O90" s="594" t="str">
        <f>VLOOKUP(D90,'TL COST SUMMARY'!$D:$Q,3,)</f>
        <v>Refer Substation Study</v>
      </c>
      <c r="P90" s="594" t="str">
        <f>VLOOKUP(D90,'TL COST SUMMARY'!$D:$Q,4,)</f>
        <v>Refer Substation Study</v>
      </c>
      <c r="Q90" s="594" t="str">
        <f>VLOOKUP(D90,'TL COST SUMMARY'!$D:$Q,5,)</f>
        <v>Refer Substation Study</v>
      </c>
      <c r="R90" s="550">
        <f>VLOOKUP(D90,'TL COST SUMMARY'!$D:$Q,6,)</f>
        <v>0</v>
      </c>
      <c r="S90" s="550">
        <f>VLOOKUP(D90,'TL COST SUMMARY'!$D:$Q,7,)</f>
        <v>0</v>
      </c>
      <c r="T90" s="550">
        <f>VLOOKUP(D90,'TL COST SUMMARY'!$D:$Q,8,)</f>
        <v>0</v>
      </c>
      <c r="U90" s="550">
        <f>VLOOKUP(D90,'TL COST SUMMARY'!$D:$Q,9,)</f>
        <v>0</v>
      </c>
      <c r="V90" s="550">
        <f>VLOOKUP(D90,'TL COST SUMMARY'!$D:$Q,10,)</f>
        <v>0</v>
      </c>
      <c r="W90" s="550">
        <f>VLOOKUP(D90,'TL COST SUMMARY'!$D:$Q,11,)</f>
        <v>2236589.73</v>
      </c>
      <c r="X90" s="550">
        <f>SUM(O90:W90)</f>
        <v>2236589.73</v>
      </c>
      <c r="Y90" s="566"/>
    </row>
    <row r="91" spans="1:25" s="551" customFormat="1" x14ac:dyDescent="0.2">
      <c r="A91" s="261">
        <v>1</v>
      </c>
      <c r="B91" s="544"/>
      <c r="C91" s="544"/>
      <c r="D91" s="539"/>
      <c r="E91" s="539"/>
      <c r="F91" s="544"/>
      <c r="G91" s="545"/>
      <c r="H91" s="546"/>
      <c r="I91" s="547">
        <v>500</v>
      </c>
      <c r="J91" s="546"/>
      <c r="K91" s="546"/>
      <c r="L91" s="546"/>
      <c r="M91" s="548"/>
      <c r="N91" s="553"/>
      <c r="O91" s="594"/>
      <c r="P91" s="594"/>
      <c r="Q91" s="594"/>
      <c r="R91" s="550"/>
      <c r="S91" s="550"/>
      <c r="T91" s="550"/>
      <c r="U91" s="550"/>
      <c r="V91" s="550"/>
      <c r="W91" s="550"/>
      <c r="X91" s="550"/>
      <c r="Y91" s="566"/>
    </row>
    <row r="92" spans="1:25" s="551" customFormat="1" x14ac:dyDescent="0.2">
      <c r="A92" s="261">
        <v>1</v>
      </c>
      <c r="B92" s="544" t="s">
        <v>81</v>
      </c>
      <c r="C92" s="544"/>
      <c r="D92" s="539">
        <v>5090</v>
      </c>
      <c r="E92" s="539">
        <f>D92</f>
        <v>5090</v>
      </c>
      <c r="F92" s="544"/>
      <c r="G92" s="545"/>
      <c r="H92" s="546"/>
      <c r="I92" s="547">
        <v>500</v>
      </c>
      <c r="J92" s="546" t="s">
        <v>576</v>
      </c>
      <c r="K92" s="546"/>
      <c r="L92" s="546"/>
      <c r="M92" s="548"/>
      <c r="N92" s="553"/>
      <c r="O92" s="594" t="str">
        <f>VLOOKUP(D92,'TL COST SUMMARY'!$D:$Q,3,)</f>
        <v>Refer Substation Study</v>
      </c>
      <c r="P92" s="594" t="str">
        <f>VLOOKUP(D92,'TL COST SUMMARY'!$D:$Q,4,)</f>
        <v>Refer Substation Study</v>
      </c>
      <c r="Q92" s="594" t="str">
        <f>VLOOKUP(D92,'TL COST SUMMARY'!$D:$Q,5,)</f>
        <v>Refer Substation Study</v>
      </c>
      <c r="R92" s="550">
        <f>VLOOKUP(D92,'TL COST SUMMARY'!$D:$Q,6,)*0.9787</f>
        <v>0</v>
      </c>
      <c r="S92" s="550">
        <f>VLOOKUP(D92,'TL COST SUMMARY'!$D:$Q,7,)*0.9787</f>
        <v>0</v>
      </c>
      <c r="T92" s="550">
        <f>VLOOKUP(D92,'TL COST SUMMARY'!$D:$Q,8,)*0.9787</f>
        <v>0</v>
      </c>
      <c r="U92" s="550">
        <f>VLOOKUP(D92,'TL COST SUMMARY'!$D:$Q,9,)*0.9787</f>
        <v>0</v>
      </c>
      <c r="V92" s="550">
        <f>VLOOKUP(D92,'TL COST SUMMARY'!$D:$Q,10,)*0.9787</f>
        <v>0</v>
      </c>
      <c r="W92" s="550">
        <f>VLOOKUP(D92,'TL COST SUMMARY'!$D:$Q,11,)*0.9787</f>
        <v>92479.007216000013</v>
      </c>
      <c r="X92" s="550">
        <f>SUM(O92:W92)</f>
        <v>92479.007216000013</v>
      </c>
      <c r="Y92" s="566"/>
    </row>
    <row r="93" spans="1:25" s="551" customFormat="1" x14ac:dyDescent="0.2">
      <c r="A93" s="261">
        <v>1</v>
      </c>
      <c r="B93" s="544"/>
      <c r="C93" s="544"/>
      <c r="D93" s="539"/>
      <c r="E93" s="539"/>
      <c r="F93" s="544"/>
      <c r="G93" s="545"/>
      <c r="H93" s="546"/>
      <c r="I93" s="547">
        <v>500</v>
      </c>
      <c r="J93" s="546"/>
      <c r="K93" s="546"/>
      <c r="L93" s="546"/>
      <c r="M93" s="548"/>
      <c r="N93" s="553"/>
      <c r="O93" s="594"/>
      <c r="P93" s="594"/>
      <c r="Q93" s="594"/>
      <c r="R93" s="550"/>
      <c r="S93" s="550"/>
      <c r="T93" s="550"/>
      <c r="U93" s="550"/>
      <c r="V93" s="550"/>
      <c r="W93" s="550"/>
      <c r="X93" s="550"/>
      <c r="Y93" s="566"/>
    </row>
    <row r="94" spans="1:25" s="551" customFormat="1" x14ac:dyDescent="0.2">
      <c r="A94" s="261">
        <v>1</v>
      </c>
      <c r="B94" s="544" t="s">
        <v>82</v>
      </c>
      <c r="C94" s="544"/>
      <c r="D94" s="539">
        <v>8958</v>
      </c>
      <c r="E94" s="539">
        <f>D94</f>
        <v>8958</v>
      </c>
      <c r="F94" s="544"/>
      <c r="G94" s="545"/>
      <c r="H94" s="546"/>
      <c r="I94" s="547">
        <v>500</v>
      </c>
      <c r="J94" s="546" t="s">
        <v>576</v>
      </c>
      <c r="K94" s="546"/>
      <c r="L94" s="546"/>
      <c r="M94" s="548"/>
      <c r="N94" s="553"/>
      <c r="O94" s="594" t="str">
        <f>VLOOKUP(D94,'TL COST SUMMARY'!$D:$Q,3,)</f>
        <v>Refer Substation Study</v>
      </c>
      <c r="P94" s="594" t="str">
        <f>VLOOKUP(D94,'TL COST SUMMARY'!$D:$Q,4,)</f>
        <v>Refer Substation Study</v>
      </c>
      <c r="Q94" s="594" t="str">
        <f>VLOOKUP(D94,'TL COST SUMMARY'!$D:$Q,5,)</f>
        <v>Refer Substation Study</v>
      </c>
      <c r="R94" s="550">
        <f>VLOOKUP(D94,'TL COST SUMMARY'!$D:$Q,6,)</f>
        <v>2505376.39</v>
      </c>
      <c r="S94" s="550">
        <f>VLOOKUP(D94,'TL COST SUMMARY'!$D:$Q,7,)</f>
        <v>0</v>
      </c>
      <c r="T94" s="550">
        <f>VLOOKUP(D94,'TL COST SUMMARY'!$D:$Q,8,)</f>
        <v>359913.49</v>
      </c>
      <c r="U94" s="550">
        <f>VLOOKUP(D94,'TL COST SUMMARY'!$D:$Q,9,)</f>
        <v>0</v>
      </c>
      <c r="V94" s="550">
        <f>VLOOKUP(D94,'TL COST SUMMARY'!$D:$Q,10,)</f>
        <v>0</v>
      </c>
      <c r="W94" s="550">
        <f>VLOOKUP(D94,'TL COST SUMMARY'!$D:$Q,11,)</f>
        <v>0</v>
      </c>
      <c r="X94" s="550">
        <f>SUM(O94:W94)</f>
        <v>2865289.88</v>
      </c>
      <c r="Y94" s="566"/>
    </row>
    <row r="95" spans="1:25" s="551" customFormat="1" x14ac:dyDescent="0.2">
      <c r="A95" s="261">
        <v>1</v>
      </c>
      <c r="B95" s="544"/>
      <c r="C95" s="544"/>
      <c r="D95" s="539"/>
      <c r="E95" s="539"/>
      <c r="F95" s="544"/>
      <c r="G95" s="545"/>
      <c r="H95" s="546"/>
      <c r="I95" s="547">
        <v>500</v>
      </c>
      <c r="J95" s="546"/>
      <c r="K95" s="546"/>
      <c r="L95" s="546"/>
      <c r="M95" s="548"/>
      <c r="N95" s="553"/>
      <c r="O95" s="594"/>
      <c r="P95" s="594"/>
      <c r="Q95" s="594"/>
      <c r="R95" s="550"/>
      <c r="S95" s="550"/>
      <c r="T95" s="550"/>
      <c r="U95" s="550"/>
      <c r="V95" s="550"/>
      <c r="W95" s="550"/>
      <c r="X95" s="550"/>
    </row>
    <row r="96" spans="1:25" s="551" customFormat="1" x14ac:dyDescent="0.2">
      <c r="A96" s="261">
        <v>1</v>
      </c>
      <c r="B96" s="544"/>
      <c r="C96" s="556" t="s">
        <v>3205</v>
      </c>
      <c r="D96" s="539"/>
      <c r="E96" s="539"/>
      <c r="F96" s="544"/>
      <c r="G96" s="559">
        <f t="shared" ref="G96" si="9">SUBTOTAL(9,G17:G21,G30,G32,G36:G44,G48,G58:G68,G72:G95)</f>
        <v>1635.2413242424245</v>
      </c>
      <c r="H96" s="560">
        <f t="shared" ref="H96" si="10">SUBTOTAL(9,H17:H21,H30,H32,H36:H44,H48,H58:H68,H72:H95)</f>
        <v>0</v>
      </c>
      <c r="I96" s="561">
        <f t="shared" ref="I96" si="11">SUBTOTAL(9,I17:I21,I30,I32,I36:I44,I48,I58:I68,I72:I95)</f>
        <v>23000</v>
      </c>
      <c r="J96" s="560">
        <f t="shared" ref="J96" si="12">SUBTOTAL(9,J17:J21,J30,J32,J36:J44,J48,J58:J68,J72:J95)</f>
        <v>0</v>
      </c>
      <c r="K96" s="560">
        <f t="shared" ref="K96" si="13">SUBTOTAL(9,K17:K21,K30,K32,K36:K44,K48,K58:K68,K72:K95)</f>
        <v>0</v>
      </c>
      <c r="L96" s="560">
        <f t="shared" ref="L96" si="14">SUBTOTAL(9,L17:L21,L30,L32,L36:L44,L48,L58:L68,L72:L95)</f>
        <v>0</v>
      </c>
      <c r="M96" s="562">
        <f t="shared" ref="M96" si="15">SUBTOTAL(9,M17:M21,M30,M32,M36:M44,M48,M58:M68,M72:M95)</f>
        <v>0</v>
      </c>
      <c r="N96" s="563">
        <f t="shared" ref="N96" si="16">SUBTOTAL(9,N17:N21,N30,N32,N36:N44,N48,N58:N68,N72:N95)</f>
        <v>1954.3023590909092</v>
      </c>
      <c r="O96" s="598">
        <f t="shared" ref="O96:W96" si="17">SUBTOTAL(9,O17:O21,O30,O32,O36:O44,O48,O58:O68,O72:O95)</f>
        <v>124075256.67999999</v>
      </c>
      <c r="P96" s="598">
        <f t="shared" si="17"/>
        <v>2743749.4900000012</v>
      </c>
      <c r="Q96" s="598">
        <f t="shared" si="17"/>
        <v>43836.020000000004</v>
      </c>
      <c r="R96" s="599">
        <f t="shared" si="17"/>
        <v>1360067231.8299999</v>
      </c>
      <c r="S96" s="599">
        <f t="shared" si="17"/>
        <v>119548713.17936203</v>
      </c>
      <c r="T96" s="599">
        <f t="shared" si="17"/>
        <v>603944374.38000011</v>
      </c>
      <c r="U96" s="599">
        <f t="shared" si="17"/>
        <v>185286762.54000002</v>
      </c>
      <c r="V96" s="599">
        <f t="shared" si="17"/>
        <v>65931359.660000004</v>
      </c>
      <c r="W96" s="599">
        <f t="shared" si="17"/>
        <v>64247230.827215992</v>
      </c>
      <c r="X96" s="599">
        <f>SUBTOTAL(9,X17:X21,X30,X32,X36:X44,X48,X58:X68,X72:X95)</f>
        <v>2525888514.6065784</v>
      </c>
    </row>
    <row r="97" spans="1:24" s="551" customFormat="1" x14ac:dyDescent="0.2">
      <c r="A97" s="261">
        <v>1</v>
      </c>
      <c r="B97" s="586"/>
      <c r="C97" s="586"/>
      <c r="D97" s="586"/>
      <c r="E97" s="586"/>
      <c r="F97" s="586"/>
      <c r="G97" s="585"/>
      <c r="H97" s="586"/>
      <c r="I97" s="547"/>
      <c r="J97" s="586"/>
      <c r="K97" s="586"/>
      <c r="L97" s="586"/>
      <c r="M97" s="587"/>
      <c r="N97" s="588"/>
      <c r="O97" s="594"/>
      <c r="P97" s="594"/>
      <c r="Q97" s="594"/>
      <c r="R97" s="594"/>
      <c r="S97" s="594"/>
      <c r="T97" s="594"/>
      <c r="U97" s="594"/>
      <c r="V97" s="594"/>
      <c r="W97" s="594"/>
      <c r="X97" s="600">
        <f>+X96-'TL COST SUMMARY'!O50</f>
        <v>-46801.393421649933</v>
      </c>
    </row>
    <row r="98" spans="1:24" s="551" customFormat="1" x14ac:dyDescent="0.2">
      <c r="A98" s="261">
        <v>1</v>
      </c>
      <c r="B98" s="565"/>
      <c r="C98" s="601" t="s">
        <v>419</v>
      </c>
      <c r="D98" s="557"/>
      <c r="E98" s="557"/>
      <c r="F98" s="565"/>
      <c r="G98" s="602"/>
      <c r="H98" s="602"/>
      <c r="I98" s="602"/>
      <c r="J98" s="602"/>
      <c r="K98" s="602"/>
      <c r="L98" s="602"/>
      <c r="M98" s="602"/>
      <c r="N98" s="602"/>
      <c r="O98" s="603"/>
      <c r="P98" s="603"/>
      <c r="Q98" s="603"/>
      <c r="R98" s="603"/>
      <c r="S98" s="603"/>
      <c r="T98" s="603"/>
      <c r="U98" s="603"/>
      <c r="V98" s="603"/>
      <c r="W98" s="603"/>
      <c r="X98" s="603"/>
    </row>
    <row r="99" spans="1:24" s="551" customFormat="1" x14ac:dyDescent="0.2">
      <c r="A99" s="261">
        <v>1</v>
      </c>
      <c r="B99" s="261" t="s">
        <v>1736</v>
      </c>
      <c r="C99" s="261"/>
      <c r="D99" s="584">
        <v>4644</v>
      </c>
      <c r="E99" s="584">
        <f>D99</f>
        <v>4644</v>
      </c>
      <c r="F99" s="261"/>
      <c r="G99" s="595">
        <f>VLOOKUP(D99,'TL COST SUMMARY'!$D:$P,13,)</f>
        <v>26.39</v>
      </c>
      <c r="H99" s="596"/>
      <c r="I99" s="604">
        <v>220</v>
      </c>
      <c r="J99" s="596" t="s">
        <v>576</v>
      </c>
      <c r="K99" s="596"/>
      <c r="L99" s="596"/>
      <c r="M99" s="597"/>
      <c r="N99" s="588">
        <f>'TL COST SUMMARY'!P91</f>
        <v>26.39</v>
      </c>
      <c r="O99" s="605">
        <f>VLOOKUP(D99,'TL COST SUMMARY'!$D:$Q,3,)*G99/N99</f>
        <v>3934890.0000000005</v>
      </c>
      <c r="P99" s="605">
        <f>VLOOKUP(D99,'TL COST SUMMARY'!$D:$Q,4,)*G99/N99</f>
        <v>0</v>
      </c>
      <c r="Q99" s="605">
        <f>VLOOKUP(D99,'TL COST SUMMARY'!$D:$Q,5,)*G99/N99</f>
        <v>0</v>
      </c>
      <c r="R99" s="605">
        <f>VLOOKUP(D99,'TL COST SUMMARY'!$D:$Q,6,)*G99/N99</f>
        <v>85882546.700000003</v>
      </c>
      <c r="S99" s="605">
        <f>VLOOKUP(D99,'TL COST SUMMARY'!$D:$Q,7,)*G99/N99</f>
        <v>7668801.1399999997</v>
      </c>
      <c r="T99" s="605">
        <f>VLOOKUP(D99,'TL COST SUMMARY'!$D:$Q,8,)*G99/N99</f>
        <v>39491921.909999996</v>
      </c>
      <c r="U99" s="605">
        <f>VLOOKUP(D99,'TL COST SUMMARY'!$D:$Q,9,)*G99/N99</f>
        <v>0</v>
      </c>
      <c r="V99" s="605">
        <f>VLOOKUP(D99,'TL COST SUMMARY'!$D:$Q,10,)*G99/N99</f>
        <v>0</v>
      </c>
      <c r="W99" s="605">
        <f>VLOOKUP(D99,'TL COST SUMMARY'!$D:$Q,11,)*G99/N99</f>
        <v>3941301.64</v>
      </c>
      <c r="X99" s="605">
        <f>SUM(O99:W99)</f>
        <v>140919461.38999999</v>
      </c>
    </row>
    <row r="100" spans="1:24" s="551" customFormat="1" x14ac:dyDescent="0.2">
      <c r="A100" s="261">
        <v>1</v>
      </c>
      <c r="B100" s="544" t="s">
        <v>585</v>
      </c>
      <c r="C100" s="552"/>
      <c r="D100" s="539"/>
      <c r="E100" s="539"/>
      <c r="F100" s="544"/>
      <c r="G100" s="545"/>
      <c r="H100" s="546"/>
      <c r="I100" s="547">
        <v>220</v>
      </c>
      <c r="J100" s="546"/>
      <c r="K100" s="546"/>
      <c r="L100" s="546"/>
      <c r="M100" s="548"/>
      <c r="N100" s="580"/>
      <c r="O100" s="594"/>
      <c r="P100" s="594"/>
      <c r="Q100" s="594"/>
      <c r="R100" s="594"/>
      <c r="S100" s="594"/>
      <c r="T100" s="594"/>
      <c r="U100" s="594"/>
      <c r="V100" s="594"/>
      <c r="W100" s="594"/>
      <c r="X100" s="594"/>
    </row>
    <row r="101" spans="1:24" s="551" customFormat="1" x14ac:dyDescent="0.2">
      <c r="A101" s="261">
        <v>1</v>
      </c>
      <c r="B101" s="544"/>
      <c r="C101" s="544"/>
      <c r="D101" s="539"/>
      <c r="E101" s="539"/>
      <c r="F101" s="544"/>
      <c r="G101" s="545"/>
      <c r="H101" s="546"/>
      <c r="I101" s="547">
        <v>220</v>
      </c>
      <c r="J101" s="546"/>
      <c r="K101" s="546"/>
      <c r="L101" s="546"/>
      <c r="M101" s="548"/>
      <c r="N101" s="553"/>
      <c r="O101" s="550"/>
      <c r="P101" s="550"/>
      <c r="Q101" s="550"/>
      <c r="R101" s="550"/>
      <c r="S101" s="550"/>
      <c r="T101" s="550"/>
      <c r="U101" s="550"/>
      <c r="V101" s="550"/>
      <c r="W101" s="550"/>
      <c r="X101" s="550"/>
    </row>
    <row r="102" spans="1:24" s="551" customFormat="1" x14ac:dyDescent="0.2">
      <c r="A102" s="261">
        <v>1</v>
      </c>
      <c r="B102" s="606" t="s">
        <v>586</v>
      </c>
      <c r="C102" s="544"/>
      <c r="D102" s="539">
        <v>4120</v>
      </c>
      <c r="E102" s="539">
        <f>D102</f>
        <v>4120</v>
      </c>
      <c r="F102" s="544"/>
      <c r="G102" s="545">
        <v>15.349600000000001</v>
      </c>
      <c r="H102" s="546"/>
      <c r="I102" s="547">
        <v>220</v>
      </c>
      <c r="J102" s="546" t="s">
        <v>576</v>
      </c>
      <c r="K102" s="546"/>
      <c r="L102" s="546"/>
      <c r="M102" s="548"/>
      <c r="N102" s="553">
        <f>VLOOKUP(D102,'TL COST SUMMARY'!$D:$P,13,)</f>
        <v>150.0926</v>
      </c>
      <c r="O102" s="550">
        <f>VLOOKUP(D102,'TL COST SUMMARY'!$D:$Q,3,)*G102/N102</f>
        <v>436810.26999822783</v>
      </c>
      <c r="P102" s="550">
        <f>VLOOKUP(D102,'TL COST SUMMARY'!$D:$Q,4,)*G102/N102</f>
        <v>51497.559983583466</v>
      </c>
      <c r="Q102" s="550">
        <f>VLOOKUP(D102,'TL COST SUMMARY'!$D:$Q,5,)*G102/N102</f>
        <v>3067.7703364456343</v>
      </c>
      <c r="R102" s="550">
        <f>VLOOKUP(D102,'TL COST SUMMARY'!$D:$Q,6,)*G102/N102</f>
        <v>881731.4506890279</v>
      </c>
      <c r="S102" s="550">
        <f>VLOOKUP(D102,'TL COST SUMMARY'!$D:$Q,7,)*G102/N102</f>
        <v>90063.460919512348</v>
      </c>
      <c r="T102" s="550">
        <f>VLOOKUP(D102,'TL COST SUMMARY'!$D:$Q,8,)*G102/N102</f>
        <v>720388.79623501759</v>
      </c>
      <c r="U102" s="550">
        <f>VLOOKUP(D102,'TL COST SUMMARY'!$D:$Q,9,)*G102/N102</f>
        <v>26.187647305729929</v>
      </c>
      <c r="V102" s="550">
        <f>VLOOKUP(D102,'TL COST SUMMARY'!$D:$Q,10,)*G102/N102</f>
        <v>0</v>
      </c>
      <c r="W102" s="550">
        <f>VLOOKUP(D102,'TL COST SUMMARY'!$D:$Q,11,)*G102/N102</f>
        <v>3417.7901739592762</v>
      </c>
      <c r="X102" s="550">
        <f>SUM(O102:W102)</f>
        <v>2187003.28598308</v>
      </c>
    </row>
    <row r="103" spans="1:24" s="551" customFormat="1" x14ac:dyDescent="0.2">
      <c r="A103" s="261">
        <v>1</v>
      </c>
      <c r="B103" s="606"/>
      <c r="C103" s="544"/>
      <c r="D103" s="539"/>
      <c r="E103" s="539"/>
      <c r="F103" s="544"/>
      <c r="G103" s="545"/>
      <c r="H103" s="546"/>
      <c r="I103" s="547">
        <v>220</v>
      </c>
      <c r="J103" s="546"/>
      <c r="K103" s="546"/>
      <c r="L103" s="546"/>
      <c r="M103" s="548"/>
      <c r="N103" s="553"/>
      <c r="O103" s="550"/>
      <c r="P103" s="550"/>
      <c r="Q103" s="550"/>
      <c r="R103" s="550"/>
      <c r="S103" s="550"/>
      <c r="T103" s="550"/>
      <c r="U103" s="550"/>
      <c r="V103" s="550"/>
      <c r="W103" s="550"/>
      <c r="X103" s="550"/>
    </row>
    <row r="104" spans="1:24" s="551" customFormat="1" x14ac:dyDescent="0.2">
      <c r="A104" s="261">
        <v>1</v>
      </c>
      <c r="B104" s="544" t="s">
        <v>420</v>
      </c>
      <c r="C104" s="544"/>
      <c r="D104" s="539">
        <v>4120</v>
      </c>
      <c r="E104" s="539">
        <f>D104</f>
        <v>4120</v>
      </c>
      <c r="F104" s="544"/>
      <c r="G104" s="545">
        <v>15.3995</v>
      </c>
      <c r="H104" s="546"/>
      <c r="I104" s="547">
        <v>220</v>
      </c>
      <c r="J104" s="546" t="s">
        <v>576</v>
      </c>
      <c r="K104" s="546"/>
      <c r="L104" s="546"/>
      <c r="M104" s="548"/>
      <c r="N104" s="549">
        <f>VLOOKUP(D104,'TL COST SUMMARY'!$D:$P,13,)</f>
        <v>150.0926</v>
      </c>
      <c r="O104" s="550">
        <f>VLOOKUP(D104,'TL COST SUMMARY'!$D:$Q,3,)*G104/N104</f>
        <v>438230.29608834814</v>
      </c>
      <c r="P104" s="550">
        <f>VLOOKUP(D104,'TL COST SUMMARY'!$D:$Q,4,)*G104/N104</f>
        <v>51664.973352217225</v>
      </c>
      <c r="Q104" s="550">
        <f>VLOOKUP(D104,'TL COST SUMMARY'!$D:$Q,5,)*G104/N104</f>
        <v>3077.7433481064354</v>
      </c>
      <c r="R104" s="550">
        <f>VLOOKUP(D104,'TL COST SUMMARY'!$D:$Q,6,)*G104/N104</f>
        <v>884597.87062110309</v>
      </c>
      <c r="S104" s="550">
        <f>VLOOKUP(D104,'TL COST SUMMARY'!$D:$Q,7,)*G104/N104</f>
        <v>90356.248138715702</v>
      </c>
      <c r="T104" s="550">
        <f>VLOOKUP(D104,'TL COST SUMMARY'!$D:$Q,8,)*G104/N104</f>
        <v>722730.70748561213</v>
      </c>
      <c r="U104" s="550">
        <f>VLOOKUP(D104,'TL COST SUMMARY'!$D:$Q,9,)*G104/N104</f>
        <v>26.272780703379112</v>
      </c>
      <c r="V104" s="550">
        <f>VLOOKUP(D104,'TL COST SUMMARY'!$D:$Q,10,)*G104/N104</f>
        <v>0</v>
      </c>
      <c r="W104" s="550">
        <f>VLOOKUP(D104,'TL COST SUMMARY'!$D:$Q,11,)*G104/N104</f>
        <v>3428.9010647760119</v>
      </c>
      <c r="X104" s="550">
        <f>SUM(O104:W104)</f>
        <v>2194113.0128795821</v>
      </c>
    </row>
    <row r="105" spans="1:24" s="551" customFormat="1" x14ac:dyDescent="0.2">
      <c r="A105" s="261">
        <v>1</v>
      </c>
      <c r="B105" s="544"/>
      <c r="C105" s="544"/>
      <c r="D105" s="539"/>
      <c r="E105" s="539"/>
      <c r="F105" s="544"/>
      <c r="G105" s="545"/>
      <c r="H105" s="546"/>
      <c r="I105" s="547">
        <v>220</v>
      </c>
      <c r="J105" s="546"/>
      <c r="K105" s="546"/>
      <c r="L105" s="546"/>
      <c r="M105" s="548"/>
      <c r="N105" s="580"/>
      <c r="O105" s="550"/>
      <c r="P105" s="550"/>
      <c r="Q105" s="550"/>
      <c r="R105" s="550"/>
      <c r="S105" s="550"/>
      <c r="T105" s="550"/>
      <c r="U105" s="550"/>
      <c r="V105" s="550"/>
      <c r="W105" s="550"/>
      <c r="X105" s="550"/>
    </row>
    <row r="106" spans="1:24" s="551" customFormat="1" x14ac:dyDescent="0.2">
      <c r="A106" s="261">
        <v>1</v>
      </c>
      <c r="B106" s="544" t="s">
        <v>421</v>
      </c>
      <c r="C106" s="544"/>
      <c r="D106" s="539">
        <v>4120</v>
      </c>
      <c r="E106" s="539">
        <f>D106</f>
        <v>4120</v>
      </c>
      <c r="F106" s="544"/>
      <c r="G106" s="545">
        <v>11.4696</v>
      </c>
      <c r="H106" s="546"/>
      <c r="I106" s="547">
        <v>220</v>
      </c>
      <c r="J106" s="546" t="s">
        <v>576</v>
      </c>
      <c r="K106" s="546"/>
      <c r="L106" s="546"/>
      <c r="M106" s="548"/>
      <c r="N106" s="549">
        <f>VLOOKUP(D106,'TL COST SUMMARY'!$D:$P,13,)</f>
        <v>150.0926</v>
      </c>
      <c r="O106" s="550">
        <f>VLOOKUP(D106,'TL COST SUMMARY'!$D:$Q,3,)*G106/N106</f>
        <v>326395.41569628351</v>
      </c>
      <c r="P106" s="550">
        <f>VLOOKUP(D106,'TL COST SUMMARY'!$D:$Q,4,)*G106/N106</f>
        <v>38480.247953543345</v>
      </c>
      <c r="Q106" s="550">
        <f>VLOOKUP(D106,'TL COST SUMMARY'!$D:$Q,5,)*G106/N106</f>
        <v>2292.3137183312169</v>
      </c>
      <c r="R106" s="550">
        <f>VLOOKUP(D106,'TL COST SUMMARY'!$D:$Q,6,)*G106/N106</f>
        <v>658851.50406674272</v>
      </c>
      <c r="S106" s="550">
        <f>VLOOKUP(D106,'TL COST SUMMARY'!$D:$Q,7,)*G106/N106</f>
        <v>67297.641069633013</v>
      </c>
      <c r="T106" s="550">
        <f>VLOOKUP(D106,'TL COST SUMMARY'!$D:$Q,8,)*G106/N106</f>
        <v>538292.29017675749</v>
      </c>
      <c r="U106" s="550">
        <f>VLOOKUP(D106,'TL COST SUMMARY'!$D:$Q,9,)*G106/N106</f>
        <v>19.568056466474694</v>
      </c>
      <c r="V106" s="550">
        <f>VLOOKUP(D106,'TL COST SUMMARY'!$D:$Q,10,)*G106/N106</f>
        <v>0</v>
      </c>
      <c r="W106" s="550">
        <f>VLOOKUP(D106,'TL COST SUMMARY'!$D:$Q,11,)*G106/N106</f>
        <v>2553.8571805938468</v>
      </c>
      <c r="X106" s="550">
        <f>SUM(O106:W106)</f>
        <v>1634182.8379183516</v>
      </c>
    </row>
    <row r="107" spans="1:24" s="551" customFormat="1" x14ac:dyDescent="0.2">
      <c r="A107" s="261">
        <v>1</v>
      </c>
      <c r="B107" s="544"/>
      <c r="C107" s="544"/>
      <c r="D107" s="539"/>
      <c r="E107" s="539"/>
      <c r="F107" s="544"/>
      <c r="G107" s="545"/>
      <c r="H107" s="546"/>
      <c r="I107" s="547">
        <v>220</v>
      </c>
      <c r="J107" s="546"/>
      <c r="K107" s="546"/>
      <c r="L107" s="546"/>
      <c r="M107" s="548"/>
      <c r="N107" s="580"/>
      <c r="O107" s="550"/>
      <c r="P107" s="550"/>
      <c r="Q107" s="550"/>
      <c r="R107" s="550"/>
      <c r="S107" s="550"/>
      <c r="T107" s="550"/>
      <c r="U107" s="550"/>
      <c r="V107" s="550"/>
      <c r="W107" s="550"/>
      <c r="X107" s="550"/>
    </row>
    <row r="108" spans="1:24" s="551" customFormat="1" x14ac:dyDescent="0.2">
      <c r="A108" s="261">
        <v>1</v>
      </c>
      <c r="B108" s="544" t="s">
        <v>422</v>
      </c>
      <c r="C108" s="544"/>
      <c r="D108" s="539">
        <v>4120</v>
      </c>
      <c r="E108" s="539">
        <f>D108</f>
        <v>4120</v>
      </c>
      <c r="F108" s="544"/>
      <c r="G108" s="545">
        <v>11.837900000000001</v>
      </c>
      <c r="H108" s="546"/>
      <c r="I108" s="547">
        <v>220</v>
      </c>
      <c r="J108" s="546" t="s">
        <v>576</v>
      </c>
      <c r="K108" s="546"/>
      <c r="L108" s="546"/>
      <c r="M108" s="548"/>
      <c r="N108" s="549">
        <f>VLOOKUP(D108,'TL COST SUMMARY'!$D:$P,13,)</f>
        <v>150.0926</v>
      </c>
      <c r="O108" s="550">
        <f>VLOOKUP(D108,'TL COST SUMMARY'!$D:$Q,3,)*G108/N108</f>
        <v>336876.28962396551</v>
      </c>
      <c r="P108" s="550">
        <f>VLOOKUP(D108,'TL COST SUMMARY'!$D:$Q,4,)*G108/N108</f>
        <v>39715.886103198958</v>
      </c>
      <c r="Q108" s="550">
        <f>VLOOKUP(D108,'TL COST SUMMARY'!$D:$Q,5,)*G108/N108</f>
        <v>2365.9221390661496</v>
      </c>
      <c r="R108" s="550">
        <f>VLOOKUP(D108,'TL COST SUMMARY'!$D:$Q,6,)*G108/N108</f>
        <v>680007.86601029639</v>
      </c>
      <c r="S108" s="550">
        <f>VLOOKUP(D108,'TL COST SUMMARY'!$D:$Q,7,)*G108/N108</f>
        <v>69458.633711568735</v>
      </c>
      <c r="T108" s="550">
        <f>VLOOKUP(D108,'TL COST SUMMARY'!$D:$Q,8,)*G108/N108</f>
        <v>555577.37862553517</v>
      </c>
      <c r="U108" s="550">
        <f>VLOOKUP(D108,'TL COST SUMMARY'!$D:$Q,9,)*G108/N108</f>
        <v>20.196405772169982</v>
      </c>
      <c r="V108" s="550">
        <f>VLOOKUP(D108,'TL COST SUMMARY'!$D:$Q,10,)*G108/N108</f>
        <v>0</v>
      </c>
      <c r="W108" s="550">
        <f>VLOOKUP(D108,'TL COST SUMMARY'!$D:$Q,11,)*G108/N108</f>
        <v>2635.8640160207769</v>
      </c>
      <c r="X108" s="550">
        <f>SUM(O108:W108)</f>
        <v>1686658.0366354238</v>
      </c>
    </row>
    <row r="109" spans="1:24" s="551" customFormat="1" x14ac:dyDescent="0.2">
      <c r="A109" s="261">
        <v>1</v>
      </c>
      <c r="B109" s="544"/>
      <c r="C109" s="544"/>
      <c r="D109" s="539"/>
      <c r="E109" s="539"/>
      <c r="F109" s="544"/>
      <c r="G109" s="545"/>
      <c r="H109" s="546"/>
      <c r="I109" s="547">
        <v>220</v>
      </c>
      <c r="J109" s="546"/>
      <c r="K109" s="546"/>
      <c r="L109" s="546"/>
      <c r="M109" s="548"/>
      <c r="N109" s="580"/>
      <c r="O109" s="550"/>
      <c r="P109" s="550"/>
      <c r="Q109" s="550"/>
      <c r="R109" s="550"/>
      <c r="S109" s="550"/>
      <c r="T109" s="550"/>
      <c r="U109" s="550"/>
      <c r="V109" s="550"/>
      <c r="W109" s="550"/>
      <c r="X109" s="550"/>
    </row>
    <row r="110" spans="1:24" s="551" customFormat="1" x14ac:dyDescent="0.2">
      <c r="A110" s="261">
        <v>1</v>
      </c>
      <c r="B110" s="544" t="s">
        <v>423</v>
      </c>
      <c r="C110" s="544"/>
      <c r="D110" s="539">
        <v>4107</v>
      </c>
      <c r="E110" s="539">
        <f>D110</f>
        <v>4107</v>
      </c>
      <c r="F110" s="544"/>
      <c r="G110" s="545">
        <v>59.250900000000001</v>
      </c>
      <c r="H110" s="546"/>
      <c r="I110" s="547">
        <v>220</v>
      </c>
      <c r="J110" s="546" t="s">
        <v>576</v>
      </c>
      <c r="K110" s="546"/>
      <c r="L110" s="546"/>
      <c r="M110" s="548"/>
      <c r="N110" s="549">
        <f>'TL COST SUMMARY'!$P$63</f>
        <v>185.65959999999998</v>
      </c>
      <c r="O110" s="550">
        <f>VLOOKUP(D110,'TL COST SUMMARY'!$D:$Q,3,)*G110/N110</f>
        <v>1361906.5592178053</v>
      </c>
      <c r="P110" s="550">
        <f>VLOOKUP(D110,'TL COST SUMMARY'!$D:$Q,4,)*G110/N110</f>
        <v>359935.85203065723</v>
      </c>
      <c r="Q110" s="550">
        <f>VLOOKUP(D110,'TL COST SUMMARY'!$D:$Q,5,)*G110/N110</f>
        <v>0</v>
      </c>
      <c r="R110" s="550">
        <f>VLOOKUP(D110,'TL COST SUMMARY'!$D:$Q,6,)*G110/N110</f>
        <v>39848373.595129773</v>
      </c>
      <c r="S110" s="550">
        <f>VLOOKUP(D110,'TL COST SUMMARY'!$D:$Q,7,)*G110/N110</f>
        <v>2292212.6697504148</v>
      </c>
      <c r="T110" s="550">
        <f>VLOOKUP(D110,'TL COST SUMMARY'!$D:$Q,8,)*G110/N110</f>
        <v>18460277.944299404</v>
      </c>
      <c r="U110" s="550">
        <f>VLOOKUP(D110,'TL COST SUMMARY'!$D:$Q,9,)*G110/N110</f>
        <v>0</v>
      </c>
      <c r="V110" s="550">
        <f>VLOOKUP(D110,'TL COST SUMMARY'!$D:$Q,10,)*G110/N110</f>
        <v>0</v>
      </c>
      <c r="W110" s="550">
        <f>VLOOKUP(D110,'TL COST SUMMARY'!$D:$Q,11,)*G110/N110</f>
        <v>25480569.358423844</v>
      </c>
      <c r="X110" s="550">
        <f>SUM(O110:W110)</f>
        <v>87803275.9788519</v>
      </c>
    </row>
    <row r="111" spans="1:24" s="551" customFormat="1" x14ac:dyDescent="0.2">
      <c r="A111" s="261">
        <v>1</v>
      </c>
      <c r="B111" s="544"/>
      <c r="C111" s="544"/>
      <c r="D111" s="539"/>
      <c r="E111" s="539"/>
      <c r="F111" s="544"/>
      <c r="G111" s="545"/>
      <c r="H111" s="546"/>
      <c r="I111" s="547">
        <v>220</v>
      </c>
      <c r="J111" s="546"/>
      <c r="K111" s="546"/>
      <c r="L111" s="546"/>
      <c r="M111" s="548"/>
      <c r="N111" s="580"/>
      <c r="O111" s="550"/>
      <c r="P111" s="550"/>
      <c r="Q111" s="550"/>
      <c r="R111" s="550"/>
      <c r="S111" s="550"/>
      <c r="T111" s="550"/>
      <c r="U111" s="550"/>
      <c r="V111" s="550"/>
      <c r="W111" s="550"/>
      <c r="X111" s="550"/>
    </row>
    <row r="112" spans="1:24" s="551" customFormat="1" x14ac:dyDescent="0.2">
      <c r="A112" s="261">
        <v>1</v>
      </c>
      <c r="B112" s="544" t="s">
        <v>424</v>
      </c>
      <c r="C112" s="544"/>
      <c r="D112" s="539">
        <v>4107</v>
      </c>
      <c r="E112" s="539">
        <f>D112</f>
        <v>4107</v>
      </c>
      <c r="F112" s="544"/>
      <c r="G112" s="545">
        <v>59.268299999999996</v>
      </c>
      <c r="H112" s="546"/>
      <c r="I112" s="547">
        <v>220</v>
      </c>
      <c r="J112" s="546" t="s">
        <v>576</v>
      </c>
      <c r="K112" s="546"/>
      <c r="L112" s="546"/>
      <c r="M112" s="548"/>
      <c r="N112" s="553">
        <f>'TL COST SUMMARY'!$P$63</f>
        <v>185.65959999999998</v>
      </c>
      <c r="O112" s="550">
        <f>VLOOKUP(D112,'TL COST SUMMARY'!$D:$Q,3,)*G112/N112</f>
        <v>1362306.5054486704</v>
      </c>
      <c r="P112" s="550">
        <f>VLOOKUP(D112,'TL COST SUMMARY'!$D:$Q,4,)*G112/N112</f>
        <v>360041.55310566758</v>
      </c>
      <c r="Q112" s="550">
        <f>VLOOKUP(D112,'TL COST SUMMARY'!$D:$Q,5,)*G112/N112</f>
        <v>0</v>
      </c>
      <c r="R112" s="550">
        <f>VLOOKUP(D112,'TL COST SUMMARY'!$D:$Q,6,)*G112/N112</f>
        <v>39860075.724558271</v>
      </c>
      <c r="S112" s="550">
        <f>VLOOKUP(D112,'TL COST SUMMARY'!$D:$Q,7,)*G112/N112</f>
        <v>2292885.8156512133</v>
      </c>
      <c r="T112" s="550">
        <f>VLOOKUP(D112,'TL COST SUMMARY'!$D:$Q,8,)*G112/N112</f>
        <v>18465699.108133718</v>
      </c>
      <c r="U112" s="550">
        <f>VLOOKUP(D112,'TL COST SUMMARY'!$D:$Q,9,)*G112/N112</f>
        <v>0</v>
      </c>
      <c r="V112" s="550">
        <f>VLOOKUP(D112,'TL COST SUMMARY'!$D:$Q,10,)*G112/N112</f>
        <v>0</v>
      </c>
      <c r="W112" s="550">
        <f>VLOOKUP(D112,'TL COST SUMMARY'!$D:$Q,11,)*G112/N112</f>
        <v>25488052.146142453</v>
      </c>
      <c r="X112" s="550">
        <f>SUM(O112:W112)</f>
        <v>87829060.853039995</v>
      </c>
    </row>
    <row r="113" spans="1:24" s="551" customFormat="1" x14ac:dyDescent="0.2">
      <c r="A113" s="261">
        <v>1</v>
      </c>
      <c r="B113" s="544"/>
      <c r="C113" s="544"/>
      <c r="D113" s="539"/>
      <c r="E113" s="539"/>
      <c r="F113" s="544"/>
      <c r="G113" s="545"/>
      <c r="H113" s="546"/>
      <c r="I113" s="547">
        <v>220</v>
      </c>
      <c r="J113" s="546"/>
      <c r="K113" s="546"/>
      <c r="L113" s="546"/>
      <c r="M113" s="548"/>
      <c r="N113" s="580"/>
      <c r="O113" s="550"/>
      <c r="P113" s="550"/>
      <c r="Q113" s="550"/>
      <c r="R113" s="550"/>
      <c r="S113" s="550"/>
      <c r="T113" s="550"/>
      <c r="U113" s="550"/>
      <c r="V113" s="550"/>
      <c r="W113" s="550"/>
      <c r="X113" s="550"/>
    </row>
    <row r="114" spans="1:24" s="551" customFormat="1" x14ac:dyDescent="0.2">
      <c r="A114" s="261">
        <v>1</v>
      </c>
      <c r="B114" s="544" t="s">
        <v>425</v>
      </c>
      <c r="C114" s="544"/>
      <c r="D114" s="539">
        <v>4101</v>
      </c>
      <c r="E114" s="539">
        <f>D114</f>
        <v>4101</v>
      </c>
      <c r="F114" s="544"/>
      <c r="G114" s="545">
        <f>0.2954+0.1199+26.4149+0.0701</f>
        <v>26.900299999999998</v>
      </c>
      <c r="H114" s="546"/>
      <c r="I114" s="547">
        <v>220</v>
      </c>
      <c r="J114" s="546" t="s">
        <v>576</v>
      </c>
      <c r="K114" s="546"/>
      <c r="L114" s="546"/>
      <c r="M114" s="548"/>
      <c r="N114" s="553">
        <f>VLOOKUP(D114,'TL COST SUMMARY'!$D:$P,13,)</f>
        <v>354.28050000000002</v>
      </c>
      <c r="O114" s="550">
        <f>VLOOKUP(D114,'TL COST SUMMARY'!$D:$Q,3,)*G114/N114</f>
        <v>110085.78786669037</v>
      </c>
      <c r="P114" s="550">
        <f>VLOOKUP(D114,'TL COST SUMMARY'!$D:$Q,4,)*G114/N114</f>
        <v>69740.744798099229</v>
      </c>
      <c r="Q114" s="550">
        <f>VLOOKUP(D114,'TL COST SUMMARY'!$D:$Q,5,)*G114/N114</f>
        <v>7477.1301085919204</v>
      </c>
      <c r="R114" s="550">
        <f>VLOOKUP(D114,'TL COST SUMMARY'!$D:$Q,6,)*G114/N114</f>
        <v>1769827.3488094998</v>
      </c>
      <c r="S114" s="550">
        <f>VLOOKUP(D114,'TL COST SUMMARY'!$D:$Q,7,)*G114/N114</f>
        <v>131410.56361368462</v>
      </c>
      <c r="T114" s="550">
        <f>VLOOKUP(D114,'TL COST SUMMARY'!$D:$Q,8,)*G114/N114</f>
        <v>2399806.9969316064</v>
      </c>
      <c r="U114" s="550">
        <f>VLOOKUP(D114,'TL COST SUMMARY'!$D:$Q,9,)*G114/N114</f>
        <v>0</v>
      </c>
      <c r="V114" s="550">
        <f>VLOOKUP(D114,'TL COST SUMMARY'!$D:$Q,10,)*G114/N114</f>
        <v>0</v>
      </c>
      <c r="W114" s="550">
        <f>VLOOKUP(D114,'TL COST SUMMARY'!$D:$Q,11,)*G114/N114</f>
        <v>87459.180058405676</v>
      </c>
      <c r="X114" s="550">
        <f>SUM(O114:W114)</f>
        <v>4575807.7521865778</v>
      </c>
    </row>
    <row r="115" spans="1:24" s="551" customFormat="1" x14ac:dyDescent="0.2">
      <c r="A115" s="261">
        <v>1</v>
      </c>
      <c r="B115" s="544"/>
      <c r="C115" s="544"/>
      <c r="D115" s="539"/>
      <c r="E115" s="539"/>
      <c r="F115" s="544"/>
      <c r="G115" s="545"/>
      <c r="H115" s="546"/>
      <c r="I115" s="547">
        <v>220</v>
      </c>
      <c r="J115" s="546"/>
      <c r="K115" s="546"/>
      <c r="L115" s="546"/>
      <c r="M115" s="548"/>
      <c r="N115" s="580"/>
      <c r="O115" s="550"/>
      <c r="P115" s="550"/>
      <c r="Q115" s="550"/>
      <c r="R115" s="550"/>
      <c r="S115" s="550"/>
      <c r="T115" s="550"/>
      <c r="U115" s="550"/>
      <c r="V115" s="550"/>
      <c r="W115" s="550"/>
      <c r="X115" s="550"/>
    </row>
    <row r="116" spans="1:24" s="551" customFormat="1" x14ac:dyDescent="0.2">
      <c r="A116" s="261">
        <v>1</v>
      </c>
      <c r="B116" s="544" t="s">
        <v>426</v>
      </c>
      <c r="C116" s="544"/>
      <c r="D116" s="539">
        <v>4101</v>
      </c>
      <c r="E116" s="539">
        <f>D116</f>
        <v>4101</v>
      </c>
      <c r="F116" s="544"/>
      <c r="G116" s="545">
        <f>0.3155+12.0824</f>
        <v>12.3979</v>
      </c>
      <c r="H116" s="546"/>
      <c r="I116" s="547">
        <v>220</v>
      </c>
      <c r="J116" s="546" t="s">
        <v>576</v>
      </c>
      <c r="K116" s="546"/>
      <c r="L116" s="546"/>
      <c r="M116" s="548"/>
      <c r="N116" s="549">
        <f>VLOOKUP(D116,'TL COST SUMMARY'!$D:$P,13,)</f>
        <v>354.28050000000002</v>
      </c>
      <c r="O116" s="550">
        <f>VLOOKUP(D116,'TL COST SUMMARY'!$D:$Q,3,)*G116/N116</f>
        <v>50736.705144271276</v>
      </c>
      <c r="P116" s="550">
        <f>VLOOKUP(D116,'TL COST SUMMARY'!$D:$Q,4,)*G116/N116</f>
        <v>32142.347108855833</v>
      </c>
      <c r="Q116" s="550">
        <f>VLOOKUP(D116,'TL COST SUMMARY'!$D:$Q,5,)*G116/N116</f>
        <v>3446.0846672086104</v>
      </c>
      <c r="R116" s="550">
        <f>VLOOKUP(D116,'TL COST SUMMARY'!$D:$Q,6,)*G116/N116</f>
        <v>815683.93243961199</v>
      </c>
      <c r="S116" s="550">
        <f>VLOOKUP(D116,'TL COST SUMMARY'!$D:$Q,7,)*G116/N116</f>
        <v>60564.938927301948</v>
      </c>
      <c r="T116" s="550">
        <f>VLOOKUP(D116,'TL COST SUMMARY'!$D:$Q,8,)*G116/N116</f>
        <v>1106031.0541985913</v>
      </c>
      <c r="U116" s="550">
        <f>VLOOKUP(D116,'TL COST SUMMARY'!$D:$Q,9,)*G116/N116</f>
        <v>0</v>
      </c>
      <c r="V116" s="550">
        <f>VLOOKUP(D116,'TL COST SUMMARY'!$D:$Q,10,)*G116/N116</f>
        <v>0</v>
      </c>
      <c r="W116" s="550">
        <f>VLOOKUP(D116,'TL COST SUMMARY'!$D:$Q,11,)*G116/N116</f>
        <v>40308.478658085893</v>
      </c>
      <c r="X116" s="550">
        <f>SUM(O116:W116)</f>
        <v>2108913.5411439268</v>
      </c>
    </row>
    <row r="117" spans="1:24" s="551" customFormat="1" x14ac:dyDescent="0.2">
      <c r="A117" s="261">
        <v>1</v>
      </c>
      <c r="B117" s="544"/>
      <c r="C117" s="544"/>
      <c r="D117" s="539"/>
      <c r="E117" s="539"/>
      <c r="F117" s="544"/>
      <c r="G117" s="545"/>
      <c r="H117" s="546"/>
      <c r="I117" s="547">
        <v>220</v>
      </c>
      <c r="J117" s="546"/>
      <c r="K117" s="546"/>
      <c r="L117" s="546"/>
      <c r="M117" s="548"/>
      <c r="N117" s="580"/>
      <c r="O117" s="550"/>
      <c r="P117" s="550"/>
      <c r="Q117" s="550"/>
      <c r="R117" s="550"/>
      <c r="S117" s="550"/>
      <c r="T117" s="550"/>
      <c r="U117" s="550"/>
      <c r="V117" s="550"/>
      <c r="W117" s="550"/>
      <c r="X117" s="550"/>
    </row>
    <row r="118" spans="1:24" s="551" customFormat="1" x14ac:dyDescent="0.2">
      <c r="A118" s="261">
        <v>1</v>
      </c>
      <c r="B118" s="544" t="s">
        <v>1836</v>
      </c>
      <c r="C118" s="544"/>
      <c r="D118" s="539">
        <v>4120</v>
      </c>
      <c r="E118" s="539">
        <f>D118</f>
        <v>4120</v>
      </c>
      <c r="F118" s="544"/>
      <c r="G118" s="545">
        <v>9.6999999999999993</v>
      </c>
      <c r="H118" s="546"/>
      <c r="I118" s="547">
        <v>220</v>
      </c>
      <c r="J118" s="546" t="s">
        <v>576</v>
      </c>
      <c r="K118" s="546"/>
      <c r="L118" s="546"/>
      <c r="M118" s="548"/>
      <c r="N118" s="549">
        <f>VLOOKUP(D118,'TL COST SUMMARY'!$D:$P,13,)</f>
        <v>150.0926</v>
      </c>
      <c r="O118" s="550">
        <f>VLOOKUP(D118,'TL COST SUMMARY'!$D:$Q,3,)*G118/N118</f>
        <v>276037.13575486065</v>
      </c>
      <c r="P118" s="550">
        <f>VLOOKUP(D118,'TL COST SUMMARY'!$D:$Q,4,)*G118/N118</f>
        <v>32543.280075100301</v>
      </c>
      <c r="Q118" s="550">
        <f>VLOOKUP(D118,'TL COST SUMMARY'!$D:$Q,5,)*G118/N118</f>
        <v>1938.6415452860433</v>
      </c>
      <c r="R118" s="550">
        <f>VLOOKUP(D118,'TL COST SUMMARY'!$D:$Q,6,)*G118/N118</f>
        <v>557199.86655571277</v>
      </c>
      <c r="S118" s="550">
        <f>VLOOKUP(D118,'TL COST SUMMARY'!$D:$Q,7,)*G118/N118</f>
        <v>56914.549624698346</v>
      </c>
      <c r="T118" s="550">
        <f>VLOOKUP(D118,'TL COST SUMMARY'!$D:$Q,8,)*G118/N118</f>
        <v>455241.26514565002</v>
      </c>
      <c r="U118" s="550">
        <f>VLOOKUP(D118,'TL COST SUMMARY'!$D:$Q,9,)*G118/N118</f>
        <v>16.548977098138081</v>
      </c>
      <c r="V118" s="550">
        <f>VLOOKUP(D118,'TL COST SUMMARY'!$D:$Q,10,)*G118/N118</f>
        <v>0</v>
      </c>
      <c r="W118" s="550">
        <f>VLOOKUP(D118,'TL COST SUMMARY'!$D:$Q,11,)*G118/N118</f>
        <v>2159.8324834135728</v>
      </c>
      <c r="X118" s="550">
        <f>SUM(O118:W118)</f>
        <v>1382051.12016182</v>
      </c>
    </row>
    <row r="119" spans="1:24" s="551" customFormat="1" x14ac:dyDescent="0.2">
      <c r="A119" s="261">
        <v>1</v>
      </c>
      <c r="B119" s="544"/>
      <c r="C119" s="544"/>
      <c r="D119" s="539"/>
      <c r="E119" s="539"/>
      <c r="F119" s="544"/>
      <c r="G119" s="545"/>
      <c r="H119" s="546"/>
      <c r="I119" s="547">
        <v>220</v>
      </c>
      <c r="J119" s="546"/>
      <c r="K119" s="546"/>
      <c r="L119" s="546"/>
      <c r="M119" s="548"/>
      <c r="N119" s="549"/>
      <c r="O119" s="550"/>
      <c r="P119" s="550"/>
      <c r="Q119" s="550"/>
      <c r="R119" s="550"/>
      <c r="S119" s="550"/>
      <c r="T119" s="550"/>
      <c r="U119" s="550"/>
      <c r="V119" s="550"/>
      <c r="W119" s="550"/>
      <c r="X119" s="550"/>
    </row>
    <row r="120" spans="1:24" s="551" customFormat="1" x14ac:dyDescent="0.2">
      <c r="A120" s="261">
        <v>1</v>
      </c>
      <c r="B120" s="544" t="s">
        <v>1837</v>
      </c>
      <c r="C120" s="544"/>
      <c r="D120" s="539">
        <v>4120</v>
      </c>
      <c r="E120" s="539">
        <f>D120</f>
        <v>4120</v>
      </c>
      <c r="F120" s="544"/>
      <c r="G120" s="545">
        <f>67275/5280</f>
        <v>12.741477272727273</v>
      </c>
      <c r="H120" s="546"/>
      <c r="I120" s="547">
        <v>220</v>
      </c>
      <c r="J120" s="546" t="s">
        <v>576</v>
      </c>
      <c r="K120" s="546"/>
      <c r="L120" s="546"/>
      <c r="M120" s="548"/>
      <c r="N120" s="549">
        <f>VLOOKUP(D120,'TL COST SUMMARY'!$D:$P,13,)</f>
        <v>150.0926</v>
      </c>
      <c r="O120" s="550">
        <f>VLOOKUP(D120,'TL COST SUMMARY'!$D:$Q,3,)*G120/N120</f>
        <v>362589.78264425672</v>
      </c>
      <c r="P120" s="550">
        <f>VLOOKUP(D120,'TL COST SUMMARY'!$D:$Q,4,)*G120/N120</f>
        <v>42747.367366689563</v>
      </c>
      <c r="Q120" s="550">
        <f>VLOOKUP(D120,'TL COST SUMMARY'!$D:$Q,5,)*G120/N120</f>
        <v>2546.5110504357735</v>
      </c>
      <c r="R120" s="550">
        <f>VLOOKUP(D120,'TL COST SUMMARY'!$D:$Q,6,)*G120/N120</f>
        <v>731912.3129985861</v>
      </c>
      <c r="S120" s="550">
        <f>VLOOKUP(D120,'TL COST SUMMARY'!$D:$Q,7,)*G120/N120</f>
        <v>74760.354693876565</v>
      </c>
      <c r="T120" s="550">
        <f>VLOOKUP(D120,'TL COST SUMMARY'!$D:$Q,8,)*G120/N120</f>
        <v>597984.14777947543</v>
      </c>
      <c r="U120" s="550">
        <f>VLOOKUP(D120,'TL COST SUMMARY'!$D:$Q,9,)*G120/N120</f>
        <v>21.737980987918611</v>
      </c>
      <c r="V120" s="550">
        <f>VLOOKUP(D120,'TL COST SUMMARY'!$D:$Q,10,)*G120/N120</f>
        <v>0</v>
      </c>
      <c r="W120" s="550">
        <f>VLOOKUP(D120,'TL COST SUMMARY'!$D:$Q,11,)*G120/N120</f>
        <v>2837.0573711662005</v>
      </c>
      <c r="X120" s="550">
        <f>SUM(O120:W120)</f>
        <v>1815399.2718854744</v>
      </c>
    </row>
    <row r="121" spans="1:24" s="551" customFormat="1" x14ac:dyDescent="0.2">
      <c r="A121" s="261">
        <v>1</v>
      </c>
      <c r="B121" s="544"/>
      <c r="C121" s="544"/>
      <c r="D121" s="539"/>
      <c r="E121" s="539"/>
      <c r="F121" s="544"/>
      <c r="G121" s="545"/>
      <c r="H121" s="546"/>
      <c r="I121" s="547">
        <v>220</v>
      </c>
      <c r="J121" s="546"/>
      <c r="K121" s="546"/>
      <c r="L121" s="546"/>
      <c r="M121" s="548"/>
      <c r="N121" s="580"/>
      <c r="O121" s="550"/>
      <c r="P121" s="550"/>
      <c r="Q121" s="550"/>
      <c r="R121" s="550"/>
      <c r="S121" s="550"/>
      <c r="T121" s="550"/>
      <c r="U121" s="550"/>
      <c r="V121" s="550"/>
      <c r="W121" s="550"/>
      <c r="X121" s="550"/>
    </row>
    <row r="122" spans="1:24" s="551" customFormat="1" x14ac:dyDescent="0.2">
      <c r="A122" s="261">
        <v>1</v>
      </c>
      <c r="B122" s="544" t="s">
        <v>1838</v>
      </c>
      <c r="C122" s="544"/>
      <c r="D122" s="539">
        <v>4120</v>
      </c>
      <c r="E122" s="539">
        <f>D122</f>
        <v>4120</v>
      </c>
      <c r="F122" s="544"/>
      <c r="G122" s="545">
        <f>(67275)/5280</f>
        <v>12.741477272727273</v>
      </c>
      <c r="H122" s="546"/>
      <c r="I122" s="547">
        <v>220</v>
      </c>
      <c r="J122" s="546" t="s">
        <v>576</v>
      </c>
      <c r="K122" s="546"/>
      <c r="L122" s="546"/>
      <c r="M122" s="548"/>
      <c r="N122" s="549">
        <f>VLOOKUP(D122,'TL COST SUMMARY'!$D:$P,13,)</f>
        <v>150.0926</v>
      </c>
      <c r="O122" s="550">
        <f>VLOOKUP(D122,'TL COST SUMMARY'!$D:$Q,3,)*G122/N122</f>
        <v>362589.78264425672</v>
      </c>
      <c r="P122" s="550">
        <f>VLOOKUP(D122,'TL COST SUMMARY'!$D:$Q,4,)*G122/N122</f>
        <v>42747.367366689563</v>
      </c>
      <c r="Q122" s="550">
        <f>VLOOKUP(D122,'TL COST SUMMARY'!$D:$Q,5,)*G122/N122</f>
        <v>2546.5110504357735</v>
      </c>
      <c r="R122" s="550">
        <f>VLOOKUP(D122,'TL COST SUMMARY'!$D:$Q,6,)*G122/N122</f>
        <v>731912.3129985861</v>
      </c>
      <c r="S122" s="550">
        <f>VLOOKUP(D122,'TL COST SUMMARY'!$D:$Q,7,)*G122/N122</f>
        <v>74760.354693876565</v>
      </c>
      <c r="T122" s="550">
        <f>VLOOKUP(D122,'TL COST SUMMARY'!$D:$Q,8,)*G122/N122</f>
        <v>597984.14777947543</v>
      </c>
      <c r="U122" s="550">
        <f>VLOOKUP(D122,'TL COST SUMMARY'!$D:$Q,9,)*G122/N122</f>
        <v>21.737980987918611</v>
      </c>
      <c r="V122" s="550">
        <f>VLOOKUP(D122,'TL COST SUMMARY'!$D:$Q,10,)*G122/N122</f>
        <v>0</v>
      </c>
      <c r="W122" s="550">
        <f>VLOOKUP(D122,'TL COST SUMMARY'!$D:$Q,11,)*G122/N122</f>
        <v>2837.0573711662005</v>
      </c>
      <c r="X122" s="550">
        <f>SUM(O122:W122)</f>
        <v>1815399.2718854744</v>
      </c>
    </row>
    <row r="123" spans="1:24" s="551" customFormat="1" x14ac:dyDescent="0.2">
      <c r="A123" s="261">
        <v>1</v>
      </c>
      <c r="B123" s="544"/>
      <c r="C123" s="544"/>
      <c r="D123" s="539"/>
      <c r="E123" s="539"/>
      <c r="F123" s="544"/>
      <c r="G123" s="545"/>
      <c r="H123" s="546"/>
      <c r="I123" s="547">
        <v>220</v>
      </c>
      <c r="J123" s="546"/>
      <c r="K123" s="546"/>
      <c r="L123" s="546"/>
      <c r="M123" s="548"/>
      <c r="N123" s="580"/>
      <c r="O123" s="550"/>
      <c r="P123" s="550"/>
      <c r="Q123" s="550"/>
      <c r="R123" s="550"/>
      <c r="S123" s="550"/>
      <c r="T123" s="550"/>
      <c r="U123" s="550"/>
      <c r="V123" s="550"/>
      <c r="W123" s="550"/>
      <c r="X123" s="550"/>
    </row>
    <row r="124" spans="1:24" s="551" customFormat="1" x14ac:dyDescent="0.2">
      <c r="A124" s="261">
        <v>1</v>
      </c>
      <c r="B124" s="544" t="s">
        <v>3093</v>
      </c>
      <c r="C124" s="544"/>
      <c r="D124" s="539">
        <v>4120</v>
      </c>
      <c r="E124" s="539">
        <f>D124</f>
        <v>4120</v>
      </c>
      <c r="F124" s="544"/>
      <c r="G124" s="545">
        <f>(67225)/5280</f>
        <v>12.732007575757576</v>
      </c>
      <c r="H124" s="546"/>
      <c r="I124" s="547">
        <v>220</v>
      </c>
      <c r="J124" s="546" t="s">
        <v>576</v>
      </c>
      <c r="K124" s="546"/>
      <c r="L124" s="546"/>
      <c r="M124" s="548"/>
      <c r="N124" s="549">
        <f>VLOOKUP(D124,'TL COST SUMMARY'!$D:$P,13,)</f>
        <v>150.0926</v>
      </c>
      <c r="O124" s="550">
        <f>VLOOKUP(D124,'TL COST SUMMARY'!$D:$Q,3,)*G124/N124</f>
        <v>362320.29934240296</v>
      </c>
      <c r="P124" s="550">
        <f>VLOOKUP(D124,'TL COST SUMMARY'!$D:$Q,4,)*G124/N124</f>
        <v>42715.59674805955</v>
      </c>
      <c r="Q124" s="550">
        <f>VLOOKUP(D124,'TL COST SUMMARY'!$D:$Q,5,)*G124/N124</f>
        <v>2544.6184372433277</v>
      </c>
      <c r="R124" s="550">
        <f>VLOOKUP(D124,'TL COST SUMMARY'!$D:$Q,6,)*G124/N124</f>
        <v>731368.3424946852</v>
      </c>
      <c r="S124" s="550">
        <f>VLOOKUP(D124,'TL COST SUMMARY'!$D:$Q,7,)*G124/N124</f>
        <v>74704.791442524744</v>
      </c>
      <c r="T124" s="550">
        <f>VLOOKUP(D124,'TL COST SUMMARY'!$D:$Q,8,)*G124/N124</f>
        <v>597539.71511668863</v>
      </c>
      <c r="U124" s="550">
        <f>VLOOKUP(D124,'TL COST SUMMARY'!$D:$Q,9,)*G124/N124</f>
        <v>21.721824926240483</v>
      </c>
      <c r="V124" s="550">
        <f>VLOOKUP(D124,'TL COST SUMMARY'!$D:$Q,10,)*G124/N124</f>
        <v>0</v>
      </c>
      <c r="W124" s="550">
        <f>VLOOKUP(D124,'TL COST SUMMARY'!$D:$Q,11,)*G124/N124</f>
        <v>2834.9488186792687</v>
      </c>
      <c r="X124" s="550">
        <f>SUM(O124:W124)</f>
        <v>1814050.0342252098</v>
      </c>
    </row>
    <row r="125" spans="1:24" s="551" customFormat="1" x14ac:dyDescent="0.2">
      <c r="A125" s="261">
        <v>1</v>
      </c>
      <c r="B125" s="544"/>
      <c r="C125" s="544"/>
      <c r="D125" s="539"/>
      <c r="E125" s="539"/>
      <c r="F125" s="544"/>
      <c r="G125" s="545"/>
      <c r="H125" s="546"/>
      <c r="I125" s="547">
        <v>220</v>
      </c>
      <c r="J125" s="546"/>
      <c r="K125" s="546"/>
      <c r="L125" s="546"/>
      <c r="M125" s="548"/>
      <c r="N125" s="580"/>
      <c r="O125" s="550"/>
      <c r="P125" s="550"/>
      <c r="Q125" s="550"/>
      <c r="R125" s="550"/>
      <c r="S125" s="550"/>
      <c r="T125" s="550"/>
      <c r="U125" s="550"/>
      <c r="V125" s="550"/>
      <c r="W125" s="550"/>
      <c r="X125" s="550"/>
    </row>
    <row r="126" spans="1:24" s="551" customFormat="1" x14ac:dyDescent="0.2">
      <c r="A126" s="261">
        <v>1</v>
      </c>
      <c r="B126" s="544" t="s">
        <v>3094</v>
      </c>
      <c r="C126" s="544"/>
      <c r="D126" s="539">
        <v>4120</v>
      </c>
      <c r="E126" s="539">
        <f>D126</f>
        <v>4120</v>
      </c>
      <c r="F126" s="544"/>
      <c r="G126" s="545">
        <f>(67175)/5280</f>
        <v>12.722537878787879</v>
      </c>
      <c r="H126" s="546"/>
      <c r="I126" s="547">
        <v>220</v>
      </c>
      <c r="J126" s="546" t="s">
        <v>576</v>
      </c>
      <c r="K126" s="546"/>
      <c r="L126" s="546"/>
      <c r="M126" s="548"/>
      <c r="N126" s="549">
        <f>VLOOKUP(D126,'TL COST SUMMARY'!$D:$P,13,)</f>
        <v>150.0926</v>
      </c>
      <c r="O126" s="550">
        <f>VLOOKUP(D126,'TL COST SUMMARY'!$D:$Q,3,)*G126/N126</f>
        <v>362050.81604054914</v>
      </c>
      <c r="P126" s="550">
        <f>VLOOKUP(D126,'TL COST SUMMARY'!$D:$Q,4,)*G126/N126</f>
        <v>42683.82612942953</v>
      </c>
      <c r="Q126" s="550">
        <f>VLOOKUP(D126,'TL COST SUMMARY'!$D:$Q,5,)*G126/N126</f>
        <v>2542.7258240508818</v>
      </c>
      <c r="R126" s="550">
        <f>VLOOKUP(D126,'TL COST SUMMARY'!$D:$Q,6,)*G126/N126</f>
        <v>730824.37199078442</v>
      </c>
      <c r="S126" s="550">
        <f>VLOOKUP(D126,'TL COST SUMMARY'!$D:$Q,7,)*G126/N126</f>
        <v>74649.228191172908</v>
      </c>
      <c r="T126" s="550">
        <f>VLOOKUP(D126,'TL COST SUMMARY'!$D:$Q,8,)*G126/N126</f>
        <v>597095.28245390207</v>
      </c>
      <c r="U126" s="550">
        <f>VLOOKUP(D126,'TL COST SUMMARY'!$D:$Q,9,)*G126/N126</f>
        <v>21.705668864562359</v>
      </c>
      <c r="V126" s="550">
        <f>VLOOKUP(D126,'TL COST SUMMARY'!$D:$Q,10,)*G126/N126</f>
        <v>0</v>
      </c>
      <c r="W126" s="550">
        <f>VLOOKUP(D126,'TL COST SUMMARY'!$D:$Q,11,)*G126/N126</f>
        <v>2832.8402661923374</v>
      </c>
      <c r="X126" s="550">
        <f>SUM(O126:W126)</f>
        <v>1812700.796564946</v>
      </c>
    </row>
    <row r="127" spans="1:24" s="551" customFormat="1" x14ac:dyDescent="0.2">
      <c r="A127" s="261">
        <v>1</v>
      </c>
      <c r="B127" s="544"/>
      <c r="C127" s="544"/>
      <c r="D127" s="539"/>
      <c r="E127" s="539"/>
      <c r="F127" s="544"/>
      <c r="G127" s="545"/>
      <c r="H127" s="546"/>
      <c r="I127" s="547">
        <v>220</v>
      </c>
      <c r="J127" s="546"/>
      <c r="K127" s="546"/>
      <c r="L127" s="546"/>
      <c r="M127" s="548"/>
      <c r="N127" s="580"/>
      <c r="O127" s="550"/>
      <c r="P127" s="550"/>
      <c r="Q127" s="550"/>
      <c r="R127" s="550"/>
      <c r="S127" s="550"/>
      <c r="T127" s="550"/>
      <c r="U127" s="550"/>
      <c r="V127" s="550"/>
      <c r="W127" s="550"/>
      <c r="X127" s="550"/>
    </row>
    <row r="128" spans="1:24" s="551" customFormat="1" x14ac:dyDescent="0.2">
      <c r="A128" s="261">
        <v>1</v>
      </c>
      <c r="B128" s="544" t="s">
        <v>427</v>
      </c>
      <c r="C128" s="544"/>
      <c r="D128" s="539">
        <v>4118</v>
      </c>
      <c r="E128" s="539">
        <f>D128</f>
        <v>4118</v>
      </c>
      <c r="F128" s="544"/>
      <c r="G128" s="545">
        <v>5.0153999999999996</v>
      </c>
      <c r="H128" s="546"/>
      <c r="I128" s="547">
        <v>220</v>
      </c>
      <c r="J128" s="546" t="s">
        <v>576</v>
      </c>
      <c r="K128" s="546"/>
      <c r="L128" s="546"/>
      <c r="M128" s="548"/>
      <c r="N128" s="549">
        <f>VLOOKUP(D128,'TL COST SUMMARY'!$D:$P,13,)</f>
        <v>154.9435</v>
      </c>
      <c r="O128" s="550">
        <f>VLOOKUP(D128,'TL COST SUMMARY'!$D:$Q,3,)*G128/N128</f>
        <v>177181.72566120708</v>
      </c>
      <c r="P128" s="550">
        <f>VLOOKUP(D128,'TL COST SUMMARY'!$D:$Q,4,)*G128/N128</f>
        <v>22416.732885738744</v>
      </c>
      <c r="Q128" s="550">
        <f>VLOOKUP(D128,'TL COST SUMMARY'!$D:$Q,5,)*G128/N128</f>
        <v>71.342789555846508</v>
      </c>
      <c r="R128" s="550">
        <f>VLOOKUP(D128,'TL COST SUMMARY'!$D:$Q,6,)*G128/N128</f>
        <v>579592.46778576646</v>
      </c>
      <c r="S128" s="550">
        <f>VLOOKUP(D128,'TL COST SUMMARY'!$D:$Q,7,)*G128/N128</f>
        <v>16397.931183364384</v>
      </c>
      <c r="T128" s="550">
        <f>VLOOKUP(D128,'TL COST SUMMARY'!$D:$Q,8,)*G128/N128</f>
        <v>460816.42160211242</v>
      </c>
      <c r="U128" s="550">
        <f>VLOOKUP(D128,'TL COST SUMMARY'!$D:$Q,9,)*G128/N128</f>
        <v>0</v>
      </c>
      <c r="V128" s="550">
        <f>VLOOKUP(D128,'TL COST SUMMARY'!$D:$Q,10,)*G128/N128</f>
        <v>0</v>
      </c>
      <c r="W128" s="550">
        <f>VLOOKUP(D128,'TL COST SUMMARY'!$D:$Q,11,)*G128/N128</f>
        <v>5687.6862976004631</v>
      </c>
      <c r="X128" s="550">
        <f>SUM(O128:W128)</f>
        <v>1262164.3082053452</v>
      </c>
    </row>
    <row r="129" spans="1:24" s="551" customFormat="1" x14ac:dyDescent="0.2">
      <c r="A129" s="261">
        <v>1</v>
      </c>
      <c r="B129" s="544"/>
      <c r="C129" s="544"/>
      <c r="D129" s="539"/>
      <c r="E129" s="539"/>
      <c r="F129" s="544"/>
      <c r="G129" s="545"/>
      <c r="H129" s="546"/>
      <c r="I129" s="547">
        <v>220</v>
      </c>
      <c r="J129" s="546"/>
      <c r="K129" s="546"/>
      <c r="L129" s="546"/>
      <c r="M129" s="548"/>
      <c r="N129" s="580"/>
      <c r="O129" s="550"/>
      <c r="P129" s="550"/>
      <c r="Q129" s="550"/>
      <c r="R129" s="550"/>
      <c r="S129" s="550"/>
      <c r="T129" s="550"/>
      <c r="U129" s="550"/>
      <c r="V129" s="550"/>
      <c r="W129" s="550"/>
      <c r="X129" s="550"/>
    </row>
    <row r="130" spans="1:24" s="551" customFormat="1" x14ac:dyDescent="0.2">
      <c r="A130" s="261">
        <v>1</v>
      </c>
      <c r="B130" s="544" t="s">
        <v>428</v>
      </c>
      <c r="C130" s="544"/>
      <c r="D130" s="539">
        <v>4118</v>
      </c>
      <c r="E130" s="539">
        <f>D130</f>
        <v>4118</v>
      </c>
      <c r="F130" s="544"/>
      <c r="G130" s="545">
        <f>0.478+8.5142</f>
        <v>8.9922000000000004</v>
      </c>
      <c r="H130" s="546"/>
      <c r="I130" s="547">
        <v>220</v>
      </c>
      <c r="J130" s="546" t="s">
        <v>576</v>
      </c>
      <c r="K130" s="546"/>
      <c r="L130" s="546"/>
      <c r="M130" s="548"/>
      <c r="N130" s="549">
        <f>VLOOKUP(D130,'TL COST SUMMARY'!$D:$P,13,)</f>
        <v>154.9435</v>
      </c>
      <c r="O130" s="550">
        <f>VLOOKUP(D130,'TL COST SUMMARY'!$D:$Q,3,)*G130/N130</f>
        <v>317672.27210007305</v>
      </c>
      <c r="P130" s="550">
        <f>VLOOKUP(D130,'TL COST SUMMARY'!$D:$Q,4,)*G130/N130</f>
        <v>40191.359703142312</v>
      </c>
      <c r="Q130" s="550">
        <f>VLOOKUP(D130,'TL COST SUMMARY'!$D:$Q,5,)*G130/N130</f>
        <v>127.91175823345756</v>
      </c>
      <c r="R130" s="550">
        <f>VLOOKUP(D130,'TL COST SUMMARY'!$D:$Q,6,)*G130/N130</f>
        <v>1039161.6598522889</v>
      </c>
      <c r="S130" s="550">
        <f>VLOOKUP(D130,'TL COST SUMMARY'!$D:$Q,7,)*G130/N130</f>
        <v>29400.142917224799</v>
      </c>
      <c r="T130" s="550">
        <f>VLOOKUP(D130,'TL COST SUMMARY'!$D:$Q,8,)*G130/N130</f>
        <v>826205.97087580571</v>
      </c>
      <c r="U130" s="550">
        <f>VLOOKUP(D130,'TL COST SUMMARY'!$D:$Q,9,)*G130/N130</f>
        <v>0</v>
      </c>
      <c r="V130" s="550">
        <f>VLOOKUP(D130,'TL COST SUMMARY'!$D:$Q,10,)*G130/N130</f>
        <v>0</v>
      </c>
      <c r="W130" s="550">
        <f>VLOOKUP(D130,'TL COST SUMMARY'!$D:$Q,11,)*G130/N130</f>
        <v>10197.554078494813</v>
      </c>
      <c r="X130" s="550">
        <f>SUM(O130:W130)</f>
        <v>2262956.871285263</v>
      </c>
    </row>
    <row r="131" spans="1:24" s="551" customFormat="1" x14ac:dyDescent="0.2">
      <c r="A131" s="261">
        <v>1</v>
      </c>
      <c r="B131" s="544"/>
      <c r="C131" s="544"/>
      <c r="D131" s="539"/>
      <c r="E131" s="539"/>
      <c r="F131" s="544"/>
      <c r="G131" s="545"/>
      <c r="H131" s="546"/>
      <c r="I131" s="547">
        <v>220</v>
      </c>
      <c r="J131" s="546"/>
      <c r="K131" s="546"/>
      <c r="L131" s="546"/>
      <c r="M131" s="548"/>
      <c r="N131" s="580"/>
      <c r="O131" s="550"/>
      <c r="P131" s="550"/>
      <c r="Q131" s="550"/>
      <c r="R131" s="550"/>
      <c r="S131" s="550"/>
      <c r="T131" s="550"/>
      <c r="U131" s="550"/>
      <c r="V131" s="550"/>
      <c r="W131" s="550"/>
      <c r="X131" s="550"/>
    </row>
    <row r="132" spans="1:24" s="551" customFormat="1" x14ac:dyDescent="0.2">
      <c r="A132" s="261">
        <v>1</v>
      </c>
      <c r="B132" s="544" t="s">
        <v>429</v>
      </c>
      <c r="C132" s="544"/>
      <c r="D132" s="539">
        <v>4169</v>
      </c>
      <c r="E132" s="539">
        <f>D132</f>
        <v>4169</v>
      </c>
      <c r="F132" s="544"/>
      <c r="G132" s="545">
        <v>4.4926000000000004</v>
      </c>
      <c r="H132" s="546"/>
      <c r="I132" s="547">
        <v>220</v>
      </c>
      <c r="J132" s="546" t="s">
        <v>576</v>
      </c>
      <c r="K132" s="546"/>
      <c r="L132" s="546"/>
      <c r="M132" s="548"/>
      <c r="N132" s="549">
        <f>VLOOKUP(D132,'TL COST SUMMARY'!$D:$P,13,)</f>
        <v>372.22280000000001</v>
      </c>
      <c r="O132" s="550">
        <f>VLOOKUP(D132,'TL COST SUMMARY'!$D:$Q,3,)*G132/N132</f>
        <v>139460.8202644384</v>
      </c>
      <c r="P132" s="550">
        <f>VLOOKUP(D132,'TL COST SUMMARY'!$D:$Q,4,)*G132/N132</f>
        <v>0</v>
      </c>
      <c r="Q132" s="550">
        <f>VLOOKUP(D132,'TL COST SUMMARY'!$D:$Q,5,)*G132/N132</f>
        <v>32.604477576333316</v>
      </c>
      <c r="R132" s="550">
        <f>VLOOKUP(D132,'TL COST SUMMARY'!$D:$Q,6,)*G132/N132</f>
        <v>171563.05121963512</v>
      </c>
      <c r="S132" s="550">
        <f>VLOOKUP(D132,'TL COST SUMMARY'!$D:$Q,7,)*G132/N132</f>
        <v>215627.32145283956</v>
      </c>
      <c r="T132" s="550">
        <f>VLOOKUP(D132,'TL COST SUMMARY'!$D:$Q,8,)*G132/N132</f>
        <v>178928.65635995433</v>
      </c>
      <c r="U132" s="550">
        <f>VLOOKUP(D132,'TL COST SUMMARY'!$D:$Q,9,)*G132/N132</f>
        <v>0</v>
      </c>
      <c r="V132" s="550">
        <f>VLOOKUP(D132,'TL COST SUMMARY'!$D:$Q,10,)*G132/N132</f>
        <v>0</v>
      </c>
      <c r="W132" s="550">
        <f>VLOOKUP(D132,'TL COST SUMMARY'!$D:$Q,11,)*G132/N132</f>
        <v>15121.425297225211</v>
      </c>
      <c r="X132" s="550">
        <f>SUM(O132:W132)</f>
        <v>720733.87907166907</v>
      </c>
    </row>
    <row r="133" spans="1:24" s="551" customFormat="1" x14ac:dyDescent="0.2">
      <c r="A133" s="261">
        <v>1</v>
      </c>
      <c r="B133" s="544"/>
      <c r="C133" s="544"/>
      <c r="D133" s="539"/>
      <c r="E133" s="539"/>
      <c r="F133" s="544"/>
      <c r="G133" s="545"/>
      <c r="H133" s="546"/>
      <c r="I133" s="547">
        <v>220</v>
      </c>
      <c r="J133" s="546"/>
      <c r="K133" s="546"/>
      <c r="L133" s="546"/>
      <c r="M133" s="548"/>
      <c r="N133" s="580"/>
      <c r="O133" s="550"/>
      <c r="P133" s="550"/>
      <c r="Q133" s="550"/>
      <c r="R133" s="550"/>
      <c r="S133" s="550"/>
      <c r="T133" s="550"/>
      <c r="U133" s="550"/>
      <c r="V133" s="550"/>
      <c r="W133" s="550"/>
      <c r="X133" s="550"/>
    </row>
    <row r="134" spans="1:24" s="551" customFormat="1" x14ac:dyDescent="0.2">
      <c r="A134" s="261">
        <v>1</v>
      </c>
      <c r="B134" s="544" t="s">
        <v>430</v>
      </c>
      <c r="C134" s="544"/>
      <c r="D134" s="539">
        <v>4169</v>
      </c>
      <c r="E134" s="539">
        <f>D134</f>
        <v>4169</v>
      </c>
      <c r="F134" s="544"/>
      <c r="G134" s="545">
        <f>71.2795+3.0701</f>
        <v>74.349599999999995</v>
      </c>
      <c r="H134" s="546"/>
      <c r="I134" s="547">
        <v>220</v>
      </c>
      <c r="J134" s="546" t="s">
        <v>576</v>
      </c>
      <c r="K134" s="546"/>
      <c r="L134" s="546"/>
      <c r="M134" s="548"/>
      <c r="N134" s="549">
        <f>VLOOKUP(D134,'TL COST SUMMARY'!$D:$P,13,)</f>
        <v>372.22280000000001</v>
      </c>
      <c r="O134" s="550">
        <f>VLOOKUP(D134,'TL COST SUMMARY'!$D:$Q,3,)*G134/N134</f>
        <v>2307985.6213179203</v>
      </c>
      <c r="P134" s="550">
        <f>VLOOKUP(D134,'TL COST SUMMARY'!$D:$Q,4,)*G134/N134</f>
        <v>0</v>
      </c>
      <c r="Q134" s="550">
        <f>VLOOKUP(D134,'TL COST SUMMARY'!$D:$Q,5,)*G134/N134</f>
        <v>539.58283978305462</v>
      </c>
      <c r="R134" s="550">
        <f>VLOOKUP(D134,'TL COST SUMMARY'!$D:$Q,6,)*G134/N134</f>
        <v>2839256.607078169</v>
      </c>
      <c r="S134" s="550">
        <f>VLOOKUP(D134,'TL COST SUMMARY'!$D:$Q,7,)*G134/N134</f>
        <v>3568491.5414437158</v>
      </c>
      <c r="T134" s="550">
        <f>VLOOKUP(D134,'TL COST SUMMARY'!$D:$Q,8,)*G134/N134</f>
        <v>2961152.5684236432</v>
      </c>
      <c r="U134" s="550">
        <f>VLOOKUP(D134,'TL COST SUMMARY'!$D:$Q,9,)*G134/N134</f>
        <v>0</v>
      </c>
      <c r="V134" s="550">
        <f>VLOOKUP(D134,'TL COST SUMMARY'!$D:$Q,10,)*G134/N134</f>
        <v>0</v>
      </c>
      <c r="W134" s="550">
        <f>VLOOKUP(D134,'TL COST SUMMARY'!$D:$Q,11,)*G134/N134</f>
        <v>250249.72672362893</v>
      </c>
      <c r="X134" s="550">
        <f>SUM(O134:W134)</f>
        <v>11927675.64782686</v>
      </c>
    </row>
    <row r="135" spans="1:24" s="551" customFormat="1" x14ac:dyDescent="0.2">
      <c r="A135" s="261">
        <v>1</v>
      </c>
      <c r="B135" s="544"/>
      <c r="C135" s="544"/>
      <c r="D135" s="539"/>
      <c r="E135" s="539"/>
      <c r="F135" s="544"/>
      <c r="G135" s="545"/>
      <c r="H135" s="546"/>
      <c r="I135" s="547">
        <v>220</v>
      </c>
      <c r="J135" s="546"/>
      <c r="K135" s="546"/>
      <c r="L135" s="546"/>
      <c r="M135" s="548"/>
      <c r="N135" s="580"/>
      <c r="O135" s="550"/>
      <c r="P135" s="550"/>
      <c r="Q135" s="550"/>
      <c r="R135" s="550"/>
      <c r="S135" s="550"/>
      <c r="T135" s="550"/>
      <c r="U135" s="550"/>
      <c r="V135" s="550"/>
      <c r="W135" s="550"/>
      <c r="X135" s="550"/>
    </row>
    <row r="136" spans="1:24" s="551" customFormat="1" x14ac:dyDescent="0.2">
      <c r="A136" s="261">
        <v>1</v>
      </c>
      <c r="B136" s="544" t="s">
        <v>431</v>
      </c>
      <c r="C136" s="544"/>
      <c r="D136" s="539">
        <v>4169</v>
      </c>
      <c r="E136" s="539">
        <f>D136</f>
        <v>4169</v>
      </c>
      <c r="F136" s="544"/>
      <c r="G136" s="545">
        <f>6.1082+1.2992</f>
        <v>7.4074</v>
      </c>
      <c r="H136" s="546"/>
      <c r="I136" s="547">
        <v>220</v>
      </c>
      <c r="J136" s="546" t="s">
        <v>576</v>
      </c>
      <c r="K136" s="546"/>
      <c r="L136" s="546"/>
      <c r="M136" s="548"/>
      <c r="N136" s="549">
        <f>VLOOKUP(D136,'TL COST SUMMARY'!$D:$P,13,)</f>
        <v>372.22280000000001</v>
      </c>
      <c r="O136" s="550">
        <f>VLOOKUP(D136,'TL COST SUMMARY'!$D:$Q,3,)*G136/N136</f>
        <v>229943.03521942769</v>
      </c>
      <c r="P136" s="550">
        <f>VLOOKUP(D136,'TL COST SUMMARY'!$D:$Q,4,)*G136/N136</f>
        <v>0</v>
      </c>
      <c r="Q136" s="550">
        <f>VLOOKUP(D136,'TL COST SUMMARY'!$D:$Q,5,)*G136/N136</f>
        <v>53.758270756117035</v>
      </c>
      <c r="R136" s="550">
        <f>VLOOKUP(D136,'TL COST SUMMARY'!$D:$Q,6,)*G136/N136</f>
        <v>282873.20162140526</v>
      </c>
      <c r="S136" s="550">
        <f>VLOOKUP(D136,'TL COST SUMMARY'!$D:$Q,7,)*G136/N136</f>
        <v>355526.38136708445</v>
      </c>
      <c r="T136" s="550">
        <f>VLOOKUP(D136,'TL COST SUMMARY'!$D:$Q,8,)*G136/N136</f>
        <v>295017.61321300041</v>
      </c>
      <c r="U136" s="550">
        <f>VLOOKUP(D136,'TL COST SUMMARY'!$D:$Q,9,)*G136/N136</f>
        <v>0</v>
      </c>
      <c r="V136" s="550">
        <f>VLOOKUP(D136,'TL COST SUMMARY'!$D:$Q,10,)*G136/N136</f>
        <v>0</v>
      </c>
      <c r="W136" s="550">
        <f>VLOOKUP(D136,'TL COST SUMMARY'!$D:$Q,11,)*G136/N136</f>
        <v>24932.209799818818</v>
      </c>
      <c r="X136" s="550">
        <f>SUM(O136:W136)</f>
        <v>1188346.1994914929</v>
      </c>
    </row>
    <row r="137" spans="1:24" s="551" customFormat="1" x14ac:dyDescent="0.2">
      <c r="A137" s="261">
        <v>1</v>
      </c>
      <c r="B137" s="544"/>
      <c r="C137" s="544"/>
      <c r="D137" s="539"/>
      <c r="E137" s="539"/>
      <c r="F137" s="544"/>
      <c r="G137" s="545"/>
      <c r="H137" s="546"/>
      <c r="I137" s="547">
        <v>220</v>
      </c>
      <c r="J137" s="546"/>
      <c r="K137" s="546"/>
      <c r="L137" s="546"/>
      <c r="M137" s="548"/>
      <c r="N137" s="580"/>
      <c r="O137" s="550"/>
      <c r="P137" s="550"/>
      <c r="Q137" s="550"/>
      <c r="R137" s="550"/>
      <c r="S137" s="550"/>
      <c r="T137" s="550"/>
      <c r="U137" s="550"/>
      <c r="V137" s="550"/>
      <c r="W137" s="550"/>
      <c r="X137" s="550"/>
    </row>
    <row r="138" spans="1:24" s="551" customFormat="1" x14ac:dyDescent="0.2">
      <c r="A138" s="261">
        <v>1</v>
      </c>
      <c r="B138" s="544" t="s">
        <v>432</v>
      </c>
      <c r="C138" s="544"/>
      <c r="D138" s="539">
        <v>4166</v>
      </c>
      <c r="E138" s="539">
        <f>D138</f>
        <v>4166</v>
      </c>
      <c r="F138" s="544"/>
      <c r="G138" s="545">
        <v>1.7038</v>
      </c>
      <c r="H138" s="546"/>
      <c r="I138" s="547">
        <v>220</v>
      </c>
      <c r="J138" s="546" t="s">
        <v>576</v>
      </c>
      <c r="K138" s="546"/>
      <c r="L138" s="546"/>
      <c r="M138" s="548"/>
      <c r="N138" s="549">
        <f>VLOOKUP(D138,'TL COST SUMMARY'!$D:$P,13,)</f>
        <v>9.0272000000000006</v>
      </c>
      <c r="O138" s="550">
        <f>VLOOKUP(D138,'TL COST SUMMARY'!$D:$Q,3,)*G138/N138</f>
        <v>1705.1570455955318</v>
      </c>
      <c r="P138" s="550">
        <f>VLOOKUP(D138,'TL COST SUMMARY'!$D:$Q,4,)*G138/N138</f>
        <v>0</v>
      </c>
      <c r="Q138" s="550">
        <f>VLOOKUP(D138,'TL COST SUMMARY'!$D:$Q,5,)*G138/N138</f>
        <v>0</v>
      </c>
      <c r="R138" s="550">
        <f>VLOOKUP(D138,'TL COST SUMMARY'!$D:$Q,6,)*G138/N138</f>
        <v>30963.024224565754</v>
      </c>
      <c r="S138" s="550">
        <f>VLOOKUP(D138,'TL COST SUMMARY'!$D:$Q,7,)*G138/N138</f>
        <v>0</v>
      </c>
      <c r="T138" s="550">
        <f>VLOOKUP(D138,'TL COST SUMMARY'!$D:$Q,8,)*G138/N138</f>
        <v>25750.021333746896</v>
      </c>
      <c r="U138" s="550">
        <f>VLOOKUP(D138,'TL COST SUMMARY'!$D:$Q,9,)*G138/N138</f>
        <v>0</v>
      </c>
      <c r="V138" s="550">
        <f>VLOOKUP(D138,'TL COST SUMMARY'!$D:$Q,10,)*G138/N138</f>
        <v>0</v>
      </c>
      <c r="W138" s="550">
        <f>VLOOKUP(D138,'TL COST SUMMARY'!$D:$Q,11,)*G138/N138</f>
        <v>0</v>
      </c>
      <c r="X138" s="550">
        <f>SUM(O138:W138)</f>
        <v>58418.202603908183</v>
      </c>
    </row>
    <row r="139" spans="1:24" s="551" customFormat="1" x14ac:dyDescent="0.2">
      <c r="A139" s="261">
        <v>1</v>
      </c>
      <c r="B139" s="544"/>
      <c r="C139" s="544"/>
      <c r="D139" s="539"/>
      <c r="E139" s="539"/>
      <c r="F139" s="544"/>
      <c r="G139" s="545"/>
      <c r="H139" s="546"/>
      <c r="I139" s="547">
        <v>220</v>
      </c>
      <c r="J139" s="546"/>
      <c r="K139" s="546"/>
      <c r="L139" s="546"/>
      <c r="M139" s="548"/>
      <c r="N139" s="580"/>
      <c r="O139" s="550"/>
      <c r="P139" s="550"/>
      <c r="Q139" s="550"/>
      <c r="R139" s="550"/>
      <c r="S139" s="550"/>
      <c r="T139" s="550"/>
      <c r="U139" s="550"/>
      <c r="V139" s="550"/>
      <c r="W139" s="550"/>
      <c r="X139" s="550"/>
    </row>
    <row r="140" spans="1:24" s="551" customFormat="1" x14ac:dyDescent="0.2">
      <c r="A140" s="261">
        <v>1</v>
      </c>
      <c r="B140" s="544" t="s">
        <v>433</v>
      </c>
      <c r="C140" s="544"/>
      <c r="D140" s="539">
        <v>4111</v>
      </c>
      <c r="E140" s="539">
        <f>D140</f>
        <v>4111</v>
      </c>
      <c r="F140" s="544"/>
      <c r="G140" s="545">
        <v>5.7906000000000004</v>
      </c>
      <c r="H140" s="546"/>
      <c r="I140" s="547">
        <v>220</v>
      </c>
      <c r="J140" s="546" t="s">
        <v>576</v>
      </c>
      <c r="K140" s="546"/>
      <c r="L140" s="546"/>
      <c r="M140" s="548"/>
      <c r="N140" s="549">
        <f>VLOOKUP(D140,'TL COST SUMMARY'!$D:$P,13,)</f>
        <v>5.7905999999999995</v>
      </c>
      <c r="O140" s="550">
        <f>VLOOKUP(D140,'TL COST SUMMARY'!$D:$Q,3,)*G140/N140</f>
        <v>1943.6300000000006</v>
      </c>
      <c r="P140" s="550">
        <f>VLOOKUP(D140,'TL COST SUMMARY'!$D:$Q,4,)*G140/N140</f>
        <v>0</v>
      </c>
      <c r="Q140" s="550">
        <f>VLOOKUP(D140,'TL COST SUMMARY'!$D:$Q,5,)*G140/N140</f>
        <v>0</v>
      </c>
      <c r="R140" s="550">
        <f>VLOOKUP(D140,'TL COST SUMMARY'!$D:$Q,6,)*G140/N140</f>
        <v>133733.62000000002</v>
      </c>
      <c r="S140" s="550">
        <f>VLOOKUP(D140,'TL COST SUMMARY'!$D:$Q,7,)*G140/N140</f>
        <v>0</v>
      </c>
      <c r="T140" s="550">
        <f>VLOOKUP(D140,'TL COST SUMMARY'!$D:$Q,8,)*G140/N140</f>
        <v>284486.75000000006</v>
      </c>
      <c r="U140" s="550">
        <f>VLOOKUP(D140,'TL COST SUMMARY'!$D:$Q,9,)*G140/N140</f>
        <v>0</v>
      </c>
      <c r="V140" s="550">
        <f>VLOOKUP(D140,'TL COST SUMMARY'!$D:$Q,10,)*G140/N140</f>
        <v>0</v>
      </c>
      <c r="W140" s="550">
        <f>VLOOKUP(D140,'TL COST SUMMARY'!$D:$Q,11,)*G140/N140</f>
        <v>29428.590000000004</v>
      </c>
      <c r="X140" s="550">
        <f>SUM(O140:W140)</f>
        <v>449592.59000000014</v>
      </c>
    </row>
    <row r="141" spans="1:24" s="551" customFormat="1" x14ac:dyDescent="0.2">
      <c r="A141" s="261">
        <v>1</v>
      </c>
      <c r="B141" s="544"/>
      <c r="C141" s="544"/>
      <c r="D141" s="539"/>
      <c r="E141" s="539"/>
      <c r="F141" s="544"/>
      <c r="G141" s="545"/>
      <c r="H141" s="546"/>
      <c r="I141" s="547">
        <v>220</v>
      </c>
      <c r="J141" s="546"/>
      <c r="K141" s="546"/>
      <c r="L141" s="546"/>
      <c r="M141" s="548"/>
      <c r="N141" s="580"/>
      <c r="O141" s="550"/>
      <c r="P141" s="550"/>
      <c r="Q141" s="550"/>
      <c r="R141" s="550"/>
      <c r="S141" s="550"/>
      <c r="T141" s="550"/>
      <c r="U141" s="550"/>
      <c r="V141" s="550"/>
      <c r="W141" s="550"/>
      <c r="X141" s="550"/>
    </row>
    <row r="142" spans="1:24" s="551" customFormat="1" x14ac:dyDescent="0.2">
      <c r="A142" s="261">
        <v>1</v>
      </c>
      <c r="B142" s="544" t="s">
        <v>434</v>
      </c>
      <c r="C142" s="544"/>
      <c r="D142" s="539">
        <v>4166</v>
      </c>
      <c r="E142" s="539">
        <f>D142</f>
        <v>4166</v>
      </c>
      <c r="F142" s="544"/>
      <c r="G142" s="545">
        <f>1.7+5.6234</f>
        <v>7.3234000000000004</v>
      </c>
      <c r="H142" s="546"/>
      <c r="I142" s="547">
        <v>220</v>
      </c>
      <c r="J142" s="546" t="s">
        <v>576</v>
      </c>
      <c r="K142" s="546"/>
      <c r="L142" s="546"/>
      <c r="M142" s="548"/>
      <c r="N142" s="549">
        <f>VLOOKUP(D142,'TL COST SUMMARY'!$D:$P,13,)</f>
        <v>9.0272000000000006</v>
      </c>
      <c r="O142" s="550">
        <f>VLOOKUP(D142,'TL COST SUMMARY'!$D:$Q,3,)*G142/N142</f>
        <v>7329.2329544044596</v>
      </c>
      <c r="P142" s="550">
        <f>VLOOKUP(D142,'TL COST SUMMARY'!$D:$Q,4,)*G142/N142</f>
        <v>0</v>
      </c>
      <c r="Q142" s="550">
        <f>VLOOKUP(D142,'TL COST SUMMARY'!$D:$Q,5,)*G142/N142</f>
        <v>0</v>
      </c>
      <c r="R142" s="550">
        <f>VLOOKUP(D142,'TL COST SUMMARY'!$D:$Q,6,)*G142/N142</f>
        <v>133087.57577543426</v>
      </c>
      <c r="S142" s="550">
        <f>VLOOKUP(D142,'TL COST SUMMARY'!$D:$Q,7,)*G142/N142</f>
        <v>0</v>
      </c>
      <c r="T142" s="550">
        <f>VLOOKUP(D142,'TL COST SUMMARY'!$D:$Q,8,)*G142/N142</f>
        <v>110680.65866625309</v>
      </c>
      <c r="U142" s="550">
        <f>VLOOKUP(D142,'TL COST SUMMARY'!$D:$Q,9,)*G142/N142</f>
        <v>0</v>
      </c>
      <c r="V142" s="550">
        <f>VLOOKUP(D142,'TL COST SUMMARY'!$D:$Q,10,)*G142/N142</f>
        <v>0</v>
      </c>
      <c r="W142" s="550">
        <f>VLOOKUP(D142,'TL COST SUMMARY'!$D:$Q,11,)*G142/N142</f>
        <v>0</v>
      </c>
      <c r="X142" s="550">
        <f>SUM(O142:W142)</f>
        <v>251097.46739609182</v>
      </c>
    </row>
    <row r="143" spans="1:24" s="551" customFormat="1" x14ac:dyDescent="0.2">
      <c r="A143" s="261">
        <v>1</v>
      </c>
      <c r="B143" s="544"/>
      <c r="C143" s="544"/>
      <c r="D143" s="539"/>
      <c r="E143" s="539"/>
      <c r="F143" s="544"/>
      <c r="G143" s="545"/>
      <c r="H143" s="546"/>
      <c r="I143" s="547">
        <v>220</v>
      </c>
      <c r="J143" s="546"/>
      <c r="K143" s="546"/>
      <c r="L143" s="546"/>
      <c r="M143" s="548"/>
      <c r="N143" s="580"/>
      <c r="O143" s="550"/>
      <c r="P143" s="550"/>
      <c r="Q143" s="550"/>
      <c r="R143" s="550"/>
      <c r="S143" s="550"/>
      <c r="T143" s="550"/>
      <c r="U143" s="550"/>
      <c r="V143" s="550"/>
      <c r="W143" s="550"/>
      <c r="X143" s="550"/>
    </row>
    <row r="144" spans="1:24" s="551" customFormat="1" x14ac:dyDescent="0.2">
      <c r="A144" s="261">
        <v>1</v>
      </c>
      <c r="B144" s="544" t="s">
        <v>3200</v>
      </c>
      <c r="C144" s="544"/>
      <c r="D144" s="539">
        <v>4169</v>
      </c>
      <c r="E144" s="539">
        <f t="shared" ref="E144:E145" si="18">D144</f>
        <v>4169</v>
      </c>
      <c r="F144" s="544"/>
      <c r="G144" s="545">
        <v>64.33</v>
      </c>
      <c r="H144" s="546"/>
      <c r="I144" s="547">
        <v>220</v>
      </c>
      <c r="J144" s="546"/>
      <c r="K144" s="546"/>
      <c r="L144" s="546"/>
      <c r="M144" s="548"/>
      <c r="N144" s="549"/>
      <c r="O144" s="550"/>
      <c r="P144" s="550"/>
      <c r="Q144" s="550"/>
      <c r="R144" s="550"/>
      <c r="S144" s="550"/>
      <c r="T144" s="550"/>
      <c r="U144" s="550"/>
      <c r="V144" s="550"/>
      <c r="W144" s="550"/>
      <c r="X144" s="550"/>
    </row>
    <row r="145" spans="1:24" s="551" customFormat="1" x14ac:dyDescent="0.2">
      <c r="A145" s="261">
        <v>1</v>
      </c>
      <c r="B145" s="544" t="s">
        <v>3201</v>
      </c>
      <c r="C145" s="544"/>
      <c r="D145" s="539">
        <v>4169</v>
      </c>
      <c r="E145" s="539">
        <f t="shared" si="18"/>
        <v>4169</v>
      </c>
      <c r="F145" s="544"/>
      <c r="G145" s="567">
        <v>74.59</v>
      </c>
      <c r="H145" s="568"/>
      <c r="I145" s="569">
        <v>220</v>
      </c>
      <c r="J145" s="568"/>
      <c r="K145" s="568"/>
      <c r="L145" s="568"/>
      <c r="M145" s="570"/>
      <c r="N145" s="607"/>
      <c r="O145" s="572"/>
      <c r="P145" s="572"/>
      <c r="Q145" s="572"/>
      <c r="R145" s="572"/>
      <c r="S145" s="572"/>
      <c r="T145" s="572"/>
      <c r="U145" s="572"/>
      <c r="V145" s="572"/>
      <c r="W145" s="572"/>
      <c r="X145" s="572"/>
    </row>
    <row r="146" spans="1:24" s="551" customFormat="1" x14ac:dyDescent="0.2">
      <c r="A146" s="261">
        <v>1</v>
      </c>
      <c r="B146" s="565"/>
      <c r="C146" s="544" t="s">
        <v>435</v>
      </c>
      <c r="D146" s="539">
        <v>4169</v>
      </c>
      <c r="E146" s="539">
        <f>D146</f>
        <v>4169</v>
      </c>
      <c r="F146" s="544"/>
      <c r="G146" s="545">
        <f>SUM(G144:G145)</f>
        <v>138.92000000000002</v>
      </c>
      <c r="H146" s="546"/>
      <c r="I146" s="547">
        <v>220</v>
      </c>
      <c r="J146" s="546" t="s">
        <v>576</v>
      </c>
      <c r="K146" s="546"/>
      <c r="L146" s="546"/>
      <c r="M146" s="548"/>
      <c r="N146" s="580">
        <f>VLOOKUP(D146,'TL COST SUMMARY'!$D:$P,13,)</f>
        <v>372.22280000000001</v>
      </c>
      <c r="O146" s="550">
        <f>VLOOKUP(D146,'TL COST SUMMARY'!$D:$Q,3,)*G146/N146</f>
        <v>4312401.9835141748</v>
      </c>
      <c r="P146" s="550">
        <f>VLOOKUP(D146,'TL COST SUMMARY'!$D:$Q,4,)*G146/N146</f>
        <v>0</v>
      </c>
      <c r="Q146" s="550">
        <f>VLOOKUP(D146,'TL COST SUMMARY'!$D:$Q,5,)*G146/N146</f>
        <v>1008.1943696087399</v>
      </c>
      <c r="R146" s="550">
        <f>VLOOKUP(D146,'TL COST SUMMARY'!$D:$Q,6,)*G146/N146</f>
        <v>5305065.9029140612</v>
      </c>
      <c r="S146" s="550">
        <f>VLOOKUP(D146,'TL COST SUMMARY'!$D:$Q,7,)*G146/N146</f>
        <v>6667619.5290541053</v>
      </c>
      <c r="T146" s="550">
        <f>VLOOKUP(D146,'TL COST SUMMARY'!$D:$Q,8,)*G146/N146</f>
        <v>5532824.8545441069</v>
      </c>
      <c r="U146" s="550">
        <f>VLOOKUP(D146,'TL COST SUMMARY'!$D:$Q,9,)*G146/N146</f>
        <v>0</v>
      </c>
      <c r="V146" s="550">
        <f>VLOOKUP(D146,'TL COST SUMMARY'!$D:$Q,10,)*G146/N146</f>
        <v>0</v>
      </c>
      <c r="W146" s="550">
        <f>VLOOKUP(D146,'TL COST SUMMARY'!$D:$Q,11,)*G146/N146</f>
        <v>467584.11661187874</v>
      </c>
      <c r="X146" s="550">
        <f>SUM(O146:W146)</f>
        <v>22286504.581007935</v>
      </c>
    </row>
    <row r="147" spans="1:24" s="551" customFormat="1" x14ac:dyDescent="0.2">
      <c r="A147" s="261">
        <v>1</v>
      </c>
      <c r="B147" s="565"/>
      <c r="C147" s="544"/>
      <c r="D147" s="539"/>
      <c r="E147" s="539"/>
      <c r="F147" s="544"/>
      <c r="G147" s="545"/>
      <c r="H147" s="546"/>
      <c r="I147" s="547">
        <v>220</v>
      </c>
      <c r="J147" s="546"/>
      <c r="K147" s="546"/>
      <c r="L147" s="546"/>
      <c r="M147" s="548"/>
      <c r="N147" s="580"/>
      <c r="O147" s="550"/>
      <c r="P147" s="550"/>
      <c r="Q147" s="550"/>
      <c r="R147" s="550"/>
      <c r="S147" s="550"/>
      <c r="T147" s="550"/>
      <c r="U147" s="550"/>
      <c r="V147" s="550"/>
      <c r="W147" s="550"/>
      <c r="X147" s="550"/>
    </row>
    <row r="148" spans="1:24" s="551" customFormat="1" x14ac:dyDescent="0.2">
      <c r="A148" s="261">
        <v>1</v>
      </c>
      <c r="B148" s="544" t="s">
        <v>3202</v>
      </c>
      <c r="C148" s="544"/>
      <c r="D148" s="539">
        <v>4113</v>
      </c>
      <c r="E148" s="539">
        <v>4113</v>
      </c>
      <c r="F148" s="544"/>
      <c r="G148" s="545">
        <v>47.67</v>
      </c>
      <c r="H148" s="546"/>
      <c r="I148" s="547">
        <v>220</v>
      </c>
      <c r="J148" s="546"/>
      <c r="K148" s="546"/>
      <c r="L148" s="546"/>
      <c r="M148" s="548"/>
      <c r="N148" s="549">
        <f>VLOOKUP(D148,'TL COST SUMMARY'!$D:$P,13,)</f>
        <v>99.297499999999999</v>
      </c>
      <c r="O148" s="550">
        <f>VLOOKUP(D148,'TL COST SUMMARY'!$D:$Q,3,)*G148/N148</f>
        <v>420001.85720385716</v>
      </c>
      <c r="P148" s="550">
        <f>VLOOKUP(D148,'TL COST SUMMARY'!$D:$Q,4,)*G148/N148</f>
        <v>11516.243394848812</v>
      </c>
      <c r="Q148" s="550">
        <f>VLOOKUP(D148,'TL COST SUMMARY'!$D:$Q,5,)*G148/N148</f>
        <v>0</v>
      </c>
      <c r="R148" s="550">
        <f>VLOOKUP(D148,'TL COST SUMMARY'!$D:$Q,6,)*G148/N148</f>
        <v>10718738.608210681</v>
      </c>
      <c r="S148" s="550">
        <f>VLOOKUP(D148,'TL COST SUMMARY'!$D:$Q,7,)*G148/N148</f>
        <v>21831032.6712032</v>
      </c>
      <c r="T148" s="550">
        <f>VLOOKUP(D148,'TL COST SUMMARY'!$D:$Q,8,)*G148/N148</f>
        <v>13479245.315496363</v>
      </c>
      <c r="U148" s="550">
        <f>VLOOKUP(D148,'TL COST SUMMARY'!$D:$Q,9,)*G148/N148</f>
        <v>0</v>
      </c>
      <c r="V148" s="550">
        <f>VLOOKUP(D148,'TL COST SUMMARY'!$D:$Q,10,)*G148/N148</f>
        <v>0</v>
      </c>
      <c r="W148" s="550">
        <f>VLOOKUP(D148,'TL COST SUMMARY'!$D:$Q,11,)*G148/N148</f>
        <v>9224175.6046224739</v>
      </c>
      <c r="X148" s="550">
        <f>SUM(O148:W148)</f>
        <v>55684710.300131425</v>
      </c>
    </row>
    <row r="149" spans="1:24" s="551" customFormat="1" x14ac:dyDescent="0.2">
      <c r="A149" s="261">
        <v>1</v>
      </c>
      <c r="B149" s="544"/>
      <c r="C149" s="544"/>
      <c r="D149" s="539"/>
      <c r="E149" s="539"/>
      <c r="F149" s="544"/>
      <c r="G149" s="545"/>
      <c r="H149" s="546"/>
      <c r="I149" s="547">
        <v>220</v>
      </c>
      <c r="J149" s="546"/>
      <c r="K149" s="546"/>
      <c r="L149" s="546"/>
      <c r="M149" s="548"/>
      <c r="N149" s="549"/>
      <c r="O149" s="550"/>
      <c r="P149" s="550"/>
      <c r="Q149" s="550"/>
      <c r="R149" s="550"/>
      <c r="S149" s="550"/>
      <c r="T149" s="550"/>
      <c r="U149" s="550"/>
      <c r="V149" s="550"/>
      <c r="W149" s="550"/>
      <c r="X149" s="550"/>
    </row>
    <row r="150" spans="1:24" s="551" customFormat="1" x14ac:dyDescent="0.2">
      <c r="A150" s="261">
        <v>1</v>
      </c>
      <c r="B150" s="544" t="s">
        <v>436</v>
      </c>
      <c r="C150" s="544"/>
      <c r="D150" s="539">
        <v>4121</v>
      </c>
      <c r="E150" s="539">
        <f>D150</f>
        <v>4121</v>
      </c>
      <c r="F150" s="544"/>
      <c r="G150" s="545">
        <v>83.520399999999995</v>
      </c>
      <c r="H150" s="546"/>
      <c r="I150" s="547">
        <v>220</v>
      </c>
      <c r="J150" s="546" t="s">
        <v>576</v>
      </c>
      <c r="K150" s="546"/>
      <c r="L150" s="546"/>
      <c r="M150" s="548"/>
      <c r="N150" s="580">
        <f>VLOOKUP(D150,'TL COST SUMMARY'!$D:$P,13,)</f>
        <v>135.41370000000001</v>
      </c>
      <c r="O150" s="550">
        <f>VLOOKUP(D150,'TL COST SUMMARY'!$D:$Q,3,)*G150/N150</f>
        <v>218295.839976221</v>
      </c>
      <c r="P150" s="550">
        <f>VLOOKUP(D150,'TL COST SUMMARY'!$D:$Q,4,)*G150/N150</f>
        <v>34116.352439051581</v>
      </c>
      <c r="Q150" s="550">
        <f>VLOOKUP(D150,'TL COST SUMMARY'!$D:$Q,5,)*G150/N150</f>
        <v>16323500.27841685</v>
      </c>
      <c r="R150" s="550">
        <f>VLOOKUP(D150,'TL COST SUMMARY'!$D:$Q,6,)*G150/N150</f>
        <v>1063556.3317398755</v>
      </c>
      <c r="S150" s="550">
        <f>VLOOKUP(D150,'TL COST SUMMARY'!$D:$Q,7,)*G150/N150</f>
        <v>127379.78450337003</v>
      </c>
      <c r="T150" s="550">
        <f>VLOOKUP(D150,'TL COST SUMMARY'!$D:$Q,8,)*G150/N150</f>
        <v>-1236206.7170121484</v>
      </c>
      <c r="U150" s="550">
        <f>VLOOKUP(D150,'TL COST SUMMARY'!$D:$Q,9,)*G150/N150</f>
        <v>0</v>
      </c>
      <c r="V150" s="550">
        <f>VLOOKUP(D150,'TL COST SUMMARY'!$D:$Q,10,)*G150/N150</f>
        <v>0</v>
      </c>
      <c r="W150" s="550">
        <f>VLOOKUP(D150,'TL COST SUMMARY'!$D:$Q,11,)*G150/N150</f>
        <v>88629.629035821345</v>
      </c>
      <c r="X150" s="550">
        <f>SUM(O150:W150)</f>
        <v>16619271.49909904</v>
      </c>
    </row>
    <row r="151" spans="1:24" s="551" customFormat="1" x14ac:dyDescent="0.2">
      <c r="A151" s="261">
        <v>1</v>
      </c>
      <c r="B151" s="544"/>
      <c r="C151" s="544"/>
      <c r="D151" s="539"/>
      <c r="E151" s="539"/>
      <c r="F151" s="544"/>
      <c r="G151" s="545"/>
      <c r="H151" s="546"/>
      <c r="I151" s="547">
        <v>220</v>
      </c>
      <c r="J151" s="546"/>
      <c r="K151" s="546"/>
      <c r="L151" s="546"/>
      <c r="M151" s="548"/>
      <c r="N151" s="580"/>
      <c r="O151" s="550"/>
      <c r="P151" s="550"/>
      <c r="Q151" s="550"/>
      <c r="R151" s="550"/>
      <c r="S151" s="550"/>
      <c r="T151" s="550"/>
      <c r="U151" s="550"/>
      <c r="V151" s="550"/>
      <c r="W151" s="550"/>
      <c r="X151" s="550"/>
    </row>
    <row r="152" spans="1:24" s="551" customFormat="1" x14ac:dyDescent="0.2">
      <c r="A152" s="261">
        <v>1</v>
      </c>
      <c r="B152" s="544" t="s">
        <v>437</v>
      </c>
      <c r="C152" s="544"/>
      <c r="D152" s="539">
        <v>4120</v>
      </c>
      <c r="E152" s="539">
        <f>D152</f>
        <v>4120</v>
      </c>
      <c r="F152" s="544"/>
      <c r="G152" s="545">
        <f>6.05+0.1364</f>
        <v>6.1863999999999999</v>
      </c>
      <c r="H152" s="546"/>
      <c r="I152" s="547">
        <v>220</v>
      </c>
      <c r="J152" s="546" t="s">
        <v>576</v>
      </c>
      <c r="K152" s="546"/>
      <c r="L152" s="546"/>
      <c r="M152" s="548"/>
      <c r="N152" s="549">
        <f>VLOOKUP(D152,'TL COST SUMMARY'!$D:$P,13,)</f>
        <v>150.0926</v>
      </c>
      <c r="O152" s="550">
        <f>VLOOKUP(D152,'TL COST SUMMARY'!$D:$Q,3,)*G152/N152</f>
        <v>176049.08625091444</v>
      </c>
      <c r="P152" s="550">
        <f>VLOOKUP(D152,'TL COST SUMMARY'!$D:$Q,4,)*G152/N152</f>
        <v>20755.231737793867</v>
      </c>
      <c r="Q152" s="550">
        <f>VLOOKUP(D152,'TL COST SUMMARY'!$D:$Q,5,)*G152/N152</f>
        <v>1236.4136139956265</v>
      </c>
      <c r="R152" s="550">
        <f>VLOOKUP(D152,'TL COST SUMMARY'!$D:$Q,6,)*G152/N152</f>
        <v>355367.13963507855</v>
      </c>
      <c r="S152" s="550">
        <f>VLOOKUP(D152,'TL COST SUMMARY'!$D:$Q,7,)*G152/N152</f>
        <v>36298.57420600349</v>
      </c>
      <c r="T152" s="550">
        <f>VLOOKUP(D152,'TL COST SUMMARY'!$D:$Q,8,)*G152/N152</f>
        <v>290340.6765667061</v>
      </c>
      <c r="U152" s="550">
        <f>VLOOKUP(D152,'TL COST SUMMARY'!$D:$Q,9,)*G152/N152</f>
        <v>10.554494012363033</v>
      </c>
      <c r="V152" s="550">
        <f>VLOOKUP(D152,'TL COST SUMMARY'!$D:$Q,10,)*G152/N152</f>
        <v>0</v>
      </c>
      <c r="W152" s="550">
        <f>VLOOKUP(D152,'TL COST SUMMARY'!$D:$Q,11,)*G152/N152</f>
        <v>1377.4832655040957</v>
      </c>
      <c r="X152" s="550">
        <f>SUM(O152:W152)</f>
        <v>881435.15977000853</v>
      </c>
    </row>
    <row r="153" spans="1:24" s="551" customFormat="1" x14ac:dyDescent="0.2">
      <c r="A153" s="261">
        <v>1</v>
      </c>
      <c r="B153" s="608"/>
      <c r="C153" s="544"/>
      <c r="D153" s="539"/>
      <c r="E153" s="539"/>
      <c r="F153" s="544"/>
      <c r="G153" s="545"/>
      <c r="H153" s="546"/>
      <c r="I153" s="547">
        <v>220</v>
      </c>
      <c r="J153" s="546"/>
      <c r="K153" s="546"/>
      <c r="L153" s="546"/>
      <c r="M153" s="548"/>
      <c r="N153" s="580"/>
      <c r="O153" s="550"/>
      <c r="P153" s="550"/>
      <c r="Q153" s="550"/>
      <c r="R153" s="550"/>
      <c r="S153" s="550"/>
      <c r="T153" s="550"/>
      <c r="U153" s="550"/>
      <c r="V153" s="550"/>
      <c r="W153" s="550"/>
      <c r="X153" s="550"/>
    </row>
    <row r="154" spans="1:24" s="551" customFormat="1" x14ac:dyDescent="0.2">
      <c r="A154" s="261">
        <v>1</v>
      </c>
      <c r="B154" s="544" t="s">
        <v>438</v>
      </c>
      <c r="C154" s="544"/>
      <c r="D154" s="539">
        <v>4119</v>
      </c>
      <c r="E154" s="539">
        <f>D154</f>
        <v>4119</v>
      </c>
      <c r="F154" s="544"/>
      <c r="G154" s="545">
        <f>8.2472+4.214</f>
        <v>12.4612</v>
      </c>
      <c r="H154" s="546"/>
      <c r="I154" s="547">
        <v>220</v>
      </c>
      <c r="J154" s="546" t="s">
        <v>576</v>
      </c>
      <c r="K154" s="546"/>
      <c r="L154" s="546"/>
      <c r="M154" s="548"/>
      <c r="N154" s="549">
        <f>VLOOKUP(D154,'TL COST SUMMARY'!$D:$P,13,)</f>
        <v>131.2963</v>
      </c>
      <c r="O154" s="550">
        <f>VLOOKUP(D154,'TL COST SUMMARY'!$D:$Q,3,)*G154/N154</f>
        <v>199435.74867794447</v>
      </c>
      <c r="P154" s="550">
        <f>VLOOKUP(D154,'TL COST SUMMARY'!$D:$Q,4,)*G154/N154</f>
        <v>25044.148310866338</v>
      </c>
      <c r="Q154" s="550">
        <f>VLOOKUP(D154,'TL COST SUMMARY'!$D:$Q,5,)*G154/N154</f>
        <v>9.5753685975918597</v>
      </c>
      <c r="R154" s="550">
        <f>VLOOKUP(D154,'TL COST SUMMARY'!$D:$Q,6,)*G154/N154</f>
        <v>2993739.2777131721</v>
      </c>
      <c r="S154" s="550">
        <f>VLOOKUP(D154,'TL COST SUMMARY'!$D:$Q,7,)*G154/N154</f>
        <v>8083.9933121649274</v>
      </c>
      <c r="T154" s="550">
        <f>VLOOKUP(D154,'TL COST SUMMARY'!$D:$Q,8,)*G154/N154</f>
        <v>2542085.8354571452</v>
      </c>
      <c r="U154" s="550">
        <f>VLOOKUP(D154,'TL COST SUMMARY'!$D:$Q,9,)*G154/N154</f>
        <v>0</v>
      </c>
      <c r="V154" s="550">
        <f>VLOOKUP(D154,'TL COST SUMMARY'!$D:$Q,10,)*G154/N154</f>
        <v>0</v>
      </c>
      <c r="W154" s="550">
        <f>VLOOKUP(D154,'TL COST SUMMARY'!$D:$Q,11,)*G154/N154</f>
        <v>268613.30044730887</v>
      </c>
      <c r="X154" s="550">
        <f>SUM(O154:W154)</f>
        <v>6037011.8792871991</v>
      </c>
    </row>
    <row r="155" spans="1:24" s="551" customFormat="1" x14ac:dyDescent="0.2">
      <c r="A155" s="261">
        <v>1</v>
      </c>
      <c r="B155" s="544"/>
      <c r="C155" s="544"/>
      <c r="D155" s="539"/>
      <c r="E155" s="539"/>
      <c r="F155" s="544"/>
      <c r="G155" s="545"/>
      <c r="H155" s="546"/>
      <c r="I155" s="547">
        <v>220</v>
      </c>
      <c r="J155" s="546"/>
      <c r="K155" s="546"/>
      <c r="L155" s="546"/>
      <c r="M155" s="548"/>
      <c r="N155" s="580"/>
      <c r="O155" s="550"/>
      <c r="P155" s="550"/>
      <c r="Q155" s="550"/>
      <c r="R155" s="550"/>
      <c r="S155" s="550"/>
      <c r="T155" s="550"/>
      <c r="U155" s="550"/>
      <c r="V155" s="550"/>
      <c r="W155" s="550"/>
      <c r="X155" s="550"/>
    </row>
    <row r="156" spans="1:24" s="551" customFormat="1" x14ac:dyDescent="0.2">
      <c r="A156" s="261">
        <v>1</v>
      </c>
      <c r="B156" s="544" t="s">
        <v>439</v>
      </c>
      <c r="C156" s="544"/>
      <c r="D156" s="539">
        <v>4119</v>
      </c>
      <c r="E156" s="539">
        <f>D156</f>
        <v>4119</v>
      </c>
      <c r="F156" s="544"/>
      <c r="G156" s="545">
        <f>4.3175+14.4571</f>
        <v>18.7746</v>
      </c>
      <c r="H156" s="546"/>
      <c r="I156" s="547">
        <v>220</v>
      </c>
      <c r="J156" s="546" t="s">
        <v>576</v>
      </c>
      <c r="K156" s="546"/>
      <c r="L156" s="546"/>
      <c r="M156" s="548"/>
      <c r="N156" s="549">
        <f>VLOOKUP(D156,'TL COST SUMMARY'!$D:$P,13,)</f>
        <v>131.2963</v>
      </c>
      <c r="O156" s="550">
        <f>VLOOKUP(D156,'TL COST SUMMARY'!$D:$Q,3,)*G156/N156</f>
        <v>300478.79876167112</v>
      </c>
      <c r="P156" s="550">
        <f>VLOOKUP(D156,'TL COST SUMMARY'!$D:$Q,4,)*G156/N156</f>
        <v>37732.63143815934</v>
      </c>
      <c r="Q156" s="550">
        <f>VLOOKUP(D156,'TL COST SUMMARY'!$D:$Q,5,)*G156/N156</f>
        <v>14.426677629148728</v>
      </c>
      <c r="R156" s="550">
        <f>VLOOKUP(D156,'TL COST SUMMARY'!$D:$Q,6,)*G156/N156</f>
        <v>4510501.1911656773</v>
      </c>
      <c r="S156" s="550">
        <f>VLOOKUP(D156,'TL COST SUMMARY'!$D:$Q,7,)*G156/N156</f>
        <v>12179.705071628065</v>
      </c>
      <c r="T156" s="550">
        <f>VLOOKUP(D156,'TL COST SUMMARY'!$D:$Q,8,)*G156/N156</f>
        <v>3830019.9600659423</v>
      </c>
      <c r="U156" s="550">
        <f>VLOOKUP(D156,'TL COST SUMMARY'!$D:$Q,9,)*G156/N156</f>
        <v>0</v>
      </c>
      <c r="V156" s="550">
        <f>VLOOKUP(D156,'TL COST SUMMARY'!$D:$Q,10,)*G156/N156</f>
        <v>0</v>
      </c>
      <c r="W156" s="550">
        <f>VLOOKUP(D156,'TL COST SUMMARY'!$D:$Q,11,)*G156/N156</f>
        <v>404704.78529981425</v>
      </c>
      <c r="X156" s="550">
        <f>SUM(O156:W156)</f>
        <v>9095631.4984805193</v>
      </c>
    </row>
    <row r="157" spans="1:24" s="551" customFormat="1" x14ac:dyDescent="0.2">
      <c r="A157" s="261">
        <v>1</v>
      </c>
      <c r="B157" s="544"/>
      <c r="C157" s="544"/>
      <c r="D157" s="539"/>
      <c r="E157" s="539"/>
      <c r="F157" s="544"/>
      <c r="G157" s="545"/>
      <c r="H157" s="546"/>
      <c r="I157" s="547">
        <v>220</v>
      </c>
      <c r="J157" s="546"/>
      <c r="K157" s="546"/>
      <c r="L157" s="546"/>
      <c r="M157" s="548"/>
      <c r="N157" s="580"/>
      <c r="O157" s="550"/>
      <c r="P157" s="550"/>
      <c r="Q157" s="550"/>
      <c r="R157" s="550"/>
      <c r="S157" s="550"/>
      <c r="T157" s="550"/>
      <c r="U157" s="550"/>
      <c r="V157" s="550"/>
      <c r="W157" s="550"/>
      <c r="X157" s="550"/>
    </row>
    <row r="158" spans="1:24" s="551" customFormat="1" x14ac:dyDescent="0.2">
      <c r="A158" s="261">
        <v>1</v>
      </c>
      <c r="B158" s="544" t="s">
        <v>440</v>
      </c>
      <c r="C158" s="544"/>
      <c r="D158" s="539">
        <v>4116</v>
      </c>
      <c r="E158" s="539" t="s">
        <v>1824</v>
      </c>
      <c r="F158" s="544" t="s">
        <v>441</v>
      </c>
      <c r="G158" s="545">
        <f>0.0877+1.1589</f>
        <v>1.2465999999999999</v>
      </c>
      <c r="H158" s="546"/>
      <c r="I158" s="547">
        <v>220</v>
      </c>
      <c r="J158" s="546" t="s">
        <v>576</v>
      </c>
      <c r="K158" s="546"/>
      <c r="L158" s="546"/>
      <c r="M158" s="548"/>
      <c r="N158" s="549">
        <f>VLOOKUP(D158,'TL COST SUMMARY'!$D:$P,13,)</f>
        <v>90.452699999999979</v>
      </c>
      <c r="O158" s="550">
        <f>VLOOKUP(D158,'TL COST SUMMARY'!$D:$Q,3,)*G158/N158</f>
        <v>49023.077399625625</v>
      </c>
      <c r="P158" s="550">
        <f>VLOOKUP(D158,'TL COST SUMMARY'!$D:$Q,4,)*G158/N158</f>
        <v>3991.3783427219214</v>
      </c>
      <c r="Q158" s="550">
        <f>VLOOKUP(D158,'TL COST SUMMARY'!$D:$Q,5,)*G158/N158</f>
        <v>28.16170694697135</v>
      </c>
      <c r="R158" s="550">
        <f>VLOOKUP(D158,'TL COST SUMMARY'!$D:$Q,6,)*G158/N158</f>
        <v>44330.783690282333</v>
      </c>
      <c r="S158" s="550">
        <f>VLOOKUP(D158,'TL COST SUMMARY'!$D:$Q,7,)*G158/N158</f>
        <v>154886.33036413509</v>
      </c>
      <c r="T158" s="550">
        <f>VLOOKUP(D158,'TL COST SUMMARY'!$D:$Q,8,)*G158/N158</f>
        <v>92536.694209393434</v>
      </c>
      <c r="U158" s="550">
        <f>VLOOKUP(D158,'TL COST SUMMARY'!$D:$Q,9,)*G158/N158</f>
        <v>0</v>
      </c>
      <c r="V158" s="550">
        <f>VLOOKUP(D158,'TL COST SUMMARY'!$D:$Q,10,)*G158/N158</f>
        <v>0</v>
      </c>
      <c r="W158" s="550">
        <f>VLOOKUP(D158,'TL COST SUMMARY'!$D:$Q,11,)*G158/N158</f>
        <v>184.90561199405289</v>
      </c>
      <c r="X158" s="550">
        <f>SUM(O158:W158)</f>
        <v>344981.3313250994</v>
      </c>
    </row>
    <row r="159" spans="1:24" s="551" customFormat="1" x14ac:dyDescent="0.2">
      <c r="A159" s="261">
        <v>1</v>
      </c>
      <c r="B159" s="544" t="s">
        <v>440</v>
      </c>
      <c r="C159" s="544"/>
      <c r="D159" s="539">
        <v>4116</v>
      </c>
      <c r="E159" s="539" t="s">
        <v>1825</v>
      </c>
      <c r="F159" s="544" t="s">
        <v>442</v>
      </c>
      <c r="G159" s="567">
        <v>0.4763</v>
      </c>
      <c r="H159" s="568"/>
      <c r="I159" s="569">
        <v>220</v>
      </c>
      <c r="J159" s="568" t="s">
        <v>576</v>
      </c>
      <c r="K159" s="568"/>
      <c r="L159" s="568"/>
      <c r="M159" s="570"/>
      <c r="N159" s="607">
        <v>0.9526</v>
      </c>
      <c r="O159" s="572">
        <f>'TL COST SUMMARY'!F71*$G$159/$N$159</f>
        <v>18730.700918852632</v>
      </c>
      <c r="P159" s="572">
        <f>'TL COST SUMMARY'!G71*$G$159/$N$159</f>
        <v>1525.0228659060253</v>
      </c>
      <c r="Q159" s="572">
        <f>'TL COST SUMMARY'!H71*$G$159/$N$159</f>
        <v>10.760004026024751</v>
      </c>
      <c r="R159" s="572">
        <f>'TL COST SUMMARY'!I71*$G$159/$N$159</f>
        <v>0</v>
      </c>
      <c r="S159" s="572">
        <f>'TL COST SUMMARY'!J71*$G$159/$N$159</f>
        <v>0</v>
      </c>
      <c r="T159" s="572">
        <f>'TL COST SUMMARY'!K71*$G$159/$N$159</f>
        <v>0</v>
      </c>
      <c r="U159" s="572">
        <f>'TL COST SUMMARY'!L71*$G$159/$N$159</f>
        <v>90294.475000000006</v>
      </c>
      <c r="V159" s="572">
        <f>'TL COST SUMMARY'!M71*$G$159/$N$159</f>
        <v>268222.12</v>
      </c>
      <c r="W159" s="572">
        <f>'TL COST SUMMARY'!N71*$G$159/$N$159</f>
        <v>70.648598582357934</v>
      </c>
      <c r="X159" s="572">
        <f>SUM(O159:W159)</f>
        <v>378853.72738736705</v>
      </c>
    </row>
    <row r="160" spans="1:24" s="551" customFormat="1" x14ac:dyDescent="0.2">
      <c r="A160" s="261">
        <v>1</v>
      </c>
      <c r="B160" s="544"/>
      <c r="C160" s="544" t="s">
        <v>443</v>
      </c>
      <c r="D160" s="539"/>
      <c r="E160" s="539"/>
      <c r="F160" s="544"/>
      <c r="G160" s="545">
        <f>SUM(G158:G159)</f>
        <v>1.7228999999999999</v>
      </c>
      <c r="H160" s="546"/>
      <c r="I160" s="547">
        <v>220</v>
      </c>
      <c r="J160" s="546"/>
      <c r="K160" s="546"/>
      <c r="L160" s="546"/>
      <c r="M160" s="548"/>
      <c r="N160" s="549">
        <f t="shared" ref="N160:X160" si="19">SUM(N158:N159)</f>
        <v>91.405299999999983</v>
      </c>
      <c r="O160" s="550">
        <f t="shared" si="19"/>
        <v>67753.77831847826</v>
      </c>
      <c r="P160" s="550">
        <f t="shared" si="19"/>
        <v>5516.4012086279472</v>
      </c>
      <c r="Q160" s="550">
        <f t="shared" si="19"/>
        <v>38.921710972996102</v>
      </c>
      <c r="R160" s="550">
        <f t="shared" si="19"/>
        <v>44330.783690282333</v>
      </c>
      <c r="S160" s="550">
        <f t="shared" si="19"/>
        <v>154886.33036413509</v>
      </c>
      <c r="T160" s="550">
        <f t="shared" si="19"/>
        <v>92536.694209393434</v>
      </c>
      <c r="U160" s="550">
        <f t="shared" si="19"/>
        <v>90294.475000000006</v>
      </c>
      <c r="V160" s="550">
        <f t="shared" si="19"/>
        <v>268222.12</v>
      </c>
      <c r="W160" s="550">
        <f t="shared" si="19"/>
        <v>255.55421057641081</v>
      </c>
      <c r="X160" s="550">
        <f t="shared" si="19"/>
        <v>723835.05871246639</v>
      </c>
    </row>
    <row r="161" spans="1:24" s="551" customFormat="1" x14ac:dyDescent="0.2">
      <c r="A161" s="261">
        <v>1</v>
      </c>
      <c r="B161" s="544"/>
      <c r="C161" s="544"/>
      <c r="D161" s="539"/>
      <c r="E161" s="539"/>
      <c r="F161" s="544"/>
      <c r="G161" s="545"/>
      <c r="H161" s="546"/>
      <c r="I161" s="547">
        <v>220</v>
      </c>
      <c r="J161" s="546"/>
      <c r="K161" s="546"/>
      <c r="L161" s="546"/>
      <c r="M161" s="548"/>
      <c r="N161" s="553"/>
      <c r="O161" s="550"/>
      <c r="P161" s="550"/>
      <c r="Q161" s="550"/>
      <c r="R161" s="550"/>
      <c r="S161" s="550"/>
      <c r="T161" s="550"/>
      <c r="U161" s="550"/>
      <c r="V161" s="550"/>
      <c r="W161" s="550"/>
      <c r="X161" s="550"/>
    </row>
    <row r="162" spans="1:24" s="551" customFormat="1" x14ac:dyDescent="0.2">
      <c r="A162" s="261">
        <v>1</v>
      </c>
      <c r="B162" s="544" t="s">
        <v>444</v>
      </c>
      <c r="C162" s="544"/>
      <c r="D162" s="539">
        <v>4116</v>
      </c>
      <c r="E162" s="539" t="s">
        <v>1824</v>
      </c>
      <c r="F162" s="544"/>
      <c r="G162" s="545">
        <f>0.0941+1.6835</f>
        <v>1.7776000000000001</v>
      </c>
      <c r="H162" s="546"/>
      <c r="I162" s="547">
        <v>220</v>
      </c>
      <c r="J162" s="546" t="s">
        <v>576</v>
      </c>
      <c r="K162" s="546"/>
      <c r="L162" s="546"/>
      <c r="M162" s="548"/>
      <c r="N162" s="580">
        <f>VLOOKUP(D162,'TL COST SUMMARY'!$D:$P,13,)</f>
        <v>90.452699999999979</v>
      </c>
      <c r="O162" s="550">
        <f>VLOOKUP(D162,'TL COST SUMMARY'!$D:$Q,3,)*G162/N162</f>
        <v>69904.879179828757</v>
      </c>
      <c r="P162" s="550">
        <f>VLOOKUP(D162,'TL COST SUMMARY'!$D:$Q,4,)*G162/N162</f>
        <v>5691.5403032428112</v>
      </c>
      <c r="Q162" s="550">
        <f>VLOOKUP(D162,'TL COST SUMMARY'!$D:$Q,5,)*G162/N162</f>
        <v>40.157428420452653</v>
      </c>
      <c r="R162" s="550">
        <f>VLOOKUP(D162,'TL COST SUMMARY'!$D:$Q,6,)*G162/N162</f>
        <v>63213.862576484746</v>
      </c>
      <c r="S162" s="550">
        <f>VLOOKUP(D162,'TL COST SUMMARY'!$D:$Q,7,)*G162/N162</f>
        <v>220861.49595322201</v>
      </c>
      <c r="T162" s="550">
        <f>VLOOKUP(D162,'TL COST SUMMARY'!$D:$Q,8,)*G162/N162</f>
        <v>131953.49560935167</v>
      </c>
      <c r="U162" s="550">
        <f>VLOOKUP(D162,'TL COST SUMMARY'!$D:$Q,9,)*G162/N162</f>
        <v>0</v>
      </c>
      <c r="V162" s="550">
        <f>VLOOKUP(D162,'TL COST SUMMARY'!$D:$Q,10,)*G162/N162</f>
        <v>0</v>
      </c>
      <c r="W162" s="550">
        <f>VLOOKUP(D162,'TL COST SUMMARY'!$D:$Q,11,)*G162/N162</f>
        <v>263.6677489817331</v>
      </c>
      <c r="X162" s="550">
        <f>SUM(O162:W162)</f>
        <v>491929.09879953216</v>
      </c>
    </row>
    <row r="163" spans="1:24" s="551" customFormat="1" x14ac:dyDescent="0.2">
      <c r="A163" s="261">
        <v>1</v>
      </c>
      <c r="B163" s="544"/>
      <c r="C163" s="544"/>
      <c r="D163" s="539"/>
      <c r="E163" s="539"/>
      <c r="F163" s="544"/>
      <c r="G163" s="545"/>
      <c r="H163" s="546"/>
      <c r="I163" s="547">
        <v>220</v>
      </c>
      <c r="J163" s="546"/>
      <c r="K163" s="546"/>
      <c r="L163" s="546"/>
      <c r="M163" s="548"/>
      <c r="N163" s="580"/>
      <c r="O163" s="550"/>
      <c r="P163" s="550"/>
      <c r="Q163" s="550"/>
      <c r="R163" s="550"/>
      <c r="S163" s="550"/>
      <c r="T163" s="550"/>
      <c r="U163" s="550"/>
      <c r="V163" s="550"/>
      <c r="W163" s="550"/>
      <c r="X163" s="550"/>
    </row>
    <row r="164" spans="1:24" s="551" customFormat="1" x14ac:dyDescent="0.2">
      <c r="A164" s="261">
        <v>1</v>
      </c>
      <c r="B164" s="544" t="s">
        <v>445</v>
      </c>
      <c r="C164" s="544"/>
      <c r="D164" s="539">
        <v>4117</v>
      </c>
      <c r="E164" s="539">
        <f>D164</f>
        <v>4117</v>
      </c>
      <c r="F164" s="544"/>
      <c r="G164" s="545">
        <f>0.0682+9.2285</f>
        <v>9.2966999999999995</v>
      </c>
      <c r="H164" s="546"/>
      <c r="I164" s="547">
        <v>220</v>
      </c>
      <c r="J164" s="546" t="s">
        <v>576</v>
      </c>
      <c r="K164" s="546"/>
      <c r="L164" s="546"/>
      <c r="M164" s="548"/>
      <c r="N164" s="549">
        <f>VLOOKUP(D164,'TL COST SUMMARY'!$D:$P,13,)</f>
        <v>334.26490000000001</v>
      </c>
      <c r="O164" s="550">
        <f>VLOOKUP(D164,'TL COST SUMMARY'!$D:$Q,3,)*G164/N164</f>
        <v>27958.034501708073</v>
      </c>
      <c r="P164" s="550">
        <f>VLOOKUP(D164,'TL COST SUMMARY'!$D:$Q,4,)*G164/N164</f>
        <v>675.62789346114403</v>
      </c>
      <c r="Q164" s="550">
        <f>VLOOKUP(D164,'TL COST SUMMARY'!$D:$Q,5,)*G164/N164</f>
        <v>357.58896094983345</v>
      </c>
      <c r="R164" s="550">
        <f>VLOOKUP(D164,'TL COST SUMMARY'!$D:$Q,6,)*G164/N164</f>
        <v>669250.94914737379</v>
      </c>
      <c r="S164" s="550">
        <f>VLOOKUP(D164,'TL COST SUMMARY'!$D:$Q,7,)*G164/N164</f>
        <v>137346.88031442428</v>
      </c>
      <c r="T164" s="550">
        <f>VLOOKUP(D164,'TL COST SUMMARY'!$D:$Q,8,)*G164/N164</f>
        <v>335879.0847354508</v>
      </c>
      <c r="U164" s="550">
        <f>VLOOKUP(D164,'TL COST SUMMARY'!$D:$Q,9,)*G164/N164</f>
        <v>0</v>
      </c>
      <c r="V164" s="550">
        <f>VLOOKUP(D164,'TL COST SUMMARY'!$D:$Q,10,)*G164/N164</f>
        <v>0</v>
      </c>
      <c r="W164" s="550">
        <f>VLOOKUP(D164,'TL COST SUMMARY'!$D:$Q,11,)*G164/N164</f>
        <v>4204.1683289510811</v>
      </c>
      <c r="X164" s="550">
        <f>SUM(O164:W164)</f>
        <v>1175672.333882319</v>
      </c>
    </row>
    <row r="165" spans="1:24" s="551" customFormat="1" x14ac:dyDescent="0.2">
      <c r="A165" s="261">
        <v>1</v>
      </c>
      <c r="B165" s="544"/>
      <c r="C165" s="544"/>
      <c r="D165" s="539"/>
      <c r="E165" s="539"/>
      <c r="F165" s="544"/>
      <c r="G165" s="545"/>
      <c r="H165" s="546"/>
      <c r="I165" s="547">
        <v>220</v>
      </c>
      <c r="J165" s="546"/>
      <c r="K165" s="546"/>
      <c r="L165" s="546"/>
      <c r="M165" s="548"/>
      <c r="N165" s="580"/>
      <c r="O165" s="550"/>
      <c r="P165" s="550"/>
      <c r="Q165" s="550"/>
      <c r="R165" s="550"/>
      <c r="S165" s="550"/>
      <c r="T165" s="550"/>
      <c r="U165" s="550"/>
      <c r="V165" s="550"/>
      <c r="W165" s="550"/>
      <c r="X165" s="550"/>
    </row>
    <row r="166" spans="1:24" s="551" customFormat="1" x14ac:dyDescent="0.2">
      <c r="A166" s="261">
        <v>1</v>
      </c>
      <c r="B166" s="544" t="s">
        <v>446</v>
      </c>
      <c r="C166" s="544"/>
      <c r="D166" s="539">
        <v>4118</v>
      </c>
      <c r="E166" s="539">
        <f>D166</f>
        <v>4118</v>
      </c>
      <c r="F166" s="544"/>
      <c r="G166" s="545">
        <v>6.6848999999999998</v>
      </c>
      <c r="H166" s="546"/>
      <c r="I166" s="547">
        <v>220</v>
      </c>
      <c r="J166" s="546" t="s">
        <v>576</v>
      </c>
      <c r="K166" s="546"/>
      <c r="L166" s="546"/>
      <c r="M166" s="548"/>
      <c r="N166" s="549">
        <f>VLOOKUP(D166,'TL COST SUMMARY'!$D:$P,13,)</f>
        <v>154.9435</v>
      </c>
      <c r="O166" s="550">
        <f>VLOOKUP(D166,'TL COST SUMMARY'!$D:$Q,3,)*G166/N166</f>
        <v>236161.04754807259</v>
      </c>
      <c r="P166" s="550">
        <f>VLOOKUP(D166,'TL COST SUMMARY'!$D:$Q,4,)*G166/N166</f>
        <v>29878.697146364186</v>
      </c>
      <c r="Q166" s="550">
        <f>VLOOKUP(D166,'TL COST SUMMARY'!$D:$Q,5,)*G166/N166</f>
        <v>95.091002492698166</v>
      </c>
      <c r="R166" s="550">
        <f>VLOOKUP(D166,'TL COST SUMMARY'!$D:$Q,6,)*G166/N166</f>
        <v>772524.16315768834</v>
      </c>
      <c r="S166" s="550">
        <f>VLOOKUP(D166,'TL COST SUMMARY'!$D:$Q,7,)*G166/N166</f>
        <v>21856.388357393746</v>
      </c>
      <c r="T166" s="550">
        <f>VLOOKUP(D166,'TL COST SUMMARY'!$D:$Q,8,)*G166/N166</f>
        <v>614210.57079554209</v>
      </c>
      <c r="U166" s="550">
        <f>VLOOKUP(D166,'TL COST SUMMARY'!$D:$Q,9,)*G166/N166</f>
        <v>0</v>
      </c>
      <c r="V166" s="550">
        <f>VLOOKUP(D166,'TL COST SUMMARY'!$D:$Q,10,)*G166/N166</f>
        <v>0</v>
      </c>
      <c r="W166" s="550">
        <f>VLOOKUP(D166,'TL COST SUMMARY'!$D:$Q,11,)*G166/N166</f>
        <v>7580.9734280076045</v>
      </c>
      <c r="X166" s="550">
        <f>SUM(O166:W166)</f>
        <v>1682306.9314355613</v>
      </c>
    </row>
    <row r="167" spans="1:24" s="551" customFormat="1" x14ac:dyDescent="0.2">
      <c r="A167" s="261">
        <v>1</v>
      </c>
      <c r="B167" s="544"/>
      <c r="C167" s="544"/>
      <c r="D167" s="539"/>
      <c r="E167" s="539"/>
      <c r="F167" s="544"/>
      <c r="G167" s="545"/>
      <c r="H167" s="546"/>
      <c r="I167" s="547">
        <v>220</v>
      </c>
      <c r="J167" s="546"/>
      <c r="K167" s="546"/>
      <c r="L167" s="546"/>
      <c r="M167" s="548"/>
      <c r="N167" s="580"/>
      <c r="O167" s="550"/>
      <c r="P167" s="550"/>
      <c r="Q167" s="550"/>
      <c r="R167" s="550"/>
      <c r="S167" s="550"/>
      <c r="T167" s="550"/>
      <c r="U167" s="550"/>
      <c r="V167" s="550"/>
      <c r="W167" s="550"/>
      <c r="X167" s="550"/>
    </row>
    <row r="168" spans="1:24" s="551" customFormat="1" x14ac:dyDescent="0.2">
      <c r="A168" s="261">
        <v>1</v>
      </c>
      <c r="B168" s="544" t="s">
        <v>447</v>
      </c>
      <c r="C168" s="544"/>
      <c r="D168" s="539">
        <v>4118</v>
      </c>
      <c r="E168" s="539">
        <f>D168</f>
        <v>4118</v>
      </c>
      <c r="F168" s="544"/>
      <c r="G168" s="545">
        <f>0.3972+6.3939</f>
        <v>6.7911000000000001</v>
      </c>
      <c r="H168" s="546"/>
      <c r="I168" s="547">
        <v>220</v>
      </c>
      <c r="J168" s="546" t="s">
        <v>576</v>
      </c>
      <c r="K168" s="546"/>
      <c r="L168" s="546"/>
      <c r="M168" s="548"/>
      <c r="N168" s="549">
        <f>VLOOKUP(D168,'TL COST SUMMARY'!$D:$P,13,)</f>
        <v>154.9435</v>
      </c>
      <c r="O168" s="550">
        <f>VLOOKUP(D168,'TL COST SUMMARY'!$D:$Q,3,)*G168/N168</f>
        <v>239912.83190529639</v>
      </c>
      <c r="P168" s="550">
        <f>VLOOKUP(D168,'TL COST SUMMARY'!$D:$Q,4,)*G168/N168</f>
        <v>30353.366571029306</v>
      </c>
      <c r="Q168" s="550">
        <f>VLOOKUP(D168,'TL COST SUMMARY'!$D:$Q,5,)*G168/N168</f>
        <v>96.601670485446675</v>
      </c>
      <c r="R168" s="550">
        <f>VLOOKUP(D168,'TL COST SUMMARY'!$D:$Q,6,)*G168/N168</f>
        <v>784796.90712204797</v>
      </c>
      <c r="S168" s="550">
        <f>VLOOKUP(D168,'TL COST SUMMARY'!$D:$Q,7,)*G168/N168</f>
        <v>22203.610970081329</v>
      </c>
      <c r="T168" s="550">
        <f>VLOOKUP(D168,'TL COST SUMMARY'!$D:$Q,8,)*G168/N168</f>
        <v>623968.25791404594</v>
      </c>
      <c r="U168" s="550">
        <f>VLOOKUP(D168,'TL COST SUMMARY'!$D:$Q,9,)*G168/N168</f>
        <v>0</v>
      </c>
      <c r="V168" s="550">
        <f>VLOOKUP(D168,'TL COST SUMMARY'!$D:$Q,10,)*G168/N168</f>
        <v>0</v>
      </c>
      <c r="W168" s="550">
        <f>VLOOKUP(D168,'TL COST SUMMARY'!$D:$Q,11,)*G168/N168</f>
        <v>7701.4089435806736</v>
      </c>
      <c r="X168" s="550">
        <f>SUM(O168:W168)</f>
        <v>1709032.9850965671</v>
      </c>
    </row>
    <row r="169" spans="1:24" s="551" customFormat="1" x14ac:dyDescent="0.2">
      <c r="A169" s="261">
        <v>1</v>
      </c>
      <c r="B169" s="544"/>
      <c r="C169" s="544"/>
      <c r="D169" s="539"/>
      <c r="E169" s="539"/>
      <c r="F169" s="544"/>
      <c r="G169" s="545"/>
      <c r="H169" s="546"/>
      <c r="I169" s="547">
        <v>220</v>
      </c>
      <c r="J169" s="546"/>
      <c r="K169" s="546"/>
      <c r="L169" s="546"/>
      <c r="M169" s="548"/>
      <c r="N169" s="580"/>
      <c r="O169" s="550"/>
      <c r="P169" s="550"/>
      <c r="Q169" s="550"/>
      <c r="R169" s="550"/>
      <c r="S169" s="550"/>
      <c r="T169" s="550"/>
      <c r="U169" s="550"/>
      <c r="V169" s="550"/>
      <c r="W169" s="550"/>
      <c r="X169" s="550"/>
    </row>
    <row r="170" spans="1:24" s="551" customFormat="1" x14ac:dyDescent="0.2">
      <c r="A170" s="261">
        <v>1</v>
      </c>
      <c r="B170" s="544" t="s">
        <v>448</v>
      </c>
      <c r="C170" s="544"/>
      <c r="D170" s="539">
        <v>4108</v>
      </c>
      <c r="E170" s="539">
        <f>D170</f>
        <v>4108</v>
      </c>
      <c r="F170" s="544"/>
      <c r="G170" s="545">
        <f>0.3491+24.4902</f>
        <v>24.839300000000001</v>
      </c>
      <c r="H170" s="546"/>
      <c r="I170" s="547">
        <v>220</v>
      </c>
      <c r="J170" s="546" t="s">
        <v>576</v>
      </c>
      <c r="K170" s="546"/>
      <c r="L170" s="546"/>
      <c r="M170" s="548"/>
      <c r="N170" s="549">
        <f>VLOOKUP(D170,'TL COST SUMMARY'!$D:$P,13,)</f>
        <v>169.56200000000004</v>
      </c>
      <c r="O170" s="550">
        <f>VLOOKUP(D170,'TL COST SUMMARY'!$D:$Q,3,)*G170/N170</f>
        <v>1181887.6718853398</v>
      </c>
      <c r="P170" s="550">
        <f>VLOOKUP(D170,'TL COST SUMMARY'!$D:$Q,4,)*G170/N170</f>
        <v>494584.55144617299</v>
      </c>
      <c r="Q170" s="550">
        <f>VLOOKUP(D170,'TL COST SUMMARY'!$D:$Q,5,)*G170/N170</f>
        <v>0</v>
      </c>
      <c r="R170" s="550">
        <f>VLOOKUP(D170,'TL COST SUMMARY'!$D:$Q,6,)*G170/N170</f>
        <v>2067730.7377062722</v>
      </c>
      <c r="S170" s="550">
        <f>VLOOKUP(D170,'TL COST SUMMARY'!$D:$Q,7,)*G170/N170</f>
        <v>227364.94942220542</v>
      </c>
      <c r="T170" s="550">
        <f>VLOOKUP(D170,'TL COST SUMMARY'!$D:$Q,8,)*G170/N170</f>
        <v>2072972.8170623546</v>
      </c>
      <c r="U170" s="550">
        <f>VLOOKUP(D170,'TL COST SUMMARY'!$D:$Q,9,)*G170/N170</f>
        <v>0</v>
      </c>
      <c r="V170" s="550">
        <f>VLOOKUP(D170,'TL COST SUMMARY'!$D:$Q,10,)*G170/N170</f>
        <v>0</v>
      </c>
      <c r="W170" s="550">
        <f>VLOOKUP(D170,'TL COST SUMMARY'!$D:$Q,11,)*G170/N170</f>
        <v>66526.02273741168</v>
      </c>
      <c r="X170" s="550">
        <f>SUM(O170:W170)</f>
        <v>6111066.750259757</v>
      </c>
    </row>
    <row r="171" spans="1:24" s="551" customFormat="1" x14ac:dyDescent="0.2">
      <c r="A171" s="261">
        <v>1</v>
      </c>
      <c r="B171" s="544"/>
      <c r="C171" s="544"/>
      <c r="D171" s="539"/>
      <c r="E171" s="539"/>
      <c r="F171" s="544"/>
      <c r="G171" s="545"/>
      <c r="H171" s="546"/>
      <c r="I171" s="547">
        <v>220</v>
      </c>
      <c r="J171" s="546"/>
      <c r="K171" s="546"/>
      <c r="L171" s="546"/>
      <c r="M171" s="548"/>
      <c r="N171" s="580"/>
      <c r="O171" s="550"/>
      <c r="P171" s="550"/>
      <c r="Q171" s="550"/>
      <c r="R171" s="550"/>
      <c r="S171" s="550"/>
      <c r="T171" s="550"/>
      <c r="U171" s="550"/>
      <c r="V171" s="550"/>
      <c r="W171" s="550"/>
      <c r="X171" s="550"/>
    </row>
    <row r="172" spans="1:24" s="551" customFormat="1" x14ac:dyDescent="0.2">
      <c r="A172" s="261">
        <v>1</v>
      </c>
      <c r="B172" s="544" t="s">
        <v>449</v>
      </c>
      <c r="C172" s="544"/>
      <c r="D172" s="539">
        <v>4108</v>
      </c>
      <c r="E172" s="539">
        <f>D172</f>
        <v>4108</v>
      </c>
      <c r="F172" s="544"/>
      <c r="G172" s="545">
        <v>25.6</v>
      </c>
      <c r="H172" s="546"/>
      <c r="I172" s="547">
        <v>220</v>
      </c>
      <c r="J172" s="546" t="s">
        <v>576</v>
      </c>
      <c r="K172" s="546"/>
      <c r="L172" s="546"/>
      <c r="M172" s="548"/>
      <c r="N172" s="549">
        <f>VLOOKUP(D172,'TL COST SUMMARY'!$D:$P,13,)</f>
        <v>169.56200000000004</v>
      </c>
      <c r="O172" s="550">
        <f>VLOOKUP(D172,'TL COST SUMMARY'!$D:$Q,3,)*G172/N172</f>
        <v>1218082.8123282336</v>
      </c>
      <c r="P172" s="550">
        <f>VLOOKUP(D172,'TL COST SUMMARY'!$D:$Q,4,)*G172/N172</f>
        <v>509731.13239994808</v>
      </c>
      <c r="Q172" s="550">
        <f>VLOOKUP(D172,'TL COST SUMMARY'!$D:$Q,5,)*G172/N172</f>
        <v>0</v>
      </c>
      <c r="R172" s="550">
        <f>VLOOKUP(D172,'TL COST SUMMARY'!$D:$Q,6,)*G172/N172</f>
        <v>2131054.6949906228</v>
      </c>
      <c r="S172" s="550">
        <f>VLOOKUP(D172,'TL COST SUMMARY'!$D:$Q,7,)*G172/N172</f>
        <v>234327.96838914376</v>
      </c>
      <c r="T172" s="550">
        <f>VLOOKUP(D172,'TL COST SUMMARY'!$D:$Q,8,)*G172/N172</f>
        <v>2136457.3122751559</v>
      </c>
      <c r="U172" s="550">
        <f>VLOOKUP(D172,'TL COST SUMMARY'!$D:$Q,9,)*G172/N172</f>
        <v>0</v>
      </c>
      <c r="V172" s="550">
        <f>VLOOKUP(D172,'TL COST SUMMARY'!$D:$Q,10,)*G172/N172</f>
        <v>0</v>
      </c>
      <c r="W172" s="550">
        <f>VLOOKUP(D172,'TL COST SUMMARY'!$D:$Q,11,)*G172/N172</f>
        <v>68563.372642455259</v>
      </c>
      <c r="X172" s="550">
        <f>SUM(O172:W172)</f>
        <v>6298217.2930255597</v>
      </c>
    </row>
    <row r="173" spans="1:24" s="551" customFormat="1" x14ac:dyDescent="0.2">
      <c r="A173" s="261">
        <v>1</v>
      </c>
      <c r="B173" s="544"/>
      <c r="C173" s="544"/>
      <c r="D173" s="539"/>
      <c r="E173" s="539"/>
      <c r="F173" s="544"/>
      <c r="G173" s="545"/>
      <c r="H173" s="546"/>
      <c r="I173" s="547">
        <v>220</v>
      </c>
      <c r="J173" s="546"/>
      <c r="K173" s="546"/>
      <c r="L173" s="546"/>
      <c r="M173" s="548"/>
      <c r="N173" s="580"/>
      <c r="O173" s="550"/>
      <c r="P173" s="550"/>
      <c r="Q173" s="550"/>
      <c r="R173" s="550"/>
      <c r="S173" s="550"/>
      <c r="T173" s="550"/>
      <c r="U173" s="550"/>
      <c r="V173" s="550"/>
      <c r="W173" s="550"/>
      <c r="X173" s="550"/>
    </row>
    <row r="174" spans="1:24" s="551" customFormat="1" x14ac:dyDescent="0.2">
      <c r="A174" s="261">
        <v>1</v>
      </c>
      <c r="B174" s="544" t="s">
        <v>450</v>
      </c>
      <c r="C174" s="544"/>
      <c r="D174" s="539">
        <v>4117</v>
      </c>
      <c r="E174" s="539">
        <f t="shared" ref="E174:E175" si="20">D174</f>
        <v>4117</v>
      </c>
      <c r="F174" s="544"/>
      <c r="G174" s="545">
        <v>82.417599999999993</v>
      </c>
      <c r="H174" s="546"/>
      <c r="I174" s="547">
        <v>220</v>
      </c>
      <c r="J174" s="546" t="s">
        <v>576</v>
      </c>
      <c r="K174" s="546"/>
      <c r="L174" s="546"/>
      <c r="M174" s="548"/>
      <c r="N174" s="549">
        <f>VLOOKUP(D174,'TL COST SUMMARY'!$D:$P,13,)</f>
        <v>334.26490000000001</v>
      </c>
      <c r="O174" s="550">
        <f>VLOOKUP(D174,'TL COST SUMMARY'!$D:$Q,3,)*G174/N174</f>
        <v>247855.05656286373</v>
      </c>
      <c r="P174" s="550">
        <f>VLOOKUP(D174,'TL COST SUMMARY'!$D:$Q,4,)*G174/N174</f>
        <v>5989.6123863438843</v>
      </c>
      <c r="Q174" s="550">
        <f>VLOOKUP(D174,'TL COST SUMMARY'!$D:$Q,5,)*G174/N174</f>
        <v>3170.116702483569</v>
      </c>
      <c r="R174" s="550">
        <f>VLOOKUP(D174,'TL COST SUMMARY'!$D:$Q,6,)*G174/N174</f>
        <v>5933079.1599652125</v>
      </c>
      <c r="S174" s="550">
        <f>VLOOKUP(D174,'TL COST SUMMARY'!$D:$Q,7,)*G174/N174</f>
        <v>1217614.8787206316</v>
      </c>
      <c r="T174" s="550">
        <f>VLOOKUP(D174,'TL COST SUMMARY'!$D:$Q,8,)*G174/N174</f>
        <v>2977653.1515583475</v>
      </c>
      <c r="U174" s="550">
        <f>VLOOKUP(D174,'TL COST SUMMARY'!$D:$Q,9,)*G174/N174</f>
        <v>0</v>
      </c>
      <c r="V174" s="550">
        <f>VLOOKUP(D174,'TL COST SUMMARY'!$D:$Q,10,)*G174/N174</f>
        <v>0</v>
      </c>
      <c r="W174" s="550">
        <f>VLOOKUP(D174,'TL COST SUMMARY'!$D:$Q,11,)*G174/N174</f>
        <v>37271.01699185287</v>
      </c>
      <c r="X174" s="550">
        <f>SUM(O174:W174)</f>
        <v>10422632.992887737</v>
      </c>
    </row>
    <row r="175" spans="1:24" s="551" customFormat="1" x14ac:dyDescent="0.2">
      <c r="A175" s="261">
        <v>1</v>
      </c>
      <c r="B175" s="544" t="s">
        <v>451</v>
      </c>
      <c r="C175" s="544"/>
      <c r="D175" s="539">
        <v>4127</v>
      </c>
      <c r="E175" s="539">
        <f t="shared" si="20"/>
        <v>4127</v>
      </c>
      <c r="F175" s="544"/>
      <c r="G175" s="567">
        <v>26.9238</v>
      </c>
      <c r="H175" s="568"/>
      <c r="I175" s="569">
        <v>220</v>
      </c>
      <c r="J175" s="568" t="s">
        <v>576</v>
      </c>
      <c r="K175" s="568"/>
      <c r="L175" s="568"/>
      <c r="M175" s="570"/>
      <c r="N175" s="607">
        <f>'TL COST SUMMARY'!P79</f>
        <v>53.952100000000002</v>
      </c>
      <c r="O175" s="572">
        <f>'TL COST SUMMARY'!F79*'ISO_System Splits'!G175/'ISO_System Splits'!N175</f>
        <v>0</v>
      </c>
      <c r="P175" s="572">
        <f>'TL COST SUMMARY'!G79*'ISO_System Splits'!G175/'ISO_System Splits'!N175</f>
        <v>0</v>
      </c>
      <c r="Q175" s="572">
        <f>'TL COST SUMMARY'!H79*'ISO_System Splits'!G175/'ISO_System Splits'!N175</f>
        <v>0</v>
      </c>
      <c r="R175" s="572">
        <f>'TL COST SUMMARY'!I79*'ISO_System Splits'!G175/'ISO_System Splits'!N175</f>
        <v>152252.51929626463</v>
      </c>
      <c r="S175" s="572">
        <f>'TL COST SUMMARY'!J79*'ISO_System Splits'!G175/'ISO_System Splits'!N175</f>
        <v>230580.85046750729</v>
      </c>
      <c r="T175" s="572">
        <f>'TL COST SUMMARY'!K79*'ISO_System Splits'!G175/'ISO_System Splits'!N175</f>
        <v>156309.86036795599</v>
      </c>
      <c r="U175" s="572">
        <f>'TL COST SUMMARY'!L79*'ISO_System Splits'!G175/'ISO_System Splits'!N175</f>
        <v>0</v>
      </c>
      <c r="V175" s="572">
        <f>'TL COST SUMMARY'!M79*'ISO_System Splits'!G175/'ISO_System Splits'!N175</f>
        <v>0</v>
      </c>
      <c r="W175" s="572">
        <f>'TL COST SUMMARY'!N79*'ISO_System Splits'!G175/'ISO_System Splits'!N175</f>
        <v>0</v>
      </c>
      <c r="X175" s="572">
        <f>SUM(O175:W175)</f>
        <v>539143.23013172788</v>
      </c>
    </row>
    <row r="176" spans="1:24" s="551" customFormat="1" x14ac:dyDescent="0.2">
      <c r="A176" s="261">
        <v>1</v>
      </c>
      <c r="B176" s="544"/>
      <c r="C176" s="544" t="s">
        <v>452</v>
      </c>
      <c r="D176" s="539"/>
      <c r="E176" s="539"/>
      <c r="F176" s="544"/>
      <c r="G176" s="545">
        <f>SUM(G174:G175)</f>
        <v>109.34139999999999</v>
      </c>
      <c r="H176" s="546"/>
      <c r="I176" s="547">
        <v>220</v>
      </c>
      <c r="J176" s="546"/>
      <c r="K176" s="546"/>
      <c r="L176" s="546"/>
      <c r="M176" s="548"/>
      <c r="N176" s="549">
        <f t="shared" ref="N176:X176" si="21">SUM(N174:N175)</f>
        <v>388.21699999999998</v>
      </c>
      <c r="O176" s="550">
        <f t="shared" si="21"/>
        <v>247855.05656286373</v>
      </c>
      <c r="P176" s="550">
        <f t="shared" si="21"/>
        <v>5989.6123863438843</v>
      </c>
      <c r="Q176" s="550">
        <f t="shared" si="21"/>
        <v>3170.116702483569</v>
      </c>
      <c r="R176" s="550">
        <f t="shared" si="21"/>
        <v>6085331.6792614767</v>
      </c>
      <c r="S176" s="550">
        <f t="shared" si="21"/>
        <v>1448195.7291881389</v>
      </c>
      <c r="T176" s="550">
        <f t="shared" si="21"/>
        <v>3133963.0119263036</v>
      </c>
      <c r="U176" s="550">
        <f t="shared" si="21"/>
        <v>0</v>
      </c>
      <c r="V176" s="550">
        <f t="shared" si="21"/>
        <v>0</v>
      </c>
      <c r="W176" s="550">
        <f t="shared" si="21"/>
        <v>37271.01699185287</v>
      </c>
      <c r="X176" s="550">
        <f t="shared" si="21"/>
        <v>10961776.223019466</v>
      </c>
    </row>
    <row r="177" spans="1:24" s="551" customFormat="1" x14ac:dyDescent="0.2">
      <c r="A177" s="261">
        <v>1</v>
      </c>
      <c r="B177" s="544"/>
      <c r="C177" s="544"/>
      <c r="D177" s="539"/>
      <c r="E177" s="539"/>
      <c r="F177" s="544"/>
      <c r="G177" s="545"/>
      <c r="H177" s="546"/>
      <c r="I177" s="547">
        <v>220</v>
      </c>
      <c r="J177" s="546"/>
      <c r="K177" s="546"/>
      <c r="L177" s="546"/>
      <c r="M177" s="548"/>
      <c r="N177" s="549"/>
      <c r="O177" s="550"/>
      <c r="P177" s="550"/>
      <c r="Q177" s="550"/>
      <c r="R177" s="550"/>
      <c r="S177" s="550"/>
      <c r="T177" s="550"/>
      <c r="U177" s="550"/>
      <c r="V177" s="550"/>
      <c r="W177" s="550"/>
      <c r="X177" s="550"/>
    </row>
    <row r="178" spans="1:24" s="551" customFormat="1" x14ac:dyDescent="0.2">
      <c r="A178" s="261">
        <v>1</v>
      </c>
      <c r="B178" s="544" t="s">
        <v>453</v>
      </c>
      <c r="C178" s="539"/>
      <c r="D178" s="539">
        <v>4117</v>
      </c>
      <c r="E178" s="539">
        <f t="shared" ref="E178:E179" si="22">D178</f>
        <v>4117</v>
      </c>
      <c r="F178" s="544"/>
      <c r="G178" s="545">
        <v>82.680999999999997</v>
      </c>
      <c r="H178" s="546"/>
      <c r="I178" s="547">
        <v>220</v>
      </c>
      <c r="J178" s="546" t="s">
        <v>576</v>
      </c>
      <c r="K178" s="546"/>
      <c r="L178" s="546"/>
      <c r="M178" s="548"/>
      <c r="N178" s="553">
        <f>VLOOKUP(D178,'TL COST SUMMARY'!$D:$P,13,)</f>
        <v>334.26490000000001</v>
      </c>
      <c r="O178" s="550">
        <f>VLOOKUP(D178,'TL COST SUMMARY'!$D:$Q,3,)*G178/N178</f>
        <v>248647.18132624752</v>
      </c>
      <c r="P178" s="550">
        <f>VLOOKUP(D178,'TL COST SUMMARY'!$D:$Q,4,)*G178/N178</f>
        <v>6008.7547042779543</v>
      </c>
      <c r="Q178" s="550">
        <f>VLOOKUP(D178,'TL COST SUMMARY'!$D:$Q,5,)*G178/N178</f>
        <v>3180.2481396939975</v>
      </c>
      <c r="R178" s="550">
        <f>VLOOKUP(D178,'TL COST SUMMARY'!$D:$Q,6,)*G178/N178</f>
        <v>5952040.8022689782</v>
      </c>
      <c r="S178" s="550">
        <f>VLOOKUP(D178,'TL COST SUMMARY'!$D:$Q,7,)*G178/N178</f>
        <v>1221506.2776336672</v>
      </c>
      <c r="T178" s="550">
        <f>VLOOKUP(D178,'TL COST SUMMARY'!$D:$Q,8,)*G178/N178</f>
        <v>2987169.4907883233</v>
      </c>
      <c r="U178" s="550">
        <f>VLOOKUP(D178,'TL COST SUMMARY'!$D:$Q,9,)*G178/N178</f>
        <v>0</v>
      </c>
      <c r="V178" s="550">
        <f>VLOOKUP(D178,'TL COST SUMMARY'!$D:$Q,10,)*G178/N178</f>
        <v>0</v>
      </c>
      <c r="W178" s="550">
        <f>VLOOKUP(D178,'TL COST SUMMARY'!$D:$Q,11,)*G178/N178</f>
        <v>37390.13215506624</v>
      </c>
      <c r="X178" s="550">
        <f>SUM(O178:W178)</f>
        <v>10455942.887016254</v>
      </c>
    </row>
    <row r="179" spans="1:24" s="551" customFormat="1" x14ac:dyDescent="0.2">
      <c r="A179" s="261">
        <v>1</v>
      </c>
      <c r="B179" s="544" t="s">
        <v>454</v>
      </c>
      <c r="C179" s="544"/>
      <c r="D179" s="539">
        <v>4127</v>
      </c>
      <c r="E179" s="539">
        <f t="shared" si="22"/>
        <v>4127</v>
      </c>
      <c r="F179" s="544"/>
      <c r="G179" s="567">
        <v>27.028300000000002</v>
      </c>
      <c r="H179" s="568"/>
      <c r="I179" s="569">
        <v>220</v>
      </c>
      <c r="J179" s="568" t="s">
        <v>576</v>
      </c>
      <c r="K179" s="568"/>
      <c r="L179" s="568"/>
      <c r="M179" s="570"/>
      <c r="N179" s="607">
        <f>'TL COST SUMMARY'!P79</f>
        <v>53.952100000000002</v>
      </c>
      <c r="O179" s="572">
        <f>'TL COST SUMMARY'!F79*'ISO_System Splits'!G179/'ISO_System Splits'!N179</f>
        <v>0</v>
      </c>
      <c r="P179" s="572">
        <f>'TL COST SUMMARY'!G79*'ISO_System Splits'!G179/'ISO_System Splits'!N179</f>
        <v>0</v>
      </c>
      <c r="Q179" s="572">
        <f>'TL COST SUMMARY'!H79*'ISO_System Splits'!G179/'ISO_System Splits'!N179</f>
        <v>0</v>
      </c>
      <c r="R179" s="572">
        <f>'TL COST SUMMARY'!I79*'ISO_System Splits'!G179/'ISO_System Splits'!N179</f>
        <v>152843.46070373536</v>
      </c>
      <c r="S179" s="572">
        <f>'TL COST SUMMARY'!J79*'ISO_System Splits'!G179/'ISO_System Splits'!N179</f>
        <v>231475.80953249274</v>
      </c>
      <c r="T179" s="572">
        <f>'TL COST SUMMARY'!K79*'ISO_System Splits'!G179/'ISO_System Splits'!N179</f>
        <v>156916.54963204399</v>
      </c>
      <c r="U179" s="572">
        <f>'TL COST SUMMARY'!L79*'ISO_System Splits'!G179/'ISO_System Splits'!N179</f>
        <v>0</v>
      </c>
      <c r="V179" s="572">
        <f>'TL COST SUMMARY'!M79*'ISO_System Splits'!G179/'ISO_System Splits'!N179</f>
        <v>0</v>
      </c>
      <c r="W179" s="572">
        <f>'TL COST SUMMARY'!N79*'ISO_System Splits'!G179/'ISO_System Splits'!N179</f>
        <v>0</v>
      </c>
      <c r="X179" s="572">
        <f>SUM(O179:W179)</f>
        <v>541235.81986827217</v>
      </c>
    </row>
    <row r="180" spans="1:24" s="551" customFormat="1" x14ac:dyDescent="0.2">
      <c r="A180" s="261">
        <v>1</v>
      </c>
      <c r="B180" s="544"/>
      <c r="C180" s="544" t="s">
        <v>455</v>
      </c>
      <c r="D180" s="539"/>
      <c r="E180" s="539"/>
      <c r="F180" s="544"/>
      <c r="G180" s="545">
        <f>SUM(G178:G179)</f>
        <v>109.7093</v>
      </c>
      <c r="H180" s="546"/>
      <c r="I180" s="547">
        <v>220</v>
      </c>
      <c r="J180" s="546"/>
      <c r="K180" s="546"/>
      <c r="L180" s="546"/>
      <c r="M180" s="548"/>
      <c r="N180" s="549">
        <f t="shared" ref="N180:X180" si="23">SUM(N178:N179)</f>
        <v>388.21699999999998</v>
      </c>
      <c r="O180" s="550">
        <f t="shared" si="23"/>
        <v>248647.18132624752</v>
      </c>
      <c r="P180" s="550">
        <f t="shared" si="23"/>
        <v>6008.7547042779543</v>
      </c>
      <c r="Q180" s="550">
        <f t="shared" si="23"/>
        <v>3180.2481396939975</v>
      </c>
      <c r="R180" s="550">
        <f t="shared" si="23"/>
        <v>6104884.2629727134</v>
      </c>
      <c r="S180" s="550">
        <f t="shared" si="23"/>
        <v>1452982.0871661599</v>
      </c>
      <c r="T180" s="550">
        <f t="shared" si="23"/>
        <v>3144086.0404203674</v>
      </c>
      <c r="U180" s="550">
        <f t="shared" si="23"/>
        <v>0</v>
      </c>
      <c r="V180" s="550">
        <f t="shared" si="23"/>
        <v>0</v>
      </c>
      <c r="W180" s="550">
        <f t="shared" si="23"/>
        <v>37390.13215506624</v>
      </c>
      <c r="X180" s="550">
        <f t="shared" si="23"/>
        <v>10997178.706884526</v>
      </c>
    </row>
    <row r="181" spans="1:24" s="551" customFormat="1" x14ac:dyDescent="0.2">
      <c r="A181" s="261">
        <v>1</v>
      </c>
      <c r="B181" s="544"/>
      <c r="C181" s="544"/>
      <c r="D181" s="539"/>
      <c r="E181" s="539"/>
      <c r="F181" s="544"/>
      <c r="G181" s="545"/>
      <c r="H181" s="546"/>
      <c r="I181" s="547">
        <v>220</v>
      </c>
      <c r="J181" s="546"/>
      <c r="K181" s="546"/>
      <c r="L181" s="546"/>
      <c r="M181" s="548"/>
      <c r="N181" s="549"/>
      <c r="O181" s="550"/>
      <c r="P181" s="550"/>
      <c r="Q181" s="550"/>
      <c r="R181" s="550"/>
      <c r="S181" s="550"/>
      <c r="T181" s="550"/>
      <c r="U181" s="550"/>
      <c r="V181" s="550"/>
      <c r="W181" s="550"/>
      <c r="X181" s="550"/>
    </row>
    <row r="182" spans="1:24" s="551" customFormat="1" x14ac:dyDescent="0.2">
      <c r="A182" s="261">
        <v>1</v>
      </c>
      <c r="B182" s="544" t="s">
        <v>1839</v>
      </c>
      <c r="C182" s="539"/>
      <c r="D182" s="539">
        <v>4109</v>
      </c>
      <c r="E182" s="539">
        <f>D182</f>
        <v>4109</v>
      </c>
      <c r="F182" s="544"/>
      <c r="G182" s="545">
        <f>0.0985+0.2841</f>
        <v>0.38260000000000005</v>
      </c>
      <c r="H182" s="546"/>
      <c r="I182" s="547">
        <v>220</v>
      </c>
      <c r="J182" s="546" t="s">
        <v>576</v>
      </c>
      <c r="K182" s="546"/>
      <c r="L182" s="546"/>
      <c r="M182" s="548"/>
      <c r="N182" s="553">
        <f>VLOOKUP(D182,'TL COST SUMMARY'!$D:$P,13,)</f>
        <v>0.3826</v>
      </c>
      <c r="O182" s="550">
        <f>IF(ISERROR(VLOOKUP(D182,'TL COST SUMMARY'!$D:$Q,3,)*G182/N182),"",VLOOKUP(D182,'TL COST SUMMARY'!$D:$Q,3,)*G182/N182)</f>
        <v>0</v>
      </c>
      <c r="P182" s="550">
        <f>IF(ISERROR(VLOOKUP(D182,'TL COST SUMMARY'!$D:$Q,4,)*G182/N182),"",VLOOKUP(D182,'TL COST SUMMARY'!$D:$Q,4,)*G182/N182)</f>
        <v>25255.180000000008</v>
      </c>
      <c r="Q182" s="550">
        <f>IF(ISERROR(VLOOKUP(D182,'TL COST SUMMARY'!$D:$Q,5,)*G182/N182),"",VLOOKUP(D182,'TL COST SUMMARY'!$D:$Q,5,)*G182/N182)</f>
        <v>0</v>
      </c>
      <c r="R182" s="550">
        <f>IF(ISERROR(VLOOKUP(D182,'TL COST SUMMARY'!$D:$Q,6,)*G182/N182),"",VLOOKUP(D182,'TL COST SUMMARY'!$D:$Q,6,)*G182/N182)</f>
        <v>0</v>
      </c>
      <c r="S182" s="550">
        <f>IF(ISERROR(VLOOKUP(D182,'TL COST SUMMARY'!$D:$Q,7,)*G182/N182),"",VLOOKUP(D182,'TL COST SUMMARY'!$D:$Q,7,)*G182/N182)</f>
        <v>0</v>
      </c>
      <c r="T182" s="550">
        <f>IF(ISERROR(VLOOKUP(D182,'TL COST SUMMARY'!$D:$Q,8,)*G182/N182),"",VLOOKUP(D182,'TL COST SUMMARY'!$D:$Q,8,)*G182/N182)</f>
        <v>467284.66000000009</v>
      </c>
      <c r="U182" s="550">
        <f>IF(ISERROR(VLOOKUP(D182,'TL COST SUMMARY'!$D:$Q,9,)*G182/N182),"",VLOOKUP(D182,'TL COST SUMMARY'!$D:$Q,9,)*G182/N182)</f>
        <v>0</v>
      </c>
      <c r="V182" s="550">
        <f>IF(ISERROR(VLOOKUP(D182,'TL COST SUMMARY'!$D:$Q,10,)*G182/N182),"",VLOOKUP(D182,'TL COST SUMMARY'!$D:$Q,10,)*G182/N182)</f>
        <v>0</v>
      </c>
      <c r="W182" s="550">
        <f>IF(ISERROR(VLOOKUP(D182,'TL COST SUMMARY'!$D:$Q,11,)*G182/N182),"",VLOOKUP(D182,'TL COST SUMMARY'!$D:$Q,11,)*G182/N182)</f>
        <v>0</v>
      </c>
      <c r="X182" s="550">
        <f>SUM(O182:W182)</f>
        <v>492539.84000000008</v>
      </c>
    </row>
    <row r="183" spans="1:24" s="551" customFormat="1" x14ac:dyDescent="0.2">
      <c r="A183" s="261">
        <v>1</v>
      </c>
      <c r="B183" s="544"/>
      <c r="C183" s="544"/>
      <c r="D183" s="539"/>
      <c r="E183" s="539"/>
      <c r="F183" s="544"/>
      <c r="G183" s="545"/>
      <c r="H183" s="546"/>
      <c r="I183" s="547">
        <v>220</v>
      </c>
      <c r="J183" s="546"/>
      <c r="K183" s="546"/>
      <c r="L183" s="546"/>
      <c r="M183" s="548"/>
      <c r="N183" s="580"/>
      <c r="O183" s="609"/>
      <c r="P183" s="550"/>
      <c r="Q183" s="550"/>
      <c r="R183" s="550"/>
      <c r="S183" s="550"/>
      <c r="T183" s="550"/>
      <c r="U183" s="550"/>
      <c r="V183" s="550"/>
      <c r="W183" s="550"/>
      <c r="X183" s="550"/>
    </row>
    <row r="184" spans="1:24" s="551" customFormat="1" x14ac:dyDescent="0.2">
      <c r="A184" s="261">
        <v>1</v>
      </c>
      <c r="B184" s="544" t="s">
        <v>456</v>
      </c>
      <c r="C184" s="544"/>
      <c r="D184" s="539">
        <v>4115</v>
      </c>
      <c r="E184" s="539">
        <f t="shared" ref="E184:E185" si="24">D184</f>
        <v>4115</v>
      </c>
      <c r="F184" s="544"/>
      <c r="G184" s="545">
        <f>5.1381+0.0877+0.8182</f>
        <v>6.0439999999999996</v>
      </c>
      <c r="H184" s="546"/>
      <c r="I184" s="547">
        <v>220</v>
      </c>
      <c r="J184" s="546" t="s">
        <v>576</v>
      </c>
      <c r="K184" s="546"/>
      <c r="L184" s="546"/>
      <c r="M184" s="548"/>
      <c r="N184" s="549">
        <f>VLOOKUP(D184,'TL COST SUMMARY'!$D:$P,13,)</f>
        <v>27.066800000000001</v>
      </c>
      <c r="O184" s="609">
        <f>VLOOKUP(D184,'TL COST SUMMARY'!$D:$Q,3,)*G184/N184</f>
        <v>358847.51437776169</v>
      </c>
      <c r="P184" s="550">
        <f>VLOOKUP(D184,'TL COST SUMMARY'!$D:$Q,4,)*G184/N184</f>
        <v>133293.03682888258</v>
      </c>
      <c r="Q184" s="550">
        <f>VLOOKUP(D184,'TL COST SUMMARY'!$D:$Q,5,)*G184/N184</f>
        <v>479.79893892148306</v>
      </c>
      <c r="R184" s="550">
        <f>VLOOKUP(D184,'TL COST SUMMARY'!$D:$Q,6,)*G184/N184</f>
        <v>803684.74205595045</v>
      </c>
      <c r="S184" s="550">
        <f>VLOOKUP(D184,'TL COST SUMMARY'!$D:$Q,7,)*G184/N184</f>
        <v>111220.33623479687</v>
      </c>
      <c r="T184" s="550">
        <f>VLOOKUP(D184,'TL COST SUMMARY'!$D:$Q,8,)*G184/N184</f>
        <v>475027.65390663093</v>
      </c>
      <c r="U184" s="550">
        <f>VLOOKUP(D184,'TL COST SUMMARY'!$D:$Q,9,)*G184/N184</f>
        <v>0</v>
      </c>
      <c r="V184" s="550">
        <f>VLOOKUP(D184,'TL COST SUMMARY'!$D:$Q,10,)*G184/N184</f>
        <v>0</v>
      </c>
      <c r="W184" s="550">
        <f>VLOOKUP(D184,'TL COST SUMMARY'!$D:$Q,11,)*G184/N184</f>
        <v>6122.2217772326248</v>
      </c>
      <c r="X184" s="550">
        <f>SUM(O184:W184)</f>
        <v>1888675.3041201767</v>
      </c>
    </row>
    <row r="185" spans="1:24" s="551" customFormat="1" x14ac:dyDescent="0.2">
      <c r="A185" s="261">
        <v>1</v>
      </c>
      <c r="B185" s="544" t="s">
        <v>456</v>
      </c>
      <c r="C185" s="544"/>
      <c r="D185" s="539">
        <v>4120</v>
      </c>
      <c r="E185" s="539">
        <f t="shared" si="24"/>
        <v>4120</v>
      </c>
      <c r="F185" s="544"/>
      <c r="G185" s="567">
        <v>6.2167000000000003</v>
      </c>
      <c r="H185" s="568"/>
      <c r="I185" s="569">
        <v>220</v>
      </c>
      <c r="J185" s="568" t="s">
        <v>576</v>
      </c>
      <c r="K185" s="568"/>
      <c r="L185" s="568"/>
      <c r="M185" s="570"/>
      <c r="N185" s="607">
        <f>VLOOKUP(D185,'TL COST SUMMARY'!$D:$P,13,)</f>
        <v>150.0926</v>
      </c>
      <c r="O185" s="572">
        <f>VLOOKUP(D185,'TL COST SUMMARY'!$D:$Q,3,)*G185/N185</f>
        <v>176911.34658218993</v>
      </c>
      <c r="P185" s="572">
        <f>VLOOKUP(D185,'TL COST SUMMARY'!$D:$Q,4,)*G185/N185</f>
        <v>20856.887550811964</v>
      </c>
      <c r="Q185" s="572">
        <f>VLOOKUP(D185,'TL COST SUMMARY'!$D:$Q,5,)*G185/N185</f>
        <v>1242.4693705752316</v>
      </c>
      <c r="R185" s="572">
        <f>VLOOKUP(D185,'TL COST SUMMARY'!$D:$Q,6,)*G185/N185</f>
        <v>357107.67117700004</v>
      </c>
      <c r="S185" s="572">
        <f>VLOOKUP(D185,'TL COST SUMMARY'!$D:$Q,7,)*G185/N185</f>
        <v>36476.358830088895</v>
      </c>
      <c r="T185" s="572">
        <f>VLOOKUP(D185,'TL COST SUMMARY'!$D:$Q,8,)*G185/N185</f>
        <v>291762.71886917145</v>
      </c>
      <c r="U185" s="572">
        <f>VLOOKUP(D185,'TL COST SUMMARY'!$D:$Q,9,)*G185/N185</f>
        <v>10.606188239793299</v>
      </c>
      <c r="V185" s="572">
        <f>VLOOKUP(D185,'TL COST SUMMARY'!$D:$Q,10,)*G185/N185</f>
        <v>0</v>
      </c>
      <c r="W185" s="572">
        <f>VLOOKUP(D185,'TL COST SUMMARY'!$D:$Q,11,)*G185/N185</f>
        <v>1384.2299587254802</v>
      </c>
      <c r="X185" s="572">
        <f>SUM(O185:W185)</f>
        <v>885752.28852680279</v>
      </c>
    </row>
    <row r="186" spans="1:24" s="551" customFormat="1" x14ac:dyDescent="0.2">
      <c r="A186" s="261">
        <v>1</v>
      </c>
      <c r="B186" s="544"/>
      <c r="C186" s="544" t="s">
        <v>457</v>
      </c>
      <c r="D186" s="539"/>
      <c r="E186" s="539"/>
      <c r="F186" s="544"/>
      <c r="G186" s="545">
        <f>SUM(G184:G185)</f>
        <v>12.2607</v>
      </c>
      <c r="H186" s="546"/>
      <c r="I186" s="547">
        <v>220</v>
      </c>
      <c r="J186" s="546"/>
      <c r="K186" s="546"/>
      <c r="L186" s="546"/>
      <c r="M186" s="548"/>
      <c r="N186" s="549">
        <f t="shared" ref="N186:X186" si="25">SUM(N184:N185)</f>
        <v>177.15940000000001</v>
      </c>
      <c r="O186" s="550">
        <f t="shared" si="25"/>
        <v>535758.86095995165</v>
      </c>
      <c r="P186" s="550">
        <f t="shared" si="25"/>
        <v>154149.92437969454</v>
      </c>
      <c r="Q186" s="550">
        <f t="shared" si="25"/>
        <v>1722.2683094967147</v>
      </c>
      <c r="R186" s="550">
        <f t="shared" si="25"/>
        <v>1160792.4132329505</v>
      </c>
      <c r="S186" s="550">
        <f t="shared" si="25"/>
        <v>147696.69506488577</v>
      </c>
      <c r="T186" s="550">
        <f t="shared" si="25"/>
        <v>766790.37277580239</v>
      </c>
      <c r="U186" s="550">
        <f t="shared" si="25"/>
        <v>10.606188239793299</v>
      </c>
      <c r="V186" s="550">
        <f t="shared" si="25"/>
        <v>0</v>
      </c>
      <c r="W186" s="550">
        <f t="shared" si="25"/>
        <v>7506.451735958105</v>
      </c>
      <c r="X186" s="550">
        <f t="shared" si="25"/>
        <v>2774427.5926469797</v>
      </c>
    </row>
    <row r="187" spans="1:24" s="551" customFormat="1" x14ac:dyDescent="0.2">
      <c r="A187" s="261">
        <v>1</v>
      </c>
      <c r="B187" s="544"/>
      <c r="C187" s="544"/>
      <c r="D187" s="539"/>
      <c r="E187" s="539"/>
      <c r="F187" s="544"/>
      <c r="G187" s="545"/>
      <c r="H187" s="546"/>
      <c r="I187" s="547">
        <v>220</v>
      </c>
      <c r="J187" s="546"/>
      <c r="K187" s="546"/>
      <c r="L187" s="546"/>
      <c r="M187" s="548"/>
      <c r="N187" s="549"/>
      <c r="O187" s="550"/>
      <c r="P187" s="550"/>
      <c r="Q187" s="550"/>
      <c r="R187" s="550"/>
      <c r="S187" s="550"/>
      <c r="T187" s="550"/>
      <c r="U187" s="550"/>
      <c r="V187" s="550"/>
      <c r="W187" s="550"/>
      <c r="X187" s="550"/>
    </row>
    <row r="188" spans="1:24" s="551" customFormat="1" x14ac:dyDescent="0.2">
      <c r="A188" s="261">
        <v>1</v>
      </c>
      <c r="B188" s="544" t="s">
        <v>458</v>
      </c>
      <c r="C188" s="539"/>
      <c r="D188" s="539">
        <v>4114</v>
      </c>
      <c r="E188" s="539">
        <f t="shared" ref="E188:E189" si="26">D188</f>
        <v>4114</v>
      </c>
      <c r="F188" s="544"/>
      <c r="G188" s="545">
        <v>6.9955999999999996</v>
      </c>
      <c r="H188" s="546"/>
      <c r="I188" s="547">
        <v>220</v>
      </c>
      <c r="J188" s="546" t="s">
        <v>576</v>
      </c>
      <c r="K188" s="546"/>
      <c r="L188" s="546"/>
      <c r="M188" s="548"/>
      <c r="N188" s="553">
        <f>VLOOKUP(D188,'TL COST SUMMARY'!$D:$P,13,)</f>
        <v>129.5531</v>
      </c>
      <c r="O188" s="550">
        <f>VLOOKUP(D188,'TL COST SUMMARY'!$D:$Q,3,)*G188/N188</f>
        <v>173362.22181783378</v>
      </c>
      <c r="P188" s="550">
        <f>VLOOKUP(D188,'TL COST SUMMARY'!$D:$Q,4,)*G188/N188</f>
        <v>50603.826058010192</v>
      </c>
      <c r="Q188" s="550">
        <f>VLOOKUP(D188,'TL COST SUMMARY'!$D:$Q,5,)*G188/N188</f>
        <v>35702.450888570012</v>
      </c>
      <c r="R188" s="550">
        <f>VLOOKUP(D188,'TL COST SUMMARY'!$D:$Q,6,)*G188/N188</f>
        <v>730731.58505650575</v>
      </c>
      <c r="S188" s="550">
        <f>VLOOKUP(D188,'TL COST SUMMARY'!$D:$Q,7,)*G188/N188</f>
        <v>184140.86807457326</v>
      </c>
      <c r="T188" s="550">
        <f>VLOOKUP(D188,'TL COST SUMMARY'!$D:$Q,8,)*G188/N188</f>
        <v>532845.72057103994</v>
      </c>
      <c r="U188" s="550">
        <f>VLOOKUP(D188,'TL COST SUMMARY'!$D:$Q,9,)*G188/N188</f>
        <v>0</v>
      </c>
      <c r="V188" s="550">
        <f>VLOOKUP(D188,'TL COST SUMMARY'!$D:$Q,10,)*G188/N188</f>
        <v>0</v>
      </c>
      <c r="W188" s="550">
        <f>VLOOKUP(D188,'TL COST SUMMARY'!$D:$Q,11,)*G188/N188</f>
        <v>16424.610505252287</v>
      </c>
      <c r="X188" s="550">
        <f>SUM(O188:W188)</f>
        <v>1723811.2829717854</v>
      </c>
    </row>
    <row r="189" spans="1:24" s="551" customFormat="1" x14ac:dyDescent="0.2">
      <c r="A189" s="261">
        <v>1</v>
      </c>
      <c r="B189" s="544" t="s">
        <v>458</v>
      </c>
      <c r="C189" s="544"/>
      <c r="D189" s="539">
        <v>4120</v>
      </c>
      <c r="E189" s="539">
        <f t="shared" si="26"/>
        <v>4120</v>
      </c>
      <c r="F189" s="544"/>
      <c r="G189" s="567">
        <v>6.2091000000000003</v>
      </c>
      <c r="H189" s="568"/>
      <c r="I189" s="569">
        <v>220</v>
      </c>
      <c r="J189" s="568" t="s">
        <v>576</v>
      </c>
      <c r="K189" s="568"/>
      <c r="L189" s="568"/>
      <c r="M189" s="570"/>
      <c r="N189" s="607">
        <f>VLOOKUP(D189,'TL COST SUMMARY'!$D:$P,13,)</f>
        <v>150.0926</v>
      </c>
      <c r="O189" s="572">
        <f>VLOOKUP(D189,'TL COST SUMMARY'!$D:$Q,3,)*G189/N189</f>
        <v>176695.07006345419</v>
      </c>
      <c r="P189" s="572">
        <f>VLOOKUP(D189,'TL COST SUMMARY'!$D:$Q,4,)*G189/N189</f>
        <v>20831.389723124255</v>
      </c>
      <c r="Q189" s="572">
        <f>VLOOKUP(D189,'TL COST SUMMARY'!$D:$Q,5,)*G189/N189</f>
        <v>1240.9504349315023</v>
      </c>
      <c r="R189" s="572">
        <f>VLOOKUP(D189,'TL COST SUMMARY'!$D:$Q,6,)*G189/N189</f>
        <v>356671.10220938938</v>
      </c>
      <c r="S189" s="572">
        <f>VLOOKUP(D189,'TL COST SUMMARY'!$D:$Q,7,)*G189/N189</f>
        <v>36431.765987083978</v>
      </c>
      <c r="T189" s="572">
        <f>VLOOKUP(D189,'TL COST SUMMARY'!$D:$Q,8,)*G189/N189</f>
        <v>291406.03499132534</v>
      </c>
      <c r="U189" s="572">
        <f>VLOOKUP(D189,'TL COST SUMMARY'!$D:$Q,9,)*G189/N189</f>
        <v>10.593222030932905</v>
      </c>
      <c r="V189" s="572">
        <f>VLOOKUP(D189,'TL COST SUMMARY'!$D:$Q,10,)*G189/N189</f>
        <v>0</v>
      </c>
      <c r="W189" s="572">
        <f>VLOOKUP(D189,'TL COST SUMMARY'!$D:$Q,11,)*G189/N189</f>
        <v>1382.5377188415687</v>
      </c>
      <c r="X189" s="572">
        <f>SUM(O189:W189)</f>
        <v>884669.44435018115</v>
      </c>
    </row>
    <row r="190" spans="1:24" s="551" customFormat="1" x14ac:dyDescent="0.2">
      <c r="A190" s="261">
        <v>1</v>
      </c>
      <c r="B190" s="544"/>
      <c r="C190" s="544" t="s">
        <v>459</v>
      </c>
      <c r="D190" s="539"/>
      <c r="E190" s="539"/>
      <c r="F190" s="544"/>
      <c r="G190" s="545">
        <f>SUM(G188:G189)</f>
        <v>13.204699999999999</v>
      </c>
      <c r="H190" s="546"/>
      <c r="I190" s="547">
        <v>220</v>
      </c>
      <c r="J190" s="546"/>
      <c r="K190" s="546"/>
      <c r="L190" s="546"/>
      <c r="M190" s="548"/>
      <c r="N190" s="549">
        <f t="shared" ref="N190:X190" si="27">SUM(N188:N189)</f>
        <v>279.64570000000003</v>
      </c>
      <c r="O190" s="550">
        <f t="shared" si="27"/>
        <v>350057.29188128794</v>
      </c>
      <c r="P190" s="550">
        <f t="shared" si="27"/>
        <v>71435.215781134451</v>
      </c>
      <c r="Q190" s="550">
        <f t="shared" si="27"/>
        <v>36943.401323501515</v>
      </c>
      <c r="R190" s="550">
        <f t="shared" si="27"/>
        <v>1087402.6872658951</v>
      </c>
      <c r="S190" s="550">
        <f t="shared" si="27"/>
        <v>220572.63406165724</v>
      </c>
      <c r="T190" s="550">
        <f t="shared" si="27"/>
        <v>824251.75556236529</v>
      </c>
      <c r="U190" s="550">
        <f t="shared" si="27"/>
        <v>10.593222030932905</v>
      </c>
      <c r="V190" s="550">
        <f t="shared" si="27"/>
        <v>0</v>
      </c>
      <c r="W190" s="550">
        <f t="shared" si="27"/>
        <v>17807.148224093857</v>
      </c>
      <c r="X190" s="550">
        <f t="shared" si="27"/>
        <v>2608480.7273219666</v>
      </c>
    </row>
    <row r="191" spans="1:24" s="551" customFormat="1" x14ac:dyDescent="0.2">
      <c r="A191" s="261">
        <v>1</v>
      </c>
      <c r="B191" s="544"/>
      <c r="C191" s="544"/>
      <c r="D191" s="539"/>
      <c r="E191" s="539"/>
      <c r="F191" s="544"/>
      <c r="G191" s="545"/>
      <c r="H191" s="546"/>
      <c r="I191" s="547">
        <v>220</v>
      </c>
      <c r="J191" s="546"/>
      <c r="K191" s="546"/>
      <c r="L191" s="546"/>
      <c r="M191" s="548"/>
      <c r="N191" s="549"/>
      <c r="O191" s="550"/>
      <c r="P191" s="550"/>
      <c r="Q191" s="550"/>
      <c r="R191" s="550"/>
      <c r="S191" s="550"/>
      <c r="T191" s="550"/>
      <c r="U191" s="550"/>
      <c r="V191" s="550"/>
      <c r="W191" s="550"/>
      <c r="X191" s="550"/>
    </row>
    <row r="192" spans="1:24" s="551" customFormat="1" x14ac:dyDescent="0.2">
      <c r="A192" s="261">
        <v>1</v>
      </c>
      <c r="B192" s="544" t="s">
        <v>3095</v>
      </c>
      <c r="C192" s="539"/>
      <c r="D192" s="539">
        <v>4104</v>
      </c>
      <c r="E192" s="539" t="s">
        <v>1822</v>
      </c>
      <c r="F192" s="544"/>
      <c r="G192" s="545">
        <v>15.16</v>
      </c>
      <c r="H192" s="546"/>
      <c r="I192" s="547">
        <v>220</v>
      </c>
      <c r="J192" s="546" t="s">
        <v>576</v>
      </c>
      <c r="K192" s="546"/>
      <c r="L192" s="546"/>
      <c r="M192" s="548"/>
      <c r="N192" s="553">
        <f>VLOOKUP(D192,'TL COST SUMMARY'!$D:$P,13,)</f>
        <v>158.70850000000002</v>
      </c>
      <c r="O192" s="550">
        <f>VLOOKUP(D192,'TL COST SUMMARY'!$D:$Q,3,)*G192/N192</f>
        <v>127137.26057322833</v>
      </c>
      <c r="P192" s="550">
        <f>VLOOKUP(D192,'TL COST SUMMARY'!$D:$Q,4,)*G192/N192</f>
        <v>7843.5767735433055</v>
      </c>
      <c r="Q192" s="550">
        <f>VLOOKUP(D192,'TL COST SUMMARY'!$D:$Q,5,)*G192/N192</f>
        <v>3193.0397858267711</v>
      </c>
      <c r="R192" s="550">
        <f>VLOOKUP(D192,'TL COST SUMMARY'!$D:$Q,6,)*G192/N192</f>
        <v>1835693.2548893094</v>
      </c>
      <c r="S192" s="550">
        <f>VLOOKUP(D192,'TL COST SUMMARY'!$D:$Q,7,)*G192/N192</f>
        <v>1456765.3016290872</v>
      </c>
      <c r="T192" s="550">
        <f>VLOOKUP(D192,'TL COST SUMMARY'!$D:$Q,8,)*G192/N192</f>
        <v>3106471.2365097017</v>
      </c>
      <c r="U192" s="550">
        <f>VLOOKUP(D192,'TL COST SUMMARY'!$D:$Q,9,)*G192/N192</f>
        <v>0</v>
      </c>
      <c r="V192" s="550">
        <f>VLOOKUP(D192,'TL COST SUMMARY'!$D:$Q,10,)*G192/N192</f>
        <v>0</v>
      </c>
      <c r="W192" s="550">
        <f>VLOOKUP(D192,'TL COST SUMMARY'!$D:$Q,11,)*G192/N192</f>
        <v>248381.97764283456</v>
      </c>
      <c r="X192" s="550">
        <f>SUM(O192:W192)</f>
        <v>6785485.6478035301</v>
      </c>
    </row>
    <row r="193" spans="1:24" s="551" customFormat="1" x14ac:dyDescent="0.2">
      <c r="A193" s="261">
        <v>1</v>
      </c>
      <c r="B193" s="544"/>
      <c r="C193" s="544"/>
      <c r="D193" s="539"/>
      <c r="E193" s="539"/>
      <c r="F193" s="544"/>
      <c r="G193" s="545"/>
      <c r="H193" s="546"/>
      <c r="I193" s="547">
        <v>220</v>
      </c>
      <c r="J193" s="546"/>
      <c r="K193" s="546"/>
      <c r="L193" s="546"/>
      <c r="M193" s="548"/>
      <c r="N193" s="580"/>
      <c r="O193" s="550"/>
      <c r="P193" s="550"/>
      <c r="Q193" s="550"/>
      <c r="R193" s="550"/>
      <c r="S193" s="550"/>
      <c r="T193" s="550"/>
      <c r="U193" s="550"/>
      <c r="V193" s="550"/>
      <c r="W193" s="550"/>
      <c r="X193" s="550"/>
    </row>
    <row r="194" spans="1:24" s="551" customFormat="1" x14ac:dyDescent="0.2">
      <c r="A194" s="261">
        <v>1</v>
      </c>
      <c r="B194" s="544" t="s">
        <v>3096</v>
      </c>
      <c r="C194" s="544"/>
      <c r="D194" s="539">
        <v>4104</v>
      </c>
      <c r="E194" s="539" t="s">
        <v>1822</v>
      </c>
      <c r="F194" s="544"/>
      <c r="G194" s="545">
        <v>15.16</v>
      </c>
      <c r="H194" s="546"/>
      <c r="I194" s="547">
        <v>220</v>
      </c>
      <c r="J194" s="546" t="s">
        <v>576</v>
      </c>
      <c r="K194" s="546"/>
      <c r="L194" s="546"/>
      <c r="M194" s="548"/>
      <c r="N194" s="549">
        <f>VLOOKUP(D194,'TL COST SUMMARY'!$D:$P,13,)</f>
        <v>158.70850000000002</v>
      </c>
      <c r="O194" s="550">
        <f>VLOOKUP(D194,'TL COST SUMMARY'!$D:$Q,3,)*G194/N194</f>
        <v>127137.26057322833</v>
      </c>
      <c r="P194" s="550">
        <f>VLOOKUP(D194,'TL COST SUMMARY'!$D:$Q,4,)*G194/N194</f>
        <v>7843.5767735433055</v>
      </c>
      <c r="Q194" s="550">
        <f>VLOOKUP(D194,'TL COST SUMMARY'!$D:$Q,5,)*G194/N194</f>
        <v>3193.0397858267711</v>
      </c>
      <c r="R194" s="550">
        <f>VLOOKUP(D194,'TL COST SUMMARY'!$D:$Q,6,)*G194/N194</f>
        <v>1835693.2548893094</v>
      </c>
      <c r="S194" s="550">
        <f>VLOOKUP(D194,'TL COST SUMMARY'!$D:$Q,7,)*G194/N194</f>
        <v>1456765.3016290872</v>
      </c>
      <c r="T194" s="550">
        <f>VLOOKUP(D194,'TL COST SUMMARY'!$D:$Q,8,)*G194/N194</f>
        <v>3106471.2365097017</v>
      </c>
      <c r="U194" s="550">
        <f>VLOOKUP(D194,'TL COST SUMMARY'!$D:$Q,9,)*G194/N194</f>
        <v>0</v>
      </c>
      <c r="V194" s="550">
        <f>VLOOKUP(D194,'TL COST SUMMARY'!$D:$Q,10,)*G194/N194</f>
        <v>0</v>
      </c>
      <c r="W194" s="550">
        <f>VLOOKUP(D194,'TL COST SUMMARY'!$D:$Q,11,)*G194/N194</f>
        <v>248381.97764283456</v>
      </c>
      <c r="X194" s="550">
        <f>SUM(O194:W194)</f>
        <v>6785485.6478035301</v>
      </c>
    </row>
    <row r="195" spans="1:24" s="551" customFormat="1" x14ac:dyDescent="0.2">
      <c r="A195" s="261">
        <v>1</v>
      </c>
      <c r="B195" s="544"/>
      <c r="C195" s="544"/>
      <c r="D195" s="539"/>
      <c r="E195" s="539"/>
      <c r="F195" s="544"/>
      <c r="G195" s="545"/>
      <c r="H195" s="546"/>
      <c r="I195" s="547">
        <v>220</v>
      </c>
      <c r="J195" s="546"/>
      <c r="K195" s="546"/>
      <c r="L195" s="546"/>
      <c r="M195" s="548"/>
      <c r="N195" s="549"/>
      <c r="O195" s="550"/>
      <c r="P195" s="550"/>
      <c r="Q195" s="550"/>
      <c r="R195" s="550"/>
      <c r="S195" s="550"/>
      <c r="T195" s="550"/>
      <c r="U195" s="550"/>
      <c r="V195" s="550"/>
      <c r="W195" s="550"/>
      <c r="X195" s="550"/>
    </row>
    <row r="196" spans="1:24" s="551" customFormat="1" x14ac:dyDescent="0.2">
      <c r="A196" s="261">
        <v>1</v>
      </c>
      <c r="B196" s="544" t="s">
        <v>3097</v>
      </c>
      <c r="C196" s="544"/>
      <c r="D196" s="539">
        <v>4104</v>
      </c>
      <c r="E196" s="539" t="s">
        <v>1822</v>
      </c>
      <c r="F196" s="544"/>
      <c r="G196" s="545">
        <v>43.2</v>
      </c>
      <c r="H196" s="546"/>
      <c r="I196" s="547">
        <v>220</v>
      </c>
      <c r="J196" s="546" t="s">
        <v>576</v>
      </c>
      <c r="K196" s="546"/>
      <c r="L196" s="546"/>
      <c r="M196" s="548"/>
      <c r="N196" s="549">
        <f>VLOOKUP(D196,'TL COST SUMMARY'!$D:$P,13,)</f>
        <v>158.70850000000002</v>
      </c>
      <c r="O196" s="550">
        <f>VLOOKUP(D196,'TL COST SUMMARY'!$D:$Q,3,)*G196/N196</f>
        <v>362290.87445669289</v>
      </c>
      <c r="P196" s="550">
        <f>VLOOKUP(D196,'TL COST SUMMARY'!$D:$Q,4,)*G196/N196</f>
        <v>22351.089486614168</v>
      </c>
      <c r="Q196" s="550">
        <f>VLOOKUP(D196,'TL COST SUMMARY'!$D:$Q,5,)*G196/N196</f>
        <v>9098.8996535433052</v>
      </c>
      <c r="R196" s="550">
        <f>VLOOKUP(D196,'TL COST SUMMARY'!$D:$Q,6,)*G196/N196</f>
        <v>5230999.2487610932</v>
      </c>
      <c r="S196" s="550">
        <f>VLOOKUP(D196,'TL COST SUMMARY'!$D:$Q,7,)*G196/N196</f>
        <v>4151204.5534549193</v>
      </c>
      <c r="T196" s="550">
        <f>VLOOKUP(D196,'TL COST SUMMARY'!$D:$Q,8,)*G196/N196</f>
        <v>8852213.5499484912</v>
      </c>
      <c r="U196" s="550">
        <f>VLOOKUP(D196,'TL COST SUMMARY'!$D:$Q,9,)*G196/N196</f>
        <v>0</v>
      </c>
      <c r="V196" s="550">
        <f>VLOOKUP(D196,'TL COST SUMMARY'!$D:$Q,10,)*G196/N196</f>
        <v>0</v>
      </c>
      <c r="W196" s="550">
        <f>VLOOKUP(D196,'TL COST SUMMARY'!$D:$Q,11,)*G196/N196</f>
        <v>707790.33206929115</v>
      </c>
      <c r="X196" s="550">
        <f>SUM(O196:W196)</f>
        <v>19335948.547830649</v>
      </c>
    </row>
    <row r="197" spans="1:24" s="551" customFormat="1" x14ac:dyDescent="0.2">
      <c r="A197" s="261">
        <v>1</v>
      </c>
      <c r="B197" s="544"/>
      <c r="C197" s="544"/>
      <c r="D197" s="539"/>
      <c r="E197" s="539"/>
      <c r="F197" s="544"/>
      <c r="G197" s="545"/>
      <c r="H197" s="546"/>
      <c r="I197" s="547">
        <v>220</v>
      </c>
      <c r="J197" s="546"/>
      <c r="K197" s="546"/>
      <c r="L197" s="546"/>
      <c r="M197" s="548"/>
      <c r="N197" s="580"/>
      <c r="O197" s="550"/>
      <c r="P197" s="550"/>
      <c r="Q197" s="550"/>
      <c r="R197" s="550"/>
      <c r="S197" s="550"/>
      <c r="T197" s="550"/>
      <c r="U197" s="550"/>
      <c r="V197" s="550"/>
      <c r="W197" s="550"/>
      <c r="X197" s="550"/>
    </row>
    <row r="198" spans="1:24" s="551" customFormat="1" x14ac:dyDescent="0.2">
      <c r="A198" s="261">
        <v>1</v>
      </c>
      <c r="B198" s="544" t="s">
        <v>587</v>
      </c>
      <c r="C198" s="544"/>
      <c r="D198" s="539">
        <v>4104</v>
      </c>
      <c r="E198" s="539" t="s">
        <v>1822</v>
      </c>
      <c r="F198" s="544"/>
      <c r="G198" s="545">
        <f>0.0786*29.63</f>
        <v>2.3289179999999998</v>
      </c>
      <c r="H198" s="546"/>
      <c r="I198" s="547">
        <v>220</v>
      </c>
      <c r="J198" s="546" t="s">
        <v>576</v>
      </c>
      <c r="K198" s="546"/>
      <c r="L198" s="546"/>
      <c r="M198" s="548"/>
      <c r="N198" s="549">
        <f>VLOOKUP(D198,'TL COST SUMMARY'!$D:$P,13,)</f>
        <v>158.70850000000002</v>
      </c>
      <c r="O198" s="550">
        <f>VLOOKUP(D198,'TL COST SUMMARY'!$D:$Q,3,)*G198/N198</f>
        <v>19531.151360137319</v>
      </c>
      <c r="P198" s="550">
        <f>VLOOKUP(D198,'TL COST SUMMARY'!$D:$Q,4,)*G198/N198</f>
        <v>1204.9503385413541</v>
      </c>
      <c r="Q198" s="550">
        <f>VLOOKUP(D198,'TL COST SUMMARY'!$D:$Q,5,)*G198/N198</f>
        <v>490.52294405858254</v>
      </c>
      <c r="R198" s="550">
        <f>VLOOKUP(D198,'TL COST SUMMARY'!$D:$Q,6,)*G198/N198</f>
        <v>282003.89602838398</v>
      </c>
      <c r="S198" s="550">
        <f>VLOOKUP(D198,'TL COST SUMMARY'!$D:$Q,7,)*G198/N198</f>
        <v>223792.01403294265</v>
      </c>
      <c r="T198" s="550">
        <f>VLOOKUP(D198,'TL COST SUMMARY'!$D:$Q,8,)*G198/N198</f>
        <v>477224.0619518272</v>
      </c>
      <c r="U198" s="550">
        <f>VLOOKUP(D198,'TL COST SUMMARY'!$D:$Q,9,)*G198/N198</f>
        <v>0</v>
      </c>
      <c r="V198" s="550">
        <f>VLOOKUP(D198,'TL COST SUMMARY'!$D:$Q,10,)*G198/N198</f>
        <v>0</v>
      </c>
      <c r="W198" s="550">
        <f>VLOOKUP(D198,'TL COST SUMMARY'!$D:$Q,11,)*G198/N198</f>
        <v>38157.075106068267</v>
      </c>
      <c r="X198" s="550">
        <f>SUM(O198:W198)</f>
        <v>1042403.6717619593</v>
      </c>
    </row>
    <row r="199" spans="1:24" s="551" customFormat="1" x14ac:dyDescent="0.2">
      <c r="A199" s="261">
        <v>1</v>
      </c>
      <c r="B199" s="544" t="s">
        <v>587</v>
      </c>
      <c r="C199" s="544"/>
      <c r="D199" s="539">
        <v>4756</v>
      </c>
      <c r="E199" s="539">
        <f t="shared" ref="E199" si="28">D199</f>
        <v>4756</v>
      </c>
      <c r="F199" s="544"/>
      <c r="G199" s="567">
        <f>0.9214*29.63</f>
        <v>27.301081999999997</v>
      </c>
      <c r="H199" s="568"/>
      <c r="I199" s="569">
        <v>220</v>
      </c>
      <c r="J199" s="568" t="s">
        <v>576</v>
      </c>
      <c r="K199" s="568"/>
      <c r="L199" s="568"/>
      <c r="M199" s="570"/>
      <c r="N199" s="607">
        <f>VLOOKUP(D199,'TL COST SUMMARY'!$D:$P,13,)</f>
        <v>120.30680000000001</v>
      </c>
      <c r="O199" s="572">
        <f>VLOOKUP(D199,'TL COST SUMMARY'!$D:$Q,3,)*G199/N199</f>
        <v>244987.08993192285</v>
      </c>
      <c r="P199" s="572">
        <f>VLOOKUP(D199,'TL COST SUMMARY'!$D:$Q,4,)*G199/N199</f>
        <v>3721.9029438700045</v>
      </c>
      <c r="Q199" s="572">
        <f>VLOOKUP(D199,'TL COST SUMMARY'!$D:$Q,5,)*G199/N199</f>
        <v>0</v>
      </c>
      <c r="R199" s="572">
        <f>VLOOKUP(D199,'TL COST SUMMARY'!$D:$Q,6,)*G199/N199</f>
        <v>1579167.1951148543</v>
      </c>
      <c r="S199" s="572">
        <f>VLOOKUP(D199,'TL COST SUMMARY'!$D:$Q,7,)*G199/N199</f>
        <v>128936.44832102754</v>
      </c>
      <c r="T199" s="572">
        <f>VLOOKUP(D199,'TL COST SUMMARY'!$D:$Q,8,)*G199/N199</f>
        <v>1044900.2055447957</v>
      </c>
      <c r="U199" s="572">
        <f>VLOOKUP(D199,'TL COST SUMMARY'!$D:$Q,9,)*G199/N199</f>
        <v>0</v>
      </c>
      <c r="V199" s="572">
        <f>VLOOKUP(D199,'TL COST SUMMARY'!$D:$Q,10,)*G199/N199</f>
        <v>0</v>
      </c>
      <c r="W199" s="572">
        <f>VLOOKUP(D199,'TL COST SUMMARY'!$D:$Q,11,)*G199/N199</f>
        <v>27068.373287287664</v>
      </c>
      <c r="X199" s="572">
        <f>SUM(O199:W199)</f>
        <v>3028781.2151437579</v>
      </c>
    </row>
    <row r="200" spans="1:24" s="551" customFormat="1" x14ac:dyDescent="0.2">
      <c r="A200" s="261">
        <v>1</v>
      </c>
      <c r="B200" s="544"/>
      <c r="C200" s="544" t="s">
        <v>588</v>
      </c>
      <c r="D200" s="539"/>
      <c r="E200" s="539"/>
      <c r="F200" s="544"/>
      <c r="G200" s="545">
        <f>SUM(G198:G199)</f>
        <v>29.629999999999995</v>
      </c>
      <c r="H200" s="610"/>
      <c r="I200" s="547">
        <v>220</v>
      </c>
      <c r="J200" s="610"/>
      <c r="K200" s="610"/>
      <c r="L200" s="610"/>
      <c r="M200" s="611"/>
      <c r="N200" s="549">
        <f t="shared" ref="N200:X200" si="29">SUM(N198:N199)</f>
        <v>279.01530000000002</v>
      </c>
      <c r="O200" s="550">
        <f t="shared" si="29"/>
        <v>264518.24129206018</v>
      </c>
      <c r="P200" s="550">
        <f t="shared" si="29"/>
        <v>4926.853282411359</v>
      </c>
      <c r="Q200" s="550">
        <f t="shared" si="29"/>
        <v>490.52294405858254</v>
      </c>
      <c r="R200" s="550">
        <f t="shared" si="29"/>
        <v>1861171.0911432384</v>
      </c>
      <c r="S200" s="550">
        <f t="shared" si="29"/>
        <v>352728.46235397016</v>
      </c>
      <c r="T200" s="550">
        <f t="shared" si="29"/>
        <v>1522124.2674966229</v>
      </c>
      <c r="U200" s="550">
        <f t="shared" si="29"/>
        <v>0</v>
      </c>
      <c r="V200" s="550">
        <f t="shared" si="29"/>
        <v>0</v>
      </c>
      <c r="W200" s="550">
        <f t="shared" si="29"/>
        <v>65225.448393355931</v>
      </c>
      <c r="X200" s="550">
        <f t="shared" si="29"/>
        <v>4071184.8869057172</v>
      </c>
    </row>
    <row r="201" spans="1:24" s="551" customFormat="1" x14ac:dyDescent="0.2">
      <c r="A201" s="261">
        <v>1</v>
      </c>
      <c r="B201" s="544"/>
      <c r="C201" s="544"/>
      <c r="D201" s="539"/>
      <c r="E201" s="539"/>
      <c r="F201" s="544"/>
      <c r="G201" s="545"/>
      <c r="H201" s="612"/>
      <c r="I201" s="547">
        <v>220</v>
      </c>
      <c r="J201" s="612"/>
      <c r="K201" s="612"/>
      <c r="L201" s="612"/>
      <c r="M201" s="611"/>
      <c r="N201" s="549"/>
      <c r="O201" s="550"/>
      <c r="P201" s="550"/>
      <c r="Q201" s="550"/>
      <c r="R201" s="550"/>
      <c r="S201" s="550"/>
      <c r="T201" s="550"/>
      <c r="U201" s="550"/>
      <c r="V201" s="550"/>
      <c r="W201" s="550"/>
      <c r="X201" s="550"/>
    </row>
    <row r="202" spans="1:24" s="551" customFormat="1" x14ac:dyDescent="0.2">
      <c r="A202" s="261">
        <v>1</v>
      </c>
      <c r="B202" s="544" t="s">
        <v>589</v>
      </c>
      <c r="C202" s="539"/>
      <c r="D202" s="539">
        <v>4104</v>
      </c>
      <c r="E202" s="539" t="s">
        <v>1822</v>
      </c>
      <c r="F202" s="544"/>
      <c r="G202" s="545">
        <f>0.0786*13.87</f>
        <v>1.090182</v>
      </c>
      <c r="H202" s="613"/>
      <c r="I202" s="547">
        <v>220</v>
      </c>
      <c r="J202" s="613" t="s">
        <v>576</v>
      </c>
      <c r="K202" s="613"/>
      <c r="L202" s="613"/>
      <c r="M202" s="587"/>
      <c r="N202" s="553">
        <f>VLOOKUP(D202,'TL COST SUMMARY'!$D:$P,13,)</f>
        <v>158.70850000000002</v>
      </c>
      <c r="O202" s="550">
        <f>VLOOKUP(D202,'TL COST SUMMARY'!$D:$Q,3,)*G202/N202</f>
        <v>9142.6618077996845</v>
      </c>
      <c r="P202" s="550">
        <f>VLOOKUP(D202,'TL COST SUMMARY'!$D:$Q,4,)*G202/N202</f>
        <v>564.04526478462981</v>
      </c>
      <c r="Q202" s="550">
        <f>VLOOKUP(D202,'TL COST SUMMARY'!$D:$Q,5,)*G202/N202</f>
        <v>229.61705143748026</v>
      </c>
      <c r="R202" s="550">
        <f>VLOOKUP(D202,'TL COST SUMMARY'!$D:$Q,6,)*G202/N202</f>
        <v>132007.8986808534</v>
      </c>
      <c r="S202" s="550">
        <f>VLOOKUP(D202,'TL COST SUMMARY'!$D:$Q,7,)*G202/N202</f>
        <v>104758.52968737477</v>
      </c>
      <c r="T202" s="550">
        <f>VLOOKUP(D202,'TL COST SUMMARY'!$D:$Q,8,)*G202/N202</f>
        <v>223391.75630347093</v>
      </c>
      <c r="U202" s="550">
        <f>VLOOKUP(D202,'TL COST SUMMARY'!$D:$Q,9,)*G202/N202</f>
        <v>0</v>
      </c>
      <c r="V202" s="550">
        <f>VLOOKUP(D202,'TL COST SUMMARY'!$D:$Q,10,)*G202/N202</f>
        <v>0</v>
      </c>
      <c r="W202" s="550">
        <f>VLOOKUP(D202,'TL COST SUMMARY'!$D:$Q,11,)*G202/N202</f>
        <v>17861.580550832499</v>
      </c>
      <c r="X202" s="550">
        <f>SUM(O202:W202)</f>
        <v>487956.08934655337</v>
      </c>
    </row>
    <row r="203" spans="1:24" s="551" customFormat="1" x14ac:dyDescent="0.2">
      <c r="A203" s="261">
        <v>1</v>
      </c>
      <c r="B203" s="544" t="s">
        <v>589</v>
      </c>
      <c r="C203" s="539"/>
      <c r="D203" s="539">
        <v>4756</v>
      </c>
      <c r="E203" s="539">
        <f t="shared" ref="E203" si="30">D203</f>
        <v>4756</v>
      </c>
      <c r="F203" s="544"/>
      <c r="G203" s="567">
        <f>0.9214*13.87</f>
        <v>12.779817999999999</v>
      </c>
      <c r="H203" s="568"/>
      <c r="I203" s="569">
        <v>220</v>
      </c>
      <c r="J203" s="568" t="s">
        <v>576</v>
      </c>
      <c r="K203" s="568"/>
      <c r="L203" s="568"/>
      <c r="M203" s="570"/>
      <c r="N203" s="614">
        <f>VLOOKUP(D203,'TL COST SUMMARY'!$D:$P,13,)</f>
        <v>120.30680000000001</v>
      </c>
      <c r="O203" s="572">
        <f>VLOOKUP(D203,'TL COST SUMMARY'!$D:$Q,3,)*G203/N203</f>
        <v>114680.08563468679</v>
      </c>
      <c r="P203" s="572">
        <f>VLOOKUP(D203,'TL COST SUMMARY'!$D:$Q,4,)*G203/N203</f>
        <v>1742.247513718426</v>
      </c>
      <c r="Q203" s="572">
        <f>VLOOKUP(D203,'TL COST SUMMARY'!$D:$Q,5,)*G203/N203</f>
        <v>0</v>
      </c>
      <c r="R203" s="572">
        <f>VLOOKUP(D203,'TL COST SUMMARY'!$D:$Q,6,)*G203/N203</f>
        <v>739218.6633899099</v>
      </c>
      <c r="S203" s="572">
        <f>VLOOKUP(D203,'TL COST SUMMARY'!$D:$Q,7,)*G203/N203</f>
        <v>60356.008714568081</v>
      </c>
      <c r="T203" s="572">
        <f>VLOOKUP(D203,'TL COST SUMMARY'!$D:$Q,8,)*G203/N203</f>
        <v>489124.73340892058</v>
      </c>
      <c r="U203" s="572">
        <f>VLOOKUP(D203,'TL COST SUMMARY'!$D:$Q,9,)*G203/N203</f>
        <v>0</v>
      </c>
      <c r="V203" s="572">
        <f>VLOOKUP(D203,'TL COST SUMMARY'!$D:$Q,10,)*G203/N203</f>
        <v>0</v>
      </c>
      <c r="W203" s="572">
        <f>VLOOKUP(D203,'TL COST SUMMARY'!$D:$Q,11,)*G203/N203</f>
        <v>12670.885504376642</v>
      </c>
      <c r="X203" s="572">
        <f>SUM(O203:W203)</f>
        <v>1417792.6241661804</v>
      </c>
    </row>
    <row r="204" spans="1:24" s="551" customFormat="1" x14ac:dyDescent="0.2">
      <c r="A204" s="261">
        <v>1</v>
      </c>
      <c r="B204" s="544"/>
      <c r="C204" s="539" t="s">
        <v>590</v>
      </c>
      <c r="D204" s="539"/>
      <c r="E204" s="539"/>
      <c r="F204" s="544"/>
      <c r="G204" s="545">
        <f>SUM(G202:G203)</f>
        <v>13.87</v>
      </c>
      <c r="H204" s="546"/>
      <c r="I204" s="547">
        <v>220</v>
      </c>
      <c r="J204" s="546"/>
      <c r="K204" s="546"/>
      <c r="L204" s="546"/>
      <c r="M204" s="548"/>
      <c r="N204" s="549">
        <f t="shared" ref="N204:X204" si="31">SUM(N202:N203)</f>
        <v>279.01530000000002</v>
      </c>
      <c r="O204" s="550">
        <f t="shared" si="31"/>
        <v>123822.74744248648</v>
      </c>
      <c r="P204" s="550">
        <f t="shared" si="31"/>
        <v>2306.2927785030561</v>
      </c>
      <c r="Q204" s="550">
        <f t="shared" si="31"/>
        <v>229.61705143748026</v>
      </c>
      <c r="R204" s="550">
        <f t="shared" si="31"/>
        <v>871226.56207076332</v>
      </c>
      <c r="S204" s="550">
        <f t="shared" si="31"/>
        <v>165114.53840194285</v>
      </c>
      <c r="T204" s="550">
        <f t="shared" si="31"/>
        <v>712516.48971239151</v>
      </c>
      <c r="U204" s="550">
        <f t="shared" si="31"/>
        <v>0</v>
      </c>
      <c r="V204" s="550">
        <f t="shared" si="31"/>
        <v>0</v>
      </c>
      <c r="W204" s="550">
        <f t="shared" si="31"/>
        <v>30532.466055209141</v>
      </c>
      <c r="X204" s="550">
        <f t="shared" si="31"/>
        <v>1905748.7135127338</v>
      </c>
    </row>
    <row r="205" spans="1:24" s="551" customFormat="1" x14ac:dyDescent="0.2">
      <c r="A205" s="261">
        <v>1</v>
      </c>
      <c r="B205" s="544"/>
      <c r="C205" s="539"/>
      <c r="D205" s="539"/>
      <c r="E205" s="539"/>
      <c r="F205" s="544"/>
      <c r="G205" s="545"/>
      <c r="H205" s="546"/>
      <c r="I205" s="547">
        <v>220</v>
      </c>
      <c r="J205" s="546"/>
      <c r="K205" s="546"/>
      <c r="L205" s="546"/>
      <c r="M205" s="548"/>
      <c r="N205" s="549"/>
      <c r="O205" s="550"/>
      <c r="P205" s="550"/>
      <c r="Q205" s="550"/>
      <c r="R205" s="550"/>
      <c r="S205" s="550"/>
      <c r="T205" s="550"/>
      <c r="U205" s="550"/>
      <c r="V205" s="550"/>
      <c r="W205" s="550"/>
      <c r="X205" s="550"/>
    </row>
    <row r="206" spans="1:24" s="551" customFormat="1" x14ac:dyDescent="0.2">
      <c r="A206" s="261">
        <v>1</v>
      </c>
      <c r="B206" s="261" t="s">
        <v>460</v>
      </c>
      <c r="C206" s="539"/>
      <c r="D206" s="584">
        <v>4104</v>
      </c>
      <c r="E206" s="584" t="s">
        <v>1822</v>
      </c>
      <c r="F206" s="261"/>
      <c r="G206" s="545">
        <v>4.9870999999999999</v>
      </c>
      <c r="H206" s="615"/>
      <c r="I206" s="547">
        <v>220</v>
      </c>
      <c r="J206" s="615" t="s">
        <v>576</v>
      </c>
      <c r="K206" s="615"/>
      <c r="L206" s="615"/>
      <c r="M206" s="587"/>
      <c r="N206" s="553">
        <f>VLOOKUP(D206,'TL COST SUMMARY'!$D:$P,13,)</f>
        <v>158.70850000000002</v>
      </c>
      <c r="O206" s="550">
        <f>VLOOKUP(D206,'TL COST SUMMARY'!$D:$Q,3,)*G206/N206</f>
        <v>41823.630092661413</v>
      </c>
      <c r="P206" s="550">
        <f>VLOOKUP(D206,'TL COST SUMMARY'!$D:$Q,4,)*G206/N206</f>
        <v>2580.2573698771648</v>
      </c>
      <c r="Q206" s="550">
        <f>VLOOKUP(D206,'TL COST SUMMARY'!$D:$Q,5,)*G206/N206</f>
        <v>1050.3963532913385</v>
      </c>
      <c r="R206" s="550">
        <f>VLOOKUP(D206,'TL COST SUMMARY'!$D:$Q,6,)*G206/N206</f>
        <v>603877.69336797332</v>
      </c>
      <c r="S206" s="550">
        <f>VLOOKUP(D206,'TL COST SUMMARY'!$D:$Q,7,)*G206/N206</f>
        <v>479223.89417905151</v>
      </c>
      <c r="T206" s="550">
        <f>VLOOKUP(D206,'TL COST SUMMARY'!$D:$Q,8,)*G206/N206</f>
        <v>1021918.3841423173</v>
      </c>
      <c r="U206" s="550">
        <f>VLOOKUP(D206,'TL COST SUMMARY'!$D:$Q,9,)*G206/N206</f>
        <v>0</v>
      </c>
      <c r="V206" s="550">
        <f>VLOOKUP(D206,'TL COST SUMMARY'!$D:$Q,10,)*G206/N206</f>
        <v>0</v>
      </c>
      <c r="W206" s="550">
        <f>VLOOKUP(D206,'TL COST SUMMARY'!$D:$Q,11,)*G206/N206</f>
        <v>81708.823265341707</v>
      </c>
      <c r="X206" s="550">
        <f>SUM(O206:W206)</f>
        <v>2232183.0787705136</v>
      </c>
    </row>
    <row r="207" spans="1:24" s="551" customFormat="1" x14ac:dyDescent="0.2">
      <c r="A207" s="261">
        <v>1</v>
      </c>
      <c r="B207" s="544" t="s">
        <v>460</v>
      </c>
      <c r="C207" s="539"/>
      <c r="D207" s="539">
        <v>4756</v>
      </c>
      <c r="E207" s="539">
        <f t="shared" ref="E207" si="32">D207</f>
        <v>4756</v>
      </c>
      <c r="F207" s="544"/>
      <c r="G207" s="567">
        <f>0.6117+24.1161+15.5703</f>
        <v>40.298099999999998</v>
      </c>
      <c r="H207" s="616"/>
      <c r="I207" s="569">
        <v>220</v>
      </c>
      <c r="J207" s="616" t="s">
        <v>576</v>
      </c>
      <c r="K207" s="616"/>
      <c r="L207" s="616"/>
      <c r="M207" s="570"/>
      <c r="N207" s="607">
        <f>VLOOKUP(D207,'TL COST SUMMARY'!$D:$P,13,)</f>
        <v>120.30680000000001</v>
      </c>
      <c r="O207" s="572">
        <f>VLOOKUP(D207,'TL COST SUMMARY'!$D:$Q,3,)*G207/N207</f>
        <v>361616.22637467703</v>
      </c>
      <c r="P207" s="572">
        <f>VLOOKUP(D207,'TL COST SUMMARY'!$D:$Q,4,)*G207/N207</f>
        <v>5493.7609074383145</v>
      </c>
      <c r="Q207" s="572">
        <f>VLOOKUP(D207,'TL COST SUMMARY'!$D:$Q,5,)*G207/N207</f>
        <v>0</v>
      </c>
      <c r="R207" s="572">
        <f>VLOOKUP(D207,'TL COST SUMMARY'!$D:$Q,6,)*G207/N207</f>
        <v>2330949.2841880005</v>
      </c>
      <c r="S207" s="572">
        <f>VLOOKUP(D207,'TL COST SUMMARY'!$D:$Q,7,)*G207/N207</f>
        <v>190318.24043038295</v>
      </c>
      <c r="T207" s="572">
        <f>VLOOKUP(D207,'TL COST SUMMARY'!$D:$Q,8,)*G207/N207</f>
        <v>1542337.8814460442</v>
      </c>
      <c r="U207" s="572">
        <f>VLOOKUP(D207,'TL COST SUMMARY'!$D:$Q,9,)*G207/N207</f>
        <v>0</v>
      </c>
      <c r="V207" s="572">
        <f>VLOOKUP(D207,'TL COST SUMMARY'!$D:$Q,10,)*G207/N207</f>
        <v>0</v>
      </c>
      <c r="W207" s="572">
        <f>VLOOKUP(D207,'TL COST SUMMARY'!$D:$Q,11,)*G207/N207</f>
        <v>39954.60742429355</v>
      </c>
      <c r="X207" s="572">
        <f>SUM(O207:W207)</f>
        <v>4470670.0007708371</v>
      </c>
    </row>
    <row r="208" spans="1:24" s="551" customFormat="1" x14ac:dyDescent="0.2">
      <c r="A208" s="261">
        <v>1</v>
      </c>
      <c r="B208" s="544"/>
      <c r="C208" s="544" t="s">
        <v>461</v>
      </c>
      <c r="D208" s="539"/>
      <c r="E208" s="539"/>
      <c r="F208" s="544"/>
      <c r="G208" s="545">
        <f>SUM(G206:G207)</f>
        <v>45.285199999999996</v>
      </c>
      <c r="H208" s="546"/>
      <c r="I208" s="547">
        <v>220</v>
      </c>
      <c r="J208" s="546"/>
      <c r="K208" s="546"/>
      <c r="L208" s="546"/>
      <c r="M208" s="548"/>
      <c r="N208" s="549">
        <f t="shared" ref="N208:X208" si="33">SUM(N206:N207)</f>
        <v>279.01530000000002</v>
      </c>
      <c r="O208" s="550">
        <f t="shared" si="33"/>
        <v>403439.85646733845</v>
      </c>
      <c r="P208" s="550">
        <f t="shared" si="33"/>
        <v>8074.0182773154793</v>
      </c>
      <c r="Q208" s="550">
        <f t="shared" si="33"/>
        <v>1050.3963532913385</v>
      </c>
      <c r="R208" s="550">
        <f t="shared" si="33"/>
        <v>2934826.9775559739</v>
      </c>
      <c r="S208" s="550">
        <f t="shared" si="33"/>
        <v>669542.13460943452</v>
      </c>
      <c r="T208" s="550">
        <f t="shared" si="33"/>
        <v>2564256.2655883618</v>
      </c>
      <c r="U208" s="550">
        <f t="shared" si="33"/>
        <v>0</v>
      </c>
      <c r="V208" s="550">
        <f t="shared" si="33"/>
        <v>0</v>
      </c>
      <c r="W208" s="550">
        <f t="shared" si="33"/>
        <v>121663.43068963525</v>
      </c>
      <c r="X208" s="550">
        <f t="shared" si="33"/>
        <v>6702853.0795413507</v>
      </c>
    </row>
    <row r="209" spans="1:24" s="551" customFormat="1" x14ac:dyDescent="0.2">
      <c r="A209" s="261">
        <v>1</v>
      </c>
      <c r="B209" s="544"/>
      <c r="C209" s="544"/>
      <c r="D209" s="539"/>
      <c r="E209" s="539"/>
      <c r="F209" s="544"/>
      <c r="G209" s="545"/>
      <c r="H209" s="546"/>
      <c r="I209" s="547">
        <v>220</v>
      </c>
      <c r="J209" s="546"/>
      <c r="K209" s="546"/>
      <c r="L209" s="546"/>
      <c r="M209" s="548"/>
      <c r="N209" s="549"/>
      <c r="O209" s="550"/>
      <c r="P209" s="550"/>
      <c r="Q209" s="550"/>
      <c r="R209" s="550"/>
      <c r="S209" s="550"/>
      <c r="T209" s="550"/>
      <c r="U209" s="550"/>
      <c r="V209" s="550"/>
      <c r="W209" s="550"/>
      <c r="X209" s="550"/>
    </row>
    <row r="210" spans="1:24" s="551" customFormat="1" x14ac:dyDescent="0.2">
      <c r="A210" s="261">
        <v>1</v>
      </c>
      <c r="B210" s="544" t="s">
        <v>462</v>
      </c>
      <c r="C210" s="539"/>
      <c r="D210" s="539">
        <v>4104</v>
      </c>
      <c r="E210" s="539" t="s">
        <v>1822</v>
      </c>
      <c r="F210" s="544"/>
      <c r="G210" s="545">
        <f>0.0483+4.9373</f>
        <v>4.9855999999999998</v>
      </c>
      <c r="H210" s="546"/>
      <c r="I210" s="547">
        <v>220</v>
      </c>
      <c r="J210" s="546" t="s">
        <v>576</v>
      </c>
      <c r="K210" s="546"/>
      <c r="L210" s="546"/>
      <c r="M210" s="548"/>
      <c r="N210" s="553">
        <f>VLOOKUP(D210,'TL COST SUMMARY'!$D:$P,13,)</f>
        <v>158.70850000000002</v>
      </c>
      <c r="O210" s="550">
        <f>VLOOKUP(D210,'TL COST SUMMARY'!$D:$Q,3,)*G210/N210</f>
        <v>41811.050548409446</v>
      </c>
      <c r="P210" s="550">
        <f>VLOOKUP(D210,'TL COST SUMMARY'!$D:$Q,4,)*G210/N210</f>
        <v>2579.4812903811021</v>
      </c>
      <c r="Q210" s="550">
        <f>VLOOKUP(D210,'TL COST SUMMARY'!$D:$Q,5,)*G210/N210</f>
        <v>1050.0804192755902</v>
      </c>
      <c r="R210" s="550">
        <f>VLOOKUP(D210,'TL COST SUMMARY'!$D:$Q,6,)*G210/N210</f>
        <v>603696.06144961354</v>
      </c>
      <c r="S210" s="550">
        <f>VLOOKUP(D210,'TL COST SUMMARY'!$D:$Q,7,)*G210/N210</f>
        <v>479079.75513205654</v>
      </c>
      <c r="T210" s="550">
        <f>VLOOKUP(D210,'TL COST SUMMARY'!$D:$Q,8,)*G210/N210</f>
        <v>1021611.0156162775</v>
      </c>
      <c r="U210" s="550">
        <f>VLOOKUP(D210,'TL COST SUMMARY'!$D:$Q,9,)*G210/N210</f>
        <v>0</v>
      </c>
      <c r="V210" s="550">
        <f>VLOOKUP(D210,'TL COST SUMMARY'!$D:$Q,10,)*G210/N210</f>
        <v>0</v>
      </c>
      <c r="W210" s="550">
        <f>VLOOKUP(D210,'TL COST SUMMARY'!$D:$Q,11,)*G210/N210</f>
        <v>81684.247212144852</v>
      </c>
      <c r="X210" s="550">
        <f>SUM(O210:W210)</f>
        <v>2231511.6916681589</v>
      </c>
    </row>
    <row r="211" spans="1:24" s="551" customFormat="1" x14ac:dyDescent="0.2">
      <c r="A211" s="261">
        <v>1</v>
      </c>
      <c r="B211" s="544" t="s">
        <v>462</v>
      </c>
      <c r="C211" s="544"/>
      <c r="D211" s="539">
        <v>4756</v>
      </c>
      <c r="E211" s="539">
        <f t="shared" ref="E211" si="34">D211</f>
        <v>4756</v>
      </c>
      <c r="F211" s="544"/>
      <c r="G211" s="567">
        <v>40.036399999999993</v>
      </c>
      <c r="H211" s="568"/>
      <c r="I211" s="569">
        <v>220</v>
      </c>
      <c r="J211" s="568" t="s">
        <v>576</v>
      </c>
      <c r="K211" s="568"/>
      <c r="L211" s="568"/>
      <c r="M211" s="570"/>
      <c r="N211" s="607">
        <f>VLOOKUP(D211,'TL COST SUMMARY'!$D:$P,13,)</f>
        <v>120.30680000000001</v>
      </c>
      <c r="O211" s="572">
        <f>VLOOKUP(D211,'TL COST SUMMARY'!$D:$Q,3,)*G211/N211</f>
        <v>359267.85346274683</v>
      </c>
      <c r="P211" s="572">
        <f>VLOOKUP(D211,'TL COST SUMMARY'!$D:$Q,4,)*G211/N211</f>
        <v>5458.0838598981918</v>
      </c>
      <c r="Q211" s="572">
        <f>VLOOKUP(D211,'TL COST SUMMARY'!$D:$Q,5,)*G211/N211</f>
        <v>0</v>
      </c>
      <c r="R211" s="572">
        <f>VLOOKUP(D211,'TL COST SUMMARY'!$D:$Q,6,)*G211/N211</f>
        <v>2315811.8601488522</v>
      </c>
      <c r="S211" s="572">
        <f>VLOOKUP(D211,'TL COST SUMMARY'!$D:$Q,7,)*G211/N211</f>
        <v>189082.29423141497</v>
      </c>
      <c r="T211" s="572">
        <f>VLOOKUP(D211,'TL COST SUMMARY'!$D:$Q,8,)*G211/N211</f>
        <v>1532321.780846402</v>
      </c>
      <c r="U211" s="572">
        <f>VLOOKUP(D211,'TL COST SUMMARY'!$D:$Q,9,)*G211/N211</f>
        <v>0</v>
      </c>
      <c r="V211" s="572">
        <f>VLOOKUP(D211,'TL COST SUMMARY'!$D:$Q,10,)*G211/N211</f>
        <v>0</v>
      </c>
      <c r="W211" s="572">
        <f>VLOOKUP(D211,'TL COST SUMMARY'!$D:$Q,11,)*G211/N211</f>
        <v>39695.138100356744</v>
      </c>
      <c r="X211" s="572">
        <f>SUM(O211:W211)</f>
        <v>4441637.0106496708</v>
      </c>
    </row>
    <row r="212" spans="1:24" s="551" customFormat="1" x14ac:dyDescent="0.2">
      <c r="A212" s="261">
        <v>1</v>
      </c>
      <c r="B212" s="544"/>
      <c r="C212" s="544" t="s">
        <v>463</v>
      </c>
      <c r="D212" s="539"/>
      <c r="E212" s="539"/>
      <c r="F212" s="544"/>
      <c r="G212" s="545">
        <f>SUM(G210:G211)</f>
        <v>45.021999999999991</v>
      </c>
      <c r="H212" s="546"/>
      <c r="I212" s="547">
        <v>220</v>
      </c>
      <c r="J212" s="546"/>
      <c r="K212" s="546"/>
      <c r="L212" s="546"/>
      <c r="M212" s="548"/>
      <c r="N212" s="549">
        <f t="shared" ref="N212:X212" si="35">SUM(N210:N211)</f>
        <v>279.01530000000002</v>
      </c>
      <c r="O212" s="550">
        <f t="shared" si="35"/>
        <v>401078.90401115629</v>
      </c>
      <c r="P212" s="550">
        <f t="shared" si="35"/>
        <v>8037.5651502792934</v>
      </c>
      <c r="Q212" s="550">
        <f t="shared" si="35"/>
        <v>1050.0804192755902</v>
      </c>
      <c r="R212" s="550">
        <f t="shared" si="35"/>
        <v>2919507.9215984656</v>
      </c>
      <c r="S212" s="550">
        <f t="shared" si="35"/>
        <v>668162.04936347157</v>
      </c>
      <c r="T212" s="550">
        <f t="shared" si="35"/>
        <v>2553932.7964626793</v>
      </c>
      <c r="U212" s="550">
        <f t="shared" si="35"/>
        <v>0</v>
      </c>
      <c r="V212" s="550">
        <f t="shared" si="35"/>
        <v>0</v>
      </c>
      <c r="W212" s="550">
        <f t="shared" si="35"/>
        <v>121379.3853125016</v>
      </c>
      <c r="X212" s="550">
        <f t="shared" si="35"/>
        <v>6673148.7023178302</v>
      </c>
    </row>
    <row r="213" spans="1:24" s="551" customFormat="1" x14ac:dyDescent="0.2">
      <c r="A213" s="261">
        <v>1</v>
      </c>
      <c r="B213" s="544"/>
      <c r="C213" s="544"/>
      <c r="D213" s="539"/>
      <c r="E213" s="539"/>
      <c r="F213" s="544"/>
      <c r="G213" s="545"/>
      <c r="H213" s="546"/>
      <c r="I213" s="547">
        <v>220</v>
      </c>
      <c r="J213" s="546"/>
      <c r="K213" s="546"/>
      <c r="L213" s="546"/>
      <c r="M213" s="548"/>
      <c r="N213" s="549"/>
      <c r="O213" s="550"/>
      <c r="P213" s="550"/>
      <c r="Q213" s="550"/>
      <c r="R213" s="550"/>
      <c r="S213" s="550"/>
      <c r="T213" s="550"/>
      <c r="U213" s="550"/>
      <c r="V213" s="550"/>
      <c r="W213" s="550"/>
      <c r="X213" s="550"/>
    </row>
    <row r="214" spans="1:24" s="551" customFormat="1" x14ac:dyDescent="0.2">
      <c r="A214" s="261">
        <v>1</v>
      </c>
      <c r="B214" s="544" t="s">
        <v>464</v>
      </c>
      <c r="C214" s="539"/>
      <c r="D214" s="539">
        <v>4101</v>
      </c>
      <c r="E214" s="539">
        <f t="shared" ref="E214:E215" si="36">D214</f>
        <v>4101</v>
      </c>
      <c r="F214" s="544"/>
      <c r="G214" s="545">
        <v>2.5350000000000001</v>
      </c>
      <c r="H214" s="546"/>
      <c r="I214" s="547">
        <v>220</v>
      </c>
      <c r="J214" s="546" t="s">
        <v>576</v>
      </c>
      <c r="K214" s="546"/>
      <c r="L214" s="546"/>
      <c r="M214" s="548"/>
      <c r="N214" s="553">
        <f>VLOOKUP(D214,'TL COST SUMMARY'!$D:$P,13,)</f>
        <v>354.28050000000002</v>
      </c>
      <c r="O214" s="550">
        <f>VLOOKUP(D214,'TL COST SUMMARY'!$D:$Q,3,)*G214/N214</f>
        <v>10374.139776956396</v>
      </c>
      <c r="P214" s="550">
        <f>VLOOKUP(D214,'TL COST SUMMARY'!$D:$Q,4,)*G214/N214</f>
        <v>6572.1493092337842</v>
      </c>
      <c r="Q214" s="550">
        <f>VLOOKUP(D214,'TL COST SUMMARY'!$D:$Q,5,)*G214/N214</f>
        <v>704.62131743067994</v>
      </c>
      <c r="R214" s="550">
        <f>VLOOKUP(D214,'TL COST SUMMARY'!$D:$Q,6,)*G214/N214</f>
        <v>166782.98491957644</v>
      </c>
      <c r="S214" s="550">
        <f>VLOOKUP(D214,'TL COST SUMMARY'!$D:$Q,7,)*G214/N214</f>
        <v>12383.71983809439</v>
      </c>
      <c r="T214" s="550">
        <f>VLOOKUP(D214,'TL COST SUMMARY'!$D:$Q,8,)*G214/N214</f>
        <v>226150.2933878664</v>
      </c>
      <c r="U214" s="550">
        <f>VLOOKUP(D214,'TL COST SUMMARY'!$D:$Q,9,)*G214/N214</f>
        <v>0</v>
      </c>
      <c r="V214" s="550">
        <f>VLOOKUP(D214,'TL COST SUMMARY'!$D:$Q,10,)*G214/N214</f>
        <v>0</v>
      </c>
      <c r="W214" s="550">
        <f>VLOOKUP(D214,'TL COST SUMMARY'!$D:$Q,11,)*G214/N214</f>
        <v>8241.8791406809014</v>
      </c>
      <c r="X214" s="550">
        <f>SUM(O214:W214)</f>
        <v>431209.78768983902</v>
      </c>
    </row>
    <row r="215" spans="1:24" s="551" customFormat="1" ht="10.5" customHeight="1" x14ac:dyDescent="0.2">
      <c r="A215" s="261">
        <v>1</v>
      </c>
      <c r="B215" s="544" t="s">
        <v>464</v>
      </c>
      <c r="C215" s="544"/>
      <c r="D215" s="539">
        <v>4114</v>
      </c>
      <c r="E215" s="539">
        <f t="shared" si="36"/>
        <v>4114</v>
      </c>
      <c r="F215" s="544"/>
      <c r="G215" s="567">
        <f>0.1114+21.9496</f>
        <v>22.061</v>
      </c>
      <c r="H215" s="568"/>
      <c r="I215" s="569">
        <v>220</v>
      </c>
      <c r="J215" s="568" t="s">
        <v>576</v>
      </c>
      <c r="K215" s="568"/>
      <c r="L215" s="568"/>
      <c r="M215" s="570"/>
      <c r="N215" s="607">
        <f>VLOOKUP(D215,'TL COST SUMMARY'!$D:$P,13,)</f>
        <v>129.5531</v>
      </c>
      <c r="O215" s="572">
        <f>VLOOKUP(D215,'TL COST SUMMARY'!$D:$Q,3,)*G215/N215</f>
        <v>546707.06951844459</v>
      </c>
      <c r="P215" s="572">
        <f>VLOOKUP(D215,'TL COST SUMMARY'!$D:$Q,4,)*G215/N215</f>
        <v>159581.88099173235</v>
      </c>
      <c r="Q215" s="572">
        <f>VLOOKUP(D215,'TL COST SUMMARY'!$D:$Q,5,)*G215/N215</f>
        <v>112589.59475280793</v>
      </c>
      <c r="R215" s="572">
        <f>VLOOKUP(D215,'TL COST SUMMARY'!$D:$Q,6,)*G215/N215</f>
        <v>2304401.2662147027</v>
      </c>
      <c r="S215" s="572">
        <f>VLOOKUP(D215,'TL COST SUMMARY'!$D:$Q,7,)*G215/N215</f>
        <v>580698.10889604338</v>
      </c>
      <c r="T215" s="572">
        <f>VLOOKUP(D215,'TL COST SUMMARY'!$D:$Q,8,)*G215/N215</f>
        <v>1680357.5735487612</v>
      </c>
      <c r="U215" s="572">
        <f>VLOOKUP(D215,'TL COST SUMMARY'!$D:$Q,9,)*G215/N215</f>
        <v>0</v>
      </c>
      <c r="V215" s="572">
        <f>VLOOKUP(D215,'TL COST SUMMARY'!$D:$Q,10,)*G215/N215</f>
        <v>0</v>
      </c>
      <c r="W215" s="572">
        <f>VLOOKUP(D215,'TL COST SUMMARY'!$D:$Q,11,)*G215/N215</f>
        <v>51795.890610722556</v>
      </c>
      <c r="X215" s="572">
        <f>SUM(O215:W215)</f>
        <v>5436131.3845332153</v>
      </c>
    </row>
    <row r="216" spans="1:24" s="551" customFormat="1" ht="10.5" customHeight="1" x14ac:dyDescent="0.2">
      <c r="A216" s="261">
        <v>1</v>
      </c>
      <c r="B216" s="544"/>
      <c r="C216" s="544" t="s">
        <v>465</v>
      </c>
      <c r="D216" s="539"/>
      <c r="E216" s="539"/>
      <c r="F216" s="544"/>
      <c r="G216" s="545">
        <f>SUM(G214:G215)</f>
        <v>24.596</v>
      </c>
      <c r="H216" s="546"/>
      <c r="I216" s="547">
        <v>220</v>
      </c>
      <c r="J216" s="546"/>
      <c r="K216" s="546"/>
      <c r="L216" s="546"/>
      <c r="M216" s="548"/>
      <c r="N216" s="549">
        <f t="shared" ref="N216:X216" si="37">SUM(N214:N215)</f>
        <v>483.83360000000005</v>
      </c>
      <c r="O216" s="550">
        <f t="shared" si="37"/>
        <v>557081.209295401</v>
      </c>
      <c r="P216" s="550">
        <f t="shared" si="37"/>
        <v>166154.03030096614</v>
      </c>
      <c r="Q216" s="550">
        <f t="shared" si="37"/>
        <v>113294.2160702386</v>
      </c>
      <c r="R216" s="550">
        <f t="shared" si="37"/>
        <v>2471184.2511342792</v>
      </c>
      <c r="S216" s="550">
        <f t="shared" si="37"/>
        <v>593081.82873413782</v>
      </c>
      <c r="T216" s="550">
        <f t="shared" si="37"/>
        <v>1906507.8669366275</v>
      </c>
      <c r="U216" s="550">
        <f t="shared" si="37"/>
        <v>0</v>
      </c>
      <c r="V216" s="550">
        <f t="shared" si="37"/>
        <v>0</v>
      </c>
      <c r="W216" s="550">
        <f t="shared" si="37"/>
        <v>60037.769751403459</v>
      </c>
      <c r="X216" s="550">
        <f t="shared" si="37"/>
        <v>5867341.1722230539</v>
      </c>
    </row>
    <row r="217" spans="1:24" s="551" customFormat="1" ht="10.5" customHeight="1" x14ac:dyDescent="0.2">
      <c r="A217" s="261">
        <v>1</v>
      </c>
      <c r="B217" s="544"/>
      <c r="C217" s="544"/>
      <c r="D217" s="539"/>
      <c r="E217" s="539"/>
      <c r="F217" s="544"/>
      <c r="G217" s="545"/>
      <c r="H217" s="546"/>
      <c r="I217" s="547">
        <v>220</v>
      </c>
      <c r="J217" s="546"/>
      <c r="K217" s="546"/>
      <c r="L217" s="546"/>
      <c r="M217" s="548"/>
      <c r="N217" s="549"/>
      <c r="O217" s="550"/>
      <c r="P217" s="550"/>
      <c r="Q217" s="550"/>
      <c r="R217" s="550"/>
      <c r="S217" s="550"/>
      <c r="T217" s="550"/>
      <c r="U217" s="550"/>
      <c r="V217" s="550"/>
      <c r="W217" s="550"/>
      <c r="X217" s="550"/>
    </row>
    <row r="218" spans="1:24" s="551" customFormat="1" ht="10.5" customHeight="1" x14ac:dyDescent="0.2">
      <c r="A218" s="261">
        <v>1</v>
      </c>
      <c r="B218" s="544" t="s">
        <v>466</v>
      </c>
      <c r="C218" s="539"/>
      <c r="D218" s="539">
        <v>4101</v>
      </c>
      <c r="E218" s="539">
        <f t="shared" ref="E218:E219" si="38">D218</f>
        <v>4101</v>
      </c>
      <c r="F218" s="544"/>
      <c r="G218" s="545">
        <f>0.0426+0.9659+42.099+0.8798+2.6735</f>
        <v>46.660799999999995</v>
      </c>
      <c r="H218" s="546"/>
      <c r="I218" s="547">
        <v>220</v>
      </c>
      <c r="J218" s="546" t="s">
        <v>576</v>
      </c>
      <c r="K218" s="546"/>
      <c r="L218" s="546"/>
      <c r="M218" s="548"/>
      <c r="N218" s="553">
        <f>VLOOKUP(D218,'TL COST SUMMARY'!$D:$P,13,)</f>
        <v>354.28050000000002</v>
      </c>
      <c r="O218" s="550">
        <f>VLOOKUP(D218,'TL COST SUMMARY'!$D:$Q,3,)*G218/N218</f>
        <v>190952.92359156092</v>
      </c>
      <c r="P218" s="550">
        <f>VLOOKUP(D218,'TL COST SUMMARY'!$D:$Q,4,)*G218/N218</f>
        <v>120971.10236224683</v>
      </c>
      <c r="Q218" s="550">
        <f>VLOOKUP(D218,'TL COST SUMMARY'!$D:$Q,5,)*G218/N218</f>
        <v>12969.701920461328</v>
      </c>
      <c r="R218" s="550">
        <f>VLOOKUP(D218,'TL COST SUMMARY'!$D:$Q,6,)*G218/N218</f>
        <v>3069912.2298758859</v>
      </c>
      <c r="S218" s="550">
        <f>VLOOKUP(D218,'TL COST SUMMARY'!$D:$Q,7,)*G218/N218</f>
        <v>227942.51464353243</v>
      </c>
      <c r="T218" s="550">
        <f>VLOOKUP(D218,'TL COST SUMMARY'!$D:$Q,8,)*G218/N218</f>
        <v>4162664.1458432171</v>
      </c>
      <c r="U218" s="550">
        <f>VLOOKUP(D218,'TL COST SUMMARY'!$D:$Q,9,)*G218/N218</f>
        <v>0</v>
      </c>
      <c r="V218" s="550">
        <f>VLOOKUP(D218,'TL COST SUMMARY'!$D:$Q,10,)*G218/N218</f>
        <v>0</v>
      </c>
      <c r="W218" s="550">
        <f>VLOOKUP(D218,'TL COST SUMMARY'!$D:$Q,11,)*G218/N218</f>
        <v>151705.19692602893</v>
      </c>
      <c r="X218" s="550">
        <f>SUM(O218:W218)</f>
        <v>7937117.8151629344</v>
      </c>
    </row>
    <row r="219" spans="1:24" s="551" customFormat="1" ht="10.5" customHeight="1" x14ac:dyDescent="0.2">
      <c r="A219" s="261">
        <v>1</v>
      </c>
      <c r="B219" s="544" t="s">
        <v>466</v>
      </c>
      <c r="C219" s="539"/>
      <c r="D219" s="539">
        <v>4114</v>
      </c>
      <c r="E219" s="539">
        <f t="shared" si="38"/>
        <v>4114</v>
      </c>
      <c r="F219" s="544"/>
      <c r="G219" s="567">
        <f>0.2803+4.3218</f>
        <v>4.6021000000000001</v>
      </c>
      <c r="H219" s="568"/>
      <c r="I219" s="569">
        <v>220</v>
      </c>
      <c r="J219" s="568" t="s">
        <v>576</v>
      </c>
      <c r="K219" s="568"/>
      <c r="L219" s="568"/>
      <c r="M219" s="570"/>
      <c r="N219" s="607">
        <f>VLOOKUP(D219,'TL COST SUMMARY'!$D:$P,13,)</f>
        <v>129.5531</v>
      </c>
      <c r="O219" s="572">
        <f>VLOOKUP(D219,'TL COST SUMMARY'!$D:$Q,3,)*G219/N219</f>
        <v>114047.44139571341</v>
      </c>
      <c r="P219" s="572">
        <f>VLOOKUP(D219,'TL COST SUMMARY'!$D:$Q,4,)*G219/N219</f>
        <v>33290.049159695911</v>
      </c>
      <c r="Q219" s="572">
        <f>VLOOKUP(D219,'TL COST SUMMARY'!$D:$Q,5,)*G219/N219</f>
        <v>23487.084629522567</v>
      </c>
      <c r="R219" s="572">
        <f>VLOOKUP(D219,'TL COST SUMMARY'!$D:$Q,6,)*G219/N219</f>
        <v>480716.42569451447</v>
      </c>
      <c r="S219" s="572">
        <f>VLOOKUP(D219,'TL COST SUMMARY'!$D:$Q,7,)*G219/N219</f>
        <v>121138.24246183225</v>
      </c>
      <c r="T219" s="572">
        <f>VLOOKUP(D219,'TL COST SUMMARY'!$D:$Q,8,)*G219/N219</f>
        <v>350535.94983132009</v>
      </c>
      <c r="U219" s="572">
        <f>VLOOKUP(D219,'TL COST SUMMARY'!$D:$Q,9,)*G219/N219</f>
        <v>0</v>
      </c>
      <c r="V219" s="572">
        <f>VLOOKUP(D219,'TL COST SUMMARY'!$D:$Q,10,)*G219/N219</f>
        <v>0</v>
      </c>
      <c r="W219" s="572">
        <f>VLOOKUP(D219,'TL COST SUMMARY'!$D:$Q,11,)*G219/N219</f>
        <v>10805.034594062205</v>
      </c>
      <c r="X219" s="572">
        <f>SUM(O219:W219)</f>
        <v>1134020.227766661</v>
      </c>
    </row>
    <row r="220" spans="1:24" s="551" customFormat="1" ht="10.5" customHeight="1" x14ac:dyDescent="0.2">
      <c r="A220" s="261">
        <v>1</v>
      </c>
      <c r="B220" s="544"/>
      <c r="C220" s="544" t="s">
        <v>467</v>
      </c>
      <c r="D220" s="539"/>
      <c r="E220" s="539"/>
      <c r="F220" s="544"/>
      <c r="G220" s="545">
        <f>SUM(G218:G219)</f>
        <v>51.262899999999995</v>
      </c>
      <c r="H220" s="546"/>
      <c r="I220" s="547">
        <v>220</v>
      </c>
      <c r="J220" s="546"/>
      <c r="K220" s="546"/>
      <c r="L220" s="546"/>
      <c r="M220" s="548"/>
      <c r="N220" s="549">
        <f t="shared" ref="N220:X220" si="39">SUM(N218:N219)</f>
        <v>483.83360000000005</v>
      </c>
      <c r="O220" s="550">
        <f t="shared" si="39"/>
        <v>305000.36498727434</v>
      </c>
      <c r="P220" s="550">
        <f t="shared" si="39"/>
        <v>154261.15152194275</v>
      </c>
      <c r="Q220" s="550">
        <f t="shared" si="39"/>
        <v>36456.786549983895</v>
      </c>
      <c r="R220" s="550">
        <f t="shared" si="39"/>
        <v>3550628.6555704004</v>
      </c>
      <c r="S220" s="550">
        <f t="shared" si="39"/>
        <v>349080.7571053647</v>
      </c>
      <c r="T220" s="550">
        <f t="shared" si="39"/>
        <v>4513200.0956745371</v>
      </c>
      <c r="U220" s="550">
        <f t="shared" si="39"/>
        <v>0</v>
      </c>
      <c r="V220" s="550">
        <f t="shared" si="39"/>
        <v>0</v>
      </c>
      <c r="W220" s="550">
        <f t="shared" si="39"/>
        <v>162510.23152009113</v>
      </c>
      <c r="X220" s="550">
        <f t="shared" si="39"/>
        <v>9071138.0429295953</v>
      </c>
    </row>
    <row r="221" spans="1:24" s="551" customFormat="1" ht="10.5" customHeight="1" x14ac:dyDescent="0.2">
      <c r="A221" s="261">
        <v>1</v>
      </c>
      <c r="B221" s="544"/>
      <c r="C221" s="544"/>
      <c r="D221" s="539"/>
      <c r="E221" s="539"/>
      <c r="F221" s="544"/>
      <c r="G221" s="545"/>
      <c r="H221" s="546"/>
      <c r="I221" s="547">
        <v>220</v>
      </c>
      <c r="J221" s="546"/>
      <c r="K221" s="546"/>
      <c r="L221" s="546"/>
      <c r="M221" s="548"/>
      <c r="N221" s="549"/>
      <c r="O221" s="550"/>
      <c r="P221" s="550"/>
      <c r="Q221" s="550"/>
      <c r="R221" s="550"/>
      <c r="S221" s="550"/>
      <c r="T221" s="550"/>
      <c r="U221" s="550"/>
      <c r="V221" s="550"/>
      <c r="W221" s="550"/>
      <c r="X221" s="550"/>
    </row>
    <row r="222" spans="1:24" s="551" customFormat="1" ht="10.5" customHeight="1" x14ac:dyDescent="0.2">
      <c r="A222" s="261">
        <v>1</v>
      </c>
      <c r="B222" s="544" t="s">
        <v>468</v>
      </c>
      <c r="C222" s="539"/>
      <c r="D222" s="539">
        <v>4046</v>
      </c>
      <c r="E222" s="539">
        <f t="shared" ref="E222:E223" si="40">D222</f>
        <v>4046</v>
      </c>
      <c r="F222" s="544"/>
      <c r="G222" s="545">
        <f>0.0398+1.7502</f>
        <v>1.79</v>
      </c>
      <c r="H222" s="546"/>
      <c r="I222" s="547">
        <v>220</v>
      </c>
      <c r="J222" s="546" t="s">
        <v>576</v>
      </c>
      <c r="K222" s="546"/>
      <c r="L222" s="546"/>
      <c r="M222" s="548"/>
      <c r="N222" s="553">
        <f>VLOOKUP(D222,'TL COST SUMMARY'!$D:$P,13,)</f>
        <v>1.7900000000000003</v>
      </c>
      <c r="O222" s="550">
        <f>VLOOKUP(D222,'TL COST SUMMARY'!$D:$Q,3,)*G222/N222</f>
        <v>186657</v>
      </c>
      <c r="P222" s="550">
        <f>VLOOKUP(D222,'TL COST SUMMARY'!$D:$Q,4,)*G222/N222</f>
        <v>0</v>
      </c>
      <c r="Q222" s="550">
        <f>VLOOKUP(D222,'TL COST SUMMARY'!$D:$Q,5,)*G222/N222</f>
        <v>0</v>
      </c>
      <c r="R222" s="550">
        <f>VLOOKUP(D222,'TL COST SUMMARY'!$D:$Q,6,)*G222/N222</f>
        <v>214408.71999999997</v>
      </c>
      <c r="S222" s="550">
        <f>VLOOKUP(D222,'TL COST SUMMARY'!$D:$Q,7,)*G222/N222</f>
        <v>0</v>
      </c>
      <c r="T222" s="550">
        <f>VLOOKUP(D222,'TL COST SUMMARY'!$D:$Q,8,)*G222/N222</f>
        <v>62108.409999999996</v>
      </c>
      <c r="U222" s="550">
        <f>VLOOKUP(D222,'TL COST SUMMARY'!$D:$Q,9,)*G222/N222</f>
        <v>0</v>
      </c>
      <c r="V222" s="550">
        <f>VLOOKUP(D222,'TL COST SUMMARY'!$D:$Q,10,)*G222/N222</f>
        <v>0</v>
      </c>
      <c r="W222" s="550">
        <f>VLOOKUP(D222,'TL COST SUMMARY'!$D:$Q,11,)*G222/N222</f>
        <v>0</v>
      </c>
      <c r="X222" s="550">
        <f>SUM(O222:W222)</f>
        <v>463174.12999999995</v>
      </c>
    </row>
    <row r="223" spans="1:24" s="551" customFormat="1" ht="10.5" customHeight="1" x14ac:dyDescent="0.2">
      <c r="A223" s="261">
        <v>1</v>
      </c>
      <c r="B223" s="544" t="s">
        <v>468</v>
      </c>
      <c r="C223" s="539"/>
      <c r="D223" s="539">
        <v>4101</v>
      </c>
      <c r="E223" s="539">
        <f t="shared" si="40"/>
        <v>4101</v>
      </c>
      <c r="F223" s="544"/>
      <c r="G223" s="567">
        <f>0.3769+0.4025+22.8991</f>
        <v>23.6785</v>
      </c>
      <c r="H223" s="568"/>
      <c r="I223" s="569">
        <v>220</v>
      </c>
      <c r="J223" s="568" t="s">
        <v>576</v>
      </c>
      <c r="K223" s="568"/>
      <c r="L223" s="568"/>
      <c r="M223" s="570"/>
      <c r="N223" s="607">
        <f>VLOOKUP(D223,'TL COST SUMMARY'!$D:$P,13,)</f>
        <v>354.28050000000002</v>
      </c>
      <c r="O223" s="572">
        <f>VLOOKUP(D223,'TL COST SUMMARY'!$D:$Q,3,)*G223/N223</f>
        <v>96901.013297302561</v>
      </c>
      <c r="P223" s="572">
        <f>VLOOKUP(D223,'TL COST SUMMARY'!$D:$Q,4,)*G223/N223</f>
        <v>61388.022650371669</v>
      </c>
      <c r="Q223" s="572">
        <f>VLOOKUP(D223,'TL COST SUMMARY'!$D:$Q,5,)*G223/N223</f>
        <v>6581.607836206058</v>
      </c>
      <c r="R223" s="572">
        <f>VLOOKUP(D223,'TL COST SUMMARY'!$D:$Q,6,)*G223/N223</f>
        <v>1557858.3465160516</v>
      </c>
      <c r="S223" s="572">
        <f>VLOOKUP(D223,'TL COST SUMMARY'!$D:$Q,7,)*G223/N223</f>
        <v>115671.75944233453</v>
      </c>
      <c r="T223" s="572">
        <f>VLOOKUP(D223,'TL COST SUMMARY'!$D:$Q,8,)*G223/N223</f>
        <v>2112386.4781004316</v>
      </c>
      <c r="U223" s="572">
        <f>VLOOKUP(D223,'TL COST SUMMARY'!$D:$Q,9,)*G223/N223</f>
        <v>0</v>
      </c>
      <c r="V223" s="572">
        <f>VLOOKUP(D223,'TL COST SUMMARY'!$D:$Q,10,)*G223/N223</f>
        <v>0</v>
      </c>
      <c r="W223" s="572">
        <f>VLOOKUP(D223,'TL COST SUMMARY'!$D:$Q,11,)*G223/N223</f>
        <v>76984.35314895965</v>
      </c>
      <c r="X223" s="572">
        <f>SUM(O223:W223)</f>
        <v>4027771.5809916575</v>
      </c>
    </row>
    <row r="224" spans="1:24" s="551" customFormat="1" ht="10.5" customHeight="1" x14ac:dyDescent="0.2">
      <c r="A224" s="261">
        <v>1</v>
      </c>
      <c r="B224" s="544"/>
      <c r="C224" s="539" t="s">
        <v>469</v>
      </c>
      <c r="D224" s="539"/>
      <c r="E224" s="539"/>
      <c r="F224" s="544"/>
      <c r="G224" s="545">
        <f>SUM(G222:G223)</f>
        <v>25.468499999999999</v>
      </c>
      <c r="H224" s="546"/>
      <c r="I224" s="547">
        <v>220</v>
      </c>
      <c r="J224" s="546"/>
      <c r="K224" s="546"/>
      <c r="L224" s="546"/>
      <c r="M224" s="548"/>
      <c r="N224" s="549">
        <f t="shared" ref="N224:X224" si="41">SUM(N222:N223)</f>
        <v>356.07050000000004</v>
      </c>
      <c r="O224" s="550">
        <f t="shared" si="41"/>
        <v>283558.01329730253</v>
      </c>
      <c r="P224" s="550">
        <f t="shared" si="41"/>
        <v>61388.022650371669</v>
      </c>
      <c r="Q224" s="550">
        <f t="shared" si="41"/>
        <v>6581.607836206058</v>
      </c>
      <c r="R224" s="550">
        <f t="shared" si="41"/>
        <v>1772267.0665160515</v>
      </c>
      <c r="S224" s="550">
        <f t="shared" si="41"/>
        <v>115671.75944233453</v>
      </c>
      <c r="T224" s="550">
        <f t="shared" si="41"/>
        <v>2174494.8881004318</v>
      </c>
      <c r="U224" s="550">
        <f t="shared" si="41"/>
        <v>0</v>
      </c>
      <c r="V224" s="550">
        <f t="shared" si="41"/>
        <v>0</v>
      </c>
      <c r="W224" s="550">
        <f t="shared" si="41"/>
        <v>76984.35314895965</v>
      </c>
      <c r="X224" s="550">
        <f t="shared" si="41"/>
        <v>4490945.7109916573</v>
      </c>
    </row>
    <row r="225" spans="1:24" s="551" customFormat="1" ht="10.5" customHeight="1" x14ac:dyDescent="0.2">
      <c r="A225" s="261">
        <v>1</v>
      </c>
      <c r="B225" s="544"/>
      <c r="C225" s="539"/>
      <c r="D225" s="539"/>
      <c r="E225" s="539"/>
      <c r="F225" s="544"/>
      <c r="G225" s="545"/>
      <c r="H225" s="546"/>
      <c r="I225" s="547">
        <v>220</v>
      </c>
      <c r="J225" s="546"/>
      <c r="K225" s="546"/>
      <c r="L225" s="546"/>
      <c r="M225" s="548"/>
      <c r="N225" s="549"/>
      <c r="O225" s="550"/>
      <c r="P225" s="550"/>
      <c r="Q225" s="550"/>
      <c r="R225" s="550"/>
      <c r="S225" s="550"/>
      <c r="T225" s="550"/>
      <c r="U225" s="550"/>
      <c r="V225" s="550"/>
      <c r="W225" s="550"/>
      <c r="X225" s="550"/>
    </row>
    <row r="226" spans="1:24" s="551" customFormat="1" ht="10.5" customHeight="1" x14ac:dyDescent="0.2">
      <c r="A226" s="261">
        <v>1</v>
      </c>
      <c r="B226" s="544" t="s">
        <v>470</v>
      </c>
      <c r="C226" s="539"/>
      <c r="D226" s="539">
        <v>4116</v>
      </c>
      <c r="E226" s="539" t="s">
        <v>1824</v>
      </c>
      <c r="F226" s="544" t="s">
        <v>441</v>
      </c>
      <c r="G226" s="545">
        <f>0.1438+0.1913+2.565</f>
        <v>2.9001000000000001</v>
      </c>
      <c r="H226" s="546"/>
      <c r="I226" s="547">
        <v>220</v>
      </c>
      <c r="J226" s="546" t="s">
        <v>576</v>
      </c>
      <c r="K226" s="546"/>
      <c r="L226" s="546"/>
      <c r="M226" s="548"/>
      <c r="N226" s="553">
        <f>VLOOKUP(D226,'TL COST SUMMARY'!$D:$P,13,)</f>
        <v>90.452699999999979</v>
      </c>
      <c r="O226" s="550">
        <f>VLOOKUP(D226,'TL COST SUMMARY'!$D:$Q,3,)*G226/N226</f>
        <v>114047.67107865738</v>
      </c>
      <c r="P226" s="550">
        <f>VLOOKUP(D226,'TL COST SUMMARY'!$D:$Q,4,)*G226/N226</f>
        <v>9285.5738261895112</v>
      </c>
      <c r="Q226" s="550">
        <f>VLOOKUP(D226,'TL COST SUMMARY'!$D:$Q,5,)*G226/N226</f>
        <v>65.515615527764822</v>
      </c>
      <c r="R226" s="550">
        <f>VLOOKUP(D226,'TL COST SUMMARY'!$D:$Q,6,)*G226/N226</f>
        <v>103131.48225588625</v>
      </c>
      <c r="S226" s="550">
        <f>VLOOKUP(D226,'TL COST SUMMARY'!$D:$Q,7,)*G226/N226</f>
        <v>360328.7716100018</v>
      </c>
      <c r="T226" s="550">
        <f>VLOOKUP(D226,'TL COST SUMMARY'!$D:$Q,8,)*G226/N226</f>
        <v>215278.08990587352</v>
      </c>
      <c r="U226" s="550">
        <f>VLOOKUP(D226,'TL COST SUMMARY'!$D:$Q,9,)*G226/N226</f>
        <v>0</v>
      </c>
      <c r="V226" s="550">
        <f>VLOOKUP(D226,'TL COST SUMMARY'!$D:$Q,10,)*G226/N226</f>
        <v>0</v>
      </c>
      <c r="W226" s="550">
        <f>VLOOKUP(D226,'TL COST SUMMARY'!$D:$Q,11,)*G226/N226</f>
        <v>430.16586342367469</v>
      </c>
      <c r="X226" s="550">
        <f>SUM(O226:W226)</f>
        <v>802567.27015555999</v>
      </c>
    </row>
    <row r="227" spans="1:24" s="551" customFormat="1" ht="10.5" customHeight="1" x14ac:dyDescent="0.2">
      <c r="A227" s="261">
        <v>1</v>
      </c>
      <c r="B227" s="544" t="s">
        <v>470</v>
      </c>
      <c r="C227" s="617"/>
      <c r="D227" s="539">
        <v>4116</v>
      </c>
      <c r="E227" s="539" t="s">
        <v>1825</v>
      </c>
      <c r="F227" s="544" t="s">
        <v>442</v>
      </c>
      <c r="G227" s="567">
        <v>0.4763</v>
      </c>
      <c r="H227" s="568"/>
      <c r="I227" s="569">
        <v>220</v>
      </c>
      <c r="J227" s="568" t="s">
        <v>576</v>
      </c>
      <c r="K227" s="568"/>
      <c r="L227" s="568"/>
      <c r="M227" s="570"/>
      <c r="N227" s="607">
        <v>0.9526</v>
      </c>
      <c r="O227" s="572">
        <f>'TL COST SUMMARY'!F71*$G$227/$N$227</f>
        <v>18730.700918852632</v>
      </c>
      <c r="P227" s="572">
        <f>'TL COST SUMMARY'!G71*$G$227/$N$227</f>
        <v>1525.0228659060253</v>
      </c>
      <c r="Q227" s="572">
        <f>'TL COST SUMMARY'!H71*$G$227/$N$227</f>
        <v>10.760004026024751</v>
      </c>
      <c r="R227" s="572">
        <f>'TL COST SUMMARY'!I71*$G$227/$N$227</f>
        <v>0</v>
      </c>
      <c r="S227" s="572">
        <f>'TL COST SUMMARY'!J71*$G$227/$N$227</f>
        <v>0</v>
      </c>
      <c r="T227" s="572">
        <f>'TL COST SUMMARY'!K71*$G$227/$N$227</f>
        <v>0</v>
      </c>
      <c r="U227" s="572">
        <f>'TL COST SUMMARY'!L71*$G$227/$N$227</f>
        <v>90294.475000000006</v>
      </c>
      <c r="V227" s="572">
        <f>'TL COST SUMMARY'!M71*$G$227/$N$227</f>
        <v>268222.12</v>
      </c>
      <c r="W227" s="572">
        <f>'TL COST SUMMARY'!N71*$G$227/$N$227</f>
        <v>70.648598582357934</v>
      </c>
      <c r="X227" s="572">
        <f>SUM(O227:W227)</f>
        <v>378853.72738736705</v>
      </c>
    </row>
    <row r="228" spans="1:24" s="551" customFormat="1" ht="10.5" customHeight="1" x14ac:dyDescent="0.2">
      <c r="A228" s="261">
        <v>1</v>
      </c>
      <c r="B228" s="544"/>
      <c r="C228" s="539" t="s">
        <v>471</v>
      </c>
      <c r="D228" s="539"/>
      <c r="E228" s="539"/>
      <c r="F228" s="544"/>
      <c r="G228" s="545">
        <f>SUM(G226:G227)</f>
        <v>3.3764000000000003</v>
      </c>
      <c r="H228" s="546"/>
      <c r="I228" s="547">
        <v>220</v>
      </c>
      <c r="J228" s="546"/>
      <c r="K228" s="546"/>
      <c r="L228" s="546"/>
      <c r="M228" s="548"/>
      <c r="N228" s="549">
        <f t="shared" ref="N228:X228" si="42">SUM(N226:N227)</f>
        <v>91.405299999999983</v>
      </c>
      <c r="O228" s="550">
        <f t="shared" si="42"/>
        <v>132778.37199751002</v>
      </c>
      <c r="P228" s="550">
        <f t="shared" si="42"/>
        <v>10810.596692095536</v>
      </c>
      <c r="Q228" s="550">
        <f t="shared" si="42"/>
        <v>76.275619553789568</v>
      </c>
      <c r="R228" s="550">
        <f t="shared" si="42"/>
        <v>103131.48225588625</v>
      </c>
      <c r="S228" s="550">
        <f t="shared" si="42"/>
        <v>360328.7716100018</v>
      </c>
      <c r="T228" s="550">
        <f t="shared" si="42"/>
        <v>215278.08990587352</v>
      </c>
      <c r="U228" s="550">
        <f t="shared" si="42"/>
        <v>90294.475000000006</v>
      </c>
      <c r="V228" s="550">
        <f t="shared" si="42"/>
        <v>268222.12</v>
      </c>
      <c r="W228" s="550">
        <f t="shared" si="42"/>
        <v>500.81446200603261</v>
      </c>
      <c r="X228" s="550">
        <f t="shared" si="42"/>
        <v>1181420.997542927</v>
      </c>
    </row>
    <row r="229" spans="1:24" s="551" customFormat="1" ht="10.5" customHeight="1" x14ac:dyDescent="0.2">
      <c r="A229" s="261">
        <v>1</v>
      </c>
      <c r="B229" s="544"/>
      <c r="C229" s="539"/>
      <c r="D229" s="539"/>
      <c r="E229" s="539"/>
      <c r="F229" s="544"/>
      <c r="G229" s="545"/>
      <c r="H229" s="546"/>
      <c r="I229" s="547">
        <v>220</v>
      </c>
      <c r="J229" s="546"/>
      <c r="K229" s="546"/>
      <c r="L229" s="546"/>
      <c r="M229" s="548"/>
      <c r="N229" s="553"/>
      <c r="O229" s="550"/>
      <c r="P229" s="550"/>
      <c r="Q229" s="550"/>
      <c r="R229" s="550"/>
      <c r="S229" s="550"/>
      <c r="T229" s="550"/>
      <c r="U229" s="550"/>
      <c r="V229" s="550"/>
      <c r="W229" s="550"/>
      <c r="X229" s="550"/>
    </row>
    <row r="230" spans="1:24" s="551" customFormat="1" ht="10.5" customHeight="1" x14ac:dyDescent="0.2">
      <c r="A230" s="261">
        <v>1</v>
      </c>
      <c r="B230" s="544" t="s">
        <v>472</v>
      </c>
      <c r="C230" s="539"/>
      <c r="D230" s="539">
        <v>4116</v>
      </c>
      <c r="E230" s="539" t="s">
        <v>1824</v>
      </c>
      <c r="F230" s="544"/>
      <c r="G230" s="545">
        <f>8.5517+0.1155+0.0337</f>
        <v>8.7009000000000007</v>
      </c>
      <c r="H230" s="546"/>
      <c r="I230" s="547">
        <v>220</v>
      </c>
      <c r="J230" s="546" t="s">
        <v>576</v>
      </c>
      <c r="K230" s="546"/>
      <c r="L230" s="546"/>
      <c r="M230" s="548"/>
      <c r="N230" s="553">
        <f>VLOOKUP(D230,'TL COST SUMMARY'!$D:$P,13,)</f>
        <v>90.452699999999979</v>
      </c>
      <c r="O230" s="550">
        <f>VLOOKUP(D230,'TL COST SUMMARY'!$D:$Q,3,)*G230/N230</f>
        <v>342166.60849222098</v>
      </c>
      <c r="P230" s="550">
        <f>VLOOKUP(D230,'TL COST SUMMARY'!$D:$Q,4,)*G230/N230</f>
        <v>27858.642565529575</v>
      </c>
      <c r="Q230" s="550">
        <f>VLOOKUP(D230,'TL COST SUMMARY'!$D:$Q,5,)*G230/N230</f>
        <v>196.56040107083513</v>
      </c>
      <c r="R230" s="550">
        <f>VLOOKUP(D230,'TL COST SUMMARY'!$D:$Q,6,)*G230/N230</f>
        <v>309415.78357995959</v>
      </c>
      <c r="S230" s="550">
        <f>VLOOKUP(D230,'TL COST SUMMARY'!$D:$Q,7,)*G230/N230</f>
        <v>1081060.8630397106</v>
      </c>
      <c r="T230" s="550">
        <f>VLOOKUP(D230,'TL COST SUMMARY'!$D:$Q,8,)*G230/N230</f>
        <v>645878.80847626459</v>
      </c>
      <c r="U230" s="550">
        <f>VLOOKUP(D230,'TL COST SUMMARY'!$D:$Q,9,)*G230/N230</f>
        <v>0</v>
      </c>
      <c r="V230" s="550">
        <f>VLOOKUP(D230,'TL COST SUMMARY'!$D:$Q,10,)*G230/N230</f>
        <v>0</v>
      </c>
      <c r="W230" s="550">
        <f>VLOOKUP(D230,'TL COST SUMMARY'!$D:$Q,11,)*G230/N230</f>
        <v>1290.5865870359819</v>
      </c>
      <c r="X230" s="550">
        <f>SUM(O230:W230)</f>
        <v>2407867.8531417921</v>
      </c>
    </row>
    <row r="231" spans="1:24" s="551" customFormat="1" ht="10.5" customHeight="1" x14ac:dyDescent="0.2">
      <c r="A231" s="261">
        <v>1</v>
      </c>
      <c r="B231" s="544"/>
      <c r="C231" s="539"/>
      <c r="D231" s="539"/>
      <c r="E231" s="539"/>
      <c r="F231" s="544"/>
      <c r="G231" s="545"/>
      <c r="H231" s="546"/>
      <c r="I231" s="547">
        <v>220</v>
      </c>
      <c r="J231" s="546"/>
      <c r="K231" s="546"/>
      <c r="L231" s="546"/>
      <c r="M231" s="548"/>
      <c r="N231" s="580"/>
      <c r="O231" s="550"/>
      <c r="P231" s="550"/>
      <c r="Q231" s="550"/>
      <c r="R231" s="550"/>
      <c r="S231" s="550"/>
      <c r="T231" s="550"/>
      <c r="U231" s="550"/>
      <c r="V231" s="550"/>
      <c r="W231" s="550"/>
      <c r="X231" s="550"/>
    </row>
    <row r="232" spans="1:24" s="551" customFormat="1" ht="10.5" customHeight="1" x14ac:dyDescent="0.2">
      <c r="A232" s="261">
        <v>1</v>
      </c>
      <c r="B232" s="544" t="s">
        <v>473</v>
      </c>
      <c r="C232" s="539"/>
      <c r="D232" s="539">
        <v>4116</v>
      </c>
      <c r="E232" s="539" t="s">
        <v>1824</v>
      </c>
      <c r="F232" s="544"/>
      <c r="G232" s="545">
        <f>0.1801+3.6901</f>
        <v>3.8702000000000001</v>
      </c>
      <c r="H232" s="546"/>
      <c r="I232" s="547">
        <v>220</v>
      </c>
      <c r="J232" s="546" t="s">
        <v>576</v>
      </c>
      <c r="K232" s="546"/>
      <c r="L232" s="546"/>
      <c r="M232" s="548"/>
      <c r="N232" s="549">
        <f>VLOOKUP(D232,'TL COST SUMMARY'!$D:$P,13,)</f>
        <v>90.452699999999979</v>
      </c>
      <c r="O232" s="550">
        <f>VLOOKUP(D232,'TL COST SUMMARY'!$D:$Q,3,)*G232/N232</f>
        <v>152197.26789028646</v>
      </c>
      <c r="P232" s="550">
        <f>VLOOKUP(D232,'TL COST SUMMARY'!$D:$Q,4,)*G232/N232</f>
        <v>12391.65126103191</v>
      </c>
      <c r="Q232" s="550">
        <f>VLOOKUP(D232,'TL COST SUMMARY'!$D:$Q,5,)*G232/N232</f>
        <v>87.430962799750148</v>
      </c>
      <c r="R232" s="550">
        <f>VLOOKUP(D232,'TL COST SUMMARY'!$D:$Q,6,)*G232/N232</f>
        <v>137629.55161088618</v>
      </c>
      <c r="S232" s="550">
        <f>VLOOKUP(D232,'TL COST SUMMARY'!$D:$Q,7,)*G232/N232</f>
        <v>480860.80200166511</v>
      </c>
      <c r="T232" s="550">
        <f>VLOOKUP(D232,'TL COST SUMMARY'!$D:$Q,8,)*G232/N232</f>
        <v>287289.83950681414</v>
      </c>
      <c r="U232" s="550">
        <f>VLOOKUP(D232,'TL COST SUMMARY'!$D:$Q,9,)*G232/N232</f>
        <v>0</v>
      </c>
      <c r="V232" s="550">
        <f>VLOOKUP(D232,'TL COST SUMMARY'!$D:$Q,10,)*G232/N232</f>
        <v>0</v>
      </c>
      <c r="W232" s="550">
        <f>VLOOKUP(D232,'TL COST SUMMARY'!$D:$Q,11,)*G232/N232</f>
        <v>574.05879956632725</v>
      </c>
      <c r="X232" s="550">
        <f>SUM(O232:W232)</f>
        <v>1071030.6020330498</v>
      </c>
    </row>
    <row r="233" spans="1:24" s="551" customFormat="1" ht="10.5" customHeight="1" x14ac:dyDescent="0.2">
      <c r="A233" s="261">
        <v>1</v>
      </c>
      <c r="B233" s="544"/>
      <c r="C233" s="539"/>
      <c r="D233" s="539"/>
      <c r="E233" s="539"/>
      <c r="F233" s="544"/>
      <c r="G233" s="545"/>
      <c r="H233" s="546"/>
      <c r="I233" s="547">
        <v>220</v>
      </c>
      <c r="J233" s="546"/>
      <c r="K233" s="546"/>
      <c r="L233" s="546"/>
      <c r="M233" s="548"/>
      <c r="N233" s="580"/>
      <c r="O233" s="550"/>
      <c r="P233" s="550"/>
      <c r="Q233" s="550"/>
      <c r="R233" s="550"/>
      <c r="S233" s="550"/>
      <c r="T233" s="550"/>
      <c r="U233" s="550"/>
      <c r="V233" s="550"/>
      <c r="W233" s="550"/>
      <c r="X233" s="550"/>
    </row>
    <row r="234" spans="1:24" s="551" customFormat="1" ht="10.5" customHeight="1" x14ac:dyDescent="0.2">
      <c r="A234" s="261">
        <v>1</v>
      </c>
      <c r="B234" s="544" t="s">
        <v>474</v>
      </c>
      <c r="C234" s="539"/>
      <c r="D234" s="539">
        <v>4116</v>
      </c>
      <c r="E234" s="539" t="s">
        <v>1824</v>
      </c>
      <c r="F234" s="544"/>
      <c r="G234" s="545">
        <f>0.3062+3.6901</f>
        <v>3.9963000000000002</v>
      </c>
      <c r="H234" s="546"/>
      <c r="I234" s="547">
        <v>220</v>
      </c>
      <c r="J234" s="546" t="s">
        <v>576</v>
      </c>
      <c r="K234" s="546"/>
      <c r="L234" s="546"/>
      <c r="M234" s="548"/>
      <c r="N234" s="549">
        <f>VLOOKUP(D234,'TL COST SUMMARY'!$D:$P,13,)</f>
        <v>90.452699999999979</v>
      </c>
      <c r="O234" s="550">
        <f>VLOOKUP(D234,'TL COST SUMMARY'!$D:$Q,3,)*G234/N234</f>
        <v>157156.20424524622</v>
      </c>
      <c r="P234" s="550">
        <f>VLOOKUP(D234,'TL COST SUMMARY'!$D:$Q,4,)*G234/N234</f>
        <v>12795.399704010601</v>
      </c>
      <c r="Q234" s="550">
        <f>VLOOKUP(D234,'TL COST SUMMARY'!$D:$Q,5,)*G234/N234</f>
        <v>90.279664264544863</v>
      </c>
      <c r="R234" s="550">
        <f>VLOOKUP(D234,'TL COST SUMMARY'!$D:$Q,6,)*G234/N234</f>
        <v>142113.83832943632</v>
      </c>
      <c r="S234" s="550">
        <f>VLOOKUP(D234,'TL COST SUMMARY'!$D:$Q,7,)*G234/N234</f>
        <v>496528.35074137105</v>
      </c>
      <c r="T234" s="550">
        <f>VLOOKUP(D234,'TL COST SUMMARY'!$D:$Q,8,)*G234/N234</f>
        <v>296650.40194849914</v>
      </c>
      <c r="U234" s="550">
        <f>VLOOKUP(D234,'TL COST SUMMARY'!$D:$Q,9,)*G234/N234</f>
        <v>0</v>
      </c>
      <c r="V234" s="550">
        <f>VLOOKUP(D234,'TL COST SUMMARY'!$D:$Q,10,)*G234/N234</f>
        <v>0</v>
      </c>
      <c r="W234" s="550">
        <f>VLOOKUP(D234,'TL COST SUMMARY'!$D:$Q,11,)*G234/N234</f>
        <v>592.76295300163133</v>
      </c>
      <c r="X234" s="550">
        <f>SUM(O234:W234)</f>
        <v>1105927.2375858296</v>
      </c>
    </row>
    <row r="235" spans="1:24" ht="10.5" customHeight="1" x14ac:dyDescent="0.2">
      <c r="A235" s="106">
        <v>1</v>
      </c>
      <c r="B235" s="413"/>
      <c r="C235" s="414"/>
      <c r="D235" s="414"/>
      <c r="E235" s="414"/>
      <c r="F235" s="413"/>
      <c r="G235" s="618"/>
      <c r="H235" s="619"/>
      <c r="I235" s="547">
        <v>220</v>
      </c>
      <c r="J235" s="619"/>
      <c r="K235" s="619"/>
      <c r="L235" s="619"/>
      <c r="M235" s="620"/>
      <c r="N235" s="580"/>
      <c r="O235" s="621"/>
      <c r="P235" s="621"/>
      <c r="Q235" s="621"/>
      <c r="R235" s="621"/>
      <c r="S235" s="621"/>
      <c r="T235" s="621"/>
      <c r="U235" s="621"/>
      <c r="V235" s="621"/>
      <c r="W235" s="621"/>
      <c r="X235" s="621"/>
    </row>
    <row r="236" spans="1:24" ht="10.5" customHeight="1" x14ac:dyDescent="0.2">
      <c r="A236" s="106">
        <v>1</v>
      </c>
      <c r="B236" s="413" t="s">
        <v>3074</v>
      </c>
      <c r="C236" s="414"/>
      <c r="D236" s="414">
        <v>4733</v>
      </c>
      <c r="E236" s="414">
        <f>D236</f>
        <v>4733</v>
      </c>
      <c r="F236" s="413"/>
      <c r="G236" s="618">
        <f>34.4*0.15</f>
        <v>5.1599999999999993</v>
      </c>
      <c r="H236" s="619"/>
      <c r="I236" s="547">
        <v>220</v>
      </c>
      <c r="J236" s="619" t="s">
        <v>576</v>
      </c>
      <c r="K236" s="619"/>
      <c r="L236" s="619"/>
      <c r="M236" s="620"/>
      <c r="N236" s="549">
        <f>VLOOKUP(D236,'TL COST SUMMARY'!$D:$P,13,)</f>
        <v>10.32</v>
      </c>
      <c r="O236" s="621">
        <f>VLOOKUP(D236,'TL COST SUMMARY'!$D:$Q,3,)*G236/N236</f>
        <v>0</v>
      </c>
      <c r="P236" s="621">
        <f>VLOOKUP(D236,'TL COST SUMMARY'!$D:$Q,4,)*G236/N236</f>
        <v>0</v>
      </c>
      <c r="Q236" s="621">
        <f>VLOOKUP(D236,'TL COST SUMMARY'!$D:$Q,5,)*G236/N236</f>
        <v>11961.909999999998</v>
      </c>
      <c r="R236" s="621">
        <f>VLOOKUP(D236,'TL COST SUMMARY'!$D:$Q,6,)*G236/N236</f>
        <v>12641357.599999998</v>
      </c>
      <c r="S236" s="621">
        <f>VLOOKUP(D236,'TL COST SUMMARY'!$D:$Q,7,)*G236/N236</f>
        <v>0</v>
      </c>
      <c r="T236" s="621">
        <f>VLOOKUP(D236,'TL COST SUMMARY'!$D:$Q,8,)*G236/N236</f>
        <v>10290832.224999998</v>
      </c>
      <c r="U236" s="621">
        <f>VLOOKUP(D236,'TL COST SUMMARY'!$D:$Q,9,)*G236/N236</f>
        <v>0</v>
      </c>
      <c r="V236" s="621">
        <f>VLOOKUP(D236,'TL COST SUMMARY'!$D:$Q,10,)*G236/N236</f>
        <v>0</v>
      </c>
      <c r="W236" s="621">
        <f>VLOOKUP(D236,'TL COST SUMMARY'!$D:$Q,11,)*G236/N236</f>
        <v>0</v>
      </c>
      <c r="X236" s="621">
        <f>SUM(O236:W236)</f>
        <v>22944151.734999996</v>
      </c>
    </row>
    <row r="237" spans="1:24" ht="10.5" customHeight="1" x14ac:dyDescent="0.2">
      <c r="A237" s="106">
        <v>1</v>
      </c>
      <c r="B237" s="413" t="s">
        <v>3075</v>
      </c>
      <c r="C237" s="539"/>
      <c r="D237" s="539">
        <v>4733</v>
      </c>
      <c r="E237" s="539">
        <f>D237</f>
        <v>4733</v>
      </c>
      <c r="F237" s="544"/>
      <c r="G237" s="545">
        <f>G236</f>
        <v>5.1599999999999993</v>
      </c>
      <c r="H237" s="546"/>
      <c r="I237" s="547">
        <v>220</v>
      </c>
      <c r="J237" s="546" t="s">
        <v>576</v>
      </c>
      <c r="K237" s="546"/>
      <c r="L237" s="546"/>
      <c r="M237" s="548"/>
      <c r="N237" s="549">
        <f>VLOOKUP(D237,'TL COST SUMMARY'!$D:$P,13,)</f>
        <v>10.32</v>
      </c>
      <c r="O237" s="550">
        <f>VLOOKUP(D237,'TL COST SUMMARY'!$D:$Q,3,)*G237/N237</f>
        <v>0</v>
      </c>
      <c r="P237" s="550">
        <f>VLOOKUP(D237,'TL COST SUMMARY'!$D:$Q,4,)*G237/N237</f>
        <v>0</v>
      </c>
      <c r="Q237" s="550">
        <f>VLOOKUP(D237,'TL COST SUMMARY'!$D:$Q,5,)*G237/N237</f>
        <v>11961.909999999998</v>
      </c>
      <c r="R237" s="550">
        <f>VLOOKUP(D237,'TL COST SUMMARY'!$D:$Q,6,)*G237/N237</f>
        <v>12641357.599999998</v>
      </c>
      <c r="S237" s="550">
        <f>VLOOKUP(D237,'TL COST SUMMARY'!$D:$Q,7,)*G237/N237</f>
        <v>0</v>
      </c>
      <c r="T237" s="550">
        <f>VLOOKUP(D237,'TL COST SUMMARY'!$D:$Q,8,)*G237/N237</f>
        <v>10290832.224999998</v>
      </c>
      <c r="U237" s="550">
        <f>VLOOKUP(D237,'TL COST SUMMARY'!$D:$Q,9,)*G237/N237</f>
        <v>0</v>
      </c>
      <c r="V237" s="550">
        <f>VLOOKUP(D237,'TL COST SUMMARY'!$D:$Q,10,)*G237/N237</f>
        <v>0</v>
      </c>
      <c r="W237" s="550">
        <f>VLOOKUP(D237,'TL COST SUMMARY'!$D:$Q,11,)*G237/N237</f>
        <v>0</v>
      </c>
      <c r="X237" s="550">
        <f>SUM(O237:W237)</f>
        <v>22944151.734999996</v>
      </c>
    </row>
    <row r="238" spans="1:24" ht="10.5" customHeight="1" x14ac:dyDescent="0.2">
      <c r="A238" s="106">
        <v>1</v>
      </c>
      <c r="B238" s="413" t="s">
        <v>3076</v>
      </c>
      <c r="C238" s="539"/>
      <c r="D238" s="539">
        <v>4734</v>
      </c>
      <c r="E238" s="539">
        <v>4734</v>
      </c>
      <c r="F238" s="544"/>
      <c r="G238" s="545">
        <f>34.4*0.85</f>
        <v>29.24</v>
      </c>
      <c r="H238" s="546"/>
      <c r="I238" s="547">
        <v>220</v>
      </c>
      <c r="J238" s="546" t="s">
        <v>576</v>
      </c>
      <c r="K238" s="546"/>
      <c r="L238" s="548"/>
      <c r="M238" s="586"/>
      <c r="N238" s="553">
        <f>VLOOKUP(D238,'TL COST SUMMARY'!$D:$P,13,)</f>
        <v>58.48</v>
      </c>
      <c r="O238" s="550">
        <f>VLOOKUP(D238,'TL COST SUMMARY'!$D:$Q,3,)*G238/N238</f>
        <v>176098.16500000004</v>
      </c>
      <c r="P238" s="550">
        <f>VLOOKUP(D238,'TL COST SUMMARY'!$D:$Q,4,)*G238/N238</f>
        <v>0</v>
      </c>
      <c r="Q238" s="550">
        <f>VLOOKUP(D238,'TL COST SUMMARY'!$D:$Q,5,)*G238/N238</f>
        <v>0</v>
      </c>
      <c r="R238" s="550">
        <f>VLOOKUP(D238,'TL COST SUMMARY'!$D:$Q,6,)*G238/N238</f>
        <v>24605801.265000001</v>
      </c>
      <c r="S238" s="550">
        <f>VLOOKUP(D238,'TL COST SUMMARY'!$D:$Q,7,)*G238/N238</f>
        <v>302038.36499999999</v>
      </c>
      <c r="T238" s="550">
        <f>VLOOKUP(D238,'TL COST SUMMARY'!$D:$Q,8,)*G238/N238</f>
        <v>82214193.319999993</v>
      </c>
      <c r="U238" s="550">
        <f>VLOOKUP(D238,'TL COST SUMMARY'!$D:$Q,9,)*G238/N238</f>
        <v>0</v>
      </c>
      <c r="V238" s="550">
        <f>VLOOKUP(D238,'TL COST SUMMARY'!$D:$Q,10,)*G238/N238</f>
        <v>0</v>
      </c>
      <c r="W238" s="550">
        <f>VLOOKUP(D238,'TL COST SUMMARY'!$D:$Q,11,)*G238/N238</f>
        <v>1090755.5549999999</v>
      </c>
      <c r="X238" s="550">
        <f>SUM(O238:W238)</f>
        <v>108388886.67</v>
      </c>
    </row>
    <row r="239" spans="1:24" ht="10.5" customHeight="1" x14ac:dyDescent="0.2">
      <c r="A239" s="106">
        <v>1</v>
      </c>
      <c r="B239" s="413" t="s">
        <v>3077</v>
      </c>
      <c r="C239" s="539"/>
      <c r="D239" s="539">
        <v>4734</v>
      </c>
      <c r="E239" s="539">
        <v>4734</v>
      </c>
      <c r="F239" s="544"/>
      <c r="G239" s="567">
        <f>G238</f>
        <v>29.24</v>
      </c>
      <c r="H239" s="568"/>
      <c r="I239" s="569">
        <v>220</v>
      </c>
      <c r="J239" s="568" t="s">
        <v>576</v>
      </c>
      <c r="K239" s="568"/>
      <c r="L239" s="570"/>
      <c r="M239" s="622"/>
      <c r="N239" s="614">
        <f>VLOOKUP(D239,'TL COST SUMMARY'!$D:$P,13,)</f>
        <v>58.48</v>
      </c>
      <c r="O239" s="572">
        <f>VLOOKUP(D239,'TL COST SUMMARY'!$D:$Q,3,)*G239/N239</f>
        <v>176098.16500000004</v>
      </c>
      <c r="P239" s="572">
        <f>VLOOKUP(D239,'TL COST SUMMARY'!$D:$Q,4,)*G239/N239</f>
        <v>0</v>
      </c>
      <c r="Q239" s="572">
        <f>VLOOKUP(D239,'TL COST SUMMARY'!$D:$Q,5,)*G239/N239</f>
        <v>0</v>
      </c>
      <c r="R239" s="572">
        <f>VLOOKUP(D239,'TL COST SUMMARY'!$D:$Q,6,)*G239/N239</f>
        <v>24605801.265000001</v>
      </c>
      <c r="S239" s="572">
        <f>VLOOKUP(D239,'TL COST SUMMARY'!$D:$Q,7,)*G239/N239</f>
        <v>302038.36499999999</v>
      </c>
      <c r="T239" s="572">
        <f>VLOOKUP(D239,'TL COST SUMMARY'!$D:$Q,8,)*G239/N239</f>
        <v>82214193.319999993</v>
      </c>
      <c r="U239" s="572">
        <f>VLOOKUP(D239,'TL COST SUMMARY'!$D:$Q,9,)*G239/N239</f>
        <v>0</v>
      </c>
      <c r="V239" s="572">
        <f>VLOOKUP(D239,'TL COST SUMMARY'!$D:$Q,10,)*G239/N239</f>
        <v>0</v>
      </c>
      <c r="W239" s="572">
        <f>VLOOKUP(D239,'TL COST SUMMARY'!$D:$Q,11,)*G239/N239</f>
        <v>1090755.5549999999</v>
      </c>
      <c r="X239" s="572">
        <f>SUM(O239:W239)</f>
        <v>108388886.67</v>
      </c>
    </row>
    <row r="240" spans="1:24" ht="10.5" customHeight="1" x14ac:dyDescent="0.2">
      <c r="A240" s="106">
        <v>1</v>
      </c>
      <c r="B240" s="413"/>
      <c r="C240" s="539" t="s">
        <v>3078</v>
      </c>
      <c r="D240" s="539"/>
      <c r="E240" s="539"/>
      <c r="F240" s="544"/>
      <c r="G240" s="545">
        <f>SUM(G236:G239)</f>
        <v>68.8</v>
      </c>
      <c r="H240" s="546"/>
      <c r="I240" s="547">
        <v>220</v>
      </c>
      <c r="J240" s="546"/>
      <c r="K240" s="546"/>
      <c r="L240" s="546"/>
      <c r="M240" s="548"/>
      <c r="N240" s="553">
        <f>N236+N238</f>
        <v>68.8</v>
      </c>
      <c r="O240" s="550">
        <f t="shared" ref="O240:X240" si="43">SUM(O236:O239)</f>
        <v>352196.33000000007</v>
      </c>
      <c r="P240" s="550">
        <f t="shared" si="43"/>
        <v>0</v>
      </c>
      <c r="Q240" s="550">
        <f t="shared" si="43"/>
        <v>23923.819999999996</v>
      </c>
      <c r="R240" s="550">
        <f t="shared" si="43"/>
        <v>74494317.729999989</v>
      </c>
      <c r="S240" s="550">
        <f t="shared" si="43"/>
        <v>604076.73</v>
      </c>
      <c r="T240" s="550">
        <f t="shared" si="43"/>
        <v>185010051.08999997</v>
      </c>
      <c r="U240" s="550">
        <f t="shared" si="43"/>
        <v>0</v>
      </c>
      <c r="V240" s="550">
        <f t="shared" si="43"/>
        <v>0</v>
      </c>
      <c r="W240" s="550">
        <f t="shared" si="43"/>
        <v>2181511.11</v>
      </c>
      <c r="X240" s="550">
        <f t="shared" si="43"/>
        <v>262666076.81</v>
      </c>
    </row>
    <row r="241" spans="1:24" ht="10.5" customHeight="1" x14ac:dyDescent="0.2">
      <c r="A241" s="106">
        <v>1</v>
      </c>
      <c r="B241" s="413"/>
      <c r="C241" s="551"/>
      <c r="D241" s="539"/>
      <c r="E241" s="539"/>
      <c r="F241" s="544"/>
      <c r="G241" s="545"/>
      <c r="H241" s="546"/>
      <c r="I241" s="547">
        <v>220</v>
      </c>
      <c r="J241" s="546"/>
      <c r="K241" s="546"/>
      <c r="L241" s="546"/>
      <c r="M241" s="548"/>
      <c r="N241" s="553"/>
      <c r="O241" s="550"/>
      <c r="P241" s="550"/>
      <c r="Q241" s="550"/>
      <c r="R241" s="550"/>
      <c r="S241" s="550"/>
      <c r="T241" s="550"/>
      <c r="U241" s="550"/>
      <c r="V241" s="550"/>
      <c r="W241" s="550"/>
      <c r="X241" s="550"/>
    </row>
    <row r="242" spans="1:24" ht="10.5" customHeight="1" x14ac:dyDescent="0.2">
      <c r="A242" s="106">
        <v>1</v>
      </c>
      <c r="B242" s="413" t="s">
        <v>475</v>
      </c>
      <c r="C242" s="539"/>
      <c r="D242" s="539">
        <v>4144</v>
      </c>
      <c r="E242" s="539">
        <f>D242</f>
        <v>4144</v>
      </c>
      <c r="F242" s="544"/>
      <c r="G242" s="545">
        <v>15.290800000000001</v>
      </c>
      <c r="H242" s="546"/>
      <c r="I242" s="547">
        <v>220</v>
      </c>
      <c r="J242" s="546" t="s">
        <v>576</v>
      </c>
      <c r="K242" s="546"/>
      <c r="L242" s="546"/>
      <c r="M242" s="548"/>
      <c r="N242" s="553">
        <f>VLOOKUP(D242,'TL COST SUMMARY'!$D:$P,13,)</f>
        <v>30.635899999999999</v>
      </c>
      <c r="O242" s="550">
        <f>VLOOKUP(D242,'TL COST SUMMARY'!$D:$Q,3,)*G242/N242</f>
        <v>4987.8985996167903</v>
      </c>
      <c r="P242" s="550">
        <f>VLOOKUP(D242,'TL COST SUMMARY'!$D:$Q,4,)*G242/N242</f>
        <v>0</v>
      </c>
      <c r="Q242" s="550">
        <f>VLOOKUP(D242,'TL COST SUMMARY'!$D:$Q,5,)*G242/N242</f>
        <v>0</v>
      </c>
      <c r="R242" s="550">
        <f>VLOOKUP(D242,'TL COST SUMMARY'!$D:$Q,6,)*G242/N242</f>
        <v>236417.40757725414</v>
      </c>
      <c r="S242" s="550">
        <f>VLOOKUP(D242,'TL COST SUMMARY'!$D:$Q,7,)*G242/N242</f>
        <v>178779.37337228548</v>
      </c>
      <c r="T242" s="550">
        <f>VLOOKUP(D242,'TL COST SUMMARY'!$D:$Q,8,)*G242/N242</f>
        <v>214227.18304002821</v>
      </c>
      <c r="U242" s="550">
        <f>VLOOKUP(D242,'TL COST SUMMARY'!$D:$Q,9,)*G242/N242</f>
        <v>0</v>
      </c>
      <c r="V242" s="550">
        <f>VLOOKUP(D242,'TL COST SUMMARY'!$D:$Q,10,)*G242/N242</f>
        <v>0</v>
      </c>
      <c r="W242" s="550">
        <f>VLOOKUP(D242,'TL COST SUMMARY'!$D:$Q,11,)*G242/N242</f>
        <v>510.73814485619823</v>
      </c>
      <c r="X242" s="550">
        <f>SUM(O242:W242)</f>
        <v>634922.60073404084</v>
      </c>
    </row>
    <row r="243" spans="1:24" ht="10.5" customHeight="1" x14ac:dyDescent="0.2">
      <c r="A243" s="106">
        <v>1</v>
      </c>
      <c r="B243" s="413"/>
      <c r="C243" s="539"/>
      <c r="D243" s="539"/>
      <c r="E243" s="539"/>
      <c r="F243" s="544"/>
      <c r="G243" s="545"/>
      <c r="H243" s="546"/>
      <c r="I243" s="547">
        <v>220</v>
      </c>
      <c r="J243" s="546"/>
      <c r="K243" s="546"/>
      <c r="L243" s="546"/>
      <c r="M243" s="548"/>
      <c r="N243" s="580"/>
      <c r="O243" s="550"/>
      <c r="P243" s="550"/>
      <c r="Q243" s="550"/>
      <c r="R243" s="550"/>
      <c r="S243" s="550"/>
      <c r="T243" s="550"/>
      <c r="U243" s="550"/>
      <c r="V243" s="550"/>
      <c r="W243" s="550"/>
      <c r="X243" s="550"/>
    </row>
    <row r="244" spans="1:24" ht="10.5" customHeight="1" x14ac:dyDescent="0.2">
      <c r="A244" s="106">
        <v>1</v>
      </c>
      <c r="B244" s="413" t="s">
        <v>476</v>
      </c>
      <c r="C244" s="539"/>
      <c r="D244" s="539">
        <v>4144</v>
      </c>
      <c r="E244" s="539">
        <f>D244</f>
        <v>4144</v>
      </c>
      <c r="F244" s="544"/>
      <c r="G244" s="545">
        <v>15.3451</v>
      </c>
      <c r="H244" s="546"/>
      <c r="I244" s="547">
        <v>220</v>
      </c>
      <c r="J244" s="546" t="s">
        <v>576</v>
      </c>
      <c r="K244" s="546"/>
      <c r="L244" s="546"/>
      <c r="M244" s="548"/>
      <c r="N244" s="549">
        <f>VLOOKUP(D244,'TL COST SUMMARY'!$D:$P,13,)</f>
        <v>30.635899999999999</v>
      </c>
      <c r="O244" s="550">
        <f>VLOOKUP(D244,'TL COST SUMMARY'!$D:$Q,3,)*G244/N244</f>
        <v>5005.6114003832108</v>
      </c>
      <c r="P244" s="550">
        <f>VLOOKUP(D244,'TL COST SUMMARY'!$D:$Q,4,)*G244/N244</f>
        <v>0</v>
      </c>
      <c r="Q244" s="550">
        <f>VLOOKUP(D244,'TL COST SUMMARY'!$D:$Q,5,)*G244/N244</f>
        <v>0</v>
      </c>
      <c r="R244" s="550">
        <f>VLOOKUP(D244,'TL COST SUMMARY'!$D:$Q,6,)*G244/N244</f>
        <v>237256.96242274586</v>
      </c>
      <c r="S244" s="550">
        <f>VLOOKUP(D244,'TL COST SUMMARY'!$D:$Q,7,)*G244/N244</f>
        <v>179414.24662771454</v>
      </c>
      <c r="T244" s="550">
        <f>VLOOKUP(D244,'TL COST SUMMARY'!$D:$Q,8,)*G244/N244</f>
        <v>214987.93695997182</v>
      </c>
      <c r="U244" s="550">
        <f>VLOOKUP(D244,'TL COST SUMMARY'!$D:$Q,9,)*G244/N244</f>
        <v>0</v>
      </c>
      <c r="V244" s="550">
        <f>VLOOKUP(D244,'TL COST SUMMARY'!$D:$Q,10,)*G244/N244</f>
        <v>0</v>
      </c>
      <c r="W244" s="550">
        <f>VLOOKUP(D244,'TL COST SUMMARY'!$D:$Q,11,)*G244/N244</f>
        <v>512.55185514380196</v>
      </c>
      <c r="X244" s="550">
        <f>SUM(O244:W244)</f>
        <v>637177.30926595931</v>
      </c>
    </row>
    <row r="245" spans="1:24" ht="10.5" customHeight="1" x14ac:dyDescent="0.2">
      <c r="A245" s="106">
        <v>1</v>
      </c>
      <c r="B245" s="413"/>
      <c r="C245" s="539"/>
      <c r="D245" s="539"/>
      <c r="E245" s="539"/>
      <c r="F245" s="544"/>
      <c r="G245" s="545"/>
      <c r="H245" s="546"/>
      <c r="I245" s="547">
        <v>220</v>
      </c>
      <c r="J245" s="546"/>
      <c r="K245" s="546"/>
      <c r="L245" s="546"/>
      <c r="M245" s="548"/>
      <c r="N245" s="580"/>
      <c r="O245" s="550"/>
      <c r="P245" s="550"/>
      <c r="Q245" s="550"/>
      <c r="R245" s="550"/>
      <c r="S245" s="550"/>
      <c r="T245" s="550"/>
      <c r="U245" s="550"/>
      <c r="V245" s="550"/>
      <c r="W245" s="550"/>
      <c r="X245" s="550">
        <f>SUM(O245:W245)</f>
        <v>0</v>
      </c>
    </row>
    <row r="246" spans="1:24" ht="10.5" customHeight="1" x14ac:dyDescent="0.2">
      <c r="A246" s="106">
        <v>1</v>
      </c>
      <c r="B246" s="413" t="s">
        <v>1840</v>
      </c>
      <c r="C246" s="539"/>
      <c r="D246" s="539">
        <v>4102</v>
      </c>
      <c r="E246" s="539">
        <f>D246</f>
        <v>4102</v>
      </c>
      <c r="F246" s="544"/>
      <c r="G246" s="545">
        <f>1599/5280</f>
        <v>0.30284090909090911</v>
      </c>
      <c r="H246" s="546"/>
      <c r="I246" s="547">
        <v>220</v>
      </c>
      <c r="J246" s="546" t="s">
        <v>576</v>
      </c>
      <c r="K246" s="546"/>
      <c r="L246" s="546"/>
      <c r="M246" s="548"/>
      <c r="N246" s="549">
        <f>VLOOKUP(D246,'TL COST SUMMARY'!$D:$P,13,)</f>
        <v>8.4268000000000001</v>
      </c>
      <c r="O246" s="550">
        <f>VLOOKUP(D246,'TL COST SUMMARY'!$D:$Q,3,)*G246/N246</f>
        <v>52689.442855748115</v>
      </c>
      <c r="P246" s="550">
        <f>VLOOKUP(D246,'TL COST SUMMARY'!$D:$Q,4,)*G246/N246</f>
        <v>0</v>
      </c>
      <c r="Q246" s="550">
        <f>VLOOKUP(D246,'TL COST SUMMARY'!$D:$Q,5,)*G246/N246</f>
        <v>0</v>
      </c>
      <c r="R246" s="550">
        <f>VLOOKUP(D246,'TL COST SUMMARY'!$D:$Q,6,)*G246/N246</f>
        <v>104671.53972431571</v>
      </c>
      <c r="S246" s="550">
        <f>VLOOKUP(D246,'TL COST SUMMARY'!$D:$Q,7,)*G246/N246</f>
        <v>19624.074737067236</v>
      </c>
      <c r="T246" s="550">
        <f>VLOOKUP(D246,'TL COST SUMMARY'!$D:$Q,8,)*G246/N246</f>
        <v>76873.746875498953</v>
      </c>
      <c r="U246" s="550">
        <f>VLOOKUP(D246,'TL COST SUMMARY'!$D:$Q,9,)*G246/N246</f>
        <v>0</v>
      </c>
      <c r="V246" s="550">
        <f>VLOOKUP(D246,'TL COST SUMMARY'!$D:$Q,10,)*G246/N246</f>
        <v>0</v>
      </c>
      <c r="W246" s="550">
        <f>VLOOKUP(D246,'TL COST SUMMARY'!$D:$Q,11,)*G246/N246</f>
        <v>0</v>
      </c>
      <c r="X246" s="550">
        <f>SUM(O246:W246)</f>
        <v>253858.80419262999</v>
      </c>
    </row>
    <row r="247" spans="1:24" ht="10.5" customHeight="1" x14ac:dyDescent="0.2">
      <c r="A247" s="106">
        <v>1</v>
      </c>
      <c r="B247" s="413"/>
      <c r="C247" s="539"/>
      <c r="D247" s="539"/>
      <c r="E247" s="539"/>
      <c r="F247" s="544"/>
      <c r="G247" s="545"/>
      <c r="H247" s="546"/>
      <c r="I247" s="547">
        <v>220</v>
      </c>
      <c r="J247" s="546"/>
      <c r="K247" s="546"/>
      <c r="L247" s="546"/>
      <c r="M247" s="548"/>
      <c r="N247" s="580"/>
      <c r="O247" s="550"/>
      <c r="P247" s="550"/>
      <c r="Q247" s="550"/>
      <c r="R247" s="550"/>
      <c r="S247" s="550"/>
      <c r="T247" s="550"/>
      <c r="U247" s="550"/>
      <c r="V247" s="550"/>
      <c r="W247" s="550"/>
      <c r="X247" s="550"/>
    </row>
    <row r="248" spans="1:24" ht="10.5" customHeight="1" x14ac:dyDescent="0.2">
      <c r="A248" s="106">
        <v>1</v>
      </c>
      <c r="B248" s="413" t="s">
        <v>1841</v>
      </c>
      <c r="C248" s="414"/>
      <c r="D248" s="414">
        <v>4102</v>
      </c>
      <c r="E248" s="414">
        <f>D248</f>
        <v>4102</v>
      </c>
      <c r="F248" s="413"/>
      <c r="G248" s="618">
        <f>1636/5280</f>
        <v>0.30984848484848487</v>
      </c>
      <c r="H248" s="619"/>
      <c r="I248" s="547">
        <v>220</v>
      </c>
      <c r="J248" s="619" t="s">
        <v>576</v>
      </c>
      <c r="K248" s="619"/>
      <c r="L248" s="619"/>
      <c r="M248" s="620"/>
      <c r="N248" s="549">
        <f>VLOOKUP(D248,'TL COST SUMMARY'!$D:$P,13,)</f>
        <v>8.4268000000000001</v>
      </c>
      <c r="O248" s="621">
        <f>VLOOKUP(D248,'TL COST SUMMARY'!$D:$Q,3,)*G248/N248</f>
        <v>53908.648225143159</v>
      </c>
      <c r="P248" s="621">
        <f>VLOOKUP(D248,'TL COST SUMMARY'!$D:$Q,4,)*G248/N248</f>
        <v>0</v>
      </c>
      <c r="Q248" s="621">
        <f>VLOOKUP(D248,'TL COST SUMMARY'!$D:$Q,5,)*G248/N248</f>
        <v>0</v>
      </c>
      <c r="R248" s="621">
        <f>VLOOKUP(D248,'TL COST SUMMARY'!$D:$Q,6,)*G248/N248</f>
        <v>107093.58285739869</v>
      </c>
      <c r="S248" s="621">
        <f>VLOOKUP(D248,'TL COST SUMMARY'!$D:$Q,7,)*G248/N248</f>
        <v>20078.165271946218</v>
      </c>
      <c r="T248" s="621">
        <f>VLOOKUP(D248,'TL COST SUMMARY'!$D:$Q,8,)*G248/N248</f>
        <v>78652.564032718132</v>
      </c>
      <c r="U248" s="621">
        <f>VLOOKUP(D248,'TL COST SUMMARY'!$D:$Q,9,)*G248/N248</f>
        <v>0</v>
      </c>
      <c r="V248" s="621">
        <f>VLOOKUP(D248,'TL COST SUMMARY'!$D:$Q,10,)*G248/N248</f>
        <v>0</v>
      </c>
      <c r="W248" s="621">
        <f>VLOOKUP(D248,'TL COST SUMMARY'!$D:$Q,11,)*G248/N248</f>
        <v>0</v>
      </c>
      <c r="X248" s="621">
        <f>SUM(O248:W248)</f>
        <v>259732.96038720623</v>
      </c>
    </row>
    <row r="249" spans="1:24" ht="10.5" customHeight="1" x14ac:dyDescent="0.2">
      <c r="A249" s="106">
        <v>1</v>
      </c>
      <c r="B249" s="413"/>
      <c r="C249" s="414"/>
      <c r="D249" s="414"/>
      <c r="E249" s="414"/>
      <c r="F249" s="413"/>
      <c r="G249" s="618"/>
      <c r="H249" s="619"/>
      <c r="I249" s="547">
        <v>220</v>
      </c>
      <c r="J249" s="619"/>
      <c r="K249" s="619"/>
      <c r="L249" s="619"/>
      <c r="M249" s="620"/>
      <c r="N249" s="580"/>
      <c r="O249" s="621"/>
      <c r="P249" s="621"/>
      <c r="Q249" s="621"/>
      <c r="R249" s="621"/>
      <c r="S249" s="621"/>
      <c r="T249" s="621"/>
      <c r="U249" s="621"/>
      <c r="V249" s="621"/>
      <c r="W249" s="621"/>
      <c r="X249" s="621"/>
    </row>
    <row r="250" spans="1:24" ht="10.5" customHeight="1" x14ac:dyDescent="0.2">
      <c r="A250" s="106">
        <v>1</v>
      </c>
      <c r="B250" s="413" t="s">
        <v>477</v>
      </c>
      <c r="C250" s="414"/>
      <c r="D250" s="414">
        <v>4156</v>
      </c>
      <c r="E250" s="414">
        <f>D250</f>
        <v>4156</v>
      </c>
      <c r="F250" s="413"/>
      <c r="G250" s="618">
        <f>5.6062+0.7902</f>
        <v>6.3963999999999999</v>
      </c>
      <c r="H250" s="619"/>
      <c r="I250" s="547">
        <v>220</v>
      </c>
      <c r="J250" s="619" t="s">
        <v>576</v>
      </c>
      <c r="K250" s="619"/>
      <c r="L250" s="619"/>
      <c r="M250" s="620"/>
      <c r="N250" s="549">
        <f>VLOOKUP(D250,'TL COST SUMMARY'!$D:$P,13,)</f>
        <v>29.493000000000002</v>
      </c>
      <c r="O250" s="621">
        <f>VLOOKUP(D250,'TL COST SUMMARY'!$D:$Q,3,)*G250/N250</f>
        <v>2606838.8465130026</v>
      </c>
      <c r="P250" s="621">
        <f>VLOOKUP(D250,'TL COST SUMMARY'!$D:$Q,4,)*G250/N250</f>
        <v>0</v>
      </c>
      <c r="Q250" s="621">
        <f>VLOOKUP(D250,'TL COST SUMMARY'!$D:$Q,5,)*G250/N250</f>
        <v>0</v>
      </c>
      <c r="R250" s="621">
        <f>VLOOKUP(D250,'TL COST SUMMARY'!$D:$Q,6,)*G250/N250</f>
        <v>490731.15736425587</v>
      </c>
      <c r="S250" s="621">
        <f>VLOOKUP(D250,'TL COST SUMMARY'!$D:$Q,7,)*G250/N250</f>
        <v>1404683.4010170547</v>
      </c>
      <c r="T250" s="621">
        <f>VLOOKUP(D250,'TL COST SUMMARY'!$D:$Q,8,)*G250/N250</f>
        <v>644416.91124456655</v>
      </c>
      <c r="U250" s="621">
        <f>VLOOKUP(D250,'TL COST SUMMARY'!$D:$Q,9,)*G250/N250</f>
        <v>0</v>
      </c>
      <c r="V250" s="621">
        <f>VLOOKUP(D250,'TL COST SUMMARY'!$D:$Q,10,)*G250/N250</f>
        <v>0</v>
      </c>
      <c r="W250" s="621">
        <f>VLOOKUP(D250,'TL COST SUMMARY'!$D:$Q,11,)*G250/N250</f>
        <v>8298.2277990031544</v>
      </c>
      <c r="X250" s="621">
        <f>SUM(O250:W250)</f>
        <v>5154968.5439378824</v>
      </c>
    </row>
    <row r="251" spans="1:24" ht="10.5" customHeight="1" x14ac:dyDescent="0.2">
      <c r="A251" s="106">
        <v>1</v>
      </c>
      <c r="B251" s="413"/>
      <c r="C251" s="414"/>
      <c r="D251" s="414"/>
      <c r="E251" s="414"/>
      <c r="F251" s="413"/>
      <c r="G251" s="618"/>
      <c r="H251" s="619"/>
      <c r="I251" s="547">
        <v>220</v>
      </c>
      <c r="J251" s="619"/>
      <c r="K251" s="619"/>
      <c r="L251" s="619"/>
      <c r="M251" s="620"/>
      <c r="N251" s="580"/>
      <c r="O251" s="621"/>
      <c r="P251" s="621"/>
      <c r="Q251" s="621"/>
      <c r="R251" s="621"/>
      <c r="S251" s="621"/>
      <c r="T251" s="621"/>
      <c r="U251" s="621"/>
      <c r="V251" s="621"/>
      <c r="W251" s="621"/>
      <c r="X251" s="621"/>
    </row>
    <row r="252" spans="1:24" ht="10.5" customHeight="1" x14ac:dyDescent="0.2">
      <c r="A252" s="106">
        <v>1</v>
      </c>
      <c r="B252" s="413" t="s">
        <v>478</v>
      </c>
      <c r="C252" s="414"/>
      <c r="D252" s="414">
        <v>4156</v>
      </c>
      <c r="E252" s="414">
        <f>D252</f>
        <v>4156</v>
      </c>
      <c r="F252" s="413"/>
      <c r="G252" s="618">
        <f>9.288+5.4676</f>
        <v>14.755600000000001</v>
      </c>
      <c r="H252" s="619"/>
      <c r="I252" s="547">
        <v>220</v>
      </c>
      <c r="J252" s="619" t="s">
        <v>576</v>
      </c>
      <c r="K252" s="619"/>
      <c r="L252" s="619"/>
      <c r="M252" s="620"/>
      <c r="N252" s="549">
        <f>VLOOKUP(D252,'TL COST SUMMARY'!$D:$P,13,)</f>
        <v>29.493000000000002</v>
      </c>
      <c r="O252" s="621">
        <f>VLOOKUP(D252,'TL COST SUMMARY'!$D:$Q,3,)*G252/N252</f>
        <v>6013612.5451202663</v>
      </c>
      <c r="P252" s="621">
        <f>VLOOKUP(D252,'TL COST SUMMARY'!$D:$Q,4,)*G252/N252</f>
        <v>0</v>
      </c>
      <c r="Q252" s="621">
        <f>VLOOKUP(D252,'TL COST SUMMARY'!$D:$Q,5,)*G252/N252</f>
        <v>0</v>
      </c>
      <c r="R252" s="621">
        <f>VLOOKUP(D252,'TL COST SUMMARY'!$D:$Q,6,)*G252/N252</f>
        <v>1132048.1310743566</v>
      </c>
      <c r="S252" s="621">
        <f>VLOOKUP(D252,'TL COST SUMMARY'!$D:$Q,7,)*G252/N252</f>
        <v>3240408.1033154982</v>
      </c>
      <c r="T252" s="621">
        <f>VLOOKUP(D252,'TL COST SUMMARY'!$D:$Q,8,)*G252/N252</f>
        <v>1486579.6659934223</v>
      </c>
      <c r="U252" s="621">
        <f>VLOOKUP(D252,'TL COST SUMMARY'!$D:$Q,9,)*G252/N252</f>
        <v>0</v>
      </c>
      <c r="V252" s="621">
        <f>VLOOKUP(D252,'TL COST SUMMARY'!$D:$Q,10,)*G252/N252</f>
        <v>0</v>
      </c>
      <c r="W252" s="621">
        <f>VLOOKUP(D252,'TL COST SUMMARY'!$D:$Q,11,)*G252/N252</f>
        <v>19142.850683348595</v>
      </c>
      <c r="X252" s="621">
        <f>SUM(O252:W252)</f>
        <v>11891791.296186892</v>
      </c>
    </row>
    <row r="253" spans="1:24" ht="10.5" customHeight="1" x14ac:dyDescent="0.2">
      <c r="A253" s="106">
        <v>1</v>
      </c>
      <c r="B253" s="413"/>
      <c r="C253" s="414"/>
      <c r="D253" s="414"/>
      <c r="E253" s="414"/>
      <c r="F253" s="413"/>
      <c r="G253" s="618"/>
      <c r="H253" s="619"/>
      <c r="I253" s="547">
        <v>220</v>
      </c>
      <c r="J253" s="619"/>
      <c r="K253" s="619"/>
      <c r="L253" s="619"/>
      <c r="M253" s="620"/>
      <c r="N253" s="580"/>
      <c r="O253" s="621"/>
      <c r="P253" s="621"/>
      <c r="Q253" s="621"/>
      <c r="R253" s="621"/>
      <c r="S253" s="621"/>
      <c r="T253" s="621"/>
      <c r="U253" s="621"/>
      <c r="V253" s="621"/>
      <c r="W253" s="621"/>
      <c r="X253" s="621"/>
    </row>
    <row r="254" spans="1:24" ht="10.5" customHeight="1" x14ac:dyDescent="0.2">
      <c r="A254" s="106">
        <v>1</v>
      </c>
      <c r="B254" s="413" t="s">
        <v>126</v>
      </c>
      <c r="C254" s="414"/>
      <c r="D254" s="414">
        <v>4119</v>
      </c>
      <c r="E254" s="414">
        <f t="shared" ref="E254:E256" si="44">D254</f>
        <v>4119</v>
      </c>
      <c r="F254" s="544"/>
      <c r="G254" s="545">
        <v>0.45810000000000001</v>
      </c>
      <c r="H254" s="546"/>
      <c r="I254" s="547">
        <v>220</v>
      </c>
      <c r="J254" s="546"/>
      <c r="K254" s="546"/>
      <c r="L254" s="546"/>
      <c r="M254" s="548"/>
      <c r="N254" s="549"/>
      <c r="O254" s="550"/>
      <c r="P254" s="550"/>
      <c r="Q254" s="550"/>
      <c r="R254" s="550"/>
      <c r="S254" s="550"/>
      <c r="T254" s="550"/>
      <c r="U254" s="550"/>
      <c r="V254" s="550"/>
      <c r="W254" s="550"/>
      <c r="X254" s="550"/>
    </row>
    <row r="255" spans="1:24" ht="10.5" customHeight="1" x14ac:dyDescent="0.2">
      <c r="A255" s="106">
        <v>1</v>
      </c>
      <c r="B255" s="413" t="s">
        <v>591</v>
      </c>
      <c r="C255" s="414"/>
      <c r="D255" s="414">
        <v>4118</v>
      </c>
      <c r="E255" s="414">
        <f t="shared" si="44"/>
        <v>4118</v>
      </c>
      <c r="F255" s="544"/>
      <c r="G255" s="545">
        <f>6.89*2</f>
        <v>13.78</v>
      </c>
      <c r="H255" s="546"/>
      <c r="I255" s="547">
        <v>220</v>
      </c>
      <c r="J255" s="546"/>
      <c r="K255" s="546"/>
      <c r="L255" s="546"/>
      <c r="M255" s="548"/>
      <c r="N255" s="580"/>
      <c r="O255" s="550"/>
      <c r="P255" s="550"/>
      <c r="Q255" s="550"/>
      <c r="R255" s="550"/>
      <c r="S255" s="550"/>
      <c r="T255" s="550"/>
      <c r="U255" s="550"/>
      <c r="V255" s="550"/>
      <c r="W255" s="550"/>
      <c r="X255" s="550"/>
    </row>
    <row r="256" spans="1:24" ht="10.5" customHeight="1" x14ac:dyDescent="0.2">
      <c r="A256" s="106">
        <v>1</v>
      </c>
      <c r="B256" s="413"/>
      <c r="C256" s="414" t="s">
        <v>479</v>
      </c>
      <c r="D256" s="414">
        <v>4119</v>
      </c>
      <c r="E256" s="414">
        <f t="shared" si="44"/>
        <v>4119</v>
      </c>
      <c r="F256" s="544"/>
      <c r="G256" s="545">
        <f>SUM(G254:G255)</f>
        <v>14.238099999999999</v>
      </c>
      <c r="H256" s="546"/>
      <c r="I256" s="547">
        <v>220</v>
      </c>
      <c r="J256" s="546" t="s">
        <v>576</v>
      </c>
      <c r="K256" s="546"/>
      <c r="L256" s="546"/>
      <c r="M256" s="548"/>
      <c r="N256" s="553">
        <f>VLOOKUP(D256,'TL COST SUMMARY'!$D:$P,13,)</f>
        <v>131.2963</v>
      </c>
      <c r="O256" s="550">
        <f>VLOOKUP(D256,'TL COST SUMMARY'!$D:$Q,3,)*G256/N256</f>
        <v>227874.2122148301</v>
      </c>
      <c r="P256" s="550">
        <f>VLOOKUP(D256,'TL COST SUMMARY'!$D:$Q,4,)*G256/N256</f>
        <v>28615.308964220621</v>
      </c>
      <c r="Q256" s="550">
        <f>VLOOKUP(D256,'TL COST SUMMARY'!$D:$Q,5,)*G256/N256</f>
        <v>10.940764583617359</v>
      </c>
      <c r="R256" s="550">
        <f>VLOOKUP(D256,'TL COST SUMMARY'!$D:$Q,6,)*G256/N256</f>
        <v>3420630.3734799153</v>
      </c>
      <c r="S256" s="550">
        <f>VLOOKUP(D256,'TL COST SUMMARY'!$D:$Q,7,)*G256/N256</f>
        <v>9236.7272155117844</v>
      </c>
      <c r="T256" s="550">
        <f>VLOOKUP(D256,'TL COST SUMMARY'!$D:$Q,8,)*G256/N256</f>
        <v>2904573.5831077569</v>
      </c>
      <c r="U256" s="550">
        <f>VLOOKUP(D256,'TL COST SUMMARY'!$D:$Q,9,)*G256/N256</f>
        <v>0</v>
      </c>
      <c r="V256" s="550">
        <f>VLOOKUP(D256,'TL COST SUMMARY'!$D:$Q,10,)*G256/N256</f>
        <v>0</v>
      </c>
      <c r="W256" s="550">
        <f>VLOOKUP(D256,'TL COST SUMMARY'!$D:$Q,11,)*G256/N256</f>
        <v>306916.1102541351</v>
      </c>
      <c r="X256" s="550">
        <f>SUM(O256:W256)</f>
        <v>6897857.2560009528</v>
      </c>
    </row>
    <row r="257" spans="1:24" s="551" customFormat="1" ht="12" customHeight="1" x14ac:dyDescent="0.2">
      <c r="A257" s="261">
        <v>1</v>
      </c>
      <c r="B257" s="544"/>
      <c r="C257" s="539"/>
      <c r="D257" s="539"/>
      <c r="E257" s="539"/>
      <c r="F257" s="544"/>
      <c r="G257" s="545"/>
      <c r="H257" s="546"/>
      <c r="I257" s="547">
        <v>220</v>
      </c>
      <c r="J257" s="546"/>
      <c r="K257" s="546"/>
      <c r="L257" s="546"/>
      <c r="M257" s="548"/>
      <c r="N257" s="553"/>
      <c r="O257" s="550"/>
      <c r="P257" s="550"/>
      <c r="Q257" s="550"/>
      <c r="R257" s="550"/>
      <c r="S257" s="550"/>
      <c r="T257" s="550"/>
      <c r="U257" s="550"/>
      <c r="V257" s="550"/>
      <c r="W257" s="550"/>
      <c r="X257" s="550"/>
    </row>
    <row r="258" spans="1:24" s="551" customFormat="1" ht="10.5" customHeight="1" x14ac:dyDescent="0.2">
      <c r="A258" s="261">
        <v>1</v>
      </c>
      <c r="B258" s="586"/>
      <c r="C258" s="544"/>
      <c r="D258" s="539"/>
      <c r="E258" s="539"/>
      <c r="F258" s="544"/>
      <c r="G258" s="545"/>
      <c r="H258" s="546"/>
      <c r="I258" s="547">
        <v>220</v>
      </c>
      <c r="J258" s="546"/>
      <c r="K258" s="546"/>
      <c r="L258" s="546"/>
      <c r="M258" s="548"/>
      <c r="N258" s="549"/>
      <c r="O258" s="550"/>
      <c r="P258" s="550"/>
      <c r="Q258" s="550"/>
      <c r="R258" s="550"/>
      <c r="S258" s="550"/>
      <c r="T258" s="550"/>
      <c r="U258" s="550"/>
      <c r="V258" s="550"/>
      <c r="W258" s="550"/>
      <c r="X258" s="550"/>
    </row>
    <row r="259" spans="1:24" s="551" customFormat="1" ht="10.5" customHeight="1" x14ac:dyDescent="0.2">
      <c r="A259" s="261">
        <v>1</v>
      </c>
      <c r="B259" s="544" t="s">
        <v>127</v>
      </c>
      <c r="C259" s="539"/>
      <c r="D259" s="539">
        <v>4118</v>
      </c>
      <c r="E259" s="539">
        <f t="shared" ref="E259:E261" si="45">D259</f>
        <v>4118</v>
      </c>
      <c r="F259" s="544"/>
      <c r="G259" s="545">
        <v>0.4572</v>
      </c>
      <c r="H259" s="546"/>
      <c r="I259" s="547">
        <v>220</v>
      </c>
      <c r="J259" s="546"/>
      <c r="K259" s="546"/>
      <c r="L259" s="546"/>
      <c r="M259" s="548"/>
      <c r="N259" s="580"/>
      <c r="O259" s="550"/>
      <c r="P259" s="550"/>
      <c r="Q259" s="550"/>
      <c r="R259" s="550"/>
      <c r="S259" s="550"/>
      <c r="T259" s="550"/>
      <c r="U259" s="550"/>
      <c r="V259" s="550"/>
      <c r="W259" s="550"/>
      <c r="X259" s="550"/>
    </row>
    <row r="260" spans="1:24" s="551" customFormat="1" ht="10.5" customHeight="1" x14ac:dyDescent="0.2">
      <c r="A260" s="261">
        <v>1</v>
      </c>
      <c r="B260" s="544" t="s">
        <v>592</v>
      </c>
      <c r="C260" s="539"/>
      <c r="D260" s="539">
        <v>4117</v>
      </c>
      <c r="E260" s="539">
        <f t="shared" si="45"/>
        <v>4117</v>
      </c>
      <c r="F260" s="544"/>
      <c r="G260" s="545">
        <f>14.54*2</f>
        <v>29.08</v>
      </c>
      <c r="H260" s="546"/>
      <c r="I260" s="547">
        <v>220</v>
      </c>
      <c r="J260" s="546"/>
      <c r="K260" s="546"/>
      <c r="L260" s="546"/>
      <c r="M260" s="548"/>
      <c r="N260" s="580"/>
      <c r="O260" s="550"/>
      <c r="P260" s="550"/>
      <c r="Q260" s="550"/>
      <c r="R260" s="550"/>
      <c r="S260" s="550"/>
      <c r="T260" s="550"/>
      <c r="U260" s="550"/>
      <c r="V260" s="550"/>
      <c r="W260" s="550"/>
      <c r="X260" s="550"/>
    </row>
    <row r="261" spans="1:24" s="551" customFormat="1" ht="10.15" customHeight="1" x14ac:dyDescent="0.2">
      <c r="A261" s="261">
        <v>1</v>
      </c>
      <c r="B261" s="565"/>
      <c r="C261" s="539" t="s">
        <v>480</v>
      </c>
      <c r="D261" s="539">
        <v>4118</v>
      </c>
      <c r="E261" s="539">
        <f t="shared" si="45"/>
        <v>4118</v>
      </c>
      <c r="F261" s="544"/>
      <c r="G261" s="545">
        <f>SUM(G259:G260)</f>
        <v>29.537199999999999</v>
      </c>
      <c r="H261" s="546"/>
      <c r="I261" s="547">
        <v>220</v>
      </c>
      <c r="J261" s="546" t="s">
        <v>576</v>
      </c>
      <c r="K261" s="546"/>
      <c r="L261" s="546"/>
      <c r="M261" s="548"/>
      <c r="N261" s="553">
        <f>VLOOKUP(D261,'TL COST SUMMARY'!$D:$P,13,)</f>
        <v>154.9435</v>
      </c>
      <c r="O261" s="550">
        <f>VLOOKUP(D261,'TL COST SUMMARY'!$D:$Q,3,)*G261/N261</f>
        <v>1043476.5058021705</v>
      </c>
      <c r="P261" s="550">
        <f>VLOOKUP(D261,'TL COST SUMMARY'!$D:$Q,4,)*G261/N261</f>
        <v>132018.88634857486</v>
      </c>
      <c r="Q261" s="550">
        <f>VLOOKUP(D261,'TL COST SUMMARY'!$D:$Q,5,)*G261/N261</f>
        <v>420.15915852553127</v>
      </c>
      <c r="R261" s="550">
        <f>VLOOKUP(D261,'TL COST SUMMARY'!$D:$Q,6,)*G261/N261</f>
        <v>3413394.4729197556</v>
      </c>
      <c r="S261" s="550">
        <f>VLOOKUP(D261,'TL COST SUMMARY'!$D:$Q,7,)*G261/N261</f>
        <v>96572.351746474975</v>
      </c>
      <c r="T261" s="550">
        <f>VLOOKUP(D261,'TL COST SUMMARY'!$D:$Q,8,)*G261/N261</f>
        <v>2713886.5909291212</v>
      </c>
      <c r="U261" s="550">
        <f>VLOOKUP(D261,'TL COST SUMMARY'!$D:$Q,9,)*G261/N261</f>
        <v>0</v>
      </c>
      <c r="V261" s="550">
        <f>VLOOKUP(D261,'TL COST SUMMARY'!$D:$Q,10,)*G261/N261</f>
        <v>0</v>
      </c>
      <c r="W261" s="550">
        <f>VLOOKUP(D261,'TL COST SUMMARY'!$D:$Q,11,)*G261/N261</f>
        <v>33496.496333190655</v>
      </c>
      <c r="X261" s="550">
        <f>SUM(O261:W261)</f>
        <v>7433265.4632378137</v>
      </c>
    </row>
    <row r="262" spans="1:24" s="551" customFormat="1" ht="10.5" customHeight="1" x14ac:dyDescent="0.2">
      <c r="A262" s="261">
        <v>1</v>
      </c>
      <c r="B262" s="565"/>
      <c r="C262" s="557"/>
      <c r="D262" s="557"/>
      <c r="E262" s="539"/>
      <c r="F262" s="565"/>
      <c r="G262" s="545"/>
      <c r="H262" s="624"/>
      <c r="I262" s="547">
        <v>220</v>
      </c>
      <c r="J262" s="624"/>
      <c r="K262" s="624"/>
      <c r="L262" s="624"/>
      <c r="M262" s="625"/>
      <c r="N262" s="626"/>
      <c r="O262" s="627"/>
      <c r="P262" s="627"/>
      <c r="Q262" s="627"/>
      <c r="R262" s="627"/>
      <c r="S262" s="627"/>
      <c r="T262" s="627"/>
      <c r="U262" s="627"/>
      <c r="V262" s="627"/>
      <c r="W262" s="627"/>
      <c r="X262" s="627"/>
    </row>
    <row r="263" spans="1:24" s="551" customFormat="1" ht="10.5" customHeight="1" x14ac:dyDescent="0.2">
      <c r="A263" s="261">
        <v>1</v>
      </c>
      <c r="B263" s="586" t="s">
        <v>481</v>
      </c>
      <c r="C263" s="544"/>
      <c r="D263" s="539">
        <v>4104</v>
      </c>
      <c r="E263" s="539" t="s">
        <v>1822</v>
      </c>
      <c r="F263" s="544"/>
      <c r="G263" s="545">
        <v>8.3015000000000008</v>
      </c>
      <c r="H263" s="546"/>
      <c r="I263" s="547">
        <v>220</v>
      </c>
      <c r="J263" s="546" t="s">
        <v>576</v>
      </c>
      <c r="K263" s="546"/>
      <c r="L263" s="546"/>
      <c r="M263" s="548"/>
      <c r="N263" s="549">
        <f>VLOOKUP(D263,'TL COST SUMMARY'!$D:$P,13,)</f>
        <v>158.70850000000002</v>
      </c>
      <c r="O263" s="550">
        <f>VLOOKUP(D263,'TL COST SUMMARY'!$D:$Q,3,)*G263/N263</f>
        <v>69619.391071811027</v>
      </c>
      <c r="P263" s="550">
        <f>VLOOKUP(D263,'TL COST SUMMARY'!$D:$Q,4,)*G263/N263</f>
        <v>4295.082624377952</v>
      </c>
      <c r="Q263" s="550">
        <f>VLOOKUP(D263,'TL COST SUMMARY'!$D:$Q,5,)*G263/N263</f>
        <v>1748.484154488189</v>
      </c>
      <c r="R263" s="550">
        <f>VLOOKUP(D263,'TL COST SUMMARY'!$D:$Q,6,)*G263/N263</f>
        <v>1005211.5801756994</v>
      </c>
      <c r="S263" s="550">
        <f>VLOOKUP(D263,'TL COST SUMMARY'!$D:$Q,7,)*G263/N263</f>
        <v>797713.53241912066</v>
      </c>
      <c r="T263" s="550">
        <f>VLOOKUP(D263,'TL COST SUMMARY'!$D:$Q,8,)*G263/N263</f>
        <v>1701079.8792800321</v>
      </c>
      <c r="U263" s="550">
        <f>VLOOKUP(D263,'TL COST SUMMARY'!$D:$Q,9,)*G263/N263</f>
        <v>0</v>
      </c>
      <c r="V263" s="550">
        <f>VLOOKUP(D263,'TL COST SUMMARY'!$D:$Q,10,)*G263/N263</f>
        <v>0</v>
      </c>
      <c r="W263" s="550">
        <f>VLOOKUP(D263,'TL COST SUMMARY'!$D:$Q,11,)*G263/N263</f>
        <v>136012.07040910234</v>
      </c>
      <c r="X263" s="550">
        <f>SUM(O263:W263)</f>
        <v>3715680.0201346315</v>
      </c>
    </row>
    <row r="264" spans="1:24" s="551" customFormat="1" ht="10.5" customHeight="1" x14ac:dyDescent="0.2">
      <c r="A264" s="261">
        <v>1</v>
      </c>
      <c r="B264" s="544" t="s">
        <v>481</v>
      </c>
      <c r="C264" s="539"/>
      <c r="D264" s="539">
        <v>4118</v>
      </c>
      <c r="E264" s="539">
        <f t="shared" ref="E264" si="46">D264</f>
        <v>4118</v>
      </c>
      <c r="F264" s="544"/>
      <c r="G264" s="567">
        <f>15.3644+10.1651</f>
        <v>25.529499999999999</v>
      </c>
      <c r="H264" s="568"/>
      <c r="I264" s="569">
        <v>220</v>
      </c>
      <c r="J264" s="568" t="s">
        <v>576</v>
      </c>
      <c r="K264" s="568"/>
      <c r="L264" s="568"/>
      <c r="M264" s="570"/>
      <c r="N264" s="607">
        <f>VLOOKUP(D264,'TL COST SUMMARY'!$D:$P,13,)</f>
        <v>154.9435</v>
      </c>
      <c r="O264" s="572">
        <f>VLOOKUP(D264,'TL COST SUMMARY'!$D:$Q,3,)*G264/N264</f>
        <v>901894.33849100501</v>
      </c>
      <c r="P264" s="572">
        <f>VLOOKUP(D264,'TL COST SUMMARY'!$D:$Q,4,)*G264/N264</f>
        <v>114106.1495008309</v>
      </c>
      <c r="Q264" s="572">
        <f>VLOOKUP(D264,'TL COST SUMMARY'!$D:$Q,5,)*G264/N264</f>
        <v>363.15064520596235</v>
      </c>
      <c r="R264" s="572">
        <f>VLOOKUP(D264,'TL COST SUMMARY'!$D:$Q,6,)*G264/N264</f>
        <v>2950254.3977223597</v>
      </c>
      <c r="S264" s="572">
        <f>VLOOKUP(D264,'TL COST SUMMARY'!$D:$Q,7,)*G264/N264</f>
        <v>83469.111964290205</v>
      </c>
      <c r="T264" s="572">
        <f>VLOOKUP(D264,'TL COST SUMMARY'!$D:$Q,8,)*G264/N264</f>
        <v>2345657.9406011743</v>
      </c>
      <c r="U264" s="572">
        <f>VLOOKUP(D264,'TL COST SUMMARY'!$D:$Q,9,)*G264/N264</f>
        <v>0</v>
      </c>
      <c r="V264" s="572">
        <f>VLOOKUP(D264,'TL COST SUMMARY'!$D:$Q,10,)*G264/N264</f>
        <v>0</v>
      </c>
      <c r="W264" s="572">
        <f>VLOOKUP(D264,'TL COST SUMMARY'!$D:$Q,11,)*G264/N264</f>
        <v>28951.586580251031</v>
      </c>
      <c r="X264" s="572">
        <f>SUM(O264:W264)</f>
        <v>6424696.6755051175</v>
      </c>
    </row>
    <row r="265" spans="1:24" s="551" customFormat="1" ht="10.5" customHeight="1" x14ac:dyDescent="0.2">
      <c r="A265" s="261">
        <v>1</v>
      </c>
      <c r="B265" s="544"/>
      <c r="C265" s="539" t="s">
        <v>482</v>
      </c>
      <c r="D265" s="539"/>
      <c r="E265" s="539"/>
      <c r="F265" s="544"/>
      <c r="G265" s="545">
        <f>SUM(G263:G264)</f>
        <v>33.831000000000003</v>
      </c>
      <c r="H265" s="546"/>
      <c r="I265" s="547">
        <v>220</v>
      </c>
      <c r="J265" s="546"/>
      <c r="K265" s="546"/>
      <c r="L265" s="546"/>
      <c r="M265" s="548"/>
      <c r="N265" s="549">
        <f t="shared" ref="N265:X265" si="47">SUM(N263:N264)</f>
        <v>313.65200000000004</v>
      </c>
      <c r="O265" s="550">
        <f t="shared" si="47"/>
        <v>971513.72956281598</v>
      </c>
      <c r="P265" s="550">
        <f t="shared" si="47"/>
        <v>118401.23212520886</v>
      </c>
      <c r="Q265" s="550">
        <f t="shared" si="47"/>
        <v>2111.6347996941513</v>
      </c>
      <c r="R265" s="550">
        <f t="shared" si="47"/>
        <v>3955465.9778980594</v>
      </c>
      <c r="S265" s="550">
        <f t="shared" si="47"/>
        <v>881182.64438341092</v>
      </c>
      <c r="T265" s="550">
        <f t="shared" si="47"/>
        <v>4046737.8198812064</v>
      </c>
      <c r="U265" s="550">
        <f t="shared" si="47"/>
        <v>0</v>
      </c>
      <c r="V265" s="550">
        <f t="shared" si="47"/>
        <v>0</v>
      </c>
      <c r="W265" s="550">
        <f t="shared" si="47"/>
        <v>164963.65698935336</v>
      </c>
      <c r="X265" s="550">
        <f t="shared" si="47"/>
        <v>10140376.695639748</v>
      </c>
    </row>
    <row r="266" spans="1:24" s="551" customFormat="1" ht="10.5" customHeight="1" x14ac:dyDescent="0.2">
      <c r="A266" s="261">
        <v>1</v>
      </c>
      <c r="B266" s="544"/>
      <c r="C266" s="539"/>
      <c r="D266" s="539"/>
      <c r="E266" s="539"/>
      <c r="F266" s="544"/>
      <c r="G266" s="545"/>
      <c r="H266" s="546"/>
      <c r="I266" s="547">
        <v>220</v>
      </c>
      <c r="J266" s="546"/>
      <c r="K266" s="546"/>
      <c r="L266" s="546"/>
      <c r="M266" s="548"/>
      <c r="N266" s="549"/>
      <c r="O266" s="550"/>
      <c r="P266" s="550"/>
      <c r="Q266" s="550"/>
      <c r="R266" s="550"/>
      <c r="S266" s="550"/>
      <c r="T266" s="550"/>
      <c r="U266" s="550"/>
      <c r="V266" s="550"/>
      <c r="W266" s="550"/>
      <c r="X266" s="550"/>
    </row>
    <row r="267" spans="1:24" s="551" customFormat="1" ht="10.5" customHeight="1" x14ac:dyDescent="0.2">
      <c r="A267" s="261">
        <v>1</v>
      </c>
      <c r="B267" s="544" t="s">
        <v>483</v>
      </c>
      <c r="C267" s="539"/>
      <c r="D267" s="539">
        <v>4118</v>
      </c>
      <c r="E267" s="539">
        <f>D267</f>
        <v>4118</v>
      </c>
      <c r="F267" s="544"/>
      <c r="G267" s="545">
        <f>2.4989+12.8235</f>
        <v>15.322399999999998</v>
      </c>
      <c r="H267" s="546"/>
      <c r="I267" s="547">
        <v>220</v>
      </c>
      <c r="J267" s="546" t="s">
        <v>576</v>
      </c>
      <c r="K267" s="546"/>
      <c r="L267" s="546"/>
      <c r="M267" s="548"/>
      <c r="N267" s="553">
        <f>VLOOKUP(D267,'TL COST SUMMARY'!$D:$P,13,)</f>
        <v>154.9435</v>
      </c>
      <c r="O267" s="550">
        <f>VLOOKUP(D267,'TL COST SUMMARY'!$D:$Q,3,)*G267/N267</f>
        <v>541302.64251530869</v>
      </c>
      <c r="P267" s="550">
        <f>VLOOKUP(D267,'TL COST SUMMARY'!$D:$Q,4,)*G267/N267</f>
        <v>68484.696727767136</v>
      </c>
      <c r="Q267" s="550">
        <f>VLOOKUP(D267,'TL COST SUMMARY'!$D:$Q,5,)*G267/N267</f>
        <v>217.9572434283412</v>
      </c>
      <c r="R267" s="550">
        <f>VLOOKUP(D267,'TL COST SUMMARY'!$D:$Q,6,)*G267/N267</f>
        <v>1770695.7826695032</v>
      </c>
      <c r="S267" s="550">
        <f>VLOOKUP(D267,'TL COST SUMMARY'!$D:$Q,7,)*G267/N267</f>
        <v>50096.833904371037</v>
      </c>
      <c r="T267" s="550">
        <f>VLOOKUP(D267,'TL COST SUMMARY'!$D:$Q,8,)*G267/N267</f>
        <v>1407826.6017378888</v>
      </c>
      <c r="U267" s="550">
        <f>VLOOKUP(D267,'TL COST SUMMARY'!$D:$Q,9,)*G267/N267</f>
        <v>0</v>
      </c>
      <c r="V267" s="550">
        <f>VLOOKUP(D267,'TL COST SUMMARY'!$D:$Q,10,)*G267/N267</f>
        <v>0</v>
      </c>
      <c r="W267" s="550">
        <f>VLOOKUP(D267,'TL COST SUMMARY'!$D:$Q,11,)*G267/N267</f>
        <v>17376.281956843588</v>
      </c>
      <c r="X267" s="550">
        <f>SUM(O267:W267)</f>
        <v>3856000.7967551113</v>
      </c>
    </row>
    <row r="268" spans="1:24" s="551" customFormat="1" ht="10.5" customHeight="1" x14ac:dyDescent="0.2">
      <c r="A268" s="261">
        <v>1</v>
      </c>
      <c r="B268" s="544"/>
      <c r="C268" s="539"/>
      <c r="D268" s="539"/>
      <c r="E268" s="539"/>
      <c r="F268" s="544"/>
      <c r="G268" s="545"/>
      <c r="H268" s="546"/>
      <c r="I268" s="547">
        <v>220</v>
      </c>
      <c r="J268" s="546"/>
      <c r="K268" s="546"/>
      <c r="L268" s="546"/>
      <c r="M268" s="548"/>
      <c r="N268" s="580"/>
      <c r="O268" s="550"/>
      <c r="P268" s="550"/>
      <c r="Q268" s="550"/>
      <c r="R268" s="550"/>
      <c r="S268" s="550"/>
      <c r="T268" s="550"/>
      <c r="U268" s="550"/>
      <c r="V268" s="550"/>
      <c r="W268" s="550"/>
      <c r="X268" s="550"/>
    </row>
    <row r="269" spans="1:24" s="551" customFormat="1" ht="10.5" customHeight="1" x14ac:dyDescent="0.2">
      <c r="A269" s="261">
        <v>1</v>
      </c>
      <c r="B269" s="544" t="s">
        <v>484</v>
      </c>
      <c r="C269" s="539"/>
      <c r="D269" s="539">
        <v>4125</v>
      </c>
      <c r="E269" s="539">
        <f>D269</f>
        <v>4125</v>
      </c>
      <c r="F269" s="544"/>
      <c r="G269" s="545">
        <v>49.395899999999997</v>
      </c>
      <c r="H269" s="546"/>
      <c r="I269" s="547">
        <v>220</v>
      </c>
      <c r="J269" s="546" t="s">
        <v>576</v>
      </c>
      <c r="K269" s="546"/>
      <c r="L269" s="546"/>
      <c r="M269" s="548"/>
      <c r="N269" s="549">
        <f>VLOOKUP(D269,'TL COST SUMMARY'!$D:$P,13,)</f>
        <v>414.74720000000002</v>
      </c>
      <c r="O269" s="550">
        <f>VLOOKUP(D269,'TL COST SUMMARY'!$D:$Q,3,)*G269/N269</f>
        <v>1367049.0090600972</v>
      </c>
      <c r="P269" s="550">
        <f>VLOOKUP(D269,'TL COST SUMMARY'!$D:$Q,4,)*G269/N269</f>
        <v>140808.45414609672</v>
      </c>
      <c r="Q269" s="550">
        <f>VLOOKUP(D269,'TL COST SUMMARY'!$D:$Q,5,)*G269/N269</f>
        <v>228.44462783353327</v>
      </c>
      <c r="R269" s="550">
        <f>VLOOKUP(D269,'TL COST SUMMARY'!$D:$Q,6,)*G269/N269</f>
        <v>3718091.2798407869</v>
      </c>
      <c r="S269" s="550">
        <f>VLOOKUP(D269,'TL COST SUMMARY'!$D:$Q,7,)*G269/N269</f>
        <v>239378.28968478146</v>
      </c>
      <c r="T269" s="550">
        <f>VLOOKUP(D269,'TL COST SUMMARY'!$D:$Q,8,)*G269/N269</f>
        <v>1701686.7660497911</v>
      </c>
      <c r="U269" s="550">
        <f>VLOOKUP(D269,'TL COST SUMMARY'!$D:$Q,9,)*G269/N269</f>
        <v>0</v>
      </c>
      <c r="V269" s="550">
        <f>VLOOKUP(D269,'TL COST SUMMARY'!$D:$Q,10,)*G269/N269</f>
        <v>0</v>
      </c>
      <c r="W269" s="550">
        <f>VLOOKUP(D269,'TL COST SUMMARY'!$D:$Q,11,)*G269/N269</f>
        <v>212134.43101415993</v>
      </c>
      <c r="X269" s="550">
        <f>SUM(O269:W269)</f>
        <v>7379376.6744235475</v>
      </c>
    </row>
    <row r="270" spans="1:24" s="551" customFormat="1" ht="10.5" customHeight="1" x14ac:dyDescent="0.2">
      <c r="A270" s="261">
        <v>1</v>
      </c>
      <c r="B270" s="544"/>
      <c r="C270" s="539"/>
      <c r="D270" s="539"/>
      <c r="E270" s="539"/>
      <c r="F270" s="544"/>
      <c r="G270" s="545"/>
      <c r="H270" s="546"/>
      <c r="I270" s="547">
        <v>220</v>
      </c>
      <c r="J270" s="546"/>
      <c r="K270" s="546"/>
      <c r="L270" s="546"/>
      <c r="M270" s="548"/>
      <c r="N270" s="580"/>
      <c r="O270" s="550"/>
      <c r="P270" s="550"/>
      <c r="Q270" s="550"/>
      <c r="R270" s="550"/>
      <c r="S270" s="550"/>
      <c r="T270" s="550"/>
      <c r="U270" s="550"/>
      <c r="V270" s="550"/>
      <c r="W270" s="550"/>
      <c r="X270" s="550"/>
    </row>
    <row r="271" spans="1:24" s="551" customFormat="1" ht="10.5" customHeight="1" x14ac:dyDescent="0.2">
      <c r="A271" s="261">
        <v>1</v>
      </c>
      <c r="B271" s="544" t="s">
        <v>485</v>
      </c>
      <c r="C271" s="539"/>
      <c r="D271" s="539">
        <v>4125</v>
      </c>
      <c r="E271" s="539">
        <f>D271</f>
        <v>4125</v>
      </c>
      <c r="F271" s="544"/>
      <c r="G271" s="545">
        <f>0.1586+49.2346</f>
        <v>49.3932</v>
      </c>
      <c r="H271" s="546"/>
      <c r="I271" s="547">
        <v>220</v>
      </c>
      <c r="J271" s="546" t="s">
        <v>576</v>
      </c>
      <c r="K271" s="546"/>
      <c r="L271" s="546"/>
      <c r="M271" s="548"/>
      <c r="N271" s="549">
        <f>VLOOKUP(D271,'TL COST SUMMARY'!$D:$P,13,)</f>
        <v>414.74720000000002</v>
      </c>
      <c r="O271" s="550">
        <f>VLOOKUP(D271,'TL COST SUMMARY'!$D:$Q,3,)*G271/N271</f>
        <v>1366974.2856048213</v>
      </c>
      <c r="P271" s="550">
        <f>VLOOKUP(D271,'TL COST SUMMARY'!$D:$Q,4,)*G271/N271</f>
        <v>140800.75749867872</v>
      </c>
      <c r="Q271" s="550">
        <f>VLOOKUP(D271,'TL COST SUMMARY'!$D:$Q,5,)*G271/N271</f>
        <v>228.43214095719031</v>
      </c>
      <c r="R271" s="550">
        <f>VLOOKUP(D271,'TL COST SUMMARY'!$D:$Q,6,)*G271/N271</f>
        <v>3717888.047458027</v>
      </c>
      <c r="S271" s="550">
        <f>VLOOKUP(D271,'TL COST SUMMARY'!$D:$Q,7,)*G271/N271</f>
        <v>239365.20517003126</v>
      </c>
      <c r="T271" s="550">
        <f>VLOOKUP(D271,'TL COST SUMMARY'!$D:$Q,8,)*G271/N271</f>
        <v>1701593.751158508</v>
      </c>
      <c r="U271" s="550">
        <f>VLOOKUP(D271,'TL COST SUMMARY'!$D:$Q,9,)*G271/N271</f>
        <v>0</v>
      </c>
      <c r="V271" s="550">
        <f>VLOOKUP(D271,'TL COST SUMMARY'!$D:$Q,10,)*G271/N271</f>
        <v>0</v>
      </c>
      <c r="W271" s="550">
        <f>VLOOKUP(D271,'TL COST SUMMARY'!$D:$Q,11,)*G271/N271</f>
        <v>212122.83565981398</v>
      </c>
      <c r="X271" s="550">
        <f>SUM(O271:W271)</f>
        <v>7378973.3146908386</v>
      </c>
    </row>
    <row r="272" spans="1:24" s="551" customFormat="1" ht="10.5" customHeight="1" x14ac:dyDescent="0.2">
      <c r="A272" s="261">
        <v>1</v>
      </c>
      <c r="B272" s="544"/>
      <c r="C272" s="539"/>
      <c r="D272" s="539"/>
      <c r="E272" s="539"/>
      <c r="F272" s="544"/>
      <c r="G272" s="545"/>
      <c r="H272" s="546"/>
      <c r="I272" s="547">
        <v>220</v>
      </c>
      <c r="J272" s="546"/>
      <c r="K272" s="546"/>
      <c r="L272" s="546"/>
      <c r="M272" s="548"/>
      <c r="N272" s="580"/>
      <c r="O272" s="550"/>
      <c r="P272" s="550"/>
      <c r="Q272" s="550"/>
      <c r="R272" s="550"/>
      <c r="S272" s="550"/>
      <c r="T272" s="550"/>
      <c r="U272" s="550"/>
      <c r="V272" s="550"/>
      <c r="W272" s="550"/>
      <c r="X272" s="550"/>
    </row>
    <row r="273" spans="1:24" ht="10.5" customHeight="1" x14ac:dyDescent="0.2">
      <c r="A273" s="106">
        <v>1</v>
      </c>
      <c r="B273" s="413" t="s">
        <v>486</v>
      </c>
      <c r="C273" s="414"/>
      <c r="D273" s="414">
        <v>4114</v>
      </c>
      <c r="E273" s="414">
        <f>D273</f>
        <v>4114</v>
      </c>
      <c r="F273" s="413"/>
      <c r="G273" s="618">
        <f>8.4478+0.2265</f>
        <v>8.6743000000000006</v>
      </c>
      <c r="H273" s="619"/>
      <c r="I273" s="547">
        <v>220</v>
      </c>
      <c r="J273" s="619" t="s">
        <v>576</v>
      </c>
      <c r="K273" s="619"/>
      <c r="L273" s="619"/>
      <c r="M273" s="620"/>
      <c r="N273" s="549">
        <f>VLOOKUP(D273,'TL COST SUMMARY'!$D:$P,13,)</f>
        <v>129.5531</v>
      </c>
      <c r="O273" s="621">
        <f>VLOOKUP(D273,'TL COST SUMMARY'!$D:$Q,3,)*G273/N273</f>
        <v>214963.10834159123</v>
      </c>
      <c r="P273" s="621">
        <f>VLOOKUP(D273,'TL COST SUMMARY'!$D:$Q,4,)*G273/N273</f>
        <v>62746.979297701109</v>
      </c>
      <c r="Q273" s="621">
        <f>VLOOKUP(D273,'TL COST SUMMARY'!$D:$Q,5,)*G273/N273</f>
        <v>44269.793833655858</v>
      </c>
      <c r="R273" s="621">
        <f>VLOOKUP(D273,'TL COST SUMMARY'!$D:$Q,6,)*G273/N273</f>
        <v>906081.67823426856</v>
      </c>
      <c r="S273" s="621">
        <f>VLOOKUP(D273,'TL COST SUMMARY'!$D:$Q,7,)*G273/N273</f>
        <v>228328.25375082495</v>
      </c>
      <c r="T273" s="621">
        <f>VLOOKUP(D273,'TL COST SUMMARY'!$D:$Q,8,)*G273/N273</f>
        <v>660710.1083465853</v>
      </c>
      <c r="U273" s="621">
        <f>VLOOKUP(D273,'TL COST SUMMARY'!$D:$Q,9,)*G273/N273</f>
        <v>0</v>
      </c>
      <c r="V273" s="621">
        <f>VLOOKUP(D273,'TL COST SUMMARY'!$D:$Q,10,)*G273/N273</f>
        <v>0</v>
      </c>
      <c r="W273" s="621">
        <f>VLOOKUP(D273,'TL COST SUMMARY'!$D:$Q,11,)*G273/N273</f>
        <v>20365.944151425174</v>
      </c>
      <c r="X273" s="621">
        <f>SUM(O273:W273)</f>
        <v>2137465.8659560522</v>
      </c>
    </row>
    <row r="274" spans="1:24" ht="10.5" customHeight="1" x14ac:dyDescent="0.2">
      <c r="A274" s="106">
        <v>1</v>
      </c>
      <c r="B274" s="413"/>
      <c r="C274" s="628"/>
      <c r="D274" s="414"/>
      <c r="E274" s="414"/>
      <c r="F274" s="413"/>
      <c r="G274" s="618"/>
      <c r="H274" s="619"/>
      <c r="I274" s="547">
        <v>220</v>
      </c>
      <c r="J274" s="619"/>
      <c r="K274" s="619"/>
      <c r="L274" s="619"/>
      <c r="M274" s="620"/>
      <c r="N274" s="580"/>
      <c r="O274" s="621"/>
      <c r="P274" s="621"/>
      <c r="Q274" s="621"/>
      <c r="R274" s="621"/>
      <c r="S274" s="621"/>
      <c r="T274" s="621"/>
      <c r="U274" s="621"/>
      <c r="V274" s="621"/>
      <c r="W274" s="621"/>
      <c r="X274" s="621"/>
    </row>
    <row r="275" spans="1:24" s="551" customFormat="1" ht="10.5" customHeight="1" x14ac:dyDescent="0.2">
      <c r="A275" s="261">
        <v>1</v>
      </c>
      <c r="B275" s="544" t="s">
        <v>487</v>
      </c>
      <c r="C275" s="544"/>
      <c r="D275" s="539">
        <v>4114</v>
      </c>
      <c r="E275" s="539">
        <f>D275</f>
        <v>4114</v>
      </c>
      <c r="F275" s="544"/>
      <c r="G275" s="545">
        <v>13.912299999999998</v>
      </c>
      <c r="H275" s="546"/>
      <c r="I275" s="547">
        <v>220</v>
      </c>
      <c r="J275" s="546" t="s">
        <v>576</v>
      </c>
      <c r="K275" s="546"/>
      <c r="L275" s="546"/>
      <c r="M275" s="548"/>
      <c r="N275" s="549">
        <f>VLOOKUP(D275,'TL COST SUMMARY'!$D:$P,13,)</f>
        <v>129.5531</v>
      </c>
      <c r="O275" s="550">
        <f>VLOOKUP(D275,'TL COST SUMMARY'!$D:$Q,3,)*G275/N275</f>
        <v>344769.1747092813</v>
      </c>
      <c r="P275" s="550">
        <f>VLOOKUP(D275,'TL COST SUMMARY'!$D:$Q,4,)*G275/N275</f>
        <v>100636.91595672353</v>
      </c>
      <c r="Q275" s="550">
        <f>VLOOKUP(D275,'TL COST SUMMARY'!$D:$Q,5,)*G275/N275</f>
        <v>71002.231044807108</v>
      </c>
      <c r="R275" s="550">
        <f>VLOOKUP(D275,'TL COST SUMMARY'!$D:$Q,6,)*G275/N275</f>
        <v>1453221.6008321836</v>
      </c>
      <c r="S275" s="550">
        <f>VLOOKUP(D275,'TL COST SUMMARY'!$D:$Q,7,)*G275/N275</f>
        <v>366204.90006774053</v>
      </c>
      <c r="T275" s="550">
        <f>VLOOKUP(D275,'TL COST SUMMARY'!$D:$Q,8,)*G275/N275</f>
        <v>1059681.7311310649</v>
      </c>
      <c r="U275" s="550">
        <f>VLOOKUP(D275,'TL COST SUMMARY'!$D:$Q,9,)*G275/N275</f>
        <v>0</v>
      </c>
      <c r="V275" s="550">
        <f>VLOOKUP(D275,'TL COST SUMMARY'!$D:$Q,10,)*G275/N275</f>
        <v>0</v>
      </c>
      <c r="W275" s="550">
        <f>VLOOKUP(D275,'TL COST SUMMARY'!$D:$Q,11,)*G275/N275</f>
        <v>32663.975746500855</v>
      </c>
      <c r="X275" s="550">
        <f>SUM(O275:W275)</f>
        <v>3428180.5294883014</v>
      </c>
    </row>
    <row r="276" spans="1:24" s="551" customFormat="1" ht="10.5" customHeight="1" x14ac:dyDescent="0.2">
      <c r="A276" s="261">
        <v>1</v>
      </c>
      <c r="B276" s="544"/>
      <c r="C276" s="544"/>
      <c r="D276" s="539"/>
      <c r="E276" s="539"/>
      <c r="F276" s="544"/>
      <c r="G276" s="545"/>
      <c r="H276" s="546"/>
      <c r="I276" s="547">
        <v>220</v>
      </c>
      <c r="J276" s="546"/>
      <c r="K276" s="546"/>
      <c r="L276" s="546"/>
      <c r="M276" s="548"/>
      <c r="N276" s="580"/>
      <c r="O276" s="550"/>
      <c r="P276" s="550"/>
      <c r="Q276" s="550"/>
      <c r="R276" s="550"/>
      <c r="S276" s="550"/>
      <c r="T276" s="550"/>
      <c r="U276" s="550"/>
      <c r="V276" s="550"/>
      <c r="W276" s="550"/>
      <c r="X276" s="550"/>
    </row>
    <row r="277" spans="1:24" s="551" customFormat="1" ht="10.5" customHeight="1" x14ac:dyDescent="0.2">
      <c r="A277" s="261">
        <v>1</v>
      </c>
      <c r="B277" s="544" t="s">
        <v>488</v>
      </c>
      <c r="C277" s="544"/>
      <c r="D277" s="539">
        <v>4101</v>
      </c>
      <c r="E277" s="539">
        <f>D277</f>
        <v>4101</v>
      </c>
      <c r="F277" s="544"/>
      <c r="G277" s="545">
        <f>0.3769+22.8793+4.164</f>
        <v>27.420200000000001</v>
      </c>
      <c r="H277" s="546"/>
      <c r="I277" s="547">
        <v>220</v>
      </c>
      <c r="J277" s="546" t="s">
        <v>576</v>
      </c>
      <c r="K277" s="546"/>
      <c r="L277" s="546"/>
      <c r="M277" s="548"/>
      <c r="N277" s="549">
        <f>VLOOKUP(D277,'TL COST SUMMARY'!$D:$P,13,)</f>
        <v>354.28050000000002</v>
      </c>
      <c r="O277" s="550">
        <f>VLOOKUP(D277,'TL COST SUMMARY'!$D:$Q,3,)*G277/N277</f>
        <v>112213.40730260346</v>
      </c>
      <c r="P277" s="550">
        <f>VLOOKUP(D277,'TL COST SUMMARY'!$D:$Q,4,)*G277/N277</f>
        <v>71088.618733353942</v>
      </c>
      <c r="Q277" s="550">
        <f>VLOOKUP(D277,'TL COST SUMMARY'!$D:$Q,5,)*G277/N277</f>
        <v>7621.6400190188288</v>
      </c>
      <c r="R277" s="550">
        <f>VLOOKUP(D277,'TL COST SUMMARY'!$D:$Q,6,)*G277/N277</f>
        <v>1804032.6639415266</v>
      </c>
      <c r="S277" s="550">
        <f>VLOOKUP(D277,'TL COST SUMMARY'!$D:$Q,7,)*G277/N277</f>
        <v>133950.32532722517</v>
      </c>
      <c r="T277" s="550">
        <f>VLOOKUP(D277,'TL COST SUMMARY'!$D:$Q,8,)*G277/N277</f>
        <v>2446187.8795873667</v>
      </c>
      <c r="U277" s="550">
        <f>VLOOKUP(D277,'TL COST SUMMARY'!$D:$Q,9,)*G277/N277</f>
        <v>0</v>
      </c>
      <c r="V277" s="550">
        <f>VLOOKUP(D277,'TL COST SUMMARY'!$D:$Q,10,)*G277/N277</f>
        <v>0</v>
      </c>
      <c r="W277" s="550">
        <f>VLOOKUP(D277,'TL COST SUMMARY'!$D:$Q,11,)*G277/N277</f>
        <v>89149.496809979668</v>
      </c>
      <c r="X277" s="550">
        <f>SUM(O277:W277)</f>
        <v>4664244.0317210741</v>
      </c>
    </row>
    <row r="278" spans="1:24" s="551" customFormat="1" ht="10.5" customHeight="1" x14ac:dyDescent="0.2">
      <c r="A278" s="261">
        <v>1</v>
      </c>
      <c r="B278" s="544"/>
      <c r="C278" s="544"/>
      <c r="D278" s="539"/>
      <c r="E278" s="539"/>
      <c r="F278" s="544"/>
      <c r="G278" s="545"/>
      <c r="H278" s="546"/>
      <c r="I278" s="547">
        <v>220</v>
      </c>
      <c r="J278" s="546"/>
      <c r="K278" s="546"/>
      <c r="L278" s="546"/>
      <c r="M278" s="548"/>
      <c r="N278" s="580"/>
      <c r="O278" s="550"/>
      <c r="P278" s="550"/>
      <c r="Q278" s="550"/>
      <c r="R278" s="550"/>
      <c r="S278" s="550"/>
      <c r="T278" s="550"/>
      <c r="U278" s="550"/>
      <c r="V278" s="550"/>
      <c r="W278" s="550"/>
      <c r="X278" s="550"/>
    </row>
    <row r="279" spans="1:24" s="551" customFormat="1" ht="10.5" customHeight="1" x14ac:dyDescent="0.2">
      <c r="A279" s="261">
        <v>1</v>
      </c>
      <c r="B279" s="544" t="s">
        <v>489</v>
      </c>
      <c r="C279" s="544"/>
      <c r="D279" s="539">
        <v>4102</v>
      </c>
      <c r="E279" s="539">
        <f>D279</f>
        <v>4102</v>
      </c>
      <c r="F279" s="544"/>
      <c r="G279" s="545">
        <f>0.1278+0.1551+0.3326+2.4002</f>
        <v>3.0156999999999998</v>
      </c>
      <c r="H279" s="546"/>
      <c r="I279" s="547">
        <v>220</v>
      </c>
      <c r="J279" s="546" t="s">
        <v>576</v>
      </c>
      <c r="K279" s="546"/>
      <c r="L279" s="546"/>
      <c r="M279" s="548"/>
      <c r="N279" s="549">
        <f>VLOOKUP(D279,'TL COST SUMMARY'!$D:$P,13,)</f>
        <v>8.4268000000000001</v>
      </c>
      <c r="O279" s="550">
        <f>VLOOKUP(D279,'TL COST SUMMARY'!$D:$Q,3,)*G279/N279</f>
        <v>524683.25133834907</v>
      </c>
      <c r="P279" s="550">
        <f>VLOOKUP(D279,'TL COST SUMMARY'!$D:$Q,4,)*G279/N279</f>
        <v>0</v>
      </c>
      <c r="Q279" s="550">
        <f>VLOOKUP(D279,'TL COST SUMMARY'!$D:$Q,5,)*G279/N279</f>
        <v>0</v>
      </c>
      <c r="R279" s="550">
        <f>VLOOKUP(D279,'TL COST SUMMARY'!$D:$Q,6,)*G279/N279</f>
        <v>1042322.7274484975</v>
      </c>
      <c r="S279" s="550">
        <f>VLOOKUP(D279,'TL COST SUMMARY'!$D:$Q,7,)*G279/N279</f>
        <v>195417.19895844211</v>
      </c>
      <c r="T279" s="550">
        <f>VLOOKUP(D279,'TL COST SUMMARY'!$D:$Q,8,)*G279/N279</f>
        <v>765511.3674977452</v>
      </c>
      <c r="U279" s="550">
        <f>VLOOKUP(D279,'TL COST SUMMARY'!$D:$Q,9,)*G279/N279</f>
        <v>0</v>
      </c>
      <c r="V279" s="550">
        <f>VLOOKUP(D279,'TL COST SUMMARY'!$D:$Q,10,)*G279/N279</f>
        <v>0</v>
      </c>
      <c r="W279" s="550">
        <f>VLOOKUP(D279,'TL COST SUMMARY'!$D:$Q,11,)*G279/N279</f>
        <v>0</v>
      </c>
      <c r="X279" s="550">
        <f>SUM(O279:W279)</f>
        <v>2527934.5452430341</v>
      </c>
    </row>
    <row r="280" spans="1:24" s="551" customFormat="1" ht="10.5" customHeight="1" x14ac:dyDescent="0.2">
      <c r="A280" s="261">
        <v>1</v>
      </c>
      <c r="B280" s="544"/>
      <c r="C280" s="544"/>
      <c r="D280" s="539"/>
      <c r="E280" s="539"/>
      <c r="F280" s="544"/>
      <c r="G280" s="545"/>
      <c r="H280" s="546"/>
      <c r="I280" s="547">
        <v>220</v>
      </c>
      <c r="J280" s="546"/>
      <c r="K280" s="546"/>
      <c r="L280" s="546"/>
      <c r="M280" s="548"/>
      <c r="N280" s="580"/>
      <c r="O280" s="550"/>
      <c r="P280" s="550"/>
      <c r="Q280" s="550"/>
      <c r="R280" s="550"/>
      <c r="S280" s="550"/>
      <c r="T280" s="550"/>
      <c r="U280" s="550"/>
      <c r="V280" s="550"/>
      <c r="W280" s="550"/>
      <c r="X280" s="550"/>
    </row>
    <row r="281" spans="1:24" s="551" customFormat="1" x14ac:dyDescent="0.2">
      <c r="A281" s="261">
        <v>1</v>
      </c>
      <c r="B281" s="544" t="s">
        <v>490</v>
      </c>
      <c r="C281" s="544"/>
      <c r="D281" s="539">
        <v>4102</v>
      </c>
      <c r="E281" s="539">
        <f>D281</f>
        <v>4102</v>
      </c>
      <c r="F281" s="544"/>
      <c r="G281" s="545">
        <f>0.0227+0.7879+0.3409</f>
        <v>1.1515</v>
      </c>
      <c r="H281" s="546"/>
      <c r="I281" s="547">
        <v>220</v>
      </c>
      <c r="J281" s="546" t="s">
        <v>576</v>
      </c>
      <c r="K281" s="546"/>
      <c r="L281" s="546"/>
      <c r="M281" s="548"/>
      <c r="N281" s="549">
        <f>VLOOKUP(D281,'TL COST SUMMARY'!$D:$P,13,)</f>
        <v>8.4268000000000001</v>
      </c>
      <c r="O281" s="550">
        <f>VLOOKUP(D281,'TL COST SUMMARY'!$D:$Q,3,)*G281/N281</f>
        <v>200342.46241871172</v>
      </c>
      <c r="P281" s="550">
        <f>VLOOKUP(D281,'TL COST SUMMARY'!$D:$Q,4,)*G281/N281</f>
        <v>0</v>
      </c>
      <c r="Q281" s="550">
        <f>VLOOKUP(D281,'TL COST SUMMARY'!$D:$Q,5,)*G281/N281</f>
        <v>0</v>
      </c>
      <c r="R281" s="550">
        <f>VLOOKUP(D281,'TL COST SUMMARY'!$D:$Q,6,)*G281/N281</f>
        <v>397995.36447821232</v>
      </c>
      <c r="S281" s="550">
        <f>VLOOKUP(D281,'TL COST SUMMARY'!$D:$Q,7,)*G281/N281</f>
        <v>74617.138508686578</v>
      </c>
      <c r="T281" s="550">
        <f>VLOOKUP(D281,'TL COST SUMMARY'!$D:$Q,8,)*G281/N281</f>
        <v>292299.08136540558</v>
      </c>
      <c r="U281" s="550">
        <f>VLOOKUP(D281,'TL COST SUMMARY'!$D:$Q,9,)*G281/N281</f>
        <v>0</v>
      </c>
      <c r="V281" s="550">
        <f>VLOOKUP(D281,'TL COST SUMMARY'!$D:$Q,10,)*G281/N281</f>
        <v>0</v>
      </c>
      <c r="W281" s="550">
        <f>VLOOKUP(D281,'TL COST SUMMARY'!$D:$Q,11,)*G281/N281</f>
        <v>0</v>
      </c>
      <c r="X281" s="550">
        <f>SUM(O281:W281)</f>
        <v>965254.0467710162</v>
      </c>
    </row>
    <row r="282" spans="1:24" s="551" customFormat="1" x14ac:dyDescent="0.2">
      <c r="A282" s="261">
        <v>1</v>
      </c>
      <c r="B282" s="544"/>
      <c r="C282" s="544"/>
      <c r="D282" s="539"/>
      <c r="E282" s="539"/>
      <c r="F282" s="544"/>
      <c r="G282" s="545"/>
      <c r="H282" s="546"/>
      <c r="I282" s="547">
        <v>220</v>
      </c>
      <c r="J282" s="546"/>
      <c r="K282" s="546"/>
      <c r="L282" s="546"/>
      <c r="M282" s="548"/>
      <c r="N282" s="580"/>
      <c r="O282" s="550"/>
      <c r="P282" s="550"/>
      <c r="Q282" s="550"/>
      <c r="R282" s="550"/>
      <c r="S282" s="550"/>
      <c r="T282" s="550"/>
      <c r="U282" s="550"/>
      <c r="V282" s="550"/>
      <c r="W282" s="550"/>
      <c r="X282" s="550"/>
    </row>
    <row r="283" spans="1:24" s="551" customFormat="1" x14ac:dyDescent="0.2">
      <c r="A283" s="261">
        <v>1</v>
      </c>
      <c r="B283" s="544" t="s">
        <v>491</v>
      </c>
      <c r="C283" s="544"/>
      <c r="D283" s="539">
        <v>4115</v>
      </c>
      <c r="E283" s="539">
        <f t="shared" ref="E283" si="48">D283</f>
        <v>4115</v>
      </c>
      <c r="F283" s="544"/>
      <c r="G283" s="545">
        <v>5.2325999999999997</v>
      </c>
      <c r="H283" s="546"/>
      <c r="I283" s="547">
        <v>220</v>
      </c>
      <c r="J283" s="546" t="s">
        <v>576</v>
      </c>
      <c r="K283" s="546"/>
      <c r="L283" s="546"/>
      <c r="M283" s="548"/>
      <c r="N283" s="549">
        <f>VLOOKUP(D283,'TL COST SUMMARY'!$D:$P,13,)</f>
        <v>27.066800000000001</v>
      </c>
      <c r="O283" s="550">
        <f>VLOOKUP(D283,'TL COST SUMMARY'!$D:$Q,3,)*G283/N283</f>
        <v>310672.6511801912</v>
      </c>
      <c r="P283" s="550">
        <f>VLOOKUP(D283,'TL COST SUMMARY'!$D:$Q,4,)*G283/N283</f>
        <v>115398.60101105411</v>
      </c>
      <c r="Q283" s="550">
        <f>VLOOKUP(D283,'TL COST SUMMARY'!$D:$Q,5,)*G283/N283</f>
        <v>415.38648706164003</v>
      </c>
      <c r="R283" s="550">
        <f>VLOOKUP(D283,'TL COST SUMMARY'!$D:$Q,6,)*G283/N283</f>
        <v>695790.9962412254</v>
      </c>
      <c r="S283" s="550">
        <f>VLOOKUP(D283,'TL COST SUMMARY'!$D:$Q,7,)*G283/N283</f>
        <v>96289.134907709813</v>
      </c>
      <c r="T283" s="550">
        <f>VLOOKUP(D283,'TL COST SUMMARY'!$D:$Q,8,)*G283/N283</f>
        <v>411255.74153405643</v>
      </c>
      <c r="U283" s="550">
        <f>VLOOKUP(D283,'TL COST SUMMARY'!$D:$Q,9,)*G283/N283</f>
        <v>0</v>
      </c>
      <c r="V283" s="550">
        <f>VLOOKUP(D283,'TL COST SUMMARY'!$D:$Q,10,)*G283/N283</f>
        <v>0</v>
      </c>
      <c r="W283" s="550">
        <f>VLOOKUP(D283,'TL COST SUMMARY'!$D:$Q,11,)*G283/N283</f>
        <v>5300.3205942335262</v>
      </c>
      <c r="X283" s="550">
        <f>SUM(O283:W283)</f>
        <v>1635122.8319555321</v>
      </c>
    </row>
    <row r="284" spans="1:24" s="551" customFormat="1" x14ac:dyDescent="0.2">
      <c r="A284" s="261">
        <v>1</v>
      </c>
      <c r="B284" s="544" t="s">
        <v>491</v>
      </c>
      <c r="C284" s="544"/>
      <c r="D284" s="539">
        <v>4116</v>
      </c>
      <c r="E284" s="539" t="s">
        <v>1824</v>
      </c>
      <c r="F284" s="544"/>
      <c r="G284" s="567">
        <f>0.0653+8.7633</f>
        <v>8.8285999999999998</v>
      </c>
      <c r="H284" s="568"/>
      <c r="I284" s="569">
        <v>220</v>
      </c>
      <c r="J284" s="568" t="s">
        <v>576</v>
      </c>
      <c r="K284" s="568"/>
      <c r="L284" s="568"/>
      <c r="M284" s="570"/>
      <c r="N284" s="607">
        <f>VLOOKUP(D284,'TL COST SUMMARY'!$D:$P,13,)</f>
        <v>90.452699999999979</v>
      </c>
      <c r="O284" s="572">
        <f>VLOOKUP(D284,'TL COST SUMMARY'!$D:$Q,3,)*G284/N284</f>
        <v>347188.46553051088</v>
      </c>
      <c r="P284" s="572">
        <f>VLOOKUP(D284,'TL COST SUMMARY'!$D:$Q,4,)*G284/N284</f>
        <v>28267.513907071039</v>
      </c>
      <c r="Q284" s="572">
        <f>VLOOKUP(D284,'TL COST SUMMARY'!$D:$Q,5,)*G284/N284</f>
        <v>199.4452478357382</v>
      </c>
      <c r="R284" s="572">
        <f>VLOOKUP(D284,'TL COST SUMMARY'!$D:$Q,6,)*G284/N284</f>
        <v>313956.96846464515</v>
      </c>
      <c r="S284" s="572">
        <f>VLOOKUP(D284,'TL COST SUMMARY'!$D:$Q,7,)*G284/N284</f>
        <v>1096927.2070052968</v>
      </c>
      <c r="T284" s="572">
        <f>VLOOKUP(D284,'TL COST SUMMARY'!$D:$Q,8,)*G284/N284</f>
        <v>655358.14094100031</v>
      </c>
      <c r="U284" s="572">
        <f>VLOOKUP(D284,'TL COST SUMMARY'!$D:$Q,9,)*G284/N284</f>
        <v>0</v>
      </c>
      <c r="V284" s="572">
        <f>VLOOKUP(D284,'TL COST SUMMARY'!$D:$Q,10,)*G284/N284</f>
        <v>0</v>
      </c>
      <c r="W284" s="572">
        <f>VLOOKUP(D284,'TL COST SUMMARY'!$D:$Q,11,)*G284/N284</f>
        <v>1309.5280651778401</v>
      </c>
      <c r="X284" s="572">
        <f>SUM(O284:W284)</f>
        <v>2443207.2691615373</v>
      </c>
    </row>
    <row r="285" spans="1:24" s="551" customFormat="1" x14ac:dyDescent="0.2">
      <c r="A285" s="261">
        <v>1</v>
      </c>
      <c r="B285" s="544"/>
      <c r="C285" s="544" t="s">
        <v>492</v>
      </c>
      <c r="D285" s="539"/>
      <c r="E285" s="539"/>
      <c r="F285" s="544"/>
      <c r="G285" s="545">
        <f>SUM(G283:G284)</f>
        <v>14.061199999999999</v>
      </c>
      <c r="H285" s="546"/>
      <c r="I285" s="547">
        <v>220</v>
      </c>
      <c r="J285" s="546"/>
      <c r="K285" s="546"/>
      <c r="L285" s="546"/>
      <c r="M285" s="548"/>
      <c r="N285" s="549">
        <f t="shared" ref="N285:X285" si="49">SUM(N283:N284)</f>
        <v>117.51949999999998</v>
      </c>
      <c r="O285" s="550">
        <f t="shared" si="49"/>
        <v>657861.11671070207</v>
      </c>
      <c r="P285" s="550">
        <f t="shared" si="49"/>
        <v>143666.11491812515</v>
      </c>
      <c r="Q285" s="550">
        <f t="shared" si="49"/>
        <v>614.83173489737828</v>
      </c>
      <c r="R285" s="550">
        <f t="shared" si="49"/>
        <v>1009747.9647058705</v>
      </c>
      <c r="S285" s="550">
        <f t="shared" si="49"/>
        <v>1193216.3419130067</v>
      </c>
      <c r="T285" s="550">
        <f t="shared" si="49"/>
        <v>1066613.8824750567</v>
      </c>
      <c r="U285" s="550">
        <f t="shared" si="49"/>
        <v>0</v>
      </c>
      <c r="V285" s="550">
        <f t="shared" si="49"/>
        <v>0</v>
      </c>
      <c r="W285" s="550">
        <f t="shared" si="49"/>
        <v>6609.8486594113665</v>
      </c>
      <c r="X285" s="550">
        <f t="shared" si="49"/>
        <v>4078330.1011170694</v>
      </c>
    </row>
    <row r="286" spans="1:24" s="551" customFormat="1" x14ac:dyDescent="0.2">
      <c r="A286" s="261">
        <v>1</v>
      </c>
      <c r="B286" s="544"/>
      <c r="C286" s="544"/>
      <c r="D286" s="539"/>
      <c r="E286" s="539"/>
      <c r="F286" s="544"/>
      <c r="G286" s="545"/>
      <c r="H286" s="546"/>
      <c r="I286" s="547"/>
      <c r="J286" s="546"/>
      <c r="K286" s="546"/>
      <c r="L286" s="546"/>
      <c r="M286" s="548"/>
      <c r="N286" s="549"/>
      <c r="O286" s="550"/>
      <c r="P286" s="550"/>
      <c r="Q286" s="550"/>
      <c r="R286" s="550"/>
      <c r="S286" s="550"/>
      <c r="T286" s="550"/>
      <c r="U286" s="550"/>
      <c r="V286" s="550"/>
      <c r="W286" s="550"/>
      <c r="X286" s="550"/>
    </row>
    <row r="287" spans="1:24" s="551" customFormat="1" x14ac:dyDescent="0.2">
      <c r="A287" s="261">
        <v>1</v>
      </c>
      <c r="B287" s="544" t="s">
        <v>3098</v>
      </c>
      <c r="C287" s="544"/>
      <c r="D287" s="539">
        <v>4709</v>
      </c>
      <c r="E287" s="539">
        <f>D287</f>
        <v>4709</v>
      </c>
      <c r="F287" s="544"/>
      <c r="G287" s="545">
        <v>9.6</v>
      </c>
      <c r="H287" s="546"/>
      <c r="I287" s="547">
        <v>220</v>
      </c>
      <c r="J287" s="546" t="s">
        <v>576</v>
      </c>
      <c r="K287" s="546"/>
      <c r="L287" s="546"/>
      <c r="M287" s="548"/>
      <c r="N287" s="553">
        <f>VLOOKUP(D287,'TL COST SUMMARY'!$D:$P,13,)</f>
        <v>9.6</v>
      </c>
      <c r="O287" s="550">
        <f>VLOOKUP(D287,'TL COST SUMMARY'!$D:$Q,3,)*G287/N287</f>
        <v>3268654.64</v>
      </c>
      <c r="P287" s="550">
        <f>VLOOKUP(D287,'TL COST SUMMARY'!$D:$Q,4,)*G287/N287</f>
        <v>0</v>
      </c>
      <c r="Q287" s="550">
        <f>VLOOKUP(D287,'TL COST SUMMARY'!$D:$Q,5,)*G287/N287</f>
        <v>-0.61</v>
      </c>
      <c r="R287" s="550">
        <f>VLOOKUP(D287,'TL COST SUMMARY'!$D:$Q,6,)*G287/N287</f>
        <v>33257810.500000004</v>
      </c>
      <c r="S287" s="550">
        <f>VLOOKUP(D287,'TL COST SUMMARY'!$D:$Q,7,)*G287/N287</f>
        <v>0</v>
      </c>
      <c r="T287" s="550">
        <f>VLOOKUP(D287,'TL COST SUMMARY'!$D:$Q,8,)*G287/N287</f>
        <v>11898018.960000001</v>
      </c>
      <c r="U287" s="550">
        <f>VLOOKUP(D287,'TL COST SUMMARY'!$D:$Q,9,)*G287/N287</f>
        <v>0</v>
      </c>
      <c r="V287" s="550">
        <f>VLOOKUP(D287,'TL COST SUMMARY'!$D:$Q,10,)*G287/N287</f>
        <v>15096949.289999999</v>
      </c>
      <c r="W287" s="550">
        <f>VLOOKUP(D287,'TL COST SUMMARY'!$D:$Q,11,)*G287/N287</f>
        <v>0</v>
      </c>
      <c r="X287" s="550">
        <f>SUM(O287:W287)</f>
        <v>63521432.780000001</v>
      </c>
    </row>
    <row r="288" spans="1:24" s="551" customFormat="1" x14ac:dyDescent="0.2">
      <c r="A288" s="261">
        <v>1</v>
      </c>
      <c r="B288" s="544"/>
      <c r="C288" s="544"/>
      <c r="D288" s="539"/>
      <c r="E288" s="539"/>
      <c r="F288" s="544"/>
      <c r="G288" s="545"/>
      <c r="H288" s="546"/>
      <c r="I288" s="547">
        <v>220</v>
      </c>
      <c r="J288" s="546"/>
      <c r="K288" s="546"/>
      <c r="L288" s="546"/>
      <c r="M288" s="548"/>
      <c r="N288" s="553"/>
      <c r="O288" s="550"/>
      <c r="P288" s="550"/>
      <c r="Q288" s="550"/>
      <c r="R288" s="550"/>
      <c r="S288" s="550"/>
      <c r="T288" s="550"/>
      <c r="U288" s="550"/>
      <c r="V288" s="550"/>
      <c r="W288" s="550"/>
      <c r="X288" s="550"/>
    </row>
    <row r="289" spans="1:24" s="551" customFormat="1" ht="11.25" customHeight="1" x14ac:dyDescent="0.2">
      <c r="A289" s="261">
        <v>1</v>
      </c>
      <c r="B289" s="544" t="s">
        <v>493</v>
      </c>
      <c r="C289" s="544"/>
      <c r="D289" s="539">
        <v>4115</v>
      </c>
      <c r="E289" s="539">
        <f>D289</f>
        <v>4115</v>
      </c>
      <c r="F289" s="544"/>
      <c r="G289" s="545">
        <f>0.4319+0.5346+0.1123+5.2743</f>
        <v>6.3531000000000004</v>
      </c>
      <c r="H289" s="546"/>
      <c r="I289" s="547">
        <v>220</v>
      </c>
      <c r="J289" s="546" t="s">
        <v>576</v>
      </c>
      <c r="K289" s="546"/>
      <c r="L289" s="548"/>
      <c r="M289" s="629"/>
      <c r="N289" s="549">
        <f>VLOOKUP(D289,'TL COST SUMMARY'!$D:$P,13,)</f>
        <v>27.066800000000001</v>
      </c>
      <c r="O289" s="550">
        <f>VLOOKUP(D289,'TL COST SUMMARY'!$D:$Q,3,)*G289/N289</f>
        <v>377199.56048864301</v>
      </c>
      <c r="P289" s="550">
        <f>VLOOKUP(D289,'TL COST SUMMARY'!$D:$Q,4,)*G289/N289</f>
        <v>140109.85974149141</v>
      </c>
      <c r="Q289" s="550">
        <f>VLOOKUP(D289,'TL COST SUMMARY'!$D:$Q,5,)*G289/N289</f>
        <v>504.33663779981379</v>
      </c>
      <c r="R289" s="550">
        <f>VLOOKUP(D289,'TL COST SUMMARY'!$D:$Q,6,)*G289/N289</f>
        <v>844786.4882123858</v>
      </c>
      <c r="S289" s="550">
        <f>VLOOKUP(D289,'TL COST SUMMARY'!$D:$Q,7,)*G289/N289</f>
        <v>116908.32530332364</v>
      </c>
      <c r="T289" s="550">
        <f>VLOOKUP(D289,'TL COST SUMMARY'!$D:$Q,8,)*G289/N289</f>
        <v>499321.34150135959</v>
      </c>
      <c r="U289" s="550">
        <f>VLOOKUP(D289,'TL COST SUMMARY'!$D:$Q,9,)*G289/N289</f>
        <v>0</v>
      </c>
      <c r="V289" s="550">
        <f>VLOOKUP(D289,'TL COST SUMMARY'!$D:$Q,10,)*G289/N289</f>
        <v>0</v>
      </c>
      <c r="W289" s="550">
        <f>VLOOKUP(D289,'TL COST SUMMARY'!$D:$Q,11,)*G289/N289</f>
        <v>6435.322166270118</v>
      </c>
      <c r="X289" s="550">
        <f>SUM(O289:W289)</f>
        <v>1985265.2340512732</v>
      </c>
    </row>
    <row r="290" spans="1:24" s="551" customFormat="1" x14ac:dyDescent="0.2">
      <c r="A290" s="261">
        <v>1</v>
      </c>
      <c r="B290" s="544"/>
      <c r="C290" s="544"/>
      <c r="D290" s="539"/>
      <c r="E290" s="539"/>
      <c r="F290" s="544"/>
      <c r="G290" s="545"/>
      <c r="H290" s="546"/>
      <c r="I290" s="547">
        <v>220</v>
      </c>
      <c r="J290" s="546"/>
      <c r="K290" s="546"/>
      <c r="L290" s="546"/>
      <c r="M290" s="548"/>
      <c r="N290" s="580"/>
      <c r="O290" s="550"/>
      <c r="P290" s="550"/>
      <c r="Q290" s="550"/>
      <c r="R290" s="550"/>
      <c r="S290" s="550"/>
      <c r="T290" s="550"/>
      <c r="U290" s="550"/>
      <c r="V290" s="550"/>
      <c r="W290" s="550"/>
      <c r="X290" s="550"/>
    </row>
    <row r="291" spans="1:24" s="551" customFormat="1" x14ac:dyDescent="0.2">
      <c r="A291" s="261">
        <v>1</v>
      </c>
      <c r="B291" s="544" t="s">
        <v>494</v>
      </c>
      <c r="C291" s="544"/>
      <c r="D291" s="539">
        <v>4127</v>
      </c>
      <c r="E291" s="539">
        <f>D291</f>
        <v>4127</v>
      </c>
      <c r="F291" s="544"/>
      <c r="G291" s="545">
        <v>0</v>
      </c>
      <c r="H291" s="546"/>
      <c r="I291" s="547">
        <v>220</v>
      </c>
      <c r="J291" s="546" t="s">
        <v>576</v>
      </c>
      <c r="K291" s="546"/>
      <c r="L291" s="546"/>
      <c r="M291" s="548"/>
      <c r="N291" s="549">
        <f>VLOOKUP(D291,'TL COST SUMMARY'!$D:$P,13,)</f>
        <v>31.13669999999999</v>
      </c>
      <c r="O291" s="550">
        <f>VLOOKUP(D291,'TL COST SUMMARY'!$D:$Q,3,)*G291/N291</f>
        <v>0</v>
      </c>
      <c r="P291" s="550">
        <f>VLOOKUP(D291,'TL COST SUMMARY'!$D:$Q,4,)*G291/N291</f>
        <v>0</v>
      </c>
      <c r="Q291" s="550">
        <f>VLOOKUP(D291,'TL COST SUMMARY'!$D:$Q,5,)*G291/N291</f>
        <v>0</v>
      </c>
      <c r="R291" s="550">
        <f>VLOOKUP(D291,'TL COST SUMMARY'!$D:$Q,6,)*G291/N291</f>
        <v>0</v>
      </c>
      <c r="S291" s="550">
        <f>VLOOKUP(D291,'TL COST SUMMARY'!$D:$Q,7,)*G291/N291</f>
        <v>0</v>
      </c>
      <c r="T291" s="550">
        <f>VLOOKUP(D291,'TL COST SUMMARY'!$D:$Q,8,)*G291/N291</f>
        <v>0</v>
      </c>
      <c r="U291" s="550">
        <f>VLOOKUP(D291,'TL COST SUMMARY'!$D:$Q,9,)*G291/N291</f>
        <v>0</v>
      </c>
      <c r="V291" s="550">
        <f>VLOOKUP(D291,'TL COST SUMMARY'!$D:$Q,10,)*G291/N291</f>
        <v>0</v>
      </c>
      <c r="W291" s="550">
        <f>VLOOKUP(D291,'TL COST SUMMARY'!$D:$Q,11,)*G291/N291</f>
        <v>0</v>
      </c>
      <c r="X291" s="550">
        <f>SUM(O291:W291)</f>
        <v>0</v>
      </c>
    </row>
    <row r="292" spans="1:24" s="551" customFormat="1" x14ac:dyDescent="0.2">
      <c r="A292" s="261">
        <v>1</v>
      </c>
      <c r="B292" s="544"/>
      <c r="C292" s="544"/>
      <c r="D292" s="539"/>
      <c r="E292" s="539"/>
      <c r="F292" s="544"/>
      <c r="G292" s="545"/>
      <c r="H292" s="546"/>
      <c r="I292" s="547">
        <v>220</v>
      </c>
      <c r="J292" s="546"/>
      <c r="K292" s="546"/>
      <c r="L292" s="546"/>
      <c r="M292" s="548"/>
      <c r="N292" s="580"/>
      <c r="O292" s="550"/>
      <c r="P292" s="550"/>
      <c r="Q292" s="550"/>
      <c r="R292" s="550"/>
      <c r="S292" s="550"/>
      <c r="T292" s="550"/>
      <c r="U292" s="550"/>
      <c r="V292" s="550"/>
      <c r="W292" s="550"/>
      <c r="X292" s="550"/>
    </row>
    <row r="293" spans="1:24" x14ac:dyDescent="0.2">
      <c r="A293" s="106">
        <v>1</v>
      </c>
      <c r="B293" s="413" t="s">
        <v>495</v>
      </c>
      <c r="C293" s="413"/>
      <c r="D293" s="414">
        <v>4127</v>
      </c>
      <c r="E293" s="414">
        <f>D293</f>
        <v>4127</v>
      </c>
      <c r="F293" s="413"/>
      <c r="G293" s="618">
        <v>0</v>
      </c>
      <c r="H293" s="619"/>
      <c r="I293" s="547">
        <v>220</v>
      </c>
      <c r="J293" s="619" t="s">
        <v>576</v>
      </c>
      <c r="K293" s="619"/>
      <c r="L293" s="619"/>
      <c r="M293" s="620"/>
      <c r="N293" s="549">
        <f>VLOOKUP(D293,'TL COST SUMMARY'!$D:$P,13,)</f>
        <v>31.13669999999999</v>
      </c>
      <c r="O293" s="621">
        <f>VLOOKUP(D293,'TL COST SUMMARY'!$D:$Q,3,)*G293/N293</f>
        <v>0</v>
      </c>
      <c r="P293" s="621">
        <f>VLOOKUP(D293,'TL COST SUMMARY'!$D:$Q,4,)*G293/N293</f>
        <v>0</v>
      </c>
      <c r="Q293" s="621">
        <f>VLOOKUP(D293,'TL COST SUMMARY'!$D:$Q,5,)*G293/N293</f>
        <v>0</v>
      </c>
      <c r="R293" s="621">
        <f>VLOOKUP(D293,'TL COST SUMMARY'!$D:$Q,6,)*G293/N293</f>
        <v>0</v>
      </c>
      <c r="S293" s="621">
        <f>VLOOKUP(D293,'TL COST SUMMARY'!$D:$Q,7,)*G293/N293</f>
        <v>0</v>
      </c>
      <c r="T293" s="621">
        <f>VLOOKUP(D293,'TL COST SUMMARY'!$D:$Q,8,)*G293/N293</f>
        <v>0</v>
      </c>
      <c r="U293" s="621">
        <f>VLOOKUP(D293,'TL COST SUMMARY'!$D:$Q,9,)*G293/N293</f>
        <v>0</v>
      </c>
      <c r="V293" s="621">
        <f>VLOOKUP(D293,'TL COST SUMMARY'!$D:$Q,10,)*G293/N293</f>
        <v>0</v>
      </c>
      <c r="W293" s="621">
        <f>VLOOKUP(D293,'TL COST SUMMARY'!$D:$Q,11,)*G293/N293</f>
        <v>0</v>
      </c>
      <c r="X293" s="621">
        <f>SUM(O293:W293)</f>
        <v>0</v>
      </c>
    </row>
    <row r="294" spans="1:24" x14ac:dyDescent="0.2">
      <c r="A294" s="106">
        <v>1</v>
      </c>
      <c r="B294" s="413"/>
      <c r="C294" s="413"/>
      <c r="D294" s="414"/>
      <c r="E294" s="414"/>
      <c r="F294" s="413"/>
      <c r="G294" s="618"/>
      <c r="H294" s="619"/>
      <c r="I294" s="547">
        <v>220</v>
      </c>
      <c r="J294" s="619"/>
      <c r="K294" s="619"/>
      <c r="L294" s="619"/>
      <c r="M294" s="620"/>
      <c r="N294" s="580"/>
      <c r="O294" s="621"/>
      <c r="P294" s="621"/>
      <c r="Q294" s="621"/>
      <c r="R294" s="621"/>
      <c r="S294" s="621"/>
      <c r="T294" s="621"/>
      <c r="U294" s="621"/>
      <c r="V294" s="621"/>
      <c r="W294" s="621"/>
      <c r="X294" s="630"/>
    </row>
    <row r="295" spans="1:24" x14ac:dyDescent="0.2">
      <c r="A295" s="106">
        <v>1</v>
      </c>
      <c r="B295" s="413" t="s">
        <v>496</v>
      </c>
      <c r="C295" s="413"/>
      <c r="D295" s="414">
        <v>4156</v>
      </c>
      <c r="E295" s="414">
        <f>D295</f>
        <v>4156</v>
      </c>
      <c r="F295" s="413"/>
      <c r="G295" s="618">
        <f>3.6817+0.0759+4.5834</f>
        <v>8.3410000000000011</v>
      </c>
      <c r="H295" s="619"/>
      <c r="I295" s="547">
        <v>220</v>
      </c>
      <c r="J295" s="619" t="s">
        <v>576</v>
      </c>
      <c r="K295" s="619"/>
      <c r="L295" s="619"/>
      <c r="M295" s="620"/>
      <c r="N295" s="549">
        <f>VLOOKUP(D295,'TL COST SUMMARY'!$D:$P,13,)</f>
        <v>29.493000000000002</v>
      </c>
      <c r="O295" s="621">
        <f>VLOOKUP(D295,'TL COST SUMMARY'!$D:$Q,3,)*G295/N295</f>
        <v>3399356.3283667318</v>
      </c>
      <c r="P295" s="621">
        <f>VLOOKUP(D295,'TL COST SUMMARY'!$D:$Q,4,)*G295/N295</f>
        <v>0</v>
      </c>
      <c r="Q295" s="621">
        <f>VLOOKUP(D295,'TL COST SUMMARY'!$D:$Q,5,)*G295/N295</f>
        <v>0</v>
      </c>
      <c r="R295" s="621">
        <f>VLOOKUP(D295,'TL COST SUMMARY'!$D:$Q,6,)*G295/N295</f>
        <v>639920.67156138748</v>
      </c>
      <c r="S295" s="621">
        <f>VLOOKUP(D295,'TL COST SUMMARY'!$D:$Q,7,)*G295/N295</f>
        <v>1831727.8856674465</v>
      </c>
      <c r="T295" s="621">
        <f>VLOOKUP(D295,'TL COST SUMMARY'!$D:$Q,8,)*G295/N295</f>
        <v>840329.1627620114</v>
      </c>
      <c r="U295" s="621">
        <f>VLOOKUP(D295,'TL COST SUMMARY'!$D:$Q,9,)*G295/N295</f>
        <v>0</v>
      </c>
      <c r="V295" s="621">
        <f>VLOOKUP(D295,'TL COST SUMMARY'!$D:$Q,10,)*G295/N295</f>
        <v>0</v>
      </c>
      <c r="W295" s="621">
        <f>VLOOKUP(D295,'TL COST SUMMARY'!$D:$Q,11,)*G295/N295</f>
        <v>10821.011517648258</v>
      </c>
      <c r="X295" s="621">
        <f>SUM(O295:W295)</f>
        <v>6722155.0598752256</v>
      </c>
    </row>
    <row r="296" spans="1:24" x14ac:dyDescent="0.2">
      <c r="A296" s="106">
        <v>1</v>
      </c>
      <c r="B296" s="413"/>
      <c r="C296" s="413"/>
      <c r="D296" s="414"/>
      <c r="E296" s="414"/>
      <c r="F296" s="413"/>
      <c r="G296" s="618"/>
      <c r="H296" s="619"/>
      <c r="I296" s="547">
        <v>220</v>
      </c>
      <c r="J296" s="619"/>
      <c r="K296" s="619"/>
      <c r="L296" s="619"/>
      <c r="M296" s="620"/>
      <c r="N296" s="580"/>
      <c r="O296" s="621"/>
      <c r="P296" s="621"/>
      <c r="Q296" s="621"/>
      <c r="R296" s="621"/>
      <c r="S296" s="621"/>
      <c r="T296" s="621"/>
      <c r="U296" s="621"/>
      <c r="V296" s="621"/>
      <c r="W296" s="621"/>
      <c r="X296" s="621"/>
    </row>
    <row r="297" spans="1:24" x14ac:dyDescent="0.2">
      <c r="A297" s="106">
        <v>1</v>
      </c>
      <c r="B297" s="413" t="s">
        <v>497</v>
      </c>
      <c r="C297" s="413"/>
      <c r="D297" s="414">
        <v>4104</v>
      </c>
      <c r="E297" s="414" t="s">
        <v>1822</v>
      </c>
      <c r="F297" s="413"/>
      <c r="G297" s="618">
        <f>0.8367+45.8678+0.113</f>
        <v>46.817500000000003</v>
      </c>
      <c r="H297" s="619"/>
      <c r="I297" s="547">
        <v>220</v>
      </c>
      <c r="J297" s="619" t="s">
        <v>576</v>
      </c>
      <c r="K297" s="619"/>
      <c r="L297" s="619"/>
      <c r="M297" s="620"/>
      <c r="N297" s="549">
        <f>VLOOKUP(D297,'TL COST SUMMARY'!$D:$P,13,)</f>
        <v>158.70850000000002</v>
      </c>
      <c r="O297" s="621">
        <f>VLOOKUP(D297,'TL COST SUMMARY'!$D:$Q,3,)*G297/N297</f>
        <v>392628.54201102362</v>
      </c>
      <c r="P297" s="621">
        <f>VLOOKUP(D297,'TL COST SUMMARY'!$D:$Q,4,)*G297/N297</f>
        <v>24222.734537952751</v>
      </c>
      <c r="Q297" s="621">
        <f>VLOOKUP(D297,'TL COST SUMMARY'!$D:$Q,5,)*G297/N297</f>
        <v>9860.8271881889759</v>
      </c>
      <c r="R297" s="621">
        <f>VLOOKUP(D297,'TL COST SUMMARY'!$D:$Q,6,)*G297/N297</f>
        <v>5669034.8918720484</v>
      </c>
      <c r="S297" s="621">
        <f>VLOOKUP(D297,'TL COST SUMMARY'!$D:$Q,7,)*G297/N297</f>
        <v>4498819.8884577705</v>
      </c>
      <c r="T297" s="621">
        <f>VLOOKUP(D297,'TL COST SUMMARY'!$D:$Q,8,)*G297/N297</f>
        <v>9593483.9785813279</v>
      </c>
      <c r="U297" s="621">
        <f>VLOOKUP(D297,'TL COST SUMMARY'!$D:$Q,9,)*G297/N297</f>
        <v>0</v>
      </c>
      <c r="V297" s="621">
        <f>VLOOKUP(D297,'TL COST SUMMARY'!$D:$Q,10,)*G297/N297</f>
        <v>0</v>
      </c>
      <c r="W297" s="621">
        <f>VLOOKUP(D297,'TL COST SUMMARY'!$D:$Q,11,)*G297/N297</f>
        <v>767059.58036236197</v>
      </c>
      <c r="X297" s="621">
        <f>SUM(O297:W297)</f>
        <v>20955110.443010673</v>
      </c>
    </row>
    <row r="298" spans="1:24" x14ac:dyDescent="0.2">
      <c r="A298" s="106">
        <v>1</v>
      </c>
      <c r="B298" s="413"/>
      <c r="C298" s="413"/>
      <c r="D298" s="414"/>
      <c r="E298" s="414"/>
      <c r="F298" s="413"/>
      <c r="G298" s="618"/>
      <c r="H298" s="619"/>
      <c r="I298" s="547">
        <v>220</v>
      </c>
      <c r="J298" s="619"/>
      <c r="K298" s="619"/>
      <c r="L298" s="619"/>
      <c r="M298" s="620"/>
      <c r="N298" s="580"/>
      <c r="O298" s="621"/>
      <c r="P298" s="621"/>
      <c r="Q298" s="621"/>
      <c r="R298" s="621"/>
      <c r="S298" s="621"/>
      <c r="T298" s="621"/>
      <c r="U298" s="621"/>
      <c r="V298" s="621"/>
      <c r="W298" s="621"/>
      <c r="X298" s="621"/>
    </row>
    <row r="299" spans="1:24" x14ac:dyDescent="0.2">
      <c r="A299" s="106">
        <v>1</v>
      </c>
      <c r="B299" s="413" t="s">
        <v>498</v>
      </c>
      <c r="C299" s="413"/>
      <c r="D299" s="414">
        <v>4135</v>
      </c>
      <c r="E299" s="414">
        <f>D299</f>
        <v>4135</v>
      </c>
      <c r="F299" s="413"/>
      <c r="G299" s="618">
        <v>47.863399999999999</v>
      </c>
      <c r="H299" s="619"/>
      <c r="I299" s="547">
        <v>220</v>
      </c>
      <c r="J299" s="619" t="s">
        <v>576</v>
      </c>
      <c r="K299" s="619"/>
      <c r="L299" s="619"/>
      <c r="M299" s="620"/>
      <c r="N299" s="549">
        <f>VLOOKUP(D299,'TL COST SUMMARY'!$D:$P,13,)</f>
        <v>206.1454</v>
      </c>
      <c r="O299" s="621">
        <f>VLOOKUP(D299,'TL COST SUMMARY'!$D:$Q,3,)*G299/N299</f>
        <v>414072.11238386814</v>
      </c>
      <c r="P299" s="621">
        <f>VLOOKUP(D299,'TL COST SUMMARY'!$D:$Q,4,)*G299/N299</f>
        <v>24343.478506328316</v>
      </c>
      <c r="Q299" s="621">
        <f>VLOOKUP(D299,'TL COST SUMMARY'!$D:$Q,5,)*G299/N299</f>
        <v>0</v>
      </c>
      <c r="R299" s="621">
        <f>VLOOKUP(D299,'TL COST SUMMARY'!$D:$Q,6,)*G299/N299</f>
        <v>1932033.721692771</v>
      </c>
      <c r="S299" s="621">
        <f>VLOOKUP(D299,'TL COST SUMMARY'!$D:$Q,7,)*G299/N299</f>
        <v>270196.37721796834</v>
      </c>
      <c r="T299" s="621">
        <f>VLOOKUP(D299,'TL COST SUMMARY'!$D:$Q,8,)*G299/N299</f>
        <v>1415886.0174507971</v>
      </c>
      <c r="U299" s="621">
        <f>VLOOKUP(D299,'TL COST SUMMARY'!$D:$Q,9,)*G299/N299</f>
        <v>0</v>
      </c>
      <c r="V299" s="621">
        <f>VLOOKUP(D299,'TL COST SUMMARY'!$D:$Q,10,)*G299/N299</f>
        <v>0</v>
      </c>
      <c r="W299" s="621">
        <f>VLOOKUP(D299,'TL COST SUMMARY'!$D:$Q,11,)*G299/N299</f>
        <v>22760.079713255283</v>
      </c>
      <c r="X299" s="621">
        <f>SUM(O299:W299)</f>
        <v>4079291.7869649883</v>
      </c>
    </row>
    <row r="300" spans="1:24" x14ac:dyDescent="0.2">
      <c r="A300" s="106">
        <v>1</v>
      </c>
      <c r="B300" s="413"/>
      <c r="C300" s="413"/>
      <c r="D300" s="414"/>
      <c r="E300" s="414"/>
      <c r="F300" s="413"/>
      <c r="G300" s="618"/>
      <c r="H300" s="619"/>
      <c r="I300" s="547">
        <v>220</v>
      </c>
      <c r="J300" s="619"/>
      <c r="K300" s="619"/>
      <c r="L300" s="619"/>
      <c r="M300" s="620"/>
      <c r="N300" s="580"/>
      <c r="O300" s="621"/>
      <c r="P300" s="621"/>
      <c r="Q300" s="621"/>
      <c r="R300" s="621"/>
      <c r="S300" s="621"/>
      <c r="T300" s="621"/>
      <c r="U300" s="621"/>
      <c r="V300" s="621"/>
      <c r="W300" s="621"/>
      <c r="X300" s="621"/>
    </row>
    <row r="301" spans="1:24" s="551" customFormat="1" x14ac:dyDescent="0.2">
      <c r="A301" s="261">
        <v>1</v>
      </c>
      <c r="B301" s="544" t="s">
        <v>499</v>
      </c>
      <c r="C301" s="544"/>
      <c r="D301" s="539">
        <v>4135</v>
      </c>
      <c r="E301" s="539">
        <f>D301</f>
        <v>4135</v>
      </c>
      <c r="F301" s="544"/>
      <c r="G301" s="545">
        <v>47.855900000000005</v>
      </c>
      <c r="H301" s="546"/>
      <c r="I301" s="547">
        <v>220</v>
      </c>
      <c r="J301" s="546" t="s">
        <v>576</v>
      </c>
      <c r="K301" s="546"/>
      <c r="L301" s="546"/>
      <c r="M301" s="548"/>
      <c r="N301" s="549">
        <f>VLOOKUP(D301,'TL COST SUMMARY'!$D:$P,13,)</f>
        <v>206.1454</v>
      </c>
      <c r="O301" s="550">
        <f>VLOOKUP(D301,'TL COST SUMMARY'!$D:$Q,3,)*G301/N301</f>
        <v>414007.22896892321</v>
      </c>
      <c r="P301" s="550">
        <f>VLOOKUP(D301,'TL COST SUMMARY'!$D:$Q,4,)*G301/N301</f>
        <v>24339.663982312108</v>
      </c>
      <c r="Q301" s="550">
        <f>VLOOKUP(D301,'TL COST SUMMARY'!$D:$Q,5,)*G301/N301</f>
        <v>0</v>
      </c>
      <c r="R301" s="550">
        <f>VLOOKUP(D301,'TL COST SUMMARY'!$D:$Q,6,)*G301/N301</f>
        <v>1931730.9798709892</v>
      </c>
      <c r="S301" s="550">
        <f>VLOOKUP(D301,'TL COST SUMMARY'!$D:$Q,7,)*G301/N301</f>
        <v>270154.03854522191</v>
      </c>
      <c r="T301" s="550">
        <f>VLOOKUP(D301,'TL COST SUMMARY'!$D:$Q,8,)*G301/N301</f>
        <v>1415664.153873808</v>
      </c>
      <c r="U301" s="550">
        <f>VLOOKUP(D301,'TL COST SUMMARY'!$D:$Q,9,)*G301/N301</f>
        <v>0</v>
      </c>
      <c r="V301" s="550">
        <f>VLOOKUP(D301,'TL COST SUMMARY'!$D:$Q,10,)*G301/N301</f>
        <v>0</v>
      </c>
      <c r="W301" s="550">
        <f>VLOOKUP(D301,'TL COST SUMMARY'!$D:$Q,11,)*G301/N301</f>
        <v>22756.513301386316</v>
      </c>
      <c r="X301" s="550">
        <f>SUM(O301:W301)</f>
        <v>4078652.5785426414</v>
      </c>
    </row>
    <row r="302" spans="1:24" s="551" customFormat="1" x14ac:dyDescent="0.2">
      <c r="A302" s="261">
        <v>1</v>
      </c>
      <c r="B302" s="544"/>
      <c r="C302" s="544"/>
      <c r="D302" s="539"/>
      <c r="E302" s="539"/>
      <c r="F302" s="544"/>
      <c r="G302" s="545"/>
      <c r="H302" s="546"/>
      <c r="I302" s="547">
        <v>220</v>
      </c>
      <c r="J302" s="546"/>
      <c r="K302" s="546"/>
      <c r="L302" s="546"/>
      <c r="M302" s="548"/>
      <c r="N302" s="580"/>
      <c r="O302" s="550"/>
      <c r="P302" s="550"/>
      <c r="Q302" s="550"/>
      <c r="R302" s="550"/>
      <c r="S302" s="550"/>
      <c r="T302" s="550"/>
      <c r="U302" s="550"/>
      <c r="V302" s="550"/>
      <c r="W302" s="550"/>
      <c r="X302" s="550"/>
    </row>
    <row r="303" spans="1:24" s="551" customFormat="1" x14ac:dyDescent="0.2">
      <c r="A303" s="261">
        <v>1</v>
      </c>
      <c r="B303" s="544" t="s">
        <v>500</v>
      </c>
      <c r="C303" s="544"/>
      <c r="D303" s="539">
        <v>4116</v>
      </c>
      <c r="E303" s="539" t="s">
        <v>1824</v>
      </c>
      <c r="F303" s="544"/>
      <c r="G303" s="545">
        <f>11.3641+0.4068+0.0284+0.0653+0.0228</f>
        <v>11.887400000000001</v>
      </c>
      <c r="H303" s="546"/>
      <c r="I303" s="547">
        <v>220</v>
      </c>
      <c r="J303" s="546" t="s">
        <v>576</v>
      </c>
      <c r="K303" s="546"/>
      <c r="L303" s="546"/>
      <c r="M303" s="548"/>
      <c r="N303" s="549">
        <f>VLOOKUP(D303,'TL COST SUMMARY'!$D:$P,13,)</f>
        <v>90.452699999999979</v>
      </c>
      <c r="O303" s="550">
        <f>VLOOKUP(D303,'TL COST SUMMARY'!$D:$Q,3,)*G303/N303</f>
        <v>467477.08188698039</v>
      </c>
      <c r="P303" s="550">
        <f>VLOOKUP(D303,'TL COST SUMMARY'!$D:$Q,4,)*G303/N303</f>
        <v>38061.215234455776</v>
      </c>
      <c r="Q303" s="550">
        <f>VLOOKUP(D303,'TL COST SUMMARY'!$D:$Q,5,)*G303/N303</f>
        <v>268.5460253180068</v>
      </c>
      <c r="R303" s="550">
        <f>VLOOKUP(D303,'TL COST SUMMARY'!$D:$Q,6,)*G303/N303</f>
        <v>422732.03757409134</v>
      </c>
      <c r="S303" s="550">
        <f>VLOOKUP(D303,'TL COST SUMMARY'!$D:$Q,7,)*G303/N303</f>
        <v>1476973.9800823198</v>
      </c>
      <c r="T303" s="550">
        <f>VLOOKUP(D303,'TL COST SUMMARY'!$D:$Q,8,)*G303/N303</f>
        <v>882416.73250821733</v>
      </c>
      <c r="U303" s="550">
        <f>VLOOKUP(D303,'TL COST SUMMARY'!$D:$Q,9,)*G303/N303</f>
        <v>0</v>
      </c>
      <c r="V303" s="550">
        <f>VLOOKUP(D303,'TL COST SUMMARY'!$D:$Q,10,)*G303/N303</f>
        <v>0</v>
      </c>
      <c r="W303" s="550">
        <f>VLOOKUP(D303,'TL COST SUMMARY'!$D:$Q,11,)*G303/N303</f>
        <v>1763.2335729328613</v>
      </c>
      <c r="X303" s="550">
        <f>SUM(O303:W303)</f>
        <v>3289692.8268843158</v>
      </c>
    </row>
    <row r="304" spans="1:24" s="551" customFormat="1" x14ac:dyDescent="0.2">
      <c r="A304" s="261">
        <v>1</v>
      </c>
      <c r="B304" s="544"/>
      <c r="C304" s="590"/>
      <c r="D304" s="539"/>
      <c r="E304" s="539"/>
      <c r="F304" s="544"/>
      <c r="G304" s="545"/>
      <c r="H304" s="546"/>
      <c r="I304" s="547">
        <v>220</v>
      </c>
      <c r="J304" s="546"/>
      <c r="K304" s="546"/>
      <c r="L304" s="546"/>
      <c r="M304" s="548"/>
      <c r="N304" s="580"/>
      <c r="O304" s="550"/>
      <c r="P304" s="550"/>
      <c r="Q304" s="550"/>
      <c r="R304" s="550"/>
      <c r="S304" s="550"/>
      <c r="T304" s="550"/>
      <c r="U304" s="550"/>
      <c r="V304" s="550"/>
      <c r="W304" s="550"/>
      <c r="X304" s="550"/>
    </row>
    <row r="305" spans="1:24" s="551" customFormat="1" x14ac:dyDescent="0.2">
      <c r="A305" s="261">
        <v>1</v>
      </c>
      <c r="B305" s="544" t="s">
        <v>501</v>
      </c>
      <c r="C305" s="544"/>
      <c r="D305" s="539">
        <v>4114</v>
      </c>
      <c r="E305" s="539">
        <f t="shared" ref="E305" si="50">D305</f>
        <v>4114</v>
      </c>
      <c r="F305" s="544"/>
      <c r="G305" s="545">
        <v>7.0994999999999999</v>
      </c>
      <c r="H305" s="546"/>
      <c r="I305" s="547">
        <v>220</v>
      </c>
      <c r="J305" s="546" t="s">
        <v>576</v>
      </c>
      <c r="K305" s="546"/>
      <c r="L305" s="546"/>
      <c r="M305" s="548"/>
      <c r="N305" s="549">
        <f>VLOOKUP(D305,'TL COST SUMMARY'!$D:$P,13,)</f>
        <v>129.5531</v>
      </c>
      <c r="O305" s="550">
        <f>VLOOKUP(D305,'TL COST SUMMARY'!$D:$Q,3,)*G305/N305</f>
        <v>175937.03096170604</v>
      </c>
      <c r="P305" s="550">
        <f>VLOOKUP(D305,'TL COST SUMMARY'!$D:$Q,4,)*G305/N305</f>
        <v>51355.403839390958</v>
      </c>
      <c r="Q305" s="550">
        <f>VLOOKUP(D305,'TL COST SUMMARY'!$D:$Q,5,)*G305/N305</f>
        <v>36232.710572846197</v>
      </c>
      <c r="R305" s="550">
        <f>VLOOKUP(D305,'TL COST SUMMARY'!$D:$Q,6,)*G305/N305</f>
        <v>741584.55144786194</v>
      </c>
      <c r="S305" s="550">
        <f>VLOOKUP(D305,'TL COST SUMMARY'!$D:$Q,7,)*G305/N305</f>
        <v>186875.7637508481</v>
      </c>
      <c r="T305" s="550">
        <f>VLOOKUP(D305,'TL COST SUMMARY'!$D:$Q,8,)*G305/N305</f>
        <v>540759.6479492964</v>
      </c>
      <c r="U305" s="550">
        <f>VLOOKUP(D305,'TL COST SUMMARY'!$D:$Q,9,)*G305/N305</f>
        <v>0</v>
      </c>
      <c r="V305" s="550">
        <f>VLOOKUP(D305,'TL COST SUMMARY'!$D:$Q,10,)*G305/N305</f>
        <v>0</v>
      </c>
      <c r="W305" s="550">
        <f>VLOOKUP(D305,'TL COST SUMMARY'!$D:$Q,11,)*G305/N305</f>
        <v>16668.551987254647</v>
      </c>
      <c r="X305" s="550">
        <f>SUM(O305:W305)</f>
        <v>1749413.6605092043</v>
      </c>
    </row>
    <row r="306" spans="1:24" s="551" customFormat="1" x14ac:dyDescent="0.2">
      <c r="A306" s="261">
        <v>1</v>
      </c>
      <c r="B306" s="544" t="s">
        <v>501</v>
      </c>
      <c r="C306" s="544"/>
      <c r="D306" s="539">
        <v>4116</v>
      </c>
      <c r="E306" s="539" t="s">
        <v>1824</v>
      </c>
      <c r="F306" s="544"/>
      <c r="G306" s="567">
        <v>9.7577999999999996</v>
      </c>
      <c r="H306" s="568"/>
      <c r="I306" s="569">
        <v>220</v>
      </c>
      <c r="J306" s="568" t="s">
        <v>576</v>
      </c>
      <c r="K306" s="568"/>
      <c r="L306" s="568"/>
      <c r="M306" s="570"/>
      <c r="N306" s="607">
        <f>VLOOKUP(D306,'TL COST SUMMARY'!$D:$P,13,)</f>
        <v>90.452699999999979</v>
      </c>
      <c r="O306" s="572">
        <f>VLOOKUP(D306,'TL COST SUMMARY'!$D:$Q,3,)*G306/N306</f>
        <v>383729.65237451222</v>
      </c>
      <c r="P306" s="572">
        <f>VLOOKUP(D306,'TL COST SUMMARY'!$D:$Q,4,)*G306/N306</f>
        <v>31242.637247402505</v>
      </c>
      <c r="Q306" s="572">
        <f>VLOOKUP(D306,'TL COST SUMMARY'!$D:$Q,5,)*G306/N306</f>
        <v>220.43663087370211</v>
      </c>
      <c r="R306" s="572">
        <f>VLOOKUP(D306,'TL COST SUMMARY'!$D:$Q,6,)*G306/N306</f>
        <v>347000.57844780764</v>
      </c>
      <c r="S306" s="572">
        <f>VLOOKUP(D306,'TL COST SUMMARY'!$D:$Q,7,)*G306/N306</f>
        <v>1212377.5344353903</v>
      </c>
      <c r="T306" s="572">
        <f>VLOOKUP(D306,'TL COST SUMMARY'!$D:$Q,8,)*G306/N306</f>
        <v>724333.83182770677</v>
      </c>
      <c r="U306" s="572">
        <f>VLOOKUP(D306,'TL COST SUMMARY'!$D:$Q,9,)*G306/N306</f>
        <v>0</v>
      </c>
      <c r="V306" s="572">
        <f>VLOOKUP(D306,'TL COST SUMMARY'!$D:$Q,10,)*G306/N306</f>
        <v>0</v>
      </c>
      <c r="W306" s="572">
        <f>VLOOKUP(D306,'TL COST SUMMARY'!$D:$Q,11,)*G306/N306</f>
        <v>1447.3543885092006</v>
      </c>
      <c r="X306" s="572">
        <f>SUM(O306:W306)</f>
        <v>2700352.0253522024</v>
      </c>
    </row>
    <row r="307" spans="1:24" s="551" customFormat="1" x14ac:dyDescent="0.2">
      <c r="A307" s="261">
        <v>1</v>
      </c>
      <c r="B307" s="544"/>
      <c r="C307" s="544" t="s">
        <v>502</v>
      </c>
      <c r="D307" s="539"/>
      <c r="E307" s="539"/>
      <c r="F307" s="544"/>
      <c r="G307" s="545">
        <f>SUM(G305:G306)</f>
        <v>16.857299999999999</v>
      </c>
      <c r="H307" s="546"/>
      <c r="I307" s="547">
        <v>220</v>
      </c>
      <c r="J307" s="546"/>
      <c r="K307" s="546"/>
      <c r="L307" s="546"/>
      <c r="M307" s="548"/>
      <c r="N307" s="549">
        <f t="shared" ref="N307:X307" si="51">SUM(N305:N306)</f>
        <v>220.00579999999997</v>
      </c>
      <c r="O307" s="550">
        <f t="shared" si="51"/>
        <v>559666.68333621824</v>
      </c>
      <c r="P307" s="550">
        <f t="shared" si="51"/>
        <v>82598.04108679347</v>
      </c>
      <c r="Q307" s="550">
        <f t="shared" si="51"/>
        <v>36453.147203719898</v>
      </c>
      <c r="R307" s="550">
        <f t="shared" si="51"/>
        <v>1088585.1298956696</v>
      </c>
      <c r="S307" s="550">
        <f t="shared" si="51"/>
        <v>1399253.2981862384</v>
      </c>
      <c r="T307" s="550">
        <f t="shared" si="51"/>
        <v>1265093.4797770032</v>
      </c>
      <c r="U307" s="550">
        <f t="shared" si="51"/>
        <v>0</v>
      </c>
      <c r="V307" s="550">
        <f t="shared" si="51"/>
        <v>0</v>
      </c>
      <c r="W307" s="550">
        <f t="shared" si="51"/>
        <v>18115.906375763847</v>
      </c>
      <c r="X307" s="550">
        <f t="shared" si="51"/>
        <v>4449765.6858614068</v>
      </c>
    </row>
    <row r="308" spans="1:24" s="551" customFormat="1" x14ac:dyDescent="0.2">
      <c r="A308" s="261">
        <v>1</v>
      </c>
      <c r="B308" s="544"/>
      <c r="C308" s="544"/>
      <c r="D308" s="539"/>
      <c r="E308" s="539"/>
      <c r="F308" s="544"/>
      <c r="G308" s="545"/>
      <c r="H308" s="546"/>
      <c r="I308" s="547">
        <v>220</v>
      </c>
      <c r="J308" s="546"/>
      <c r="K308" s="546"/>
      <c r="L308" s="546"/>
      <c r="M308" s="548"/>
      <c r="N308" s="549"/>
      <c r="O308" s="550"/>
      <c r="P308" s="550"/>
      <c r="Q308" s="550"/>
      <c r="R308" s="550"/>
      <c r="S308" s="550"/>
      <c r="T308" s="550"/>
      <c r="U308" s="550"/>
      <c r="V308" s="550"/>
      <c r="W308" s="550"/>
      <c r="X308" s="550"/>
    </row>
    <row r="309" spans="1:24" s="551" customFormat="1" x14ac:dyDescent="0.2">
      <c r="A309" s="261">
        <v>1</v>
      </c>
      <c r="B309" s="544" t="s">
        <v>503</v>
      </c>
      <c r="C309" s="544"/>
      <c r="D309" s="539">
        <v>4116</v>
      </c>
      <c r="E309" s="539" t="s">
        <v>1824</v>
      </c>
      <c r="F309" s="544"/>
      <c r="G309" s="545">
        <v>4.5289999999999999</v>
      </c>
      <c r="H309" s="546"/>
      <c r="I309" s="547">
        <v>220</v>
      </c>
      <c r="J309" s="546" t="s">
        <v>576</v>
      </c>
      <c r="K309" s="546"/>
      <c r="L309" s="546"/>
      <c r="M309" s="548"/>
      <c r="N309" s="553">
        <f>VLOOKUP(D309,'TL COST SUMMARY'!$D:$P,13,)</f>
        <v>90.452699999999979</v>
      </c>
      <c r="O309" s="550">
        <f>VLOOKUP(D309,'TL COST SUMMARY'!$D:$Q,3,)*G309/N309</f>
        <v>178104.85925148762</v>
      </c>
      <c r="P309" s="550">
        <f>VLOOKUP(D309,'TL COST SUMMARY'!$D:$Q,4,)*G309/N309</f>
        <v>14501.004744254438</v>
      </c>
      <c r="Q309" s="550">
        <f>VLOOKUP(D309,'TL COST SUMMARY'!$D:$Q,5,)*G309/N309</f>
        <v>102.31379011939134</v>
      </c>
      <c r="R309" s="550">
        <f>VLOOKUP(D309,'TL COST SUMMARY'!$D:$Q,6,)*G309/N309</f>
        <v>161057.37151715765</v>
      </c>
      <c r="S309" s="550">
        <f>VLOOKUP(D309,'TL COST SUMMARY'!$D:$Q,7,)*G309/N309</f>
        <v>562714.73625795601</v>
      </c>
      <c r="T309" s="550">
        <f>VLOOKUP(D309,'TL COST SUMMARY'!$D:$Q,8,)*G309/N309</f>
        <v>336193.39649794874</v>
      </c>
      <c r="U309" s="550">
        <f>VLOOKUP(D309,'TL COST SUMMARY'!$D:$Q,9,)*G309/N309</f>
        <v>0</v>
      </c>
      <c r="V309" s="550">
        <f>VLOOKUP(D309,'TL COST SUMMARY'!$D:$Q,10,)*G309/N309</f>
        <v>0</v>
      </c>
      <c r="W309" s="550">
        <f>VLOOKUP(D309,'TL COST SUMMARY'!$D:$Q,11,)*G309/N309</f>
        <v>671.77724749002539</v>
      </c>
      <c r="X309" s="550">
        <f>SUM(O309:W309)</f>
        <v>1253345.459306414</v>
      </c>
    </row>
    <row r="310" spans="1:24" s="551" customFormat="1" x14ac:dyDescent="0.2">
      <c r="A310" s="261">
        <v>1</v>
      </c>
      <c r="B310" s="544"/>
      <c r="C310" s="544"/>
      <c r="D310" s="539"/>
      <c r="E310" s="539"/>
      <c r="F310" s="544"/>
      <c r="G310" s="545"/>
      <c r="H310" s="546"/>
      <c r="I310" s="547">
        <v>220</v>
      </c>
      <c r="J310" s="546"/>
      <c r="K310" s="546"/>
      <c r="L310" s="546"/>
      <c r="M310" s="548"/>
      <c r="N310" s="580"/>
      <c r="O310" s="550"/>
      <c r="P310" s="550"/>
      <c r="Q310" s="550"/>
      <c r="R310" s="550"/>
      <c r="S310" s="550"/>
      <c r="T310" s="550"/>
      <c r="U310" s="550"/>
      <c r="V310" s="550"/>
      <c r="W310" s="550"/>
      <c r="X310" s="550"/>
    </row>
    <row r="311" spans="1:24" s="551" customFormat="1" x14ac:dyDescent="0.2">
      <c r="A311" s="261">
        <v>1</v>
      </c>
      <c r="B311" s="544" t="s">
        <v>504</v>
      </c>
      <c r="C311" s="544"/>
      <c r="D311" s="539">
        <v>4116</v>
      </c>
      <c r="E311" s="539" t="s">
        <v>1824</v>
      </c>
      <c r="F311" s="544"/>
      <c r="G311" s="545">
        <v>4.5295000000000005</v>
      </c>
      <c r="H311" s="546"/>
      <c r="I311" s="547">
        <v>220</v>
      </c>
      <c r="J311" s="546" t="s">
        <v>576</v>
      </c>
      <c r="K311" s="546"/>
      <c r="L311" s="546"/>
      <c r="M311" s="548"/>
      <c r="N311" s="549">
        <f>VLOOKUP(D311,'TL COST SUMMARY'!$D:$P,13,)</f>
        <v>90.452699999999979</v>
      </c>
      <c r="O311" s="550">
        <f>VLOOKUP(D311,'TL COST SUMMARY'!$D:$Q,3,)*G311/N311</f>
        <v>178124.52196502834</v>
      </c>
      <c r="P311" s="550">
        <f>VLOOKUP(D311,'TL COST SUMMARY'!$D:$Q,4,)*G311/N311</f>
        <v>14502.605650055306</v>
      </c>
      <c r="Q311" s="550">
        <f>VLOOKUP(D311,'TL COST SUMMARY'!$D:$Q,5,)*G311/N311</f>
        <v>102.32508552567523</v>
      </c>
      <c r="R311" s="550">
        <f>VLOOKUP(D311,'TL COST SUMMARY'!$D:$Q,6,)*G311/N311</f>
        <v>161075.152194075</v>
      </c>
      <c r="S311" s="550">
        <f>VLOOKUP(D311,'TL COST SUMMARY'!$D:$Q,7,)*G311/N311</f>
        <v>562776.85976604361</v>
      </c>
      <c r="T311" s="550">
        <f>VLOOKUP(D311,'TL COST SUMMARY'!$D:$Q,8,)*G311/N311</f>
        <v>336230.51213015208</v>
      </c>
      <c r="U311" s="550">
        <f>VLOOKUP(D311,'TL COST SUMMARY'!$D:$Q,9,)*G311/N311</f>
        <v>0</v>
      </c>
      <c r="V311" s="550">
        <f>VLOOKUP(D311,'TL COST SUMMARY'!$D:$Q,10,)*G311/N311</f>
        <v>0</v>
      </c>
      <c r="W311" s="550">
        <f>VLOOKUP(D311,'TL COST SUMMARY'!$D:$Q,11,)*G311/N311</f>
        <v>671.85141146082356</v>
      </c>
      <c r="X311" s="550">
        <f>SUM(O311:W311)</f>
        <v>1253483.8282023408</v>
      </c>
    </row>
    <row r="312" spans="1:24" s="551" customFormat="1" x14ac:dyDescent="0.2">
      <c r="A312" s="261">
        <v>1</v>
      </c>
      <c r="B312" s="544"/>
      <c r="C312" s="544"/>
      <c r="D312" s="539"/>
      <c r="E312" s="539"/>
      <c r="F312" s="544"/>
      <c r="G312" s="545"/>
      <c r="H312" s="546"/>
      <c r="I312" s="547">
        <v>220</v>
      </c>
      <c r="J312" s="546"/>
      <c r="K312" s="546"/>
      <c r="L312" s="546"/>
      <c r="M312" s="548"/>
      <c r="N312" s="580"/>
      <c r="O312" s="550"/>
      <c r="P312" s="550"/>
      <c r="Q312" s="550"/>
      <c r="R312" s="550"/>
      <c r="S312" s="550"/>
      <c r="T312" s="550"/>
      <c r="U312" s="550"/>
      <c r="V312" s="550"/>
      <c r="W312" s="550"/>
      <c r="X312" s="550"/>
    </row>
    <row r="313" spans="1:24" x14ac:dyDescent="0.2">
      <c r="A313" s="106">
        <v>1</v>
      </c>
      <c r="B313" s="413" t="s">
        <v>505</v>
      </c>
      <c r="C313" s="413"/>
      <c r="D313" s="414">
        <v>4114</v>
      </c>
      <c r="E313" s="414">
        <f>D313</f>
        <v>4114</v>
      </c>
      <c r="F313" s="413"/>
      <c r="G313" s="618">
        <f>0.1522+15.8914</f>
        <v>16.043600000000001</v>
      </c>
      <c r="H313" s="619"/>
      <c r="I313" s="547">
        <v>220</v>
      </c>
      <c r="J313" s="619" t="s">
        <v>576</v>
      </c>
      <c r="K313" s="619"/>
      <c r="L313" s="619"/>
      <c r="M313" s="620"/>
      <c r="N313" s="549">
        <f>VLOOKUP(D313,'TL COST SUMMARY'!$D:$P,13,)</f>
        <v>129.5531</v>
      </c>
      <c r="O313" s="621">
        <f>VLOOKUP(D313,'TL COST SUMMARY'!$D:$Q,3,)*G313/N313</f>
        <v>397586.21733040741</v>
      </c>
      <c r="P313" s="621">
        <f>VLOOKUP(D313,'TL COST SUMMARY'!$D:$Q,4,)*G313/N313</f>
        <v>116054.0259226217</v>
      </c>
      <c r="Q313" s="621">
        <f>VLOOKUP(D313,'TL COST SUMMARY'!$D:$Q,5,)*G313/N313</f>
        <v>81879.444375873689</v>
      </c>
      <c r="R313" s="621">
        <f>VLOOKUP(D313,'TL COST SUMMARY'!$D:$Q,6,)*G313/N313</f>
        <v>1675848.4272989533</v>
      </c>
      <c r="S313" s="621">
        <f>VLOOKUP(D313,'TL COST SUMMARY'!$D:$Q,7,)*G313/N313</f>
        <v>422305.79664949741</v>
      </c>
      <c r="T313" s="621">
        <f>VLOOKUP(D313,'TL COST SUMMARY'!$D:$Q,8,)*G313/N313</f>
        <v>1222020.0701231542</v>
      </c>
      <c r="U313" s="621">
        <f>VLOOKUP(D313,'TL COST SUMMARY'!$D:$Q,9,)*G313/N313</f>
        <v>0</v>
      </c>
      <c r="V313" s="621">
        <f>VLOOKUP(D313,'TL COST SUMMARY'!$D:$Q,10,)*G313/N313</f>
        <v>0</v>
      </c>
      <c r="W313" s="621">
        <f>VLOOKUP(D313,'TL COST SUMMARY'!$D:$Q,11,)*G313/N313</f>
        <v>37667.94572332118</v>
      </c>
      <c r="X313" s="621">
        <f>SUM(O313:W313)</f>
        <v>3953361.9274238292</v>
      </c>
    </row>
    <row r="314" spans="1:24" x14ac:dyDescent="0.2">
      <c r="A314" s="106">
        <v>1</v>
      </c>
      <c r="B314" s="413"/>
      <c r="C314" s="413"/>
      <c r="D314" s="414"/>
      <c r="E314" s="414"/>
      <c r="F314" s="413"/>
      <c r="G314" s="618"/>
      <c r="H314" s="619"/>
      <c r="I314" s="547">
        <v>220</v>
      </c>
      <c r="J314" s="619"/>
      <c r="K314" s="619"/>
      <c r="L314" s="619"/>
      <c r="M314" s="620"/>
      <c r="N314" s="580"/>
      <c r="O314" s="621"/>
      <c r="P314" s="621"/>
      <c r="Q314" s="621"/>
      <c r="R314" s="621"/>
      <c r="S314" s="621"/>
      <c r="T314" s="621"/>
      <c r="U314" s="621"/>
      <c r="V314" s="621"/>
      <c r="W314" s="621"/>
      <c r="X314" s="621"/>
    </row>
    <row r="315" spans="1:24" x14ac:dyDescent="0.2">
      <c r="A315" s="106">
        <v>1</v>
      </c>
      <c r="B315" s="413" t="s">
        <v>506</v>
      </c>
      <c r="C315" s="413"/>
      <c r="D315" s="414">
        <v>4114</v>
      </c>
      <c r="E315" s="414">
        <f>D315</f>
        <v>4114</v>
      </c>
      <c r="F315" s="413"/>
      <c r="G315" s="618">
        <f>0.4155+2.0767</f>
        <v>2.4922000000000004</v>
      </c>
      <c r="H315" s="619"/>
      <c r="I315" s="547">
        <v>220</v>
      </c>
      <c r="J315" s="619" t="s">
        <v>576</v>
      </c>
      <c r="K315" s="619"/>
      <c r="L315" s="619"/>
      <c r="M315" s="620"/>
      <c r="N315" s="549">
        <f>VLOOKUP(D315,'TL COST SUMMARY'!$D:$P,13,)</f>
        <v>129.5531</v>
      </c>
      <c r="O315" s="621">
        <f>VLOOKUP(D315,'TL COST SUMMARY'!$D:$Q,3,)*G315/N315</f>
        <v>61760.725200755529</v>
      </c>
      <c r="P315" s="621">
        <f>VLOOKUP(D315,'TL COST SUMMARY'!$D:$Q,4,)*G315/N315</f>
        <v>18027.739622301593</v>
      </c>
      <c r="Q315" s="621">
        <f>VLOOKUP(D315,'TL COST SUMMARY'!$D:$Q,5,)*G315/N315</f>
        <v>12719.087441319431</v>
      </c>
      <c r="R315" s="621">
        <f>VLOOKUP(D315,'TL COST SUMMARY'!$D:$Q,6,)*G315/N315</f>
        <v>260324.95515435762</v>
      </c>
      <c r="S315" s="621">
        <f>VLOOKUP(D315,'TL COST SUMMARY'!$D:$Q,7,)*G315/N315</f>
        <v>65600.644893283155</v>
      </c>
      <c r="T315" s="621">
        <f>VLOOKUP(D315,'TL COST SUMMARY'!$D:$Q,8,)*G315/N315</f>
        <v>189827.62090559007</v>
      </c>
      <c r="U315" s="621">
        <f>VLOOKUP(D315,'TL COST SUMMARY'!$D:$Q,9,)*G315/N315</f>
        <v>0</v>
      </c>
      <c r="V315" s="621">
        <f>VLOOKUP(D315,'TL COST SUMMARY'!$D:$Q,10,)*G315/N315</f>
        <v>0</v>
      </c>
      <c r="W315" s="621">
        <f>VLOOKUP(D315,'TL COST SUMMARY'!$D:$Q,11,)*G315/N315</f>
        <v>5851.3085798487273</v>
      </c>
      <c r="X315" s="621">
        <f>SUM(O315:W315)</f>
        <v>614112.08179745602</v>
      </c>
    </row>
    <row r="316" spans="1:24" x14ac:dyDescent="0.2">
      <c r="A316" s="106">
        <v>1</v>
      </c>
      <c r="B316" s="413"/>
      <c r="C316" s="413"/>
      <c r="D316" s="414"/>
      <c r="E316" s="414"/>
      <c r="F316" s="413"/>
      <c r="G316" s="618"/>
      <c r="H316" s="619"/>
      <c r="I316" s="547">
        <v>220</v>
      </c>
      <c r="J316" s="619"/>
      <c r="K316" s="619"/>
      <c r="L316" s="619"/>
      <c r="M316" s="620"/>
      <c r="N316" s="580"/>
      <c r="O316" s="621"/>
      <c r="P316" s="621"/>
      <c r="Q316" s="621"/>
      <c r="R316" s="621"/>
      <c r="S316" s="621"/>
      <c r="T316" s="621"/>
      <c r="U316" s="621"/>
      <c r="V316" s="621"/>
      <c r="W316" s="621"/>
      <c r="X316" s="621"/>
    </row>
    <row r="317" spans="1:24" x14ac:dyDescent="0.2">
      <c r="A317" s="106">
        <v>1</v>
      </c>
      <c r="B317" s="413" t="s">
        <v>507</v>
      </c>
      <c r="C317" s="413"/>
      <c r="D317" s="414">
        <v>4118</v>
      </c>
      <c r="E317" s="414">
        <f>D317</f>
        <v>4118</v>
      </c>
      <c r="F317" s="413"/>
      <c r="G317" s="618">
        <f>0.142+7.1756</f>
        <v>7.3176000000000005</v>
      </c>
      <c r="H317" s="619"/>
      <c r="I317" s="547">
        <v>220</v>
      </c>
      <c r="J317" s="619" t="s">
        <v>576</v>
      </c>
      <c r="K317" s="619"/>
      <c r="L317" s="619"/>
      <c r="M317" s="620"/>
      <c r="N317" s="549">
        <f>VLOOKUP(D317,'TL COST SUMMARY'!$D:$P,13,)</f>
        <v>154.9435</v>
      </c>
      <c r="O317" s="621">
        <f>VLOOKUP(D317,'TL COST SUMMARY'!$D:$Q,3,)*G317/N317</f>
        <v>258512.77977797366</v>
      </c>
      <c r="P317" s="621">
        <f>VLOOKUP(D317,'TL COST SUMMARY'!$D:$Q,4,)*G317/N317</f>
        <v>32706.600583140294</v>
      </c>
      <c r="Q317" s="621">
        <f>VLOOKUP(D317,'TL COST SUMMARY'!$D:$Q,5,)*G317/N317</f>
        <v>104.09099909356432</v>
      </c>
      <c r="R317" s="621">
        <f>VLOOKUP(D317,'TL COST SUMMARY'!$D:$Q,6,)*G317/N317</f>
        <v>845640.59541993169</v>
      </c>
      <c r="S317" s="621">
        <f>VLOOKUP(D317,'TL COST SUMMARY'!$D:$Q,7,)*G317/N317</f>
        <v>23925.01121094773</v>
      </c>
      <c r="T317" s="621">
        <f>VLOOKUP(D317,'TL COST SUMMARY'!$D:$Q,8,)*G317/N317</f>
        <v>672343.23218798474</v>
      </c>
      <c r="U317" s="621">
        <f>VLOOKUP(D317,'TL COST SUMMARY'!$D:$Q,9,)*G317/N317</f>
        <v>0</v>
      </c>
      <c r="V317" s="621">
        <f>VLOOKUP(D317,'TL COST SUMMARY'!$D:$Q,10,)*G317/N317</f>
        <v>0</v>
      </c>
      <c r="W317" s="621">
        <f>VLOOKUP(D317,'TL COST SUMMARY'!$D:$Q,11,)*G317/N317</f>
        <v>8298.483321633601</v>
      </c>
      <c r="X317" s="621">
        <f>SUM(O317:W317)</f>
        <v>1841530.7935007054</v>
      </c>
    </row>
    <row r="318" spans="1:24" x14ac:dyDescent="0.2">
      <c r="A318" s="106">
        <v>1</v>
      </c>
      <c r="B318" s="413"/>
      <c r="C318" s="413"/>
      <c r="D318" s="414"/>
      <c r="E318" s="414"/>
      <c r="F318" s="413"/>
      <c r="G318" s="618"/>
      <c r="H318" s="619"/>
      <c r="I318" s="547">
        <v>220</v>
      </c>
      <c r="J318" s="619"/>
      <c r="K318" s="619"/>
      <c r="L318" s="619"/>
      <c r="M318" s="620"/>
      <c r="N318" s="580"/>
      <c r="O318" s="621"/>
      <c r="P318" s="621"/>
      <c r="Q318" s="621"/>
      <c r="R318" s="621"/>
      <c r="S318" s="621"/>
      <c r="T318" s="621"/>
      <c r="U318" s="621"/>
      <c r="V318" s="621"/>
      <c r="W318" s="621"/>
      <c r="X318" s="621"/>
    </row>
    <row r="319" spans="1:24" x14ac:dyDescent="0.2">
      <c r="A319" s="106">
        <v>1</v>
      </c>
      <c r="B319" s="413" t="s">
        <v>508</v>
      </c>
      <c r="C319" s="413"/>
      <c r="D319" s="414">
        <v>4118</v>
      </c>
      <c r="E319" s="414">
        <f>D319</f>
        <v>4118</v>
      </c>
      <c r="F319" s="413"/>
      <c r="G319" s="618">
        <v>7.2975000000000003</v>
      </c>
      <c r="H319" s="619"/>
      <c r="I319" s="547">
        <v>220</v>
      </c>
      <c r="J319" s="619" t="s">
        <v>576</v>
      </c>
      <c r="K319" s="619"/>
      <c r="L319" s="619"/>
      <c r="M319" s="620"/>
      <c r="N319" s="549">
        <f>VLOOKUP(D319,'TL COST SUMMARY'!$D:$P,13,)</f>
        <v>154.9435</v>
      </c>
      <c r="O319" s="621">
        <f>VLOOKUP(D319,'TL COST SUMMARY'!$D:$Q,3,)*G319/N319</f>
        <v>257802.69629793413</v>
      </c>
      <c r="P319" s="621">
        <f>VLOOKUP(D319,'TL COST SUMMARY'!$D:$Q,4,)*G319/N319</f>
        <v>32616.762019714981</v>
      </c>
      <c r="Q319" s="621">
        <f>VLOOKUP(D319,'TL COST SUMMARY'!$D:$Q,5,)*G319/N319</f>
        <v>103.80508170510626</v>
      </c>
      <c r="R319" s="621">
        <f>VLOOKUP(D319,'TL COST SUMMARY'!$D:$Q,6,)*G319/N319</f>
        <v>843317.78794645111</v>
      </c>
      <c r="S319" s="621">
        <f>VLOOKUP(D319,'TL COST SUMMARY'!$D:$Q,7,)*G319/N319</f>
        <v>23859.293936794998</v>
      </c>
      <c r="T319" s="621">
        <f>VLOOKUP(D319,'TL COST SUMMARY'!$D:$Q,8,)*G319/N319</f>
        <v>670496.43829832436</v>
      </c>
      <c r="U319" s="621">
        <f>VLOOKUP(D319,'TL COST SUMMARY'!$D:$Q,9,)*G319/N319</f>
        <v>0</v>
      </c>
      <c r="V319" s="621">
        <f>VLOOKUP(D319,'TL COST SUMMARY'!$D:$Q,10,)*G319/N319</f>
        <v>0</v>
      </c>
      <c r="W319" s="621">
        <f>VLOOKUP(D319,'TL COST SUMMARY'!$D:$Q,11,)*G319/N319</f>
        <v>8275.6890291381333</v>
      </c>
      <c r="X319" s="621">
        <f>SUM(O319:W319)</f>
        <v>1836472.4726100627</v>
      </c>
    </row>
    <row r="320" spans="1:24" x14ac:dyDescent="0.2">
      <c r="A320" s="106">
        <v>1</v>
      </c>
      <c r="B320" s="413"/>
      <c r="C320" s="413"/>
      <c r="D320" s="414"/>
      <c r="E320" s="414"/>
      <c r="F320" s="413"/>
      <c r="G320" s="618"/>
      <c r="H320" s="619"/>
      <c r="I320" s="547">
        <v>220</v>
      </c>
      <c r="J320" s="619"/>
      <c r="K320" s="619"/>
      <c r="L320" s="619"/>
      <c r="M320" s="620"/>
      <c r="N320" s="580"/>
      <c r="O320" s="621"/>
      <c r="P320" s="621"/>
      <c r="Q320" s="621"/>
      <c r="R320" s="621"/>
      <c r="S320" s="621"/>
      <c r="T320" s="621"/>
      <c r="U320" s="621"/>
      <c r="V320" s="621"/>
      <c r="W320" s="621"/>
      <c r="X320" s="621"/>
    </row>
    <row r="321" spans="1:24" x14ac:dyDescent="0.2">
      <c r="A321" s="106">
        <v>1</v>
      </c>
      <c r="B321" s="413" t="s">
        <v>509</v>
      </c>
      <c r="C321" s="413"/>
      <c r="D321" s="414">
        <v>4118</v>
      </c>
      <c r="E321" s="414">
        <f>D321</f>
        <v>4118</v>
      </c>
      <c r="F321" s="413"/>
      <c r="G321" s="618">
        <v>4.0153999999999996</v>
      </c>
      <c r="H321" s="619"/>
      <c r="I321" s="547">
        <v>220</v>
      </c>
      <c r="J321" s="619" t="s">
        <v>576</v>
      </c>
      <c r="K321" s="619"/>
      <c r="L321" s="619"/>
      <c r="M321" s="620"/>
      <c r="N321" s="549">
        <f>VLOOKUP(D321,'TL COST SUMMARY'!$D:$P,13,)</f>
        <v>154.9435</v>
      </c>
      <c r="O321" s="621">
        <f>VLOOKUP(D321,'TL COST SUMMARY'!$D:$Q,3,)*G321/N321</f>
        <v>141854.18934083241</v>
      </c>
      <c r="P321" s="621">
        <f>VLOOKUP(D321,'TL COST SUMMARY'!$D:$Q,4,)*G321/N321</f>
        <v>17947.152615822335</v>
      </c>
      <c r="Q321" s="621">
        <f>VLOOKUP(D321,'TL COST SUMMARY'!$D:$Q,5,)*G321/N321</f>
        <v>57.118043861416048</v>
      </c>
      <c r="R321" s="621">
        <f>VLOOKUP(D321,'TL COST SUMMARY'!$D:$Q,6,)*G321/N321</f>
        <v>464029.9069160918</v>
      </c>
      <c r="S321" s="621">
        <f>VLOOKUP(D321,'TL COST SUMMARY'!$D:$Q,7,)*G321/N321</f>
        <v>13128.415056362674</v>
      </c>
      <c r="T321" s="621">
        <f>VLOOKUP(D321,'TL COST SUMMARY'!$D:$Q,8,)*G321/N321</f>
        <v>368936.12858418515</v>
      </c>
      <c r="U321" s="621">
        <f>VLOOKUP(D321,'TL COST SUMMARY'!$D:$Q,9,)*G321/N321</f>
        <v>0</v>
      </c>
      <c r="V321" s="621">
        <f>VLOOKUP(D321,'TL COST SUMMARY'!$D:$Q,10,)*G321/N321</f>
        <v>0</v>
      </c>
      <c r="W321" s="621">
        <f>VLOOKUP(D321,'TL COST SUMMARY'!$D:$Q,11,)*G321/N321</f>
        <v>4553.64189484087</v>
      </c>
      <c r="X321" s="621">
        <f>SUM(O321:W321)</f>
        <v>1010506.5524519966</v>
      </c>
    </row>
    <row r="322" spans="1:24" x14ac:dyDescent="0.2">
      <c r="A322" s="106">
        <v>1</v>
      </c>
      <c r="B322" s="413"/>
      <c r="C322" s="413"/>
      <c r="D322" s="414"/>
      <c r="E322" s="414"/>
      <c r="F322" s="413"/>
      <c r="G322" s="618"/>
      <c r="H322" s="619"/>
      <c r="I322" s="547">
        <v>220</v>
      </c>
      <c r="J322" s="619"/>
      <c r="K322" s="619"/>
      <c r="L322" s="619"/>
      <c r="M322" s="620"/>
      <c r="N322" s="580"/>
      <c r="O322" s="621"/>
      <c r="P322" s="621"/>
      <c r="Q322" s="621"/>
      <c r="R322" s="621"/>
      <c r="S322" s="621"/>
      <c r="T322" s="621"/>
      <c r="U322" s="621"/>
      <c r="V322" s="621"/>
      <c r="W322" s="621"/>
      <c r="X322" s="621"/>
    </row>
    <row r="323" spans="1:24" x14ac:dyDescent="0.2">
      <c r="A323" s="106">
        <v>1</v>
      </c>
      <c r="B323" s="413" t="s">
        <v>510</v>
      </c>
      <c r="C323" s="413"/>
      <c r="D323" s="414">
        <v>4115</v>
      </c>
      <c r="E323" s="414">
        <f>D323</f>
        <v>4115</v>
      </c>
      <c r="F323" s="413"/>
      <c r="G323" s="618">
        <f>0.6208+8.8163</f>
        <v>9.4371000000000009</v>
      </c>
      <c r="H323" s="619"/>
      <c r="I323" s="547">
        <v>220</v>
      </c>
      <c r="J323" s="619" t="s">
        <v>576</v>
      </c>
      <c r="K323" s="619"/>
      <c r="L323" s="619"/>
      <c r="M323" s="620"/>
      <c r="N323" s="549">
        <f>VLOOKUP(D323,'TL COST SUMMARY'!$D:$P,13,)</f>
        <v>27.066800000000001</v>
      </c>
      <c r="O323" s="621">
        <f>VLOOKUP(D323,'TL COST SUMMARY'!$D:$Q,3,)*G323/N323</f>
        <v>560304.41395340429</v>
      </c>
      <c r="P323" s="621">
        <f>VLOOKUP(D323,'TL COST SUMMARY'!$D:$Q,4,)*G323/N323</f>
        <v>208123.71241857184</v>
      </c>
      <c r="Q323" s="621">
        <f>VLOOKUP(D323,'TL COST SUMMARY'!$D:$Q,5,)*G323/N323</f>
        <v>749.15793621706291</v>
      </c>
      <c r="R323" s="621">
        <f>VLOOKUP(D323,'TL COST SUMMARY'!$D:$Q,6,)*G323/N323</f>
        <v>1254873.1434904386</v>
      </c>
      <c r="S323" s="621">
        <f>VLOOKUP(D323,'TL COST SUMMARY'!$D:$Q,7,)*G323/N323</f>
        <v>173659.40355416969</v>
      </c>
      <c r="T323" s="621">
        <f>VLOOKUP(D323,'TL COST SUMMARY'!$D:$Q,8,)*G323/N323</f>
        <v>741708.05305795302</v>
      </c>
      <c r="U323" s="621">
        <f>VLOOKUP(D323,'TL COST SUMMARY'!$D:$Q,9,)*G323/N323</f>
        <v>0</v>
      </c>
      <c r="V323" s="621">
        <f>VLOOKUP(D323,'TL COST SUMMARY'!$D:$Q,10,)*G323/N323</f>
        <v>0</v>
      </c>
      <c r="W323" s="621">
        <f>VLOOKUP(D323,'TL COST SUMMARY'!$D:$Q,11,)*G323/N323</f>
        <v>9559.235462263734</v>
      </c>
      <c r="X323" s="621">
        <f>SUM(O323:W323)</f>
        <v>2948977.1198730175</v>
      </c>
    </row>
    <row r="324" spans="1:24" x14ac:dyDescent="0.2">
      <c r="A324" s="106">
        <v>1</v>
      </c>
      <c r="B324" s="413"/>
      <c r="C324" s="413"/>
      <c r="D324" s="414"/>
      <c r="E324" s="414"/>
      <c r="F324" s="413"/>
      <c r="G324" s="618"/>
      <c r="H324" s="619"/>
      <c r="I324" s="547">
        <v>220</v>
      </c>
      <c r="J324" s="619"/>
      <c r="K324" s="619"/>
      <c r="L324" s="619"/>
      <c r="M324" s="620"/>
      <c r="N324" s="580"/>
      <c r="O324" s="621"/>
      <c r="P324" s="621"/>
      <c r="Q324" s="621"/>
      <c r="R324" s="621"/>
      <c r="S324" s="621"/>
      <c r="T324" s="621"/>
      <c r="U324" s="621"/>
      <c r="V324" s="621"/>
      <c r="W324" s="621"/>
      <c r="X324" s="621"/>
    </row>
    <row r="325" spans="1:24" x14ac:dyDescent="0.2">
      <c r="A325" s="106">
        <v>1</v>
      </c>
      <c r="B325" s="413" t="s">
        <v>511</v>
      </c>
      <c r="C325" s="413"/>
      <c r="D325" s="414">
        <v>4114</v>
      </c>
      <c r="E325" s="414">
        <f>D325</f>
        <v>4114</v>
      </c>
      <c r="F325" s="413"/>
      <c r="G325" s="618">
        <v>12.178700000000001</v>
      </c>
      <c r="H325" s="619"/>
      <c r="I325" s="547">
        <v>220</v>
      </c>
      <c r="J325" s="619" t="s">
        <v>576</v>
      </c>
      <c r="K325" s="619"/>
      <c r="L325" s="619"/>
      <c r="M325" s="620"/>
      <c r="N325" s="549">
        <f>VLOOKUP(D325,'TL COST SUMMARY'!$D:$P,13,)</f>
        <v>129.5531</v>
      </c>
      <c r="O325" s="621">
        <f>VLOOKUP(D325,'TL COST SUMMARY'!$D:$Q,3,)*G325/N325</f>
        <v>301807.77786792442</v>
      </c>
      <c r="P325" s="621">
        <f>VLOOKUP(D325,'TL COST SUMMARY'!$D:$Q,4,)*G325/N325</f>
        <v>88096.634514936362</v>
      </c>
      <c r="Q325" s="621">
        <f>VLOOKUP(D325,'TL COST SUMMARY'!$D:$Q,5,)*G325/N325</f>
        <v>62154.70276125388</v>
      </c>
      <c r="R325" s="621">
        <f>VLOOKUP(D325,'TL COST SUMMARY'!$D:$Q,6,)*G325/N325</f>
        <v>1272136.8795997011</v>
      </c>
      <c r="S325" s="621">
        <f>VLOOKUP(D325,'TL COST SUMMARY'!$D:$Q,7,)*G325/N325</f>
        <v>320572.41552115697</v>
      </c>
      <c r="T325" s="621">
        <f>VLOOKUP(D325,'TL COST SUMMARY'!$D:$Q,8,)*G325/N325</f>
        <v>927635.68201705709</v>
      </c>
      <c r="U325" s="621">
        <f>VLOOKUP(D325,'TL COST SUMMARY'!$D:$Q,9,)*G325/N325</f>
        <v>0</v>
      </c>
      <c r="V325" s="621">
        <f>VLOOKUP(D325,'TL COST SUMMARY'!$D:$Q,10,)*G325/N325</f>
        <v>0</v>
      </c>
      <c r="W325" s="621">
        <f>VLOOKUP(D325,'TL COST SUMMARY'!$D:$Q,11,)*G325/N325</f>
        <v>28593.745205602958</v>
      </c>
      <c r="X325" s="621">
        <f>SUM(O325:W325)</f>
        <v>3000997.8374876329</v>
      </c>
    </row>
    <row r="326" spans="1:24" x14ac:dyDescent="0.2">
      <c r="A326" s="106">
        <v>1</v>
      </c>
      <c r="B326" s="413"/>
      <c r="C326" s="413"/>
      <c r="D326" s="414"/>
      <c r="E326" s="414"/>
      <c r="F326" s="413"/>
      <c r="G326" s="618"/>
      <c r="H326" s="619"/>
      <c r="I326" s="547">
        <v>220</v>
      </c>
      <c r="J326" s="619"/>
      <c r="K326" s="619"/>
      <c r="L326" s="619"/>
      <c r="M326" s="620"/>
      <c r="N326" s="580"/>
      <c r="O326" s="621"/>
      <c r="P326" s="621"/>
      <c r="Q326" s="621"/>
      <c r="R326" s="621"/>
      <c r="S326" s="621"/>
      <c r="T326" s="621"/>
      <c r="U326" s="621"/>
      <c r="V326" s="621"/>
      <c r="W326" s="621"/>
      <c r="X326" s="621"/>
    </row>
    <row r="327" spans="1:24" x14ac:dyDescent="0.2">
      <c r="A327" s="106">
        <v>1</v>
      </c>
      <c r="B327" s="413" t="s">
        <v>512</v>
      </c>
      <c r="C327" s="413"/>
      <c r="D327" s="414">
        <v>4116</v>
      </c>
      <c r="E327" s="414" t="s">
        <v>1824</v>
      </c>
      <c r="F327" s="413"/>
      <c r="G327" s="618">
        <v>14.2136</v>
      </c>
      <c r="H327" s="619"/>
      <c r="I327" s="547">
        <v>220</v>
      </c>
      <c r="J327" s="619" t="s">
        <v>576</v>
      </c>
      <c r="K327" s="619"/>
      <c r="L327" s="619"/>
      <c r="M327" s="620"/>
      <c r="N327" s="549">
        <f>VLOOKUP(D327,'TL COST SUMMARY'!$D:$P,13,)</f>
        <v>90.452699999999979</v>
      </c>
      <c r="O327" s="621">
        <f>VLOOKUP(D327,'TL COST SUMMARY'!$D:$Q,3,)*G327/N327</f>
        <v>558955.89036364423</v>
      </c>
      <c r="P327" s="621">
        <f>VLOOKUP(D327,'TL COST SUMMARY'!$D:$Q,4,)*G327/N327</f>
        <v>45509.269382409999</v>
      </c>
      <c r="Q327" s="621">
        <f>VLOOKUP(D327,'TL COST SUMMARY'!$D:$Q,5,)*G327/N327</f>
        <v>321.09677351313331</v>
      </c>
      <c r="R327" s="621">
        <f>VLOOKUP(D327,'TL COST SUMMARY'!$D:$Q,6,)*G327/N327</f>
        <v>505454.8588642684</v>
      </c>
      <c r="S327" s="621">
        <f>VLOOKUP(D327,'TL COST SUMMARY'!$D:$Q,7,)*G327/N327</f>
        <v>1765997.3891093137</v>
      </c>
      <c r="T327" s="621">
        <f>VLOOKUP(D327,'TL COST SUMMARY'!$D:$Q,8,)*G327/N327</f>
        <v>1055093.4997710849</v>
      </c>
      <c r="U327" s="621">
        <f>VLOOKUP(D327,'TL COST SUMMARY'!$D:$Q,9,)*G327/N327</f>
        <v>0</v>
      </c>
      <c r="V327" s="621">
        <f>VLOOKUP(D327,'TL COST SUMMARY'!$D:$Q,10,)*G327/N327</f>
        <v>0</v>
      </c>
      <c r="W327" s="621">
        <f>VLOOKUP(D327,'TL COST SUMMARY'!$D:$Q,11,)*G327/N327</f>
        <v>2108.2740306743704</v>
      </c>
      <c r="X327" s="621">
        <f>SUM(O327:W327)</f>
        <v>3933440.2782949088</v>
      </c>
    </row>
    <row r="328" spans="1:24" x14ac:dyDescent="0.2">
      <c r="A328" s="106">
        <v>1</v>
      </c>
      <c r="B328" s="413"/>
      <c r="C328" s="413"/>
      <c r="D328" s="414"/>
      <c r="E328" s="414"/>
      <c r="F328" s="413"/>
      <c r="G328" s="618"/>
      <c r="H328" s="619"/>
      <c r="I328" s="547">
        <v>220</v>
      </c>
      <c r="J328" s="619"/>
      <c r="K328" s="619"/>
      <c r="L328" s="619"/>
      <c r="M328" s="620"/>
      <c r="N328" s="580"/>
      <c r="O328" s="621"/>
      <c r="P328" s="621"/>
      <c r="Q328" s="621"/>
      <c r="R328" s="621"/>
      <c r="S328" s="621"/>
      <c r="T328" s="621"/>
      <c r="U328" s="621"/>
      <c r="V328" s="621"/>
      <c r="W328" s="621"/>
      <c r="X328" s="621"/>
    </row>
    <row r="329" spans="1:24" x14ac:dyDescent="0.2">
      <c r="A329" s="106">
        <v>1</v>
      </c>
      <c r="B329" s="413" t="s">
        <v>513</v>
      </c>
      <c r="C329" s="413"/>
      <c r="D329" s="414">
        <v>4117</v>
      </c>
      <c r="E329" s="414">
        <f>D329</f>
        <v>4117</v>
      </c>
      <c r="F329" s="413"/>
      <c r="G329" s="618">
        <f>1.7446+63.7639+0.1515</f>
        <v>65.66</v>
      </c>
      <c r="H329" s="619"/>
      <c r="I329" s="547">
        <v>220</v>
      </c>
      <c r="J329" s="619" t="s">
        <v>576</v>
      </c>
      <c r="K329" s="619"/>
      <c r="L329" s="619"/>
      <c r="M329" s="620"/>
      <c r="N329" s="549">
        <f>VLOOKUP(D329,'TL COST SUMMARY'!$D:$P,13,)</f>
        <v>334.26490000000001</v>
      </c>
      <c r="O329" s="621">
        <f>VLOOKUP(D329,'TL COST SUMMARY'!$D:$Q,3,)*G329/N329</f>
        <v>197459.80244410943</v>
      </c>
      <c r="P329" s="621">
        <f>VLOOKUP(D329,'TL COST SUMMARY'!$D:$Q,4,)*G329/N329</f>
        <v>4771.7714333751455</v>
      </c>
      <c r="Q329" s="621">
        <f>VLOOKUP(D329,'TL COST SUMMARY'!$D:$Q,5,)*G329/N329</f>
        <v>2525.551128461289</v>
      </c>
      <c r="R329" s="621">
        <f>VLOOKUP(D329,'TL COST SUMMARY'!$D:$Q,6,)*G329/N329</f>
        <v>4726732.8537025563</v>
      </c>
      <c r="S329" s="621">
        <f>VLOOKUP(D329,'TL COST SUMMARY'!$D:$Q,7,)*G329/N329</f>
        <v>970042.72069068579</v>
      </c>
      <c r="T329" s="621">
        <f>VLOOKUP(D329,'TL COST SUMMARY'!$D:$Q,8,)*G329/N329</f>
        <v>2372220.3258930263</v>
      </c>
      <c r="U329" s="621">
        <f>VLOOKUP(D329,'TL COST SUMMARY'!$D:$Q,9,)*G329/N329</f>
        <v>0</v>
      </c>
      <c r="V329" s="621">
        <f>VLOOKUP(D329,'TL COST SUMMARY'!$D:$Q,10,)*G329/N329</f>
        <v>0</v>
      </c>
      <c r="W329" s="621">
        <f>VLOOKUP(D329,'TL COST SUMMARY'!$D:$Q,11,)*G329/N329</f>
        <v>29692.868703833399</v>
      </c>
      <c r="X329" s="621">
        <f>SUM(O329:W329)</f>
        <v>8303445.8939960478</v>
      </c>
    </row>
    <row r="330" spans="1:24" x14ac:dyDescent="0.2">
      <c r="A330" s="106">
        <v>1</v>
      </c>
      <c r="B330" s="413"/>
      <c r="C330" s="413"/>
      <c r="D330" s="414"/>
      <c r="E330" s="414"/>
      <c r="F330" s="413"/>
      <c r="G330" s="618"/>
      <c r="H330" s="619"/>
      <c r="I330" s="547">
        <v>220</v>
      </c>
      <c r="J330" s="619"/>
      <c r="K330" s="619"/>
      <c r="L330" s="619"/>
      <c r="M330" s="620"/>
      <c r="N330" s="580"/>
      <c r="O330" s="621"/>
      <c r="P330" s="621"/>
      <c r="Q330" s="621"/>
      <c r="R330" s="621"/>
      <c r="S330" s="621"/>
      <c r="T330" s="621"/>
      <c r="U330" s="621"/>
      <c r="V330" s="621"/>
      <c r="W330" s="621"/>
      <c r="X330" s="621"/>
    </row>
    <row r="331" spans="1:24" x14ac:dyDescent="0.2">
      <c r="A331" s="106">
        <v>1</v>
      </c>
      <c r="B331" s="413" t="s">
        <v>514</v>
      </c>
      <c r="C331" s="413"/>
      <c r="D331" s="414">
        <v>4117</v>
      </c>
      <c r="E331" s="414">
        <f>D331</f>
        <v>4117</v>
      </c>
      <c r="F331" s="413"/>
      <c r="G331" s="618">
        <f>1.6805+62.8809+0.5682</f>
        <v>65.129599999999996</v>
      </c>
      <c r="H331" s="619"/>
      <c r="I331" s="547">
        <v>220</v>
      </c>
      <c r="J331" s="619" t="s">
        <v>576</v>
      </c>
      <c r="K331" s="619"/>
      <c r="L331" s="619"/>
      <c r="M331" s="620"/>
      <c r="N331" s="549">
        <f>VLOOKUP(D331,'TL COST SUMMARY'!$D:$P,13,)</f>
        <v>334.26490000000001</v>
      </c>
      <c r="O331" s="621">
        <f>VLOOKUP(D331,'TL COST SUMMARY'!$D:$Q,3,)*G331/N331</f>
        <v>195864.72661078084</v>
      </c>
      <c r="P331" s="621">
        <f>VLOOKUP(D331,'TL COST SUMMARY'!$D:$Q,4,)*G331/N331</f>
        <v>4733.2251712937841</v>
      </c>
      <c r="Q331" s="621">
        <f>VLOOKUP(D331,'TL COST SUMMARY'!$D:$Q,5,)*G331/N331</f>
        <v>2505.1497833724088</v>
      </c>
      <c r="R331" s="621">
        <f>VLOOKUP(D331,'TL COST SUMMARY'!$D:$Q,6,)*G331/N331</f>
        <v>4688550.412252605</v>
      </c>
      <c r="S331" s="621">
        <f>VLOOKUP(D331,'TL COST SUMMARY'!$D:$Q,7,)*G331/N331</f>
        <v>962206.73745805805</v>
      </c>
      <c r="T331" s="621">
        <f>VLOOKUP(D331,'TL COST SUMMARY'!$D:$Q,8,)*G331/N331</f>
        <v>2353057.5835711616</v>
      </c>
      <c r="U331" s="621">
        <f>VLOOKUP(D331,'TL COST SUMMARY'!$D:$Q,9,)*G331/N331</f>
        <v>0</v>
      </c>
      <c r="V331" s="621">
        <f>VLOOKUP(D331,'TL COST SUMMARY'!$D:$Q,10,)*G331/N331</f>
        <v>0</v>
      </c>
      <c r="W331" s="621">
        <f>VLOOKUP(D331,'TL COST SUMMARY'!$D:$Q,11,)*G331/N331</f>
        <v>29453.010379731764</v>
      </c>
      <c r="X331" s="621">
        <f>SUM(O331:W331)</f>
        <v>8236370.8452270031</v>
      </c>
    </row>
    <row r="332" spans="1:24" x14ac:dyDescent="0.2">
      <c r="A332" s="106">
        <v>1</v>
      </c>
      <c r="B332" s="413"/>
      <c r="C332" s="413"/>
      <c r="D332" s="414"/>
      <c r="E332" s="414"/>
      <c r="F332" s="413"/>
      <c r="G332" s="618"/>
      <c r="H332" s="619"/>
      <c r="I332" s="547">
        <v>220</v>
      </c>
      <c r="J332" s="619"/>
      <c r="K332" s="619"/>
      <c r="L332" s="619"/>
      <c r="M332" s="620"/>
      <c r="N332" s="580"/>
      <c r="O332" s="621"/>
      <c r="P332" s="621"/>
      <c r="Q332" s="621"/>
      <c r="R332" s="621"/>
      <c r="S332" s="621"/>
      <c r="T332" s="621"/>
      <c r="U332" s="621"/>
      <c r="V332" s="621"/>
      <c r="W332" s="621"/>
      <c r="X332" s="621"/>
    </row>
    <row r="333" spans="1:24" x14ac:dyDescent="0.2">
      <c r="A333" s="106">
        <v>1</v>
      </c>
      <c r="B333" s="413" t="s">
        <v>515</v>
      </c>
      <c r="C333" s="413"/>
      <c r="D333" s="414">
        <v>4135</v>
      </c>
      <c r="E333" s="414">
        <f>D333</f>
        <v>4135</v>
      </c>
      <c r="F333" s="413"/>
      <c r="G333" s="618">
        <v>10.844099999999999</v>
      </c>
      <c r="H333" s="619"/>
      <c r="I333" s="547">
        <v>220</v>
      </c>
      <c r="J333" s="619" t="s">
        <v>576</v>
      </c>
      <c r="K333" s="619"/>
      <c r="L333" s="619"/>
      <c r="M333" s="620"/>
      <c r="N333" s="549">
        <f>VLOOKUP(D333,'TL COST SUMMARY'!$D:$P,13,)</f>
        <v>206.1454</v>
      </c>
      <c r="O333" s="621">
        <f>VLOOKUP(D333,'TL COST SUMMARY'!$D:$Q,3,)*G333/N333</f>
        <v>93813.632000691636</v>
      </c>
      <c r="P333" s="621">
        <f>VLOOKUP(D333,'TL COST SUMMARY'!$D:$Q,4,)*G333/N333</f>
        <v>5515.3439845576122</v>
      </c>
      <c r="Q333" s="621">
        <f>VLOOKUP(D333,'TL COST SUMMARY'!$D:$Q,5,)*G333/N333</f>
        <v>0</v>
      </c>
      <c r="R333" s="621">
        <f>VLOOKUP(D333,'TL COST SUMMARY'!$D:$Q,6,)*G333/N333</f>
        <v>437728.3452786174</v>
      </c>
      <c r="S333" s="621">
        <f>VLOOKUP(D333,'TL COST SUMMARY'!$D:$Q,7,)*G333/N333</f>
        <v>61216.640150707441</v>
      </c>
      <c r="T333" s="621">
        <f>VLOOKUP(D333,'TL COST SUMMARY'!$D:$Q,8,)*G333/N333</f>
        <v>320788.10869763099</v>
      </c>
      <c r="U333" s="621">
        <f>VLOOKUP(D333,'TL COST SUMMARY'!$D:$Q,9,)*G333/N333</f>
        <v>0</v>
      </c>
      <c r="V333" s="621">
        <f>VLOOKUP(D333,'TL COST SUMMARY'!$D:$Q,10,)*G333/N333</f>
        <v>0</v>
      </c>
      <c r="W333" s="621">
        <f>VLOOKUP(D333,'TL COST SUMMARY'!$D:$Q,11,)*G333/N333</f>
        <v>5156.6035931110537</v>
      </c>
      <c r="X333" s="621">
        <f>SUM(O333:W333)</f>
        <v>924218.67370531615</v>
      </c>
    </row>
    <row r="334" spans="1:24" x14ac:dyDescent="0.2">
      <c r="A334" s="106">
        <v>1</v>
      </c>
      <c r="B334" s="413"/>
      <c r="C334" s="413"/>
      <c r="D334" s="414"/>
      <c r="E334" s="414"/>
      <c r="F334" s="413"/>
      <c r="G334" s="631"/>
      <c r="H334" s="632"/>
      <c r="I334" s="547">
        <v>220</v>
      </c>
      <c r="J334" s="632"/>
      <c r="K334" s="632"/>
      <c r="L334" s="632"/>
      <c r="M334" s="633"/>
      <c r="N334" s="580"/>
      <c r="O334" s="621"/>
      <c r="P334" s="621"/>
      <c r="Q334" s="621"/>
      <c r="R334" s="621"/>
      <c r="S334" s="621"/>
      <c r="T334" s="621"/>
      <c r="U334" s="621"/>
      <c r="V334" s="621"/>
      <c r="W334" s="621"/>
      <c r="X334" s="621"/>
    </row>
    <row r="335" spans="1:24" x14ac:dyDescent="0.2">
      <c r="A335" s="106">
        <v>1</v>
      </c>
      <c r="B335" s="413" t="s">
        <v>516</v>
      </c>
      <c r="C335" s="413"/>
      <c r="D335" s="414">
        <v>4135</v>
      </c>
      <c r="E335" s="414">
        <f>D335</f>
        <v>4135</v>
      </c>
      <c r="F335" s="413"/>
      <c r="G335" s="618">
        <f>0.518+10.337</f>
        <v>10.855</v>
      </c>
      <c r="H335" s="619"/>
      <c r="I335" s="547">
        <v>220</v>
      </c>
      <c r="J335" s="619" t="s">
        <v>576</v>
      </c>
      <c r="K335" s="619"/>
      <c r="L335" s="619"/>
      <c r="M335" s="620"/>
      <c r="N335" s="549">
        <f>VLOOKUP(D335,'TL COST SUMMARY'!$D:$P,13,)</f>
        <v>206.1454</v>
      </c>
      <c r="O335" s="621">
        <f>VLOOKUP(D335,'TL COST SUMMARY'!$D:$Q,3,)*G335/N335</f>
        <v>93907.929230411741</v>
      </c>
      <c r="P335" s="621">
        <f>VLOOKUP(D335,'TL COST SUMMARY'!$D:$Q,4,)*G335/N335</f>
        <v>5520.8877594611722</v>
      </c>
      <c r="Q335" s="621">
        <f>VLOOKUP(D335,'TL COST SUMMARY'!$D:$Q,5,)*G335/N335</f>
        <v>0</v>
      </c>
      <c r="R335" s="621">
        <f>VLOOKUP(D335,'TL COST SUMMARY'!$D:$Q,6,)*G335/N335</f>
        <v>438168.3300596078</v>
      </c>
      <c r="S335" s="621">
        <f>VLOOKUP(D335,'TL COST SUMMARY'!$D:$Q,7,)*G335/N335</f>
        <v>61278.172355099028</v>
      </c>
      <c r="T335" s="621">
        <f>VLOOKUP(D335,'TL COST SUMMARY'!$D:$Q,8,)*G335/N335</f>
        <v>321110.55042952247</v>
      </c>
      <c r="U335" s="621">
        <f>VLOOKUP(D335,'TL COST SUMMARY'!$D:$Q,9,)*G335/N335</f>
        <v>0</v>
      </c>
      <c r="V335" s="621">
        <f>VLOOKUP(D335,'TL COST SUMMARY'!$D:$Q,10,)*G335/N335</f>
        <v>0</v>
      </c>
      <c r="W335" s="621">
        <f>VLOOKUP(D335,'TL COST SUMMARY'!$D:$Q,11,)*G335/N335</f>
        <v>5161.7867783606298</v>
      </c>
      <c r="X335" s="621">
        <f>SUM(O335:W335)</f>
        <v>925147.65661246283</v>
      </c>
    </row>
    <row r="336" spans="1:24" x14ac:dyDescent="0.2">
      <c r="A336" s="106">
        <v>1</v>
      </c>
      <c r="B336" s="413"/>
      <c r="C336" s="413"/>
      <c r="D336" s="414"/>
      <c r="E336" s="414"/>
      <c r="F336" s="413"/>
      <c r="G336" s="618"/>
      <c r="H336" s="619"/>
      <c r="I336" s="547">
        <v>220</v>
      </c>
      <c r="J336" s="619"/>
      <c r="K336" s="619"/>
      <c r="L336" s="619"/>
      <c r="M336" s="620"/>
      <c r="N336" s="580"/>
      <c r="O336" s="621"/>
      <c r="P336" s="621"/>
      <c r="Q336" s="621"/>
      <c r="R336" s="621"/>
      <c r="S336" s="621"/>
      <c r="T336" s="621"/>
      <c r="U336" s="621"/>
      <c r="V336" s="621"/>
      <c r="W336" s="621"/>
      <c r="X336" s="621"/>
    </row>
    <row r="337" spans="1:24" x14ac:dyDescent="0.2">
      <c r="A337" s="106">
        <v>1</v>
      </c>
      <c r="B337" s="413" t="s">
        <v>517</v>
      </c>
      <c r="C337" s="413"/>
      <c r="D337" s="414">
        <v>4101</v>
      </c>
      <c r="E337" s="414">
        <f>D337</f>
        <v>4101</v>
      </c>
      <c r="F337" s="413"/>
      <c r="G337" s="618">
        <v>29.859100000000002</v>
      </c>
      <c r="H337" s="619"/>
      <c r="I337" s="547">
        <v>220</v>
      </c>
      <c r="J337" s="619" t="s">
        <v>576</v>
      </c>
      <c r="K337" s="619"/>
      <c r="L337" s="619"/>
      <c r="M337" s="620"/>
      <c r="N337" s="549">
        <f>VLOOKUP(D337,'TL COST SUMMARY'!$D:$P,13,)</f>
        <v>354.28050000000002</v>
      </c>
      <c r="O337" s="621">
        <f>VLOOKUP(D337,'TL COST SUMMARY'!$D:$Q,3,)*G337/N337</f>
        <v>122194.27101148666</v>
      </c>
      <c r="P337" s="621">
        <f>VLOOKUP(D337,'TL COST SUMMARY'!$D:$Q,4,)*G337/N337</f>
        <v>77411.62265851775</v>
      </c>
      <c r="Q337" s="621">
        <f>VLOOKUP(D337,'TL COST SUMMARY'!$D:$Q,5,)*G337/N337</f>
        <v>8299.5496565263966</v>
      </c>
      <c r="R337" s="621">
        <f>VLOOKUP(D337,'TL COST SUMMARY'!$D:$Q,6,)*G337/N337</f>
        <v>1964493.0276181954</v>
      </c>
      <c r="S337" s="621">
        <f>VLOOKUP(D337,'TL COST SUMMARY'!$D:$Q,7,)*G337/N337</f>
        <v>145864.58738368607</v>
      </c>
      <c r="T337" s="621">
        <f>VLOOKUP(D337,'TL COST SUMMARY'!$D:$Q,8,)*G337/N337</f>
        <v>2663764.9803935471</v>
      </c>
      <c r="U337" s="621">
        <f>VLOOKUP(D337,'TL COST SUMMARY'!$D:$Q,9,)*G337/N337</f>
        <v>0</v>
      </c>
      <c r="V337" s="621">
        <f>VLOOKUP(D337,'TL COST SUMMARY'!$D:$Q,10,)*G337/N337</f>
        <v>0</v>
      </c>
      <c r="W337" s="621">
        <f>VLOOKUP(D337,'TL COST SUMMARY'!$D:$Q,11,)*G337/N337</f>
        <v>97078.932327220944</v>
      </c>
      <c r="X337" s="621">
        <f>SUM(O337:W337)</f>
        <v>5079106.9710491812</v>
      </c>
    </row>
    <row r="338" spans="1:24" x14ac:dyDescent="0.2">
      <c r="A338" s="106">
        <v>1</v>
      </c>
      <c r="B338" s="413"/>
      <c r="C338" s="413"/>
      <c r="D338" s="414"/>
      <c r="E338" s="414"/>
      <c r="F338" s="413"/>
      <c r="G338" s="618"/>
      <c r="H338" s="619"/>
      <c r="I338" s="547">
        <v>220</v>
      </c>
      <c r="J338" s="619"/>
      <c r="K338" s="619"/>
      <c r="L338" s="619"/>
      <c r="M338" s="620"/>
      <c r="N338" s="580"/>
      <c r="O338" s="621"/>
      <c r="P338" s="621"/>
      <c r="Q338" s="621"/>
      <c r="R338" s="621"/>
      <c r="S338" s="621"/>
      <c r="T338" s="621"/>
      <c r="U338" s="621"/>
      <c r="V338" s="621"/>
      <c r="W338" s="621"/>
      <c r="X338" s="621"/>
    </row>
    <row r="339" spans="1:24" x14ac:dyDescent="0.2">
      <c r="A339" s="106">
        <v>1</v>
      </c>
      <c r="B339" s="413" t="s">
        <v>518</v>
      </c>
      <c r="C339" s="413"/>
      <c r="D339" s="414">
        <v>4101</v>
      </c>
      <c r="E339" s="414">
        <f>D339</f>
        <v>4101</v>
      </c>
      <c r="F339" s="413"/>
      <c r="G339" s="618">
        <v>29.859100000000002</v>
      </c>
      <c r="H339" s="619"/>
      <c r="I339" s="547">
        <v>220</v>
      </c>
      <c r="J339" s="619" t="s">
        <v>576</v>
      </c>
      <c r="K339" s="619"/>
      <c r="L339" s="619"/>
      <c r="M339" s="620"/>
      <c r="N339" s="549">
        <f>VLOOKUP(D339,'TL COST SUMMARY'!$D:$P,13,)</f>
        <v>354.28050000000002</v>
      </c>
      <c r="O339" s="621">
        <f>VLOOKUP(D339,'TL COST SUMMARY'!$D:$Q,3,)*G339/N339</f>
        <v>122194.27101148666</v>
      </c>
      <c r="P339" s="621">
        <f>VLOOKUP(D339,'TL COST SUMMARY'!$D:$Q,4,)*G339/N339</f>
        <v>77411.62265851775</v>
      </c>
      <c r="Q339" s="621">
        <f>VLOOKUP(D339,'TL COST SUMMARY'!$D:$Q,5,)*G339/N339</f>
        <v>8299.5496565263966</v>
      </c>
      <c r="R339" s="621">
        <f>VLOOKUP(D339,'TL COST SUMMARY'!$D:$Q,6,)*G339/N339</f>
        <v>1964493.0276181954</v>
      </c>
      <c r="S339" s="621">
        <f>VLOOKUP(D339,'TL COST SUMMARY'!$D:$Q,7,)*G339/N339</f>
        <v>145864.58738368607</v>
      </c>
      <c r="T339" s="621">
        <f>VLOOKUP(D339,'TL COST SUMMARY'!$D:$Q,8,)*G339/N339</f>
        <v>2663764.9803935471</v>
      </c>
      <c r="U339" s="621">
        <f>VLOOKUP(D339,'TL COST SUMMARY'!$D:$Q,9,)*G339/N339</f>
        <v>0</v>
      </c>
      <c r="V339" s="621">
        <f>VLOOKUP(D339,'TL COST SUMMARY'!$D:$Q,10,)*G339/N339</f>
        <v>0</v>
      </c>
      <c r="W339" s="621">
        <f>VLOOKUP(D339,'TL COST SUMMARY'!$D:$Q,11,)*G339/N339</f>
        <v>97078.932327220944</v>
      </c>
      <c r="X339" s="621">
        <f>SUM(O339:W339)</f>
        <v>5079106.9710491812</v>
      </c>
    </row>
    <row r="340" spans="1:24" x14ac:dyDescent="0.2">
      <c r="A340" s="106">
        <v>1</v>
      </c>
      <c r="B340" s="413"/>
      <c r="C340" s="413"/>
      <c r="D340" s="414"/>
      <c r="E340" s="414"/>
      <c r="F340" s="413"/>
      <c r="G340" s="618"/>
      <c r="H340" s="619"/>
      <c r="I340" s="547">
        <v>220</v>
      </c>
      <c r="J340" s="619"/>
      <c r="K340" s="619"/>
      <c r="L340" s="619"/>
      <c r="M340" s="620"/>
      <c r="N340" s="580"/>
      <c r="O340" s="621"/>
      <c r="P340" s="621"/>
      <c r="Q340" s="621"/>
      <c r="R340" s="621"/>
      <c r="S340" s="621"/>
      <c r="T340" s="621"/>
      <c r="U340" s="621"/>
      <c r="V340" s="621"/>
      <c r="W340" s="621"/>
      <c r="X340" s="621"/>
    </row>
    <row r="341" spans="1:24" x14ac:dyDescent="0.2">
      <c r="A341" s="106">
        <v>1</v>
      </c>
      <c r="B341" s="413" t="s">
        <v>519</v>
      </c>
      <c r="C341" s="413"/>
      <c r="D341" s="414">
        <v>4101</v>
      </c>
      <c r="E341" s="414">
        <f>D341</f>
        <v>4101</v>
      </c>
      <c r="F341" s="413"/>
      <c r="G341" s="618">
        <f>29.2288+0.6439</f>
        <v>29.872699999999998</v>
      </c>
      <c r="H341" s="619"/>
      <c r="I341" s="547">
        <v>220</v>
      </c>
      <c r="J341" s="619" t="s">
        <v>576</v>
      </c>
      <c r="K341" s="619"/>
      <c r="L341" s="619"/>
      <c r="M341" s="620"/>
      <c r="N341" s="549">
        <f>VLOOKUP(D341,'TL COST SUMMARY'!$D:$P,13,)</f>
        <v>354.28050000000002</v>
      </c>
      <c r="O341" s="621">
        <f>VLOOKUP(D341,'TL COST SUMMARY'!$D:$Q,3,)*G341/N341</f>
        <v>122249.92714599025</v>
      </c>
      <c r="P341" s="621">
        <f>VLOOKUP(D341,'TL COST SUMMARY'!$D:$Q,4,)*G341/N341</f>
        <v>77446.881526606725</v>
      </c>
      <c r="Q341" s="621">
        <f>VLOOKUP(D341,'TL COST SUMMARY'!$D:$Q,5,)*G341/N341</f>
        <v>8303.3298734562013</v>
      </c>
      <c r="R341" s="621">
        <f>VLOOKUP(D341,'TL COST SUMMARY'!$D:$Q,6,)*G341/N341</f>
        <v>1965387.8002394596</v>
      </c>
      <c r="S341" s="621">
        <f>VLOOKUP(D341,'TL COST SUMMARY'!$D:$Q,7,)*G341/N341</f>
        <v>145931.02469721591</v>
      </c>
      <c r="T341" s="621">
        <f>VLOOKUP(D341,'TL COST SUMMARY'!$D:$Q,8,)*G341/N341</f>
        <v>2664978.2521845032</v>
      </c>
      <c r="U341" s="621">
        <f>VLOOKUP(D341,'TL COST SUMMARY'!$D:$Q,9,)*G341/N341</f>
        <v>0</v>
      </c>
      <c r="V341" s="621">
        <f>VLOOKUP(D341,'TL COST SUMMARY'!$D:$Q,10,)*G341/N341</f>
        <v>0</v>
      </c>
      <c r="W341" s="621">
        <f>VLOOKUP(D341,'TL COST SUMMARY'!$D:$Q,11,)*G341/N341</f>
        <v>97123.149114721222</v>
      </c>
      <c r="X341" s="621">
        <f>SUM(O341:W341)</f>
        <v>5081420.3647819534</v>
      </c>
    </row>
    <row r="342" spans="1:24" x14ac:dyDescent="0.2">
      <c r="A342" s="106">
        <v>1</v>
      </c>
      <c r="B342" s="413"/>
      <c r="C342" s="413"/>
      <c r="D342" s="414"/>
      <c r="E342" s="414"/>
      <c r="F342" s="413"/>
      <c r="G342" s="631"/>
      <c r="H342" s="632"/>
      <c r="I342" s="547">
        <v>220</v>
      </c>
      <c r="J342" s="632"/>
      <c r="K342" s="632"/>
      <c r="L342" s="632"/>
      <c r="M342" s="633"/>
      <c r="N342" s="580"/>
      <c r="O342" s="621"/>
      <c r="P342" s="621"/>
      <c r="Q342" s="621"/>
      <c r="R342" s="621"/>
      <c r="S342" s="621"/>
      <c r="T342" s="621"/>
      <c r="U342" s="621"/>
      <c r="V342" s="621"/>
      <c r="W342" s="621"/>
      <c r="X342" s="621"/>
    </row>
    <row r="343" spans="1:24" x14ac:dyDescent="0.2">
      <c r="A343" s="106">
        <v>1</v>
      </c>
      <c r="B343" s="413" t="s">
        <v>520</v>
      </c>
      <c r="C343" s="413"/>
      <c r="D343" s="414">
        <v>4113</v>
      </c>
      <c r="E343" s="414">
        <f>D343</f>
        <v>4113</v>
      </c>
      <c r="F343" s="413"/>
      <c r="G343" s="618">
        <f>0.0966+51.0406+0.4811</f>
        <v>51.618299999999998</v>
      </c>
      <c r="H343" s="619"/>
      <c r="I343" s="547">
        <v>220</v>
      </c>
      <c r="J343" s="619" t="s">
        <v>576</v>
      </c>
      <c r="K343" s="619"/>
      <c r="L343" s="619"/>
      <c r="M343" s="620"/>
      <c r="N343" s="549">
        <f>VLOOKUP(D343,'TL COST SUMMARY'!$D:$P,13,)</f>
        <v>99.297499999999999</v>
      </c>
      <c r="O343" s="621">
        <f>VLOOKUP(D343,'TL COST SUMMARY'!$D:$Q,3,)*G343/N343</f>
        <v>454788.79516899225</v>
      </c>
      <c r="P343" s="621">
        <f>VLOOKUP(D343,'TL COST SUMMARY'!$D:$Q,4,)*G343/N343</f>
        <v>12470.084045066593</v>
      </c>
      <c r="Q343" s="621">
        <f>VLOOKUP(D343,'TL COST SUMMARY'!$D:$Q,5,)*G343/N343</f>
        <v>0</v>
      </c>
      <c r="R343" s="621">
        <f>VLOOKUP(D343,'TL COST SUMMARY'!$D:$Q,6,)*G343/N343</f>
        <v>11606525.384942338</v>
      </c>
      <c r="S343" s="621">
        <f>VLOOKUP(D343,'TL COST SUMMARY'!$D:$Q,7,)*G343/N343</f>
        <v>23639202.72145937</v>
      </c>
      <c r="T343" s="621">
        <f>VLOOKUP(D343,'TL COST SUMMARY'!$D:$Q,8,)*G343/N343</f>
        <v>14595672.927813843</v>
      </c>
      <c r="U343" s="621">
        <f>VLOOKUP(D343,'TL COST SUMMARY'!$D:$Q,9,)*G343/N343</f>
        <v>0</v>
      </c>
      <c r="V343" s="621">
        <f>VLOOKUP(D343,'TL COST SUMMARY'!$D:$Q,10,)*G343/N343</f>
        <v>0</v>
      </c>
      <c r="W343" s="621">
        <f>VLOOKUP(D343,'TL COST SUMMARY'!$D:$Q,11,)*G343/N343</f>
        <v>9988174.1894710343</v>
      </c>
      <c r="X343" s="621">
        <f>SUM(O343:W343)</f>
        <v>60296834.102900647</v>
      </c>
    </row>
    <row r="344" spans="1:24" x14ac:dyDescent="0.2">
      <c r="A344" s="106">
        <v>1</v>
      </c>
      <c r="B344" s="413"/>
      <c r="C344" s="413"/>
      <c r="D344" s="414"/>
      <c r="E344" s="414"/>
      <c r="F344" s="413"/>
      <c r="G344" s="618"/>
      <c r="H344" s="619"/>
      <c r="I344" s="547">
        <v>220</v>
      </c>
      <c r="J344" s="619"/>
      <c r="K344" s="619"/>
      <c r="L344" s="619"/>
      <c r="M344" s="620"/>
      <c r="N344" s="580"/>
      <c r="O344" s="621"/>
      <c r="P344" s="621"/>
      <c r="Q344" s="621"/>
      <c r="R344" s="621"/>
      <c r="S344" s="621"/>
      <c r="T344" s="621"/>
      <c r="U344" s="621"/>
      <c r="V344" s="621"/>
      <c r="W344" s="621"/>
      <c r="X344" s="621"/>
    </row>
    <row r="345" spans="1:24" x14ac:dyDescent="0.2">
      <c r="A345" s="106">
        <v>1</v>
      </c>
      <c r="B345" s="413" t="s">
        <v>521</v>
      </c>
      <c r="C345" s="413"/>
      <c r="D345" s="414">
        <v>4121</v>
      </c>
      <c r="E345" s="414">
        <f>D345</f>
        <v>4121</v>
      </c>
      <c r="F345" s="413"/>
      <c r="G345" s="618">
        <f>0.1231+51.2872+0.483</f>
        <v>51.893299999999996</v>
      </c>
      <c r="H345" s="619"/>
      <c r="I345" s="547">
        <v>220</v>
      </c>
      <c r="J345" s="619" t="s">
        <v>576</v>
      </c>
      <c r="K345" s="619"/>
      <c r="L345" s="619"/>
      <c r="M345" s="620"/>
      <c r="N345" s="549">
        <f>VLOOKUP(D345,'TL COST SUMMARY'!$D:$P,13,)</f>
        <v>135.41370000000001</v>
      </c>
      <c r="O345" s="621">
        <f>VLOOKUP(D345,'TL COST SUMMARY'!$D:$Q,3,)*G345/N345</f>
        <v>135632.63002377897</v>
      </c>
      <c r="P345" s="621">
        <f>VLOOKUP(D345,'TL COST SUMMARY'!$D:$Q,4,)*G345/N345</f>
        <v>21197.33756094841</v>
      </c>
      <c r="Q345" s="621">
        <f>VLOOKUP(D345,'TL COST SUMMARY'!$D:$Q,5,)*G345/N345</f>
        <v>10142196.361583147</v>
      </c>
      <c r="R345" s="621">
        <f>VLOOKUP(D345,'TL COST SUMMARY'!$D:$Q,6,)*G345/N345</f>
        <v>660813.97826012434</v>
      </c>
      <c r="S345" s="621">
        <f>VLOOKUP(D345,'TL COST SUMMARY'!$D:$Q,7,)*G345/N345</f>
        <v>79144.225496629952</v>
      </c>
      <c r="T345" s="621">
        <f>VLOOKUP(D345,'TL COST SUMMARY'!$D:$Q,8,)*G345/N345</f>
        <v>-768085.95298785123</v>
      </c>
      <c r="U345" s="621">
        <f>VLOOKUP(D345,'TL COST SUMMARY'!$D:$Q,9,)*G345/N345</f>
        <v>0</v>
      </c>
      <c r="V345" s="621">
        <f>VLOOKUP(D345,'TL COST SUMMARY'!$D:$Q,10,)*G345/N345</f>
        <v>0</v>
      </c>
      <c r="W345" s="621">
        <f>VLOOKUP(D345,'TL COST SUMMARY'!$D:$Q,11,)*G345/N345</f>
        <v>55067.790964178661</v>
      </c>
      <c r="X345" s="621">
        <f>SUM(O345:W345)</f>
        <v>10325966.370900955</v>
      </c>
    </row>
    <row r="346" spans="1:24" x14ac:dyDescent="0.2">
      <c r="A346" s="106">
        <v>1</v>
      </c>
      <c r="B346" s="413"/>
      <c r="C346" s="413"/>
      <c r="D346" s="414"/>
      <c r="E346" s="414"/>
      <c r="F346" s="413"/>
      <c r="G346" s="618"/>
      <c r="H346" s="619"/>
      <c r="I346" s="547">
        <v>220</v>
      </c>
      <c r="J346" s="619"/>
      <c r="K346" s="619"/>
      <c r="L346" s="619"/>
      <c r="M346" s="620"/>
      <c r="N346" s="580"/>
      <c r="O346" s="621"/>
      <c r="P346" s="621"/>
      <c r="Q346" s="621"/>
      <c r="R346" s="621"/>
      <c r="S346" s="621"/>
      <c r="T346" s="621"/>
      <c r="U346" s="621"/>
      <c r="V346" s="621"/>
      <c r="W346" s="621"/>
      <c r="X346" s="621"/>
    </row>
    <row r="347" spans="1:24" x14ac:dyDescent="0.2">
      <c r="A347" s="106">
        <v>1</v>
      </c>
      <c r="B347" s="413" t="s">
        <v>522</v>
      </c>
      <c r="C347" s="413"/>
      <c r="D347" s="414">
        <v>4169</v>
      </c>
      <c r="E347" s="414">
        <f>D347</f>
        <v>4169</v>
      </c>
      <c r="F347" s="413"/>
      <c r="G347" s="618">
        <f>14.4903+21.1212</f>
        <v>35.611499999999999</v>
      </c>
      <c r="H347" s="619"/>
      <c r="I347" s="547">
        <v>220</v>
      </c>
      <c r="J347" s="619" t="s">
        <v>576</v>
      </c>
      <c r="K347" s="619"/>
      <c r="L347" s="619"/>
      <c r="M347" s="620"/>
      <c r="N347" s="549">
        <f>VLOOKUP(D347,'TL COST SUMMARY'!$D:$P,13,)</f>
        <v>372.22280000000001</v>
      </c>
      <c r="O347" s="621">
        <f>VLOOKUP(D347,'TL COST SUMMARY'!$D:$Q,3,)*G347/N347</f>
        <v>1105464.3192910671</v>
      </c>
      <c r="P347" s="621">
        <f>VLOOKUP(D347,'TL COST SUMMARY'!$D:$Q,4,)*G347/N347</f>
        <v>0</v>
      </c>
      <c r="Q347" s="621">
        <f>VLOOKUP(D347,'TL COST SUMMARY'!$D:$Q,5,)*G347/N347</f>
        <v>258.44596741521474</v>
      </c>
      <c r="R347" s="621">
        <f>VLOOKUP(D347,'TL COST SUMMARY'!$D:$Q,6,)*G347/N347</f>
        <v>1359929.1275671183</v>
      </c>
      <c r="S347" s="621">
        <f>VLOOKUP(D347,'TL COST SUMMARY'!$D:$Q,7,)*G347/N347</f>
        <v>1709213.4527707333</v>
      </c>
      <c r="T347" s="621">
        <f>VLOOKUP(D347,'TL COST SUMMARY'!$D:$Q,8,)*G347/N347</f>
        <v>1418314.0822602753</v>
      </c>
      <c r="U347" s="621">
        <f>VLOOKUP(D347,'TL COST SUMMARY'!$D:$Q,9,)*G347/N347</f>
        <v>0</v>
      </c>
      <c r="V347" s="621">
        <f>VLOOKUP(D347,'TL COST SUMMARY'!$D:$Q,10,)*G347/N347</f>
        <v>0</v>
      </c>
      <c r="W347" s="621">
        <f>VLOOKUP(D347,'TL COST SUMMARY'!$D:$Q,11,)*G347/N347</f>
        <v>119863.02741667088</v>
      </c>
      <c r="X347" s="621">
        <f>SUM(O347:W347)</f>
        <v>5713042.4552732799</v>
      </c>
    </row>
    <row r="348" spans="1:24" x14ac:dyDescent="0.2">
      <c r="A348" s="106">
        <v>1</v>
      </c>
      <c r="B348" s="413"/>
      <c r="C348" s="413"/>
      <c r="D348" s="414"/>
      <c r="E348" s="414"/>
      <c r="F348" s="413"/>
      <c r="G348" s="618"/>
      <c r="H348" s="619"/>
      <c r="I348" s="547">
        <v>220</v>
      </c>
      <c r="J348" s="619"/>
      <c r="K348" s="619"/>
      <c r="L348" s="619"/>
      <c r="M348" s="620"/>
      <c r="N348" s="580"/>
      <c r="O348" s="621"/>
      <c r="P348" s="621"/>
      <c r="Q348" s="621"/>
      <c r="R348" s="621"/>
      <c r="S348" s="621"/>
      <c r="T348" s="621"/>
      <c r="U348" s="621"/>
      <c r="V348" s="621"/>
      <c r="W348" s="621"/>
      <c r="X348" s="621"/>
    </row>
    <row r="349" spans="1:24" x14ac:dyDescent="0.2">
      <c r="A349" s="106">
        <v>1</v>
      </c>
      <c r="B349" s="413" t="s">
        <v>523</v>
      </c>
      <c r="C349" s="413"/>
      <c r="D349" s="414">
        <v>4169</v>
      </c>
      <c r="E349" s="414">
        <f>D349</f>
        <v>4169</v>
      </c>
      <c r="F349" s="413"/>
      <c r="G349" s="618">
        <f>0.1326+14.3569+21.1269</f>
        <v>35.616399999999999</v>
      </c>
      <c r="H349" s="619"/>
      <c r="I349" s="547">
        <v>220</v>
      </c>
      <c r="J349" s="619" t="s">
        <v>576</v>
      </c>
      <c r="K349" s="619"/>
      <c r="L349" s="619"/>
      <c r="M349" s="620"/>
      <c r="N349" s="549">
        <f>VLOOKUP(D349,'TL COST SUMMARY'!$D:$P,13,)</f>
        <v>372.22280000000001</v>
      </c>
      <c r="O349" s="621">
        <f>VLOOKUP(D349,'TL COST SUMMARY'!$D:$Q,3,)*G349/N349</f>
        <v>1105616.426760972</v>
      </c>
      <c r="P349" s="621">
        <f>VLOOKUP(D349,'TL COST SUMMARY'!$D:$Q,4,)*G349/N349</f>
        <v>0</v>
      </c>
      <c r="Q349" s="621">
        <f>VLOOKUP(D349,'TL COST SUMMARY'!$D:$Q,5,)*G349/N349</f>
        <v>258.48152854688107</v>
      </c>
      <c r="R349" s="621">
        <f>VLOOKUP(D349,'TL COST SUMMARY'!$D:$Q,6,)*G349/N349</f>
        <v>1360116.2483771117</v>
      </c>
      <c r="S349" s="621">
        <f>VLOOKUP(D349,'TL COST SUMMARY'!$D:$Q,7,)*G349/N349</f>
        <v>1709448.6337071883</v>
      </c>
      <c r="T349" s="621">
        <f>VLOOKUP(D349,'TL COST SUMMARY'!$D:$Q,8,)*G349/N349</f>
        <v>1418509.23660657</v>
      </c>
      <c r="U349" s="621">
        <f>VLOOKUP(D349,'TL COST SUMMARY'!$D:$Q,9,)*G349/N349</f>
        <v>0</v>
      </c>
      <c r="V349" s="621">
        <f>VLOOKUP(D349,'TL COST SUMMARY'!$D:$Q,10,)*G349/N349</f>
        <v>0</v>
      </c>
      <c r="W349" s="621">
        <f>VLOOKUP(D349,'TL COST SUMMARY'!$D:$Q,11,)*G349/N349</f>
        <v>119879.52008994612</v>
      </c>
      <c r="X349" s="621">
        <f>SUM(O349:W349)</f>
        <v>5713828.5470703347</v>
      </c>
    </row>
    <row r="350" spans="1:24" x14ac:dyDescent="0.2">
      <c r="A350" s="106">
        <v>1</v>
      </c>
      <c r="B350" s="413"/>
      <c r="C350" s="413"/>
      <c r="D350" s="414"/>
      <c r="E350" s="414"/>
      <c r="F350" s="413"/>
      <c r="G350" s="618"/>
      <c r="H350" s="619"/>
      <c r="I350" s="547">
        <v>220</v>
      </c>
      <c r="J350" s="619"/>
      <c r="K350" s="619"/>
      <c r="L350" s="619"/>
      <c r="M350" s="620"/>
      <c r="N350" s="580"/>
      <c r="O350" s="621"/>
      <c r="P350" s="621"/>
      <c r="Q350" s="621"/>
      <c r="R350" s="621"/>
      <c r="S350" s="621"/>
      <c r="T350" s="621"/>
      <c r="U350" s="621"/>
      <c r="V350" s="621"/>
      <c r="W350" s="621"/>
      <c r="X350" s="621"/>
    </row>
    <row r="351" spans="1:24" x14ac:dyDescent="0.2">
      <c r="A351" s="106">
        <v>1</v>
      </c>
      <c r="B351" s="413" t="s">
        <v>524</v>
      </c>
      <c r="C351" s="413"/>
      <c r="D351" s="414">
        <v>4114</v>
      </c>
      <c r="E351" s="414">
        <f t="shared" ref="E351" si="52">D351</f>
        <v>4114</v>
      </c>
      <c r="F351" s="413"/>
      <c r="G351" s="545">
        <v>12.0899</v>
      </c>
      <c r="H351" s="546"/>
      <c r="I351" s="547">
        <v>220</v>
      </c>
      <c r="J351" s="546" t="s">
        <v>576</v>
      </c>
      <c r="K351" s="546"/>
      <c r="L351" s="546"/>
      <c r="M351" s="548"/>
      <c r="N351" s="549">
        <f>VLOOKUP(D351,'TL COST SUMMARY'!$D:$P,13,)</f>
        <v>129.5531</v>
      </c>
      <c r="O351" s="550">
        <f>VLOOKUP(D351,'TL COST SUMMARY'!$D:$Q,3,)*G351/N351</f>
        <v>299607.17101541377</v>
      </c>
      <c r="P351" s="550">
        <f>VLOOKUP(D351,'TL COST SUMMARY'!$D:$Q,4,)*G351/N351</f>
        <v>87454.285073294275</v>
      </c>
      <c r="Q351" s="550">
        <f>VLOOKUP(D351,'TL COST SUMMARY'!$D:$Q,5,)*G351/N351</f>
        <v>61701.50680395143</v>
      </c>
      <c r="R351" s="550">
        <f>VLOOKUP(D351,'TL COST SUMMARY'!$D:$Q,6,)*G351/N351</f>
        <v>1262861.1970631038</v>
      </c>
      <c r="S351" s="550">
        <f>VLOOKUP(D351,'TL COST SUMMARY'!$D:$Q,7,)*G351/N351</f>
        <v>318234.9878401829</v>
      </c>
      <c r="T351" s="550">
        <f>VLOOKUP(D351,'TL COST SUMMARY'!$D:$Q,8,)*G351/N351</f>
        <v>920871.90192861459</v>
      </c>
      <c r="U351" s="550">
        <f>VLOOKUP(D351,'TL COST SUMMARY'!$D:$Q,9,)*G351/N351</f>
        <v>0</v>
      </c>
      <c r="V351" s="550">
        <f>VLOOKUP(D351,'TL COST SUMMARY'!$D:$Q,10,)*G351/N351</f>
        <v>0</v>
      </c>
      <c r="W351" s="550">
        <f>VLOOKUP(D351,'TL COST SUMMARY'!$D:$Q,11,)*G351/N351</f>
        <v>28385.256239271774</v>
      </c>
      <c r="X351" s="550">
        <f>SUM(O351:W351)</f>
        <v>2979116.3059638324</v>
      </c>
    </row>
    <row r="352" spans="1:24" x14ac:dyDescent="0.2">
      <c r="A352" s="106">
        <v>1</v>
      </c>
      <c r="B352" s="413" t="s">
        <v>524</v>
      </c>
      <c r="C352" s="413"/>
      <c r="D352" s="414">
        <v>4116</v>
      </c>
      <c r="E352" s="414" t="s">
        <v>1824</v>
      </c>
      <c r="F352" s="413"/>
      <c r="G352" s="567">
        <v>14.2151</v>
      </c>
      <c r="H352" s="568"/>
      <c r="I352" s="569">
        <v>220</v>
      </c>
      <c r="J352" s="568" t="s">
        <v>576</v>
      </c>
      <c r="K352" s="568"/>
      <c r="L352" s="568"/>
      <c r="M352" s="570"/>
      <c r="N352" s="607">
        <f>VLOOKUP(D352,'TL COST SUMMARY'!$D:$P,13,)</f>
        <v>90.452699999999979</v>
      </c>
      <c r="O352" s="572">
        <f>VLOOKUP(D352,'TL COST SUMMARY'!$D:$Q,3,)*G352/N352</f>
        <v>559014.87850426626</v>
      </c>
      <c r="P352" s="572">
        <f>VLOOKUP(D352,'TL COST SUMMARY'!$D:$Q,4,)*G352/N352</f>
        <v>45514.072099812598</v>
      </c>
      <c r="Q352" s="572">
        <f>VLOOKUP(D352,'TL COST SUMMARY'!$D:$Q,5,)*G352/N352</f>
        <v>321.13065973198496</v>
      </c>
      <c r="R352" s="572">
        <f>VLOOKUP(D352,'TL COST SUMMARY'!$D:$Q,6,)*G352/N352</f>
        <v>505508.20089502039</v>
      </c>
      <c r="S352" s="572">
        <f>VLOOKUP(D352,'TL COST SUMMARY'!$D:$Q,7,)*G352/N352</f>
        <v>1766183.7596335767</v>
      </c>
      <c r="T352" s="572">
        <f>VLOOKUP(D352,'TL COST SUMMARY'!$D:$Q,8,)*G352/N352</f>
        <v>1055204.8466676951</v>
      </c>
      <c r="U352" s="572">
        <f>VLOOKUP(D352,'TL COST SUMMARY'!$D:$Q,9,)*G352/N352</f>
        <v>0</v>
      </c>
      <c r="V352" s="572">
        <f>VLOOKUP(D352,'TL COST SUMMARY'!$D:$Q,10,)*G352/N352</f>
        <v>0</v>
      </c>
      <c r="W352" s="572">
        <f>VLOOKUP(D352,'TL COST SUMMARY'!$D:$Q,11,)*G352/N352</f>
        <v>2108.4965225867654</v>
      </c>
      <c r="X352" s="572">
        <f>SUM(O352:W352)</f>
        <v>3933855.3849826893</v>
      </c>
    </row>
    <row r="353" spans="1:24" x14ac:dyDescent="0.2">
      <c r="A353" s="106">
        <v>1</v>
      </c>
      <c r="B353" s="413"/>
      <c r="C353" s="413" t="s">
        <v>525</v>
      </c>
      <c r="D353" s="414"/>
      <c r="E353" s="414"/>
      <c r="F353" s="413"/>
      <c r="G353" s="545">
        <f>SUM(G351:G352)</f>
        <v>26.305</v>
      </c>
      <c r="H353" s="546"/>
      <c r="I353" s="547">
        <v>220</v>
      </c>
      <c r="J353" s="546"/>
      <c r="K353" s="546"/>
      <c r="L353" s="546"/>
      <c r="M353" s="548"/>
      <c r="N353" s="549">
        <f t="shared" ref="N353:X353" si="53">SUM(N351:N352)</f>
        <v>220.00579999999997</v>
      </c>
      <c r="O353" s="550">
        <f t="shared" si="53"/>
        <v>858622.04951967997</v>
      </c>
      <c r="P353" s="550">
        <f t="shared" si="53"/>
        <v>132968.35717310687</v>
      </c>
      <c r="Q353" s="550">
        <f t="shared" si="53"/>
        <v>62022.637463683415</v>
      </c>
      <c r="R353" s="550">
        <f t="shared" si="53"/>
        <v>1768369.3979581241</v>
      </c>
      <c r="S353" s="550">
        <f t="shared" si="53"/>
        <v>2084418.7474737596</v>
      </c>
      <c r="T353" s="550">
        <f t="shared" si="53"/>
        <v>1976076.7485963097</v>
      </c>
      <c r="U353" s="550">
        <f t="shared" si="53"/>
        <v>0</v>
      </c>
      <c r="V353" s="550">
        <f t="shared" si="53"/>
        <v>0</v>
      </c>
      <c r="W353" s="550">
        <f t="shared" si="53"/>
        <v>30493.752761858537</v>
      </c>
      <c r="X353" s="550">
        <f t="shared" si="53"/>
        <v>6912971.6909465212</v>
      </c>
    </row>
    <row r="354" spans="1:24" x14ac:dyDescent="0.2">
      <c r="A354" s="106">
        <v>1</v>
      </c>
      <c r="B354" s="413"/>
      <c r="C354" s="413"/>
      <c r="D354" s="414"/>
      <c r="E354" s="414"/>
      <c r="F354" s="413"/>
      <c r="G354" s="545"/>
      <c r="H354" s="546"/>
      <c r="I354" s="547">
        <v>220</v>
      </c>
      <c r="J354" s="546"/>
      <c r="K354" s="546"/>
      <c r="L354" s="546"/>
      <c r="M354" s="548"/>
      <c r="N354" s="549"/>
      <c r="O354" s="550"/>
      <c r="P354" s="550"/>
      <c r="Q354" s="550"/>
      <c r="R354" s="550"/>
      <c r="S354" s="550"/>
      <c r="T354" s="550"/>
      <c r="U354" s="550"/>
      <c r="V354" s="550"/>
      <c r="W354" s="550"/>
      <c r="X354" s="550"/>
    </row>
    <row r="355" spans="1:24" x14ac:dyDescent="0.2">
      <c r="A355" s="106">
        <v>1</v>
      </c>
      <c r="B355" s="413" t="s">
        <v>526</v>
      </c>
      <c r="C355" s="413"/>
      <c r="D355" s="414">
        <v>4107</v>
      </c>
      <c r="E355" s="414">
        <f>D355</f>
        <v>4107</v>
      </c>
      <c r="F355" s="413"/>
      <c r="G355" s="545">
        <v>10.9291</v>
      </c>
      <c r="H355" s="546"/>
      <c r="I355" s="547">
        <v>220</v>
      </c>
      <c r="J355" s="546" t="s">
        <v>576</v>
      </c>
      <c r="K355" s="546"/>
      <c r="L355" s="546"/>
      <c r="M355" s="548"/>
      <c r="N355" s="553">
        <f>VLOOKUP(D355,'TL COST SUMMARY'!$D:$P,13,)</f>
        <v>185.65959999999998</v>
      </c>
      <c r="O355" s="550">
        <f>VLOOKUP(D355,'TL COST SUMMARY'!$D:$Q,3,)*G355/N355</f>
        <v>251209.90527312353</v>
      </c>
      <c r="P355" s="550">
        <f>VLOOKUP(D355,'TL COST SUMMARY'!$D:$Q,4,)*G355/N355</f>
        <v>66391.817177937468</v>
      </c>
      <c r="Q355" s="550">
        <f>VLOOKUP(D355,'TL COST SUMMARY'!$D:$Q,5,)*G355/N355</f>
        <v>0</v>
      </c>
      <c r="R355" s="550">
        <f>VLOOKUP(D355,'TL COST SUMMARY'!$D:$Q,6,)*G355/N355</f>
        <v>7350215.0998302605</v>
      </c>
      <c r="S355" s="550">
        <f>VLOOKUP(D355,'TL COST SUMMARY'!$D:$Q,7,)*G355/N355</f>
        <v>422809.13013927644</v>
      </c>
      <c r="T355" s="550">
        <f>VLOOKUP(D355,'TL COST SUMMARY'!$D:$Q,8,)*G355/N355</f>
        <v>3405082.8541177027</v>
      </c>
      <c r="U355" s="550">
        <f>VLOOKUP(D355,'TL COST SUMMARY'!$D:$Q,9,)*G355/N355</f>
        <v>0</v>
      </c>
      <c r="V355" s="550">
        <f>VLOOKUP(D355,'TL COST SUMMARY'!$D:$Q,10,)*G355/N355</f>
        <v>0</v>
      </c>
      <c r="W355" s="550">
        <f>VLOOKUP(D355,'TL COST SUMMARY'!$D:$Q,11,)*G355/N355</f>
        <v>4700007.7733021788</v>
      </c>
      <c r="X355" s="550">
        <f>SUM(O355:W355)</f>
        <v>16195716.579840479</v>
      </c>
    </row>
    <row r="356" spans="1:24" x14ac:dyDescent="0.2">
      <c r="A356" s="106">
        <v>1</v>
      </c>
      <c r="B356" s="413"/>
      <c r="C356" s="413"/>
      <c r="D356" s="414"/>
      <c r="E356" s="414"/>
      <c r="F356" s="413"/>
      <c r="G356" s="545">
        <f>SUM(G355,G357)/N355</f>
        <v>0.16020071140948275</v>
      </c>
      <c r="H356" s="546"/>
      <c r="I356" s="547">
        <v>220</v>
      </c>
      <c r="J356" s="546"/>
      <c r="K356" s="546"/>
      <c r="L356" s="546"/>
      <c r="M356" s="548"/>
      <c r="N356" s="580"/>
      <c r="O356" s="550"/>
      <c r="P356" s="550"/>
      <c r="Q356" s="550"/>
      <c r="R356" s="550"/>
      <c r="S356" s="550"/>
      <c r="T356" s="550"/>
      <c r="U356" s="550"/>
      <c r="V356" s="550"/>
      <c r="W356" s="550"/>
      <c r="X356" s="550"/>
    </row>
    <row r="357" spans="1:24" x14ac:dyDescent="0.2">
      <c r="A357" s="106">
        <v>1</v>
      </c>
      <c r="B357" s="413" t="s">
        <v>527</v>
      </c>
      <c r="C357" s="413"/>
      <c r="D357" s="414">
        <v>4107</v>
      </c>
      <c r="E357" s="414">
        <f t="shared" ref="E357:E358" si="54">D357</f>
        <v>4107</v>
      </c>
      <c r="F357" s="413"/>
      <c r="G357" s="545">
        <v>18.813700000000001</v>
      </c>
      <c r="H357" s="546"/>
      <c r="I357" s="547">
        <v>220</v>
      </c>
      <c r="J357" s="546" t="s">
        <v>576</v>
      </c>
      <c r="K357" s="546"/>
      <c r="L357" s="546"/>
      <c r="M357" s="548"/>
      <c r="N357" s="549">
        <f>VLOOKUP(D357,'TL COST SUMMARY'!$D:$P,13,)</f>
        <v>185.65959999999998</v>
      </c>
      <c r="O357" s="550">
        <f>VLOOKUP(D357,'TL COST SUMMARY'!$D:$Q,3,)*G357/N357</f>
        <v>432440.71285256458</v>
      </c>
      <c r="P357" s="550">
        <f>VLOOKUP(D357,'TL COST SUMMARY'!$D:$Q,4,)*G357/N357</f>
        <v>114288.9836162687</v>
      </c>
      <c r="Q357" s="550">
        <f>VLOOKUP(D357,'TL COST SUMMARY'!$D:$Q,5,)*G357/N357</f>
        <v>0</v>
      </c>
      <c r="R357" s="550">
        <f>VLOOKUP(D357,'TL COST SUMMARY'!$D:$Q,6,)*G357/N357</f>
        <v>12652893.817759613</v>
      </c>
      <c r="S357" s="550">
        <f>VLOOKUP(D357,'TL COST SUMMARY'!$D:$Q,7,)*G357/N357</f>
        <v>727837.07091172249</v>
      </c>
      <c r="T357" s="550">
        <f>VLOOKUP(D357,'TL COST SUMMARY'!$D:$Q,8,)*G357/N357</f>
        <v>5861617.8177996557</v>
      </c>
      <c r="U357" s="550">
        <f>VLOOKUP(D357,'TL COST SUMMARY'!$D:$Q,9,)*G357/N357</f>
        <v>0</v>
      </c>
      <c r="V357" s="550">
        <f>VLOOKUP(D357,'TL COST SUMMARY'!$D:$Q,10,)*G357/N357</f>
        <v>0</v>
      </c>
      <c r="W357" s="550">
        <f>VLOOKUP(D357,'TL COST SUMMARY'!$D:$Q,11,)*G357/N357</f>
        <v>8090742.7184832422</v>
      </c>
      <c r="X357" s="550">
        <f>SUM(O357:W357)</f>
        <v>27879821.121423069</v>
      </c>
    </row>
    <row r="358" spans="1:24" x14ac:dyDescent="0.2">
      <c r="A358" s="106">
        <v>1</v>
      </c>
      <c r="B358" s="413" t="s">
        <v>527</v>
      </c>
      <c r="C358" s="413"/>
      <c r="D358" s="414">
        <v>4114</v>
      </c>
      <c r="E358" s="414">
        <f t="shared" si="54"/>
        <v>4114</v>
      </c>
      <c r="F358" s="413"/>
      <c r="G358" s="567">
        <f>17.2793+0.1999</f>
        <v>17.479199999999999</v>
      </c>
      <c r="H358" s="568"/>
      <c r="I358" s="569">
        <v>220</v>
      </c>
      <c r="J358" s="568" t="s">
        <v>576</v>
      </c>
      <c r="K358" s="568"/>
      <c r="L358" s="568"/>
      <c r="M358" s="570"/>
      <c r="N358" s="607">
        <f>VLOOKUP(D358,'TL COST SUMMARY'!$D:$P,13,)</f>
        <v>129.5531</v>
      </c>
      <c r="O358" s="572">
        <f>VLOOKUP(D358,'TL COST SUMMARY'!$D:$Q,3,)*G358/N358</f>
        <v>433162.69477932988</v>
      </c>
      <c r="P358" s="572">
        <f>VLOOKUP(D358,'TL COST SUMMARY'!$D:$Q,4,)*G358/N358</f>
        <v>126438.67522916858</v>
      </c>
      <c r="Q358" s="572">
        <f>VLOOKUP(D358,'TL COST SUMMARY'!$D:$Q,5,)*G358/N358</f>
        <v>89206.11235226327</v>
      </c>
      <c r="R358" s="572">
        <f>VLOOKUP(D358,'TL COST SUMMARY'!$D:$Q,6,)*G358/N358</f>
        <v>1825805.2949739373</v>
      </c>
      <c r="S358" s="572">
        <f>VLOOKUP(D358,'TL COST SUMMARY'!$D:$Q,7,)*G358/N358</f>
        <v>460094.21082524461</v>
      </c>
      <c r="T358" s="572">
        <f>VLOOKUP(D358,'TL COST SUMMARY'!$D:$Q,8,)*G358/N358</f>
        <v>1331367.848219641</v>
      </c>
      <c r="U358" s="572">
        <f>VLOOKUP(D358,'TL COST SUMMARY'!$D:$Q,9,)*G358/N358</f>
        <v>0</v>
      </c>
      <c r="V358" s="572">
        <f>VLOOKUP(D358,'TL COST SUMMARY'!$D:$Q,10,)*G358/N358</f>
        <v>0</v>
      </c>
      <c r="W358" s="572">
        <f>VLOOKUP(D358,'TL COST SUMMARY'!$D:$Q,11,)*G358/N358</f>
        <v>41038.517345675253</v>
      </c>
      <c r="X358" s="572">
        <f>SUM(O358:W358)</f>
        <v>4307113.3537252592</v>
      </c>
    </row>
    <row r="359" spans="1:24" x14ac:dyDescent="0.2">
      <c r="A359" s="106">
        <v>1</v>
      </c>
      <c r="B359" s="413"/>
      <c r="C359" s="413" t="s">
        <v>528</v>
      </c>
      <c r="D359" s="414"/>
      <c r="E359" s="414"/>
      <c r="F359" s="413"/>
      <c r="G359" s="545">
        <f>SUM(G357:G358)</f>
        <v>36.292900000000003</v>
      </c>
      <c r="H359" s="546"/>
      <c r="I359" s="547">
        <v>220</v>
      </c>
      <c r="J359" s="546"/>
      <c r="K359" s="546"/>
      <c r="L359" s="546"/>
      <c r="M359" s="548"/>
      <c r="N359" s="549">
        <f t="shared" ref="N359:X359" si="55">SUM(N357:N358)</f>
        <v>315.21269999999998</v>
      </c>
      <c r="O359" s="550">
        <f t="shared" si="55"/>
        <v>865603.40763189446</v>
      </c>
      <c r="P359" s="550">
        <f t="shared" si="55"/>
        <v>240727.65884543728</v>
      </c>
      <c r="Q359" s="550">
        <f t="shared" si="55"/>
        <v>89206.11235226327</v>
      </c>
      <c r="R359" s="550">
        <f t="shared" si="55"/>
        <v>14478699.11273355</v>
      </c>
      <c r="S359" s="550">
        <f t="shared" si="55"/>
        <v>1187931.2817369672</v>
      </c>
      <c r="T359" s="550">
        <f t="shared" si="55"/>
        <v>7192985.6660192963</v>
      </c>
      <c r="U359" s="550">
        <f t="shared" si="55"/>
        <v>0</v>
      </c>
      <c r="V359" s="550">
        <f t="shared" si="55"/>
        <v>0</v>
      </c>
      <c r="W359" s="550">
        <f t="shared" si="55"/>
        <v>8131781.2358289175</v>
      </c>
      <c r="X359" s="550">
        <f t="shared" si="55"/>
        <v>32186934.475148328</v>
      </c>
    </row>
    <row r="360" spans="1:24" x14ac:dyDescent="0.2">
      <c r="A360" s="106">
        <v>1</v>
      </c>
      <c r="B360" s="413"/>
      <c r="C360" s="413"/>
      <c r="D360" s="414"/>
      <c r="E360" s="414"/>
      <c r="F360" s="413"/>
      <c r="G360" s="545"/>
      <c r="H360" s="546"/>
      <c r="I360" s="547">
        <v>220</v>
      </c>
      <c r="J360" s="546"/>
      <c r="K360" s="546"/>
      <c r="L360" s="546"/>
      <c r="M360" s="548"/>
      <c r="N360" s="549"/>
      <c r="O360" s="550"/>
      <c r="P360" s="550"/>
      <c r="Q360" s="550"/>
      <c r="R360" s="550"/>
      <c r="S360" s="550"/>
      <c r="T360" s="550"/>
      <c r="U360" s="550"/>
      <c r="V360" s="550"/>
      <c r="W360" s="550"/>
      <c r="X360" s="550"/>
    </row>
    <row r="361" spans="1:24" x14ac:dyDescent="0.2">
      <c r="A361" s="106">
        <v>1</v>
      </c>
      <c r="B361" s="413" t="s">
        <v>529</v>
      </c>
      <c r="C361" s="413"/>
      <c r="D361" s="414">
        <v>4119</v>
      </c>
      <c r="E361" s="414">
        <f>D361</f>
        <v>4119</v>
      </c>
      <c r="F361" s="413"/>
      <c r="G361" s="545">
        <v>13.733700000000001</v>
      </c>
      <c r="H361" s="546"/>
      <c r="I361" s="547">
        <v>220</v>
      </c>
      <c r="J361" s="546" t="s">
        <v>576</v>
      </c>
      <c r="K361" s="546"/>
      <c r="L361" s="546"/>
      <c r="M361" s="548"/>
      <c r="N361" s="553">
        <f>VLOOKUP(D361,'TL COST SUMMARY'!$D:$P,13,)</f>
        <v>131.2963</v>
      </c>
      <c r="O361" s="550">
        <f>VLOOKUP(D361,'TL COST SUMMARY'!$D:$Q,3,)*G361/N361</f>
        <v>219801.52325765466</v>
      </c>
      <c r="P361" s="550">
        <f>VLOOKUP(D361,'TL COST SUMMARY'!$D:$Q,4,)*G361/N361</f>
        <v>27601.580879605903</v>
      </c>
      <c r="Q361" s="550">
        <f>VLOOKUP(D361,'TL COST SUMMARY'!$D:$Q,5,)*G361/N361</f>
        <v>10.553176235735508</v>
      </c>
      <c r="R361" s="550">
        <f>VLOOKUP(D361,'TL COST SUMMARY'!$D:$Q,6,)*G361/N361</f>
        <v>3299450.8649511607</v>
      </c>
      <c r="S361" s="550">
        <f>VLOOKUP(D361,'TL COST SUMMARY'!$D:$Q,7,)*G361/N361</f>
        <v>8909.5062234198522</v>
      </c>
      <c r="T361" s="550">
        <f>VLOOKUP(D361,'TL COST SUMMARY'!$D:$Q,8,)*G361/N361</f>
        <v>2801675.9411948929</v>
      </c>
      <c r="U361" s="550">
        <f>VLOOKUP(D361,'TL COST SUMMARY'!$D:$Q,9,)*G361/N361</f>
        <v>0</v>
      </c>
      <c r="V361" s="550">
        <f>VLOOKUP(D361,'TL COST SUMMARY'!$D:$Q,10,)*G361/N361</f>
        <v>0</v>
      </c>
      <c r="W361" s="550">
        <f>VLOOKUP(D361,'TL COST SUMMARY'!$D:$Q,11,)*G361/N361</f>
        <v>296043.27708031377</v>
      </c>
      <c r="X361" s="550">
        <f>SUM(O361:W361)</f>
        <v>6653493.2467632834</v>
      </c>
    </row>
    <row r="362" spans="1:24" x14ac:dyDescent="0.2">
      <c r="A362" s="106">
        <v>1</v>
      </c>
      <c r="B362" s="413"/>
      <c r="C362" s="413"/>
      <c r="D362" s="414"/>
      <c r="E362" s="414"/>
      <c r="F362" s="413"/>
      <c r="G362" s="545"/>
      <c r="H362" s="546"/>
      <c r="I362" s="547">
        <v>220</v>
      </c>
      <c r="J362" s="546"/>
      <c r="K362" s="546"/>
      <c r="L362" s="546"/>
      <c r="M362" s="548"/>
      <c r="N362" s="580"/>
      <c r="O362" s="550"/>
      <c r="P362" s="550"/>
      <c r="Q362" s="550"/>
      <c r="R362" s="550"/>
      <c r="S362" s="550"/>
      <c r="T362" s="550"/>
      <c r="U362" s="550"/>
      <c r="V362" s="550"/>
      <c r="W362" s="550"/>
      <c r="X362" s="550"/>
    </row>
    <row r="363" spans="1:24" x14ac:dyDescent="0.2">
      <c r="A363" s="106">
        <v>1</v>
      </c>
      <c r="B363" s="413" t="s">
        <v>530</v>
      </c>
      <c r="C363" s="413"/>
      <c r="D363" s="414">
        <v>4119</v>
      </c>
      <c r="E363" s="414">
        <f>D363</f>
        <v>4119</v>
      </c>
      <c r="F363" s="413"/>
      <c r="G363" s="545">
        <f>2.1356+22.836</f>
        <v>24.971599999999999</v>
      </c>
      <c r="H363" s="546"/>
      <c r="I363" s="547">
        <v>220</v>
      </c>
      <c r="J363" s="546" t="s">
        <v>576</v>
      </c>
      <c r="K363" s="546"/>
      <c r="L363" s="546"/>
      <c r="M363" s="548"/>
      <c r="N363" s="549">
        <f>VLOOKUP(D363,'TL COST SUMMARY'!$D:$P,13,)</f>
        <v>131.2963</v>
      </c>
      <c r="O363" s="550">
        <f>VLOOKUP(D363,'TL COST SUMMARY'!$D:$Q,3,)*G363/N363</f>
        <v>399658.92062451108</v>
      </c>
      <c r="P363" s="550">
        <f>VLOOKUP(D363,'TL COST SUMMARY'!$D:$Q,4,)*G363/N363</f>
        <v>50187.17731515663</v>
      </c>
      <c r="Q363" s="550">
        <f>VLOOKUP(D363,'TL COST SUMMARY'!$D:$Q,5,)*G363/N363</f>
        <v>19.188543195809782</v>
      </c>
      <c r="R363" s="550">
        <f>VLOOKUP(D363,'TL COST SUMMARY'!$D:$Q,6,)*G363/N363</f>
        <v>5999298.6026500063</v>
      </c>
      <c r="S363" s="550">
        <f>VLOOKUP(D363,'TL COST SUMMARY'!$D:$Q,7,)*G363/N363</f>
        <v>16199.904294454602</v>
      </c>
      <c r="T363" s="550">
        <f>VLOOKUP(D363,'TL COST SUMMARY'!$D:$Q,8,)*G363/N363</f>
        <v>5094208.4750025403</v>
      </c>
      <c r="U363" s="550">
        <f>VLOOKUP(D363,'TL COST SUMMARY'!$D:$Q,9,)*G363/N363</f>
        <v>0</v>
      </c>
      <c r="V363" s="550">
        <f>VLOOKUP(D363,'TL COST SUMMARY'!$D:$Q,10,)*G363/N363</f>
        <v>0</v>
      </c>
      <c r="W363" s="550">
        <f>VLOOKUP(D363,'TL COST SUMMARY'!$D:$Q,11,)*G363/N363</f>
        <v>538287.1548045146</v>
      </c>
      <c r="X363" s="550">
        <f>SUM(O363:W363)</f>
        <v>12097859.423234379</v>
      </c>
    </row>
    <row r="364" spans="1:24" x14ac:dyDescent="0.2">
      <c r="A364" s="106">
        <v>1</v>
      </c>
      <c r="B364" s="413"/>
      <c r="C364" s="413"/>
      <c r="D364" s="414"/>
      <c r="E364" s="414"/>
      <c r="F364" s="413"/>
      <c r="G364" s="545"/>
      <c r="H364" s="546"/>
      <c r="I364" s="547">
        <v>220</v>
      </c>
      <c r="J364" s="546"/>
      <c r="K364" s="546"/>
      <c r="L364" s="546"/>
      <c r="M364" s="548"/>
      <c r="N364" s="580"/>
      <c r="O364" s="550"/>
      <c r="P364" s="550"/>
      <c r="Q364" s="550"/>
      <c r="R364" s="550"/>
      <c r="S364" s="550"/>
      <c r="T364" s="550"/>
      <c r="U364" s="550"/>
      <c r="V364" s="550"/>
      <c r="W364" s="550"/>
      <c r="X364" s="550"/>
    </row>
    <row r="365" spans="1:24" x14ac:dyDescent="0.2">
      <c r="A365" s="106">
        <v>1</v>
      </c>
      <c r="B365" s="413" t="s">
        <v>531</v>
      </c>
      <c r="C365" s="413"/>
      <c r="D365" s="414">
        <v>4118</v>
      </c>
      <c r="E365" s="414">
        <f>D365</f>
        <v>4118</v>
      </c>
      <c r="F365" s="413"/>
      <c r="G365" s="545">
        <f>0.0508+15.5788</f>
        <v>15.6296</v>
      </c>
      <c r="H365" s="546"/>
      <c r="I365" s="547">
        <v>220</v>
      </c>
      <c r="J365" s="546" t="s">
        <v>576</v>
      </c>
      <c r="K365" s="546"/>
      <c r="L365" s="546"/>
      <c r="M365" s="548"/>
      <c r="N365" s="549">
        <f>VLOOKUP(D365,'TL COST SUMMARY'!$D:$P,13,)</f>
        <v>154.9435</v>
      </c>
      <c r="O365" s="550">
        <f>VLOOKUP(D365,'TL COST SUMMARY'!$D:$Q,3,)*G365/N365</f>
        <v>552155.26167292788</v>
      </c>
      <c r="P365" s="550">
        <f>VLOOKUP(D365,'TL COST SUMMARY'!$D:$Q,4,)*G365/N365</f>
        <v>69857.751786685461</v>
      </c>
      <c r="Q365" s="550">
        <f>VLOOKUP(D365,'TL COST SUMMARY'!$D:$Q,5,)*G365/N365</f>
        <v>222.32708530567027</v>
      </c>
      <c r="R365" s="550">
        <f>VLOOKUP(D365,'TL COST SUMMARY'!$D:$Q,6,)*G365/N365</f>
        <v>1806196.6013686676</v>
      </c>
      <c r="S365" s="550">
        <f>VLOOKUP(D365,'TL COST SUMMARY'!$D:$Q,7,)*G365/N365</f>
        <v>51101.229258585969</v>
      </c>
      <c r="T365" s="550">
        <f>VLOOKUP(D365,'TL COST SUMMARY'!$D:$Q,8,)*G365/N365</f>
        <v>1436052.2277529964</v>
      </c>
      <c r="U365" s="550">
        <f>VLOOKUP(D365,'TL COST SUMMARY'!$D:$Q,9,)*G365/N365</f>
        <v>0</v>
      </c>
      <c r="V365" s="550">
        <f>VLOOKUP(D365,'TL COST SUMMARY'!$D:$Q,10,)*G365/N365</f>
        <v>0</v>
      </c>
      <c r="W365" s="550">
        <f>VLOOKUP(D365,'TL COST SUMMARY'!$D:$Q,11,)*G365/N365</f>
        <v>17724.660397371339</v>
      </c>
      <c r="X365" s="550">
        <f>SUM(O365:W365)</f>
        <v>3933310.0593225406</v>
      </c>
    </row>
    <row r="366" spans="1:24" x14ac:dyDescent="0.2">
      <c r="A366" s="106">
        <v>1</v>
      </c>
      <c r="B366" s="413"/>
      <c r="C366" s="413"/>
      <c r="D366" s="414"/>
      <c r="E366" s="414"/>
      <c r="F366" s="413"/>
      <c r="G366" s="545"/>
      <c r="H366" s="546"/>
      <c r="I366" s="547">
        <v>220</v>
      </c>
      <c r="J366" s="546"/>
      <c r="K366" s="546"/>
      <c r="L366" s="546"/>
      <c r="M366" s="548"/>
      <c r="N366" s="580"/>
      <c r="O366" s="550"/>
      <c r="P366" s="550"/>
      <c r="Q366" s="550"/>
      <c r="R366" s="550"/>
      <c r="S366" s="550"/>
      <c r="T366" s="550"/>
      <c r="U366" s="550"/>
      <c r="V366" s="550"/>
      <c r="W366" s="550"/>
      <c r="X366" s="550"/>
    </row>
    <row r="367" spans="1:24" x14ac:dyDescent="0.2">
      <c r="A367" s="106">
        <v>1</v>
      </c>
      <c r="B367" s="413" t="s">
        <v>532</v>
      </c>
      <c r="C367" s="413"/>
      <c r="D367" s="414">
        <v>4118</v>
      </c>
      <c r="E367" s="414">
        <f>D367</f>
        <v>4118</v>
      </c>
      <c r="F367" s="413"/>
      <c r="G367" s="618">
        <f>0.2208+15.2485</f>
        <v>15.4693</v>
      </c>
      <c r="H367" s="619"/>
      <c r="I367" s="547">
        <v>220</v>
      </c>
      <c r="J367" s="619" t="s">
        <v>576</v>
      </c>
      <c r="K367" s="619"/>
      <c r="L367" s="619"/>
      <c r="M367" s="620"/>
      <c r="N367" s="549">
        <f>VLOOKUP(D367,'TL COST SUMMARY'!$D:$P,13,)</f>
        <v>154.9435</v>
      </c>
      <c r="O367" s="621">
        <f>VLOOKUP(D367,'TL COST SUMMARY'!$D:$Q,3,)*G367/N367</f>
        <v>546492.25760077173</v>
      </c>
      <c r="P367" s="621">
        <f>VLOOKUP(D367,'TL COST SUMMARY'!$D:$Q,4,)*G367/N367</f>
        <v>69141.278069417865</v>
      </c>
      <c r="Q367" s="621">
        <f>VLOOKUP(D367,'TL COST SUMMARY'!$D:$Q,5,)*G367/N367</f>
        <v>220.04685857085306</v>
      </c>
      <c r="R367" s="621">
        <f>VLOOKUP(D367,'TL COST SUMMARY'!$D:$Q,6,)*G367/N367</f>
        <v>1787671.922861259</v>
      </c>
      <c r="S367" s="621">
        <f>VLOOKUP(D367,'TL COST SUMMARY'!$D:$Q,7,)*G367/N367</f>
        <v>50577.125823427588</v>
      </c>
      <c r="T367" s="621">
        <f>VLOOKUP(D367,'TL COST SUMMARY'!$D:$Q,8,)*G367/N367</f>
        <v>1421323.8167822226</v>
      </c>
      <c r="U367" s="621">
        <f>VLOOKUP(D367,'TL COST SUMMARY'!$D:$Q,9,)*G367/N367</f>
        <v>0</v>
      </c>
      <c r="V367" s="621">
        <f>VLOOKUP(D367,'TL COST SUMMARY'!$D:$Q,10,)*G367/N367</f>
        <v>0</v>
      </c>
      <c r="W367" s="621">
        <f>VLOOKUP(D367,'TL COST SUMMARY'!$D:$Q,11,)*G367/N367</f>
        <v>17542.873079608977</v>
      </c>
      <c r="X367" s="621">
        <f>SUM(O367:W367)</f>
        <v>3892969.3210752788</v>
      </c>
    </row>
    <row r="368" spans="1:24" x14ac:dyDescent="0.2">
      <c r="A368" s="106">
        <v>1</v>
      </c>
      <c r="B368" s="413"/>
      <c r="C368" s="413"/>
      <c r="D368" s="414"/>
      <c r="E368" s="414"/>
      <c r="F368" s="413"/>
      <c r="G368" s="618"/>
      <c r="H368" s="619"/>
      <c r="I368" s="547">
        <v>220</v>
      </c>
      <c r="J368" s="619"/>
      <c r="K368" s="619"/>
      <c r="L368" s="619"/>
      <c r="M368" s="620"/>
      <c r="N368" s="580"/>
      <c r="O368" s="621"/>
      <c r="P368" s="621"/>
      <c r="Q368" s="621"/>
      <c r="R368" s="621"/>
      <c r="S368" s="621"/>
      <c r="T368" s="621"/>
      <c r="U368" s="621"/>
      <c r="V368" s="621"/>
      <c r="W368" s="621"/>
      <c r="X368" s="621"/>
    </row>
    <row r="369" spans="1:24" x14ac:dyDescent="0.2">
      <c r="A369" s="106">
        <v>1</v>
      </c>
      <c r="B369" s="413" t="s">
        <v>533</v>
      </c>
      <c r="C369" s="413"/>
      <c r="D369" s="414">
        <v>4119</v>
      </c>
      <c r="E369" s="414">
        <f>D369</f>
        <v>4119</v>
      </c>
      <c r="F369" s="413"/>
      <c r="G369" s="618">
        <v>27.652399999999997</v>
      </c>
      <c r="H369" s="619"/>
      <c r="I369" s="547">
        <v>220</v>
      </c>
      <c r="J369" s="619" t="s">
        <v>576</v>
      </c>
      <c r="K369" s="619"/>
      <c r="L369" s="619"/>
      <c r="M369" s="620"/>
      <c r="N369" s="549">
        <f>VLOOKUP(D369,'TL COST SUMMARY'!$D:$P,13,)</f>
        <v>131.2963</v>
      </c>
      <c r="O369" s="621">
        <f>VLOOKUP(D369,'TL COST SUMMARY'!$D:$Q,3,)*G369/N369</f>
        <v>442563.8860416325</v>
      </c>
      <c r="P369" s="621">
        <f>VLOOKUP(D369,'TL COST SUMMARY'!$D:$Q,4,)*G369/N369</f>
        <v>55574.969244647407</v>
      </c>
      <c r="Q369" s="621">
        <f>VLOOKUP(D369,'TL COST SUMMARY'!$D:$Q,5,)*G369/N369</f>
        <v>21.248509181142193</v>
      </c>
      <c r="R369" s="621">
        <f>VLOOKUP(D369,'TL COST SUMMARY'!$D:$Q,6,)*G369/N369</f>
        <v>6643347.0294221845</v>
      </c>
      <c r="S369" s="621">
        <f>VLOOKUP(D369,'TL COST SUMMARY'!$D:$Q,7,)*G369/N369</f>
        <v>17939.028076373816</v>
      </c>
      <c r="T369" s="621">
        <f>VLOOKUP(D369,'TL COST SUMMARY'!$D:$Q,8,)*G369/N369</f>
        <v>5641091.8977622669</v>
      </c>
      <c r="U369" s="621">
        <f>VLOOKUP(D369,'TL COST SUMMARY'!$D:$Q,9,)*G369/N369</f>
        <v>0</v>
      </c>
      <c r="V369" s="621">
        <f>VLOOKUP(D369,'TL COST SUMMARY'!$D:$Q,10,)*G369/N369</f>
        <v>0</v>
      </c>
      <c r="W369" s="621">
        <f>VLOOKUP(D369,'TL COST SUMMARY'!$D:$Q,11,)*G369/N369</f>
        <v>596074.40930963005</v>
      </c>
      <c r="X369" s="621">
        <f>SUM(O369:W369)</f>
        <v>13396612.468365915</v>
      </c>
    </row>
    <row r="370" spans="1:24" x14ac:dyDescent="0.2">
      <c r="A370" s="106">
        <v>1</v>
      </c>
      <c r="B370" s="413"/>
      <c r="C370" s="413"/>
      <c r="D370" s="414"/>
      <c r="E370" s="414"/>
      <c r="F370" s="413"/>
      <c r="G370" s="618"/>
      <c r="H370" s="619"/>
      <c r="I370" s="547">
        <v>220</v>
      </c>
      <c r="J370" s="619"/>
      <c r="K370" s="619"/>
      <c r="L370" s="619"/>
      <c r="M370" s="620"/>
      <c r="N370" s="580"/>
      <c r="O370" s="621"/>
      <c r="P370" s="621"/>
      <c r="Q370" s="621"/>
      <c r="R370" s="621"/>
      <c r="S370" s="621"/>
      <c r="T370" s="621"/>
      <c r="U370" s="621"/>
      <c r="V370" s="621"/>
      <c r="W370" s="621"/>
      <c r="X370" s="621"/>
    </row>
    <row r="371" spans="1:24" x14ac:dyDescent="0.2">
      <c r="A371" s="106">
        <v>1</v>
      </c>
      <c r="B371" s="413" t="s">
        <v>534</v>
      </c>
      <c r="C371" s="413"/>
      <c r="D371" s="414">
        <v>4104</v>
      </c>
      <c r="E371" s="414" t="s">
        <v>1822</v>
      </c>
      <c r="F371" s="413"/>
      <c r="G371" s="618">
        <f>297/5280</f>
        <v>5.6250000000000001E-2</v>
      </c>
      <c r="H371" s="619"/>
      <c r="I371" s="547">
        <v>220</v>
      </c>
      <c r="J371" s="619" t="s">
        <v>576</v>
      </c>
      <c r="K371" s="619"/>
      <c r="L371" s="619"/>
      <c r="M371" s="620"/>
      <c r="N371" s="549">
        <f>VLOOKUP(D371,'TL COST SUMMARY'!$D:$P,13,)</f>
        <v>158.70850000000002</v>
      </c>
      <c r="O371" s="621">
        <f>VLOOKUP(D371,'TL COST SUMMARY'!$D:$Q,3,)*G371/N371</f>
        <v>471.73290944881887</v>
      </c>
      <c r="P371" s="621">
        <f>VLOOKUP(D371,'TL COST SUMMARY'!$D:$Q,4,)*G371/N371</f>
        <v>29.102981102362197</v>
      </c>
      <c r="Q371" s="621">
        <f>VLOOKUP(D371,'TL COST SUMMARY'!$D:$Q,5,)*G371/N371</f>
        <v>11.847525590551179</v>
      </c>
      <c r="R371" s="621">
        <f>VLOOKUP(D371,'TL COST SUMMARY'!$D:$Q,6,)*G371/N371</f>
        <v>6811.1969384910071</v>
      </c>
      <c r="S371" s="621">
        <f>VLOOKUP(D371,'TL COST SUMMARY'!$D:$Q,7,)*G371/N371</f>
        <v>5405.2142623110922</v>
      </c>
      <c r="T371" s="621">
        <f>VLOOKUP(D371,'TL COST SUMMARY'!$D:$Q,8,)*G371/N371</f>
        <v>11526.319726495429</v>
      </c>
      <c r="U371" s="621">
        <f>VLOOKUP(D371,'TL COST SUMMARY'!$D:$Q,9,)*G371/N371</f>
        <v>0</v>
      </c>
      <c r="V371" s="621">
        <f>VLOOKUP(D371,'TL COST SUMMARY'!$D:$Q,10,)*G371/N371</f>
        <v>0</v>
      </c>
      <c r="W371" s="621">
        <f>VLOOKUP(D371,'TL COST SUMMARY'!$D:$Q,11,)*G371/N371</f>
        <v>921.60199488188948</v>
      </c>
      <c r="X371" s="621">
        <f>SUM(O371:W371)</f>
        <v>25177.016338321151</v>
      </c>
    </row>
    <row r="372" spans="1:24" x14ac:dyDescent="0.2">
      <c r="A372" s="106">
        <v>1</v>
      </c>
      <c r="B372" s="413"/>
      <c r="C372" s="413"/>
      <c r="D372" s="414"/>
      <c r="E372" s="414"/>
      <c r="F372" s="413"/>
      <c r="G372" s="618"/>
      <c r="H372" s="619"/>
      <c r="I372" s="547">
        <v>220</v>
      </c>
      <c r="J372" s="619"/>
      <c r="K372" s="619"/>
      <c r="L372" s="619"/>
      <c r="M372" s="620"/>
      <c r="N372" s="580"/>
      <c r="O372" s="621"/>
      <c r="P372" s="621"/>
      <c r="Q372" s="621"/>
      <c r="R372" s="621"/>
      <c r="S372" s="621"/>
      <c r="T372" s="621"/>
      <c r="U372" s="621"/>
      <c r="V372" s="621"/>
      <c r="W372" s="621"/>
      <c r="X372" s="621"/>
    </row>
    <row r="373" spans="1:24" x14ac:dyDescent="0.2">
      <c r="A373" s="106">
        <v>1</v>
      </c>
      <c r="B373" s="413" t="s">
        <v>535</v>
      </c>
      <c r="C373" s="413"/>
      <c r="D373" s="414">
        <v>4125</v>
      </c>
      <c r="E373" s="414">
        <f>D373</f>
        <v>4125</v>
      </c>
      <c r="F373" s="413"/>
      <c r="G373" s="618">
        <v>25.9572</v>
      </c>
      <c r="H373" s="619"/>
      <c r="I373" s="547">
        <v>220</v>
      </c>
      <c r="J373" s="619" t="s">
        <v>576</v>
      </c>
      <c r="K373" s="619"/>
      <c r="L373" s="619"/>
      <c r="M373" s="620"/>
      <c r="N373" s="549">
        <f>VLOOKUP(D373,'TL COST SUMMARY'!$D:$P,13,)</f>
        <v>414.74720000000002</v>
      </c>
      <c r="O373" s="621">
        <f>VLOOKUP(D373,'TL COST SUMMARY'!$D:$Q,3,)*G373/N373</f>
        <v>718374.69381010893</v>
      </c>
      <c r="P373" s="621">
        <f>VLOOKUP(D373,'TL COST SUMMARY'!$D:$Q,4,)*G373/N373</f>
        <v>73993.857910495848</v>
      </c>
      <c r="Q373" s="621">
        <f>VLOOKUP(D373,'TL COST SUMMARY'!$D:$Q,5,)*G373/N373</f>
        <v>120.04605430006521</v>
      </c>
      <c r="R373" s="621">
        <f>VLOOKUP(D373,'TL COST SUMMARY'!$D:$Q,6,)*G373/N373</f>
        <v>1953830.9651020286</v>
      </c>
      <c r="S373" s="621">
        <f>VLOOKUP(D373,'TL COST SUMMARY'!$D:$Q,7,)*G373/N373</f>
        <v>125791.61713838213</v>
      </c>
      <c r="T373" s="621">
        <f>VLOOKUP(D373,'TL COST SUMMARY'!$D:$Q,8,)*G373/N373</f>
        <v>894224.494820575</v>
      </c>
      <c r="U373" s="621">
        <f>VLOOKUP(D373,'TL COST SUMMARY'!$D:$Q,9,)*G373/N373</f>
        <v>0</v>
      </c>
      <c r="V373" s="621">
        <f>VLOOKUP(D373,'TL COST SUMMARY'!$D:$Q,10,)*G373/N373</f>
        <v>0</v>
      </c>
      <c r="W373" s="621">
        <f>VLOOKUP(D373,'TL COST SUMMARY'!$D:$Q,11,)*G373/N373</f>
        <v>111475.15993677112</v>
      </c>
      <c r="X373" s="621">
        <f>SUM(O373:W373)</f>
        <v>3877810.8347726618</v>
      </c>
    </row>
    <row r="374" spans="1:24" x14ac:dyDescent="0.2">
      <c r="A374" s="106">
        <v>1</v>
      </c>
      <c r="B374" s="413"/>
      <c r="C374" s="413"/>
      <c r="D374" s="414"/>
      <c r="E374" s="414"/>
      <c r="F374" s="413"/>
      <c r="G374" s="618"/>
      <c r="H374" s="619"/>
      <c r="I374" s="547">
        <v>220</v>
      </c>
      <c r="J374" s="619"/>
      <c r="K374" s="619"/>
      <c r="L374" s="619"/>
      <c r="M374" s="620"/>
      <c r="N374" s="580"/>
      <c r="O374" s="621"/>
      <c r="P374" s="621"/>
      <c r="Q374" s="621"/>
      <c r="R374" s="621"/>
      <c r="S374" s="621"/>
      <c r="T374" s="621"/>
      <c r="U374" s="621"/>
      <c r="V374" s="621"/>
      <c r="W374" s="621"/>
      <c r="X374" s="621"/>
    </row>
    <row r="375" spans="1:24" x14ac:dyDescent="0.2">
      <c r="A375" s="106">
        <v>1</v>
      </c>
      <c r="B375" s="413" t="s">
        <v>536</v>
      </c>
      <c r="C375" s="413"/>
      <c r="D375" s="414">
        <v>4125</v>
      </c>
      <c r="E375" s="414">
        <f>D375</f>
        <v>4125</v>
      </c>
      <c r="F375" s="413"/>
      <c r="G375" s="618">
        <v>25.9909</v>
      </c>
      <c r="H375" s="619"/>
      <c r="I375" s="547">
        <v>220</v>
      </c>
      <c r="J375" s="619" t="s">
        <v>576</v>
      </c>
      <c r="K375" s="619"/>
      <c r="L375" s="619"/>
      <c r="M375" s="620"/>
      <c r="N375" s="549">
        <f>VLOOKUP(D375,'TL COST SUMMARY'!$D:$P,13,)</f>
        <v>414.74720000000002</v>
      </c>
      <c r="O375" s="621">
        <f>VLOOKUP(D375,'TL COST SUMMARY'!$D:$Q,3,)*G375/N375</f>
        <v>719307.3532333672</v>
      </c>
      <c r="P375" s="621">
        <f>VLOOKUP(D375,'TL COST SUMMARY'!$D:$Q,4,)*G375/N375</f>
        <v>74089.92347271301</v>
      </c>
      <c r="Q375" s="621">
        <f>VLOOKUP(D375,'TL COST SUMMARY'!$D:$Q,5,)*G375/N375</f>
        <v>120.20190901590173</v>
      </c>
      <c r="R375" s="621">
        <f>VLOOKUP(D375,'TL COST SUMMARY'!$D:$Q,6,)*G375/N375</f>
        <v>1956367.6063238834</v>
      </c>
      <c r="S375" s="621">
        <f>VLOOKUP(D375,'TL COST SUMMARY'!$D:$Q,7,)*G375/N375</f>
        <v>125954.93126693078</v>
      </c>
      <c r="T375" s="621">
        <f>VLOOKUP(D375,'TL COST SUMMARY'!$D:$Q,8,)*G375/N375</f>
        <v>895385.45846362796</v>
      </c>
      <c r="U375" s="621">
        <f>VLOOKUP(D375,'TL COST SUMMARY'!$D:$Q,9,)*G375/N375</f>
        <v>0</v>
      </c>
      <c r="V375" s="621">
        <f>VLOOKUP(D375,'TL COST SUMMARY'!$D:$Q,10,)*G375/N375</f>
        <v>0</v>
      </c>
      <c r="W375" s="621">
        <f>VLOOKUP(D375,'TL COST SUMMARY'!$D:$Q,11,)*G375/N375</f>
        <v>111619.88713731158</v>
      </c>
      <c r="X375" s="621">
        <f>SUM(O375:W375)</f>
        <v>3882845.3618068499</v>
      </c>
    </row>
    <row r="376" spans="1:24" x14ac:dyDescent="0.2">
      <c r="A376" s="106">
        <v>1</v>
      </c>
      <c r="B376" s="413"/>
      <c r="C376" s="413"/>
      <c r="D376" s="414"/>
      <c r="E376" s="414"/>
      <c r="F376" s="413"/>
      <c r="G376" s="618"/>
      <c r="H376" s="619"/>
      <c r="I376" s="547">
        <v>220</v>
      </c>
      <c r="J376" s="619"/>
      <c r="K376" s="619"/>
      <c r="L376" s="619"/>
      <c r="M376" s="620"/>
      <c r="N376" s="580"/>
      <c r="O376" s="621"/>
      <c r="P376" s="621"/>
      <c r="Q376" s="621"/>
      <c r="R376" s="621"/>
      <c r="S376" s="621"/>
      <c r="T376" s="621"/>
      <c r="U376" s="621"/>
      <c r="V376" s="621"/>
      <c r="W376" s="621"/>
      <c r="X376" s="621"/>
    </row>
    <row r="377" spans="1:24" x14ac:dyDescent="0.2">
      <c r="A377" s="106">
        <v>1</v>
      </c>
      <c r="B377" s="413" t="s">
        <v>537</v>
      </c>
      <c r="C377" s="413"/>
      <c r="D377" s="414">
        <v>4125</v>
      </c>
      <c r="E377" s="414">
        <f>D377</f>
        <v>4125</v>
      </c>
      <c r="F377" s="413"/>
      <c r="G377" s="618">
        <v>25.995799999999999</v>
      </c>
      <c r="H377" s="619"/>
      <c r="I377" s="547">
        <v>220</v>
      </c>
      <c r="J377" s="619" t="s">
        <v>576</v>
      </c>
      <c r="K377" s="619"/>
      <c r="L377" s="619"/>
      <c r="M377" s="620"/>
      <c r="N377" s="549">
        <f>VLOOKUP(D377,'TL COST SUMMARY'!$D:$P,13,)</f>
        <v>414.74720000000002</v>
      </c>
      <c r="O377" s="621">
        <f>VLOOKUP(D377,'TL COST SUMMARY'!$D:$Q,3,)*G377/N377</f>
        <v>719442.96246701607</v>
      </c>
      <c r="P377" s="621">
        <f>VLOOKUP(D377,'TL COST SUMMARY'!$D:$Q,4,)*G377/N377</f>
        <v>74103.891462471598</v>
      </c>
      <c r="Q377" s="621">
        <f>VLOOKUP(D377,'TL COST SUMMARY'!$D:$Q,5,)*G377/N377</f>
        <v>120.22457038407975</v>
      </c>
      <c r="R377" s="621">
        <f>VLOOKUP(D377,'TL COST SUMMARY'!$D:$Q,6,)*G377/N377</f>
        <v>1956736.4354629661</v>
      </c>
      <c r="S377" s="621">
        <f>VLOOKUP(D377,'TL COST SUMMARY'!$D:$Q,7,)*G377/N377</f>
        <v>125978.67723814408</v>
      </c>
      <c r="T377" s="621">
        <f>VLOOKUP(D377,'TL COST SUMMARY'!$D:$Q,8,)*G377/N377</f>
        <v>895554.26326632698</v>
      </c>
      <c r="U377" s="621">
        <f>VLOOKUP(D377,'TL COST SUMMARY'!$D:$Q,9,)*G377/N377</f>
        <v>0</v>
      </c>
      <c r="V377" s="621">
        <f>VLOOKUP(D377,'TL COST SUMMARY'!$D:$Q,10,)*G377/N377</f>
        <v>0</v>
      </c>
      <c r="W377" s="621">
        <f>VLOOKUP(D377,'TL COST SUMMARY'!$D:$Q,11,)*G377/N377</f>
        <v>111640.93055816169</v>
      </c>
      <c r="X377" s="621">
        <f>SUM(O377:W377)</f>
        <v>3883577.3850254705</v>
      </c>
    </row>
    <row r="378" spans="1:24" x14ac:dyDescent="0.2">
      <c r="A378" s="106">
        <v>1</v>
      </c>
      <c r="B378" s="413"/>
      <c r="C378" s="413"/>
      <c r="D378" s="414"/>
      <c r="E378" s="414"/>
      <c r="F378" s="413"/>
      <c r="G378" s="631"/>
      <c r="H378" s="632"/>
      <c r="I378" s="547">
        <v>220</v>
      </c>
      <c r="J378" s="632"/>
      <c r="K378" s="632"/>
      <c r="L378" s="632"/>
      <c r="M378" s="633"/>
      <c r="N378" s="580"/>
      <c r="O378" s="621"/>
      <c r="P378" s="621"/>
      <c r="Q378" s="621"/>
      <c r="R378" s="621"/>
      <c r="S378" s="621"/>
      <c r="T378" s="621"/>
      <c r="U378" s="621"/>
      <c r="V378" s="621"/>
      <c r="W378" s="621"/>
      <c r="X378" s="621"/>
    </row>
    <row r="379" spans="1:24" x14ac:dyDescent="0.2">
      <c r="A379" s="106">
        <v>1</v>
      </c>
      <c r="B379" s="413" t="s">
        <v>538</v>
      </c>
      <c r="C379" s="413"/>
      <c r="D379" s="414">
        <v>4125</v>
      </c>
      <c r="E379" s="414">
        <f>D379</f>
        <v>4125</v>
      </c>
      <c r="F379" s="413"/>
      <c r="G379" s="618">
        <v>25.569199999999999</v>
      </c>
      <c r="H379" s="619"/>
      <c r="I379" s="547">
        <v>220</v>
      </c>
      <c r="J379" s="619" t="s">
        <v>576</v>
      </c>
      <c r="K379" s="619"/>
      <c r="L379" s="619"/>
      <c r="M379" s="620"/>
      <c r="N379" s="549">
        <f>VLOOKUP(D379,'TL COST SUMMARY'!$D:$P,13,)</f>
        <v>414.74720000000002</v>
      </c>
      <c r="O379" s="621">
        <f>VLOOKUP(D379,'TL COST SUMMARY'!$D:$Q,3,)*G379/N379</f>
        <v>707636.65653342556</v>
      </c>
      <c r="P379" s="621">
        <f>VLOOKUP(D379,'TL COST SUMMARY'!$D:$Q,4,)*G379/N379</f>
        <v>72887.821170428637</v>
      </c>
      <c r="Q379" s="621">
        <f>VLOOKUP(D379,'TL COST SUMMARY'!$D:$Q,5,)*G379/N379</f>
        <v>118.25164392188783</v>
      </c>
      <c r="R379" s="621">
        <f>VLOOKUP(D379,'TL COST SUMMARY'!$D:$Q,6,)*G379/N379</f>
        <v>1924625.7189869008</v>
      </c>
      <c r="S379" s="621">
        <f>VLOOKUP(D379,'TL COST SUMMARY'!$D:$Q,7,)*G379/N379</f>
        <v>123911.32390761407</v>
      </c>
      <c r="T379" s="621">
        <f>VLOOKUP(D379,'TL COST SUMMARY'!$D:$Q,8,)*G379/N379</f>
        <v>880857.91044358583</v>
      </c>
      <c r="U379" s="621">
        <f>VLOOKUP(D379,'TL COST SUMMARY'!$D:$Q,9,)*G379/N379</f>
        <v>0</v>
      </c>
      <c r="V379" s="621">
        <f>VLOOKUP(D379,'TL COST SUMMARY'!$D:$Q,10,)*G379/N379</f>
        <v>0</v>
      </c>
      <c r="W379" s="621">
        <f>VLOOKUP(D379,'TL COST SUMMARY'!$D:$Q,11,)*G379/N379</f>
        <v>109808.86457149799</v>
      </c>
      <c r="X379" s="621">
        <f>SUM(O379:W379)</f>
        <v>3819846.5472573745</v>
      </c>
    </row>
    <row r="380" spans="1:24" x14ac:dyDescent="0.2">
      <c r="A380" s="106">
        <v>1</v>
      </c>
      <c r="B380" s="413"/>
      <c r="C380" s="413"/>
      <c r="D380" s="414"/>
      <c r="E380" s="414"/>
      <c r="F380" s="413"/>
      <c r="G380" s="618"/>
      <c r="H380" s="619"/>
      <c r="I380" s="547">
        <v>220</v>
      </c>
      <c r="J380" s="619"/>
      <c r="K380" s="619"/>
      <c r="L380" s="619"/>
      <c r="M380" s="620"/>
      <c r="N380" s="580"/>
      <c r="O380" s="621"/>
      <c r="P380" s="621"/>
      <c r="Q380" s="621"/>
      <c r="R380" s="621"/>
      <c r="S380" s="621"/>
      <c r="T380" s="621"/>
      <c r="U380" s="621"/>
      <c r="V380" s="621"/>
      <c r="W380" s="621"/>
      <c r="X380" s="621"/>
    </row>
    <row r="381" spans="1:24" x14ac:dyDescent="0.2">
      <c r="A381" s="106">
        <v>1</v>
      </c>
      <c r="B381" s="413" t="s">
        <v>539</v>
      </c>
      <c r="C381" s="413"/>
      <c r="D381" s="414">
        <v>4125</v>
      </c>
      <c r="E381" s="414">
        <f>D381</f>
        <v>4125</v>
      </c>
      <c r="F381" s="413"/>
      <c r="G381" s="618">
        <f>0.3737+25.3145</f>
        <v>25.688199999999998</v>
      </c>
      <c r="H381" s="619"/>
      <c r="I381" s="547">
        <v>220</v>
      </c>
      <c r="J381" s="619" t="s">
        <v>576</v>
      </c>
      <c r="K381" s="619"/>
      <c r="L381" s="619"/>
      <c r="M381" s="620"/>
      <c r="N381" s="549">
        <f>VLOOKUP(D381,'TL COST SUMMARY'!$D:$P,13,)</f>
        <v>414.74720000000002</v>
      </c>
      <c r="O381" s="621">
        <f>VLOOKUP(D381,'TL COST SUMMARY'!$D:$Q,3,)*G381/N381</f>
        <v>710930.02363632584</v>
      </c>
      <c r="P381" s="621">
        <f>VLOOKUP(D381,'TL COST SUMMARY'!$D:$Q,4,)*G381/N381</f>
        <v>73227.043778851308</v>
      </c>
      <c r="Q381" s="621">
        <f>VLOOKUP(D381,'TL COST SUMMARY'!$D:$Q,5,)*G381/N381</f>
        <v>118.80199143478244</v>
      </c>
      <c r="R381" s="621">
        <f>VLOOKUP(D381,'TL COST SUMMARY'!$D:$Q,6,)*G381/N381</f>
        <v>1933582.9980789116</v>
      </c>
      <c r="S381" s="621">
        <f>VLOOKUP(D381,'TL COST SUMMARY'!$D:$Q,7,)*G381/N381</f>
        <v>124488.01177993725</v>
      </c>
      <c r="T381" s="621">
        <f>VLOOKUP(D381,'TL COST SUMMARY'!$D:$Q,8,)*G381/N381</f>
        <v>884957.45565199235</v>
      </c>
      <c r="U381" s="621">
        <f>VLOOKUP(D381,'TL COST SUMMARY'!$D:$Q,9,)*G381/N381</f>
        <v>0</v>
      </c>
      <c r="V381" s="621">
        <f>VLOOKUP(D381,'TL COST SUMMARY'!$D:$Q,10,)*G381/N381</f>
        <v>0</v>
      </c>
      <c r="W381" s="621">
        <f>VLOOKUP(D381,'TL COST SUMMARY'!$D:$Q,11,)*G381/N381</f>
        <v>110319.91907785754</v>
      </c>
      <c r="X381" s="621">
        <f>SUM(O381:W381)</f>
        <v>3837624.2539953105</v>
      </c>
    </row>
    <row r="382" spans="1:24" x14ac:dyDescent="0.2">
      <c r="A382" s="106">
        <v>1</v>
      </c>
      <c r="B382" s="413"/>
      <c r="C382" s="413"/>
      <c r="D382" s="414"/>
      <c r="E382" s="414"/>
      <c r="F382" s="413"/>
      <c r="G382" s="618"/>
      <c r="H382" s="619"/>
      <c r="I382" s="547">
        <v>220</v>
      </c>
      <c r="J382" s="619"/>
      <c r="K382" s="619"/>
      <c r="L382" s="619"/>
      <c r="M382" s="620"/>
      <c r="N382" s="580"/>
      <c r="O382" s="621"/>
      <c r="P382" s="621"/>
      <c r="Q382" s="621"/>
      <c r="R382" s="621"/>
      <c r="S382" s="621"/>
      <c r="T382" s="621"/>
      <c r="U382" s="621"/>
      <c r="V382" s="621"/>
      <c r="W382" s="621"/>
      <c r="X382" s="621"/>
    </row>
    <row r="383" spans="1:24" x14ac:dyDescent="0.2">
      <c r="A383" s="106">
        <v>1</v>
      </c>
      <c r="B383" s="413" t="s">
        <v>540</v>
      </c>
      <c r="C383" s="413"/>
      <c r="D383" s="414">
        <v>4119</v>
      </c>
      <c r="E383" s="414">
        <f>D383</f>
        <v>4119</v>
      </c>
      <c r="F383" s="413"/>
      <c r="G383" s="618">
        <f>0.2344+6.1799</f>
        <v>6.4142999999999999</v>
      </c>
      <c r="H383" s="619"/>
      <c r="I383" s="547">
        <v>220</v>
      </c>
      <c r="J383" s="619" t="s">
        <v>576</v>
      </c>
      <c r="K383" s="619"/>
      <c r="L383" s="619"/>
      <c r="M383" s="620"/>
      <c r="N383" s="549">
        <f>VLOOKUP(D383,'TL COST SUMMARY'!$D:$P,13,)</f>
        <v>131.2963</v>
      </c>
      <c r="O383" s="621">
        <f>VLOOKUP(D383,'TL COST SUMMARY'!$D:$Q,3,)*G383/N383</f>
        <v>102657.90796592136</v>
      </c>
      <c r="P383" s="621">
        <f>VLOOKUP(D383,'TL COST SUMMARY'!$D:$Q,4,)*G383/N383</f>
        <v>12891.268939619777</v>
      </c>
      <c r="Q383" s="621">
        <f>VLOOKUP(D383,'TL COST SUMMARY'!$D:$Q,5,)*G383/N383</f>
        <v>4.9288420694261754</v>
      </c>
      <c r="R383" s="621">
        <f>VLOOKUP(D383,'TL COST SUMMARY'!$D:$Q,6,)*G383/N383</f>
        <v>1541002.6200555004</v>
      </c>
      <c r="S383" s="621">
        <f>VLOOKUP(D383,'TL COST SUMMARY'!$D:$Q,7,)*G383/N383</f>
        <v>4161.1689325441757</v>
      </c>
      <c r="T383" s="621">
        <f>VLOOKUP(D383,'TL COST SUMMARY'!$D:$Q,8,)*G383/N383</f>
        <v>1308517.7329930316</v>
      </c>
      <c r="U383" s="621">
        <f>VLOOKUP(D383,'TL COST SUMMARY'!$D:$Q,9,)*G383/N383</f>
        <v>0</v>
      </c>
      <c r="V383" s="621">
        <f>VLOOKUP(D383,'TL COST SUMMARY'!$D:$Q,10,)*G383/N383</f>
        <v>0</v>
      </c>
      <c r="W383" s="621">
        <f>VLOOKUP(D383,'TL COST SUMMARY'!$D:$Q,11,)*G383/N383</f>
        <v>138266.48260674518</v>
      </c>
      <c r="X383" s="621">
        <f>SUM(O383:W383)</f>
        <v>3107502.110335432</v>
      </c>
    </row>
    <row r="384" spans="1:24" x14ac:dyDescent="0.2">
      <c r="A384" s="106">
        <v>1</v>
      </c>
      <c r="B384" s="413"/>
      <c r="C384" s="413"/>
      <c r="D384" s="414"/>
      <c r="E384" s="414"/>
      <c r="F384" s="413"/>
      <c r="G384" s="618"/>
      <c r="H384" s="619"/>
      <c r="I384" s="547">
        <v>220</v>
      </c>
      <c r="J384" s="619"/>
      <c r="K384" s="619"/>
      <c r="L384" s="619"/>
      <c r="M384" s="620"/>
      <c r="N384" s="580"/>
      <c r="O384" s="621"/>
      <c r="P384" s="621"/>
      <c r="Q384" s="621"/>
      <c r="R384" s="621"/>
      <c r="S384" s="621"/>
      <c r="T384" s="621"/>
      <c r="U384" s="621"/>
      <c r="V384" s="621"/>
      <c r="W384" s="621"/>
      <c r="X384" s="621"/>
    </row>
    <row r="385" spans="1:24" x14ac:dyDescent="0.2">
      <c r="A385" s="106">
        <v>1</v>
      </c>
      <c r="B385" s="413" t="s">
        <v>541</v>
      </c>
      <c r="C385" s="413"/>
      <c r="D385" s="414">
        <v>4101</v>
      </c>
      <c r="E385" s="414">
        <f>D385</f>
        <v>4101</v>
      </c>
      <c r="F385" s="413"/>
      <c r="G385" s="618">
        <f>0.0782+26.4923+12.1972</f>
        <v>38.767699999999998</v>
      </c>
      <c r="H385" s="619"/>
      <c r="I385" s="547">
        <v>220</v>
      </c>
      <c r="J385" s="619" t="s">
        <v>576</v>
      </c>
      <c r="K385" s="619"/>
      <c r="L385" s="619"/>
      <c r="M385" s="620"/>
      <c r="N385" s="549">
        <f>VLOOKUP(D385,'TL COST SUMMARY'!$D:$P,13,)</f>
        <v>354.28050000000002</v>
      </c>
      <c r="O385" s="621">
        <f>VLOOKUP(D385,'TL COST SUMMARY'!$D:$Q,3,)*G385/N385</f>
        <v>158651.49452903841</v>
      </c>
      <c r="P385" s="621">
        <f>VLOOKUP(D385,'TL COST SUMMARY'!$D:$Q,4,)*G385/N385</f>
        <v>100507.73679510159</v>
      </c>
      <c r="Q385" s="621">
        <f>VLOOKUP(D385,'TL COST SUMMARY'!$D:$Q,5,)*G385/N385</f>
        <v>10775.758519825393</v>
      </c>
      <c r="R385" s="621">
        <f>VLOOKUP(D385,'TL COST SUMMARY'!$D:$Q,6,)*G385/N385</f>
        <v>2550608.5698093344</v>
      </c>
      <c r="S385" s="621">
        <f>VLOOKUP(D385,'TL COST SUMMARY'!$D:$Q,7,)*G385/N385</f>
        <v>189383.95880366545</v>
      </c>
      <c r="T385" s="621">
        <f>VLOOKUP(D385,'TL COST SUMMARY'!$D:$Q,8,)*G385/N385</f>
        <v>3458511.5301667796</v>
      </c>
      <c r="U385" s="621">
        <f>VLOOKUP(D385,'TL COST SUMMARY'!$D:$Q,9,)*G385/N385</f>
        <v>0</v>
      </c>
      <c r="V385" s="621">
        <f>VLOOKUP(D385,'TL COST SUMMARY'!$D:$Q,10,)*G385/N385</f>
        <v>0</v>
      </c>
      <c r="W385" s="621">
        <f>VLOOKUP(D385,'TL COST SUMMARY'!$D:$Q,11,)*G385/N385</f>
        <v>126042.87888054237</v>
      </c>
      <c r="X385" s="621">
        <f>SUM(O385:W385)</f>
        <v>6594481.9275042871</v>
      </c>
    </row>
    <row r="386" spans="1:24" x14ac:dyDescent="0.2">
      <c r="A386" s="106">
        <v>1</v>
      </c>
      <c r="B386" s="413"/>
      <c r="C386" s="413"/>
      <c r="D386" s="414"/>
      <c r="E386" s="414"/>
      <c r="F386" s="413"/>
      <c r="G386" s="618"/>
      <c r="H386" s="619"/>
      <c r="I386" s="547">
        <v>220</v>
      </c>
      <c r="J386" s="619"/>
      <c r="K386" s="619"/>
      <c r="L386" s="619"/>
      <c r="M386" s="620"/>
      <c r="N386" s="580"/>
      <c r="O386" s="621"/>
      <c r="P386" s="621"/>
      <c r="Q386" s="621"/>
      <c r="R386" s="621"/>
      <c r="S386" s="621"/>
      <c r="T386" s="621"/>
      <c r="U386" s="621"/>
      <c r="V386" s="621"/>
      <c r="W386" s="621"/>
      <c r="X386" s="621"/>
    </row>
    <row r="387" spans="1:24" x14ac:dyDescent="0.2">
      <c r="A387" s="106">
        <v>1</v>
      </c>
      <c r="B387" s="413" t="s">
        <v>542</v>
      </c>
      <c r="C387" s="413"/>
      <c r="D387" s="414">
        <v>4101</v>
      </c>
      <c r="E387" s="414">
        <f>D387</f>
        <v>4101</v>
      </c>
      <c r="F387" s="413" t="s">
        <v>543</v>
      </c>
      <c r="G387" s="618">
        <v>38.4602</v>
      </c>
      <c r="H387" s="619"/>
      <c r="I387" s="547">
        <v>220</v>
      </c>
      <c r="J387" s="619" t="s">
        <v>576</v>
      </c>
      <c r="K387" s="619"/>
      <c r="L387" s="619"/>
      <c r="M387" s="620"/>
      <c r="N387" s="549">
        <f>VLOOKUP(D387,'TL COST SUMMARY'!$D:$P,13,)</f>
        <v>354.28050000000002</v>
      </c>
      <c r="O387" s="621">
        <f>VLOOKUP(D387,'TL COST SUMMARY'!$D:$Q,3,)*G387/N387</f>
        <v>157393.09295846088</v>
      </c>
      <c r="P387" s="621">
        <f>VLOOKUP(D387,'TL COST SUMMARY'!$D:$Q,4,)*G387/N387</f>
        <v>99710.523417354314</v>
      </c>
      <c r="Q387" s="621">
        <f>VLOOKUP(D387,'TL COST SUMMARY'!$D:$Q,5,)*G387/N387</f>
        <v>10690.286703213978</v>
      </c>
      <c r="R387" s="621">
        <f>VLOOKUP(D387,'TL COST SUMMARY'!$D:$Q,6,)*G387/N387</f>
        <v>2530377.4976741197</v>
      </c>
      <c r="S387" s="621">
        <f>VLOOKUP(D387,'TL COST SUMMARY'!$D:$Q,7,)*G387/N387</f>
        <v>187881.79160436997</v>
      </c>
      <c r="T387" s="621">
        <f>VLOOKUP(D387,'TL COST SUMMARY'!$D:$Q,8,)*G387/N387</f>
        <v>3431079.098128607</v>
      </c>
      <c r="U387" s="621">
        <f>VLOOKUP(D387,'TL COST SUMMARY'!$D:$Q,9,)*G387/N387</f>
        <v>0</v>
      </c>
      <c r="V387" s="621">
        <f>VLOOKUP(D387,'TL COST SUMMARY'!$D:$Q,10,)*G387/N387</f>
        <v>0</v>
      </c>
      <c r="W387" s="621">
        <f>VLOOKUP(D387,'TL COST SUMMARY'!$D:$Q,11,)*G387/N387</f>
        <v>125043.12431022311</v>
      </c>
      <c r="X387" s="621">
        <f>SUM(O387:W387)</f>
        <v>6542175.4147963487</v>
      </c>
    </row>
    <row r="388" spans="1:24" x14ac:dyDescent="0.2">
      <c r="A388" s="106">
        <v>1</v>
      </c>
      <c r="B388" s="413"/>
      <c r="C388" s="413"/>
      <c r="D388" s="414"/>
      <c r="E388" s="414"/>
      <c r="F388" s="413"/>
      <c r="G388" s="618"/>
      <c r="H388" s="619"/>
      <c r="I388" s="547">
        <v>220</v>
      </c>
      <c r="J388" s="619"/>
      <c r="K388" s="619"/>
      <c r="L388" s="619"/>
      <c r="M388" s="620"/>
      <c r="N388" s="580"/>
      <c r="O388" s="621"/>
      <c r="P388" s="621"/>
      <c r="Q388" s="621"/>
      <c r="R388" s="621"/>
      <c r="S388" s="621"/>
      <c r="T388" s="621"/>
      <c r="U388" s="621"/>
      <c r="V388" s="621"/>
      <c r="W388" s="621"/>
      <c r="X388" s="621"/>
    </row>
    <row r="389" spans="1:24" x14ac:dyDescent="0.2">
      <c r="A389" s="106">
        <v>1</v>
      </c>
      <c r="B389" s="413" t="s">
        <v>544</v>
      </c>
      <c r="C389" s="413"/>
      <c r="D389" s="414">
        <v>4125</v>
      </c>
      <c r="E389" s="414">
        <f>D389</f>
        <v>4125</v>
      </c>
      <c r="F389" s="413"/>
      <c r="G389" s="631">
        <v>40.310299999999998</v>
      </c>
      <c r="H389" s="632"/>
      <c r="I389" s="547">
        <v>220</v>
      </c>
      <c r="J389" s="632" t="s">
        <v>576</v>
      </c>
      <c r="K389" s="632"/>
      <c r="L389" s="632"/>
      <c r="M389" s="633"/>
      <c r="N389" s="549">
        <f>VLOOKUP(D389,'TL COST SUMMARY'!$D:$P,13,)</f>
        <v>414.74720000000002</v>
      </c>
      <c r="O389" s="621">
        <f>VLOOKUP(D389,'TL COST SUMMARY'!$D:$Q,3,)*G389/N389</f>
        <v>1115601.8145213516</v>
      </c>
      <c r="P389" s="621">
        <f>VLOOKUP(D389,'TL COST SUMMARY'!$D:$Q,4,)*G389/N389</f>
        <v>114908.95052353336</v>
      </c>
      <c r="Q389" s="621">
        <f>VLOOKUP(D389,'TL COST SUMMARY'!$D:$Q,5,)*G389/N389</f>
        <v>186.42582646248124</v>
      </c>
      <c r="R389" s="621">
        <f>VLOOKUP(D389,'TL COST SUMMARY'!$D:$Q,6,)*G389/N389</f>
        <v>3034206.7847284102</v>
      </c>
      <c r="S389" s="621">
        <f>VLOOKUP(D389,'TL COST SUMMARY'!$D:$Q,7,)*G389/N389</f>
        <v>195348.41293873472</v>
      </c>
      <c r="T389" s="621">
        <f>VLOOKUP(D389,'TL COST SUMMARY'!$D:$Q,8,)*G389/N389</f>
        <v>1388688.2118859438</v>
      </c>
      <c r="U389" s="621">
        <f>VLOOKUP(D389,'TL COST SUMMARY'!$D:$Q,9,)*G389/N389</f>
        <v>0</v>
      </c>
      <c r="V389" s="621">
        <f>VLOOKUP(D389,'TL COST SUMMARY'!$D:$Q,10,)*G389/N389</f>
        <v>0</v>
      </c>
      <c r="W389" s="621">
        <f>VLOOKUP(D389,'TL COST SUMMARY'!$D:$Q,11,)*G389/N389</f>
        <v>173115.63418239349</v>
      </c>
      <c r="X389" s="621">
        <f>SUM(O389:W389)</f>
        <v>6022056.2346068295</v>
      </c>
    </row>
    <row r="390" spans="1:24" s="551" customFormat="1" x14ac:dyDescent="0.2">
      <c r="A390" s="261">
        <v>1</v>
      </c>
      <c r="B390" s="544"/>
      <c r="C390" s="544"/>
      <c r="D390" s="539"/>
      <c r="E390" s="539"/>
      <c r="F390" s="544"/>
      <c r="G390" s="545"/>
      <c r="H390" s="546"/>
      <c r="I390" s="547">
        <v>220</v>
      </c>
      <c r="J390" s="546"/>
      <c r="K390" s="546"/>
      <c r="L390" s="546"/>
      <c r="M390" s="548"/>
      <c r="N390" s="580"/>
      <c r="O390" s="550"/>
      <c r="P390" s="550"/>
      <c r="Q390" s="550"/>
      <c r="R390" s="550"/>
      <c r="S390" s="550"/>
      <c r="T390" s="550"/>
      <c r="U390" s="550"/>
      <c r="V390" s="550"/>
      <c r="W390" s="550"/>
      <c r="X390" s="550"/>
    </row>
    <row r="391" spans="1:24" s="551" customFormat="1" x14ac:dyDescent="0.2">
      <c r="A391" s="261">
        <v>1</v>
      </c>
      <c r="B391" s="544" t="s">
        <v>545</v>
      </c>
      <c r="C391" s="544"/>
      <c r="D391" s="539">
        <v>4045</v>
      </c>
      <c r="E391" s="539">
        <f t="shared" ref="E391:E392" si="56">D391</f>
        <v>4045</v>
      </c>
      <c r="F391" s="544"/>
      <c r="G391" s="545">
        <v>6.4972000000000003</v>
      </c>
      <c r="H391" s="546"/>
      <c r="I391" s="547">
        <v>220</v>
      </c>
      <c r="J391" s="546" t="s">
        <v>576</v>
      </c>
      <c r="K391" s="546"/>
      <c r="L391" s="546"/>
      <c r="M391" s="548"/>
      <c r="N391" s="549">
        <f>VLOOKUP(D391,'TL COST SUMMARY'!$D:$P,13,)</f>
        <v>12.996300000000002</v>
      </c>
      <c r="O391" s="550">
        <f>VLOOKUP(D391,'TL COST SUMMARY'!$D:$Q,3,)*G391/N391</f>
        <v>93592.740166047253</v>
      </c>
      <c r="P391" s="550">
        <f>VLOOKUP(D391,'TL COST SUMMARY'!$D:$Q,4,)*G391/N391</f>
        <v>53036.740135884822</v>
      </c>
      <c r="Q391" s="550">
        <f>VLOOKUP(D391,'TL COST SUMMARY'!$D:$Q,5,)*G391/N391</f>
        <v>0</v>
      </c>
      <c r="R391" s="550">
        <f>VLOOKUP(D391,'TL COST SUMMARY'!$D:$Q,6,)*G391/N391</f>
        <v>350752.34410347563</v>
      </c>
      <c r="S391" s="550">
        <f>VLOOKUP(D391,'TL COST SUMMARY'!$D:$Q,7,)*G391/N391</f>
        <v>0</v>
      </c>
      <c r="T391" s="550">
        <f>VLOOKUP(D391,'TL COST SUMMARY'!$D:$Q,8,)*G391/N391</f>
        <v>226562.83769965297</v>
      </c>
      <c r="U391" s="550">
        <f>VLOOKUP(D391,'TL COST SUMMARY'!$D:$Q,9,)*G391/N391</f>
        <v>0</v>
      </c>
      <c r="V391" s="550">
        <f>VLOOKUP(D391,'TL COST SUMMARY'!$D:$Q,10,)*G391/N391</f>
        <v>0</v>
      </c>
      <c r="W391" s="550">
        <f>VLOOKUP(D391,'TL COST SUMMARY'!$D:$Q,11,)*G391/N391</f>
        <v>19000.026876264783</v>
      </c>
      <c r="X391" s="550">
        <f>SUM(O391:W391)</f>
        <v>742944.68898132548</v>
      </c>
    </row>
    <row r="392" spans="1:24" s="551" customFormat="1" x14ac:dyDescent="0.2">
      <c r="A392" s="261">
        <v>1</v>
      </c>
      <c r="B392" s="544" t="s">
        <v>545</v>
      </c>
      <c r="C392" s="544"/>
      <c r="D392" s="539">
        <v>4101</v>
      </c>
      <c r="E392" s="539">
        <f t="shared" si="56"/>
        <v>4101</v>
      </c>
      <c r="F392" s="544"/>
      <c r="G392" s="567">
        <v>4.9855999999999998</v>
      </c>
      <c r="H392" s="568"/>
      <c r="I392" s="569">
        <v>220</v>
      </c>
      <c r="J392" s="568" t="s">
        <v>576</v>
      </c>
      <c r="K392" s="568"/>
      <c r="L392" s="568"/>
      <c r="M392" s="570"/>
      <c r="N392" s="607">
        <f>VLOOKUP(D392,'TL COST SUMMARY'!$D:$P,13,)</f>
        <v>354.28050000000002</v>
      </c>
      <c r="O392" s="572">
        <f>VLOOKUP(D392,'TL COST SUMMARY'!$D:$Q,3,)*G392/N392</f>
        <v>20402.884130964023</v>
      </c>
      <c r="P392" s="572">
        <f>VLOOKUP(D392,'TL COST SUMMARY'!$D:$Q,4,)*G392/N392</f>
        <v>12925.486231209448</v>
      </c>
      <c r="Q392" s="572">
        <f>VLOOKUP(D392,'TL COST SUMMARY'!$D:$Q,5,)*G392/N392</f>
        <v>1385.7830533263896</v>
      </c>
      <c r="R392" s="572">
        <f>VLOOKUP(D392,'TL COST SUMMARY'!$D:$Q,6,)*G392/N392</f>
        <v>328013.11621895077</v>
      </c>
      <c r="S392" s="572">
        <f>VLOOKUP(D392,'TL COST SUMMARY'!$D:$Q,7,)*G392/N392</f>
        <v>24355.137524577272</v>
      </c>
      <c r="T392" s="572">
        <f>VLOOKUP(D392,'TL COST SUMMARY'!$D:$Q,8,)*G392/N392</f>
        <v>444771.1647789139</v>
      </c>
      <c r="U392" s="572">
        <f>VLOOKUP(D392,'TL COST SUMMARY'!$D:$Q,9,)*G392/N392</f>
        <v>0</v>
      </c>
      <c r="V392" s="572">
        <f>VLOOKUP(D392,'TL COST SUMMARY'!$D:$Q,10,)*G392/N392</f>
        <v>0</v>
      </c>
      <c r="W392" s="572">
        <f>VLOOKUP(D392,'TL COST SUMMARY'!$D:$Q,11,)*G392/N392</f>
        <v>16209.354100109938</v>
      </c>
      <c r="X392" s="572">
        <f>SUM(O392:W392)</f>
        <v>848062.92603805172</v>
      </c>
    </row>
    <row r="393" spans="1:24" s="551" customFormat="1" x14ac:dyDescent="0.2">
      <c r="A393" s="261">
        <v>1</v>
      </c>
      <c r="B393" s="544"/>
      <c r="C393" s="544" t="s">
        <v>546</v>
      </c>
      <c r="D393" s="539"/>
      <c r="E393" s="539"/>
      <c r="F393" s="544"/>
      <c r="G393" s="545">
        <f>SUM(G391:G392)</f>
        <v>11.482800000000001</v>
      </c>
      <c r="H393" s="546"/>
      <c r="I393" s="547">
        <v>220</v>
      </c>
      <c r="J393" s="546"/>
      <c r="K393" s="546"/>
      <c r="L393" s="546"/>
      <c r="M393" s="548"/>
      <c r="N393" s="549">
        <f t="shared" ref="N393:X393" si="57">SUM(N391:N392)</f>
        <v>367.27680000000004</v>
      </c>
      <c r="O393" s="550">
        <f t="shared" si="57"/>
        <v>113995.62429701128</v>
      </c>
      <c r="P393" s="550">
        <f t="shared" si="57"/>
        <v>65962.226367094263</v>
      </c>
      <c r="Q393" s="550">
        <f t="shared" si="57"/>
        <v>1385.7830533263896</v>
      </c>
      <c r="R393" s="550">
        <f t="shared" si="57"/>
        <v>678765.4603224264</v>
      </c>
      <c r="S393" s="550">
        <f t="shared" si="57"/>
        <v>24355.137524577272</v>
      </c>
      <c r="T393" s="550">
        <f t="shared" si="57"/>
        <v>671334.00247856684</v>
      </c>
      <c r="U393" s="550">
        <f t="shared" si="57"/>
        <v>0</v>
      </c>
      <c r="V393" s="550">
        <f t="shared" si="57"/>
        <v>0</v>
      </c>
      <c r="W393" s="550">
        <f t="shared" si="57"/>
        <v>35209.380976374719</v>
      </c>
      <c r="X393" s="550">
        <f t="shared" si="57"/>
        <v>1591007.6150193773</v>
      </c>
    </row>
    <row r="394" spans="1:24" s="551" customFormat="1" x14ac:dyDescent="0.2">
      <c r="A394" s="261">
        <v>1</v>
      </c>
      <c r="B394" s="544"/>
      <c r="C394" s="544"/>
      <c r="D394" s="539"/>
      <c r="E394" s="539"/>
      <c r="F394" s="544"/>
      <c r="G394" s="545"/>
      <c r="H394" s="546"/>
      <c r="I394" s="547">
        <v>220</v>
      </c>
      <c r="J394" s="546"/>
      <c r="K394" s="546"/>
      <c r="L394" s="546"/>
      <c r="M394" s="548"/>
      <c r="N394" s="549"/>
      <c r="O394" s="550"/>
      <c r="P394" s="550"/>
      <c r="Q394" s="550"/>
      <c r="R394" s="550"/>
      <c r="S394" s="550"/>
      <c r="T394" s="550"/>
      <c r="U394" s="550"/>
      <c r="V394" s="550"/>
      <c r="W394" s="550"/>
      <c r="X394" s="550"/>
    </row>
    <row r="395" spans="1:24" s="551" customFormat="1" x14ac:dyDescent="0.2">
      <c r="A395" s="261">
        <v>1</v>
      </c>
      <c r="B395" s="544" t="s">
        <v>547</v>
      </c>
      <c r="C395" s="544"/>
      <c r="D395" s="539">
        <v>4045</v>
      </c>
      <c r="E395" s="539">
        <f t="shared" ref="E395:E396" si="58">D395</f>
        <v>4045</v>
      </c>
      <c r="F395" s="544"/>
      <c r="G395" s="545">
        <f>0.0322+6.4669</f>
        <v>6.4990999999999994</v>
      </c>
      <c r="H395" s="546"/>
      <c r="I395" s="547">
        <v>220</v>
      </c>
      <c r="J395" s="546" t="s">
        <v>576</v>
      </c>
      <c r="K395" s="546"/>
      <c r="L395" s="546"/>
      <c r="M395" s="548"/>
      <c r="N395" s="553">
        <f>VLOOKUP(D395,'TL COST SUMMARY'!$D:$P,13,)</f>
        <v>12.996300000000002</v>
      </c>
      <c r="O395" s="550">
        <f>VLOOKUP(D395,'TL COST SUMMARY'!$D:$Q,3,)*G395/N395</f>
        <v>93620.109833952723</v>
      </c>
      <c r="P395" s="550">
        <f>VLOOKUP(D395,'TL COST SUMMARY'!$D:$Q,4,)*G395/N395</f>
        <v>53052.249864115161</v>
      </c>
      <c r="Q395" s="550">
        <f>VLOOKUP(D395,'TL COST SUMMARY'!$D:$Q,5,)*G395/N395</f>
        <v>0</v>
      </c>
      <c r="R395" s="550">
        <f>VLOOKUP(D395,'TL COST SUMMARY'!$D:$Q,6,)*G395/N395</f>
        <v>350854.91589652438</v>
      </c>
      <c r="S395" s="550">
        <f>VLOOKUP(D395,'TL COST SUMMARY'!$D:$Q,7,)*G395/N395</f>
        <v>0</v>
      </c>
      <c r="T395" s="550">
        <f>VLOOKUP(D395,'TL COST SUMMARY'!$D:$Q,8,)*G395/N395</f>
        <v>226629.09230034697</v>
      </c>
      <c r="U395" s="550">
        <f>VLOOKUP(D395,'TL COST SUMMARY'!$D:$Q,9,)*G395/N395</f>
        <v>0</v>
      </c>
      <c r="V395" s="550">
        <f>VLOOKUP(D395,'TL COST SUMMARY'!$D:$Q,10,)*G395/N395</f>
        <v>0</v>
      </c>
      <c r="W395" s="550">
        <f>VLOOKUP(D395,'TL COST SUMMARY'!$D:$Q,11,)*G395/N395</f>
        <v>19005.583123735214</v>
      </c>
      <c r="X395" s="550">
        <f>SUM(O395:W395)</f>
        <v>743161.95101867453</v>
      </c>
    </row>
    <row r="396" spans="1:24" s="551" customFormat="1" x14ac:dyDescent="0.2">
      <c r="A396" s="261">
        <v>1</v>
      </c>
      <c r="B396" s="544" t="s">
        <v>547</v>
      </c>
      <c r="C396" s="544"/>
      <c r="D396" s="539">
        <v>4101</v>
      </c>
      <c r="E396" s="539">
        <f t="shared" si="58"/>
        <v>4101</v>
      </c>
      <c r="F396" s="544"/>
      <c r="G396" s="567">
        <f>0.1049+4.8853</f>
        <v>4.9901999999999997</v>
      </c>
      <c r="H396" s="568"/>
      <c r="I396" s="569">
        <v>220</v>
      </c>
      <c r="J396" s="568" t="s">
        <v>576</v>
      </c>
      <c r="K396" s="568"/>
      <c r="L396" s="568"/>
      <c r="M396" s="570"/>
      <c r="N396" s="607">
        <f>VLOOKUP(D396,'TL COST SUMMARY'!$D:$P,13,)</f>
        <v>354.28050000000002</v>
      </c>
      <c r="O396" s="572">
        <f>VLOOKUP(D396,'TL COST SUMMARY'!$D:$Q,3,)*G396/N396</f>
        <v>20421.708999987299</v>
      </c>
      <c r="P396" s="572">
        <f>VLOOKUP(D396,'TL COST SUMMARY'!$D:$Q,4,)*G396/N396</f>
        <v>12937.412024827783</v>
      </c>
      <c r="Q396" s="572">
        <f>VLOOKUP(D396,'TL COST SUMMARY'!$D:$Q,5,)*G396/N396</f>
        <v>1387.0616561114709</v>
      </c>
      <c r="R396" s="572">
        <f>VLOOKUP(D396,'TL COST SUMMARY'!$D:$Q,6,)*G396/N396</f>
        <v>328315.7598996727</v>
      </c>
      <c r="S396" s="572">
        <f>VLOOKUP(D396,'TL COST SUMMARY'!$D:$Q,7,)*G396/N396</f>
        <v>24377.608968859415</v>
      </c>
      <c r="T396" s="572">
        <f>VLOOKUP(D396,'TL COST SUMMARY'!$D:$Q,8,)*G396/N396</f>
        <v>445181.53611997276</v>
      </c>
      <c r="U396" s="572">
        <f>VLOOKUP(D396,'TL COST SUMMARY'!$D:$Q,9,)*G396/N396</f>
        <v>0</v>
      </c>
      <c r="V396" s="572">
        <f>VLOOKUP(D396,'TL COST SUMMARY'!$D:$Q,10,)*G396/N396</f>
        <v>0</v>
      </c>
      <c r="W396" s="572">
        <f>VLOOKUP(D396,'TL COST SUMMARY'!$D:$Q,11,)*G396/N396</f>
        <v>16224.30977823504</v>
      </c>
      <c r="X396" s="572">
        <f>SUM(O396:W396)</f>
        <v>848845.3974476665</v>
      </c>
    </row>
    <row r="397" spans="1:24" s="551" customFormat="1" x14ac:dyDescent="0.2">
      <c r="A397" s="261">
        <v>1</v>
      </c>
      <c r="B397" s="544"/>
      <c r="C397" s="544" t="s">
        <v>548</v>
      </c>
      <c r="D397" s="539"/>
      <c r="E397" s="539"/>
      <c r="F397" s="544"/>
      <c r="G397" s="545">
        <f>SUM(G395:G396)</f>
        <v>11.4893</v>
      </c>
      <c r="H397" s="546"/>
      <c r="I397" s="547">
        <v>220</v>
      </c>
      <c r="J397" s="546"/>
      <c r="K397" s="546"/>
      <c r="L397" s="546"/>
      <c r="M397" s="548"/>
      <c r="N397" s="549">
        <f t="shared" ref="N397:X397" si="59">SUM(N395:N396)</f>
        <v>367.27680000000004</v>
      </c>
      <c r="O397" s="550">
        <f t="shared" si="59"/>
        <v>114041.81883394002</v>
      </c>
      <c r="P397" s="550">
        <f t="shared" si="59"/>
        <v>65989.661888942937</v>
      </c>
      <c r="Q397" s="550">
        <f t="shared" si="59"/>
        <v>1387.0616561114709</v>
      </c>
      <c r="R397" s="550">
        <f t="shared" si="59"/>
        <v>679170.67579619703</v>
      </c>
      <c r="S397" s="550">
        <f t="shared" si="59"/>
        <v>24377.608968859415</v>
      </c>
      <c r="T397" s="550">
        <f t="shared" si="59"/>
        <v>671810.62842031976</v>
      </c>
      <c r="U397" s="550">
        <f t="shared" si="59"/>
        <v>0</v>
      </c>
      <c r="V397" s="550">
        <f t="shared" si="59"/>
        <v>0</v>
      </c>
      <c r="W397" s="550">
        <f t="shared" si="59"/>
        <v>35229.892901970255</v>
      </c>
      <c r="X397" s="550">
        <f t="shared" si="59"/>
        <v>1592007.3484663409</v>
      </c>
    </row>
    <row r="398" spans="1:24" s="551" customFormat="1" x14ac:dyDescent="0.2">
      <c r="A398" s="261">
        <v>1</v>
      </c>
      <c r="B398" s="544"/>
      <c r="C398" s="544"/>
      <c r="D398" s="539"/>
      <c r="E398" s="539"/>
      <c r="F398" s="544"/>
      <c r="G398" s="545"/>
      <c r="H398" s="546"/>
      <c r="I398" s="547">
        <v>220</v>
      </c>
      <c r="J398" s="546"/>
      <c r="K398" s="546"/>
      <c r="L398" s="546"/>
      <c r="M398" s="548"/>
      <c r="N398" s="549"/>
      <c r="O398" s="550"/>
      <c r="P398" s="550"/>
      <c r="Q398" s="550"/>
      <c r="R398" s="550"/>
      <c r="S398" s="550"/>
      <c r="T398" s="550"/>
      <c r="U398" s="550"/>
      <c r="V398" s="550"/>
      <c r="W398" s="550"/>
      <c r="X398" s="550"/>
    </row>
    <row r="399" spans="1:24" s="551" customFormat="1" x14ac:dyDescent="0.2">
      <c r="A399" s="261">
        <v>1</v>
      </c>
      <c r="B399" s="544" t="s">
        <v>549</v>
      </c>
      <c r="C399" s="544"/>
      <c r="D399" s="539">
        <v>4051</v>
      </c>
      <c r="E399" s="539">
        <f t="shared" ref="E399:E402" si="60">D399</f>
        <v>4051</v>
      </c>
      <c r="F399" s="544"/>
      <c r="G399" s="545">
        <v>3.9227999999999996</v>
      </c>
      <c r="H399" s="546"/>
      <c r="I399" s="547">
        <v>220</v>
      </c>
      <c r="J399" s="546" t="s">
        <v>576</v>
      </c>
      <c r="K399" s="546"/>
      <c r="L399" s="546"/>
      <c r="M399" s="548"/>
      <c r="N399" s="553">
        <f>VLOOKUP(D399,'TL COST SUMMARY'!$D:$P,13,)</f>
        <v>7.3538999999999994</v>
      </c>
      <c r="O399" s="550">
        <f>VLOOKUP(D399,'TL COST SUMMARY'!$D:$Q,3,)*G399/N399</f>
        <v>0</v>
      </c>
      <c r="P399" s="550">
        <f>VLOOKUP(D399,'TL COST SUMMARY'!$D:$Q,4,)*G399/N399</f>
        <v>0</v>
      </c>
      <c r="Q399" s="550">
        <f>VLOOKUP(D399,'TL COST SUMMARY'!$D:$Q,5,)*G399/N399</f>
        <v>0</v>
      </c>
      <c r="R399" s="550">
        <f>VLOOKUP(D399,'TL COST SUMMARY'!$D:$Q,6,)*G399/N399</f>
        <v>168754.25888956882</v>
      </c>
      <c r="S399" s="550">
        <f>VLOOKUP(D399,'TL COST SUMMARY'!$D:$Q,7,)*G399/N399</f>
        <v>0</v>
      </c>
      <c r="T399" s="550">
        <f>VLOOKUP(D399,'TL COST SUMMARY'!$D:$Q,8,)*G399/N399</f>
        <v>109288.09632929465</v>
      </c>
      <c r="U399" s="550">
        <f>VLOOKUP(D399,'TL COST SUMMARY'!$D:$Q,9,)*G399/N399</f>
        <v>0</v>
      </c>
      <c r="V399" s="550">
        <f>VLOOKUP(D399,'TL COST SUMMARY'!$D:$Q,10,)*G399/N399</f>
        <v>0</v>
      </c>
      <c r="W399" s="550">
        <f>VLOOKUP(D399,'TL COST SUMMARY'!$D:$Q,11,)*G399/N399</f>
        <v>77516.851626483913</v>
      </c>
      <c r="X399" s="550">
        <f>SUM(O399:W399)</f>
        <v>355559.20684534736</v>
      </c>
    </row>
    <row r="400" spans="1:24" s="551" customFormat="1" x14ac:dyDescent="0.2">
      <c r="A400" s="261">
        <v>1</v>
      </c>
      <c r="B400" s="544" t="s">
        <v>593</v>
      </c>
      <c r="C400" s="544"/>
      <c r="D400" s="539">
        <v>4051</v>
      </c>
      <c r="E400" s="539">
        <f t="shared" si="60"/>
        <v>4051</v>
      </c>
      <c r="F400" s="544"/>
      <c r="G400" s="545">
        <v>3.4311000000000003</v>
      </c>
      <c r="H400" s="546"/>
      <c r="I400" s="547">
        <v>220</v>
      </c>
      <c r="J400" s="546" t="s">
        <v>576</v>
      </c>
      <c r="K400" s="546"/>
      <c r="L400" s="546"/>
      <c r="M400" s="548"/>
      <c r="N400" s="580">
        <f>VLOOKUP(D400,'TL COST SUMMARY'!$D:$P,13,)</f>
        <v>7.3538999999999994</v>
      </c>
      <c r="O400" s="550">
        <f>VLOOKUP(D400,'TL COST SUMMARY'!$D:$Q,3,)*G400/N400</f>
        <v>0</v>
      </c>
      <c r="P400" s="550">
        <f>VLOOKUP(D400,'TL COST SUMMARY'!$D:$Q,4,)*G400/N400</f>
        <v>0</v>
      </c>
      <c r="Q400" s="550">
        <f>VLOOKUP(D400,'TL COST SUMMARY'!$D:$Q,5,)*G400/N400</f>
        <v>0</v>
      </c>
      <c r="R400" s="550">
        <f>VLOOKUP(D400,'TL COST SUMMARY'!$D:$Q,6,)*G400/N400</f>
        <v>147601.90111043127</v>
      </c>
      <c r="S400" s="550">
        <f>VLOOKUP(D400,'TL COST SUMMARY'!$D:$Q,7,)*G400/N400</f>
        <v>0</v>
      </c>
      <c r="T400" s="550">
        <f>VLOOKUP(D400,'TL COST SUMMARY'!$D:$Q,8,)*G400/N400</f>
        <v>95589.473670705353</v>
      </c>
      <c r="U400" s="550">
        <f>VLOOKUP(D400,'TL COST SUMMARY'!$D:$Q,9,)*G400/N400</f>
        <v>0</v>
      </c>
      <c r="V400" s="550">
        <f>VLOOKUP(D400,'TL COST SUMMARY'!$D:$Q,10,)*G400/N400</f>
        <v>0</v>
      </c>
      <c r="W400" s="550">
        <f>VLOOKUP(D400,'TL COST SUMMARY'!$D:$Q,11,)*G400/N400</f>
        <v>67800.568373516115</v>
      </c>
      <c r="X400" s="550">
        <f>SUM(O400:W400)</f>
        <v>310991.94315465272</v>
      </c>
    </row>
    <row r="401" spans="1:24" s="551" customFormat="1" x14ac:dyDescent="0.2">
      <c r="A401" s="261">
        <v>1</v>
      </c>
      <c r="B401" s="544" t="s">
        <v>549</v>
      </c>
      <c r="C401" s="544"/>
      <c r="D401" s="539">
        <v>4101</v>
      </c>
      <c r="E401" s="539">
        <f t="shared" si="60"/>
        <v>4101</v>
      </c>
      <c r="F401" s="544"/>
      <c r="G401" s="545">
        <v>27.997499999999999</v>
      </c>
      <c r="H401" s="546"/>
      <c r="I401" s="547">
        <v>220</v>
      </c>
      <c r="J401" s="546" t="s">
        <v>576</v>
      </c>
      <c r="K401" s="546"/>
      <c r="L401" s="546"/>
      <c r="M401" s="548"/>
      <c r="N401" s="549">
        <f>VLOOKUP(D401,'TL COST SUMMARY'!$D:$P,13,)</f>
        <v>354.28050000000002</v>
      </c>
      <c r="O401" s="550">
        <f>VLOOKUP(D401,'TL COST SUMMARY'!$D:$Q,3,)*G401/N401</f>
        <v>114575.92836502432</v>
      </c>
      <c r="P401" s="550">
        <f>VLOOKUP(D401,'TL COST SUMMARY'!$D:$Q,4,)*G401/N401</f>
        <v>72585.305832454775</v>
      </c>
      <c r="Q401" s="550">
        <f>VLOOKUP(D401,'TL COST SUMMARY'!$D:$Q,5,)*G401/N401</f>
        <v>7782.1046685465335</v>
      </c>
      <c r="R401" s="550">
        <f>VLOOKUP(D401,'TL COST SUMMARY'!$D:$Q,6,)*G401/N401</f>
        <v>1842014.4458721266</v>
      </c>
      <c r="S401" s="550">
        <f>VLOOKUP(D401,'TL COST SUMMARY'!$D:$Q,7,)*G401/N401</f>
        <v>136770.4915846342</v>
      </c>
      <c r="T401" s="550">
        <f>VLOOKUP(D401,'TL COST SUMMARY'!$D:$Q,8,)*G401/N401</f>
        <v>2497689.482890252</v>
      </c>
      <c r="U401" s="550">
        <f>VLOOKUP(D401,'TL COST SUMMARY'!$D:$Q,9,)*G401/N401</f>
        <v>0</v>
      </c>
      <c r="V401" s="550">
        <f>VLOOKUP(D401,'TL COST SUMMARY'!$D:$Q,10,)*G401/N401</f>
        <v>0</v>
      </c>
      <c r="W401" s="550">
        <f>VLOOKUP(D401,'TL COST SUMMARY'!$D:$Q,11,)*G401/N401</f>
        <v>91026.434414679883</v>
      </c>
      <c r="X401" s="550">
        <f>SUM(O401:W401)</f>
        <v>4762444.1936277188</v>
      </c>
    </row>
    <row r="402" spans="1:24" s="551" customFormat="1" x14ac:dyDescent="0.2">
      <c r="A402" s="261">
        <v>1</v>
      </c>
      <c r="B402" s="544" t="s">
        <v>593</v>
      </c>
      <c r="C402" s="544"/>
      <c r="D402" s="539">
        <v>4101</v>
      </c>
      <c r="E402" s="539">
        <f t="shared" si="60"/>
        <v>4101</v>
      </c>
      <c r="F402" s="544"/>
      <c r="G402" s="567">
        <v>0.13639999999999999</v>
      </c>
      <c r="H402" s="568"/>
      <c r="I402" s="569">
        <v>220</v>
      </c>
      <c r="J402" s="568" t="s">
        <v>576</v>
      </c>
      <c r="K402" s="568"/>
      <c r="L402" s="568"/>
      <c r="M402" s="570"/>
      <c r="N402" s="571">
        <f>VLOOKUP(D402,'TL COST SUMMARY'!$D:$P,13,)</f>
        <v>354.28050000000002</v>
      </c>
      <c r="O402" s="572">
        <f>VLOOKUP(D402,'TL COST SUMMARY'!$D:$Q,3,)*G402/N402</f>
        <v>558.19829016838355</v>
      </c>
      <c r="P402" s="572">
        <f>VLOOKUP(D402,'TL COST SUMMARY'!$D:$Q,4,)*G402/N402</f>
        <v>353.62570642188882</v>
      </c>
      <c r="Q402" s="572">
        <f>VLOOKUP(D402,'TL COST SUMMARY'!$D:$Q,5,)*G402/N402</f>
        <v>37.913352148932837</v>
      </c>
      <c r="R402" s="572">
        <f>VLOOKUP(D402,'TL COST SUMMARY'!$D:$Q,6,)*G402/N402</f>
        <v>8974.0430544497922</v>
      </c>
      <c r="S402" s="572">
        <f>VLOOKUP(D402,'TL COST SUMMARY'!$D:$Q,7,)*G402/N402</f>
        <v>666.32717393139046</v>
      </c>
      <c r="T402" s="572">
        <f>VLOOKUP(D402,'TL COST SUMMARY'!$D:$Q,8,)*G402/N402</f>
        <v>12168.402374005907</v>
      </c>
      <c r="U402" s="572">
        <f>VLOOKUP(D402,'TL COST SUMMARY'!$D:$Q,9,)*G402/N402</f>
        <v>0</v>
      </c>
      <c r="V402" s="572">
        <f>VLOOKUP(D402,'TL COST SUMMARY'!$D:$Q,10,)*G402/N402</f>
        <v>0</v>
      </c>
      <c r="W402" s="572">
        <f>VLOOKUP(D402,'TL COST SUMMARY'!$D:$Q,11,)*G402/N402</f>
        <v>443.46836875300778</v>
      </c>
      <c r="X402" s="572">
        <f>SUM(O402:W402)</f>
        <v>23201.978319879305</v>
      </c>
    </row>
    <row r="403" spans="1:24" s="551" customFormat="1" x14ac:dyDescent="0.2">
      <c r="A403" s="261">
        <v>1</v>
      </c>
      <c r="B403" s="544"/>
      <c r="C403" s="544" t="s">
        <v>550</v>
      </c>
      <c r="D403" s="539"/>
      <c r="E403" s="539"/>
      <c r="F403" s="544"/>
      <c r="G403" s="545">
        <f>SUM(G399:G402)</f>
        <v>35.4878</v>
      </c>
      <c r="H403" s="546"/>
      <c r="I403" s="547">
        <v>220</v>
      </c>
      <c r="J403" s="546"/>
      <c r="K403" s="546"/>
      <c r="L403" s="546"/>
      <c r="M403" s="548"/>
      <c r="N403" s="549">
        <f>N399+N401</f>
        <v>361.63440000000003</v>
      </c>
      <c r="O403" s="550">
        <f>SUM(O399:O402)</f>
        <v>115134.1266551927</v>
      </c>
      <c r="P403" s="550">
        <f t="shared" ref="P403:X403" si="61">SUM(P399:P402)</f>
        <v>72938.93153887667</v>
      </c>
      <c r="Q403" s="550">
        <f t="shared" si="61"/>
        <v>7820.0180206954665</v>
      </c>
      <c r="R403" s="550">
        <f t="shared" si="61"/>
        <v>2167344.6489265766</v>
      </c>
      <c r="S403" s="550">
        <f t="shared" si="61"/>
        <v>137436.81875856558</v>
      </c>
      <c r="T403" s="550">
        <f t="shared" si="61"/>
        <v>2714735.4552642577</v>
      </c>
      <c r="U403" s="550">
        <f t="shared" si="61"/>
        <v>0</v>
      </c>
      <c r="V403" s="550">
        <f t="shared" si="61"/>
        <v>0</v>
      </c>
      <c r="W403" s="550">
        <f t="shared" si="61"/>
        <v>236787.32278343293</v>
      </c>
      <c r="X403" s="550">
        <f t="shared" si="61"/>
        <v>5452197.3219475988</v>
      </c>
    </row>
    <row r="404" spans="1:24" s="551" customFormat="1" x14ac:dyDescent="0.2">
      <c r="A404" s="261">
        <v>1</v>
      </c>
      <c r="B404" s="544"/>
      <c r="C404" s="544"/>
      <c r="D404" s="539"/>
      <c r="E404" s="539"/>
      <c r="F404" s="544"/>
      <c r="G404" s="545"/>
      <c r="H404" s="546"/>
      <c r="I404" s="547">
        <v>220</v>
      </c>
      <c r="J404" s="546"/>
      <c r="K404" s="546"/>
      <c r="L404" s="546"/>
      <c r="M404" s="548"/>
      <c r="N404" s="549"/>
      <c r="O404" s="550"/>
      <c r="P404" s="550"/>
      <c r="Q404" s="550"/>
      <c r="R404" s="550"/>
      <c r="S404" s="550"/>
      <c r="T404" s="550"/>
      <c r="U404" s="550"/>
      <c r="V404" s="550"/>
      <c r="W404" s="550"/>
      <c r="X404" s="550"/>
    </row>
    <row r="405" spans="1:24" s="551" customFormat="1" x14ac:dyDescent="0.2">
      <c r="A405" s="261">
        <v>1</v>
      </c>
      <c r="B405" s="544" t="s">
        <v>551</v>
      </c>
      <c r="C405" s="544"/>
      <c r="D405" s="539">
        <v>4169</v>
      </c>
      <c r="E405" s="539">
        <f>D405</f>
        <v>4169</v>
      </c>
      <c r="F405" s="544"/>
      <c r="G405" s="545">
        <f>0.1193+33.0849</f>
        <v>33.2042</v>
      </c>
      <c r="H405" s="546"/>
      <c r="I405" s="547">
        <v>220</v>
      </c>
      <c r="J405" s="546" t="s">
        <v>576</v>
      </c>
      <c r="K405" s="546"/>
      <c r="L405" s="546"/>
      <c r="M405" s="548"/>
      <c r="N405" s="553">
        <f>VLOOKUP(D405,'TL COST SUMMARY'!$D:$P,13,)</f>
        <v>372.22280000000001</v>
      </c>
      <c r="O405" s="550">
        <f>VLOOKUP(D405,'TL COST SUMMARY'!$D:$Q,3,)*G405/N405</f>
        <v>1030736.0922905366</v>
      </c>
      <c r="P405" s="550">
        <f>VLOOKUP(D405,'TL COST SUMMARY'!$D:$Q,4,)*G405/N405</f>
        <v>0</v>
      </c>
      <c r="Q405" s="550">
        <f>VLOOKUP(D405,'TL COST SUMMARY'!$D:$Q,5,)*G405/N405</f>
        <v>240.97529144372675</v>
      </c>
      <c r="R405" s="550">
        <f>VLOOKUP(D405,'TL COST SUMMARY'!$D:$Q,6,)*G405/N405</f>
        <v>1267999.3467718044</v>
      </c>
      <c r="S405" s="550">
        <f>VLOOKUP(D405,'TL COST SUMMARY'!$D:$Q,7,)*G405/N405</f>
        <v>1593672.4184179259</v>
      </c>
      <c r="T405" s="550">
        <f>VLOOKUP(D405,'TL COST SUMMARY'!$D:$Q,8,)*G405/N405</f>
        <v>1322437.5398448994</v>
      </c>
      <c r="U405" s="550">
        <f>VLOOKUP(D405,'TL COST SUMMARY'!$D:$Q,9,)*G405/N405</f>
        <v>0</v>
      </c>
      <c r="V405" s="550">
        <f>VLOOKUP(D405,'TL COST SUMMARY'!$D:$Q,10,)*G405/N405</f>
        <v>0</v>
      </c>
      <c r="W405" s="550">
        <f>VLOOKUP(D405,'TL COST SUMMARY'!$D:$Q,11,)*G405/N405</f>
        <v>111760.41264615708</v>
      </c>
      <c r="X405" s="550">
        <f>SUM(O405:W405)</f>
        <v>5326846.7852627663</v>
      </c>
    </row>
    <row r="406" spans="1:24" s="551" customFormat="1" x14ac:dyDescent="0.2">
      <c r="A406" s="261">
        <v>1</v>
      </c>
      <c r="B406" s="544"/>
      <c r="C406" s="544"/>
      <c r="D406" s="539"/>
      <c r="E406" s="539"/>
      <c r="F406" s="544"/>
      <c r="G406" s="545"/>
      <c r="H406" s="546"/>
      <c r="I406" s="547">
        <v>220</v>
      </c>
      <c r="J406" s="546"/>
      <c r="K406" s="546"/>
      <c r="L406" s="546"/>
      <c r="M406" s="548"/>
      <c r="N406" s="580"/>
      <c r="O406" s="550"/>
      <c r="P406" s="550"/>
      <c r="Q406" s="550"/>
      <c r="R406" s="550"/>
      <c r="S406" s="550"/>
      <c r="T406" s="550"/>
      <c r="U406" s="550"/>
      <c r="V406" s="550"/>
      <c r="W406" s="550"/>
      <c r="X406" s="550"/>
    </row>
    <row r="407" spans="1:24" x14ac:dyDescent="0.2">
      <c r="A407" s="106">
        <v>1</v>
      </c>
      <c r="B407" s="413" t="s">
        <v>552</v>
      </c>
      <c r="C407" s="413"/>
      <c r="D407" s="414">
        <v>4169</v>
      </c>
      <c r="E407" s="414">
        <f>D407</f>
        <v>4169</v>
      </c>
      <c r="F407" s="413"/>
      <c r="G407" s="618">
        <v>33.203099999999999</v>
      </c>
      <c r="H407" s="619"/>
      <c r="I407" s="547">
        <v>220</v>
      </c>
      <c r="J407" s="619" t="s">
        <v>576</v>
      </c>
      <c r="K407" s="619"/>
      <c r="L407" s="619"/>
      <c r="M407" s="620"/>
      <c r="N407" s="549">
        <f>VLOOKUP(D407,'TL COST SUMMARY'!$D:$P,13,)</f>
        <v>372.22280000000001</v>
      </c>
      <c r="O407" s="621">
        <f>VLOOKUP(D407,'TL COST SUMMARY'!$D:$Q,3,)*G407/N407</f>
        <v>1030701.94571566</v>
      </c>
      <c r="P407" s="621">
        <f>VLOOKUP(D407,'TL COST SUMMARY'!$D:$Q,4,)*G407/N407</f>
        <v>0</v>
      </c>
      <c r="Q407" s="621">
        <f>VLOOKUP(D407,'TL COST SUMMARY'!$D:$Q,5,)*G407/N407</f>
        <v>240.96730833253631</v>
      </c>
      <c r="R407" s="621">
        <f>VLOOKUP(D407,'TL COST SUMMARY'!$D:$Q,6,)*G407/N407</f>
        <v>1267957.3400593568</v>
      </c>
      <c r="S407" s="621">
        <f>VLOOKUP(D407,'TL COST SUMMARY'!$D:$Q,7,)*G407/N407</f>
        <v>1593619.6226974975</v>
      </c>
      <c r="T407" s="621">
        <f>VLOOKUP(D407,'TL COST SUMMARY'!$D:$Q,8,)*G407/N407</f>
        <v>1322393.729685527</v>
      </c>
      <c r="U407" s="621">
        <f>VLOOKUP(D407,'TL COST SUMMARY'!$D:$Q,9,)*G407/N407</f>
        <v>0</v>
      </c>
      <c r="V407" s="621">
        <f>VLOOKUP(D407,'TL COST SUMMARY'!$D:$Q,10,)*G407/N407</f>
        <v>0</v>
      </c>
      <c r="W407" s="621">
        <f>VLOOKUP(D407,'TL COST SUMMARY'!$D:$Q,11,)*G407/N407</f>
        <v>111756.71020929936</v>
      </c>
      <c r="X407" s="621">
        <f>SUM(O407:W407)</f>
        <v>5326670.315675674</v>
      </c>
    </row>
    <row r="408" spans="1:24" x14ac:dyDescent="0.2">
      <c r="A408" s="106">
        <v>1</v>
      </c>
      <c r="B408" s="413"/>
      <c r="C408" s="413"/>
      <c r="D408" s="414"/>
      <c r="E408" s="414"/>
      <c r="F408" s="413"/>
      <c r="G408" s="618"/>
      <c r="H408" s="619"/>
      <c r="I408" s="547">
        <v>220</v>
      </c>
      <c r="J408" s="619"/>
      <c r="K408" s="619"/>
      <c r="L408" s="619"/>
      <c r="M408" s="620"/>
      <c r="N408" s="580"/>
      <c r="O408" s="621"/>
      <c r="P408" s="621"/>
      <c r="Q408" s="621"/>
      <c r="R408" s="621"/>
      <c r="S408" s="621"/>
      <c r="T408" s="621"/>
      <c r="U408" s="621"/>
      <c r="V408" s="621"/>
      <c r="W408" s="621"/>
      <c r="X408" s="621"/>
    </row>
    <row r="409" spans="1:24" x14ac:dyDescent="0.2">
      <c r="A409" s="106">
        <v>1</v>
      </c>
      <c r="B409" s="413" t="s">
        <v>553</v>
      </c>
      <c r="C409" s="413"/>
      <c r="D409" s="414">
        <v>4107</v>
      </c>
      <c r="E409" s="414">
        <f>D409</f>
        <v>4107</v>
      </c>
      <c r="F409" s="413"/>
      <c r="G409" s="618">
        <v>32.3628</v>
      </c>
      <c r="H409" s="619"/>
      <c r="I409" s="547">
        <v>220</v>
      </c>
      <c r="J409" s="619" t="s">
        <v>576</v>
      </c>
      <c r="K409" s="619"/>
      <c r="L409" s="619"/>
      <c r="M409" s="620"/>
      <c r="N409" s="549">
        <f>VLOOKUP(D409,'TL COST SUMMARY'!$D:$P,13,)</f>
        <v>185.65959999999998</v>
      </c>
      <c r="O409" s="621">
        <f>VLOOKUP(D409,'TL COST SUMMARY'!$D:$Q,3,)*G409/N409</f>
        <v>743872.40691118571</v>
      </c>
      <c r="P409" s="621">
        <f>VLOOKUP(D409,'TL COST SUMMARY'!$D:$Q,4,)*G409/N409</f>
        <v>196596.70979002435</v>
      </c>
      <c r="Q409" s="621">
        <f>VLOOKUP(D409,'TL COST SUMMARY'!$D:$Q,5,)*G409/N409</f>
        <v>0</v>
      </c>
      <c r="R409" s="621">
        <f>VLOOKUP(D409,'TL COST SUMMARY'!$D:$Q,6,)*G409/N409</f>
        <v>21765153.693605762</v>
      </c>
      <c r="S409" s="621">
        <f>VLOOKUP(D409,'TL COST SUMMARY'!$D:$Q,7,)*G409/N409</f>
        <v>1252004.9516310927</v>
      </c>
      <c r="T409" s="621">
        <f>VLOOKUP(D409,'TL COST SUMMARY'!$D:$Q,8,)*G409/N409</f>
        <v>10082990.858464137</v>
      </c>
      <c r="U409" s="621">
        <f>VLOOKUP(D409,'TL COST SUMMARY'!$D:$Q,9,)*G409/N409</f>
        <v>0</v>
      </c>
      <c r="V409" s="621">
        <f>VLOOKUP(D409,'TL COST SUMMARY'!$D:$Q,10,)*G409/N409</f>
        <v>0</v>
      </c>
      <c r="W409" s="621">
        <f>VLOOKUP(D409,'TL COST SUMMARY'!$D:$Q,11,)*G409/N409</f>
        <v>13917469.102288727</v>
      </c>
      <c r="X409" s="621">
        <f>SUM(O409:W409)</f>
        <v>47958087.722690925</v>
      </c>
    </row>
    <row r="410" spans="1:24" x14ac:dyDescent="0.2">
      <c r="A410" s="106">
        <v>1</v>
      </c>
      <c r="B410" s="413"/>
      <c r="C410" s="413"/>
      <c r="D410" s="414"/>
      <c r="E410" s="414"/>
      <c r="F410" s="413"/>
      <c r="G410" s="618"/>
      <c r="H410" s="619"/>
      <c r="I410" s="547">
        <v>220</v>
      </c>
      <c r="J410" s="619"/>
      <c r="K410" s="619"/>
      <c r="L410" s="619"/>
      <c r="M410" s="620"/>
      <c r="N410" s="580"/>
      <c r="O410" s="621"/>
      <c r="P410" s="621"/>
      <c r="Q410" s="621"/>
      <c r="R410" s="621"/>
      <c r="S410" s="621"/>
      <c r="T410" s="621"/>
      <c r="U410" s="621"/>
      <c r="V410" s="621"/>
      <c r="W410" s="621"/>
      <c r="X410" s="621"/>
    </row>
    <row r="411" spans="1:24" x14ac:dyDescent="0.2">
      <c r="A411" s="106">
        <v>1</v>
      </c>
      <c r="B411" s="413" t="s">
        <v>554</v>
      </c>
      <c r="C411" s="413"/>
      <c r="D411" s="414">
        <v>4070</v>
      </c>
      <c r="E411" s="414">
        <f t="shared" ref="E411:E413" si="62">D411</f>
        <v>4070</v>
      </c>
      <c r="F411" s="413"/>
      <c r="G411" s="618">
        <v>4.4239999999999995</v>
      </c>
      <c r="H411" s="619"/>
      <c r="I411" s="547">
        <v>220</v>
      </c>
      <c r="J411" s="619" t="s">
        <v>576</v>
      </c>
      <c r="K411" s="619"/>
      <c r="L411" s="619"/>
      <c r="M411" s="620"/>
      <c r="N411" s="549">
        <f>VLOOKUP(D411,'TL COST SUMMARY'!$D:$P,13,)</f>
        <v>4.4239999999999995</v>
      </c>
      <c r="O411" s="621">
        <f>VLOOKUP(D411,'TL COST SUMMARY'!$D:$Q,3,)*G411/N411</f>
        <v>61040.14</v>
      </c>
      <c r="P411" s="621">
        <f>VLOOKUP(D411,'TL COST SUMMARY'!$D:$Q,4,)*G411/N411</f>
        <v>0</v>
      </c>
      <c r="Q411" s="621">
        <f>VLOOKUP(D411,'TL COST SUMMARY'!$D:$Q,5,)*G411/N411</f>
        <v>0</v>
      </c>
      <c r="R411" s="621">
        <f>VLOOKUP(D411,'TL COST SUMMARY'!$D:$Q,6,)*G411/N411</f>
        <v>344763.94</v>
      </c>
      <c r="S411" s="621">
        <f>VLOOKUP(D411,'TL COST SUMMARY'!$D:$Q,7,)*G411/N411</f>
        <v>0</v>
      </c>
      <c r="T411" s="621">
        <f>VLOOKUP(D411,'TL COST SUMMARY'!$D:$Q,8,)*G411/N411</f>
        <v>232145.83000000002</v>
      </c>
      <c r="U411" s="621">
        <f>VLOOKUP(D411,'TL COST SUMMARY'!$D:$Q,9,)*G411/N411</f>
        <v>0</v>
      </c>
      <c r="V411" s="621">
        <f>VLOOKUP(D411,'TL COST SUMMARY'!$D:$Q,10,)*G411/N411</f>
        <v>0</v>
      </c>
      <c r="W411" s="621">
        <f>VLOOKUP(D411,'TL COST SUMMARY'!$D:$Q,11,)*G411/N411</f>
        <v>11892.08</v>
      </c>
      <c r="X411" s="621">
        <f>SUM(O411:W411)</f>
        <v>649841.99</v>
      </c>
    </row>
    <row r="412" spans="1:24" x14ac:dyDescent="0.2">
      <c r="A412" s="106">
        <v>1</v>
      </c>
      <c r="B412" s="413" t="s">
        <v>554</v>
      </c>
      <c r="C412" s="413"/>
      <c r="D412" s="414">
        <v>4107</v>
      </c>
      <c r="E412" s="414">
        <f t="shared" si="62"/>
        <v>4107</v>
      </c>
      <c r="F412" s="413"/>
      <c r="G412" s="618">
        <f>4.7153+0.3195</f>
        <v>5.0347999999999997</v>
      </c>
      <c r="H412" s="619"/>
      <c r="I412" s="547">
        <v>220</v>
      </c>
      <c r="J412" s="619" t="s">
        <v>576</v>
      </c>
      <c r="K412" s="619"/>
      <c r="L412" s="619"/>
      <c r="M412" s="620"/>
      <c r="N412" s="580">
        <f>VLOOKUP(D412,'TL COST SUMMARY'!$D:$P,13,)</f>
        <v>185.65959999999998</v>
      </c>
      <c r="O412" s="621">
        <f>VLOOKUP(D412,'TL COST SUMMARY'!$D:$Q,3,)*G412/N412</f>
        <v>115726.97029665043</v>
      </c>
      <c r="P412" s="621">
        <f>VLOOKUP(D412,'TL COST SUMMARY'!$D:$Q,4,)*G412/N412</f>
        <v>30585.274279444748</v>
      </c>
      <c r="Q412" s="621">
        <f>VLOOKUP(D412,'TL COST SUMMARY'!$D:$Q,5,)*G412/N412</f>
        <v>0</v>
      </c>
      <c r="R412" s="621">
        <f>VLOOKUP(D412,'TL COST SUMMARY'!$D:$Q,6,)*G412/N412</f>
        <v>3386085.1291163396</v>
      </c>
      <c r="S412" s="621">
        <f>VLOOKUP(D412,'TL COST SUMMARY'!$D:$Q,7,)*G412/N412</f>
        <v>194779.0219162812</v>
      </c>
      <c r="T412" s="621">
        <f>VLOOKUP(D412,'TL COST SUMMARY'!$D:$Q,8,)*G412/N412</f>
        <v>1568648.0271853865</v>
      </c>
      <c r="U412" s="621">
        <f>VLOOKUP(D412,'TL COST SUMMARY'!$D:$Q,9,)*G412/N412</f>
        <v>0</v>
      </c>
      <c r="V412" s="621">
        <f>VLOOKUP(D412,'TL COST SUMMARY'!$D:$Q,10,)*G412/N412</f>
        <v>0</v>
      </c>
      <c r="W412" s="621">
        <f>VLOOKUP(D412,'TL COST SUMMARY'!$D:$Q,11,)*G412/N412</f>
        <v>2165191.9313595635</v>
      </c>
      <c r="X412" s="621">
        <f>SUM(O412:W412)</f>
        <v>7461016.3541536648</v>
      </c>
    </row>
    <row r="413" spans="1:24" x14ac:dyDescent="0.2">
      <c r="A413" s="106">
        <v>1</v>
      </c>
      <c r="B413" s="413" t="s">
        <v>554</v>
      </c>
      <c r="C413" s="413"/>
      <c r="D413" s="414">
        <v>4157</v>
      </c>
      <c r="E413" s="414">
        <f t="shared" si="62"/>
        <v>4157</v>
      </c>
      <c r="F413" s="413"/>
      <c r="G413" s="634">
        <f>20.5722+0.61+27</f>
        <v>48.182199999999995</v>
      </c>
      <c r="H413" s="568"/>
      <c r="I413" s="569">
        <v>220</v>
      </c>
      <c r="J413" s="568" t="s">
        <v>576</v>
      </c>
      <c r="K413" s="568"/>
      <c r="L413" s="568"/>
      <c r="M413" s="570"/>
      <c r="N413" s="614">
        <f>VLOOKUP(D413,'TL COST SUMMARY'!$D:$P,13,)</f>
        <v>48.182199999999995</v>
      </c>
      <c r="O413" s="572">
        <f>VLOOKUP(D413,'TL COST SUMMARY'!$D:$Q,3,)*G413/N413</f>
        <v>105605.40000000002</v>
      </c>
      <c r="P413" s="572">
        <f>VLOOKUP(D413,'TL COST SUMMARY'!$D:$Q,4,)*G413/N413</f>
        <v>18610.490000000002</v>
      </c>
      <c r="Q413" s="572">
        <f>VLOOKUP(D413,'TL COST SUMMARY'!$D:$Q,5,)*G413/N413</f>
        <v>0</v>
      </c>
      <c r="R413" s="572">
        <f>VLOOKUP(D413,'TL COST SUMMARY'!$D:$Q,6,)*G413/N413</f>
        <v>279715004.46999997</v>
      </c>
      <c r="S413" s="572">
        <f>VLOOKUP(D413,'TL COST SUMMARY'!$D:$Q,7,)*G413/N413</f>
        <v>17020437.869999997</v>
      </c>
      <c r="T413" s="572">
        <f>VLOOKUP(D413,'TL COST SUMMARY'!$D:$Q,8,)*G413/N413</f>
        <v>65025305.609999999</v>
      </c>
      <c r="U413" s="572">
        <f>VLOOKUP(D413,'TL COST SUMMARY'!$D:$Q,9,)*G413/N413</f>
        <v>0</v>
      </c>
      <c r="V413" s="572">
        <f>VLOOKUP(D413,'TL COST SUMMARY'!$D:$Q,10,)*G413/N413</f>
        <v>0</v>
      </c>
      <c r="W413" s="572">
        <f>VLOOKUP(D413,'TL COST SUMMARY'!$D:$Q,11,)*G413/N413</f>
        <v>547507.07999999996</v>
      </c>
      <c r="X413" s="572">
        <f>SUM(O413:W413)</f>
        <v>362432470.91999996</v>
      </c>
    </row>
    <row r="414" spans="1:24" x14ac:dyDescent="0.2">
      <c r="A414" s="106">
        <v>1</v>
      </c>
      <c r="B414" s="413"/>
      <c r="C414" s="544" t="s">
        <v>555</v>
      </c>
      <c r="D414" s="539"/>
      <c r="E414" s="539"/>
      <c r="F414" s="544"/>
      <c r="G414" s="545">
        <f>SUM(G411:G413)</f>
        <v>57.640999999999991</v>
      </c>
      <c r="H414" s="546"/>
      <c r="I414" s="547">
        <v>220</v>
      </c>
      <c r="J414" s="546"/>
      <c r="K414" s="546"/>
      <c r="L414" s="546"/>
      <c r="M414" s="548"/>
      <c r="N414" s="553">
        <f t="shared" ref="N414:X414" si="63">SUM(N411:N413)</f>
        <v>238.26579999999998</v>
      </c>
      <c r="O414" s="550">
        <f t="shared" si="63"/>
        <v>282372.51029665046</v>
      </c>
      <c r="P414" s="550">
        <f t="shared" si="63"/>
        <v>49195.764279444746</v>
      </c>
      <c r="Q414" s="550">
        <f t="shared" si="63"/>
        <v>0</v>
      </c>
      <c r="R414" s="550">
        <f t="shared" si="63"/>
        <v>283445853.53911632</v>
      </c>
      <c r="S414" s="550">
        <f t="shared" si="63"/>
        <v>17215216.891916279</v>
      </c>
      <c r="T414" s="550">
        <f t="shared" si="63"/>
        <v>66826099.467185386</v>
      </c>
      <c r="U414" s="550">
        <f t="shared" si="63"/>
        <v>0</v>
      </c>
      <c r="V414" s="550">
        <f t="shared" si="63"/>
        <v>0</v>
      </c>
      <c r="W414" s="550">
        <f t="shared" si="63"/>
        <v>2724591.0913595636</v>
      </c>
      <c r="X414" s="550">
        <f t="shared" si="63"/>
        <v>370543329.2641536</v>
      </c>
    </row>
    <row r="415" spans="1:24" x14ac:dyDescent="0.2">
      <c r="A415" s="106">
        <v>1</v>
      </c>
      <c r="B415" s="413"/>
      <c r="C415" s="544"/>
      <c r="D415" s="539"/>
      <c r="E415" s="539"/>
      <c r="F415" s="544"/>
      <c r="G415" s="545"/>
      <c r="H415" s="546"/>
      <c r="I415" s="547">
        <v>220</v>
      </c>
      <c r="J415" s="546"/>
      <c r="K415" s="546"/>
      <c r="L415" s="546"/>
      <c r="M415" s="548"/>
      <c r="N415" s="553"/>
      <c r="O415" s="550"/>
      <c r="P415" s="550"/>
      <c r="Q415" s="550"/>
      <c r="R415" s="550"/>
      <c r="S415" s="550"/>
      <c r="T415" s="550"/>
      <c r="U415" s="550"/>
      <c r="V415" s="550"/>
      <c r="W415" s="550"/>
      <c r="X415" s="550"/>
    </row>
    <row r="416" spans="1:24" x14ac:dyDescent="0.2">
      <c r="A416" s="106">
        <v>1</v>
      </c>
      <c r="B416" s="413" t="s">
        <v>556</v>
      </c>
      <c r="C416" s="544"/>
      <c r="D416" s="539">
        <v>4104</v>
      </c>
      <c r="E416" s="539" t="s">
        <v>1822</v>
      </c>
      <c r="F416" s="544" t="s">
        <v>441</v>
      </c>
      <c r="G416" s="545">
        <f>0.2993+7.9461</f>
        <v>8.2454000000000001</v>
      </c>
      <c r="H416" s="546"/>
      <c r="I416" s="547">
        <v>220</v>
      </c>
      <c r="J416" s="546" t="s">
        <v>576</v>
      </c>
      <c r="K416" s="546"/>
      <c r="L416" s="546"/>
      <c r="M416" s="548"/>
      <c r="N416" s="553">
        <f>VLOOKUP(D416,'TL COST SUMMARY'!$D:$P,13,)</f>
        <v>158.70850000000002</v>
      </c>
      <c r="O416" s="550">
        <f>VLOOKUP(D416,'TL COST SUMMARY'!$D:$Q,3,)*G416/N416</f>
        <v>69148.916116787397</v>
      </c>
      <c r="P416" s="550">
        <f>VLOOKUP(D416,'TL COST SUMMARY'!$D:$Q,4,)*G416/N416</f>
        <v>4266.0572512251965</v>
      </c>
      <c r="Q416" s="550">
        <f>VLOOKUP(D416,'TL COST SUMMARY'!$D:$Q,5,)*G416/N416</f>
        <v>1736.6682222992122</v>
      </c>
      <c r="R416" s="550">
        <f>VLOOKUP(D416,'TL COST SUMMARY'!$D:$Q,6,)*G416/N416</f>
        <v>998418.54642904433</v>
      </c>
      <c r="S416" s="550">
        <f>VLOOKUP(D416,'TL COST SUMMARY'!$D:$Q,7,)*G416/N416</f>
        <v>792322.73206150904</v>
      </c>
      <c r="T416" s="550">
        <f>VLOOKUP(D416,'TL COST SUMMARY'!$D:$Q,8,)*G416/N416</f>
        <v>1689584.2964061406</v>
      </c>
      <c r="U416" s="550">
        <f>VLOOKUP(D416,'TL COST SUMMARY'!$D:$Q,9,)*G416/N416</f>
        <v>0</v>
      </c>
      <c r="V416" s="550">
        <f>VLOOKUP(D416,'TL COST SUMMARY'!$D:$Q,10,)*G416/N416</f>
        <v>0</v>
      </c>
      <c r="W416" s="550">
        <f>VLOOKUP(D416,'TL COST SUMMARY'!$D:$Q,11,)*G416/N416</f>
        <v>135092.92601954011</v>
      </c>
      <c r="X416" s="550">
        <f>SUM(O416:W416)</f>
        <v>3690570.1425065459</v>
      </c>
    </row>
    <row r="417" spans="1:24" x14ac:dyDescent="0.2">
      <c r="A417" s="106">
        <v>1</v>
      </c>
      <c r="B417" s="413" t="s">
        <v>594</v>
      </c>
      <c r="C417" s="544"/>
      <c r="D417" s="539">
        <v>4104</v>
      </c>
      <c r="E417" s="539" t="s">
        <v>1823</v>
      </c>
      <c r="F417" s="544" t="s">
        <v>442</v>
      </c>
      <c r="G417" s="567">
        <v>4.1500000000000002E-2</v>
      </c>
      <c r="H417" s="568"/>
      <c r="I417" s="569">
        <v>220</v>
      </c>
      <c r="J417" s="568" t="s">
        <v>576</v>
      </c>
      <c r="K417" s="568"/>
      <c r="L417" s="568"/>
      <c r="M417" s="570"/>
      <c r="N417" s="607">
        <v>4.1500000000000002E-2</v>
      </c>
      <c r="O417" s="572">
        <f>'TL COST SUMMARY'!F62*$G$417/$N$417</f>
        <v>348.03405763779523</v>
      </c>
      <c r="P417" s="572">
        <f>'TL COST SUMMARY'!G62*$G$417/$N$417</f>
        <v>21.471532724409446</v>
      </c>
      <c r="Q417" s="572">
        <f>'TL COST SUMMARY'!H62*$G$417/$N$417</f>
        <v>8.7408411023622037</v>
      </c>
      <c r="R417" s="572">
        <f>'TL COST SUMMARY'!I62*$G$417/$N$417</f>
        <v>0</v>
      </c>
      <c r="S417" s="572">
        <f>'TL COST SUMMARY'!J62*$G$417/$N$417</f>
        <v>0</v>
      </c>
      <c r="T417" s="572">
        <f>'TL COST SUMMARY'!K62*$G$417/$N$417</f>
        <v>0</v>
      </c>
      <c r="U417" s="572">
        <f>'TL COST SUMMARY'!L62*$G$417/$N$417</f>
        <v>1479.8600000000001</v>
      </c>
      <c r="V417" s="572">
        <f>'TL COST SUMMARY'!M62*$G$417/$N$417</f>
        <v>260160.02000000005</v>
      </c>
      <c r="W417" s="572">
        <f>'TL COST SUMMARY'!N62*$G$417/$N$417</f>
        <v>679.93747177952741</v>
      </c>
      <c r="X417" s="572">
        <f>SUM(O417:W417)</f>
        <v>262698.06390324415</v>
      </c>
    </row>
    <row r="418" spans="1:24" s="551" customFormat="1" x14ac:dyDescent="0.2">
      <c r="A418" s="261">
        <v>1</v>
      </c>
      <c r="B418" s="544"/>
      <c r="C418" s="544" t="s">
        <v>557</v>
      </c>
      <c r="D418" s="539"/>
      <c r="E418" s="539"/>
      <c r="F418" s="544"/>
      <c r="G418" s="545">
        <f>SUM(G416:G417)</f>
        <v>8.2868999999999993</v>
      </c>
      <c r="H418" s="546"/>
      <c r="I418" s="547">
        <v>220</v>
      </c>
      <c r="J418" s="546"/>
      <c r="K418" s="546"/>
      <c r="L418" s="546"/>
      <c r="M418" s="548"/>
      <c r="N418" s="553">
        <f t="shared" ref="N418:X418" si="64">SUM(N416:N417)</f>
        <v>158.75000000000003</v>
      </c>
      <c r="O418" s="550">
        <f t="shared" si="64"/>
        <v>69496.95017442519</v>
      </c>
      <c r="P418" s="550">
        <f t="shared" si="64"/>
        <v>4287.5287839496059</v>
      </c>
      <c r="Q418" s="550">
        <f t="shared" si="64"/>
        <v>1745.4090634015745</v>
      </c>
      <c r="R418" s="550">
        <f t="shared" si="64"/>
        <v>998418.54642904433</v>
      </c>
      <c r="S418" s="550">
        <f t="shared" si="64"/>
        <v>792322.73206150904</v>
      </c>
      <c r="T418" s="550">
        <f t="shared" si="64"/>
        <v>1689584.2964061406</v>
      </c>
      <c r="U418" s="550">
        <f t="shared" si="64"/>
        <v>1479.8600000000001</v>
      </c>
      <c r="V418" s="550">
        <f t="shared" si="64"/>
        <v>260160.02000000005</v>
      </c>
      <c r="W418" s="550">
        <f t="shared" si="64"/>
        <v>135772.86349131964</v>
      </c>
      <c r="X418" s="550">
        <f t="shared" si="64"/>
        <v>3953268.2064097901</v>
      </c>
    </row>
    <row r="419" spans="1:24" s="551" customFormat="1" x14ac:dyDescent="0.2">
      <c r="A419" s="261">
        <v>1</v>
      </c>
      <c r="B419" s="544"/>
      <c r="C419" s="544"/>
      <c r="D419" s="539"/>
      <c r="E419" s="539"/>
      <c r="F419" s="544"/>
      <c r="G419" s="545"/>
      <c r="H419" s="546"/>
      <c r="I419" s="547">
        <v>220</v>
      </c>
      <c r="J419" s="546"/>
      <c r="K419" s="546"/>
      <c r="L419" s="546"/>
      <c r="M419" s="548"/>
      <c r="N419" s="553"/>
      <c r="O419" s="550"/>
      <c r="P419" s="550"/>
      <c r="Q419" s="550"/>
      <c r="R419" s="550"/>
      <c r="S419" s="550"/>
      <c r="T419" s="550"/>
      <c r="U419" s="550"/>
      <c r="V419" s="550"/>
      <c r="W419" s="550"/>
      <c r="X419" s="550"/>
    </row>
    <row r="420" spans="1:24" s="551" customFormat="1" x14ac:dyDescent="0.2">
      <c r="A420" s="261">
        <v>1</v>
      </c>
      <c r="B420" s="544" t="s">
        <v>558</v>
      </c>
      <c r="C420" s="544"/>
      <c r="D420" s="539">
        <v>4108</v>
      </c>
      <c r="E420" s="539">
        <f>D420</f>
        <v>4108</v>
      </c>
      <c r="F420" s="544"/>
      <c r="G420" s="545">
        <v>28.360600000000002</v>
      </c>
      <c r="H420" s="546"/>
      <c r="I420" s="547">
        <v>220</v>
      </c>
      <c r="J420" s="546" t="s">
        <v>576</v>
      </c>
      <c r="K420" s="546"/>
      <c r="L420" s="546"/>
      <c r="M420" s="548"/>
      <c r="N420" s="553">
        <f>VLOOKUP(D420,'TL COST SUMMARY'!$D:$P,13,)</f>
        <v>169.56200000000004</v>
      </c>
      <c r="O420" s="550">
        <f>VLOOKUP(D420,'TL COST SUMMARY'!$D:$Q,3,)*G420/N420</f>
        <v>1349435.9143482852</v>
      </c>
      <c r="P420" s="550">
        <f>VLOOKUP(D420,'TL COST SUMMARY'!$D:$Q,4,)*G420/N420</f>
        <v>564698.4669352331</v>
      </c>
      <c r="Q420" s="550">
        <f>VLOOKUP(D420,'TL COST SUMMARY'!$D:$Q,5,)*G420/N420</f>
        <v>0</v>
      </c>
      <c r="R420" s="550">
        <f>VLOOKUP(D420,'TL COST SUMMARY'!$D:$Q,6,)*G420/N420</f>
        <v>2360858.9758887128</v>
      </c>
      <c r="S420" s="550">
        <f>VLOOKUP(D420,'TL COST SUMMARY'!$D:$Q,7,)*G420/N420</f>
        <v>259596.94454285744</v>
      </c>
      <c r="T420" s="550">
        <f>VLOOKUP(D420,'TL COST SUMMARY'!$D:$Q,8,)*G420/N420</f>
        <v>2366844.1894730772</v>
      </c>
      <c r="U420" s="550">
        <f>VLOOKUP(D420,'TL COST SUMMARY'!$D:$Q,9,)*G420/N420</f>
        <v>0</v>
      </c>
      <c r="V420" s="550">
        <f>VLOOKUP(D420,'TL COST SUMMARY'!$D:$Q,10,)*G420/N420</f>
        <v>0</v>
      </c>
      <c r="W420" s="550">
        <f>VLOOKUP(D420,'TL COST SUMMARY'!$D:$Q,11,)*G420/N420</f>
        <v>75956.968209516272</v>
      </c>
      <c r="X420" s="550">
        <f>SUM(O420:W420)</f>
        <v>6977391.4593976829</v>
      </c>
    </row>
    <row r="421" spans="1:24" s="551" customFormat="1" x14ac:dyDescent="0.2">
      <c r="A421" s="261">
        <v>1</v>
      </c>
      <c r="B421" s="544"/>
      <c r="C421" s="544"/>
      <c r="D421" s="539"/>
      <c r="E421" s="539"/>
      <c r="F421" s="544"/>
      <c r="G421" s="545"/>
      <c r="H421" s="546"/>
      <c r="I421" s="547">
        <v>220</v>
      </c>
      <c r="J421" s="546"/>
      <c r="K421" s="546"/>
      <c r="L421" s="546"/>
      <c r="M421" s="548"/>
      <c r="N421" s="580"/>
      <c r="O421" s="550"/>
      <c r="P421" s="550"/>
      <c r="Q421" s="550"/>
      <c r="R421" s="550"/>
      <c r="S421" s="550"/>
      <c r="T421" s="550"/>
      <c r="U421" s="550"/>
      <c r="V421" s="550"/>
      <c r="W421" s="550"/>
      <c r="X421" s="550"/>
    </row>
    <row r="422" spans="1:24" s="551" customFormat="1" x14ac:dyDescent="0.2">
      <c r="A422" s="261">
        <v>1</v>
      </c>
      <c r="B422" s="544" t="s">
        <v>559</v>
      </c>
      <c r="C422" s="544"/>
      <c r="D422" s="539">
        <v>4108</v>
      </c>
      <c r="E422" s="539">
        <f>D422</f>
        <v>4108</v>
      </c>
      <c r="F422" s="544"/>
      <c r="G422" s="545">
        <f>0.1956+28.1624</f>
        <v>28.358000000000001</v>
      </c>
      <c r="H422" s="546"/>
      <c r="I422" s="547">
        <v>220</v>
      </c>
      <c r="J422" s="546" t="s">
        <v>576</v>
      </c>
      <c r="K422" s="546"/>
      <c r="L422" s="546"/>
      <c r="M422" s="548"/>
      <c r="N422" s="553">
        <f>VLOOKUP(D422,'TL COST SUMMARY'!$D:$P,13,)</f>
        <v>169.56200000000004</v>
      </c>
      <c r="O422" s="550">
        <f>VLOOKUP(D422,'TL COST SUMMARY'!$D:$Q,3,)*G422/N422</f>
        <v>1349312.2028126582</v>
      </c>
      <c r="P422" s="550">
        <f>VLOOKUP(D422,'TL COST SUMMARY'!$D:$Q,4,)*G422/N422</f>
        <v>564646.69736709865</v>
      </c>
      <c r="Q422" s="550">
        <f>VLOOKUP(D422,'TL COST SUMMARY'!$D:$Q,5,)*G422/N422</f>
        <v>0</v>
      </c>
      <c r="R422" s="550">
        <f>VLOOKUP(D422,'TL COST SUMMARY'!$D:$Q,6,)*G422/N422</f>
        <v>2360642.5406462527</v>
      </c>
      <c r="S422" s="550">
        <f>VLOOKUP(D422,'TL COST SUMMARY'!$D:$Q,7,)*G422/N422</f>
        <v>259573.14560856792</v>
      </c>
      <c r="T422" s="550">
        <f>VLOOKUP(D422,'TL COST SUMMARY'!$D:$Q,8,)*G422/N422</f>
        <v>2366627.2055272991</v>
      </c>
      <c r="U422" s="550">
        <f>VLOOKUP(D422,'TL COST SUMMARY'!$D:$Q,9,)*G422/N422</f>
        <v>0</v>
      </c>
      <c r="V422" s="550">
        <f>VLOOKUP(D422,'TL COST SUMMARY'!$D:$Q,10,)*G422/N422</f>
        <v>0</v>
      </c>
      <c r="W422" s="550">
        <f>VLOOKUP(D422,'TL COST SUMMARY'!$D:$Q,11,)*G422/N422</f>
        <v>75950.00474198228</v>
      </c>
      <c r="X422" s="550">
        <f>SUM(O422:W422)</f>
        <v>6976751.7967038592</v>
      </c>
    </row>
    <row r="423" spans="1:24" s="551" customFormat="1" x14ac:dyDescent="0.2">
      <c r="A423" s="261">
        <v>1</v>
      </c>
      <c r="B423" s="544"/>
      <c r="C423" s="544"/>
      <c r="D423" s="539"/>
      <c r="E423" s="539"/>
      <c r="F423" s="544"/>
      <c r="G423" s="545"/>
      <c r="H423" s="546"/>
      <c r="I423" s="547">
        <v>220</v>
      </c>
      <c r="J423" s="546"/>
      <c r="K423" s="546"/>
      <c r="L423" s="546"/>
      <c r="M423" s="548"/>
      <c r="N423" s="580"/>
      <c r="O423" s="550"/>
      <c r="P423" s="550"/>
      <c r="Q423" s="550"/>
      <c r="R423" s="550"/>
      <c r="S423" s="550"/>
      <c r="T423" s="550"/>
      <c r="U423" s="550"/>
      <c r="V423" s="550"/>
      <c r="W423" s="550"/>
      <c r="X423" s="550"/>
    </row>
    <row r="424" spans="1:24" s="551" customFormat="1" x14ac:dyDescent="0.2">
      <c r="A424" s="261">
        <v>1</v>
      </c>
      <c r="B424" s="544" t="s">
        <v>560</v>
      </c>
      <c r="C424" s="544"/>
      <c r="D424" s="539">
        <v>4108</v>
      </c>
      <c r="E424" s="539">
        <f>D424</f>
        <v>4108</v>
      </c>
      <c r="F424" s="544"/>
      <c r="G424" s="545">
        <f>9.1893+31.161</f>
        <v>40.350300000000004</v>
      </c>
      <c r="H424" s="546"/>
      <c r="I424" s="547">
        <v>220</v>
      </c>
      <c r="J424" s="546" t="s">
        <v>576</v>
      </c>
      <c r="K424" s="546"/>
      <c r="L424" s="546"/>
      <c r="M424" s="548"/>
      <c r="N424" s="553">
        <f>VLOOKUP(D424,'TL COST SUMMARY'!$D:$P,13,)</f>
        <v>169.56200000000004</v>
      </c>
      <c r="O424" s="550">
        <f>VLOOKUP(D424,'TL COST SUMMARY'!$D:$Q,3,)*G424/N424</f>
        <v>1919922.1446206225</v>
      </c>
      <c r="P424" s="550">
        <f>VLOOKUP(D424,'TL COST SUMMARY'!$D:$Q,4,)*G424/N424</f>
        <v>803429.84811240714</v>
      </c>
      <c r="Q424" s="550">
        <f>VLOOKUP(D424,'TL COST SUMMARY'!$D:$Q,5,)*G424/N424</f>
        <v>0</v>
      </c>
      <c r="R424" s="550">
        <f>VLOOKUP(D424,'TL COST SUMMARY'!$D:$Q,6,)*G424/N424</f>
        <v>3358933.4476281293</v>
      </c>
      <c r="S424" s="550">
        <f>VLOOKUP(D424,'TL COST SUMMARY'!$D:$Q,7,)*G424/N424</f>
        <v>369343.89933173702</v>
      </c>
      <c r="T424" s="550">
        <f>VLOOKUP(D424,'TL COST SUMMARY'!$D:$Q,8,)*G424/N424</f>
        <v>3367448.9643553211</v>
      </c>
      <c r="U424" s="550">
        <f>VLOOKUP(D424,'TL COST SUMMARY'!$D:$Q,9,)*G424/N424</f>
        <v>0</v>
      </c>
      <c r="V424" s="550">
        <f>VLOOKUP(D424,'TL COST SUMMARY'!$D:$Q,10,)*G424/N424</f>
        <v>0</v>
      </c>
      <c r="W424" s="550">
        <f>VLOOKUP(D424,'TL COST SUMMARY'!$D:$Q,11,)*G424/N424</f>
        <v>108068.46309120556</v>
      </c>
      <c r="X424" s="550">
        <f>SUM(O424:W424)</f>
        <v>9927146.7671394236</v>
      </c>
    </row>
    <row r="425" spans="1:24" s="551" customFormat="1" x14ac:dyDescent="0.2">
      <c r="A425" s="261">
        <v>1</v>
      </c>
      <c r="B425" s="544"/>
      <c r="C425" s="544"/>
      <c r="D425" s="539"/>
      <c r="E425" s="539"/>
      <c r="F425" s="544"/>
      <c r="G425" s="545"/>
      <c r="H425" s="546"/>
      <c r="I425" s="547">
        <v>220</v>
      </c>
      <c r="J425" s="546"/>
      <c r="K425" s="546"/>
      <c r="L425" s="546"/>
      <c r="M425" s="548"/>
      <c r="N425" s="580"/>
      <c r="O425" s="550"/>
      <c r="P425" s="550"/>
      <c r="Q425" s="550"/>
      <c r="R425" s="550"/>
      <c r="S425" s="550"/>
      <c r="T425" s="550"/>
      <c r="U425" s="550"/>
      <c r="V425" s="550"/>
      <c r="W425" s="550"/>
      <c r="X425" s="550"/>
    </row>
    <row r="426" spans="1:24" s="551" customFormat="1" x14ac:dyDescent="0.2">
      <c r="A426" s="261">
        <v>1</v>
      </c>
      <c r="B426" s="544" t="s">
        <v>561</v>
      </c>
      <c r="C426" s="544"/>
      <c r="D426" s="539">
        <v>4108</v>
      </c>
      <c r="E426" s="539">
        <f>D426</f>
        <v>4108</v>
      </c>
      <c r="F426" s="544"/>
      <c r="G426" s="545">
        <v>22.05</v>
      </c>
      <c r="H426" s="546"/>
      <c r="I426" s="547">
        <v>220</v>
      </c>
      <c r="J426" s="546" t="s">
        <v>576</v>
      </c>
      <c r="K426" s="546"/>
      <c r="L426" s="546"/>
      <c r="M426" s="548"/>
      <c r="N426" s="553">
        <f>VLOOKUP(D426,'TL COST SUMMARY'!$D:$P,13,)</f>
        <v>169.56200000000004</v>
      </c>
      <c r="O426" s="550">
        <f>VLOOKUP(D426,'TL COST SUMMARY'!$D:$Q,3,)*G426/N426</f>
        <v>1049168.9848374045</v>
      </c>
      <c r="P426" s="550">
        <f>VLOOKUP(D426,'TL COST SUMMARY'!$D:$Q,4,)*G426/N426</f>
        <v>439045.76052417397</v>
      </c>
      <c r="Q426" s="550">
        <f>VLOOKUP(D426,'TL COST SUMMARY'!$D:$Q,5,)*G426/N426</f>
        <v>0</v>
      </c>
      <c r="R426" s="550">
        <f>VLOOKUP(D426,'TL COST SUMMARY'!$D:$Q,6,)*G426/N426</f>
        <v>1835537.3447087198</v>
      </c>
      <c r="S426" s="550">
        <f>VLOOKUP(D426,'TL COST SUMMARY'!$D:$Q,7,)*G426/N426</f>
        <v>201833.26964768046</v>
      </c>
      <c r="T426" s="550">
        <f>VLOOKUP(D426,'TL COST SUMMARY'!$D:$Q,8,)*G426/N426</f>
        <v>1840190.7709244993</v>
      </c>
      <c r="U426" s="550">
        <f>VLOOKUP(D426,'TL COST SUMMARY'!$D:$Q,9,)*G426/N426</f>
        <v>0</v>
      </c>
      <c r="V426" s="550">
        <f>VLOOKUP(D426,'TL COST SUMMARY'!$D:$Q,10,)*G426/N426</f>
        <v>0</v>
      </c>
      <c r="W426" s="550">
        <f>VLOOKUP(D426,'TL COST SUMMARY'!$D:$Q,11,)*G426/N426</f>
        <v>59055.56120180228</v>
      </c>
      <c r="X426" s="550">
        <f>SUM(O426:W426)</f>
        <v>5424831.6918442799</v>
      </c>
    </row>
    <row r="427" spans="1:24" s="551" customFormat="1" x14ac:dyDescent="0.2">
      <c r="A427" s="261">
        <v>1</v>
      </c>
      <c r="B427" s="544"/>
      <c r="C427" s="544"/>
      <c r="D427" s="539"/>
      <c r="E427" s="539"/>
      <c r="F427" s="544"/>
      <c r="G427" s="545"/>
      <c r="H427" s="546"/>
      <c r="I427" s="547">
        <v>220</v>
      </c>
      <c r="J427" s="546"/>
      <c r="K427" s="546"/>
      <c r="L427" s="546"/>
      <c r="M427" s="548"/>
      <c r="N427" s="580"/>
      <c r="O427" s="550"/>
      <c r="P427" s="550"/>
      <c r="Q427" s="550"/>
      <c r="R427" s="550"/>
      <c r="S427" s="550"/>
      <c r="T427" s="550"/>
      <c r="U427" s="550"/>
      <c r="V427" s="550"/>
      <c r="W427" s="550"/>
      <c r="X427" s="550"/>
    </row>
    <row r="428" spans="1:24" s="551" customFormat="1" x14ac:dyDescent="0.2">
      <c r="A428" s="261">
        <v>1</v>
      </c>
      <c r="B428" s="544" t="s">
        <v>562</v>
      </c>
      <c r="C428" s="544"/>
      <c r="D428" s="539">
        <v>4059</v>
      </c>
      <c r="E428" s="539">
        <f t="shared" ref="E428:E430" si="65">D428</f>
        <v>4059</v>
      </c>
      <c r="F428" s="544"/>
      <c r="G428" s="545">
        <f>0.2835+2.4555</f>
        <v>2.7389999999999999</v>
      </c>
      <c r="H428" s="546"/>
      <c r="I428" s="547">
        <v>220</v>
      </c>
      <c r="J428" s="546" t="s">
        <v>576</v>
      </c>
      <c r="K428" s="546"/>
      <c r="L428" s="546"/>
      <c r="M428" s="548"/>
      <c r="N428" s="553">
        <f>VLOOKUP(D428,'TL COST SUMMARY'!$D:$P,13,)</f>
        <v>2.7390000000000003</v>
      </c>
      <c r="O428" s="550">
        <f>VLOOKUP(D428,'TL COST SUMMARY'!$D:$Q,3,)*G428/N428</f>
        <v>13001.63</v>
      </c>
      <c r="P428" s="550">
        <f>VLOOKUP(D428,'TL COST SUMMARY'!$D:$Q,4,)*G428/N428</f>
        <v>0</v>
      </c>
      <c r="Q428" s="550">
        <f>VLOOKUP(D428,'TL COST SUMMARY'!$D:$Q,5,)*G428/N428</f>
        <v>0</v>
      </c>
      <c r="R428" s="550">
        <f>VLOOKUP(D428,'TL COST SUMMARY'!$D:$Q,6,)*G428/N428</f>
        <v>966736.94</v>
      </c>
      <c r="S428" s="550">
        <f>VLOOKUP(D428,'TL COST SUMMARY'!$D:$Q,7,)*G428/N428</f>
        <v>0</v>
      </c>
      <c r="T428" s="550">
        <f>VLOOKUP(D428,'TL COST SUMMARY'!$D:$Q,8,)*G428/N428</f>
        <v>202342.83999999994</v>
      </c>
      <c r="U428" s="550">
        <f>VLOOKUP(D428,'TL COST SUMMARY'!$D:$Q,9,)*G428/N428</f>
        <v>0</v>
      </c>
      <c r="V428" s="550">
        <f>VLOOKUP(D428,'TL COST SUMMARY'!$D:$Q,10,)*G428/N428</f>
        <v>0</v>
      </c>
      <c r="W428" s="550">
        <f>VLOOKUP(D428,'TL COST SUMMARY'!$D:$Q,11,)*G428/N428</f>
        <v>20952.759999999998</v>
      </c>
      <c r="X428" s="550">
        <f>SUM(O428:W428)</f>
        <v>1203034.17</v>
      </c>
    </row>
    <row r="429" spans="1:24" s="551" customFormat="1" x14ac:dyDescent="0.2">
      <c r="A429" s="261">
        <v>1</v>
      </c>
      <c r="B429" s="544" t="s">
        <v>562</v>
      </c>
      <c r="C429" s="544"/>
      <c r="D429" s="539">
        <v>4125</v>
      </c>
      <c r="E429" s="539">
        <f t="shared" si="65"/>
        <v>4125</v>
      </c>
      <c r="F429" s="544"/>
      <c r="G429" s="545">
        <v>40.285900000000005</v>
      </c>
      <c r="H429" s="546"/>
      <c r="I429" s="547">
        <v>220</v>
      </c>
      <c r="J429" s="546" t="s">
        <v>576</v>
      </c>
      <c r="K429" s="546"/>
      <c r="L429" s="546"/>
      <c r="M429" s="548"/>
      <c r="N429" s="580">
        <f>VLOOKUP(D429,'TL COST SUMMARY'!$D:$P,13,)</f>
        <v>414.74720000000002</v>
      </c>
      <c r="O429" s="550">
        <f>VLOOKUP(D429,'TL COST SUMMARY'!$D:$Q,3,)*G429/N429</f>
        <v>1114926.5358884882</v>
      </c>
      <c r="P429" s="550">
        <f>VLOOKUP(D429,'TL COST SUMMARY'!$D:$Q,4,)*G429/N429</f>
        <v>114839.39563575597</v>
      </c>
      <c r="Q429" s="550">
        <f>VLOOKUP(D429,'TL COST SUMMARY'!$D:$Q,5,)*G429/N429</f>
        <v>186.3129820984928</v>
      </c>
      <c r="R429" s="550">
        <f>VLOOKUP(D429,'TL COST SUMMARY'!$D:$Q,6,)*G429/N429</f>
        <v>3032370.1661582845</v>
      </c>
      <c r="S429" s="550">
        <f>VLOOKUP(D429,'TL COST SUMMARY'!$D:$Q,7,)*G429/N429</f>
        <v>195230.16769432562</v>
      </c>
      <c r="T429" s="550">
        <f>VLOOKUP(D429,'TL COST SUMMARY'!$D:$Q,8,)*G429/N429</f>
        <v>1387847.6328684222</v>
      </c>
      <c r="U429" s="550">
        <f>VLOOKUP(D429,'TL COST SUMMARY'!$D:$Q,9,)*G429/N429</f>
        <v>0</v>
      </c>
      <c r="V429" s="550">
        <f>VLOOKUP(D429,'TL COST SUMMARY'!$D:$Q,10,)*G429/N429</f>
        <v>0</v>
      </c>
      <c r="W429" s="550">
        <f>VLOOKUP(D429,'TL COST SUMMARY'!$D:$Q,11,)*G429/N429</f>
        <v>173010.8465357114</v>
      </c>
      <c r="X429" s="550">
        <f>SUM(O429:W429)</f>
        <v>6018411.0577630866</v>
      </c>
    </row>
    <row r="430" spans="1:24" s="551" customFormat="1" x14ac:dyDescent="0.2">
      <c r="A430" s="261">
        <v>1</v>
      </c>
      <c r="B430" s="544" t="s">
        <v>562</v>
      </c>
      <c r="C430" s="544"/>
      <c r="D430" s="539">
        <v>4147</v>
      </c>
      <c r="E430" s="539">
        <f t="shared" si="65"/>
        <v>4147</v>
      </c>
      <c r="F430" s="544"/>
      <c r="G430" s="634">
        <f>156786/5280</f>
        <v>29.694318181818183</v>
      </c>
      <c r="H430" s="568"/>
      <c r="I430" s="569">
        <v>220</v>
      </c>
      <c r="J430" s="568" t="s">
        <v>576</v>
      </c>
      <c r="K430" s="568"/>
      <c r="L430" s="568"/>
      <c r="M430" s="570"/>
      <c r="N430" s="614">
        <f>VLOOKUP(D430,'TL COST SUMMARY'!$D:$P,13,)</f>
        <v>29.694318181818183</v>
      </c>
      <c r="O430" s="572">
        <f>VLOOKUP(D430,'TL COST SUMMARY'!$D:$Q,3,)*G430/N430</f>
        <v>3884037.4599999995</v>
      </c>
      <c r="P430" s="572">
        <f>VLOOKUP(D430,'TL COST SUMMARY'!$D:$Q,4,)*G430/N430</f>
        <v>0</v>
      </c>
      <c r="Q430" s="572">
        <f>VLOOKUP(D430,'TL COST SUMMARY'!$D:$Q,5,)*G430/N430</f>
        <v>1880.02</v>
      </c>
      <c r="R430" s="572">
        <f>VLOOKUP(D430,'TL COST SUMMARY'!$D:$Q,6,)*G430/N430</f>
        <v>2765700.05</v>
      </c>
      <c r="S430" s="572">
        <f>VLOOKUP(D430,'TL COST SUMMARY'!$D:$Q,7,)*G430/N430</f>
        <v>0</v>
      </c>
      <c r="T430" s="572">
        <f>VLOOKUP(D430,'TL COST SUMMARY'!$D:$Q,8,)*G430/N430</f>
        <v>15576370.02</v>
      </c>
      <c r="U430" s="572">
        <f>VLOOKUP(D430,'TL COST SUMMARY'!$D:$Q,9,)*G430/N430</f>
        <v>0</v>
      </c>
      <c r="V430" s="572">
        <f>VLOOKUP(D430,'TL COST SUMMARY'!$D:$Q,10,)*G430/N430</f>
        <v>0</v>
      </c>
      <c r="W430" s="572">
        <f>VLOOKUP(D430,'TL COST SUMMARY'!$D:$Q,11,)*G430/N430</f>
        <v>145186.74</v>
      </c>
      <c r="X430" s="572">
        <f>SUM(O430:W430)</f>
        <v>22373174.289999995</v>
      </c>
    </row>
    <row r="431" spans="1:24" s="551" customFormat="1" x14ac:dyDescent="0.2">
      <c r="A431" s="261">
        <v>1</v>
      </c>
      <c r="B431" s="544"/>
      <c r="C431" s="544" t="s">
        <v>563</v>
      </c>
      <c r="D431" s="539"/>
      <c r="E431" s="539"/>
      <c r="F431" s="544"/>
      <c r="G431" s="545">
        <f>SUM(G428:G430)</f>
        <v>72.719218181818178</v>
      </c>
      <c r="H431" s="546"/>
      <c r="I431" s="547">
        <v>220</v>
      </c>
      <c r="J431" s="546"/>
      <c r="K431" s="546"/>
      <c r="L431" s="546"/>
      <c r="M431" s="548"/>
      <c r="N431" s="553">
        <f t="shared" ref="N431:X431" si="66">SUM(N428:N430)</f>
        <v>447.18051818181817</v>
      </c>
      <c r="O431" s="550">
        <f t="shared" si="66"/>
        <v>5011965.6258884873</v>
      </c>
      <c r="P431" s="550">
        <f t="shared" si="66"/>
        <v>114839.39563575597</v>
      </c>
      <c r="Q431" s="550">
        <f t="shared" si="66"/>
        <v>2066.3329820984927</v>
      </c>
      <c r="R431" s="550">
        <f t="shared" si="66"/>
        <v>6764807.1561582843</v>
      </c>
      <c r="S431" s="550">
        <f t="shared" si="66"/>
        <v>195230.16769432562</v>
      </c>
      <c r="T431" s="550">
        <f t="shared" si="66"/>
        <v>17166560.492868423</v>
      </c>
      <c r="U431" s="550">
        <f t="shared" si="66"/>
        <v>0</v>
      </c>
      <c r="V431" s="550">
        <f t="shared" si="66"/>
        <v>0</v>
      </c>
      <c r="W431" s="550">
        <f t="shared" si="66"/>
        <v>339150.34653571143</v>
      </c>
      <c r="X431" s="550">
        <f t="shared" si="66"/>
        <v>29594619.517763082</v>
      </c>
    </row>
    <row r="432" spans="1:24" s="551" customFormat="1" x14ac:dyDescent="0.2">
      <c r="A432" s="261">
        <v>1</v>
      </c>
      <c r="B432" s="544"/>
      <c r="C432" s="544"/>
      <c r="D432" s="539"/>
      <c r="E432" s="539"/>
      <c r="F432" s="544"/>
      <c r="G432" s="545"/>
      <c r="H432" s="546"/>
      <c r="I432" s="547">
        <v>220</v>
      </c>
      <c r="J432" s="546"/>
      <c r="K432" s="546"/>
      <c r="L432" s="546"/>
      <c r="M432" s="548"/>
      <c r="N432" s="553"/>
      <c r="O432" s="550"/>
      <c r="P432" s="550"/>
      <c r="Q432" s="550"/>
      <c r="R432" s="550"/>
      <c r="S432" s="550"/>
      <c r="T432" s="550"/>
      <c r="U432" s="550"/>
      <c r="V432" s="550"/>
      <c r="W432" s="550"/>
      <c r="X432" s="550"/>
    </row>
    <row r="433" spans="1:26" s="551" customFormat="1" x14ac:dyDescent="0.2">
      <c r="A433" s="261">
        <v>1</v>
      </c>
      <c r="B433" s="544" t="s">
        <v>564</v>
      </c>
      <c r="C433" s="544"/>
      <c r="D433" s="539">
        <v>4189</v>
      </c>
      <c r="E433" s="539">
        <f>D433</f>
        <v>4189</v>
      </c>
      <c r="F433" s="544"/>
      <c r="G433" s="545">
        <v>3.2422</v>
      </c>
      <c r="H433" s="546"/>
      <c r="I433" s="547">
        <v>220</v>
      </c>
      <c r="J433" s="546" t="s">
        <v>576</v>
      </c>
      <c r="K433" s="546"/>
      <c r="L433" s="546"/>
      <c r="M433" s="548"/>
      <c r="N433" s="553">
        <f>VLOOKUP(D433,'TL COST SUMMARY'!$D:$P,13,)</f>
        <v>6.4975000000000005</v>
      </c>
      <c r="O433" s="550">
        <f>VLOOKUP(D433,'TL COST SUMMARY'!$D:$Q,3,)*G433/N433</f>
        <v>39045.02993520585</v>
      </c>
      <c r="P433" s="550">
        <f>VLOOKUP(D433,'TL COST SUMMARY'!$D:$Q,4,)*G433/N433</f>
        <v>18599.17532897268</v>
      </c>
      <c r="Q433" s="550">
        <f>VLOOKUP(D433,'TL COST SUMMARY'!$D:$Q,5,)*G433/N433</f>
        <v>0</v>
      </c>
      <c r="R433" s="550">
        <f>VLOOKUP(D433,'TL COST SUMMARY'!$D:$Q,6,)*G433/N433</f>
        <v>759195.37332050782</v>
      </c>
      <c r="S433" s="550">
        <f>VLOOKUP(D433,'TL COST SUMMARY'!$D:$Q,7,)*G433/N433</f>
        <v>0</v>
      </c>
      <c r="T433" s="550">
        <f>VLOOKUP(D433,'TL COST SUMMARY'!$D:$Q,8,)*G433/N433</f>
        <v>697163.3973762216</v>
      </c>
      <c r="U433" s="550">
        <f>VLOOKUP(D433,'TL COST SUMMARY'!$D:$Q,9,)*G433/N433</f>
        <v>0</v>
      </c>
      <c r="V433" s="550">
        <f>VLOOKUP(D433,'TL COST SUMMARY'!$D:$Q,10,)*G433/N433</f>
        <v>0</v>
      </c>
      <c r="W433" s="550">
        <f>VLOOKUP(D433,'TL COST SUMMARY'!$D:$Q,11,)*G433/N433</f>
        <v>0</v>
      </c>
      <c r="X433" s="550">
        <f>SUM(O433:W433)</f>
        <v>1514002.975960908</v>
      </c>
    </row>
    <row r="434" spans="1:26" s="551" customFormat="1" x14ac:dyDescent="0.2">
      <c r="A434" s="261">
        <v>1</v>
      </c>
      <c r="B434" s="544"/>
      <c r="C434" s="544"/>
      <c r="D434" s="539"/>
      <c r="E434" s="539"/>
      <c r="F434" s="544"/>
      <c r="G434" s="545"/>
      <c r="H434" s="546"/>
      <c r="I434" s="547">
        <v>220</v>
      </c>
      <c r="J434" s="546"/>
      <c r="K434" s="546"/>
      <c r="L434" s="546"/>
      <c r="M434" s="548"/>
      <c r="N434" s="580"/>
      <c r="O434" s="550"/>
      <c r="P434" s="550"/>
      <c r="Q434" s="550"/>
      <c r="R434" s="550"/>
      <c r="S434" s="550"/>
      <c r="T434" s="550"/>
      <c r="U434" s="550"/>
      <c r="V434" s="550"/>
      <c r="W434" s="550"/>
      <c r="X434" s="550"/>
    </row>
    <row r="435" spans="1:26" s="551" customFormat="1" x14ac:dyDescent="0.2">
      <c r="A435" s="261">
        <v>1</v>
      </c>
      <c r="B435" s="544" t="s">
        <v>0</v>
      </c>
      <c r="C435" s="544"/>
      <c r="D435" s="539">
        <v>4189</v>
      </c>
      <c r="E435" s="539">
        <f>D435</f>
        <v>4189</v>
      </c>
      <c r="F435" s="544"/>
      <c r="G435" s="545">
        <f>0.1436+3.1117</f>
        <v>3.2553000000000001</v>
      </c>
      <c r="H435" s="546"/>
      <c r="I435" s="547">
        <v>220</v>
      </c>
      <c r="J435" s="546" t="s">
        <v>576</v>
      </c>
      <c r="K435" s="546"/>
      <c r="L435" s="546"/>
      <c r="M435" s="548"/>
      <c r="N435" s="553">
        <f>VLOOKUP(D435,'TL COST SUMMARY'!$D:$P,13,)</f>
        <v>6.4975000000000005</v>
      </c>
      <c r="O435" s="550">
        <f>VLOOKUP(D435,'TL COST SUMMARY'!$D:$Q,3,)*G435/N435</f>
        <v>39202.79006479415</v>
      </c>
      <c r="P435" s="550">
        <f>VLOOKUP(D435,'TL COST SUMMARY'!$D:$Q,4,)*G435/N435</f>
        <v>18674.324671027316</v>
      </c>
      <c r="Q435" s="550">
        <f>VLOOKUP(D435,'TL COST SUMMARY'!$D:$Q,5,)*G435/N435</f>
        <v>0</v>
      </c>
      <c r="R435" s="550">
        <f>VLOOKUP(D435,'TL COST SUMMARY'!$D:$Q,6,)*G435/N435</f>
        <v>762262.87667949207</v>
      </c>
      <c r="S435" s="550">
        <f>VLOOKUP(D435,'TL COST SUMMARY'!$D:$Q,7,)*G435/N435</f>
        <v>0</v>
      </c>
      <c r="T435" s="550">
        <f>VLOOKUP(D435,'TL COST SUMMARY'!$D:$Q,8,)*G435/N435</f>
        <v>699980.26262377843</v>
      </c>
      <c r="U435" s="550">
        <f>VLOOKUP(D435,'TL COST SUMMARY'!$D:$Q,9,)*G435/N435</f>
        <v>0</v>
      </c>
      <c r="V435" s="550">
        <f>VLOOKUP(D435,'TL COST SUMMARY'!$D:$Q,10,)*G435/N435</f>
        <v>0</v>
      </c>
      <c r="W435" s="550">
        <f>VLOOKUP(D435,'TL COST SUMMARY'!$D:$Q,11,)*G435/N435</f>
        <v>0</v>
      </c>
      <c r="X435" s="550">
        <f>SUM(O435:W435)</f>
        <v>1520120.254039092</v>
      </c>
    </row>
    <row r="436" spans="1:26" x14ac:dyDescent="0.2">
      <c r="A436" s="106">
        <v>1</v>
      </c>
      <c r="B436" s="413"/>
      <c r="C436" s="413"/>
      <c r="D436" s="414"/>
      <c r="E436" s="414"/>
      <c r="F436" s="413"/>
      <c r="G436" s="618"/>
      <c r="H436" s="619"/>
      <c r="I436" s="547">
        <v>220</v>
      </c>
      <c r="J436" s="619"/>
      <c r="K436" s="619"/>
      <c r="L436" s="619"/>
      <c r="M436" s="620"/>
      <c r="N436" s="580"/>
      <c r="O436" s="621"/>
      <c r="P436" s="621"/>
      <c r="Q436" s="621"/>
      <c r="R436" s="621"/>
      <c r="S436" s="621"/>
      <c r="T436" s="621"/>
      <c r="U436" s="621"/>
      <c r="V436" s="621"/>
      <c r="W436" s="621"/>
      <c r="X436" s="621"/>
    </row>
    <row r="437" spans="1:26" ht="11.25" customHeight="1" x14ac:dyDescent="0.2">
      <c r="A437" s="106">
        <v>1</v>
      </c>
      <c r="B437" s="413" t="s">
        <v>83</v>
      </c>
      <c r="C437" s="413"/>
      <c r="D437" s="539">
        <v>5015</v>
      </c>
      <c r="E437" s="414">
        <f>D437</f>
        <v>5015</v>
      </c>
      <c r="F437" s="413"/>
      <c r="G437" s="545"/>
      <c r="H437" s="546"/>
      <c r="I437" s="547">
        <v>220</v>
      </c>
      <c r="J437" s="546" t="s">
        <v>576</v>
      </c>
      <c r="K437" s="546"/>
      <c r="L437" s="546"/>
      <c r="M437" s="548"/>
      <c r="N437" s="553"/>
      <c r="O437" s="550" t="str">
        <f>VLOOKUP(D437,'TL COST SUMMARY'!$D:$Q,3,)</f>
        <v>Refer Substation Study</v>
      </c>
      <c r="P437" s="550" t="str">
        <f>VLOOKUP(D437,'TL COST SUMMARY'!$D:$Q,4,)</f>
        <v>Refer Substation Study</v>
      </c>
      <c r="Q437" s="550" t="str">
        <f>VLOOKUP(D437,'TL COST SUMMARY'!$D:$Q,5,)</f>
        <v>Refer Substation Study</v>
      </c>
      <c r="R437" s="550">
        <f>VLOOKUP(D437,'TL COST SUMMARY'!$D:$Q,6,)*0.3466</f>
        <v>0</v>
      </c>
      <c r="S437" s="550">
        <f>VLOOKUP(D437,'TL COST SUMMARY'!$D:$Q,7,)*0.3466</f>
        <v>0</v>
      </c>
      <c r="T437" s="550">
        <f>VLOOKUP(D437,'TL COST SUMMARY'!$D:$Q,8,)*0.3466</f>
        <v>0</v>
      </c>
      <c r="U437" s="550">
        <f>VLOOKUP(D437,'TL COST SUMMARY'!$D:$Q,9,)*0.3466</f>
        <v>0</v>
      </c>
      <c r="V437" s="550">
        <f>VLOOKUP(D437,'TL COST SUMMARY'!$D:$Q,10,)*0.3466</f>
        <v>0</v>
      </c>
      <c r="W437" s="550">
        <f>VLOOKUP(D437,'TL COST SUMMARY'!$D:$Q,11,)*0.3466</f>
        <v>1417.6494560000001</v>
      </c>
      <c r="X437" s="550">
        <f>SUM(O437:W437)</f>
        <v>1417.6494560000001</v>
      </c>
    </row>
    <row r="438" spans="1:26" ht="11.25" customHeight="1" x14ac:dyDescent="0.2">
      <c r="A438" s="106">
        <v>1</v>
      </c>
      <c r="B438" s="413"/>
      <c r="C438" s="413"/>
      <c r="D438" s="539"/>
      <c r="E438" s="539"/>
      <c r="F438" s="413"/>
      <c r="G438" s="545"/>
      <c r="H438" s="546"/>
      <c r="I438" s="547">
        <v>220</v>
      </c>
      <c r="J438" s="546"/>
      <c r="K438" s="546"/>
      <c r="L438" s="546"/>
      <c r="M438" s="548"/>
      <c r="N438" s="553"/>
      <c r="O438" s="594"/>
      <c r="P438" s="594"/>
      <c r="Q438" s="594"/>
      <c r="R438" s="594"/>
      <c r="S438" s="594"/>
      <c r="T438" s="594"/>
      <c r="U438" s="594"/>
      <c r="V438" s="594"/>
      <c r="W438" s="594"/>
      <c r="X438" s="594"/>
    </row>
    <row r="439" spans="1:26" x14ac:dyDescent="0.2">
      <c r="A439" s="106">
        <v>1</v>
      </c>
      <c r="B439" s="106" t="s">
        <v>84</v>
      </c>
      <c r="C439" s="106"/>
      <c r="D439" s="414">
        <v>5053</v>
      </c>
      <c r="E439" s="414">
        <f>D439</f>
        <v>5053</v>
      </c>
      <c r="F439" s="106"/>
      <c r="G439" s="595"/>
      <c r="H439" s="596"/>
      <c r="I439" s="547">
        <v>220</v>
      </c>
      <c r="J439" s="596" t="s">
        <v>576</v>
      </c>
      <c r="K439" s="596"/>
      <c r="L439" s="596"/>
      <c r="M439" s="597"/>
      <c r="N439" s="553"/>
      <c r="O439" s="594" t="str">
        <f>VLOOKUP(D439,'TL COST SUMMARY'!$D:$Q,3,)</f>
        <v>Refer Substation Study</v>
      </c>
      <c r="P439" s="594" t="str">
        <f>VLOOKUP(D439,'TL COST SUMMARY'!$D:$Q,4,)</f>
        <v>Refer Substation Study</v>
      </c>
      <c r="Q439" s="594" t="str">
        <f>VLOOKUP(D439,'TL COST SUMMARY'!$D:$Q,5,)</f>
        <v>Refer Substation Study</v>
      </c>
      <c r="R439" s="550">
        <f>VLOOKUP(D439,'TL COST SUMMARY'!$D:$Q,6,)*0.4479</f>
        <v>0</v>
      </c>
      <c r="S439" s="550">
        <f>VLOOKUP(D439,'TL COST SUMMARY'!$D:$Q,7,)*0.4479</f>
        <v>0</v>
      </c>
      <c r="T439" s="550">
        <f>VLOOKUP(D439,'TL COST SUMMARY'!$D:$Q,8,)*0.4479</f>
        <v>0</v>
      </c>
      <c r="U439" s="550">
        <f>VLOOKUP(D439,'TL COST SUMMARY'!$D:$Q,9,)*0.4479</f>
        <v>0</v>
      </c>
      <c r="V439" s="550">
        <f>VLOOKUP(D439,'TL COST SUMMARY'!$D:$Q,10,)*0.4479</f>
        <v>0</v>
      </c>
      <c r="W439" s="550">
        <f>VLOOKUP(D439,'TL COST SUMMARY'!$D:$Q,11,)*0.4479</f>
        <v>6071.3024160000004</v>
      </c>
      <c r="X439" s="550">
        <f>SUM(O439:W439)</f>
        <v>6071.3024160000004</v>
      </c>
    </row>
    <row r="440" spans="1:26" x14ac:dyDescent="0.2">
      <c r="A440" s="106">
        <v>1</v>
      </c>
      <c r="B440" s="106"/>
      <c r="C440" s="106"/>
      <c r="D440" s="414"/>
      <c r="E440" s="414"/>
      <c r="F440" s="106"/>
      <c r="G440" s="595"/>
      <c r="H440" s="596"/>
      <c r="I440" s="547">
        <v>220</v>
      </c>
      <c r="J440" s="596"/>
      <c r="K440" s="596"/>
      <c r="L440" s="596"/>
      <c r="M440" s="597"/>
      <c r="N440" s="553"/>
      <c r="O440" s="594"/>
      <c r="P440" s="594"/>
      <c r="Q440" s="594"/>
      <c r="R440" s="550"/>
      <c r="S440" s="550"/>
      <c r="T440" s="550"/>
      <c r="U440" s="550"/>
      <c r="V440" s="550"/>
      <c r="W440" s="550"/>
      <c r="X440" s="550"/>
    </row>
    <row r="441" spans="1:26" x14ac:dyDescent="0.2">
      <c r="A441" s="106">
        <v>1</v>
      </c>
      <c r="B441" s="106" t="s">
        <v>86</v>
      </c>
      <c r="C441" s="106"/>
      <c r="D441" s="414">
        <v>5083</v>
      </c>
      <c r="E441" s="414">
        <f>D441</f>
        <v>5083</v>
      </c>
      <c r="F441" s="106"/>
      <c r="G441" s="595"/>
      <c r="H441" s="596"/>
      <c r="I441" s="547">
        <v>220</v>
      </c>
      <c r="J441" s="596" t="s">
        <v>576</v>
      </c>
      <c r="K441" s="596"/>
      <c r="L441" s="596"/>
      <c r="M441" s="597"/>
      <c r="N441" s="553"/>
      <c r="O441" s="594" t="str">
        <f>VLOOKUP(D441,'TL COST SUMMARY'!$D:$Q,3,)</f>
        <v>Refer Substation Study</v>
      </c>
      <c r="P441" s="594" t="str">
        <f>VLOOKUP(D441,'TL COST SUMMARY'!$D:$Q,4,)</f>
        <v>Refer Substation Study</v>
      </c>
      <c r="Q441" s="594" t="str">
        <f>VLOOKUP(D441,'TL COST SUMMARY'!$D:$Q,5,)</f>
        <v>Refer Substation Study</v>
      </c>
      <c r="R441" s="550">
        <f>VLOOKUP(D441,'TL COST SUMMARY'!$D:$Q,6,)*0.1502</f>
        <v>0</v>
      </c>
      <c r="S441" s="550">
        <f>VLOOKUP(D441,'TL COST SUMMARY'!$D:$Q,7,)*0.1502</f>
        <v>0</v>
      </c>
      <c r="T441" s="550">
        <f>VLOOKUP(D441,'TL COST SUMMARY'!$D:$Q,8,)*0.1502</f>
        <v>0</v>
      </c>
      <c r="U441" s="550">
        <f>VLOOKUP(D441,'TL COST SUMMARY'!$D:$Q,9,)*0.1502</f>
        <v>1.5335420000000002</v>
      </c>
      <c r="V441" s="550">
        <f>VLOOKUP(D441,'TL COST SUMMARY'!$D:$Q,10,)*0.1502</f>
        <v>0</v>
      </c>
      <c r="W441" s="550">
        <f>VLOOKUP(D441,'TL COST SUMMARY'!$D:$Q,11,)*0.1502</f>
        <v>0</v>
      </c>
      <c r="X441" s="550">
        <f>SUM(O441:W441)</f>
        <v>1.5335420000000002</v>
      </c>
    </row>
    <row r="442" spans="1:26" x14ac:dyDescent="0.2">
      <c r="A442" s="106">
        <v>1</v>
      </c>
      <c r="B442" s="413"/>
      <c r="C442" s="413"/>
      <c r="D442" s="414"/>
      <c r="E442" s="414"/>
      <c r="F442" s="413"/>
      <c r="G442" s="618"/>
      <c r="H442" s="619"/>
      <c r="I442" s="547">
        <v>220</v>
      </c>
      <c r="J442" s="619"/>
      <c r="K442" s="619"/>
      <c r="L442" s="619"/>
      <c r="M442" s="620"/>
      <c r="N442" s="580"/>
      <c r="O442" s="543"/>
      <c r="P442" s="543"/>
      <c r="Q442" s="543"/>
      <c r="R442" s="621"/>
      <c r="S442" s="621"/>
      <c r="T442" s="621"/>
      <c r="U442" s="621"/>
      <c r="V442" s="621"/>
      <c r="W442" s="621"/>
      <c r="X442" s="621"/>
    </row>
    <row r="443" spans="1:26" x14ac:dyDescent="0.2">
      <c r="A443" s="106">
        <v>1</v>
      </c>
      <c r="B443" s="106"/>
      <c r="C443" s="635" t="s">
        <v>3206</v>
      </c>
      <c r="D443" s="414"/>
      <c r="E443" s="414"/>
      <c r="F443" s="106"/>
      <c r="G443" s="636">
        <f>SUM(G99:G145,G148:G159,G162:G175,G178:G179,G182:G185,G188:G189,G192:G199,G202:G203,G206:G207,G210:G211,G214:G215,G218:G219,G222:G223,G226:G227,G230:G239,G242:G255,G259:G260,G263:G264,G267:G284,G287:G306,G309:G352,G355:G358,G361:G364,G365:G392,G395:G396,G399:G402,G405:G413,G416:G417,G420:G430,G433:G435)</f>
        <v>3293.1685582871673</v>
      </c>
      <c r="H443" s="637">
        <f t="shared" ref="H443:X443" si="67">SUM(H431:H441,H418:H426,H414,H403:H409,H397,H393,H365:H389,H359:H363,H353:H355,H307:H349,H285:H303,H265:H281,H261,H256,H228:H234,H224,H220,H216,H212,H208,H200,H190:H196,H186,H180:H182,H176,H160:H172,H99:H156,H204,H242:H252,H240)</f>
        <v>0</v>
      </c>
      <c r="I443" s="561">
        <f t="shared" si="67"/>
        <v>55440</v>
      </c>
      <c r="J443" s="637">
        <f t="shared" si="67"/>
        <v>0</v>
      </c>
      <c r="K443" s="637">
        <f t="shared" si="67"/>
        <v>0</v>
      </c>
      <c r="L443" s="637">
        <f t="shared" si="67"/>
        <v>0</v>
      </c>
      <c r="M443" s="638">
        <f t="shared" si="67"/>
        <v>0</v>
      </c>
      <c r="N443" s="563">
        <f t="shared" si="67"/>
        <v>26900.627618181828</v>
      </c>
      <c r="O443" s="598">
        <f t="shared" si="67"/>
        <v>83161357.405532867</v>
      </c>
      <c r="P443" s="598">
        <f t="shared" si="67"/>
        <v>9847954.2177144736</v>
      </c>
      <c r="Q443" s="598">
        <f t="shared" si="67"/>
        <v>27298724.337992087</v>
      </c>
      <c r="R443" s="599">
        <f t="shared" si="67"/>
        <v>832678651.41024387</v>
      </c>
      <c r="S443" s="599">
        <f t="shared" si="67"/>
        <v>144421460.44715217</v>
      </c>
      <c r="T443" s="599">
        <f t="shared" si="67"/>
        <v>591361452.39638782</v>
      </c>
      <c r="U443" s="599">
        <f t="shared" si="67"/>
        <v>182297.77476939559</v>
      </c>
      <c r="V443" s="599">
        <f t="shared" si="67"/>
        <v>15893553.549999997</v>
      </c>
      <c r="W443" s="599">
        <f t="shared" si="67"/>
        <v>116280771.23395191</v>
      </c>
      <c r="X443" s="599">
        <f t="shared" si="67"/>
        <v>1821126222.7737441</v>
      </c>
      <c r="Z443" s="412">
        <v>57136280.427958012</v>
      </c>
    </row>
    <row r="444" spans="1:26" x14ac:dyDescent="0.2">
      <c r="A444" s="106">
        <v>1</v>
      </c>
      <c r="B444" s="106"/>
      <c r="C444" s="106"/>
      <c r="D444" s="281"/>
      <c r="E444" s="281"/>
      <c r="F444" s="106"/>
      <c r="G444" s="639"/>
      <c r="H444" s="534"/>
      <c r="I444" s="547"/>
      <c r="J444" s="534"/>
      <c r="K444" s="534"/>
      <c r="L444" s="534"/>
      <c r="M444" s="535" t="b">
        <f>M443=O443</f>
        <v>0</v>
      </c>
      <c r="N444" s="588"/>
      <c r="O444" s="533"/>
      <c r="P444" s="533"/>
      <c r="Q444" s="533"/>
      <c r="R444" s="533"/>
      <c r="S444" s="533"/>
      <c r="T444" s="533"/>
      <c r="U444" s="533"/>
      <c r="V444" s="533"/>
      <c r="W444" s="533"/>
      <c r="X444" s="533"/>
    </row>
    <row r="445" spans="1:26" s="551" customFormat="1" ht="11.25" customHeight="1" x14ac:dyDescent="0.2">
      <c r="A445" s="261">
        <v>1</v>
      </c>
      <c r="B445" s="565"/>
      <c r="C445" s="556"/>
      <c r="D445" s="557"/>
      <c r="E445" s="557"/>
      <c r="F445" s="565"/>
      <c r="G445" s="640"/>
      <c r="H445" s="641"/>
      <c r="I445" s="641"/>
      <c r="J445" s="641"/>
      <c r="K445" s="641"/>
      <c r="L445" s="641"/>
      <c r="M445" s="641"/>
      <c r="N445" s="642"/>
      <c r="O445" s="627"/>
      <c r="P445" s="627"/>
      <c r="Q445" s="627"/>
      <c r="R445" s="627"/>
      <c r="S445" s="627"/>
      <c r="T445" s="627"/>
      <c r="U445" s="627"/>
      <c r="V445" s="627"/>
      <c r="W445" s="627"/>
      <c r="X445" s="627"/>
    </row>
    <row r="446" spans="1:26" s="551" customFormat="1" ht="11.25" customHeight="1" x14ac:dyDescent="0.2">
      <c r="A446" s="261">
        <v>1</v>
      </c>
      <c r="B446" s="544"/>
      <c r="C446" s="643"/>
      <c r="D446" s="539"/>
      <c r="E446" s="539"/>
      <c r="F446" s="544"/>
      <c r="G446" s="545"/>
      <c r="H446" s="546"/>
      <c r="I446" s="547"/>
      <c r="J446" s="546"/>
      <c r="K446" s="596"/>
      <c r="L446" s="596"/>
      <c r="M446" s="597"/>
      <c r="N446" s="580"/>
      <c r="O446" s="594"/>
      <c r="P446" s="594"/>
      <c r="Q446" s="594"/>
      <c r="R446" s="594"/>
      <c r="S446" s="594"/>
      <c r="T446" s="594"/>
      <c r="U446" s="594"/>
      <c r="V446" s="594"/>
      <c r="W446" s="594"/>
      <c r="X446" s="594"/>
    </row>
    <row r="447" spans="1:26" s="551" customFormat="1" ht="11.25" customHeight="1" x14ac:dyDescent="0.2">
      <c r="A447" s="261">
        <v>1</v>
      </c>
      <c r="B447" s="544"/>
      <c r="C447" s="601" t="s">
        <v>1</v>
      </c>
      <c r="D447" s="539"/>
      <c r="E447" s="539"/>
      <c r="F447" s="544"/>
      <c r="G447" s="545"/>
      <c r="H447" s="546"/>
      <c r="I447" s="547"/>
      <c r="J447" s="546"/>
      <c r="K447" s="546"/>
      <c r="L447" s="546"/>
      <c r="M447" s="548"/>
      <c r="N447" s="580"/>
      <c r="O447" s="594"/>
      <c r="P447" s="594"/>
      <c r="Q447" s="594"/>
      <c r="R447" s="594"/>
      <c r="S447" s="594"/>
      <c r="T447" s="594"/>
      <c r="U447" s="594"/>
      <c r="V447" s="594"/>
      <c r="W447" s="594"/>
      <c r="X447" s="594"/>
    </row>
    <row r="448" spans="1:26" s="551" customFormat="1" ht="11.25" customHeight="1" x14ac:dyDescent="0.2">
      <c r="A448" s="261">
        <v>1</v>
      </c>
      <c r="B448" s="544" t="s">
        <v>2</v>
      </c>
      <c r="C448" s="643"/>
      <c r="D448" s="539">
        <v>4759</v>
      </c>
      <c r="E448" s="539">
        <f>D448</f>
        <v>4759</v>
      </c>
      <c r="F448" s="544"/>
      <c r="G448" s="545">
        <f>1.4469+51.3337+0.2405</f>
        <v>53.021099999999997</v>
      </c>
      <c r="H448" s="546"/>
      <c r="I448" s="547">
        <v>161</v>
      </c>
      <c r="J448" s="546" t="s">
        <v>576</v>
      </c>
      <c r="K448" s="546"/>
      <c r="L448" s="546"/>
      <c r="M448" s="548"/>
      <c r="N448" s="580">
        <f>VLOOKUP(D448,'TL COST SUMMARY'!$D:$P,13,)</f>
        <v>53.064799999999998</v>
      </c>
      <c r="O448" s="594">
        <f>VLOOKUP(D448,'TL COST SUMMARY'!$D:$Q,3,)*G448/N448</f>
        <v>33282.568501153306</v>
      </c>
      <c r="P448" s="594">
        <f>VLOOKUP(D448,'TL COST SUMMARY'!$D:$Q,4,)*G448/N448</f>
        <v>0</v>
      </c>
      <c r="Q448" s="594">
        <f>VLOOKUP(D448,'TL COST SUMMARY'!$D:$Q,5,)*G448/N448</f>
        <v>0</v>
      </c>
      <c r="R448" s="594">
        <f>VLOOKUP(D448,'TL COST SUMMARY'!$D:$Q,6,)*G448/N448</f>
        <v>0</v>
      </c>
      <c r="S448" s="594">
        <f>VLOOKUP(D448,'TL COST SUMMARY'!$D:$Q,7,)*G448/N448</f>
        <v>2570776.2657469735</v>
      </c>
      <c r="T448" s="594">
        <f>VLOOKUP(D448,'TL COST SUMMARY'!$D:$Q,8,)*G448/N448</f>
        <v>330990.60748275695</v>
      </c>
      <c r="U448" s="594">
        <f>VLOOKUP(D448,'TL COST SUMMARY'!$D:$Q,9,)*G448/N448</f>
        <v>0</v>
      </c>
      <c r="V448" s="594">
        <f>VLOOKUP(D448,'TL COST SUMMARY'!$D:$Q,10,)*G448/N448</f>
        <v>0</v>
      </c>
      <c r="W448" s="594">
        <f>VLOOKUP(D448,'TL COST SUMMARY'!$D:$Q,11,)*G448/N448</f>
        <v>4841.0599974936304</v>
      </c>
      <c r="X448" s="594">
        <f>SUM(O448:W448)</f>
        <v>2939890.5017283773</v>
      </c>
    </row>
    <row r="449" spans="1:24" s="551" customFormat="1" ht="11.25" customHeight="1" x14ac:dyDescent="0.2">
      <c r="A449" s="261">
        <v>1</v>
      </c>
      <c r="B449" s="544"/>
      <c r="C449" s="556" t="s">
        <v>3207</v>
      </c>
      <c r="D449" s="539"/>
      <c r="E449" s="539"/>
      <c r="F449" s="544"/>
      <c r="G449" s="559">
        <f>SUM(G448:G448)</f>
        <v>53.021099999999997</v>
      </c>
      <c r="H449" s="560"/>
      <c r="I449" s="561"/>
      <c r="J449" s="560"/>
      <c r="K449" s="560" t="s">
        <v>576</v>
      </c>
      <c r="L449" s="560"/>
      <c r="M449" s="562">
        <f>SUMIF(J448,K449,O448)</f>
        <v>33282.568501153306</v>
      </c>
      <c r="N449" s="644">
        <f t="shared" ref="N449:X449" si="68">SUM(N448:N448)</f>
        <v>53.064799999999998</v>
      </c>
      <c r="O449" s="598">
        <f t="shared" si="68"/>
        <v>33282.568501153306</v>
      </c>
      <c r="P449" s="598">
        <f t="shared" si="68"/>
        <v>0</v>
      </c>
      <c r="Q449" s="598">
        <f t="shared" si="68"/>
        <v>0</v>
      </c>
      <c r="R449" s="598">
        <f t="shared" si="68"/>
        <v>0</v>
      </c>
      <c r="S449" s="598">
        <f t="shared" si="68"/>
        <v>2570776.2657469735</v>
      </c>
      <c r="T449" s="598">
        <f t="shared" si="68"/>
        <v>330990.60748275695</v>
      </c>
      <c r="U449" s="598">
        <f t="shared" si="68"/>
        <v>0</v>
      </c>
      <c r="V449" s="598">
        <f t="shared" si="68"/>
        <v>0</v>
      </c>
      <c r="W449" s="598">
        <f t="shared" si="68"/>
        <v>4841.0599974936304</v>
      </c>
      <c r="X449" s="598">
        <f t="shared" si="68"/>
        <v>2939890.5017283773</v>
      </c>
    </row>
    <row r="450" spans="1:24" s="551" customFormat="1" ht="11.25" customHeight="1" x14ac:dyDescent="0.2">
      <c r="A450" s="261">
        <v>1</v>
      </c>
      <c r="B450" s="544"/>
      <c r="C450" s="552"/>
      <c r="D450" s="539"/>
      <c r="E450" s="539"/>
      <c r="F450" s="544"/>
      <c r="G450" s="545"/>
      <c r="H450" s="546"/>
      <c r="I450" s="547"/>
      <c r="J450" s="546"/>
      <c r="K450" s="546"/>
      <c r="L450" s="546"/>
      <c r="M450" s="548" t="b">
        <f>M449=O449</f>
        <v>1</v>
      </c>
      <c r="N450" s="553"/>
      <c r="O450" s="550"/>
      <c r="P450" s="550"/>
      <c r="Q450" s="550"/>
      <c r="R450" s="550"/>
      <c r="S450" s="550"/>
      <c r="T450" s="550"/>
      <c r="U450" s="550"/>
      <c r="V450" s="550"/>
      <c r="W450" s="550"/>
      <c r="X450" s="550"/>
    </row>
    <row r="451" spans="1:24" s="551" customFormat="1" ht="11.25" customHeight="1" x14ac:dyDescent="0.2">
      <c r="A451" s="261">
        <v>1</v>
      </c>
      <c r="B451" s="565"/>
      <c r="C451" s="601" t="s">
        <v>4</v>
      </c>
      <c r="D451" s="557"/>
      <c r="E451" s="557"/>
      <c r="F451" s="565"/>
      <c r="G451" s="602"/>
      <c r="H451" s="624"/>
      <c r="I451" s="645"/>
      <c r="J451" s="624"/>
      <c r="K451" s="624"/>
      <c r="L451" s="624"/>
      <c r="M451" s="625"/>
      <c r="N451" s="626"/>
      <c r="O451" s="627"/>
      <c r="P451" s="627"/>
      <c r="Q451" s="627"/>
      <c r="R451" s="627"/>
      <c r="S451" s="627"/>
      <c r="T451" s="627"/>
      <c r="U451" s="627"/>
      <c r="V451" s="627"/>
      <c r="W451" s="627"/>
      <c r="X451" s="627"/>
    </row>
    <row r="452" spans="1:24" ht="11.25" customHeight="1" x14ac:dyDescent="0.2">
      <c r="A452" s="106">
        <v>1</v>
      </c>
      <c r="B452" s="413"/>
      <c r="C452" s="520"/>
      <c r="D452" s="414"/>
      <c r="E452" s="414"/>
      <c r="F452" s="413"/>
      <c r="G452" s="618"/>
      <c r="H452" s="619"/>
      <c r="I452" s="646">
        <v>115</v>
      </c>
      <c r="J452" s="619"/>
      <c r="K452" s="619"/>
      <c r="L452" s="619"/>
      <c r="M452" s="633"/>
      <c r="N452" s="580"/>
      <c r="O452" s="543"/>
      <c r="P452" s="543"/>
      <c r="Q452" s="543"/>
      <c r="R452" s="543"/>
      <c r="S452" s="543"/>
      <c r="T452" s="543"/>
      <c r="U452" s="543"/>
      <c r="V452" s="543"/>
      <c r="W452" s="543"/>
      <c r="X452" s="543"/>
    </row>
    <row r="453" spans="1:24" ht="11.25" customHeight="1" x14ac:dyDescent="0.2">
      <c r="A453" s="106">
        <v>1</v>
      </c>
      <c r="B453" s="413" t="s">
        <v>1842</v>
      </c>
      <c r="C453" s="520"/>
      <c r="D453" s="414">
        <v>4750</v>
      </c>
      <c r="E453" s="414" t="s">
        <v>1827</v>
      </c>
      <c r="F453" s="413" t="s">
        <v>543</v>
      </c>
      <c r="G453" s="618">
        <v>125.62033181818181</v>
      </c>
      <c r="H453" s="619"/>
      <c r="I453" s="646">
        <v>115</v>
      </c>
      <c r="J453" s="619" t="s">
        <v>576</v>
      </c>
      <c r="K453" s="619"/>
      <c r="L453" s="619"/>
      <c r="M453" s="620"/>
      <c r="N453" s="580">
        <f>VLOOKUP(D453,'TL COST SUMMARY'!$D:$P,13,)</f>
        <v>1623.6880999999996</v>
      </c>
      <c r="O453" s="543">
        <f>VLOOKUP(D453,'TL COST SUMMARY'!$D:$Q,3,)*G453/N453</f>
        <v>1250550.9599977522</v>
      </c>
      <c r="P453" s="543">
        <f>VLOOKUP(D453,'TL COST SUMMARY'!$D:$Q,4,)*G453/N453</f>
        <v>20793.604541056407</v>
      </c>
      <c r="Q453" s="543">
        <f>VLOOKUP(D453,'TL COST SUMMARY'!$D:$Q,5,)*G453/N453</f>
        <v>18067.162093832929</v>
      </c>
      <c r="R453" s="543">
        <f>VLOOKUP(D453,'TL COST SUMMARY'!$D:$Q,6,)*G453/N453</f>
        <v>333188.09500460478</v>
      </c>
      <c r="S453" s="543">
        <f>VLOOKUP(D453,'TL COST SUMMARY'!$D:$Q,7,)*G453/N453</f>
        <v>12857265.5073734</v>
      </c>
      <c r="T453" s="543">
        <f>VLOOKUP(D453,'TL COST SUMMARY'!$D:$Q,8,)*G453/N453</f>
        <v>4110137.4817358884</v>
      </c>
      <c r="U453" s="543">
        <f>VLOOKUP(D453,'TL COST SUMMARY'!$D:$Q,9,)*G453/N453</f>
        <v>0</v>
      </c>
      <c r="V453" s="543">
        <f>VLOOKUP(D453,'TL COST SUMMARY'!$D:$Q,10,)*G453/N453</f>
        <v>0</v>
      </c>
      <c r="W453" s="543">
        <f>VLOOKUP(D453,'TL COST SUMMARY'!$D:$Q,11,)*G453/N453</f>
        <v>140156.53994556857</v>
      </c>
      <c r="X453" s="543">
        <f>SUM(O453:W453)</f>
        <v>18730159.350692105</v>
      </c>
    </row>
    <row r="454" spans="1:24" ht="11.25" customHeight="1" x14ac:dyDescent="0.2">
      <c r="A454" s="106">
        <v>1</v>
      </c>
      <c r="B454" s="413"/>
      <c r="C454" s="520"/>
      <c r="D454" s="414"/>
      <c r="E454" s="414"/>
      <c r="F454" s="413"/>
      <c r="G454" s="618"/>
      <c r="H454" s="619"/>
      <c r="I454" s="646">
        <v>115</v>
      </c>
      <c r="J454" s="619"/>
      <c r="K454" s="619"/>
      <c r="L454" s="619"/>
      <c r="M454" s="620"/>
      <c r="N454" s="580"/>
      <c r="O454" s="543"/>
      <c r="P454" s="543"/>
      <c r="Q454" s="543"/>
      <c r="R454" s="543"/>
      <c r="S454" s="543"/>
      <c r="T454" s="543"/>
      <c r="U454" s="543"/>
      <c r="V454" s="543"/>
      <c r="W454" s="543"/>
      <c r="X454" s="543"/>
    </row>
    <row r="455" spans="1:24" ht="11.25" customHeight="1" x14ac:dyDescent="0.2">
      <c r="A455" s="106">
        <v>1</v>
      </c>
      <c r="B455" s="413" t="s">
        <v>1843</v>
      </c>
      <c r="C455" s="520"/>
      <c r="D455" s="414">
        <v>4750</v>
      </c>
      <c r="E455" s="414" t="s">
        <v>1827</v>
      </c>
      <c r="F455" s="413" t="s">
        <v>543</v>
      </c>
      <c r="G455" s="631">
        <v>125.61651666666668</v>
      </c>
      <c r="H455" s="632"/>
      <c r="I455" s="646">
        <v>115</v>
      </c>
      <c r="J455" s="632" t="s">
        <v>576</v>
      </c>
      <c r="K455" s="632"/>
      <c r="L455" s="632"/>
      <c r="M455" s="633"/>
      <c r="N455" s="553">
        <f>VLOOKUP(D455,'TL COST SUMMARY'!$D:$P,13,)</f>
        <v>1623.6880999999996</v>
      </c>
      <c r="O455" s="621">
        <f>VLOOKUP(D455,'TL COST SUMMARY'!$D:$Q,3,)*G455/N455</f>
        <v>1250512.9801475105</v>
      </c>
      <c r="P455" s="621">
        <f>VLOOKUP(D455,'TL COST SUMMARY'!$D:$Q,4,)*G455/N455</f>
        <v>20792.973029017539</v>
      </c>
      <c r="Q455" s="621">
        <f>VLOOKUP(D455,'TL COST SUMMARY'!$D:$Q,5,)*G455/N455</f>
        <v>18066.613385197641</v>
      </c>
      <c r="R455" s="621">
        <f>VLOOKUP(D455,'TL COST SUMMARY'!$D:$Q,6,)*G455/N455</f>
        <v>333177.97591761401</v>
      </c>
      <c r="S455" s="621">
        <f>VLOOKUP(D455,'TL COST SUMMARY'!$D:$Q,7,)*G455/N455</f>
        <v>12856875.02587036</v>
      </c>
      <c r="T455" s="621">
        <f>VLOOKUP(D455,'TL COST SUMMARY'!$D:$Q,8,)*G455/N455</f>
        <v>4110012.6548307692</v>
      </c>
      <c r="U455" s="621">
        <f>VLOOKUP(D455,'TL COST SUMMARY'!$D:$Q,9,)*G455/N455</f>
        <v>0</v>
      </c>
      <c r="V455" s="550">
        <f>VLOOKUP(D455,'TL COST SUMMARY'!$D:$Q,10,)*G455/N455</f>
        <v>0</v>
      </c>
      <c r="W455" s="621">
        <f>VLOOKUP(D455,'TL COST SUMMARY'!$D:$Q,11,)*G455/N455</f>
        <v>140152.28332223391</v>
      </c>
      <c r="X455" s="621">
        <f>SUM(O455:W455)</f>
        <v>18729590.506502703</v>
      </c>
    </row>
    <row r="456" spans="1:24" ht="11.25" customHeight="1" x14ac:dyDescent="0.2">
      <c r="A456" s="106">
        <v>1</v>
      </c>
      <c r="B456" s="413"/>
      <c r="C456" s="520"/>
      <c r="D456" s="414"/>
      <c r="E456" s="414"/>
      <c r="F456" s="413"/>
      <c r="G456" s="618"/>
      <c r="H456" s="619"/>
      <c r="I456" s="646">
        <v>115</v>
      </c>
      <c r="J456" s="619"/>
      <c r="K456" s="619"/>
      <c r="L456" s="619"/>
      <c r="M456" s="620"/>
      <c r="N456" s="580"/>
      <c r="O456" s="621"/>
      <c r="P456" s="621"/>
      <c r="Q456" s="621"/>
      <c r="R456" s="621"/>
      <c r="S456" s="621"/>
      <c r="T456" s="621"/>
      <c r="U456" s="621"/>
      <c r="V456" s="621"/>
      <c r="W456" s="621"/>
      <c r="X456" s="621"/>
    </row>
    <row r="457" spans="1:24" ht="11.25" customHeight="1" x14ac:dyDescent="0.2">
      <c r="A457" s="106">
        <v>1</v>
      </c>
      <c r="B457" s="413" t="s">
        <v>5</v>
      </c>
      <c r="C457" s="520"/>
      <c r="D457" s="414">
        <v>4750</v>
      </c>
      <c r="E457" s="414" t="s">
        <v>1827</v>
      </c>
      <c r="F457" s="413"/>
      <c r="G457" s="631">
        <f>15138/5280</f>
        <v>2.8670454545454547</v>
      </c>
      <c r="H457" s="632"/>
      <c r="I457" s="646">
        <v>115</v>
      </c>
      <c r="J457" s="632" t="s">
        <v>576</v>
      </c>
      <c r="K457" s="632"/>
      <c r="L457" s="632"/>
      <c r="M457" s="633"/>
      <c r="N457" s="553">
        <f>VLOOKUP(D457,'TL COST SUMMARY'!$D:$P,13,)</f>
        <v>1623.6880999999996</v>
      </c>
      <c r="O457" s="621">
        <f>VLOOKUP(D457,'TL COST SUMMARY'!$D:$Q,3,)*G457/N457</f>
        <v>28541.450206709895</v>
      </c>
      <c r="P457" s="621">
        <f>VLOOKUP(D457,'TL COST SUMMARY'!$D:$Q,4,)*G457/N457</f>
        <v>474.57452563759966</v>
      </c>
      <c r="Q457" s="621">
        <f>VLOOKUP(D457,'TL COST SUMMARY'!$D:$Q,5,)*G457/N457</f>
        <v>412.34865573060358</v>
      </c>
      <c r="R457" s="621">
        <f>VLOOKUP(D457,'TL COST SUMMARY'!$D:$Q,6,)*G457/N457</f>
        <v>7604.385368717436</v>
      </c>
      <c r="S457" s="621">
        <f>VLOOKUP(D457,'TL COST SUMMARY'!$D:$Q,7,)*G457/N457</f>
        <v>293442.66248358728</v>
      </c>
      <c r="T457" s="621">
        <f>VLOOKUP(D457,'TL COST SUMMARY'!$D:$Q,8,)*G457/N457</f>
        <v>93806.080703746527</v>
      </c>
      <c r="U457" s="621">
        <f>VLOOKUP(D457,'TL COST SUMMARY'!$D:$Q,9,)*G457/N457</f>
        <v>0</v>
      </c>
      <c r="V457" s="550">
        <f>VLOOKUP(D457,'TL COST SUMMARY'!$D:$Q,10,)*G457/N457</f>
        <v>0</v>
      </c>
      <c r="W457" s="621">
        <f>VLOOKUP(D457,'TL COST SUMMARY'!$D:$Q,11,)*G457/N457</f>
        <v>3198.8067931341093</v>
      </c>
      <c r="X457" s="621">
        <f>SUM(O457:W457)</f>
        <v>427480.30873726349</v>
      </c>
    </row>
    <row r="458" spans="1:24" ht="11.25" customHeight="1" x14ac:dyDescent="0.2">
      <c r="A458" s="106">
        <v>1</v>
      </c>
      <c r="B458" s="413"/>
      <c r="C458" s="520"/>
      <c r="D458" s="414"/>
      <c r="E458" s="414"/>
      <c r="F458" s="413"/>
      <c r="G458" s="618"/>
      <c r="H458" s="619"/>
      <c r="I458" s="646">
        <v>115</v>
      </c>
      <c r="J458" s="619"/>
      <c r="K458" s="619"/>
      <c r="L458" s="619"/>
      <c r="M458" s="620"/>
      <c r="N458" s="580"/>
      <c r="O458" s="621"/>
      <c r="P458" s="621"/>
      <c r="Q458" s="621"/>
      <c r="R458" s="621"/>
      <c r="S458" s="621"/>
      <c r="T458" s="621"/>
      <c r="U458" s="621"/>
      <c r="V458" s="621"/>
      <c r="W458" s="621"/>
      <c r="X458" s="621"/>
    </row>
    <row r="459" spans="1:24" ht="11.25" customHeight="1" x14ac:dyDescent="0.2">
      <c r="A459" s="106">
        <v>1</v>
      </c>
      <c r="B459" s="413" t="s">
        <v>6</v>
      </c>
      <c r="C459" s="520"/>
      <c r="D459" s="414">
        <v>4750</v>
      </c>
      <c r="E459" s="414" t="s">
        <v>1827</v>
      </c>
      <c r="F459" s="413" t="s">
        <v>543</v>
      </c>
      <c r="G459" s="618">
        <v>11.264924242424243</v>
      </c>
      <c r="H459" s="619"/>
      <c r="I459" s="646">
        <v>115</v>
      </c>
      <c r="J459" s="619" t="s">
        <v>576</v>
      </c>
      <c r="K459" s="619"/>
      <c r="L459" s="619"/>
      <c r="M459" s="620"/>
      <c r="N459" s="553">
        <f>VLOOKUP(D459,'TL COST SUMMARY'!$D:$P,13,)</f>
        <v>1623.6880999999996</v>
      </c>
      <c r="O459" s="621">
        <f>VLOOKUP(D459,'TL COST SUMMARY'!$D:$Q,3,)*G459/N459</f>
        <v>112142.37075933783</v>
      </c>
      <c r="P459" s="621">
        <f>VLOOKUP(D459,'TL COST SUMMARY'!$D:$Q,4,)*G459/N459</f>
        <v>1864.6534083428235</v>
      </c>
      <c r="Q459" s="621">
        <f>VLOOKUP(D459,'TL COST SUMMARY'!$D:$Q,5,)*G459/N459</f>
        <v>1620.1613967809105</v>
      </c>
      <c r="R459" s="621">
        <f>VLOOKUP(D459,'TL COST SUMMARY'!$D:$Q,6,)*G459/N459</f>
        <v>29878.432849046814</v>
      </c>
      <c r="S459" s="621">
        <f>VLOOKUP(D459,'TL COST SUMMARY'!$D:$Q,7,)*G459/N459</f>
        <v>1152967.1973397273</v>
      </c>
      <c r="T459" s="621">
        <f>VLOOKUP(D459,'TL COST SUMMARY'!$D:$Q,8,)*G459/N459</f>
        <v>368573.99345765612</v>
      </c>
      <c r="U459" s="621">
        <f>VLOOKUP(D459,'TL COST SUMMARY'!$D:$Q,9,)*G459/N459</f>
        <v>0</v>
      </c>
      <c r="V459" s="550">
        <f>VLOOKUP(D459,'TL COST SUMMARY'!$D:$Q,10,)*G459/N459</f>
        <v>0</v>
      </c>
      <c r="W459" s="621">
        <f>VLOOKUP(D459,'TL COST SUMMARY'!$D:$Q,11,)*G459/N459</f>
        <v>12568.449563183052</v>
      </c>
      <c r="X459" s="621">
        <f>SUM(O459:W459)</f>
        <v>1679615.258774075</v>
      </c>
    </row>
    <row r="460" spans="1:24" ht="11.25" customHeight="1" x14ac:dyDescent="0.2">
      <c r="A460" s="106">
        <v>1</v>
      </c>
      <c r="B460" s="413"/>
      <c r="C460" s="520"/>
      <c r="D460" s="414"/>
      <c r="E460" s="414"/>
      <c r="F460" s="413"/>
      <c r="G460" s="618"/>
      <c r="H460" s="619"/>
      <c r="I460" s="646">
        <v>115</v>
      </c>
      <c r="J460" s="619"/>
      <c r="K460" s="619"/>
      <c r="L460" s="619"/>
      <c r="M460" s="620"/>
      <c r="N460" s="580"/>
      <c r="O460" s="621"/>
      <c r="P460" s="621"/>
      <c r="Q460" s="621"/>
      <c r="R460" s="621"/>
      <c r="S460" s="621"/>
      <c r="T460" s="621"/>
      <c r="U460" s="621"/>
      <c r="V460" s="621"/>
      <c r="W460" s="621"/>
      <c r="X460" s="621"/>
    </row>
    <row r="461" spans="1:24" ht="11.25" customHeight="1" x14ac:dyDescent="0.2">
      <c r="A461" s="106">
        <v>1</v>
      </c>
      <c r="B461" s="413" t="s">
        <v>3099</v>
      </c>
      <c r="C461" s="520"/>
      <c r="D461" s="414">
        <v>4781</v>
      </c>
      <c r="E461" s="414">
        <f t="shared" ref="E461:E462" si="69">D461</f>
        <v>4781</v>
      </c>
      <c r="F461" s="413" t="s">
        <v>543</v>
      </c>
      <c r="G461" s="631">
        <v>20.622799999999998</v>
      </c>
      <c r="H461" s="632"/>
      <c r="I461" s="646">
        <v>115</v>
      </c>
      <c r="J461" s="632" t="s">
        <v>576</v>
      </c>
      <c r="K461" s="632"/>
      <c r="L461" s="632"/>
      <c r="M461" s="633"/>
      <c r="N461" s="553">
        <f>VLOOKUP(D461,'TL COST SUMMARY'!$D:$P,13,)</f>
        <v>20.99776</v>
      </c>
      <c r="O461" s="621">
        <f>VLOOKUP(D461,'TL COST SUMMARY'!$D:$Q,3,)*G461/N461</f>
        <v>1254.5205357142856</v>
      </c>
      <c r="P461" s="621">
        <f>VLOOKUP(D461,'TL COST SUMMARY'!$D:$Q,4,)*G461/N461</f>
        <v>0</v>
      </c>
      <c r="Q461" s="621">
        <f>VLOOKUP(D461,'TL COST SUMMARY'!$D:$Q,5,)*G461/N461</f>
        <v>0</v>
      </c>
      <c r="R461" s="621">
        <f>VLOOKUP(D461,'TL COST SUMMARY'!$D:$Q,6,)*G461/N461</f>
        <v>96551.4</v>
      </c>
      <c r="S461" s="621">
        <f>VLOOKUP(D461,'TL COST SUMMARY'!$D:$Q,7,)*G461/N461</f>
        <v>42432.961607142854</v>
      </c>
      <c r="T461" s="621">
        <f>VLOOKUP(D461,'TL COST SUMMARY'!$D:$Q,8,)*G461/N461</f>
        <v>93271.838392857142</v>
      </c>
      <c r="U461" s="621">
        <f>VLOOKUP(D461,'TL COST SUMMARY'!$D:$Q,9,)*G461/N461</f>
        <v>0</v>
      </c>
      <c r="V461" s="550">
        <f>VLOOKUP(D461,'TL COST SUMMARY'!$D:$Q,10,)*G461/N461</f>
        <v>0</v>
      </c>
      <c r="W461" s="621">
        <f>VLOOKUP(D461,'TL COST SUMMARY'!$D:$Q,11,)*G461/N461</f>
        <v>1351.83125</v>
      </c>
      <c r="X461" s="621">
        <f>SUM(O461:W461)</f>
        <v>234862.55178571425</v>
      </c>
    </row>
    <row r="462" spans="1:24" ht="11.25" customHeight="1" x14ac:dyDescent="0.2">
      <c r="A462" s="106">
        <v>1</v>
      </c>
      <c r="B462" s="413" t="s">
        <v>3099</v>
      </c>
      <c r="C462" s="647"/>
      <c r="D462" s="414">
        <v>4782</v>
      </c>
      <c r="E462" s="414">
        <f t="shared" si="69"/>
        <v>4782</v>
      </c>
      <c r="F462" s="413" t="s">
        <v>543</v>
      </c>
      <c r="G462" s="567">
        <v>73.086896969696966</v>
      </c>
      <c r="H462" s="568"/>
      <c r="I462" s="569">
        <v>115</v>
      </c>
      <c r="J462" s="568" t="s">
        <v>576</v>
      </c>
      <c r="K462" s="568"/>
      <c r="L462" s="568"/>
      <c r="M462" s="570"/>
      <c r="N462" s="607">
        <f>VLOOKUP(D462,'TL COST SUMMARY'!$D:$P,13,)</f>
        <v>72.742239999999995</v>
      </c>
      <c r="O462" s="572">
        <f>VLOOKUP(D462,'TL COST SUMMARY'!$D:$Q,3,)*G462/N462</f>
        <v>165979.01973796959</v>
      </c>
      <c r="P462" s="572">
        <f>VLOOKUP(D462,'TL COST SUMMARY'!$D:$Q,4,)*G462/N462</f>
        <v>0</v>
      </c>
      <c r="Q462" s="572">
        <f>VLOOKUP(D462,'TL COST SUMMARY'!$D:$Q,5,)*G462/N462</f>
        <v>0</v>
      </c>
      <c r="R462" s="572">
        <f>VLOOKUP(D462,'TL COST SUMMARY'!$D:$Q,6,)*G462/N462</f>
        <v>329347.7802375321</v>
      </c>
      <c r="S462" s="572">
        <f>VLOOKUP(D462,'TL COST SUMMARY'!$D:$Q,7,)*G462/N462</f>
        <v>1724688.3385114011</v>
      </c>
      <c r="T462" s="572">
        <f>VLOOKUP(D462,'TL COST SUMMARY'!$D:$Q,8,)*G462/N462</f>
        <v>815215.07186850114</v>
      </c>
      <c r="U462" s="572">
        <f>VLOOKUP(D462,'TL COST SUMMARY'!$D:$Q,9,)*G462/N462</f>
        <v>0</v>
      </c>
      <c r="V462" s="572">
        <f>VLOOKUP(D462,'TL COST SUMMARY'!$D:$Q,10,)*G462/N462</f>
        <v>0</v>
      </c>
      <c r="W462" s="572">
        <f>VLOOKUP(D462,'TL COST SUMMARY'!$D:$Q,11,)*G462/N462</f>
        <v>21771.799599970658</v>
      </c>
      <c r="X462" s="572">
        <f>SUM(O462:W462)</f>
        <v>3057002.0099553745</v>
      </c>
    </row>
    <row r="463" spans="1:24" ht="11.25" customHeight="1" x14ac:dyDescent="0.2">
      <c r="A463" s="106">
        <v>1</v>
      </c>
      <c r="B463" s="413"/>
      <c r="C463" s="338" t="s">
        <v>8</v>
      </c>
      <c r="D463" s="414"/>
      <c r="E463" s="414"/>
      <c r="F463" s="413"/>
      <c r="G463" s="631">
        <f>SUM(G461:G462)</f>
        <v>93.709696969696964</v>
      </c>
      <c r="H463" s="632"/>
      <c r="I463" s="646">
        <v>115</v>
      </c>
      <c r="J463" s="632"/>
      <c r="K463" s="632"/>
      <c r="L463" s="632"/>
      <c r="M463" s="633"/>
      <c r="N463" s="553">
        <f t="shared" ref="N463:X463" si="70">SUM(N461:N462)</f>
        <v>93.74</v>
      </c>
      <c r="O463" s="621">
        <f t="shared" si="70"/>
        <v>167233.54027368387</v>
      </c>
      <c r="P463" s="621">
        <f t="shared" si="70"/>
        <v>0</v>
      </c>
      <c r="Q463" s="621">
        <f t="shared" si="70"/>
        <v>0</v>
      </c>
      <c r="R463" s="621">
        <f t="shared" si="70"/>
        <v>425899.18023753213</v>
      </c>
      <c r="S463" s="621">
        <f t="shared" si="70"/>
        <v>1767121.3001185439</v>
      </c>
      <c r="T463" s="621">
        <f t="shared" si="70"/>
        <v>908486.91026135825</v>
      </c>
      <c r="U463" s="621">
        <f t="shared" si="70"/>
        <v>0</v>
      </c>
      <c r="V463" s="550">
        <f t="shared" si="70"/>
        <v>0</v>
      </c>
      <c r="W463" s="621">
        <f t="shared" si="70"/>
        <v>23123.630849970657</v>
      </c>
      <c r="X463" s="621">
        <f t="shared" si="70"/>
        <v>3291864.561741089</v>
      </c>
    </row>
    <row r="464" spans="1:24" s="551" customFormat="1" ht="11.25" customHeight="1" x14ac:dyDescent="0.2">
      <c r="A464" s="261">
        <v>1</v>
      </c>
      <c r="B464" s="544"/>
      <c r="C464" s="552"/>
      <c r="D464" s="539"/>
      <c r="E464" s="539"/>
      <c r="F464" s="544"/>
      <c r="G464" s="595"/>
      <c r="H464" s="596"/>
      <c r="I464" s="547">
        <v>115</v>
      </c>
      <c r="J464" s="596"/>
      <c r="K464" s="596"/>
      <c r="L464" s="596"/>
      <c r="M464" s="597"/>
      <c r="N464" s="553"/>
      <c r="O464" s="550"/>
      <c r="P464" s="550"/>
      <c r="Q464" s="550"/>
      <c r="R464" s="550"/>
      <c r="S464" s="550"/>
      <c r="T464" s="550"/>
      <c r="U464" s="550"/>
      <c r="V464" s="550"/>
      <c r="W464" s="550"/>
      <c r="X464" s="550"/>
    </row>
    <row r="465" spans="1:24" ht="11.25" customHeight="1" x14ac:dyDescent="0.2">
      <c r="A465" s="106">
        <v>1</v>
      </c>
      <c r="B465" s="413" t="s">
        <v>9</v>
      </c>
      <c r="C465" s="413"/>
      <c r="D465" s="414">
        <v>4750</v>
      </c>
      <c r="E465" s="414" t="s">
        <v>1827</v>
      </c>
      <c r="F465" s="413"/>
      <c r="G465" s="618">
        <f>0.6611+0.0587+0.8864+42.6028+0.1098</f>
        <v>44.318800000000003</v>
      </c>
      <c r="H465" s="619"/>
      <c r="I465" s="646">
        <v>115</v>
      </c>
      <c r="J465" s="619" t="s">
        <v>576</v>
      </c>
      <c r="K465" s="619"/>
      <c r="L465" s="619"/>
      <c r="M465" s="620"/>
      <c r="N465" s="648">
        <f>VLOOKUP(D465,'TL COST SUMMARY'!$D:$P,13,)</f>
        <v>1623.6880999999996</v>
      </c>
      <c r="O465" s="621">
        <f>VLOOKUP(D465,'TL COST SUMMARY'!$D:$Q,3,)*G465/N465</f>
        <v>441193.85042037192</v>
      </c>
      <c r="P465" s="621">
        <f>VLOOKUP(D465,'TL COST SUMMARY'!$D:$Q,4,)*G465/N465</f>
        <v>7335.9748982989822</v>
      </c>
      <c r="Q465" s="621">
        <f>VLOOKUP(D465,'TL COST SUMMARY'!$D:$Q,5,)*G465/N465</f>
        <v>6374.087154642194</v>
      </c>
      <c r="R465" s="621">
        <f>VLOOKUP(D465,'TL COST SUMMARY'!$D:$Q,6,)*G465/N465</f>
        <v>117548.61916988531</v>
      </c>
      <c r="S465" s="621">
        <f>VLOOKUP(D465,'TL COST SUMMARY'!$D:$Q,7,)*G465/N465</f>
        <v>4536037.8397416947</v>
      </c>
      <c r="T465" s="621">
        <f>VLOOKUP(D465,'TL COST SUMMARY'!$D:$Q,8,)*G465/N465</f>
        <v>1450054.7673222423</v>
      </c>
      <c r="U465" s="621">
        <f>VLOOKUP(D465,'TL COST SUMMARY'!$D:$Q,9,)*G465/N465</f>
        <v>0</v>
      </c>
      <c r="V465" s="621">
        <f>VLOOKUP(D465,'TL COST SUMMARY'!$D:$Q,10,)*G465/N465</f>
        <v>0</v>
      </c>
      <c r="W465" s="621">
        <f>VLOOKUP(D465,'TL COST SUMMARY'!$D:$Q,11,)*G465/N465</f>
        <v>49447.168086851256</v>
      </c>
      <c r="X465" s="621">
        <f>SUM(O465:W465)</f>
        <v>6607992.3067939868</v>
      </c>
    </row>
    <row r="466" spans="1:24" ht="11.25" customHeight="1" x14ac:dyDescent="0.2">
      <c r="A466" s="106">
        <v>1</v>
      </c>
      <c r="B466" s="413"/>
      <c r="C466" s="520"/>
      <c r="D466" s="414"/>
      <c r="E466" s="414"/>
      <c r="F466" s="413"/>
      <c r="G466" s="618"/>
      <c r="H466" s="619"/>
      <c r="I466" s="646">
        <v>115</v>
      </c>
      <c r="J466" s="619"/>
      <c r="K466" s="619"/>
      <c r="L466" s="619"/>
      <c r="M466" s="620"/>
      <c r="N466" s="580"/>
      <c r="O466" s="621"/>
      <c r="P466" s="621"/>
      <c r="Q466" s="621"/>
      <c r="R466" s="621"/>
      <c r="S466" s="621"/>
      <c r="T466" s="621"/>
      <c r="U466" s="621"/>
      <c r="V466" s="621"/>
      <c r="W466" s="621"/>
      <c r="X466" s="621"/>
    </row>
    <row r="467" spans="1:24" ht="11.25" customHeight="1" x14ac:dyDescent="0.2">
      <c r="A467" s="106">
        <v>1</v>
      </c>
      <c r="B467" s="413" t="s">
        <v>10</v>
      </c>
      <c r="C467" s="520"/>
      <c r="D467" s="414">
        <v>4750</v>
      </c>
      <c r="E467" s="414" t="s">
        <v>1827</v>
      </c>
      <c r="F467" s="413" t="s">
        <v>543</v>
      </c>
      <c r="G467" s="618">
        <f>(292+115291+136858+387)/5280</f>
        <v>47.884090909090908</v>
      </c>
      <c r="H467" s="619"/>
      <c r="I467" s="646">
        <v>115</v>
      </c>
      <c r="J467" s="619" t="s">
        <v>576</v>
      </c>
      <c r="K467" s="619"/>
      <c r="L467" s="619"/>
      <c r="M467" s="620"/>
      <c r="N467" s="553">
        <f>VLOOKUP(D467,'TL COST SUMMARY'!$D:$P,13,)</f>
        <v>1623.6880999999996</v>
      </c>
      <c r="O467" s="621">
        <f>VLOOKUP(D467,'TL COST SUMMARY'!$D:$Q,3,)*G467/N467</f>
        <v>476686.33722169691</v>
      </c>
      <c r="P467" s="621">
        <f>VLOOKUP(D467,'TL COST SUMMARY'!$D:$Q,4,)*G467/N467</f>
        <v>7926.1281654051418</v>
      </c>
      <c r="Q467" s="621">
        <f>VLOOKUP(D467,'TL COST SUMMARY'!$D:$Q,5,)*G467/N467</f>
        <v>6886.8599505256325</v>
      </c>
      <c r="R467" s="621">
        <f>VLOOKUP(D467,'TL COST SUMMARY'!$D:$Q,6,)*G467/N467</f>
        <v>127004.99035553519</v>
      </c>
      <c r="S467" s="621">
        <f>VLOOKUP(D467,'TL COST SUMMARY'!$D:$Q,7,)*G467/N467</f>
        <v>4900946.0609327788</v>
      </c>
      <c r="T467" s="621">
        <f>VLOOKUP(D467,'TL COST SUMMARY'!$D:$Q,8,)*G467/N467</f>
        <v>1566706.5512066868</v>
      </c>
      <c r="U467" s="621">
        <f>VLOOKUP(D467,'TL COST SUMMARY'!$D:$Q,9,)*G467/N467</f>
        <v>0</v>
      </c>
      <c r="V467" s="550">
        <f>VLOOKUP(D467,'TL COST SUMMARY'!$D:$Q,10,)*G467/N467</f>
        <v>0</v>
      </c>
      <c r="W467" s="621">
        <f>VLOOKUP(D467,'TL COST SUMMARY'!$D:$Q,11,)*G467/N467</f>
        <v>53425.018093176805</v>
      </c>
      <c r="X467" s="621">
        <f>SUM(O467:W467)</f>
        <v>7139581.9459258057</v>
      </c>
    </row>
    <row r="468" spans="1:24" ht="11.25" customHeight="1" x14ac:dyDescent="0.2">
      <c r="A468" s="106">
        <v>1</v>
      </c>
      <c r="B468" s="413"/>
      <c r="C468" s="413"/>
      <c r="D468" s="414"/>
      <c r="E468" s="414"/>
      <c r="F468" s="413"/>
      <c r="G468" s="618"/>
      <c r="H468" s="619"/>
      <c r="I468" s="646">
        <v>115</v>
      </c>
      <c r="J468" s="619"/>
      <c r="K468" s="619"/>
      <c r="L468" s="619"/>
      <c r="M468" s="620"/>
      <c r="N468" s="580"/>
      <c r="O468" s="621"/>
      <c r="P468" s="621"/>
      <c r="Q468" s="621"/>
      <c r="R468" s="621"/>
      <c r="S468" s="621"/>
      <c r="T468" s="621"/>
      <c r="U468" s="621"/>
      <c r="V468" s="621"/>
      <c r="W468" s="621"/>
      <c r="X468" s="621"/>
    </row>
    <row r="469" spans="1:24" ht="11.25" customHeight="1" x14ac:dyDescent="0.2">
      <c r="A469" s="106">
        <v>1</v>
      </c>
      <c r="B469" s="413" t="s">
        <v>11</v>
      </c>
      <c r="C469" s="413"/>
      <c r="D469" s="414">
        <v>4135</v>
      </c>
      <c r="E469" s="414">
        <f>D469</f>
        <v>4135</v>
      </c>
      <c r="F469" s="413" t="s">
        <v>543</v>
      </c>
      <c r="G469" s="631">
        <v>49.405813636363639</v>
      </c>
      <c r="H469" s="632"/>
      <c r="I469" s="646">
        <v>115</v>
      </c>
      <c r="J469" s="632" t="s">
        <v>576</v>
      </c>
      <c r="K469" s="632"/>
      <c r="L469" s="632"/>
      <c r="M469" s="633"/>
      <c r="N469" s="553">
        <f>VLOOKUP(D469,'TL COST SUMMARY'!$D:$P,13,)</f>
        <v>206.1454</v>
      </c>
      <c r="O469" s="621">
        <f>VLOOKUP(D469,'TL COST SUMMARY'!$D:$Q,3,)*G469/N469</f>
        <v>427415.72091520473</v>
      </c>
      <c r="P469" s="621">
        <f>VLOOKUP(D469,'TL COST SUMMARY'!$D:$Q,4,)*G469/N469</f>
        <v>25127.955020840152</v>
      </c>
      <c r="Q469" s="621">
        <f>VLOOKUP(D469,'TL COST SUMMARY'!$D:$Q,5,)*G469/N469</f>
        <v>0</v>
      </c>
      <c r="R469" s="621">
        <f>VLOOKUP(D469,'TL COST SUMMARY'!$D:$Q,6,)*G469/N469</f>
        <v>1994294.1369213869</v>
      </c>
      <c r="S469" s="621">
        <f>VLOOKUP(D469,'TL COST SUMMARY'!$D:$Q,7,)*G469/N469</f>
        <v>278903.54337659996</v>
      </c>
      <c r="T469" s="621">
        <f>VLOOKUP(D469,'TL COST SUMMARY'!$D:$Q,8,)*G469/N469</f>
        <v>1461513.404992274</v>
      </c>
      <c r="U469" s="621">
        <f>VLOOKUP(D469,'TL COST SUMMARY'!$D:$Q,9,)*G469/N469</f>
        <v>0</v>
      </c>
      <c r="V469" s="550">
        <f>VLOOKUP(D469,'TL COST SUMMARY'!$D:$Q,10,)*G469/N469</f>
        <v>0</v>
      </c>
      <c r="W469" s="621">
        <f>VLOOKUP(D469,'TL COST SUMMARY'!$D:$Q,11,)*G469/N469</f>
        <v>23493.530686534417</v>
      </c>
      <c r="X469" s="621">
        <f>SUM(O469:W469)</f>
        <v>4210748.2919128397</v>
      </c>
    </row>
    <row r="470" spans="1:24" ht="11.25" customHeight="1" x14ac:dyDescent="0.2">
      <c r="A470" s="106">
        <v>1</v>
      </c>
      <c r="B470" s="413"/>
      <c r="C470" s="413"/>
      <c r="D470" s="414"/>
      <c r="E470" s="414"/>
      <c r="F470" s="413"/>
      <c r="G470" s="631"/>
      <c r="H470" s="632"/>
      <c r="I470" s="646">
        <v>115</v>
      </c>
      <c r="J470" s="632"/>
      <c r="K470" s="632"/>
      <c r="L470" s="632"/>
      <c r="M470" s="633"/>
      <c r="N470" s="580"/>
      <c r="O470" s="621"/>
      <c r="P470" s="621"/>
      <c r="Q470" s="621"/>
      <c r="R470" s="621"/>
      <c r="S470" s="621"/>
      <c r="T470" s="621"/>
      <c r="U470" s="621"/>
      <c r="V470" s="621"/>
      <c r="W470" s="621"/>
      <c r="X470" s="621"/>
    </row>
    <row r="471" spans="1:24" ht="11.25" customHeight="1" x14ac:dyDescent="0.2">
      <c r="A471" s="106">
        <v>1</v>
      </c>
      <c r="B471" s="413"/>
      <c r="C471" s="413"/>
      <c r="D471" s="414"/>
      <c r="E471" s="414"/>
      <c r="F471" s="413"/>
      <c r="G471" s="631"/>
      <c r="H471" s="632"/>
      <c r="I471" s="646">
        <v>115</v>
      </c>
      <c r="J471" s="632"/>
      <c r="K471" s="632"/>
      <c r="L471" s="632"/>
      <c r="M471" s="633"/>
      <c r="N471" s="553"/>
      <c r="O471" s="621"/>
      <c r="P471" s="621"/>
      <c r="Q471" s="621"/>
      <c r="R471" s="621"/>
      <c r="S471" s="621"/>
      <c r="T471" s="621"/>
      <c r="U471" s="621"/>
      <c r="V471" s="550"/>
      <c r="W471" s="621"/>
      <c r="X471" s="621"/>
    </row>
    <row r="472" spans="1:24" ht="11.25" customHeight="1" x14ac:dyDescent="0.2">
      <c r="A472" s="106">
        <v>1</v>
      </c>
      <c r="B472" s="413" t="s">
        <v>3100</v>
      </c>
      <c r="C472" s="413"/>
      <c r="D472" s="414">
        <v>4750</v>
      </c>
      <c r="E472" s="414" t="s">
        <v>1827</v>
      </c>
      <c r="F472" s="413" t="s">
        <v>441</v>
      </c>
      <c r="G472" s="618">
        <v>29.62</v>
      </c>
      <c r="H472" s="619"/>
      <c r="I472" s="646">
        <v>115</v>
      </c>
      <c r="J472" s="619"/>
      <c r="K472" s="619"/>
      <c r="L472" s="619"/>
      <c r="M472" s="620"/>
      <c r="N472" s="580"/>
      <c r="O472" s="543"/>
      <c r="P472" s="543"/>
      <c r="Q472" s="543"/>
      <c r="R472" s="543"/>
      <c r="S472" s="543"/>
      <c r="T472" s="543"/>
      <c r="U472" s="543"/>
      <c r="V472" s="543"/>
      <c r="W472" s="543"/>
      <c r="X472" s="543"/>
    </row>
    <row r="473" spans="1:24" ht="11.25" customHeight="1" x14ac:dyDescent="0.2">
      <c r="A473" s="106">
        <v>1</v>
      </c>
      <c r="B473" s="413" t="s">
        <v>3101</v>
      </c>
      <c r="C473" s="413"/>
      <c r="D473" s="414">
        <v>4750</v>
      </c>
      <c r="E473" s="414" t="s">
        <v>1827</v>
      </c>
      <c r="F473" s="413" t="s">
        <v>441</v>
      </c>
      <c r="G473" s="618">
        <f>26751/5280</f>
        <v>5.0664772727272727</v>
      </c>
      <c r="H473" s="619"/>
      <c r="I473" s="646">
        <v>115</v>
      </c>
      <c r="J473" s="619"/>
      <c r="K473" s="619"/>
      <c r="L473" s="619"/>
      <c r="M473" s="620"/>
      <c r="N473" s="580"/>
      <c r="O473" s="543"/>
      <c r="P473" s="543"/>
      <c r="Q473" s="543"/>
      <c r="R473" s="543"/>
      <c r="S473" s="543"/>
      <c r="T473" s="543"/>
      <c r="U473" s="543"/>
      <c r="V473" s="543"/>
      <c r="W473" s="543"/>
      <c r="X473" s="543"/>
    </row>
    <row r="474" spans="1:24" ht="11.25" customHeight="1" x14ac:dyDescent="0.2">
      <c r="A474" s="106">
        <v>1</v>
      </c>
      <c r="B474" s="623" t="s">
        <v>3101</v>
      </c>
      <c r="C474" s="413"/>
      <c r="D474" s="414">
        <v>4750</v>
      </c>
      <c r="E474" s="414" t="s">
        <v>1828</v>
      </c>
      <c r="F474" s="413" t="s">
        <v>442</v>
      </c>
      <c r="G474" s="618">
        <f>701/5280</f>
        <v>0.1327651515151515</v>
      </c>
      <c r="H474" s="619"/>
      <c r="I474" s="646">
        <v>115</v>
      </c>
      <c r="J474" s="619"/>
      <c r="K474" s="619"/>
      <c r="L474" s="619"/>
      <c r="M474" s="620"/>
      <c r="N474" s="580"/>
      <c r="O474" s="543"/>
      <c r="P474" s="543"/>
      <c r="Q474" s="543"/>
      <c r="R474" s="543"/>
      <c r="S474" s="543"/>
      <c r="T474" s="543"/>
      <c r="U474" s="543"/>
      <c r="V474" s="543"/>
      <c r="W474" s="543"/>
      <c r="X474" s="543"/>
    </row>
    <row r="475" spans="1:24" ht="11.25" customHeight="1" x14ac:dyDescent="0.2">
      <c r="A475" s="106">
        <v>1</v>
      </c>
      <c r="B475" s="623"/>
      <c r="C475" s="413" t="s">
        <v>12</v>
      </c>
      <c r="D475" s="414">
        <v>4750</v>
      </c>
      <c r="E475" s="414" t="s">
        <v>1827</v>
      </c>
      <c r="F475" s="413" t="s">
        <v>543</v>
      </c>
      <c r="G475" s="618">
        <v>34.819242424242425</v>
      </c>
      <c r="H475" s="619"/>
      <c r="I475" s="646">
        <v>115</v>
      </c>
      <c r="J475" s="619" t="s">
        <v>576</v>
      </c>
      <c r="K475" s="619"/>
      <c r="L475" s="619"/>
      <c r="M475" s="620"/>
      <c r="N475" s="580">
        <f>VLOOKUP(D475,'TL COST SUMMARY'!$D:$P,13,)</f>
        <v>1623.6880999999996</v>
      </c>
      <c r="O475" s="649">
        <f>VLOOKUP(D475,'TL COST SUMMARY'!$D:$Q,3,)*G475/N475</f>
        <v>346625.71265178383</v>
      </c>
      <c r="P475" s="543">
        <f>VLOOKUP(D475,'TL COST SUMMARY'!$D:$Q,4,)*G475/N475</f>
        <v>5763.5380110027672</v>
      </c>
      <c r="Q475" s="543">
        <f>VLOOKUP(D475,'TL COST SUMMARY'!$D:$Q,5,)*G475/N475</f>
        <v>5007.8270591878882</v>
      </c>
      <c r="R475" s="543">
        <f>VLOOKUP(D475,'TL COST SUMMARY'!$D:$Q,6,)*G475/N475</f>
        <v>92352.54265709329</v>
      </c>
      <c r="S475" s="543">
        <f>VLOOKUP(D475,'TL COST SUMMARY'!$D:$Q,7,)*G475/N475</f>
        <v>3563756.2656818992</v>
      </c>
      <c r="T475" s="543">
        <f>VLOOKUP(D475,'TL COST SUMMARY'!$D:$Q,8,)*G475/N475</f>
        <v>1139241.3258441472</v>
      </c>
      <c r="U475" s="543">
        <f>VLOOKUP(D475,'TL COST SUMMARY'!$D:$Q,9,)*G475/N475</f>
        <v>0</v>
      </c>
      <c r="V475" s="543">
        <f>VLOOKUP(D475,'TL COST SUMMARY'!$D:$Q,10,)*G475/N475</f>
        <v>0</v>
      </c>
      <c r="W475" s="543">
        <f>VLOOKUP(D475,'TL COST SUMMARY'!$D:$Q,11,)*G475/N475</f>
        <v>38848.365316938573</v>
      </c>
      <c r="X475" s="543">
        <f>SUM(O475:W475)</f>
        <v>5191595.577222053</v>
      </c>
    </row>
    <row r="476" spans="1:24" x14ac:dyDescent="0.2">
      <c r="A476" s="106">
        <v>1</v>
      </c>
      <c r="B476" s="623"/>
      <c r="D476" s="414"/>
      <c r="E476" s="414"/>
      <c r="F476" s="413"/>
      <c r="G476" s="618"/>
      <c r="I476" s="646">
        <v>115</v>
      </c>
      <c r="N476" s="289"/>
    </row>
    <row r="477" spans="1:24" ht="11.25" customHeight="1" x14ac:dyDescent="0.2">
      <c r="A477" s="106">
        <v>1</v>
      </c>
      <c r="B477" s="413" t="s">
        <v>13</v>
      </c>
      <c r="C477" s="413"/>
      <c r="D477" s="414">
        <v>4750</v>
      </c>
      <c r="E477" s="414" t="s">
        <v>1827</v>
      </c>
      <c r="F477" s="413"/>
      <c r="G477" s="631">
        <f>(230+197421+1000)/5280</f>
        <v>37.623295454545456</v>
      </c>
      <c r="H477" s="632"/>
      <c r="I477" s="646">
        <v>115</v>
      </c>
      <c r="J477" s="632" t="s">
        <v>576</v>
      </c>
      <c r="K477" s="632"/>
      <c r="L477" s="632"/>
      <c r="M477" s="633"/>
      <c r="N477" s="553">
        <f>VLOOKUP(D477,'TL COST SUMMARY'!$D:$P,13,)</f>
        <v>1623.6880999999996</v>
      </c>
      <c r="O477" s="621">
        <f>VLOOKUP(D477,'TL COST SUMMARY'!$D:$Q,3,)*G477/N477</f>
        <v>374540.07299597876</v>
      </c>
      <c r="P477" s="621">
        <f>VLOOKUP(D477,'TL COST SUMMARY'!$D:$Q,4,)*G477/N477</f>
        <v>6227.6855656252355</v>
      </c>
      <c r="Q477" s="621">
        <f>VLOOKUP(D477,'TL COST SUMMARY'!$D:$Q,5,)*G477/N477</f>
        <v>5411.1159208310291</v>
      </c>
      <c r="R477" s="621">
        <f>VLOOKUP(D477,'TL COST SUMMARY'!$D:$Q,6,)*G477/N477</f>
        <v>99789.850566857407</v>
      </c>
      <c r="S477" s="621">
        <f>VLOOKUP(D477,'TL COST SUMMARY'!$D:$Q,7,)*G477/N477</f>
        <v>3850751.6412357707</v>
      </c>
      <c r="T477" s="621">
        <f>VLOOKUP(D477,'TL COST SUMMARY'!$D:$Q,8,)*G477/N477</f>
        <v>1230986.3745461719</v>
      </c>
      <c r="U477" s="621">
        <f>VLOOKUP(D477,'TL COST SUMMARY'!$D:$Q,9,)*G477/N477</f>
        <v>0</v>
      </c>
      <c r="V477" s="550">
        <f>VLOOKUP(D477,'TL COST SUMMARY'!$D:$Q,10,)*G477/N477</f>
        <v>0</v>
      </c>
      <c r="W477" s="621">
        <f>VLOOKUP(D477,'TL COST SUMMARY'!$D:$Q,11,)*G477/N477</f>
        <v>41976.890491668906</v>
      </c>
      <c r="X477" s="621">
        <f>SUM(O477:W477)</f>
        <v>5609683.6313229045</v>
      </c>
    </row>
    <row r="478" spans="1:24" ht="11.25" customHeight="1" x14ac:dyDescent="0.2">
      <c r="A478" s="106">
        <v>1</v>
      </c>
      <c r="B478" s="413"/>
      <c r="C478" s="413"/>
      <c r="D478" s="414"/>
      <c r="E478" s="414"/>
      <c r="F478" s="413"/>
      <c r="G478" s="618"/>
      <c r="H478" s="619"/>
      <c r="I478" s="646">
        <v>115</v>
      </c>
      <c r="J478" s="619"/>
      <c r="K478" s="619"/>
      <c r="L478" s="619"/>
      <c r="M478" s="620"/>
      <c r="N478" s="580"/>
      <c r="O478" s="621"/>
      <c r="P478" s="621"/>
      <c r="Q478" s="621"/>
      <c r="R478" s="621"/>
      <c r="S478" s="621"/>
      <c r="T478" s="621"/>
      <c r="U478" s="621"/>
      <c r="V478" s="621"/>
      <c r="W478" s="621"/>
      <c r="X478" s="621"/>
    </row>
    <row r="479" spans="1:24" ht="11.25" customHeight="1" x14ac:dyDescent="0.2">
      <c r="A479" s="106">
        <v>1</v>
      </c>
      <c r="B479" s="413" t="s">
        <v>14</v>
      </c>
      <c r="C479" s="413"/>
      <c r="D479" s="414">
        <v>4750</v>
      </c>
      <c r="E479" s="414" t="s">
        <v>1827</v>
      </c>
      <c r="F479" s="413" t="s">
        <v>441</v>
      </c>
      <c r="G479" s="618">
        <f>182428/5280</f>
        <v>34.550757575757572</v>
      </c>
      <c r="H479" s="619"/>
      <c r="I479" s="646">
        <v>115</v>
      </c>
      <c r="J479" s="619" t="s">
        <v>576</v>
      </c>
      <c r="K479" s="619"/>
      <c r="L479" s="619"/>
      <c r="M479" s="620"/>
      <c r="N479" s="553">
        <f>VLOOKUP(D479,'TL COST SUMMARY'!$D:$P,13,)</f>
        <v>1623.6880999999996</v>
      </c>
      <c r="O479" s="621">
        <f>VLOOKUP(D479,'TL COST SUMMARY'!$D:$Q,3,)*G479/N479</f>
        <v>343952.94479519565</v>
      </c>
      <c r="P479" s="621">
        <f>VLOOKUP(D479,'TL COST SUMMARY'!$D:$Q,4,)*G479/N479</f>
        <v>5719.0964171631667</v>
      </c>
      <c r="Q479" s="621">
        <f>VLOOKUP(D479,'TL COST SUMMARY'!$D:$Q,5,)*G479/N479</f>
        <v>4969.2126151157709</v>
      </c>
      <c r="R479" s="621">
        <f>VLOOKUP(D479,'TL COST SUMMARY'!$D:$Q,6,)*G479/N479</f>
        <v>91640.428989588079</v>
      </c>
      <c r="S479" s="621">
        <f>VLOOKUP(D479,'TL COST SUMMARY'!$D:$Q,7,)*G479/N479</f>
        <v>3536276.7889784551</v>
      </c>
      <c r="T479" s="621">
        <f>VLOOKUP(D479,'TL COST SUMMARY'!$D:$Q,8,)*G479/N479</f>
        <v>1130456.8430851544</v>
      </c>
      <c r="U479" s="621">
        <f>VLOOKUP(D479,'TL COST SUMMARY'!$D:$Q,9,)*G479/N479</f>
        <v>0</v>
      </c>
      <c r="V479" s="550">
        <f>VLOOKUP(D479,'TL COST SUMMARY'!$D:$Q,10,)*G479/N479</f>
        <v>0</v>
      </c>
      <c r="W479" s="621">
        <f>VLOOKUP(D479,'TL COST SUMMARY'!$D:$Q,11,)*G479/N479</f>
        <v>38548.812634289148</v>
      </c>
      <c r="X479" s="621">
        <f>SUM(O479:W479)</f>
        <v>5151564.1275149621</v>
      </c>
    </row>
    <row r="480" spans="1:24" ht="11.25" customHeight="1" x14ac:dyDescent="0.2">
      <c r="A480" s="106">
        <v>1</v>
      </c>
      <c r="B480" s="413" t="s">
        <v>14</v>
      </c>
      <c r="C480" s="413"/>
      <c r="D480" s="414">
        <v>4750</v>
      </c>
      <c r="E480" s="414" t="s">
        <v>1828</v>
      </c>
      <c r="F480" s="413" t="s">
        <v>442</v>
      </c>
      <c r="G480" s="567">
        <f>ROUND(639/5280,2)</f>
        <v>0.12</v>
      </c>
      <c r="H480" s="568"/>
      <c r="I480" s="569">
        <v>115</v>
      </c>
      <c r="J480" s="568" t="s">
        <v>576</v>
      </c>
      <c r="K480" s="568"/>
      <c r="L480" s="568"/>
      <c r="M480" s="570"/>
      <c r="N480" s="607">
        <f>'TL COST SUMMARY'!P120</f>
        <v>13.799099999999999</v>
      </c>
      <c r="O480" s="572">
        <f>'TL COST SUMMARY'!F120*$G$480/$N$480</f>
        <v>1194.6005318385114</v>
      </c>
      <c r="P480" s="572">
        <f>'TL COST SUMMARY'!G120*$G$480/$N$480</f>
        <v>19.863285734177776</v>
      </c>
      <c r="Q480" s="572">
        <f>'TL COST SUMMARY'!H120*$G$480/$N$480</f>
        <v>17.258826018688758</v>
      </c>
      <c r="R480" s="572">
        <f>'TL COST SUMMARY'!I120*$G$480/$N$480</f>
        <v>0</v>
      </c>
      <c r="S480" s="572">
        <f>'TL COST SUMMARY'!J120*$G$480/$N$480</f>
        <v>0</v>
      </c>
      <c r="T480" s="572">
        <f>'TL COST SUMMARY'!K120*$G$480/$N$480</f>
        <v>0</v>
      </c>
      <c r="U480" s="572">
        <f>'TL COST SUMMARY'!L120*$G$480/$N$480</f>
        <v>39136.199143422396</v>
      </c>
      <c r="V480" s="572">
        <f>'TL COST SUMMARY'!M120*$G$480/$N$480</f>
        <v>126158.74983151075</v>
      </c>
      <c r="W480" s="572">
        <f>'TL COST SUMMARY'!N120*$G$480/$N$480</f>
        <v>133.88584912998886</v>
      </c>
      <c r="X480" s="572">
        <f>SUM(O480:W480)</f>
        <v>166660.55746765452</v>
      </c>
    </row>
    <row r="481" spans="1:24" ht="11.25" customHeight="1" x14ac:dyDescent="0.2">
      <c r="A481" s="106">
        <v>1</v>
      </c>
      <c r="B481" s="413"/>
      <c r="C481" s="413" t="s">
        <v>595</v>
      </c>
      <c r="D481" s="414"/>
      <c r="E481" s="414"/>
      <c r="F481" s="413"/>
      <c r="G481" s="618">
        <f>SUM(G479:G480)</f>
        <v>34.67075757575757</v>
      </c>
      <c r="H481" s="619"/>
      <c r="I481" s="646">
        <v>115</v>
      </c>
      <c r="J481" s="619"/>
      <c r="K481" s="619"/>
      <c r="L481" s="619"/>
      <c r="M481" s="620"/>
      <c r="N481" s="553">
        <f t="shared" ref="N481:X481" si="71">SUM(N479:N480)</f>
        <v>1637.4871999999996</v>
      </c>
      <c r="O481" s="621">
        <f t="shared" si="71"/>
        <v>345147.54532703414</v>
      </c>
      <c r="P481" s="621">
        <f t="shared" si="71"/>
        <v>5738.9597028973449</v>
      </c>
      <c r="Q481" s="621">
        <f t="shared" si="71"/>
        <v>4986.4714411344594</v>
      </c>
      <c r="R481" s="621">
        <f t="shared" si="71"/>
        <v>91640.428989588079</v>
      </c>
      <c r="S481" s="621">
        <f t="shared" si="71"/>
        <v>3536276.7889784551</v>
      </c>
      <c r="T481" s="621">
        <f t="shared" si="71"/>
        <v>1130456.8430851544</v>
      </c>
      <c r="U481" s="621">
        <f t="shared" si="71"/>
        <v>39136.199143422396</v>
      </c>
      <c r="V481" s="550">
        <f t="shared" si="71"/>
        <v>126158.74983151075</v>
      </c>
      <c r="W481" s="621">
        <f t="shared" si="71"/>
        <v>38682.698483419139</v>
      </c>
      <c r="X481" s="621">
        <f t="shared" si="71"/>
        <v>5318224.6849826165</v>
      </c>
    </row>
    <row r="482" spans="1:24" s="551" customFormat="1" ht="11.25" customHeight="1" x14ac:dyDescent="0.2">
      <c r="A482" s="261">
        <v>1</v>
      </c>
      <c r="B482" s="544"/>
      <c r="C482" s="544"/>
      <c r="D482" s="539"/>
      <c r="E482" s="539"/>
      <c r="F482" s="544"/>
      <c r="G482" s="545"/>
      <c r="H482" s="546"/>
      <c r="I482" s="547">
        <v>115</v>
      </c>
      <c r="J482" s="546"/>
      <c r="K482" s="546"/>
      <c r="L482" s="546"/>
      <c r="M482" s="548"/>
      <c r="N482" s="553"/>
      <c r="O482" s="550"/>
      <c r="P482" s="550"/>
      <c r="Q482" s="550"/>
      <c r="R482" s="550"/>
      <c r="S482" s="550"/>
      <c r="T482" s="550"/>
      <c r="U482" s="550"/>
      <c r="V482" s="550"/>
      <c r="W482" s="550"/>
      <c r="X482" s="550"/>
    </row>
    <row r="483" spans="1:24" ht="11.25" customHeight="1" x14ac:dyDescent="0.2">
      <c r="A483" s="106">
        <v>1</v>
      </c>
      <c r="B483" s="413"/>
      <c r="C483" s="413"/>
      <c r="D483" s="414"/>
      <c r="E483" s="414"/>
      <c r="F483" s="413"/>
      <c r="G483" s="618"/>
      <c r="H483" s="619"/>
      <c r="I483" s="646"/>
      <c r="J483" s="619"/>
      <c r="K483" s="619"/>
      <c r="L483" s="619"/>
      <c r="M483" s="620"/>
      <c r="N483" s="648"/>
      <c r="O483" s="621"/>
      <c r="P483" s="621"/>
      <c r="Q483" s="621"/>
      <c r="R483" s="621"/>
      <c r="S483" s="621"/>
      <c r="T483" s="621"/>
      <c r="U483" s="621"/>
      <c r="V483" s="621"/>
      <c r="W483" s="621"/>
      <c r="X483" s="621"/>
    </row>
    <row r="484" spans="1:24" ht="11.25" customHeight="1" x14ac:dyDescent="0.2">
      <c r="A484" s="106">
        <v>1</v>
      </c>
      <c r="B484" s="413"/>
      <c r="C484" s="628" t="s">
        <v>3208</v>
      </c>
      <c r="D484" s="651"/>
      <c r="E484" s="651"/>
      <c r="F484" s="623"/>
      <c r="G484" s="559">
        <f>SUM(G453:G459,G463:G474,G477,G481)</f>
        <v>607.80051515151513</v>
      </c>
      <c r="H484" s="560"/>
      <c r="I484" s="561"/>
      <c r="J484" s="560"/>
      <c r="K484" s="560" t="s">
        <v>576</v>
      </c>
      <c r="L484" s="560"/>
      <c r="M484" s="562">
        <f>SUMIF(J452:J482,K484,O452:O482)</f>
        <v>5220590.540917065</v>
      </c>
      <c r="N484" s="563">
        <f t="shared" ref="N484:X484" si="72">SUM(N453:N459,N463:N477,N481)</f>
        <v>14926.877399999996</v>
      </c>
      <c r="O484" s="599">
        <f t="shared" si="72"/>
        <v>5220590.5409170641</v>
      </c>
      <c r="P484" s="599">
        <f t="shared" si="72"/>
        <v>102046.046868124</v>
      </c>
      <c r="Q484" s="599">
        <f t="shared" si="72"/>
        <v>66832.647057863287</v>
      </c>
      <c r="R484" s="599">
        <f t="shared" si="72"/>
        <v>3652378.6380378613</v>
      </c>
      <c r="S484" s="599">
        <f t="shared" si="72"/>
        <v>49594343.833132826</v>
      </c>
      <c r="T484" s="599">
        <f t="shared" si="72"/>
        <v>17569976.387986094</v>
      </c>
      <c r="U484" s="599">
        <f t="shared" si="72"/>
        <v>39136.199143422396</v>
      </c>
      <c r="V484" s="599">
        <f t="shared" si="72"/>
        <v>126158.74983151075</v>
      </c>
      <c r="W484" s="599">
        <f t="shared" si="72"/>
        <v>565073.38163267949</v>
      </c>
      <c r="X484" s="599">
        <f t="shared" si="72"/>
        <v>76936536.424607441</v>
      </c>
    </row>
    <row r="485" spans="1:24" ht="11.25" customHeight="1" x14ac:dyDescent="0.2">
      <c r="A485" s="106">
        <v>1</v>
      </c>
      <c r="B485" s="413"/>
      <c r="C485" s="413"/>
      <c r="D485" s="414"/>
      <c r="E485" s="414"/>
      <c r="F485" s="413"/>
      <c r="G485" s="545"/>
      <c r="H485" s="546"/>
      <c r="I485" s="547"/>
      <c r="J485" s="546"/>
      <c r="K485" s="534"/>
      <c r="L485" s="534"/>
      <c r="M485" s="534" t="b">
        <f>M484=O484</f>
        <v>1</v>
      </c>
      <c r="N485" s="652"/>
      <c r="O485" s="653"/>
      <c r="P485" s="653"/>
      <c r="Q485" s="653"/>
      <c r="R485" s="653"/>
      <c r="S485" s="653"/>
      <c r="T485" s="653"/>
      <c r="U485" s="653"/>
      <c r="V485" s="653"/>
      <c r="W485" s="653"/>
      <c r="X485" s="653"/>
    </row>
    <row r="486" spans="1:24" ht="11.25" customHeight="1" x14ac:dyDescent="0.2">
      <c r="A486" s="106">
        <v>1</v>
      </c>
      <c r="B486" s="623"/>
      <c r="C486" s="521" t="s">
        <v>596</v>
      </c>
      <c r="D486" s="651"/>
      <c r="E486" s="651"/>
      <c r="F486" s="623"/>
      <c r="G486" s="602"/>
      <c r="H486" s="654"/>
      <c r="I486" s="654"/>
      <c r="J486" s="654"/>
      <c r="K486" s="654"/>
      <c r="L486" s="654"/>
      <c r="M486" s="654"/>
      <c r="N486" s="626"/>
      <c r="O486" s="627"/>
      <c r="P486" s="627"/>
      <c r="Q486" s="627"/>
      <c r="R486" s="627"/>
      <c r="S486" s="627"/>
      <c r="T486" s="627"/>
      <c r="U486" s="627"/>
      <c r="V486" s="627"/>
      <c r="W486" s="627"/>
      <c r="X486" s="627"/>
    </row>
    <row r="487" spans="1:24" ht="11.25" customHeight="1" x14ac:dyDescent="0.2">
      <c r="A487" s="106">
        <v>1</v>
      </c>
      <c r="B487" s="623"/>
      <c r="C487" s="628"/>
      <c r="D487" s="651"/>
      <c r="E487" s="651"/>
      <c r="F487" s="623"/>
      <c r="G487" s="602"/>
      <c r="H487" s="654"/>
      <c r="I487" s="654"/>
      <c r="J487" s="654"/>
      <c r="K487" s="654"/>
      <c r="L487" s="654"/>
      <c r="M487" s="633"/>
      <c r="N487" s="626"/>
      <c r="O487" s="627"/>
      <c r="P487" s="627"/>
      <c r="Q487" s="627"/>
      <c r="R487" s="627"/>
      <c r="S487" s="627"/>
      <c r="T487" s="627"/>
      <c r="U487" s="627"/>
      <c r="V487" s="627"/>
      <c r="W487" s="627"/>
      <c r="X487" s="627"/>
    </row>
    <row r="488" spans="1:24" ht="11.25" customHeight="1" x14ac:dyDescent="0.2">
      <c r="A488" s="106">
        <v>1</v>
      </c>
      <c r="B488" s="413" t="s">
        <v>597</v>
      </c>
      <c r="C488" s="655"/>
      <c r="D488" s="414">
        <v>4105</v>
      </c>
      <c r="E488" s="414" t="s">
        <v>1799</v>
      </c>
      <c r="F488" s="413"/>
      <c r="G488" s="545">
        <f>91670/5280</f>
        <v>17.361742424242426</v>
      </c>
      <c r="H488" s="656"/>
      <c r="I488" s="656">
        <v>66</v>
      </c>
      <c r="J488" s="656" t="s">
        <v>576</v>
      </c>
      <c r="K488" s="656"/>
      <c r="L488" s="656"/>
      <c r="M488" s="656"/>
      <c r="N488" s="553">
        <f>VLOOKUP(D488,'TL COST SUMMARY'!$D:$P,13,)</f>
        <v>4629.7983999999869</v>
      </c>
      <c r="O488" s="550">
        <f>VLOOKUP(D488,'TL COST SUMMARY'!$D:$Q,3,)*G488/N488</f>
        <v>111280.75158908333</v>
      </c>
      <c r="P488" s="550">
        <f>VLOOKUP(D488,'TL COST SUMMARY'!$D:$Q,4,)*G488/N488</f>
        <v>31151.975178916397</v>
      </c>
      <c r="Q488" s="550">
        <f>VLOOKUP(D488,'TL COST SUMMARY'!$D:$Q,5,)*G488/N488</f>
        <v>5805.9716634892366</v>
      </c>
      <c r="R488" s="550">
        <f>VLOOKUP(D488,'TL COST SUMMARY'!$D:$Q,6,)*G488/N488</f>
        <v>131063.77292960834</v>
      </c>
      <c r="S488" s="550">
        <f>VLOOKUP(D488,'TL COST SUMMARY'!$D:$Q,7,)*G488/N488</f>
        <v>2529788.2820705725</v>
      </c>
      <c r="T488" s="550">
        <f>VLOOKUP(D488,'TL COST SUMMARY'!$D:$Q,8,)*G488/N488</f>
        <v>725136.49064887047</v>
      </c>
      <c r="U488" s="550">
        <f>VLOOKUP(D488,'TL COST SUMMARY'!$D:$Q,9,)*G488/N488</f>
        <v>0</v>
      </c>
      <c r="V488" s="550">
        <f>VLOOKUP(D488,'TL COST SUMMARY'!$D:$Q,10,)*G488/N488</f>
        <v>0</v>
      </c>
      <c r="W488" s="550">
        <f>VLOOKUP(D488,'TL COST SUMMARY'!$D:$Q,11,)*G488/N488</f>
        <v>56171.156347757482</v>
      </c>
      <c r="X488" s="550">
        <f>SUM(O488:W488)</f>
        <v>3590398.4004282979</v>
      </c>
    </row>
    <row r="489" spans="1:24" ht="11.25" customHeight="1" x14ac:dyDescent="0.2">
      <c r="A489" s="106">
        <v>1</v>
      </c>
      <c r="B489" s="623"/>
      <c r="C489" s="628"/>
      <c r="D489" s="651"/>
      <c r="E489" s="651"/>
      <c r="F489" s="623"/>
      <c r="G489" s="602"/>
      <c r="H489" s="654"/>
      <c r="I489" s="654"/>
      <c r="J489" s="654"/>
      <c r="K489" s="654"/>
      <c r="L489" s="654"/>
      <c r="M489" s="654"/>
      <c r="N489" s="626"/>
      <c r="O489" s="627"/>
      <c r="P489" s="627"/>
      <c r="Q489" s="627"/>
      <c r="R489" s="627"/>
      <c r="S489" s="627"/>
      <c r="T489" s="627"/>
      <c r="U489" s="627"/>
      <c r="V489" s="627"/>
      <c r="W489" s="627"/>
      <c r="X489" s="627"/>
    </row>
    <row r="490" spans="1:24" x14ac:dyDescent="0.2">
      <c r="A490" s="106">
        <v>1</v>
      </c>
      <c r="B490" s="106" t="s">
        <v>30</v>
      </c>
      <c r="C490" s="106"/>
      <c r="D490" s="414">
        <v>4105</v>
      </c>
      <c r="E490" s="414" t="s">
        <v>1799</v>
      </c>
      <c r="F490" s="106" t="s">
        <v>543</v>
      </c>
      <c r="G490" s="631">
        <v>16.383090909090907</v>
      </c>
      <c r="H490" s="632"/>
      <c r="I490" s="657">
        <v>66</v>
      </c>
      <c r="J490" s="632" t="s">
        <v>576</v>
      </c>
      <c r="K490" s="632"/>
      <c r="L490" s="632"/>
      <c r="M490" s="633"/>
      <c r="N490" s="553">
        <f>VLOOKUP(D490,'TL COST SUMMARY'!$D:$P,13,)</f>
        <v>4629.7983999999869</v>
      </c>
      <c r="O490" s="621">
        <f>VLOOKUP(D490,'TL COST SUMMARY'!$D:$Q,3,)*G490/N490</f>
        <v>105008.04730118936</v>
      </c>
      <c r="P490" s="621">
        <f>VLOOKUP(D490,'TL COST SUMMARY'!$D:$Q,4,)*G490/N490</f>
        <v>29395.99199682289</v>
      </c>
      <c r="Q490" s="621">
        <f>VLOOKUP(D490,'TL COST SUMMARY'!$D:$Q,5,)*G490/N490</f>
        <v>5478.6990415047831</v>
      </c>
      <c r="R490" s="621">
        <f>VLOOKUP(D490,'TL COST SUMMARY'!$D:$Q,6,)*G490/N490</f>
        <v>123675.93380466332</v>
      </c>
      <c r="S490" s="621">
        <f>VLOOKUP(D490,'TL COST SUMMARY'!$D:$Q,7,)*G490/N490</f>
        <v>2387188.4741271045</v>
      </c>
      <c r="T490" s="621">
        <f>VLOOKUP(D490,'TL COST SUMMARY'!$D:$Q,8,)*G490/N490</f>
        <v>684261.79570613999</v>
      </c>
      <c r="U490" s="621">
        <f>VLOOKUP(D490,'TL COST SUMMARY'!$D:$Q,9,)*G490/N490</f>
        <v>0</v>
      </c>
      <c r="V490" s="550">
        <f>VLOOKUP(D490,'TL COST SUMMARY'!$D:$Q,10,)*G490/N490</f>
        <v>0</v>
      </c>
      <c r="W490" s="621">
        <f>VLOOKUP(D490,'TL COST SUMMARY'!$D:$Q,11,)*G490/N490</f>
        <v>53004.885018286106</v>
      </c>
      <c r="X490" s="621">
        <f>SUM(O490:W490)</f>
        <v>3388013.8269957108</v>
      </c>
    </row>
    <row r="491" spans="1:24" ht="11.25" customHeight="1" x14ac:dyDescent="0.2">
      <c r="A491" s="106">
        <v>1</v>
      </c>
      <c r="B491" s="623"/>
      <c r="C491" s="628"/>
      <c r="D491" s="651"/>
      <c r="E491" s="651"/>
      <c r="F491" s="623"/>
      <c r="G491" s="602"/>
      <c r="H491" s="654"/>
      <c r="I491" s="654"/>
      <c r="J491" s="654"/>
      <c r="K491" s="654"/>
      <c r="L491" s="654"/>
      <c r="M491" s="654"/>
      <c r="N491" s="626"/>
      <c r="O491" s="627"/>
      <c r="P491" s="627"/>
      <c r="Q491" s="627"/>
      <c r="R491" s="627"/>
      <c r="S491" s="627"/>
      <c r="T491" s="627"/>
      <c r="U491" s="627"/>
      <c r="V491" s="627"/>
      <c r="W491" s="627"/>
      <c r="X491" s="627"/>
    </row>
    <row r="492" spans="1:24" x14ac:dyDescent="0.2">
      <c r="A492" s="106">
        <v>1</v>
      </c>
      <c r="B492" s="106"/>
      <c r="C492" s="635" t="s">
        <v>3209</v>
      </c>
      <c r="D492" s="651"/>
      <c r="E492" s="651"/>
      <c r="F492" s="658"/>
      <c r="G492" s="636">
        <f>SUM(G488:G490)</f>
        <v>33.744833333333332</v>
      </c>
      <c r="H492" s="637"/>
      <c r="I492" s="659"/>
      <c r="J492" s="637"/>
      <c r="K492" s="637" t="s">
        <v>576</v>
      </c>
      <c r="L492" s="637"/>
      <c r="M492" s="638">
        <f>SUMIF(J488:J490,K492,O488:O490)</f>
        <v>216288.79889027268</v>
      </c>
      <c r="N492" s="563">
        <f>SUM(N488:N490)</f>
        <v>9259.5967999999739</v>
      </c>
      <c r="O492" s="599">
        <f t="shared" ref="O492:X492" si="73">SUM(O488:O490)</f>
        <v>216288.79889027268</v>
      </c>
      <c r="P492" s="599">
        <f t="shared" si="73"/>
        <v>60547.967175739286</v>
      </c>
      <c r="Q492" s="599">
        <f t="shared" si="73"/>
        <v>11284.67070499402</v>
      </c>
      <c r="R492" s="599">
        <f t="shared" si="73"/>
        <v>254739.70673427166</v>
      </c>
      <c r="S492" s="599">
        <f t="shared" si="73"/>
        <v>4916976.756197677</v>
      </c>
      <c r="T492" s="599">
        <f t="shared" si="73"/>
        <v>1409398.2863550105</v>
      </c>
      <c r="U492" s="599">
        <f t="shared" si="73"/>
        <v>0</v>
      </c>
      <c r="V492" s="599">
        <f t="shared" si="73"/>
        <v>0</v>
      </c>
      <c r="W492" s="599">
        <f t="shared" si="73"/>
        <v>109176.04136604359</v>
      </c>
      <c r="X492" s="599">
        <f t="shared" si="73"/>
        <v>6978412.2274240088</v>
      </c>
    </row>
    <row r="493" spans="1:24" x14ac:dyDescent="0.2">
      <c r="A493" s="106">
        <v>1</v>
      </c>
      <c r="B493" s="106"/>
      <c r="C493" s="106"/>
      <c r="D493" s="414"/>
      <c r="E493" s="414"/>
      <c r="F493" s="106"/>
      <c r="G493" s="631"/>
      <c r="H493" s="632"/>
      <c r="I493" s="657"/>
      <c r="J493" s="632"/>
      <c r="K493" s="632"/>
      <c r="L493" s="632"/>
      <c r="M493" s="633" t="b">
        <f>M492=O492</f>
        <v>1</v>
      </c>
      <c r="N493" s="553"/>
      <c r="O493" s="621"/>
      <c r="P493" s="621"/>
      <c r="Q493" s="621"/>
      <c r="R493" s="621"/>
      <c r="S493" s="621"/>
      <c r="T493" s="621"/>
      <c r="U493" s="621"/>
      <c r="V493" s="550"/>
      <c r="W493" s="621"/>
      <c r="X493" s="621"/>
    </row>
    <row r="494" spans="1:24" x14ac:dyDescent="0.2">
      <c r="A494" s="106">
        <v>1</v>
      </c>
      <c r="B494" s="106"/>
      <c r="C494" s="628"/>
      <c r="D494" s="414"/>
      <c r="E494" s="414"/>
      <c r="F494" s="106"/>
      <c r="G494" s="660"/>
      <c r="H494" s="596"/>
      <c r="I494" s="604"/>
      <c r="J494" s="596"/>
      <c r="K494" s="661"/>
      <c r="L494" s="661"/>
      <c r="M494" s="661"/>
      <c r="N494" s="662"/>
      <c r="O494" s="663"/>
      <c r="P494" s="663"/>
      <c r="Q494" s="663"/>
      <c r="R494" s="663"/>
      <c r="S494" s="663"/>
      <c r="T494" s="663"/>
      <c r="U494" s="663"/>
      <c r="V494" s="663"/>
      <c r="W494" s="663"/>
      <c r="X494" s="663"/>
    </row>
    <row r="495" spans="1:24" x14ac:dyDescent="0.2">
      <c r="A495" s="106">
        <v>1</v>
      </c>
      <c r="B495" s="106"/>
      <c r="C495" s="664" t="s">
        <v>16</v>
      </c>
      <c r="D495" s="414"/>
      <c r="E495" s="414"/>
      <c r="F495" s="106"/>
      <c r="G495" s="631"/>
      <c r="H495" s="632"/>
      <c r="I495" s="657"/>
      <c r="J495" s="632"/>
      <c r="K495" s="632"/>
      <c r="L495" s="632"/>
      <c r="M495" s="633"/>
      <c r="N495" s="553"/>
      <c r="O495" s="621"/>
      <c r="P495" s="621"/>
      <c r="Q495" s="621"/>
      <c r="R495" s="621"/>
      <c r="S495" s="621"/>
      <c r="T495" s="621"/>
      <c r="U495" s="621"/>
      <c r="V495" s="550"/>
      <c r="W495" s="621"/>
      <c r="X495" s="621"/>
    </row>
    <row r="496" spans="1:24" ht="11.25" customHeight="1" x14ac:dyDescent="0.2">
      <c r="A496" s="106">
        <v>1</v>
      </c>
      <c r="B496" s="413" t="s">
        <v>17</v>
      </c>
      <c r="C496" s="665"/>
      <c r="D496" s="414">
        <v>4705</v>
      </c>
      <c r="E496" s="414" t="s">
        <v>1831</v>
      </c>
      <c r="F496" s="413" t="s">
        <v>543</v>
      </c>
      <c r="G496" s="545">
        <v>17.539966666666665</v>
      </c>
      <c r="H496" s="656"/>
      <c r="I496" s="656">
        <v>55</v>
      </c>
      <c r="J496" s="656" t="s">
        <v>576</v>
      </c>
      <c r="K496" s="656"/>
      <c r="L496" s="656"/>
      <c r="M496" s="656"/>
      <c r="N496" s="553">
        <f>VLOOKUP(D496,'TL COST SUMMARY'!$D:$P,13,)</f>
        <v>105.292</v>
      </c>
      <c r="O496" s="550">
        <f>VLOOKUP(D496,'TL COST SUMMARY'!$D:$Q,3,)*G496/N496</f>
        <v>40431.538892920049</v>
      </c>
      <c r="P496" s="550">
        <f>VLOOKUP(D496,'TL COST SUMMARY'!$D:$Q,4,)*G496/N496</f>
        <v>466875.0705023132</v>
      </c>
      <c r="Q496" s="550">
        <f>VLOOKUP(D496,'TL COST SUMMARY'!$D:$Q,5,)*G496/N496</f>
        <v>0</v>
      </c>
      <c r="R496" s="550">
        <f>VLOOKUP(D496,'TL COST SUMMARY'!$D:$Q,6,)*G496/N496</f>
        <v>0</v>
      </c>
      <c r="S496" s="550">
        <f>VLOOKUP(D496,'TL COST SUMMARY'!$D:$Q,7,)*G496/N496</f>
        <v>1337715.3863714116</v>
      </c>
      <c r="T496" s="550">
        <f>VLOOKUP(D496,'TL COST SUMMARY'!$D:$Q,8,)*G496/N496</f>
        <v>377093.37622341985</v>
      </c>
      <c r="U496" s="550">
        <f>VLOOKUP(D496,'TL COST SUMMARY'!$D:$Q,9,)*G496/N496</f>
        <v>0</v>
      </c>
      <c r="V496" s="550">
        <f>VLOOKUP(D496,'TL COST SUMMARY'!$D:$Q,10,)*G496/N496</f>
        <v>0</v>
      </c>
      <c r="W496" s="550">
        <f>VLOOKUP(D496,'TL COST SUMMARY'!$D:$Q,11,)*G496/N496</f>
        <v>5959.4895710439587</v>
      </c>
      <c r="X496" s="550">
        <f>SUM(O496:W496)</f>
        <v>2228074.8615611084</v>
      </c>
    </row>
    <row r="497" spans="1:25" x14ac:dyDescent="0.2">
      <c r="A497" s="106">
        <v>1</v>
      </c>
      <c r="B497" s="106"/>
      <c r="C497" s="520"/>
      <c r="D497" s="281"/>
      <c r="E497" s="281"/>
      <c r="F497" s="106"/>
      <c r="G497" s="631"/>
      <c r="H497" s="632"/>
      <c r="I497" s="657">
        <v>55</v>
      </c>
      <c r="J497" s="632"/>
      <c r="K497" s="632"/>
      <c r="L497" s="632"/>
      <c r="M497" s="633"/>
      <c r="N497" s="588"/>
      <c r="O497" s="666"/>
      <c r="P497" s="666"/>
      <c r="Q497" s="666"/>
      <c r="R497" s="666"/>
      <c r="S497" s="666"/>
      <c r="T497" s="666"/>
      <c r="U497" s="666"/>
      <c r="V497" s="666"/>
      <c r="W497" s="666"/>
      <c r="X497" s="666"/>
    </row>
    <row r="498" spans="1:25" x14ac:dyDescent="0.2">
      <c r="A498" s="106">
        <v>1</v>
      </c>
      <c r="B498" s="106" t="s">
        <v>18</v>
      </c>
      <c r="C498" s="106"/>
      <c r="D498" s="281">
        <v>4705</v>
      </c>
      <c r="E498" s="414" t="s">
        <v>1831</v>
      </c>
      <c r="F498" s="106" t="s">
        <v>543</v>
      </c>
      <c r="G498" s="631">
        <v>24.496166666666671</v>
      </c>
      <c r="H498" s="632"/>
      <c r="I498" s="657">
        <v>55</v>
      </c>
      <c r="J498" s="632" t="s">
        <v>576</v>
      </c>
      <c r="K498" s="632"/>
      <c r="L498" s="632"/>
      <c r="M498" s="633"/>
      <c r="N498" s="553">
        <f>VLOOKUP(D498,'TL COST SUMMARY'!$D:$P,13,)</f>
        <v>105.292</v>
      </c>
      <c r="O498" s="621">
        <f>VLOOKUP(D498,'TL COST SUMMARY'!$D:$Q,3,)*G498/N498</f>
        <v>56466.339653483868</v>
      </c>
      <c r="P498" s="621">
        <f>VLOOKUP(D498,'TL COST SUMMARY'!$D:$Q,4,)*G498/N498</f>
        <v>652033.71003383223</v>
      </c>
      <c r="Q498" s="621">
        <f>VLOOKUP(D498,'TL COST SUMMARY'!$D:$Q,5,)*G498/N498</f>
        <v>0</v>
      </c>
      <c r="R498" s="621">
        <f>VLOOKUP(D498,'TL COST SUMMARY'!$D:$Q,6,)*G498/N498</f>
        <v>0</v>
      </c>
      <c r="S498" s="621">
        <f>VLOOKUP(D498,'TL COST SUMMARY'!$D:$Q,7,)*G498/N498</f>
        <v>1868241.8091131968</v>
      </c>
      <c r="T498" s="621">
        <f>VLOOKUP(D498,'TL COST SUMMARY'!$D:$Q,8,)*G498/N498</f>
        <v>526645.36760037171</v>
      </c>
      <c r="U498" s="621">
        <f>VLOOKUP(D498,'TL COST SUMMARY'!$D:$Q,9,)*G498/N498</f>
        <v>0</v>
      </c>
      <c r="V498" s="550">
        <f>VLOOKUP(D498,'TL COST SUMMARY'!$D:$Q,10,)*G498/N498</f>
        <v>0</v>
      </c>
      <c r="W498" s="621">
        <f>VLOOKUP(D498,'TL COST SUMMARY'!$D:$Q,11,)*G498/N498</f>
        <v>8322.9719049573268</v>
      </c>
      <c r="X498" s="621">
        <f>SUM(O498:W498)</f>
        <v>3111710.1983058415</v>
      </c>
    </row>
    <row r="499" spans="1:25" x14ac:dyDescent="0.2">
      <c r="A499" s="106">
        <v>1</v>
      </c>
      <c r="B499" s="106"/>
      <c r="C499" s="106"/>
      <c r="D499" s="281"/>
      <c r="E499" s="281"/>
      <c r="F499" s="106"/>
      <c r="G499" s="631"/>
      <c r="H499" s="632"/>
      <c r="I499" s="657"/>
      <c r="J499" s="632"/>
      <c r="K499" s="632"/>
      <c r="L499" s="632"/>
      <c r="M499" s="633"/>
      <c r="N499" s="588"/>
      <c r="O499" s="666"/>
      <c r="P499" s="666"/>
      <c r="Q499" s="666"/>
      <c r="R499" s="666"/>
      <c r="S499" s="666"/>
      <c r="T499" s="666"/>
      <c r="U499" s="666"/>
      <c r="V499" s="666"/>
      <c r="W499" s="666"/>
      <c r="X499" s="666"/>
    </row>
    <row r="500" spans="1:25" x14ac:dyDescent="0.2">
      <c r="A500" s="106">
        <v>1</v>
      </c>
      <c r="B500" s="106"/>
      <c r="C500" s="635" t="s">
        <v>3210</v>
      </c>
      <c r="D500" s="667"/>
      <c r="E500" s="651"/>
      <c r="F500" s="658"/>
      <c r="G500" s="636">
        <f>SUM(G496:G499)</f>
        <v>42.036133333333339</v>
      </c>
      <c r="H500" s="637"/>
      <c r="I500" s="659"/>
      <c r="J500" s="637"/>
      <c r="K500" s="637" t="s">
        <v>576</v>
      </c>
      <c r="L500" s="637"/>
      <c r="M500" s="638">
        <f>SUMIF(J496:J498,K500,O496:O498)</f>
        <v>96897.878546403925</v>
      </c>
      <c r="N500" s="563">
        <f t="shared" ref="N500:X500" si="74">SUM(N496:N499)</f>
        <v>210.584</v>
      </c>
      <c r="O500" s="599">
        <f t="shared" si="74"/>
        <v>96897.878546403925</v>
      </c>
      <c r="P500" s="599">
        <f t="shared" si="74"/>
        <v>1118908.7805361454</v>
      </c>
      <c r="Q500" s="599">
        <f t="shared" si="74"/>
        <v>0</v>
      </c>
      <c r="R500" s="599">
        <f t="shared" si="74"/>
        <v>0</v>
      </c>
      <c r="S500" s="599">
        <f t="shared" si="74"/>
        <v>3205957.1954846084</v>
      </c>
      <c r="T500" s="599">
        <f t="shared" si="74"/>
        <v>903738.74382379162</v>
      </c>
      <c r="U500" s="599">
        <f t="shared" si="74"/>
        <v>0</v>
      </c>
      <c r="V500" s="599">
        <f t="shared" si="74"/>
        <v>0</v>
      </c>
      <c r="W500" s="599">
        <f t="shared" si="74"/>
        <v>14282.461476001285</v>
      </c>
      <c r="X500" s="599">
        <f t="shared" si="74"/>
        <v>5339785.0598669499</v>
      </c>
    </row>
    <row r="501" spans="1:25" x14ac:dyDescent="0.2">
      <c r="A501" s="106">
        <v>1</v>
      </c>
      <c r="B501" s="106"/>
      <c r="C501" s="106"/>
      <c r="D501" s="281"/>
      <c r="E501" s="281"/>
      <c r="F501" s="106"/>
      <c r="G501" s="595"/>
      <c r="H501" s="596"/>
      <c r="I501" s="604"/>
      <c r="J501" s="596"/>
      <c r="K501" s="596"/>
      <c r="L501" s="596"/>
      <c r="M501" s="597" t="b">
        <f>M500=O500</f>
        <v>1</v>
      </c>
      <c r="N501" s="588"/>
      <c r="O501" s="581"/>
      <c r="P501" s="581"/>
      <c r="Q501" s="581"/>
      <c r="R501" s="581"/>
      <c r="S501" s="581"/>
      <c r="T501" s="581"/>
      <c r="U501" s="581"/>
      <c r="V501" s="581"/>
      <c r="W501" s="581"/>
      <c r="X501" s="550"/>
    </row>
    <row r="502" spans="1:25" ht="12" thickBot="1" x14ac:dyDescent="0.25">
      <c r="A502" s="106">
        <v>1</v>
      </c>
      <c r="B502" s="658"/>
      <c r="C502" s="628" t="s">
        <v>19</v>
      </c>
      <c r="D502" s="667"/>
      <c r="E502" s="667"/>
      <c r="F502" s="658"/>
      <c r="G502" s="668">
        <f t="shared" ref="G502:X502" si="75">SUM(G500,G484,G449,G443,G96,G14,G492)</f>
        <v>6290.9149643477731</v>
      </c>
      <c r="H502" s="669">
        <f t="shared" si="75"/>
        <v>0</v>
      </c>
      <c r="I502" s="670">
        <f t="shared" si="75"/>
        <v>78440</v>
      </c>
      <c r="J502" s="669">
        <f t="shared" si="75"/>
        <v>0</v>
      </c>
      <c r="K502" s="669">
        <f t="shared" si="75"/>
        <v>0</v>
      </c>
      <c r="L502" s="669">
        <f t="shared" si="75"/>
        <v>0</v>
      </c>
      <c r="M502" s="669">
        <f t="shared" si="75"/>
        <v>5567059.7868548948</v>
      </c>
      <c r="N502" s="671">
        <f t="shared" si="75"/>
        <v>53930.955477272699</v>
      </c>
      <c r="O502" s="672">
        <f t="shared" si="75"/>
        <v>212803673.87238774</v>
      </c>
      <c r="P502" s="672">
        <f t="shared" si="75"/>
        <v>13969588.182294482</v>
      </c>
      <c r="Q502" s="672">
        <f t="shared" si="75"/>
        <v>27420677.675754946</v>
      </c>
      <c r="R502" s="672">
        <f t="shared" si="75"/>
        <v>2233991232.3950157</v>
      </c>
      <c r="S502" s="672">
        <f t="shared" si="75"/>
        <v>324258227.67707634</v>
      </c>
      <c r="T502" s="672">
        <f t="shared" si="75"/>
        <v>1235903789.8920355</v>
      </c>
      <c r="U502" s="672">
        <f t="shared" si="75"/>
        <v>185508196.51391283</v>
      </c>
      <c r="V502" s="672">
        <f t="shared" si="75"/>
        <v>81951071.959831506</v>
      </c>
      <c r="W502" s="672">
        <f t="shared" si="75"/>
        <v>182027086.53564012</v>
      </c>
      <c r="X502" s="672">
        <f t="shared" si="75"/>
        <v>4497833544.703949</v>
      </c>
    </row>
    <row r="503" spans="1:25" ht="12" thickTop="1" x14ac:dyDescent="0.2">
      <c r="A503" s="106">
        <v>1</v>
      </c>
      <c r="B503" s="106"/>
      <c r="C503" s="665"/>
      <c r="D503" s="281"/>
      <c r="E503" s="281"/>
      <c r="F503" s="106"/>
      <c r="G503" s="595"/>
      <c r="H503" s="596"/>
      <c r="I503" s="604"/>
      <c r="J503" s="596"/>
      <c r="K503" s="596"/>
      <c r="L503" s="596"/>
      <c r="M503" s="597"/>
      <c r="N503" s="588"/>
      <c r="O503" s="673"/>
      <c r="P503" s="673"/>
      <c r="Q503" s="673"/>
      <c r="R503" s="673"/>
      <c r="S503" s="673"/>
      <c r="T503" s="673"/>
      <c r="U503" s="673"/>
      <c r="V503" s="673"/>
      <c r="W503" s="673"/>
      <c r="X503" s="550"/>
    </row>
    <row r="504" spans="1:25" ht="12" customHeight="1" x14ac:dyDescent="0.2">
      <c r="A504" s="106">
        <v>1</v>
      </c>
      <c r="B504" s="658" t="s">
        <v>59</v>
      </c>
      <c r="C504" s="635"/>
      <c r="D504" s="667"/>
      <c r="E504" s="667"/>
      <c r="F504" s="674" t="s">
        <v>3396</v>
      </c>
      <c r="G504" s="595">
        <v>6278.6216643477737</v>
      </c>
      <c r="H504" s="675">
        <v>0</v>
      </c>
      <c r="I504" s="675">
        <v>73940</v>
      </c>
      <c r="J504" s="675">
        <v>0</v>
      </c>
      <c r="K504" s="675">
        <v>0</v>
      </c>
      <c r="L504" s="675">
        <v>0</v>
      </c>
      <c r="M504" s="675">
        <v>5191993.3551280992</v>
      </c>
      <c r="N504" s="675">
        <v>54515.451318181804</v>
      </c>
      <c r="O504" s="581">
        <v>201852710.34625867</v>
      </c>
      <c r="P504" s="581">
        <v>9643205.0306754131</v>
      </c>
      <c r="Q504" s="581">
        <v>944140.03944430896</v>
      </c>
      <c r="R504" s="581">
        <v>2164622762.8245416</v>
      </c>
      <c r="S504" s="581">
        <v>310678566.28323245</v>
      </c>
      <c r="T504" s="581">
        <v>1239646180.7050807</v>
      </c>
      <c r="U504" s="581">
        <v>221416.38459709552</v>
      </c>
      <c r="V504" s="581">
        <v>13011928.174370928</v>
      </c>
      <c r="W504" s="581">
        <v>187087540.77399367</v>
      </c>
      <c r="X504" s="581">
        <v>4127708450.5621948</v>
      </c>
      <c r="Y504" s="412"/>
    </row>
    <row r="505" spans="1:25" ht="12" customHeight="1" thickBot="1" x14ac:dyDescent="0.25">
      <c r="A505" s="106">
        <v>1</v>
      </c>
      <c r="B505" s="106"/>
      <c r="C505" s="674"/>
      <c r="D505" s="281"/>
      <c r="E505" s="281"/>
      <c r="F505" s="674" t="s">
        <v>3182</v>
      </c>
      <c r="G505" s="676">
        <f>+G502-G504</f>
        <v>12.293299999999363</v>
      </c>
      <c r="H505" s="676">
        <f t="shared" ref="H505:X505" si="76">+H502-H504</f>
        <v>0</v>
      </c>
      <c r="I505" s="676">
        <f t="shared" si="76"/>
        <v>4500</v>
      </c>
      <c r="J505" s="676">
        <f t="shared" si="76"/>
        <v>0</v>
      </c>
      <c r="K505" s="676">
        <f t="shared" si="76"/>
        <v>0</v>
      </c>
      <c r="L505" s="676">
        <f t="shared" si="76"/>
        <v>0</v>
      </c>
      <c r="M505" s="676">
        <f t="shared" si="76"/>
        <v>375066.43172679562</v>
      </c>
      <c r="N505" s="676">
        <f t="shared" si="76"/>
        <v>-584.49584090910503</v>
      </c>
      <c r="O505" s="677">
        <f t="shared" si="76"/>
        <v>10950963.526129067</v>
      </c>
      <c r="P505" s="677">
        <f t="shared" si="76"/>
        <v>4326383.1516190693</v>
      </c>
      <c r="Q505" s="677">
        <f t="shared" si="76"/>
        <v>26476537.636310637</v>
      </c>
      <c r="R505" s="677">
        <f t="shared" si="76"/>
        <v>69368469.570474148</v>
      </c>
      <c r="S505" s="677">
        <f t="shared" si="76"/>
        <v>13579661.393843889</v>
      </c>
      <c r="T505" s="677">
        <f t="shared" si="76"/>
        <v>-3742390.8130452633</v>
      </c>
      <c r="U505" s="677">
        <f t="shared" si="76"/>
        <v>185286780.12931573</v>
      </c>
      <c r="V505" s="677">
        <f t="shared" si="76"/>
        <v>68939143.785460576</v>
      </c>
      <c r="W505" s="677">
        <f t="shared" si="76"/>
        <v>-5060454.2383535504</v>
      </c>
      <c r="X505" s="677">
        <f t="shared" si="76"/>
        <v>370125094.14175415</v>
      </c>
      <c r="Y505" s="678"/>
    </row>
    <row r="506" spans="1:25" ht="12" customHeight="1" thickTop="1" x14ac:dyDescent="0.2">
      <c r="A506" s="106">
        <v>1</v>
      </c>
      <c r="B506" s="534"/>
      <c r="C506" s="674"/>
      <c r="D506" s="281"/>
      <c r="E506" s="281"/>
      <c r="F506" s="106"/>
      <c r="G506" s="595"/>
      <c r="H506" s="596"/>
      <c r="I506" s="596"/>
      <c r="J506" s="596"/>
      <c r="K506" s="596"/>
      <c r="L506" s="596"/>
      <c r="M506" s="597"/>
      <c r="N506" s="679"/>
      <c r="O506" s="605"/>
      <c r="P506" s="605"/>
      <c r="Q506" s="605"/>
      <c r="R506" s="680"/>
      <c r="S506" s="605"/>
      <c r="T506" s="605"/>
      <c r="U506" s="605"/>
      <c r="V506" s="605"/>
      <c r="W506" s="605" t="s">
        <v>3291</v>
      </c>
      <c r="X506" s="681">
        <f>SUM(R505:W505)</f>
        <v>328371209.82769555</v>
      </c>
    </row>
    <row r="507" spans="1:25" ht="12" customHeight="1" x14ac:dyDescent="0.2">
      <c r="A507" s="106">
        <v>1</v>
      </c>
      <c r="B507" s="106"/>
      <c r="C507" s="674"/>
      <c r="D507" s="281"/>
      <c r="E507" s="281"/>
      <c r="F507" s="106"/>
      <c r="G507" s="585"/>
      <c r="H507" s="682"/>
      <c r="I507" s="682"/>
      <c r="J507" s="682"/>
      <c r="K507" s="682"/>
      <c r="L507" s="682"/>
      <c r="M507" s="587"/>
      <c r="N507" s="679"/>
      <c r="O507" s="605"/>
      <c r="P507" s="605"/>
      <c r="Q507" s="605"/>
      <c r="R507" s="605"/>
      <c r="S507" s="605"/>
      <c r="T507" s="605"/>
      <c r="U507" s="605"/>
      <c r="V507" s="605"/>
      <c r="W507" s="605"/>
    </row>
    <row r="508" spans="1:25" ht="12" hidden="1" customHeight="1" outlineLevel="1" x14ac:dyDescent="0.25">
      <c r="A508" s="106">
        <v>1</v>
      </c>
      <c r="B508" s="683" t="s">
        <v>20</v>
      </c>
      <c r="C508" s="674"/>
      <c r="D508" s="281">
        <v>4750</v>
      </c>
      <c r="E508" s="281" t="s">
        <v>1828</v>
      </c>
      <c r="F508" s="106" t="s">
        <v>442</v>
      </c>
      <c r="G508" s="585">
        <f>0.0536+2.6164</f>
        <v>2.67</v>
      </c>
      <c r="H508" s="682"/>
      <c r="I508" s="682">
        <v>115</v>
      </c>
      <c r="J508" s="682" t="s">
        <v>576</v>
      </c>
      <c r="K508" s="682"/>
      <c r="L508" s="682" t="s">
        <v>167</v>
      </c>
      <c r="M508" s="587"/>
      <c r="N508" s="679" t="e">
        <f>'TL COST SUMMARY'!#REF!</f>
        <v>#REF!</v>
      </c>
      <c r="O508" s="684" t="e">
        <f>'TL COST SUMMARY'!F120*$G$508/$N$508</f>
        <v>#REF!</v>
      </c>
      <c r="P508" s="684" t="e">
        <f>'TL COST SUMMARY'!G120*$G$508/$N$508</f>
        <v>#REF!</v>
      </c>
      <c r="Q508" s="684" t="e">
        <f>'TL COST SUMMARY'!H120*$G$508/$N$508</f>
        <v>#REF!</v>
      </c>
      <c r="R508" s="684" t="e">
        <f>'TL COST SUMMARY'!I120*$G$508/$N$508</f>
        <v>#REF!</v>
      </c>
      <c r="S508" s="684" t="e">
        <f>'TL COST SUMMARY'!J120*$G$508/$N$508</f>
        <v>#REF!</v>
      </c>
      <c r="T508" s="684" t="e">
        <f>'TL COST SUMMARY'!K120*$G$508/$N$508</f>
        <v>#REF!</v>
      </c>
      <c r="U508" s="684" t="e">
        <f>'TL COST SUMMARY'!L120*$G$508/$N$508</f>
        <v>#REF!</v>
      </c>
      <c r="V508" s="684" t="e">
        <f>'TL COST SUMMARY'!M120*$G$508/$N$508</f>
        <v>#REF!</v>
      </c>
      <c r="W508" s="684"/>
      <c r="X508" s="684" t="e">
        <f>SUM(O508:W508)</f>
        <v>#REF!</v>
      </c>
    </row>
    <row r="509" spans="1:25" ht="12" hidden="1" customHeight="1" outlineLevel="1" x14ac:dyDescent="0.2">
      <c r="A509" s="106">
        <v>1</v>
      </c>
      <c r="B509" s="106"/>
      <c r="C509" s="106"/>
      <c r="D509" s="281"/>
      <c r="E509" s="281"/>
      <c r="F509" s="106"/>
      <c r="G509" s="585"/>
      <c r="H509" s="682"/>
      <c r="I509" s="682"/>
      <c r="J509" s="682"/>
      <c r="K509" s="682"/>
      <c r="L509" s="682"/>
      <c r="M509" s="587"/>
      <c r="N509" s="679"/>
      <c r="O509" s="684"/>
      <c r="P509" s="684"/>
      <c r="Q509" s="684"/>
      <c r="R509" s="684"/>
      <c r="S509" s="684"/>
      <c r="T509" s="684"/>
      <c r="U509" s="684"/>
      <c r="V509" s="684"/>
      <c r="W509" s="684"/>
      <c r="X509" s="684"/>
    </row>
    <row r="510" spans="1:25" ht="11.25" hidden="1" customHeight="1" outlineLevel="1" x14ac:dyDescent="0.2">
      <c r="A510" s="106">
        <v>1</v>
      </c>
      <c r="B510" s="279" t="s">
        <v>21</v>
      </c>
      <c r="C510" s="520"/>
      <c r="D510" s="414">
        <v>4750</v>
      </c>
      <c r="E510" s="414" t="s">
        <v>1827</v>
      </c>
      <c r="F510" s="413" t="s">
        <v>441</v>
      </c>
      <c r="G510" s="618">
        <f>0.0739+3.9053</f>
        <v>3.9792000000000001</v>
      </c>
      <c r="H510" s="619"/>
      <c r="I510" s="646">
        <v>115</v>
      </c>
      <c r="J510" s="619" t="s">
        <v>576</v>
      </c>
      <c r="K510" s="619"/>
      <c r="L510" s="619" t="s">
        <v>167</v>
      </c>
      <c r="M510" s="620"/>
      <c r="N510" s="629">
        <f>VLOOKUP(D510,'TL COST SUMMARY'!$D:$P,13,)</f>
        <v>1623.6880999999996</v>
      </c>
      <c r="O510" s="543">
        <f>VLOOKUP(D510,'TL COST SUMMARY'!$D:$Q,3,)*G510/N510</f>
        <v>39612.953635765036</v>
      </c>
      <c r="P510" s="543">
        <f>VLOOKUP(D510,'TL COST SUMMARY'!$D:$Q,4,)*G510/N510</f>
        <v>658.66655494533495</v>
      </c>
      <c r="Q510" s="543">
        <f>VLOOKUP(D510,'TL COST SUMMARY'!$D:$Q,5,)*G510/N510</f>
        <v>572.30267077971916</v>
      </c>
      <c r="R510" s="543">
        <f>VLOOKUP(D510,'TL COST SUMMARY'!$D:$Q,6,)*G510/N510</f>
        <v>10554.199694053257</v>
      </c>
      <c r="S510" s="543">
        <f>VLOOKUP(D510,'TL COST SUMMARY'!$D:$Q,7,)*G510/N510</f>
        <v>407271.89752204827</v>
      </c>
      <c r="T510" s="543">
        <f>VLOOKUP(D510,'TL COST SUMMARY'!$D:$Q,8,)*G510/N510</f>
        <v>130194.36289179008</v>
      </c>
      <c r="U510" s="543">
        <f>VLOOKUP(D510,'TL COST SUMMARY'!$D:$Q,9,)*G510/N510</f>
        <v>0</v>
      </c>
      <c r="V510" s="543">
        <f>VLOOKUP(D510,'TL COST SUMMARY'!$D:$Q,10,)*G510/N510</f>
        <v>0</v>
      </c>
      <c r="W510" s="543"/>
      <c r="X510" s="543">
        <f>SUM(O510:W510)</f>
        <v>588864.38296938164</v>
      </c>
    </row>
    <row r="511" spans="1:25" ht="11.25" hidden="1" customHeight="1" outlineLevel="1" x14ac:dyDescent="0.2">
      <c r="A511" s="106">
        <v>1</v>
      </c>
      <c r="B511" s="279" t="s">
        <v>21</v>
      </c>
      <c r="C511" s="520"/>
      <c r="D511" s="414">
        <v>4750</v>
      </c>
      <c r="E511" s="414" t="s">
        <v>1828</v>
      </c>
      <c r="F511" s="413" t="s">
        <v>442</v>
      </c>
      <c r="G511" s="618">
        <v>2.6415999999999999</v>
      </c>
      <c r="H511" s="619"/>
      <c r="I511" s="646">
        <v>115</v>
      </c>
      <c r="J511" s="619" t="s">
        <v>576</v>
      </c>
      <c r="K511" s="619"/>
      <c r="L511" s="619" t="s">
        <v>167</v>
      </c>
      <c r="M511" s="620"/>
      <c r="N511" s="531" t="e">
        <f>N508</f>
        <v>#REF!</v>
      </c>
      <c r="O511" s="543" t="e">
        <f>'TL COST SUMMARY'!F120*$G$511/$N$511</f>
        <v>#REF!</v>
      </c>
      <c r="P511" s="543" t="e">
        <f>'TL COST SUMMARY'!G120*$G$511/$N$511</f>
        <v>#REF!</v>
      </c>
      <c r="Q511" s="543" t="e">
        <f>'TL COST SUMMARY'!H120*$G$511/$N$511</f>
        <v>#REF!</v>
      </c>
      <c r="R511" s="543" t="e">
        <f>'TL COST SUMMARY'!I120*$G$511/$N$511</f>
        <v>#REF!</v>
      </c>
      <c r="S511" s="543" t="e">
        <f>'TL COST SUMMARY'!J120*$G$511/$N$511</f>
        <v>#REF!</v>
      </c>
      <c r="T511" s="543" t="e">
        <f>'TL COST SUMMARY'!K120*$G$511/$N$511</f>
        <v>#REF!</v>
      </c>
      <c r="U511" s="543" t="e">
        <f>'TL COST SUMMARY'!L120*$G$511/$N$511</f>
        <v>#REF!</v>
      </c>
      <c r="V511" s="543" t="e">
        <f>'TL COST SUMMARY'!M120*$G$511/$N$511</f>
        <v>#REF!</v>
      </c>
      <c r="W511" s="543"/>
      <c r="X511" s="543" t="e">
        <f>SUM(O511:W511)</f>
        <v>#REF!</v>
      </c>
    </row>
    <row r="512" spans="1:25" ht="11.25" hidden="1" customHeight="1" outlineLevel="1" x14ac:dyDescent="0.2">
      <c r="A512" s="106">
        <v>1</v>
      </c>
      <c r="C512" s="520" t="s">
        <v>22</v>
      </c>
      <c r="D512" s="414"/>
      <c r="E512" s="414"/>
      <c r="F512" s="413"/>
      <c r="G512" s="618">
        <f>SUM(G510:G511)</f>
        <v>6.6208</v>
      </c>
      <c r="H512" s="619"/>
      <c r="I512" s="646">
        <v>115</v>
      </c>
      <c r="J512" s="619"/>
      <c r="K512" s="619"/>
      <c r="L512" s="619"/>
      <c r="M512" s="620"/>
      <c r="N512" s="629" t="e">
        <f t="shared" ref="N512:X512" si="77">SUM(N510:N511)</f>
        <v>#REF!</v>
      </c>
      <c r="O512" s="543" t="e">
        <f t="shared" si="77"/>
        <v>#REF!</v>
      </c>
      <c r="P512" s="543" t="e">
        <f t="shared" si="77"/>
        <v>#REF!</v>
      </c>
      <c r="Q512" s="543" t="e">
        <f t="shared" si="77"/>
        <v>#REF!</v>
      </c>
      <c r="R512" s="543" t="e">
        <f t="shared" si="77"/>
        <v>#REF!</v>
      </c>
      <c r="S512" s="543" t="e">
        <f t="shared" si="77"/>
        <v>#REF!</v>
      </c>
      <c r="T512" s="543" t="e">
        <f t="shared" si="77"/>
        <v>#REF!</v>
      </c>
      <c r="U512" s="543" t="e">
        <f t="shared" si="77"/>
        <v>#REF!</v>
      </c>
      <c r="V512" s="594" t="e">
        <f t="shared" si="77"/>
        <v>#REF!</v>
      </c>
      <c r="W512" s="543"/>
      <c r="X512" s="543" t="e">
        <f t="shared" si="77"/>
        <v>#REF!</v>
      </c>
    </row>
    <row r="513" spans="1:24" ht="11.25" hidden="1" customHeight="1" outlineLevel="1" x14ac:dyDescent="0.2">
      <c r="A513" s="106">
        <v>1</v>
      </c>
      <c r="C513" s="520"/>
      <c r="D513" s="414"/>
      <c r="E513" s="414"/>
      <c r="F513" s="413"/>
      <c r="G513" s="567"/>
      <c r="H513" s="546"/>
      <c r="I513" s="646"/>
      <c r="J513" s="546"/>
      <c r="K513" s="546"/>
      <c r="L513" s="619"/>
      <c r="M513" s="548"/>
      <c r="N513" s="685"/>
      <c r="O513" s="686"/>
      <c r="P513" s="686"/>
      <c r="Q513" s="686"/>
      <c r="R513" s="686"/>
      <c r="S513" s="686"/>
      <c r="T513" s="686"/>
      <c r="U513" s="686"/>
      <c r="V513" s="686"/>
      <c r="W513" s="686"/>
      <c r="X513" s="686"/>
    </row>
    <row r="514" spans="1:24" ht="11.25" hidden="1" customHeight="1" outlineLevel="1" x14ac:dyDescent="0.2">
      <c r="A514" s="106">
        <v>1</v>
      </c>
      <c r="B514" s="279" t="s">
        <v>1844</v>
      </c>
      <c r="C514" s="413"/>
      <c r="D514" s="414">
        <v>4750</v>
      </c>
      <c r="E514" s="414" t="s">
        <v>1827</v>
      </c>
      <c r="F514" s="413" t="s">
        <v>441</v>
      </c>
      <c r="G514" s="618">
        <f>(9978+38753+32753)/5280</f>
        <v>15.432575757575757</v>
      </c>
      <c r="H514" s="619"/>
      <c r="I514" s="646">
        <v>115</v>
      </c>
      <c r="J514" s="619" t="s">
        <v>576</v>
      </c>
      <c r="K514" s="619"/>
      <c r="L514" s="619" t="s">
        <v>167</v>
      </c>
      <c r="M514" s="620"/>
      <c r="N514" s="687">
        <f>VLOOKUP(D514,'TL COST SUMMARY'!$D:$P,13,)</f>
        <v>1623.6880999999996</v>
      </c>
      <c r="O514" s="543">
        <f>VLOOKUP(D514,'TL COST SUMMARY'!$D:$Q,3,)*G514/N514</f>
        <v>153631.36006365099</v>
      </c>
      <c r="P514" s="543">
        <f>VLOOKUP(D514,'TL COST SUMMARY'!$D:$Q,4,)*G514/N514</f>
        <v>2554.5138490589356</v>
      </c>
      <c r="Q514" s="543">
        <f>VLOOKUP(D514,'TL COST SUMMARY'!$D:$Q,5,)*G514/N514</f>
        <v>2219.5678335019488</v>
      </c>
      <c r="R514" s="543">
        <f>VLOOKUP(D514,'TL COST SUMMARY'!$D:$Q,6,)*G514/N514</f>
        <v>40932.470431006179</v>
      </c>
      <c r="S514" s="543">
        <f>VLOOKUP(D514,'TL COST SUMMARY'!$D:$Q,7,)*G514/N514</f>
        <v>1579527.1442603134</v>
      </c>
      <c r="T514" s="543">
        <f>VLOOKUP(D514,'TL COST SUMMARY'!$D:$Q,8,)*G514/N514</f>
        <v>504934.25023543934</v>
      </c>
      <c r="U514" s="543">
        <f>VLOOKUP(D514,'TL COST SUMMARY'!$D:$Q,9,)*G514/N514</f>
        <v>0</v>
      </c>
      <c r="V514" s="543">
        <f>VLOOKUP(D514,'TL COST SUMMARY'!$D:$Q,10,)*G514/N514</f>
        <v>0</v>
      </c>
      <c r="W514" s="543"/>
      <c r="X514" s="543">
        <f>SUM(O514:W514)</f>
        <v>2283799.3066729708</v>
      </c>
    </row>
    <row r="515" spans="1:24" ht="12" hidden="1" customHeight="1" outlineLevel="1" x14ac:dyDescent="0.2">
      <c r="A515" s="106">
        <v>1</v>
      </c>
      <c r="B515" s="279" t="s">
        <v>1844</v>
      </c>
      <c r="C515" s="688"/>
      <c r="D515" s="281">
        <v>4750</v>
      </c>
      <c r="E515" s="281" t="s">
        <v>1828</v>
      </c>
      <c r="F515" s="106" t="s">
        <v>442</v>
      </c>
      <c r="G515" s="585">
        <f>12990/5280</f>
        <v>2.4602272727272729</v>
      </c>
      <c r="H515" s="682"/>
      <c r="I515" s="682">
        <v>115</v>
      </c>
      <c r="J515" s="682" t="s">
        <v>576</v>
      </c>
      <c r="K515" s="682"/>
      <c r="L515" s="682" t="s">
        <v>167</v>
      </c>
      <c r="M515" s="587"/>
      <c r="N515" s="679" t="e">
        <f>N508</f>
        <v>#REF!</v>
      </c>
      <c r="O515" s="684" t="e">
        <f>VLOOKUP(D515,'TL COST SUMMARY'!$D:$Q,3,)*G515/N515</f>
        <v>#REF!</v>
      </c>
      <c r="P515" s="684" t="e">
        <f>VLOOKUP(D515,'TL COST SUMMARY'!$D:$Q,4,)*G515/N515</f>
        <v>#REF!</v>
      </c>
      <c r="Q515" s="684" t="e">
        <f>VLOOKUP(D515,'TL COST SUMMARY'!$D:$Q,5,)*G515/N515</f>
        <v>#REF!</v>
      </c>
      <c r="R515" s="684" t="e">
        <f>VLOOKUP(D515,'TL COST SUMMARY'!$D:$Q,6,)*G515/N515</f>
        <v>#REF!</v>
      </c>
      <c r="S515" s="684" t="e">
        <f>VLOOKUP(D515,'TL COST SUMMARY'!$D:$Q,7,)*G515/N515</f>
        <v>#REF!</v>
      </c>
      <c r="T515" s="684" t="e">
        <f>VLOOKUP(D515,'TL COST SUMMARY'!$D:$Q,8,)*G515/N515</f>
        <v>#REF!</v>
      </c>
      <c r="U515" s="684" t="e">
        <f>VLOOKUP(D515,'TL COST SUMMARY'!$D:$Q,9,)*G515/N515</f>
        <v>#REF!</v>
      </c>
      <c r="V515" s="684" t="e">
        <f>VLOOKUP(D515,'TL COST SUMMARY'!$D:$Q,10,)*G515/N515</f>
        <v>#REF!</v>
      </c>
      <c r="W515" s="684"/>
      <c r="X515" s="684" t="e">
        <f>SUM(O515:W515)</f>
        <v>#REF!</v>
      </c>
    </row>
    <row r="516" spans="1:24" ht="11.25" hidden="1" customHeight="1" outlineLevel="1" x14ac:dyDescent="0.2">
      <c r="A516" s="106">
        <v>1</v>
      </c>
      <c r="C516" s="520" t="s">
        <v>599</v>
      </c>
      <c r="D516" s="414"/>
      <c r="E516" s="414"/>
      <c r="F516" s="413"/>
      <c r="G516" s="618">
        <f>SUM(G514:G515)</f>
        <v>17.892803030303028</v>
      </c>
      <c r="H516" s="534"/>
      <c r="I516" s="646">
        <v>115</v>
      </c>
      <c r="J516" s="534"/>
      <c r="K516" s="534"/>
      <c r="L516" s="619"/>
      <c r="M516" s="535"/>
      <c r="N516" s="629" t="e">
        <f t="shared" ref="N516:X516" si="78">SUM(N514:N515)</f>
        <v>#REF!</v>
      </c>
      <c r="O516" s="543" t="e">
        <f t="shared" si="78"/>
        <v>#REF!</v>
      </c>
      <c r="P516" s="543" t="e">
        <f t="shared" si="78"/>
        <v>#REF!</v>
      </c>
      <c r="Q516" s="543" t="e">
        <f t="shared" si="78"/>
        <v>#REF!</v>
      </c>
      <c r="R516" s="543" t="e">
        <f t="shared" si="78"/>
        <v>#REF!</v>
      </c>
      <c r="S516" s="543" t="e">
        <f t="shared" si="78"/>
        <v>#REF!</v>
      </c>
      <c r="T516" s="543" t="e">
        <f t="shared" si="78"/>
        <v>#REF!</v>
      </c>
      <c r="U516" s="543" t="e">
        <f t="shared" si="78"/>
        <v>#REF!</v>
      </c>
      <c r="V516" s="594" t="e">
        <f t="shared" si="78"/>
        <v>#REF!</v>
      </c>
      <c r="W516" s="543"/>
      <c r="X516" s="543" t="e">
        <f t="shared" si="78"/>
        <v>#REF!</v>
      </c>
    </row>
    <row r="517" spans="1:24" ht="11.25" hidden="1" customHeight="1" outlineLevel="1" x14ac:dyDescent="0.2">
      <c r="A517" s="106">
        <v>1</v>
      </c>
      <c r="C517" s="520"/>
      <c r="D517" s="414"/>
      <c r="E517" s="414"/>
      <c r="F517" s="413"/>
      <c r="G517" s="618"/>
      <c r="H517" s="619"/>
      <c r="I517" s="646"/>
      <c r="J517" s="619"/>
      <c r="K517" s="619"/>
      <c r="L517" s="619"/>
      <c r="M517" s="620"/>
      <c r="N517" s="629"/>
      <c r="O517" s="543"/>
      <c r="P517" s="543"/>
      <c r="Q517" s="543"/>
      <c r="R517" s="543"/>
      <c r="S517" s="543"/>
      <c r="T517" s="543"/>
      <c r="U517" s="543"/>
      <c r="V517" s="594"/>
      <c r="W517" s="543"/>
      <c r="X517" s="543"/>
    </row>
    <row r="518" spans="1:24" ht="11.25" hidden="1" customHeight="1" outlineLevel="1" x14ac:dyDescent="0.2">
      <c r="A518" s="106">
        <v>1</v>
      </c>
      <c r="B518" s="279" t="s">
        <v>23</v>
      </c>
      <c r="C518" s="413"/>
      <c r="D518" s="414">
        <v>4750</v>
      </c>
      <c r="E518" s="414" t="s">
        <v>1827</v>
      </c>
      <c r="F518" s="413" t="s">
        <v>543</v>
      </c>
      <c r="G518" s="574">
        <v>3.6762651515151514</v>
      </c>
      <c r="H518" s="619"/>
      <c r="I518" s="646">
        <v>115</v>
      </c>
      <c r="J518" s="619" t="s">
        <v>576</v>
      </c>
      <c r="K518" s="619"/>
      <c r="L518" s="619" t="s">
        <v>167</v>
      </c>
      <c r="M518" s="620"/>
      <c r="N518" s="689">
        <f>VLOOKUP(D518,'TL COST SUMMARY'!$D:$P,13,)</f>
        <v>1623.6880999999996</v>
      </c>
      <c r="O518" s="690">
        <f>VLOOKUP(D518,'TL COST SUMMARY'!$D:$Q,3,)*G518/N518</f>
        <v>36597.23587649488</v>
      </c>
      <c r="P518" s="690">
        <f>VLOOKUP(D518,'TL COST SUMMARY'!$D:$Q,4,)*G518/N518</f>
        <v>608.52254282621504</v>
      </c>
      <c r="Q518" s="690">
        <f>VLOOKUP(D518,'TL COST SUMMARY'!$D:$Q,5,)*G518/N518</f>
        <v>528.73350540473712</v>
      </c>
      <c r="R518" s="690">
        <f>VLOOKUP(D518,'TL COST SUMMARY'!$D:$Q,6,)*G518/N518</f>
        <v>9750.7128411187841</v>
      </c>
      <c r="S518" s="690">
        <f>VLOOKUP(D518,'TL COST SUMMARY'!$D:$Q,7,)*G518/N518</f>
        <v>376266.45658719237</v>
      </c>
      <c r="T518" s="690">
        <f>VLOOKUP(D518,'TL COST SUMMARY'!$D:$Q,8,)*G518/N518</f>
        <v>120282.71994943838</v>
      </c>
      <c r="U518" s="690">
        <f>VLOOKUP(D518,'TL COST SUMMARY'!$D:$Q,9,)*G518/N518</f>
        <v>0</v>
      </c>
      <c r="V518" s="690">
        <f>VLOOKUP(D518,'TL COST SUMMARY'!$D:$Q,10,)*G518/N518</f>
        <v>0</v>
      </c>
      <c r="W518" s="690"/>
      <c r="X518" s="690">
        <f>SUM(O518:W518)</f>
        <v>544034.38130247535</v>
      </c>
    </row>
    <row r="519" spans="1:24" hidden="1" outlineLevel="1" x14ac:dyDescent="0.2">
      <c r="A519" s="106">
        <v>1</v>
      </c>
      <c r="C519" s="106"/>
      <c r="D519" s="281"/>
      <c r="E519" s="281"/>
      <c r="F519" s="106"/>
      <c r="G519" s="639"/>
      <c r="H519" s="534"/>
      <c r="I519" s="534"/>
      <c r="J519" s="534"/>
      <c r="K519" s="534"/>
      <c r="L519" s="534"/>
      <c r="M519" s="535"/>
      <c r="N519" s="679"/>
      <c r="O519" s="533"/>
      <c r="P519" s="533"/>
      <c r="Q519" s="533"/>
      <c r="R519" s="533"/>
      <c r="S519" s="533"/>
      <c r="T519" s="533"/>
      <c r="U519" s="533"/>
      <c r="V519" s="533"/>
      <c r="W519" s="533"/>
      <c r="X519" s="533"/>
    </row>
    <row r="520" spans="1:24" ht="11.25" hidden="1" customHeight="1" outlineLevel="1" x14ac:dyDescent="0.2">
      <c r="A520" s="106">
        <v>1</v>
      </c>
      <c r="B520" s="279" t="s">
        <v>24</v>
      </c>
      <c r="C520" s="520"/>
      <c r="D520" s="414">
        <v>4750</v>
      </c>
      <c r="E520" s="414" t="s">
        <v>1827</v>
      </c>
      <c r="F520" s="413" t="s">
        <v>441</v>
      </c>
      <c r="G520" s="595">
        <f>0.0568+0.178+4.3239+0.9357</f>
        <v>5.4943999999999997</v>
      </c>
      <c r="H520" s="596"/>
      <c r="I520" s="646">
        <v>115</v>
      </c>
      <c r="J520" s="596" t="s">
        <v>576</v>
      </c>
      <c r="K520" s="596"/>
      <c r="L520" s="619" t="s">
        <v>167</v>
      </c>
      <c r="M520" s="597"/>
      <c r="N520" s="629">
        <f>VLOOKUP(D520,'TL COST SUMMARY'!$D:$P,13,)</f>
        <v>1623.6880999999996</v>
      </c>
      <c r="O520" s="594">
        <f>VLOOKUP(D520,'TL COST SUMMARY'!$D:$Q,3,)*G520/N520</f>
        <v>54696.776351112647</v>
      </c>
      <c r="P520" s="594">
        <f>VLOOKUP(D520,'TL COST SUMMARY'!$D:$Q,4,)*G520/N520</f>
        <v>909.47364281555292</v>
      </c>
      <c r="Q520" s="594">
        <f>VLOOKUP(D520,'TL COST SUMMARY'!$D:$Q,5,)*G520/N520</f>
        <v>790.2241139756959</v>
      </c>
      <c r="R520" s="594">
        <f>VLOOKUP(D520,'TL COST SUMMARY'!$D:$Q,6,)*G520/N520</f>
        <v>14573.02844767949</v>
      </c>
      <c r="S520" s="594">
        <f>VLOOKUP(D520,'TL COST SUMMARY'!$D:$Q,7,)*G520/N520</f>
        <v>562352.91358693747</v>
      </c>
      <c r="T520" s="594">
        <f>VLOOKUP(D520,'TL COST SUMMARY'!$D:$Q,8,)*G520/N520</f>
        <v>179769.77972272097</v>
      </c>
      <c r="U520" s="594">
        <f>VLOOKUP(D520,'TL COST SUMMARY'!$D:$Q,9,)*G520/N520</f>
        <v>0</v>
      </c>
      <c r="V520" s="594">
        <f>VLOOKUP(D520,'TL COST SUMMARY'!$D:$Q,10,)*G520/N520</f>
        <v>0</v>
      </c>
      <c r="W520" s="594"/>
      <c r="X520" s="594">
        <f>SUM(O520:W520)</f>
        <v>813092.19586524181</v>
      </c>
    </row>
    <row r="521" spans="1:24" hidden="1" outlineLevel="1" x14ac:dyDescent="0.2">
      <c r="A521" s="106">
        <v>1</v>
      </c>
      <c r="C521" s="106"/>
      <c r="D521" s="281"/>
      <c r="E521" s="281"/>
      <c r="F521" s="106"/>
      <c r="G521" s="639"/>
      <c r="H521" s="534"/>
      <c r="I521" s="534"/>
      <c r="J521" s="534"/>
      <c r="K521" s="534"/>
      <c r="L521" s="534"/>
      <c r="M521" s="535"/>
      <c r="N521" s="679"/>
      <c r="O521" s="533"/>
      <c r="P521" s="533"/>
      <c r="Q521" s="533"/>
      <c r="R521" s="533"/>
      <c r="S521" s="533"/>
      <c r="T521" s="533"/>
      <c r="U521" s="533"/>
      <c r="V521" s="533"/>
      <c r="W521" s="533"/>
      <c r="X521" s="533"/>
    </row>
    <row r="522" spans="1:24" ht="11.25" hidden="1" customHeight="1" outlineLevel="1" x14ac:dyDescent="0.2">
      <c r="A522" s="106">
        <v>1</v>
      </c>
      <c r="B522" s="279" t="s">
        <v>25</v>
      </c>
      <c r="C522" s="520"/>
      <c r="D522" s="414">
        <v>4750</v>
      </c>
      <c r="E522" s="414" t="s">
        <v>1828</v>
      </c>
      <c r="F522" s="413" t="s">
        <v>442</v>
      </c>
      <c r="G522" s="618">
        <v>2.46</v>
      </c>
      <c r="H522" s="619"/>
      <c r="I522" s="646">
        <v>115</v>
      </c>
      <c r="J522" s="619" t="s">
        <v>576</v>
      </c>
      <c r="K522" s="619"/>
      <c r="L522" s="619" t="s">
        <v>167</v>
      </c>
      <c r="M522" s="620"/>
      <c r="N522" s="629" t="e">
        <f>N508</f>
        <v>#REF!</v>
      </c>
      <c r="O522" s="543" t="e">
        <f>'TL COST SUMMARY'!F120*$G$522/$N$522</f>
        <v>#REF!</v>
      </c>
      <c r="P522" s="543" t="e">
        <f>'TL COST SUMMARY'!G120*$G$522/$N$522</f>
        <v>#REF!</v>
      </c>
      <c r="Q522" s="543" t="e">
        <f>'TL COST SUMMARY'!H120*$G$522/$N$522</f>
        <v>#REF!</v>
      </c>
      <c r="R522" s="543" t="e">
        <f>'TL COST SUMMARY'!I120*$G$522/$N$522</f>
        <v>#REF!</v>
      </c>
      <c r="S522" s="543" t="e">
        <f>'TL COST SUMMARY'!J120*$G$522/$N$522</f>
        <v>#REF!</v>
      </c>
      <c r="T522" s="543" t="e">
        <f>'TL COST SUMMARY'!K120*$G$522/$N$522</f>
        <v>#REF!</v>
      </c>
      <c r="U522" s="543" t="e">
        <f>'TL COST SUMMARY'!L120*$G$522/$N$522</f>
        <v>#REF!</v>
      </c>
      <c r="V522" s="594" t="e">
        <f>'TL COST SUMMARY'!M120*$G$522/$N$522</f>
        <v>#REF!</v>
      </c>
      <c r="W522" s="543"/>
      <c r="X522" s="543" t="e">
        <f>SUM(O522:W522)</f>
        <v>#REF!</v>
      </c>
    </row>
    <row r="523" spans="1:24" ht="11.25" hidden="1" customHeight="1" outlineLevel="1" x14ac:dyDescent="0.2">
      <c r="A523" s="106">
        <v>1</v>
      </c>
      <c r="C523" s="520"/>
      <c r="D523" s="414"/>
      <c r="E523" s="414"/>
      <c r="F523" s="413"/>
      <c r="G523" s="618"/>
      <c r="H523" s="619"/>
      <c r="I523" s="646"/>
      <c r="J523" s="619"/>
      <c r="K523" s="619"/>
      <c r="L523" s="619"/>
      <c r="M523" s="620"/>
      <c r="N523" s="531"/>
      <c r="O523" s="543"/>
      <c r="P523" s="543"/>
      <c r="Q523" s="543"/>
      <c r="R523" s="543"/>
      <c r="S523" s="543"/>
      <c r="T523" s="543"/>
      <c r="U523" s="543"/>
      <c r="V523" s="543"/>
      <c r="W523" s="543"/>
      <c r="X523" s="543"/>
    </row>
    <row r="524" spans="1:24" ht="11.25" hidden="1" customHeight="1" outlineLevel="1" x14ac:dyDescent="0.2">
      <c r="A524" s="106">
        <v>1</v>
      </c>
      <c r="B524" s="279" t="s">
        <v>1845</v>
      </c>
      <c r="C524" s="520"/>
      <c r="D524" s="414">
        <v>4750</v>
      </c>
      <c r="E524" s="414" t="s">
        <v>1827</v>
      </c>
      <c r="F524" s="413" t="s">
        <v>441</v>
      </c>
      <c r="G524" s="545">
        <v>3.82</v>
      </c>
      <c r="H524" s="546"/>
      <c r="I524" s="646">
        <v>115</v>
      </c>
      <c r="J524" s="546" t="s">
        <v>576</v>
      </c>
      <c r="K524" s="546"/>
      <c r="L524" s="619" t="s">
        <v>167</v>
      </c>
      <c r="M524" s="548"/>
      <c r="N524" s="629">
        <f>VLOOKUP(D524,'TL COST SUMMARY'!$D:$P,13,)</f>
        <v>1623.6880999999996</v>
      </c>
      <c r="O524" s="543">
        <f>VLOOKUP(D524,'TL COST SUMMARY'!$D:$Q,3,)*G524/N524</f>
        <v>38028.116930192613</v>
      </c>
      <c r="P524" s="543">
        <f>VLOOKUP(D524,'TL COST SUMMARY'!$D:$Q,4,)*G524/N524</f>
        <v>632.31459587132576</v>
      </c>
      <c r="Q524" s="543">
        <f>VLOOKUP(D524,'TL COST SUMMARY'!$D:$Q,5,)*G524/N524</f>
        <v>549.40596159492543</v>
      </c>
      <c r="R524" s="543">
        <f>VLOOKUP(D524,'TL COST SUMMARY'!$D:$Q,6,)*G524/N524</f>
        <v>10131.94683134385</v>
      </c>
      <c r="S524" s="543">
        <f>VLOOKUP(D524,'TL COST SUMMARY'!$D:$Q,7,)*G524/N524</f>
        <v>390977.74641491356</v>
      </c>
      <c r="T524" s="543">
        <f>VLOOKUP(D524,'TL COST SUMMARY'!$D:$Q,8,)*G524/N524</f>
        <v>124985.54137681898</v>
      </c>
      <c r="U524" s="543">
        <f>VLOOKUP(D524,'TL COST SUMMARY'!$D:$Q,9,)*G524/N524</f>
        <v>0</v>
      </c>
      <c r="V524" s="543">
        <f>VLOOKUP(D524,'TL COST SUMMARY'!$D:$Q,10,)*G524/N524</f>
        <v>0</v>
      </c>
      <c r="W524" s="543"/>
      <c r="X524" s="594">
        <f>SUM(O524:W524)</f>
        <v>565305.07211073523</v>
      </c>
    </row>
    <row r="525" spans="1:24" ht="11.25" hidden="1" customHeight="1" outlineLevel="1" x14ac:dyDescent="0.2">
      <c r="A525" s="106">
        <v>1</v>
      </c>
      <c r="C525" s="520"/>
      <c r="D525" s="414"/>
      <c r="E525" s="414"/>
      <c r="F525" s="413"/>
      <c r="G525" s="545"/>
      <c r="H525" s="546"/>
      <c r="I525" s="646"/>
      <c r="J525" s="546"/>
      <c r="K525" s="546"/>
      <c r="L525" s="619"/>
      <c r="M525" s="548"/>
      <c r="N525" s="629"/>
      <c r="O525" s="543"/>
      <c r="P525" s="543"/>
      <c r="Q525" s="543"/>
      <c r="R525" s="543"/>
      <c r="S525" s="543"/>
      <c r="T525" s="543"/>
      <c r="U525" s="543"/>
      <c r="V525" s="543"/>
      <c r="W525" s="543"/>
      <c r="X525" s="594"/>
    </row>
    <row r="526" spans="1:24" ht="11.25" hidden="1" customHeight="1" outlineLevel="1" x14ac:dyDescent="0.2">
      <c r="A526" s="106">
        <v>1</v>
      </c>
      <c r="B526" s="279" t="s">
        <v>1846</v>
      </c>
      <c r="C526" s="520"/>
      <c r="D526" s="414">
        <v>4750</v>
      </c>
      <c r="E526" s="414" t="s">
        <v>1827</v>
      </c>
      <c r="F526" s="413" t="s">
        <v>441</v>
      </c>
      <c r="G526" s="545">
        <v>5.3</v>
      </c>
      <c r="H526" s="546"/>
      <c r="I526" s="646">
        <v>115</v>
      </c>
      <c r="J526" s="619" t="s">
        <v>576</v>
      </c>
      <c r="K526" s="546"/>
      <c r="L526" s="619" t="s">
        <v>167</v>
      </c>
      <c r="M526" s="548"/>
      <c r="N526" s="629">
        <f>VLOOKUP(D526,'TL COST SUMMARY'!$D:$P,13,)</f>
        <v>1623.6880999999996</v>
      </c>
      <c r="O526" s="543">
        <f>VLOOKUP(D526,'TL COST SUMMARY'!$D:$Q,3,)*G526/N526</f>
        <v>52761.523489534258</v>
      </c>
      <c r="P526" s="543">
        <f>VLOOKUP(D526,'TL COST SUMMARY'!$D:$Q,4,)*G526/N526</f>
        <v>877.29511992618507</v>
      </c>
      <c r="Q526" s="543">
        <f>VLOOKUP(D526,'TL COST SUMMARY'!$D:$Q,5,)*G526/N526</f>
        <v>762.2648158254201</v>
      </c>
      <c r="R526" s="543">
        <f>VLOOKUP(D526,'TL COST SUMMARY'!$D:$Q,6,)*G526/N526</f>
        <v>14057.41314296398</v>
      </c>
      <c r="S526" s="543">
        <f>VLOOKUP(D526,'TL COST SUMMARY'!$D:$Q,7,)*G526/N526</f>
        <v>542456.0356018435</v>
      </c>
      <c r="T526" s="543">
        <f>VLOOKUP(D526,'TL COST SUMMARY'!$D:$Q,8,)*G526/N526</f>
        <v>173409.25897830902</v>
      </c>
      <c r="U526" s="543">
        <f>VLOOKUP(D526,'TL COST SUMMARY'!$D:$Q,9,)*G526/N526</f>
        <v>0</v>
      </c>
      <c r="V526" s="594">
        <f>VLOOKUP(D526,'TL COST SUMMARY'!$D:$Q,10,)*G526/N526</f>
        <v>0</v>
      </c>
      <c r="W526" s="543"/>
      <c r="X526" s="543">
        <f>SUM(O526:W526)</f>
        <v>784323.79114840238</v>
      </c>
    </row>
    <row r="527" spans="1:24" hidden="1" outlineLevel="1" x14ac:dyDescent="0.2">
      <c r="A527" s="106">
        <v>1</v>
      </c>
      <c r="C527" s="106"/>
      <c r="D527" s="281"/>
      <c r="E527" s="281"/>
      <c r="F527" s="106"/>
      <c r="G527" s="639"/>
      <c r="H527" s="534"/>
      <c r="I527" s="534"/>
      <c r="J527" s="534"/>
      <c r="K527" s="534"/>
      <c r="L527" s="534"/>
      <c r="M527" s="535"/>
      <c r="N527" s="679"/>
      <c r="O527" s="533"/>
      <c r="P527" s="533"/>
      <c r="Q527" s="533"/>
      <c r="R527" s="533"/>
      <c r="S527" s="533"/>
      <c r="T527" s="533"/>
      <c r="U527" s="533"/>
      <c r="V527" s="533"/>
      <c r="W527" s="533"/>
      <c r="X527" s="533"/>
    </row>
    <row r="528" spans="1:24" hidden="1" outlineLevel="1" x14ac:dyDescent="0.2">
      <c r="A528" s="106">
        <v>1</v>
      </c>
      <c r="B528" s="279" t="s">
        <v>600</v>
      </c>
      <c r="C528" s="106"/>
      <c r="D528" s="281">
        <v>4750</v>
      </c>
      <c r="E528" s="281" t="s">
        <v>1827</v>
      </c>
      <c r="F528" s="106" t="s">
        <v>441</v>
      </c>
      <c r="G528" s="545">
        <v>11.5</v>
      </c>
      <c r="H528" s="534"/>
      <c r="I528" s="646">
        <v>115</v>
      </c>
      <c r="J528" s="619" t="s">
        <v>576</v>
      </c>
      <c r="K528" s="534"/>
      <c r="L528" s="619" t="s">
        <v>167</v>
      </c>
      <c r="M528" s="535"/>
      <c r="N528" s="629">
        <f>VLOOKUP(D528,'TL COST SUMMARY'!$D:$P,13,)</f>
        <v>1623.6880999999996</v>
      </c>
      <c r="O528" s="543">
        <f>VLOOKUP(D528,'TL COST SUMMARY'!$D:$Q,3,)*G528/N528</f>
        <v>114482.55096785736</v>
      </c>
      <c r="P528" s="543">
        <f>VLOOKUP(D528,'TL COST SUMMARY'!$D:$Q,4,)*G528/N528</f>
        <v>1903.5648828587032</v>
      </c>
      <c r="Q528" s="543">
        <f>VLOOKUP(D528,'TL COST SUMMARY'!$D:$Q,5,)*G528/N528</f>
        <v>1653.9708267910059</v>
      </c>
      <c r="R528" s="543">
        <f>VLOOKUP(D528,'TL COST SUMMARY'!$D:$Q,6,)*G528/N528</f>
        <v>30501.934178129392</v>
      </c>
      <c r="S528" s="543">
        <f>VLOOKUP(D528,'TL COST SUMMARY'!$D:$Q,7,)*G528/N528</f>
        <v>1177027.2470606039</v>
      </c>
      <c r="T528" s="543">
        <f>VLOOKUP(D528,'TL COST SUMMARY'!$D:$Q,8,)*G528/N528</f>
        <v>376265.37325482152</v>
      </c>
      <c r="U528" s="543">
        <f>VLOOKUP(D528,'TL COST SUMMARY'!$D:$Q,9,)*G528/N528</f>
        <v>0</v>
      </c>
      <c r="V528" s="594">
        <f>VLOOKUP(D528,'TL COST SUMMARY'!$D:$Q,10,)*G528/N528</f>
        <v>0</v>
      </c>
      <c r="W528" s="543"/>
      <c r="X528" s="543">
        <f>SUM(O528:W528)</f>
        <v>1701834.6411710619</v>
      </c>
    </row>
    <row r="529" spans="1:24" hidden="1" outlineLevel="1" x14ac:dyDescent="0.2">
      <c r="A529" s="106">
        <v>1</v>
      </c>
      <c r="B529" s="279" t="s">
        <v>600</v>
      </c>
      <c r="C529" s="106"/>
      <c r="D529" s="281">
        <v>4750</v>
      </c>
      <c r="E529" s="281" t="s">
        <v>1828</v>
      </c>
      <c r="F529" s="106" t="s">
        <v>442</v>
      </c>
      <c r="G529" s="639">
        <f>6528/5280</f>
        <v>1.2363636363636363</v>
      </c>
      <c r="H529" s="534"/>
      <c r="I529" s="534">
        <v>115</v>
      </c>
      <c r="J529" s="534" t="s">
        <v>576</v>
      </c>
      <c r="K529" s="534"/>
      <c r="L529" s="534" t="s">
        <v>167</v>
      </c>
      <c r="M529" s="535"/>
      <c r="N529" s="679" t="e">
        <f>N511</f>
        <v>#REF!</v>
      </c>
      <c r="O529" s="533" t="e">
        <f>'TL COST SUMMARY'!F120*$G$529/$N$529</f>
        <v>#REF!</v>
      </c>
      <c r="P529" s="533" t="e">
        <f>'TL COST SUMMARY'!G120*$G$529/$N$529</f>
        <v>#REF!</v>
      </c>
      <c r="Q529" s="533" t="e">
        <f>'TL COST SUMMARY'!H120*$G$529/$N$529</f>
        <v>#REF!</v>
      </c>
      <c r="R529" s="533" t="e">
        <f>'TL COST SUMMARY'!I120*$G$529/$N$529</f>
        <v>#REF!</v>
      </c>
      <c r="S529" s="533" t="e">
        <f>'TL COST SUMMARY'!J120*$G$529/$N$529</f>
        <v>#REF!</v>
      </c>
      <c r="T529" s="533" t="e">
        <f>'TL COST SUMMARY'!K120*$G$529/$N$529</f>
        <v>#REF!</v>
      </c>
      <c r="U529" s="533" t="e">
        <f>'TL COST SUMMARY'!L120*$G$529/$N$529</f>
        <v>#REF!</v>
      </c>
      <c r="V529" s="533" t="e">
        <f>'TL COST SUMMARY'!M120*$G$529/$N$529</f>
        <v>#REF!</v>
      </c>
      <c r="W529" s="533"/>
      <c r="X529" s="533" t="e">
        <f>SUM(O529:W529)</f>
        <v>#REF!</v>
      </c>
    </row>
    <row r="530" spans="1:24" ht="11.25" hidden="1" customHeight="1" outlineLevel="1" x14ac:dyDescent="0.2">
      <c r="A530" s="106">
        <v>1</v>
      </c>
      <c r="C530" s="413" t="s">
        <v>602</v>
      </c>
      <c r="D530" s="414"/>
      <c r="E530" s="414"/>
      <c r="F530" s="413"/>
      <c r="G530" s="618">
        <f>SUM(G528:G529)</f>
        <v>12.736363636363636</v>
      </c>
      <c r="H530" s="619"/>
      <c r="I530" s="646"/>
      <c r="J530" s="619"/>
      <c r="K530" s="619"/>
      <c r="L530" s="619"/>
      <c r="M530" s="620"/>
      <c r="N530" s="629" t="e">
        <f t="shared" ref="N530:X530" si="79">SUM(N528:N529)</f>
        <v>#REF!</v>
      </c>
      <c r="O530" s="543" t="e">
        <f t="shared" si="79"/>
        <v>#REF!</v>
      </c>
      <c r="P530" s="543" t="e">
        <f t="shared" si="79"/>
        <v>#REF!</v>
      </c>
      <c r="Q530" s="543" t="e">
        <f t="shared" si="79"/>
        <v>#REF!</v>
      </c>
      <c r="R530" s="543" t="e">
        <f t="shared" si="79"/>
        <v>#REF!</v>
      </c>
      <c r="S530" s="543" t="e">
        <f t="shared" si="79"/>
        <v>#REF!</v>
      </c>
      <c r="T530" s="543" t="e">
        <f t="shared" si="79"/>
        <v>#REF!</v>
      </c>
      <c r="U530" s="543" t="e">
        <f t="shared" si="79"/>
        <v>#REF!</v>
      </c>
      <c r="V530" s="594" t="e">
        <f t="shared" si="79"/>
        <v>#REF!</v>
      </c>
      <c r="W530" s="543"/>
      <c r="X530" s="543" t="e">
        <f t="shared" si="79"/>
        <v>#REF!</v>
      </c>
    </row>
    <row r="531" spans="1:24" ht="11.25" hidden="1" customHeight="1" outlineLevel="1" x14ac:dyDescent="0.2">
      <c r="A531" s="106">
        <v>1</v>
      </c>
      <c r="C531" s="534"/>
      <c r="D531" s="414"/>
      <c r="E531" s="414"/>
      <c r="F531" s="413"/>
      <c r="G531" s="567"/>
      <c r="H531" s="619"/>
      <c r="I531" s="646"/>
      <c r="J531" s="546"/>
      <c r="K531" s="546"/>
      <c r="L531" s="619"/>
      <c r="M531" s="620"/>
      <c r="N531" s="685"/>
      <c r="O531" s="686"/>
      <c r="P531" s="686"/>
      <c r="Q531" s="686"/>
      <c r="R531" s="686"/>
      <c r="S531" s="686"/>
      <c r="T531" s="686"/>
      <c r="U531" s="686"/>
      <c r="V531" s="686"/>
      <c r="W531" s="686"/>
      <c r="X531" s="543"/>
    </row>
    <row r="532" spans="1:24" ht="11.25" hidden="1" customHeight="1" outlineLevel="1" x14ac:dyDescent="0.2">
      <c r="A532" s="106">
        <v>1</v>
      </c>
      <c r="B532" s="279" t="s">
        <v>26</v>
      </c>
      <c r="C532" s="413"/>
      <c r="D532" s="414">
        <v>4106</v>
      </c>
      <c r="E532" s="414" t="s">
        <v>1826</v>
      </c>
      <c r="F532" s="413" t="s">
        <v>543</v>
      </c>
      <c r="G532" s="618">
        <v>1.1321212121212121E-2</v>
      </c>
      <c r="H532" s="619"/>
      <c r="I532" s="646">
        <v>115</v>
      </c>
      <c r="J532" s="619" t="s">
        <v>576</v>
      </c>
      <c r="K532" s="619"/>
      <c r="L532" s="619" t="s">
        <v>167</v>
      </c>
      <c r="M532" s="620"/>
      <c r="N532" s="687">
        <f>VLOOKUP(D532,'TL COST SUMMARY'!$D:$P,13,)</f>
        <v>20.0642</v>
      </c>
      <c r="O532" s="543">
        <f>VLOOKUP(D532,'TL COST SUMMARY'!$D:$Q,3,)*G532/N532</f>
        <v>110.68616917194419</v>
      </c>
      <c r="P532" s="543">
        <f>VLOOKUP(D532,'TL COST SUMMARY'!$D:$Q,4,)*G532/N532</f>
        <v>0</v>
      </c>
      <c r="Q532" s="543">
        <f>VLOOKUP(D532,'TL COST SUMMARY'!$D:$Q,5,)*G532/N532</f>
        <v>0</v>
      </c>
      <c r="R532" s="543">
        <f>VLOOKUP(D532,'TL COST SUMMARY'!$D:$Q,6,)*G532/N532</f>
        <v>4.3676843616666099E-6</v>
      </c>
      <c r="S532" s="543">
        <f>VLOOKUP(D532,'TL COST SUMMARY'!$D:$Q,7,)*G532/N532</f>
        <v>2503.0359635723917</v>
      </c>
      <c r="T532" s="543">
        <f>VLOOKUP(D532,'TL COST SUMMARY'!$D:$Q,8,)*G532/N532</f>
        <v>1038.4757504537201</v>
      </c>
      <c r="U532" s="543">
        <f>VLOOKUP(D532,'TL COST SUMMARY'!$D:$Q,9,)*G532/N532</f>
        <v>0</v>
      </c>
      <c r="V532" s="543">
        <f>VLOOKUP(D532,'TL COST SUMMARY'!$D:$Q,10,)*G532/N532</f>
        <v>0</v>
      </c>
      <c r="W532" s="543"/>
      <c r="X532" s="543">
        <f>SUM(O532:W532)</f>
        <v>3652.1978875657405</v>
      </c>
    </row>
    <row r="533" spans="1:24" hidden="1" outlineLevel="1" x14ac:dyDescent="0.2">
      <c r="A533" s="106">
        <v>1</v>
      </c>
      <c r="B533" s="279" t="s">
        <v>26</v>
      </c>
      <c r="C533" s="106"/>
      <c r="D533" s="281">
        <v>4750</v>
      </c>
      <c r="E533" s="281" t="s">
        <v>1827</v>
      </c>
      <c r="F533" s="106" t="s">
        <v>543</v>
      </c>
      <c r="G533" s="639">
        <v>9.6438000000000006</v>
      </c>
      <c r="H533" s="534"/>
      <c r="I533" s="534">
        <v>115</v>
      </c>
      <c r="J533" s="534" t="s">
        <v>576</v>
      </c>
      <c r="K533" s="534"/>
      <c r="L533" s="534" t="s">
        <v>167</v>
      </c>
      <c r="M533" s="535"/>
      <c r="N533" s="679">
        <f>VLOOKUP(D533,'TL COST SUMMARY'!$D:$P,13,)</f>
        <v>1623.6880999999996</v>
      </c>
      <c r="O533" s="533">
        <f>VLOOKUP(D533,'TL COST SUMMARY'!$D:$Q,3,)*G533/N533</f>
        <v>96004.071741201973</v>
      </c>
      <c r="P533" s="533">
        <f>VLOOKUP(D533,'TL COST SUMMARY'!$D:$Q,4,)*G533/N533</f>
        <v>1596.3129580271968</v>
      </c>
      <c r="Q533" s="533">
        <f>VLOOKUP(D533,'TL COST SUMMARY'!$D:$Q,5,)*G533/N533</f>
        <v>1387.0055529919218</v>
      </c>
      <c r="R533" s="533">
        <f>VLOOKUP(D533,'TL COST SUMMARY'!$D:$Q,6,)*G533/N533</f>
        <v>25578.656767569064</v>
      </c>
      <c r="S533" s="533">
        <f>VLOOKUP(D533,'TL COST SUMMARY'!$D:$Q,7,)*G533/N533</f>
        <v>987044.81436548266</v>
      </c>
      <c r="T533" s="533">
        <f>VLOOKUP(D533,'TL COST SUMMARY'!$D:$Q,8,)*G533/N533</f>
        <v>315532.87013868243</v>
      </c>
      <c r="U533" s="533">
        <f>VLOOKUP(D533,'TL COST SUMMARY'!$D:$Q,9,)*G533/N533</f>
        <v>0</v>
      </c>
      <c r="V533" s="533">
        <f>VLOOKUP(D533,'TL COST SUMMARY'!$D:$Q,10,)*G533/N533</f>
        <v>0</v>
      </c>
      <c r="W533" s="533"/>
      <c r="X533" s="533">
        <f>SUM(O533:W533)</f>
        <v>1427143.7315239552</v>
      </c>
    </row>
    <row r="534" spans="1:24" ht="11.25" hidden="1" customHeight="1" outlineLevel="1" x14ac:dyDescent="0.2">
      <c r="A534" s="106">
        <v>1</v>
      </c>
      <c r="C534" s="520" t="s">
        <v>27</v>
      </c>
      <c r="D534" s="414"/>
      <c r="E534" s="414"/>
      <c r="F534" s="413"/>
      <c r="G534" s="631">
        <f>SUM(G532:G533)</f>
        <v>9.6551212121212124</v>
      </c>
      <c r="H534" s="632"/>
      <c r="I534" s="646">
        <v>115</v>
      </c>
      <c r="J534" s="632"/>
      <c r="K534" s="632"/>
      <c r="L534" s="619"/>
      <c r="M534" s="633"/>
      <c r="N534" s="629">
        <f t="shared" ref="N534:X534" si="80">SUM(N532:N533)</f>
        <v>1643.7522999999997</v>
      </c>
      <c r="O534" s="543">
        <f t="shared" si="80"/>
        <v>96114.757910373912</v>
      </c>
      <c r="P534" s="543">
        <f t="shared" si="80"/>
        <v>1596.3129580271968</v>
      </c>
      <c r="Q534" s="543">
        <f t="shared" si="80"/>
        <v>1387.0055529919218</v>
      </c>
      <c r="R534" s="543">
        <f t="shared" si="80"/>
        <v>25578.656771936749</v>
      </c>
      <c r="S534" s="543">
        <f t="shared" si="80"/>
        <v>989547.8503290551</v>
      </c>
      <c r="T534" s="543">
        <f t="shared" si="80"/>
        <v>316571.34588913614</v>
      </c>
      <c r="U534" s="543">
        <f t="shared" si="80"/>
        <v>0</v>
      </c>
      <c r="V534" s="594">
        <f t="shared" si="80"/>
        <v>0</v>
      </c>
      <c r="W534" s="543"/>
      <c r="X534" s="543">
        <f t="shared" si="80"/>
        <v>1430795.9294115209</v>
      </c>
    </row>
    <row r="535" spans="1:24" ht="11.25" hidden="1" customHeight="1" outlineLevel="1" x14ac:dyDescent="0.2">
      <c r="A535" s="106">
        <v>1</v>
      </c>
      <c r="C535" s="520"/>
      <c r="D535" s="414"/>
      <c r="E535" s="414"/>
      <c r="F535" s="413"/>
      <c r="G535" s="567"/>
      <c r="H535" s="546"/>
      <c r="I535" s="646"/>
      <c r="J535" s="546"/>
      <c r="K535" s="546"/>
      <c r="L535" s="619"/>
      <c r="M535" s="548"/>
      <c r="N535" s="685"/>
      <c r="O535" s="686"/>
      <c r="P535" s="686"/>
      <c r="Q535" s="686"/>
      <c r="R535" s="686"/>
      <c r="S535" s="686"/>
      <c r="T535" s="686"/>
      <c r="U535" s="686"/>
      <c r="V535" s="686"/>
      <c r="W535" s="686"/>
      <c r="X535" s="686"/>
    </row>
    <row r="536" spans="1:24" ht="11.25" hidden="1" customHeight="1" outlineLevel="1" x14ac:dyDescent="0.2">
      <c r="A536" s="106">
        <v>1</v>
      </c>
      <c r="B536" s="279" t="s">
        <v>7</v>
      </c>
      <c r="C536" s="413"/>
      <c r="D536" s="414">
        <v>4106</v>
      </c>
      <c r="E536" s="414" t="s">
        <v>1826</v>
      </c>
      <c r="F536" s="413" t="s">
        <v>543</v>
      </c>
      <c r="G536" s="618">
        <v>0.28029999999999999</v>
      </c>
      <c r="H536" s="619"/>
      <c r="I536" s="646">
        <v>115</v>
      </c>
      <c r="J536" s="619" t="s">
        <v>576</v>
      </c>
      <c r="K536" s="619"/>
      <c r="L536" s="619" t="s">
        <v>167</v>
      </c>
      <c r="M536" s="620"/>
      <c r="N536" s="687">
        <f>VLOOKUP(D536,'TL COST SUMMARY'!$D:$P,13,)</f>
        <v>20.0642</v>
      </c>
      <c r="O536" s="543">
        <f>VLOOKUP(D536,'TL COST SUMMARY'!$D:$Q,3,)*G536/N536</f>
        <v>2740.4603753307456</v>
      </c>
      <c r="P536" s="543">
        <f>VLOOKUP(D536,'TL COST SUMMARY'!$D:$Q,4,)*G536/N536</f>
        <v>0</v>
      </c>
      <c r="Q536" s="543">
        <f>VLOOKUP(D536,'TL COST SUMMARY'!$D:$Q,5,)*G536/N536</f>
        <v>0</v>
      </c>
      <c r="R536" s="543">
        <f>VLOOKUP(D536,'TL COST SUMMARY'!$D:$Q,6,)*G536/N536</f>
        <v>1.0813876760433612E-4</v>
      </c>
      <c r="S536" s="543">
        <f>VLOOKUP(D536,'TL COST SUMMARY'!$D:$Q,7,)*G536/N536</f>
        <v>61972.249356124914</v>
      </c>
      <c r="T536" s="543">
        <f>VLOOKUP(D536,'TL COST SUMMARY'!$D:$Q,8,)*G536/N536</f>
        <v>25711.447655572447</v>
      </c>
      <c r="U536" s="543">
        <f>VLOOKUP(D536,'TL COST SUMMARY'!$D:$Q,9,)*G536/N536</f>
        <v>0</v>
      </c>
      <c r="V536" s="543">
        <f>VLOOKUP(D536,'TL COST SUMMARY'!$D:$Q,10,)*G536/N536</f>
        <v>0</v>
      </c>
      <c r="W536" s="543"/>
      <c r="X536" s="543">
        <f>SUM(O536:W536)</f>
        <v>90424.157495166874</v>
      </c>
    </row>
    <row r="537" spans="1:24" hidden="1" outlineLevel="1" x14ac:dyDescent="0.2">
      <c r="A537" s="106">
        <v>1</v>
      </c>
      <c r="B537" s="279" t="s">
        <v>7</v>
      </c>
      <c r="C537" s="106"/>
      <c r="D537" s="281">
        <v>4750</v>
      </c>
      <c r="E537" s="281" t="s">
        <v>1827</v>
      </c>
      <c r="F537" s="106" t="s">
        <v>543</v>
      </c>
      <c r="G537" s="639">
        <v>5.0794121212121208</v>
      </c>
      <c r="H537" s="534"/>
      <c r="I537" s="534">
        <v>115</v>
      </c>
      <c r="J537" s="534" t="s">
        <v>576</v>
      </c>
      <c r="K537" s="534"/>
      <c r="L537" s="534" t="s">
        <v>167</v>
      </c>
      <c r="M537" s="535"/>
      <c r="N537" s="679">
        <f>VLOOKUP(D537,'TL COST SUMMARY'!$D:$P,13,)</f>
        <v>1623.6880999999996</v>
      </c>
      <c r="O537" s="533">
        <f>VLOOKUP(D537,'TL COST SUMMARY'!$D:$Q,3,)*G537/N537</f>
        <v>50565.570178558177</v>
      </c>
      <c r="P537" s="533">
        <f>VLOOKUP(D537,'TL COST SUMMARY'!$D:$Q,4,)*G537/N537</f>
        <v>840.7817860440199</v>
      </c>
      <c r="Q537" s="533">
        <f>VLOOKUP(D537,'TL COST SUMMARY'!$D:$Q,5,)*G537/N537</f>
        <v>730.53908397682335</v>
      </c>
      <c r="R537" s="533">
        <f>VLOOKUP(D537,'TL COST SUMMARY'!$D:$Q,6,)*G537/N537</f>
        <v>13472.338624765625</v>
      </c>
      <c r="S537" s="533">
        <f>VLOOKUP(D537,'TL COST SUMMARY'!$D:$Q,7,)*G537/N537</f>
        <v>519878.82310578815</v>
      </c>
      <c r="T537" s="533">
        <f>VLOOKUP(D537,'TL COST SUMMARY'!$D:$Q,8,)*G537/N537</f>
        <v>166191.90414808202</v>
      </c>
      <c r="U537" s="533">
        <f>VLOOKUP(D537,'TL COST SUMMARY'!$D:$Q,9,)*G537/N537</f>
        <v>0</v>
      </c>
      <c r="V537" s="533">
        <f>VLOOKUP(D537,'TL COST SUMMARY'!$D:$Q,10,)*G537/N537</f>
        <v>0</v>
      </c>
      <c r="W537" s="533"/>
      <c r="X537" s="533">
        <f>SUM(O537:W537)</f>
        <v>751679.95692721475</v>
      </c>
    </row>
    <row r="538" spans="1:24" ht="11.25" hidden="1" customHeight="1" outlineLevel="1" x14ac:dyDescent="0.2">
      <c r="A538" s="106">
        <v>1</v>
      </c>
      <c r="C538" s="279" t="s">
        <v>603</v>
      </c>
      <c r="D538" s="414"/>
      <c r="E538" s="414"/>
      <c r="F538" s="413"/>
      <c r="G538" s="618">
        <f>SUM(G536:G537)</f>
        <v>5.3597121212121213</v>
      </c>
      <c r="H538" s="619"/>
      <c r="I538" s="646">
        <v>115</v>
      </c>
      <c r="J538" s="619"/>
      <c r="K538" s="619"/>
      <c r="L538" s="619"/>
      <c r="M538" s="620"/>
      <c r="N538" s="629">
        <f t="shared" ref="N538:X538" si="81">SUM(N536:N537)</f>
        <v>1643.7522999999997</v>
      </c>
      <c r="O538" s="543">
        <f t="shared" si="81"/>
        <v>53306.030553888922</v>
      </c>
      <c r="P538" s="543">
        <f t="shared" si="81"/>
        <v>840.7817860440199</v>
      </c>
      <c r="Q538" s="543">
        <f t="shared" si="81"/>
        <v>730.53908397682335</v>
      </c>
      <c r="R538" s="543">
        <f t="shared" si="81"/>
        <v>13472.338732904393</v>
      </c>
      <c r="S538" s="543">
        <f t="shared" si="81"/>
        <v>581851.07246191311</v>
      </c>
      <c r="T538" s="543">
        <f t="shared" si="81"/>
        <v>191903.35180365446</v>
      </c>
      <c r="U538" s="543">
        <f t="shared" si="81"/>
        <v>0</v>
      </c>
      <c r="V538" s="594">
        <f t="shared" si="81"/>
        <v>0</v>
      </c>
      <c r="W538" s="543"/>
      <c r="X538" s="543">
        <f t="shared" si="81"/>
        <v>842104.11442238162</v>
      </c>
    </row>
    <row r="539" spans="1:24" ht="11.25" hidden="1" customHeight="1" outlineLevel="1" x14ac:dyDescent="0.2">
      <c r="A539" s="106">
        <v>1</v>
      </c>
      <c r="D539" s="414"/>
      <c r="E539" s="414"/>
      <c r="F539" s="413"/>
      <c r="G539" s="691"/>
      <c r="H539" s="596"/>
      <c r="I539" s="646"/>
      <c r="J539" s="596"/>
      <c r="K539" s="596"/>
      <c r="L539" s="596"/>
      <c r="M539" s="597"/>
      <c r="N539" s="685"/>
      <c r="O539" s="686"/>
      <c r="P539" s="686"/>
      <c r="Q539" s="686"/>
      <c r="R539" s="686"/>
      <c r="S539" s="686"/>
      <c r="T539" s="686"/>
      <c r="U539" s="686"/>
      <c r="V539" s="686"/>
      <c r="W539" s="686"/>
      <c r="X539" s="686"/>
    </row>
    <row r="540" spans="1:24" ht="11.25" hidden="1" customHeight="1" outlineLevel="1" x14ac:dyDescent="0.2">
      <c r="A540" s="106">
        <v>1</v>
      </c>
      <c r="B540" s="279" t="s">
        <v>604</v>
      </c>
      <c r="D540" s="414">
        <v>4750</v>
      </c>
      <c r="E540" s="414" t="s">
        <v>1827</v>
      </c>
      <c r="F540" s="413"/>
      <c r="G540" s="618">
        <f>(11240+20539)/5280</f>
        <v>6.0187499999999998</v>
      </c>
      <c r="H540" s="619" t="s">
        <v>601</v>
      </c>
      <c r="I540" s="646">
        <v>115</v>
      </c>
      <c r="J540" s="619" t="s">
        <v>576</v>
      </c>
      <c r="K540" s="619"/>
      <c r="L540" s="619" t="s">
        <v>167</v>
      </c>
      <c r="M540" s="620"/>
      <c r="N540" s="687">
        <f>VLOOKUP(D540,'TL COST SUMMARY'!$D:$P,13,)</f>
        <v>1623.6880999999996</v>
      </c>
      <c r="O540" s="543">
        <f>VLOOKUP(D540,'TL COST SUMMARY'!$D:$Q,3,)*G540/N540</f>
        <v>59916.682925025343</v>
      </c>
      <c r="P540" s="543">
        <f>VLOOKUP(D540,'TL COST SUMMARY'!$D:$Q,4,)*G540/N540</f>
        <v>996.26792510485393</v>
      </c>
      <c r="Q540" s="543">
        <f>VLOOKUP(D540,'TL COST SUMMARY'!$D:$Q,5,)*G540/N540</f>
        <v>865.637992499858</v>
      </c>
      <c r="R540" s="543">
        <f>VLOOKUP(D540,'TL COST SUMMARY'!$D:$Q,6,)*G540/N540</f>
        <v>15963.784029097067</v>
      </c>
      <c r="S540" s="543">
        <f>VLOOKUP(D540,'TL COST SUMMARY'!$D:$Q,7,)*G540/N540</f>
        <v>616020.23854313116</v>
      </c>
      <c r="T540" s="543">
        <f>VLOOKUP(D540,'TL COST SUMMARY'!$D:$Q,8,)*G540/N540</f>
        <v>196925.8448067354</v>
      </c>
      <c r="U540" s="543">
        <f>VLOOKUP(D540,'TL COST SUMMARY'!$D:$Q,9,)*G540/N540</f>
        <v>0</v>
      </c>
      <c r="V540" s="543">
        <f>VLOOKUP(D540,'TL COST SUMMARY'!$D:$Q,10,)*G540/N540</f>
        <v>0</v>
      </c>
      <c r="W540" s="543"/>
      <c r="X540" s="543">
        <f>SUM(O540:W540)</f>
        <v>890688.45622159366</v>
      </c>
    </row>
    <row r="541" spans="1:24" hidden="1" outlineLevel="1" x14ac:dyDescent="0.2">
      <c r="A541" s="106">
        <v>1</v>
      </c>
      <c r="D541" s="413"/>
      <c r="E541" s="413"/>
      <c r="F541" s="651"/>
      <c r="G541" s="602"/>
      <c r="H541" s="624"/>
      <c r="I541" s="692"/>
      <c r="J541" s="624"/>
      <c r="K541" s="619"/>
      <c r="L541" s="620"/>
      <c r="M541" s="620"/>
      <c r="N541" s="693"/>
      <c r="O541" s="694"/>
      <c r="P541" s="694"/>
      <c r="Q541" s="694"/>
      <c r="R541" s="694"/>
      <c r="S541" s="694"/>
      <c r="T541" s="694"/>
      <c r="U541" s="694"/>
      <c r="V541" s="694"/>
      <c r="W541" s="694"/>
      <c r="X541" s="694"/>
    </row>
    <row r="542" spans="1:24" ht="11.25" hidden="1" customHeight="1" outlineLevel="1" x14ac:dyDescent="0.2">
      <c r="A542" s="106">
        <v>1</v>
      </c>
      <c r="B542" s="279" t="s">
        <v>1847</v>
      </c>
      <c r="D542" s="414">
        <v>4750</v>
      </c>
      <c r="E542" s="414" t="s">
        <v>1827</v>
      </c>
      <c r="F542" s="413" t="s">
        <v>543</v>
      </c>
      <c r="G542" s="618">
        <v>26.477272727272727</v>
      </c>
      <c r="H542" s="619"/>
      <c r="I542" s="646">
        <v>115</v>
      </c>
      <c r="J542" s="619" t="s">
        <v>576</v>
      </c>
      <c r="K542" s="619"/>
      <c r="L542" s="619" t="s">
        <v>167</v>
      </c>
      <c r="M542" s="620"/>
      <c r="N542" s="629">
        <f>VLOOKUP(D542,'TL COST SUMMARY'!$D:$P,13,)</f>
        <v>1623.6880999999996</v>
      </c>
      <c r="O542" s="543">
        <f>VLOOKUP(D542,'TL COST SUMMARY'!$D:$Q,3,)*G542/N542</f>
        <v>263581.36734694429</v>
      </c>
      <c r="P542" s="543">
        <f>VLOOKUP(D542,'TL COST SUMMARY'!$D:$Q,4,)*G542/N542</f>
        <v>4382.7136136964209</v>
      </c>
      <c r="Q542" s="543">
        <f>VLOOKUP(D542,'TL COST SUMMARY'!$D:$Q,5,)*G542/N542</f>
        <v>3808.0553620781061</v>
      </c>
      <c r="R542" s="543">
        <f>VLOOKUP(D542,'TL COST SUMMARY'!$D:$Q,6,)*G542/N542</f>
        <v>70226.785212491581</v>
      </c>
      <c r="S542" s="543">
        <f>VLOOKUP(D542,'TL COST SUMMARY'!$D:$Q,7,)*G542/N542</f>
        <v>2709954.0372047499</v>
      </c>
      <c r="T542" s="543">
        <f>VLOOKUP(D542,'TL COST SUMMARY'!$D:$Q,8,)*G542/N542</f>
        <v>866302.68743451999</v>
      </c>
      <c r="U542" s="543">
        <f>VLOOKUP(D542,'TL COST SUMMARY'!$D:$Q,9,)*G542/N542</f>
        <v>0</v>
      </c>
      <c r="V542" s="594">
        <f>VLOOKUP(D542,'TL COST SUMMARY'!$D:$Q,10,)*G542/N542</f>
        <v>0</v>
      </c>
      <c r="W542" s="543"/>
      <c r="X542" s="543">
        <f>SUM(O542:W542)</f>
        <v>3918255.6461744802</v>
      </c>
    </row>
    <row r="543" spans="1:24" hidden="1" outlineLevel="1" x14ac:dyDescent="0.2">
      <c r="A543" s="106">
        <v>1</v>
      </c>
      <c r="B543" s="279" t="s">
        <v>1847</v>
      </c>
      <c r="D543" s="413">
        <v>4750</v>
      </c>
      <c r="E543" s="413" t="s">
        <v>1828</v>
      </c>
      <c r="F543" s="651" t="s">
        <v>543</v>
      </c>
      <c r="G543" s="602">
        <f>(3203+6817)/5280</f>
        <v>1.8977272727272727</v>
      </c>
      <c r="H543" s="624"/>
      <c r="I543" s="692">
        <v>115</v>
      </c>
      <c r="J543" s="624" t="s">
        <v>576</v>
      </c>
      <c r="K543" s="619"/>
      <c r="L543" s="620" t="s">
        <v>167</v>
      </c>
      <c r="M543" s="620"/>
      <c r="N543" s="693" t="e">
        <f>N508</f>
        <v>#REF!</v>
      </c>
      <c r="O543" s="694" t="e">
        <f>'TL COST SUMMARY'!F120*$G$543/$N$543</f>
        <v>#REF!</v>
      </c>
      <c r="P543" s="694" t="e">
        <f>'TL COST SUMMARY'!G120*$G$543/$N$543</f>
        <v>#REF!</v>
      </c>
      <c r="Q543" s="694" t="e">
        <f>'TL COST SUMMARY'!H120*$G$543/$N$543</f>
        <v>#REF!</v>
      </c>
      <c r="R543" s="694" t="e">
        <f>'TL COST SUMMARY'!I120*$G$543/$N$543</f>
        <v>#REF!</v>
      </c>
      <c r="S543" s="694" t="e">
        <f>'TL COST SUMMARY'!J120*$G$543/$N$543</f>
        <v>#REF!</v>
      </c>
      <c r="T543" s="694" t="e">
        <f>'TL COST SUMMARY'!K120*$G$543/$N$543</f>
        <v>#REF!</v>
      </c>
      <c r="U543" s="694" t="e">
        <f>'TL COST SUMMARY'!L120*$G$543/$N$543</f>
        <v>#REF!</v>
      </c>
      <c r="V543" s="694" t="e">
        <f>'TL COST SUMMARY'!M120*$G$543/$N$543</f>
        <v>#REF!</v>
      </c>
      <c r="W543" s="694"/>
      <c r="X543" s="694" t="e">
        <f>SUM(O543:W543)</f>
        <v>#REF!</v>
      </c>
    </row>
    <row r="544" spans="1:24" ht="11.25" hidden="1" customHeight="1" outlineLevel="1" x14ac:dyDescent="0.2">
      <c r="A544" s="106">
        <v>1</v>
      </c>
      <c r="C544" s="279" t="s">
        <v>1848</v>
      </c>
      <c r="D544" s="414"/>
      <c r="E544" s="414"/>
      <c r="F544" s="413"/>
      <c r="G544" s="618">
        <f>SUM(G542:G543)</f>
        <v>28.375</v>
      </c>
      <c r="H544" s="619"/>
      <c r="I544" s="646">
        <v>115</v>
      </c>
      <c r="J544" s="619"/>
      <c r="K544" s="619"/>
      <c r="L544" s="596"/>
      <c r="M544" s="620"/>
      <c r="N544" s="629" t="e">
        <f t="shared" ref="N544:X544" si="82">SUM(N542:N543)</f>
        <v>#REF!</v>
      </c>
      <c r="O544" s="543" t="e">
        <f t="shared" si="82"/>
        <v>#REF!</v>
      </c>
      <c r="P544" s="543" t="e">
        <f t="shared" si="82"/>
        <v>#REF!</v>
      </c>
      <c r="Q544" s="543" t="e">
        <f t="shared" si="82"/>
        <v>#REF!</v>
      </c>
      <c r="R544" s="543" t="e">
        <f t="shared" si="82"/>
        <v>#REF!</v>
      </c>
      <c r="S544" s="543" t="e">
        <f t="shared" si="82"/>
        <v>#REF!</v>
      </c>
      <c r="T544" s="543" t="e">
        <f t="shared" si="82"/>
        <v>#REF!</v>
      </c>
      <c r="U544" s="543" t="e">
        <f t="shared" si="82"/>
        <v>#REF!</v>
      </c>
      <c r="V544" s="594" t="e">
        <f t="shared" si="82"/>
        <v>#REF!</v>
      </c>
      <c r="W544" s="543"/>
      <c r="X544" s="543" t="e">
        <f t="shared" si="82"/>
        <v>#REF!</v>
      </c>
    </row>
    <row r="545" spans="1:24" ht="11.25" hidden="1" customHeight="1" outlineLevel="1" x14ac:dyDescent="0.2">
      <c r="A545" s="106">
        <v>1</v>
      </c>
      <c r="D545" s="414"/>
      <c r="E545" s="414"/>
      <c r="F545" s="413"/>
      <c r="G545" s="567"/>
      <c r="H545" s="619"/>
      <c r="I545" s="646"/>
      <c r="J545" s="619"/>
      <c r="K545" s="619"/>
      <c r="L545" s="596"/>
      <c r="M545" s="620"/>
      <c r="N545" s="685"/>
      <c r="O545" s="686"/>
      <c r="P545" s="686"/>
      <c r="Q545" s="686"/>
      <c r="R545" s="686"/>
      <c r="S545" s="686"/>
      <c r="T545" s="686"/>
      <c r="U545" s="686"/>
      <c r="V545" s="686"/>
      <c r="W545" s="686"/>
      <c r="X545" s="543"/>
    </row>
    <row r="546" spans="1:24" ht="11.25" hidden="1" customHeight="1" outlineLevel="1" x14ac:dyDescent="0.2">
      <c r="A546" s="106">
        <v>1</v>
      </c>
      <c r="B546" s="279" t="s">
        <v>605</v>
      </c>
      <c r="D546" s="414">
        <v>4750</v>
      </c>
      <c r="E546" s="414" t="s">
        <v>1827</v>
      </c>
      <c r="F546" s="413"/>
      <c r="G546" s="618">
        <f>0.3637+6.0889</f>
        <v>6.4525999999999994</v>
      </c>
      <c r="H546" s="619"/>
      <c r="I546" s="646">
        <v>115</v>
      </c>
      <c r="J546" s="619" t="s">
        <v>576</v>
      </c>
      <c r="K546" s="619"/>
      <c r="L546" s="619" t="s">
        <v>167</v>
      </c>
      <c r="M546" s="620"/>
      <c r="N546" s="687">
        <f>VLOOKUP(D546,'TL COST SUMMARY'!$D:$P,13,)</f>
        <v>1623.6880999999996</v>
      </c>
      <c r="O546" s="543">
        <f>VLOOKUP(D546,'TL COST SUMMARY'!$D:$Q,3,)*G546/N546</f>
        <v>64235.661597843151</v>
      </c>
      <c r="P546" s="543">
        <f>VLOOKUP(D546,'TL COST SUMMARY'!$D:$Q,4,)*G546/N546</f>
        <v>1068.0819794029624</v>
      </c>
      <c r="Q546" s="543">
        <f>VLOOKUP(D546,'TL COST SUMMARY'!$D:$Q,5,)*G546/N546</f>
        <v>928.0358397349255</v>
      </c>
      <c r="R546" s="543">
        <f>VLOOKUP(D546,'TL COST SUMMARY'!$D:$Q,6,)*G546/N546</f>
        <v>17114.502650243277</v>
      </c>
      <c r="S546" s="543">
        <f>VLOOKUP(D546,'TL COST SUMMARY'!$D:$Q,7,)*G546/N546</f>
        <v>660424.87081593485</v>
      </c>
      <c r="T546" s="543">
        <f>VLOOKUP(D546,'TL COST SUMMARY'!$D:$Q,8,)*G546/N546</f>
        <v>211120.86499687488</v>
      </c>
      <c r="U546" s="543">
        <f>VLOOKUP(D546,'TL COST SUMMARY'!$D:$Q,9,)*G546/N546</f>
        <v>0</v>
      </c>
      <c r="V546" s="543">
        <f>VLOOKUP(D546,'TL COST SUMMARY'!$D:$Q,10,)*G546/N546</f>
        <v>0</v>
      </c>
      <c r="W546" s="543"/>
      <c r="X546" s="543">
        <f>SUM(O546:W546)</f>
        <v>954892.01788003393</v>
      </c>
    </row>
    <row r="547" spans="1:24" ht="11.25" hidden="1" customHeight="1" outlineLevel="1" x14ac:dyDescent="0.2">
      <c r="A547" s="106">
        <v>1</v>
      </c>
      <c r="D547" s="414"/>
      <c r="E547" s="414"/>
      <c r="F547" s="413"/>
      <c r="G547" s="618"/>
      <c r="H547" s="619"/>
      <c r="I547" s="646"/>
      <c r="J547" s="619"/>
      <c r="K547" s="619"/>
      <c r="L547" s="619"/>
      <c r="M547" s="620"/>
      <c r="N547" s="629"/>
      <c r="O547" s="543"/>
      <c r="P547" s="543"/>
      <c r="Q547" s="543"/>
      <c r="R547" s="543"/>
      <c r="S547" s="543"/>
      <c r="T547" s="543"/>
      <c r="U547" s="543"/>
      <c r="V547" s="594"/>
      <c r="W547" s="543"/>
      <c r="X547" s="543"/>
    </row>
    <row r="548" spans="1:24" ht="11.25" hidden="1" customHeight="1" outlineLevel="1" x14ac:dyDescent="0.2">
      <c r="A548" s="106">
        <v>1</v>
      </c>
      <c r="C548" s="279" t="s">
        <v>28</v>
      </c>
      <c r="D548" s="414"/>
      <c r="E548" s="414"/>
      <c r="F548" s="413"/>
      <c r="G548" s="618">
        <f>SUM(G508,G512,G516:G526,G530,G534,G538:G540,G544,G546)</f>
        <v>116.53181515151515</v>
      </c>
      <c r="H548" s="619">
        <f t="shared" ref="H548:X548" si="83">SUM(H508,H512,H516:H526,H530,H534,H538:H540,H544,H546)</f>
        <v>0</v>
      </c>
      <c r="I548" s="646">
        <f t="shared" si="83"/>
        <v>1495</v>
      </c>
      <c r="J548" s="619">
        <f t="shared" si="83"/>
        <v>0</v>
      </c>
      <c r="K548" s="619">
        <f t="shared" si="83"/>
        <v>0</v>
      </c>
      <c r="L548" s="596">
        <f t="shared" si="83"/>
        <v>0</v>
      </c>
      <c r="M548" s="620">
        <f t="shared" si="83"/>
        <v>0</v>
      </c>
      <c r="N548" s="629" t="e">
        <f t="shared" si="83"/>
        <v>#REF!</v>
      </c>
      <c r="O548" s="543" t="e">
        <f t="shared" si="83"/>
        <v>#REF!</v>
      </c>
      <c r="P548" s="543" t="e">
        <f t="shared" si="83"/>
        <v>#REF!</v>
      </c>
      <c r="Q548" s="543" t="e">
        <f t="shared" si="83"/>
        <v>#REF!</v>
      </c>
      <c r="R548" s="543" t="e">
        <f t="shared" si="83"/>
        <v>#REF!</v>
      </c>
      <c r="S548" s="543" t="e">
        <f t="shared" si="83"/>
        <v>#REF!</v>
      </c>
      <c r="T548" s="543" t="e">
        <f t="shared" si="83"/>
        <v>#REF!</v>
      </c>
      <c r="U548" s="543" t="e">
        <f t="shared" si="83"/>
        <v>#REF!</v>
      </c>
      <c r="V548" s="594" t="e">
        <f t="shared" si="83"/>
        <v>#REF!</v>
      </c>
      <c r="W548" s="543"/>
      <c r="X548" s="543" t="e">
        <f t="shared" si="83"/>
        <v>#REF!</v>
      </c>
    </row>
    <row r="549" spans="1:24" hidden="1" outlineLevel="1" x14ac:dyDescent="0.2">
      <c r="A549" s="106">
        <v>1</v>
      </c>
      <c r="B549" s="106"/>
      <c r="C549" s="628"/>
      <c r="D549" s="413"/>
      <c r="E549" s="413"/>
      <c r="F549" s="651"/>
      <c r="G549" s="602"/>
      <c r="H549" s="624"/>
      <c r="I549" s="692"/>
      <c r="J549" s="624"/>
      <c r="K549" s="619"/>
      <c r="L549" s="620" t="e">
        <f>L548=O548</f>
        <v>#REF!</v>
      </c>
      <c r="M549" s="620" t="e">
        <f>M548=O548</f>
        <v>#REF!</v>
      </c>
      <c r="N549" s="693"/>
      <c r="O549" s="694"/>
      <c r="P549" s="694"/>
      <c r="Q549" s="694"/>
      <c r="R549" s="694"/>
      <c r="S549" s="694"/>
      <c r="T549" s="694"/>
      <c r="U549" s="694"/>
      <c r="V549" s="694"/>
      <c r="W549" s="694"/>
      <c r="X549" s="694"/>
    </row>
    <row r="550" spans="1:24" ht="12" hidden="1" outlineLevel="1" thickBot="1" x14ac:dyDescent="0.25">
      <c r="A550" s="106">
        <v>1</v>
      </c>
      <c r="B550" s="106" t="s">
        <v>29</v>
      </c>
      <c r="C550" s="628"/>
      <c r="D550" s="413"/>
      <c r="E550" s="413"/>
      <c r="F550" s="651"/>
      <c r="G550" s="695"/>
      <c r="H550" s="696"/>
      <c r="I550" s="696"/>
      <c r="J550" s="696"/>
      <c r="K550" s="696"/>
      <c r="L550" s="696"/>
      <c r="M550" s="696"/>
      <c r="N550" s="697"/>
      <c r="O550" s="698"/>
      <c r="P550" s="698"/>
      <c r="Q550" s="698"/>
      <c r="R550" s="698"/>
      <c r="S550" s="698"/>
      <c r="T550" s="698"/>
      <c r="U550" s="698"/>
      <c r="V550" s="698"/>
      <c r="W550" s="698"/>
      <c r="X550" s="698"/>
    </row>
    <row r="551" spans="1:24" ht="12" hidden="1" outlineLevel="1" thickTop="1" x14ac:dyDescent="0.2">
      <c r="A551" s="106">
        <v>1</v>
      </c>
      <c r="B551" s="106"/>
      <c r="C551" s="106"/>
      <c r="D551" s="281"/>
      <c r="E551" s="281"/>
      <c r="F551" s="106"/>
      <c r="G551" s="639"/>
      <c r="H551" s="534"/>
      <c r="I551" s="534"/>
      <c r="J551" s="534"/>
      <c r="K551" s="534"/>
      <c r="L551" s="534"/>
      <c r="M551" s="535"/>
      <c r="N551" s="679"/>
      <c r="O551" s="533"/>
      <c r="P551" s="533"/>
      <c r="Q551" s="533"/>
      <c r="R551" s="533"/>
      <c r="S551" s="533"/>
      <c r="T551" s="533"/>
      <c r="U551" s="533"/>
      <c r="V551" s="533"/>
      <c r="W551" s="533"/>
      <c r="X551" s="533"/>
    </row>
    <row r="552" spans="1:24" ht="15.75" hidden="1" outlineLevel="1" x14ac:dyDescent="0.25">
      <c r="A552" s="106">
        <v>1</v>
      </c>
      <c r="B552" s="683" t="s">
        <v>3102</v>
      </c>
      <c r="C552" s="106"/>
      <c r="D552" s="281">
        <v>4105</v>
      </c>
      <c r="E552" s="281" t="s">
        <v>1799</v>
      </c>
      <c r="F552" s="106" t="s">
        <v>441</v>
      </c>
      <c r="G552" s="639" t="e">
        <f>SUMIF(#REF!,'ISO_System Splits'!B552,#REF!)</f>
        <v>#REF!</v>
      </c>
      <c r="H552" s="534" t="s">
        <v>606</v>
      </c>
      <c r="I552" s="534">
        <v>66</v>
      </c>
      <c r="J552" s="534" t="s">
        <v>576</v>
      </c>
      <c r="K552" s="534"/>
      <c r="L552" s="534" t="s">
        <v>608</v>
      </c>
      <c r="M552" s="535"/>
      <c r="N552" s="679">
        <f>VLOOKUP(D552,'TL COST SUMMARY'!$D:$P,13,)</f>
        <v>4629.7983999999869</v>
      </c>
      <c r="O552" s="533" t="e">
        <f>VLOOKUP(D552,'TL COST SUMMARY'!$D:$Q,3,)*G552/N552</f>
        <v>#REF!</v>
      </c>
      <c r="P552" s="533" t="e">
        <f>VLOOKUP(D552,'TL COST SUMMARY'!$D:$Q,4,)*G552/N552</f>
        <v>#REF!</v>
      </c>
      <c r="Q552" s="533" t="e">
        <f>VLOOKUP(D552,'TL COST SUMMARY'!$D:$Q,5,)*G552/N552</f>
        <v>#REF!</v>
      </c>
      <c r="R552" s="533" t="e">
        <f>VLOOKUP(D552,'TL COST SUMMARY'!$D:$Q,6,)*G552/N552</f>
        <v>#REF!</v>
      </c>
      <c r="S552" s="533" t="e">
        <f>VLOOKUP(D552,'TL COST SUMMARY'!$D:$Q,7,)*G552/N552</f>
        <v>#REF!</v>
      </c>
      <c r="T552" s="533" t="e">
        <f>VLOOKUP(D552,'TL COST SUMMARY'!$D:$Q,8,)*G552/N552</f>
        <v>#REF!</v>
      </c>
      <c r="U552" s="533" t="e">
        <f>VLOOKUP(D552,'TL COST SUMMARY'!$D:$Q,9,)*G552/N552</f>
        <v>#REF!</v>
      </c>
      <c r="V552" s="533" t="e">
        <f>VLOOKUP(D552,'TL COST SUMMARY'!$D:$Q,10,)*G552/N552</f>
        <v>#REF!</v>
      </c>
      <c r="W552" s="533"/>
      <c r="X552" s="533" t="e">
        <f>SUM(O552:W552)</f>
        <v>#REF!</v>
      </c>
    </row>
    <row r="553" spans="1:24" hidden="1" outlineLevel="1" x14ac:dyDescent="0.2">
      <c r="A553" s="106">
        <v>1</v>
      </c>
      <c r="B553" s="106"/>
      <c r="C553" s="106"/>
      <c r="D553" s="281"/>
      <c r="E553" s="281"/>
      <c r="F553" s="106"/>
      <c r="G553" s="639"/>
      <c r="H553" s="534"/>
      <c r="I553" s="534"/>
      <c r="J553" s="534"/>
      <c r="K553" s="534"/>
      <c r="L553" s="534"/>
      <c r="M553" s="535"/>
      <c r="N553" s="679"/>
      <c r="O553" s="533"/>
      <c r="P553" s="533"/>
      <c r="Q553" s="533"/>
      <c r="R553" s="533"/>
      <c r="S553" s="533"/>
      <c r="T553" s="533"/>
      <c r="U553" s="533"/>
      <c r="V553" s="533"/>
      <c r="W553" s="533"/>
      <c r="X553" s="533"/>
    </row>
    <row r="554" spans="1:24" ht="11.25" hidden="1" customHeight="1" outlineLevel="1" x14ac:dyDescent="0.2">
      <c r="A554" s="106">
        <v>1</v>
      </c>
      <c r="B554" s="413" t="s">
        <v>609</v>
      </c>
      <c r="C554" s="520"/>
      <c r="D554" s="414">
        <v>4105</v>
      </c>
      <c r="E554" s="414" t="s">
        <v>1799</v>
      </c>
      <c r="F554" s="413" t="s">
        <v>441</v>
      </c>
      <c r="G554" s="618" t="e">
        <f>SUMIF(#REF!,'ISO_System Splits'!B554,#REF!)</f>
        <v>#REF!</v>
      </c>
      <c r="H554" s="632" t="s">
        <v>610</v>
      </c>
      <c r="I554" s="657">
        <v>66</v>
      </c>
      <c r="J554" s="632" t="s">
        <v>576</v>
      </c>
      <c r="K554" s="632"/>
      <c r="L554" s="632" t="s">
        <v>608</v>
      </c>
      <c r="M554" s="633"/>
      <c r="N554" s="629">
        <f>VLOOKUP(D554,'TL COST SUMMARY'!$D:$P,13,)</f>
        <v>4629.7983999999869</v>
      </c>
      <c r="O554" s="543" t="e">
        <f>VLOOKUP(D554,'TL COST SUMMARY'!$D:$Q,3,)*G554/N554</f>
        <v>#REF!</v>
      </c>
      <c r="P554" s="543" t="e">
        <f>VLOOKUP(D554,'TL COST SUMMARY'!$D:$Q,4,)*G554/N554</f>
        <v>#REF!</v>
      </c>
      <c r="Q554" s="543" t="e">
        <f>VLOOKUP(D554,'TL COST SUMMARY'!$D:$Q,5,)*G554/N554</f>
        <v>#REF!</v>
      </c>
      <c r="R554" s="543" t="e">
        <f>VLOOKUP(D554,'TL COST SUMMARY'!$D:$Q,6,)*G554/N554</f>
        <v>#REF!</v>
      </c>
      <c r="S554" s="543" t="e">
        <f>VLOOKUP(D554,'TL COST SUMMARY'!$D:$Q,7,)*G554/N554</f>
        <v>#REF!</v>
      </c>
      <c r="T554" s="543" t="e">
        <f>VLOOKUP(D554,'TL COST SUMMARY'!$D:$Q,8,)*G554/N554</f>
        <v>#REF!</v>
      </c>
      <c r="U554" s="543" t="e">
        <f>VLOOKUP(D554,'TL COST SUMMARY'!$D:$Q,9,)*G554/N554</f>
        <v>#REF!</v>
      </c>
      <c r="V554" s="594" t="e">
        <f>VLOOKUP(D554,'TL COST SUMMARY'!$D:$Q,10,)*G554/N554</f>
        <v>#REF!</v>
      </c>
      <c r="W554" s="543"/>
      <c r="X554" s="543" t="e">
        <f>SUM(O554:W554)</f>
        <v>#REF!</v>
      </c>
    </row>
    <row r="555" spans="1:24" ht="11.25" hidden="1" customHeight="1" outlineLevel="1" x14ac:dyDescent="0.2">
      <c r="A555" s="106">
        <v>1</v>
      </c>
      <c r="B555" s="413"/>
      <c r="C555" s="413"/>
      <c r="D555" s="414"/>
      <c r="E555" s="414"/>
      <c r="F555" s="413"/>
      <c r="G555" s="631"/>
      <c r="H555" s="632"/>
      <c r="I555" s="657"/>
      <c r="J555" s="632"/>
      <c r="K555" s="632"/>
      <c r="L555" s="632"/>
      <c r="M555" s="633"/>
      <c r="N555" s="629"/>
      <c r="O555" s="543"/>
      <c r="P555" s="543"/>
      <c r="Q555" s="543"/>
      <c r="R555" s="543"/>
      <c r="S555" s="543"/>
      <c r="T555" s="543"/>
      <c r="U555" s="543"/>
      <c r="V555" s="594"/>
      <c r="W555" s="543"/>
      <c r="X555" s="543"/>
    </row>
    <row r="556" spans="1:24" ht="11.25" hidden="1" customHeight="1" outlineLevel="1" x14ac:dyDescent="0.2">
      <c r="A556" s="106">
        <v>1</v>
      </c>
      <c r="B556" s="413" t="s">
        <v>607</v>
      </c>
      <c r="C556" s="520"/>
      <c r="D556" s="414">
        <v>4105</v>
      </c>
      <c r="E556" s="414" t="s">
        <v>1799</v>
      </c>
      <c r="F556" s="413" t="s">
        <v>441</v>
      </c>
      <c r="G556" s="618" t="e">
        <f>SUMIF(#REF!,'ISO_System Splits'!B556,#REF!)</f>
        <v>#REF!</v>
      </c>
      <c r="H556" s="632" t="s">
        <v>606</v>
      </c>
      <c r="I556" s="657">
        <v>66</v>
      </c>
      <c r="J556" s="632" t="s">
        <v>576</v>
      </c>
      <c r="K556" s="632"/>
      <c r="L556" s="632" t="s">
        <v>608</v>
      </c>
      <c r="M556" s="633"/>
      <c r="N556" s="629">
        <f>VLOOKUP(D556,'TL COST SUMMARY'!$D:$P,13,)</f>
        <v>4629.7983999999869</v>
      </c>
      <c r="O556" s="543" t="e">
        <f>VLOOKUP(D556,'TL COST SUMMARY'!$D:$Q,3,)*G556/N556</f>
        <v>#REF!</v>
      </c>
      <c r="P556" s="543" t="e">
        <f>VLOOKUP(D556,'TL COST SUMMARY'!$D:$Q,4,)*G556/N556</f>
        <v>#REF!</v>
      </c>
      <c r="Q556" s="543" t="e">
        <f>VLOOKUP(D556,'TL COST SUMMARY'!$D:$Q,5,)*G556/N556</f>
        <v>#REF!</v>
      </c>
      <c r="R556" s="543" t="e">
        <f>VLOOKUP(D556,'TL COST SUMMARY'!$D:$Q,6,)*G556/N556</f>
        <v>#REF!</v>
      </c>
      <c r="S556" s="543" t="e">
        <f>VLOOKUP(D556,'TL COST SUMMARY'!$D:$Q,7,)*G556/N556</f>
        <v>#REF!</v>
      </c>
      <c r="T556" s="543" t="e">
        <f>VLOOKUP(D556,'TL COST SUMMARY'!$D:$Q,8,)*G556/N556</f>
        <v>#REF!</v>
      </c>
      <c r="U556" s="543" t="e">
        <f>VLOOKUP(D556,'TL COST SUMMARY'!$D:$Q,9,)*G556/N556</f>
        <v>#REF!</v>
      </c>
      <c r="V556" s="594" t="e">
        <f>VLOOKUP(D556,'TL COST SUMMARY'!$D:$Q,10,)*G556/N556</f>
        <v>#REF!</v>
      </c>
      <c r="W556" s="543"/>
      <c r="X556" s="543" t="e">
        <f>SUM(O556:W556)</f>
        <v>#REF!</v>
      </c>
    </row>
    <row r="557" spans="1:24" ht="11.25" hidden="1" customHeight="1" outlineLevel="1" x14ac:dyDescent="0.2">
      <c r="A557" s="106">
        <v>1</v>
      </c>
      <c r="B557" s="413"/>
      <c r="C557" s="413"/>
      <c r="D557" s="414"/>
      <c r="E557" s="414"/>
      <c r="F557" s="413"/>
      <c r="G557" s="631"/>
      <c r="H557" s="632"/>
      <c r="I557" s="657"/>
      <c r="J557" s="632"/>
      <c r="K557" s="632"/>
      <c r="L557" s="632"/>
      <c r="M557" s="633"/>
      <c r="N557" s="629"/>
      <c r="O557" s="543"/>
      <c r="P557" s="543"/>
      <c r="Q557" s="543"/>
      <c r="R557" s="543"/>
      <c r="S557" s="543"/>
      <c r="T557" s="543"/>
      <c r="U557" s="543"/>
      <c r="V557" s="594"/>
      <c r="W557" s="543"/>
      <c r="X557" s="543"/>
    </row>
    <row r="558" spans="1:24" ht="11.25" hidden="1" customHeight="1" outlineLevel="1" x14ac:dyDescent="0.2">
      <c r="A558" s="106">
        <v>1</v>
      </c>
      <c r="B558" s="413" t="s">
        <v>31</v>
      </c>
      <c r="C558" s="520"/>
      <c r="D558" s="414">
        <v>4105</v>
      </c>
      <c r="E558" s="414" t="s">
        <v>1799</v>
      </c>
      <c r="F558" s="413" t="s">
        <v>441</v>
      </c>
      <c r="G558" s="618" t="e">
        <f>SUMIF(#REF!,'ISO_System Splits'!B558,#REF!)</f>
        <v>#REF!</v>
      </c>
      <c r="H558" s="632"/>
      <c r="I558" s="657">
        <v>66</v>
      </c>
      <c r="J558" s="632" t="s">
        <v>576</v>
      </c>
      <c r="K558" s="632"/>
      <c r="L558" s="632" t="s">
        <v>608</v>
      </c>
      <c r="M558" s="633"/>
      <c r="N558" s="629">
        <f>VLOOKUP(D558,'TL COST SUMMARY'!$D:$P,13,)</f>
        <v>4629.7983999999869</v>
      </c>
      <c r="O558" s="543" t="e">
        <f>VLOOKUP(D558,'TL COST SUMMARY'!$D:$Q,3,)*G558/N558</f>
        <v>#REF!</v>
      </c>
      <c r="P558" s="543" t="e">
        <f>VLOOKUP(D558,'TL COST SUMMARY'!$D:$Q,4,)*G558/N558</f>
        <v>#REF!</v>
      </c>
      <c r="Q558" s="543" t="e">
        <f>VLOOKUP(D558,'TL COST SUMMARY'!$D:$Q,5,)*G558/N558</f>
        <v>#REF!</v>
      </c>
      <c r="R558" s="543" t="e">
        <f>VLOOKUP(D558,'TL COST SUMMARY'!$D:$Q,6,)*G558/N558</f>
        <v>#REF!</v>
      </c>
      <c r="S558" s="543" t="e">
        <f>VLOOKUP(D558,'TL COST SUMMARY'!$D:$Q,7,)*G558/N558</f>
        <v>#REF!</v>
      </c>
      <c r="T558" s="543" t="e">
        <f>VLOOKUP(D558,'TL COST SUMMARY'!$D:$Q,8,)*G558/N558</f>
        <v>#REF!</v>
      </c>
      <c r="U558" s="543" t="e">
        <f>VLOOKUP(D558,'TL COST SUMMARY'!$D:$Q,9,)*G558/N558</f>
        <v>#REF!</v>
      </c>
      <c r="V558" s="594" t="e">
        <f>VLOOKUP(D558,'TL COST SUMMARY'!$D:$Q,10,)*G558/N558</f>
        <v>#REF!</v>
      </c>
      <c r="W558" s="543"/>
      <c r="X558" s="543" t="e">
        <f>SUM(O558:W558)</f>
        <v>#REF!</v>
      </c>
    </row>
    <row r="559" spans="1:24" ht="11.25" hidden="1" customHeight="1" outlineLevel="1" x14ac:dyDescent="0.2">
      <c r="A559" s="106">
        <v>1</v>
      </c>
      <c r="B559" s="413" t="s">
        <v>31</v>
      </c>
      <c r="C559" s="520"/>
      <c r="D559" s="414">
        <v>4105</v>
      </c>
      <c r="E559" s="414" t="s">
        <v>1829</v>
      </c>
      <c r="F559" s="413" t="s">
        <v>442</v>
      </c>
      <c r="G559" s="618">
        <f>3000/5280</f>
        <v>0.56818181818181823</v>
      </c>
      <c r="H559" s="619"/>
      <c r="I559" s="657">
        <v>66</v>
      </c>
      <c r="J559" s="619" t="s">
        <v>576</v>
      </c>
      <c r="K559" s="619"/>
      <c r="L559" s="619" t="s">
        <v>608</v>
      </c>
      <c r="M559" s="620"/>
      <c r="N559" s="531" t="e">
        <f>'TL COST SUMMARY'!#REF!</f>
        <v>#REF!</v>
      </c>
      <c r="O559" s="543" t="e">
        <f>'TL COST SUMMARY'!F129*$G$559/$N$559</f>
        <v>#REF!</v>
      </c>
      <c r="P559" s="543" t="e">
        <f>'TL COST SUMMARY'!G129*$G$559/$N$559</f>
        <v>#REF!</v>
      </c>
      <c r="Q559" s="543" t="e">
        <f>'TL COST SUMMARY'!H129*$G$559/$N$559</f>
        <v>#REF!</v>
      </c>
      <c r="R559" s="543" t="e">
        <f>'TL COST SUMMARY'!I129*$G$559/$N$559</f>
        <v>#REF!</v>
      </c>
      <c r="S559" s="543" t="e">
        <f>'TL COST SUMMARY'!J129*$G$559/$N$559</f>
        <v>#REF!</v>
      </c>
      <c r="T559" s="543" t="e">
        <f>'TL COST SUMMARY'!K129*$G$559/$N$559</f>
        <v>#REF!</v>
      </c>
      <c r="U559" s="543" t="e">
        <f>'TL COST SUMMARY'!L129*$G$559/$N$559</f>
        <v>#REF!</v>
      </c>
      <c r="V559" s="543" t="e">
        <f>'TL COST SUMMARY'!M129*$G$559/$N$559</f>
        <v>#REF!</v>
      </c>
      <c r="W559" s="543"/>
      <c r="X559" s="543" t="e">
        <f>SUM(O559:W559)</f>
        <v>#REF!</v>
      </c>
    </row>
    <row r="560" spans="1:24" ht="11.25" hidden="1" customHeight="1" outlineLevel="1" x14ac:dyDescent="0.2">
      <c r="A560" s="106">
        <v>1</v>
      </c>
      <c r="B560" s="413"/>
      <c r="C560" s="413" t="s">
        <v>612</v>
      </c>
      <c r="D560" s="281"/>
      <c r="E560" s="414"/>
      <c r="F560" s="413"/>
      <c r="G560" s="618" t="e">
        <f>SUM(G558:G559)</f>
        <v>#REF!</v>
      </c>
      <c r="H560" s="619"/>
      <c r="I560" s="657">
        <v>66</v>
      </c>
      <c r="J560" s="619"/>
      <c r="K560" s="619"/>
      <c r="L560" s="632"/>
      <c r="M560" s="620"/>
      <c r="N560" s="629" t="e">
        <f t="shared" ref="N560:X560" si="84">SUM(N558:N559)</f>
        <v>#REF!</v>
      </c>
      <c r="O560" s="543" t="e">
        <f t="shared" si="84"/>
        <v>#REF!</v>
      </c>
      <c r="P560" s="543" t="e">
        <f t="shared" si="84"/>
        <v>#REF!</v>
      </c>
      <c r="Q560" s="543" t="e">
        <f t="shared" si="84"/>
        <v>#REF!</v>
      </c>
      <c r="R560" s="543" t="e">
        <f t="shared" si="84"/>
        <v>#REF!</v>
      </c>
      <c r="S560" s="543" t="e">
        <f t="shared" si="84"/>
        <v>#REF!</v>
      </c>
      <c r="T560" s="543" t="e">
        <f t="shared" si="84"/>
        <v>#REF!</v>
      </c>
      <c r="U560" s="543" t="e">
        <f t="shared" si="84"/>
        <v>#REF!</v>
      </c>
      <c r="V560" s="594" t="e">
        <f t="shared" si="84"/>
        <v>#REF!</v>
      </c>
      <c r="W560" s="543"/>
      <c r="X560" s="543" t="e">
        <f t="shared" si="84"/>
        <v>#REF!</v>
      </c>
    </row>
    <row r="561" spans="1:24" ht="11.25" hidden="1" customHeight="1" outlineLevel="1" x14ac:dyDescent="0.2">
      <c r="A561" s="106">
        <v>1</v>
      </c>
      <c r="B561" s="413"/>
      <c r="C561" s="413"/>
      <c r="D561" s="281"/>
      <c r="E561" s="414"/>
      <c r="F561" s="413"/>
      <c r="G561" s="567"/>
      <c r="H561" s="546"/>
      <c r="I561" s="657"/>
      <c r="J561" s="546"/>
      <c r="K561" s="546"/>
      <c r="L561" s="632"/>
      <c r="M561" s="548"/>
      <c r="N561" s="685"/>
      <c r="O561" s="686"/>
      <c r="P561" s="686"/>
      <c r="Q561" s="686"/>
      <c r="R561" s="686"/>
      <c r="S561" s="686"/>
      <c r="T561" s="686"/>
      <c r="U561" s="686"/>
      <c r="V561" s="686"/>
      <c r="W561" s="686"/>
      <c r="X561" s="686"/>
    </row>
    <row r="562" spans="1:24" hidden="1" outlineLevel="1" x14ac:dyDescent="0.2">
      <c r="A562" s="106">
        <v>1</v>
      </c>
      <c r="B562" s="106" t="s">
        <v>32</v>
      </c>
      <c r="C562" s="106"/>
      <c r="D562" s="281">
        <v>4105</v>
      </c>
      <c r="E562" s="281" t="s">
        <v>1799</v>
      </c>
      <c r="F562" s="106"/>
      <c r="G562" s="631" t="e">
        <f>SUMIF(#REF!,'ISO_System Splits'!B562,#REF!)</f>
        <v>#REF!</v>
      </c>
      <c r="H562" s="632"/>
      <c r="I562" s="657">
        <v>66</v>
      </c>
      <c r="J562" s="632" t="s">
        <v>576</v>
      </c>
      <c r="K562" s="632"/>
      <c r="L562" s="632" t="s">
        <v>608</v>
      </c>
      <c r="M562" s="633"/>
      <c r="N562" s="679">
        <f>VLOOKUP(D562,'TL COST SUMMARY'!$D:$P,13,)</f>
        <v>4629.7983999999869</v>
      </c>
      <c r="O562" s="543" t="e">
        <f>VLOOKUP(D562,'TL COST SUMMARY'!$D:$Q,3,)*G562/N562</f>
        <v>#REF!</v>
      </c>
      <c r="P562" s="543" t="e">
        <f>VLOOKUP(D562,'TL COST SUMMARY'!$D:$Q,4,)*G562/N562</f>
        <v>#REF!</v>
      </c>
      <c r="Q562" s="543" t="e">
        <f>VLOOKUP(D562,'TL COST SUMMARY'!$D:$Q,5,)*G562/N562</f>
        <v>#REF!</v>
      </c>
      <c r="R562" s="543" t="e">
        <f>VLOOKUP(D562,'TL COST SUMMARY'!$D:$Q,6,)*G562/N562</f>
        <v>#REF!</v>
      </c>
      <c r="S562" s="543" t="e">
        <f>VLOOKUP(D562,'TL COST SUMMARY'!$D:$Q,7,)*G562/N562</f>
        <v>#REF!</v>
      </c>
      <c r="T562" s="543" t="e">
        <f>VLOOKUP(D562,'TL COST SUMMARY'!$D:$Q,8,)*G562/N562</f>
        <v>#REF!</v>
      </c>
      <c r="U562" s="543" t="e">
        <f>VLOOKUP(D562,'TL COST SUMMARY'!$D:$Q,9,)*G562/N562</f>
        <v>#REF!</v>
      </c>
      <c r="V562" s="543" t="e">
        <f>VLOOKUP(D562,'TL COST SUMMARY'!$D:$Q,10,)*G562/N562</f>
        <v>#REF!</v>
      </c>
      <c r="W562" s="543"/>
      <c r="X562" s="543" t="e">
        <f>SUM(O562:W562)</f>
        <v>#REF!</v>
      </c>
    </row>
    <row r="563" spans="1:24" hidden="1" outlineLevel="1" x14ac:dyDescent="0.2">
      <c r="A563" s="106">
        <v>1</v>
      </c>
      <c r="B563" s="106"/>
      <c r="C563" s="106"/>
      <c r="D563" s="281"/>
      <c r="E563" s="281"/>
      <c r="F563" s="106"/>
      <c r="G563" s="639"/>
      <c r="H563" s="534"/>
      <c r="I563" s="534"/>
      <c r="J563" s="534"/>
      <c r="K563" s="534"/>
      <c r="L563" s="534"/>
      <c r="M563" s="535"/>
      <c r="N563" s="679"/>
      <c r="O563" s="533"/>
      <c r="P563" s="533"/>
      <c r="Q563" s="533"/>
      <c r="R563" s="533"/>
      <c r="S563" s="533"/>
      <c r="T563" s="533"/>
      <c r="U563" s="533"/>
      <c r="V563" s="533"/>
      <c r="W563" s="533"/>
      <c r="X563" s="533"/>
    </row>
    <row r="564" spans="1:24" ht="11.25" hidden="1" customHeight="1" outlineLevel="1" x14ac:dyDescent="0.2">
      <c r="A564" s="106">
        <v>1</v>
      </c>
      <c r="B564" s="413" t="s">
        <v>3103</v>
      </c>
      <c r="C564" s="413"/>
      <c r="D564" s="414">
        <v>4105</v>
      </c>
      <c r="E564" s="414" t="s">
        <v>1799</v>
      </c>
      <c r="F564" s="413"/>
      <c r="G564" s="618" t="e">
        <f>SUMIF(#REF!,'ISO_System Splits'!B564,#REF!)</f>
        <v>#REF!</v>
      </c>
      <c r="H564" s="619"/>
      <c r="I564" s="657">
        <v>66</v>
      </c>
      <c r="J564" s="619" t="s">
        <v>576</v>
      </c>
      <c r="K564" s="619"/>
      <c r="L564" s="632" t="s">
        <v>608</v>
      </c>
      <c r="M564" s="620"/>
      <c r="N564" s="629">
        <f>VLOOKUP(D564,'TL COST SUMMARY'!$D:$P,13,)</f>
        <v>4629.7983999999869</v>
      </c>
      <c r="O564" s="543" t="e">
        <f>VLOOKUP(D564,'TL COST SUMMARY'!$D:$Q,3,)*G564/N564</f>
        <v>#REF!</v>
      </c>
      <c r="P564" s="543" t="e">
        <f>VLOOKUP(D564,'TL COST SUMMARY'!$D:$Q,4,)*G564/N564</f>
        <v>#REF!</v>
      </c>
      <c r="Q564" s="543" t="e">
        <f>VLOOKUP(D564,'TL COST SUMMARY'!$D:$Q,5,)*G564/N564</f>
        <v>#REF!</v>
      </c>
      <c r="R564" s="543" t="e">
        <f>VLOOKUP(D564,'TL COST SUMMARY'!$D:$Q,6,)*G564/N564</f>
        <v>#REF!</v>
      </c>
      <c r="S564" s="543" t="e">
        <f>VLOOKUP(D564,'TL COST SUMMARY'!$D:$Q,7,)*G564/N564</f>
        <v>#REF!</v>
      </c>
      <c r="T564" s="543" t="e">
        <f>VLOOKUP(D564,'TL COST SUMMARY'!$D:$Q,8,)*G564/N564</f>
        <v>#REF!</v>
      </c>
      <c r="U564" s="543" t="e">
        <f>VLOOKUP(D564,'TL COST SUMMARY'!$D:$Q,9,)*G564/N564</f>
        <v>#REF!</v>
      </c>
      <c r="V564" s="594" t="e">
        <f>VLOOKUP(D564,'TL COST SUMMARY'!$D:$Q,10,)*G564/N564</f>
        <v>#REF!</v>
      </c>
      <c r="W564" s="543"/>
      <c r="X564" s="543" t="e">
        <f>SUM(O564:W564)</f>
        <v>#REF!</v>
      </c>
    </row>
    <row r="565" spans="1:24" hidden="1" outlineLevel="1" x14ac:dyDescent="0.2">
      <c r="A565" s="106">
        <v>1</v>
      </c>
      <c r="B565" s="106"/>
      <c r="C565" s="106"/>
      <c r="D565" s="281"/>
      <c r="E565" s="281"/>
      <c r="F565" s="106"/>
      <c r="G565" s="639"/>
      <c r="H565" s="534"/>
      <c r="I565" s="534"/>
      <c r="J565" s="534"/>
      <c r="K565" s="534"/>
      <c r="L565" s="534"/>
      <c r="M565" s="535"/>
      <c r="N565" s="679"/>
      <c r="O565" s="533"/>
      <c r="P565" s="533"/>
      <c r="Q565" s="533"/>
      <c r="R565" s="533"/>
      <c r="S565" s="533"/>
      <c r="T565" s="533"/>
      <c r="U565" s="533"/>
      <c r="V565" s="533"/>
      <c r="W565" s="533"/>
      <c r="X565" s="533"/>
    </row>
    <row r="566" spans="1:24" ht="11.25" hidden="1" customHeight="1" outlineLevel="1" x14ac:dyDescent="0.2">
      <c r="A566" s="106">
        <v>1</v>
      </c>
      <c r="B566" s="413" t="s">
        <v>33</v>
      </c>
      <c r="C566" s="413"/>
      <c r="D566" s="414">
        <v>4105</v>
      </c>
      <c r="E566" s="414" t="s">
        <v>1799</v>
      </c>
      <c r="F566" s="413" t="s">
        <v>543</v>
      </c>
      <c r="G566" s="618">
        <v>15.742615151515153</v>
      </c>
      <c r="H566" s="619"/>
      <c r="I566" s="657">
        <v>66</v>
      </c>
      <c r="J566" s="619" t="s">
        <v>576</v>
      </c>
      <c r="K566" s="619"/>
      <c r="L566" s="632" t="s">
        <v>608</v>
      </c>
      <c r="M566" s="620"/>
      <c r="N566" s="629">
        <f>VLOOKUP(D566,'TL COST SUMMARY'!$D:$P,13,)</f>
        <v>4629.7983999999869</v>
      </c>
      <c r="O566" s="543">
        <f>VLOOKUP(D566,'TL COST SUMMARY'!$D:$Q,3,)*G566/N566</f>
        <v>100902.89345568024</v>
      </c>
      <c r="P566" s="543">
        <f>VLOOKUP(D566,'TL COST SUMMARY'!$D:$Q,4,)*G566/N566</f>
        <v>28246.793695456654</v>
      </c>
      <c r="Q566" s="543">
        <f>VLOOKUP(D566,'TL COST SUMMARY'!$D:$Q,5,)*G566/N566</f>
        <v>5264.5163858259202</v>
      </c>
      <c r="R566" s="543">
        <f>VLOOKUP(D566,'TL COST SUMMARY'!$D:$Q,6,)*G566/N566</f>
        <v>118840.98307180275</v>
      </c>
      <c r="S566" s="543">
        <f>VLOOKUP(D566,'TL COST SUMMARY'!$D:$Q,7,)*G566/N566</f>
        <v>2293864.427100407</v>
      </c>
      <c r="T566" s="543">
        <f>VLOOKUP(D566,'TL COST SUMMARY'!$D:$Q,8,)*G566/N566</f>
        <v>657511.46547743748</v>
      </c>
      <c r="U566" s="543">
        <f>VLOOKUP(D566,'TL COST SUMMARY'!$D:$Q,9,)*G566/N566</f>
        <v>0</v>
      </c>
      <c r="V566" s="594">
        <f>VLOOKUP(D566,'TL COST SUMMARY'!$D:$Q,10,)*G566/N566</f>
        <v>0</v>
      </c>
      <c r="W566" s="543"/>
      <c r="X566" s="543">
        <f>SUM(O566:W566)</f>
        <v>3204631.0791866099</v>
      </c>
    </row>
    <row r="567" spans="1:24" hidden="1" outlineLevel="1" x14ac:dyDescent="0.2">
      <c r="A567" s="106">
        <v>1</v>
      </c>
      <c r="B567" s="106"/>
      <c r="C567" s="106"/>
      <c r="D567" s="281"/>
      <c r="E567" s="281"/>
      <c r="F567" s="106"/>
      <c r="G567" s="639"/>
      <c r="H567" s="534"/>
      <c r="I567" s="534"/>
      <c r="J567" s="534"/>
      <c r="K567" s="534"/>
      <c r="L567" s="534"/>
      <c r="M567" s="535"/>
      <c r="N567" s="679"/>
      <c r="O567" s="533"/>
      <c r="P567" s="533"/>
      <c r="Q567" s="533"/>
      <c r="R567" s="533"/>
      <c r="S567" s="533"/>
      <c r="T567" s="533"/>
      <c r="U567" s="533"/>
      <c r="V567" s="533"/>
      <c r="W567" s="533"/>
      <c r="X567" s="533"/>
    </row>
    <row r="568" spans="1:24" ht="11.25" hidden="1" customHeight="1" outlineLevel="1" x14ac:dyDescent="0.2">
      <c r="A568" s="106">
        <v>1</v>
      </c>
      <c r="B568" s="413" t="s">
        <v>34</v>
      </c>
      <c r="C568" s="413"/>
      <c r="D568" s="414">
        <v>4105</v>
      </c>
      <c r="E568" s="414" t="s">
        <v>1799</v>
      </c>
      <c r="F568" s="413" t="s">
        <v>35</v>
      </c>
      <c r="G568" s="631">
        <v>16.687680303030305</v>
      </c>
      <c r="H568" s="632"/>
      <c r="I568" s="657">
        <v>66</v>
      </c>
      <c r="J568" s="632" t="s">
        <v>576</v>
      </c>
      <c r="K568" s="632"/>
      <c r="L568" s="632" t="s">
        <v>608</v>
      </c>
      <c r="M568" s="633"/>
      <c r="N568" s="629">
        <f>VLOOKUP(D568,'TL COST SUMMARY'!$D:$P,13,)</f>
        <v>4629.7983999999869</v>
      </c>
      <c r="O568" s="543">
        <f>VLOOKUP(D568,'TL COST SUMMARY'!$D:$Q,3,)*G568/N568</f>
        <v>106960.32466226295</v>
      </c>
      <c r="P568" s="543">
        <f>VLOOKUP(D568,'TL COST SUMMARY'!$D:$Q,4,)*G568/N568</f>
        <v>29942.513250733002</v>
      </c>
      <c r="Q568" s="543">
        <f>VLOOKUP(D568,'TL COST SUMMARY'!$D:$Q,5,)*G568/N568</f>
        <v>5580.557331243157</v>
      </c>
      <c r="R568" s="543">
        <f>VLOOKUP(D568,'TL COST SUMMARY'!$D:$Q,6,)*G568/N568</f>
        <v>125975.27877756757</v>
      </c>
      <c r="S568" s="543">
        <f>VLOOKUP(D568,'TL COST SUMMARY'!$D:$Q,7,)*G568/N568</f>
        <v>2431570.3489874844</v>
      </c>
      <c r="T568" s="543">
        <f>VLOOKUP(D568,'TL COST SUMMARY'!$D:$Q,8,)*G568/N568</f>
        <v>696983.38083354512</v>
      </c>
      <c r="U568" s="543">
        <f>VLOOKUP(D568,'TL COST SUMMARY'!$D:$Q,9,)*G568/N568</f>
        <v>0</v>
      </c>
      <c r="V568" s="594">
        <f>VLOOKUP(D568,'TL COST SUMMARY'!$D:$Q,10,)*G568/N568</f>
        <v>0</v>
      </c>
      <c r="W568" s="543"/>
      <c r="X568" s="543">
        <f>SUM(O568:W568)</f>
        <v>3397012.4038428362</v>
      </c>
    </row>
    <row r="569" spans="1:24" hidden="1" outlineLevel="1" x14ac:dyDescent="0.2">
      <c r="A569" s="106">
        <v>1</v>
      </c>
      <c r="B569" s="106" t="s">
        <v>34</v>
      </c>
      <c r="C569" s="106"/>
      <c r="D569" s="281">
        <v>4105</v>
      </c>
      <c r="E569" s="281" t="s">
        <v>1829</v>
      </c>
      <c r="F569" s="106" t="s">
        <v>36</v>
      </c>
      <c r="G569" s="639">
        <v>0.24229999999999999</v>
      </c>
      <c r="H569" s="534"/>
      <c r="I569" s="534">
        <v>66</v>
      </c>
      <c r="J569" s="534" t="s">
        <v>576</v>
      </c>
      <c r="K569" s="534"/>
      <c r="L569" s="534" t="s">
        <v>608</v>
      </c>
      <c r="M569" s="535"/>
      <c r="N569" s="679" t="e">
        <f>N559</f>
        <v>#REF!</v>
      </c>
      <c r="O569" s="533" t="e">
        <f>'TL COST SUMMARY'!F129*$G$569/$N$569</f>
        <v>#REF!</v>
      </c>
      <c r="P569" s="533" t="e">
        <f>'TL COST SUMMARY'!G129*$G$569/$N$569</f>
        <v>#REF!</v>
      </c>
      <c r="Q569" s="533" t="e">
        <f>'TL COST SUMMARY'!H129*$G$569/$N$569</f>
        <v>#REF!</v>
      </c>
      <c r="R569" s="533" t="e">
        <f>'TL COST SUMMARY'!I129*$G$569/$N$569</f>
        <v>#REF!</v>
      </c>
      <c r="S569" s="533" t="e">
        <f>'TL COST SUMMARY'!J129*$G$569/$N$569</f>
        <v>#REF!</v>
      </c>
      <c r="T569" s="533" t="e">
        <f>'TL COST SUMMARY'!K129*$G$569/$N$569</f>
        <v>#REF!</v>
      </c>
      <c r="U569" s="533" t="e">
        <f>'TL COST SUMMARY'!L129*$G$569/$N$569</f>
        <v>#REF!</v>
      </c>
      <c r="V569" s="533" t="e">
        <f>'TL COST SUMMARY'!M129*$G$569/$N$569</f>
        <v>#REF!</v>
      </c>
      <c r="W569" s="533"/>
      <c r="X569" s="533" t="e">
        <f>SUM(O569:W569)</f>
        <v>#REF!</v>
      </c>
    </row>
    <row r="570" spans="1:24" hidden="1" outlineLevel="1" x14ac:dyDescent="0.2">
      <c r="A570" s="106">
        <v>1</v>
      </c>
      <c r="B570" s="106"/>
      <c r="C570" s="106" t="s">
        <v>37</v>
      </c>
      <c r="D570" s="281"/>
      <c r="E570" s="414"/>
      <c r="F570" s="413"/>
      <c r="G570" s="631">
        <f>SUM(G568:G569)</f>
        <v>16.929980303030305</v>
      </c>
      <c r="H570" s="632"/>
      <c r="I570" s="657">
        <v>66</v>
      </c>
      <c r="J570" s="632"/>
      <c r="K570" s="632"/>
      <c r="L570" s="632"/>
      <c r="M570" s="633"/>
      <c r="N570" s="629" t="e">
        <f t="shared" ref="N570:X570" si="85">SUM(N568:N569)</f>
        <v>#REF!</v>
      </c>
      <c r="O570" s="543" t="e">
        <f t="shared" si="85"/>
        <v>#REF!</v>
      </c>
      <c r="P570" s="543" t="e">
        <f t="shared" si="85"/>
        <v>#REF!</v>
      </c>
      <c r="Q570" s="543" t="e">
        <f t="shared" si="85"/>
        <v>#REF!</v>
      </c>
      <c r="R570" s="543" t="e">
        <f t="shared" si="85"/>
        <v>#REF!</v>
      </c>
      <c r="S570" s="543" t="e">
        <f t="shared" si="85"/>
        <v>#REF!</v>
      </c>
      <c r="T570" s="543" t="e">
        <f t="shared" si="85"/>
        <v>#REF!</v>
      </c>
      <c r="U570" s="543" t="e">
        <f t="shared" si="85"/>
        <v>#REF!</v>
      </c>
      <c r="V570" s="594" t="e">
        <f t="shared" si="85"/>
        <v>#REF!</v>
      </c>
      <c r="W570" s="543"/>
      <c r="X570" s="543" t="e">
        <f t="shared" si="85"/>
        <v>#REF!</v>
      </c>
    </row>
    <row r="571" spans="1:24" hidden="1" outlineLevel="1" x14ac:dyDescent="0.2">
      <c r="A571" s="106">
        <v>1</v>
      </c>
      <c r="B571" s="106"/>
      <c r="C571" s="106"/>
      <c r="D571" s="281"/>
      <c r="E571" s="414"/>
      <c r="F571" s="413"/>
      <c r="G571" s="691"/>
      <c r="H571" s="596"/>
      <c r="I571" s="657"/>
      <c r="J571" s="596"/>
      <c r="K571" s="596"/>
      <c r="L571" s="632"/>
      <c r="M571" s="597"/>
      <c r="N571" s="685"/>
      <c r="O571" s="686"/>
      <c r="P571" s="686"/>
      <c r="Q571" s="686"/>
      <c r="R571" s="686"/>
      <c r="S571" s="686"/>
      <c r="T571" s="686"/>
      <c r="U571" s="686"/>
      <c r="V571" s="686"/>
      <c r="W571" s="686"/>
      <c r="X571" s="686"/>
    </row>
    <row r="572" spans="1:24" hidden="1" outlineLevel="1" x14ac:dyDescent="0.2">
      <c r="A572" s="106">
        <v>1</v>
      </c>
      <c r="B572" s="106" t="s">
        <v>613</v>
      </c>
      <c r="C572" s="106"/>
      <c r="D572" s="281">
        <v>4105</v>
      </c>
      <c r="E572" s="281" t="s">
        <v>1799</v>
      </c>
      <c r="F572" s="106"/>
      <c r="G572" s="631">
        <f>1.0606+0.822+0.5643+14.3296</f>
        <v>16.776499999999999</v>
      </c>
      <c r="H572" s="632"/>
      <c r="I572" s="657">
        <v>66</v>
      </c>
      <c r="J572" s="632" t="s">
        <v>576</v>
      </c>
      <c r="K572" s="632"/>
      <c r="L572" s="632" t="s">
        <v>608</v>
      </c>
      <c r="M572" s="633"/>
      <c r="N572" s="699">
        <f>VLOOKUP(D572,'TL COST SUMMARY'!$D:$P,13,)</f>
        <v>4629.7983999999869</v>
      </c>
      <c r="O572" s="543">
        <f>VLOOKUP(D572,'TL COST SUMMARY'!$D:$Q,3,)*G572/N572</f>
        <v>107529.61790444935</v>
      </c>
      <c r="P572" s="543">
        <f>VLOOKUP(D572,'TL COST SUMMARY'!$D:$Q,4,)*G572/N572</f>
        <v>30101.881413662042</v>
      </c>
      <c r="Q572" s="543">
        <f>VLOOKUP(D572,'TL COST SUMMARY'!$D:$Q,5,)*G572/N572</f>
        <v>5610.2596866384138</v>
      </c>
      <c r="R572" s="543">
        <f>VLOOKUP(D572,'TL COST SUMMARY'!$D:$Q,6,)*G572/N572</f>
        <v>126645.77856444713</v>
      </c>
      <c r="S572" s="543">
        <f>VLOOKUP(D572,'TL COST SUMMARY'!$D:$Q,7,)*G572/N572</f>
        <v>2444512.3120186394</v>
      </c>
      <c r="T572" s="543">
        <f>VLOOKUP(D572,'TL COST SUMMARY'!$D:$Q,8,)*G572/N572</f>
        <v>700693.05476991041</v>
      </c>
      <c r="U572" s="543">
        <f>VLOOKUP(D572,'TL COST SUMMARY'!$D:$Q,9,)*G572/N572</f>
        <v>0</v>
      </c>
      <c r="V572" s="543">
        <f>VLOOKUP(D572,'TL COST SUMMARY'!$D:$Q,10,)*G572/N572</f>
        <v>0</v>
      </c>
      <c r="W572" s="543"/>
      <c r="X572" s="543">
        <f>SUM(O572:W572)</f>
        <v>3415092.9043577467</v>
      </c>
    </row>
    <row r="573" spans="1:24" hidden="1" outlineLevel="1" x14ac:dyDescent="0.2">
      <c r="A573" s="106">
        <v>1</v>
      </c>
      <c r="B573" s="106"/>
      <c r="C573" s="106"/>
      <c r="D573" s="281"/>
      <c r="E573" s="281"/>
      <c r="F573" s="106"/>
      <c r="G573" s="639"/>
      <c r="H573" s="534"/>
      <c r="I573" s="534"/>
      <c r="J573" s="534"/>
      <c r="K573" s="534"/>
      <c r="L573" s="534"/>
      <c r="M573" s="535"/>
      <c r="N573" s="679"/>
      <c r="O573" s="533"/>
      <c r="P573" s="533"/>
      <c r="Q573" s="533"/>
      <c r="R573" s="533"/>
      <c r="S573" s="533"/>
      <c r="T573" s="533"/>
      <c r="U573" s="533"/>
      <c r="V573" s="533"/>
      <c r="W573" s="533"/>
      <c r="X573" s="533"/>
    </row>
    <row r="574" spans="1:24" hidden="1" outlineLevel="1" x14ac:dyDescent="0.2">
      <c r="A574" s="106">
        <v>1</v>
      </c>
      <c r="B574" s="106" t="s">
        <v>620</v>
      </c>
      <c r="C574" s="106"/>
      <c r="D574" s="414">
        <v>4105</v>
      </c>
      <c r="E574" s="414" t="s">
        <v>1799</v>
      </c>
      <c r="F574" s="106" t="s">
        <v>441</v>
      </c>
      <c r="G574" s="618">
        <v>5.7</v>
      </c>
      <c r="H574" s="619"/>
      <c r="I574" s="657">
        <v>66</v>
      </c>
      <c r="J574" s="619"/>
      <c r="K574" s="619"/>
      <c r="L574" s="632"/>
      <c r="M574" s="620"/>
      <c r="N574" s="629">
        <f>VLOOKUP(D574,'TL COST SUMMARY'!$D:$P,13,)</f>
        <v>4629.7983999999869</v>
      </c>
      <c r="O574" s="543">
        <f>VLOOKUP(D574,'TL COST SUMMARY'!$D:$Q,3,)*G574/N574</f>
        <v>36534.367839260951</v>
      </c>
      <c r="P574" s="543">
        <f>VLOOKUP(D574,'TL COST SUMMARY'!$D:$Q,4,)*G574/N574</f>
        <v>10227.444583666062</v>
      </c>
      <c r="Q574" s="543">
        <f>VLOOKUP(D574,'TL COST SUMMARY'!$D:$Q,5,)*G574/N574</f>
        <v>1906.1473021094364</v>
      </c>
      <c r="R574" s="543">
        <f>VLOOKUP(D574,'TL COST SUMMARY'!$D:$Q,6,)*G574/N574</f>
        <v>43029.293226677131</v>
      </c>
      <c r="S574" s="543">
        <f>VLOOKUP(D574,'TL COST SUMMARY'!$D:$Q,7,)*G574/N574</f>
        <v>830549.88695533923</v>
      </c>
      <c r="T574" s="543">
        <f>VLOOKUP(D574,'TL COST SUMMARY'!$D:$Q,8,)*G574/N574</f>
        <v>238068.15558599768</v>
      </c>
      <c r="U574" s="543">
        <f>VLOOKUP(D574,'TL COST SUMMARY'!$D:$Q,9,)*G574/N574</f>
        <v>0</v>
      </c>
      <c r="V574" s="594">
        <f>VLOOKUP(D574,'TL COST SUMMARY'!$D:$Q,10,)*G574/N574</f>
        <v>0</v>
      </c>
      <c r="W574" s="543"/>
      <c r="X574" s="543">
        <f>SUM(O574:W574)</f>
        <v>1160315.2954930505</v>
      </c>
    </row>
    <row r="575" spans="1:24" hidden="1" outlineLevel="1" x14ac:dyDescent="0.2">
      <c r="A575" s="106">
        <v>1</v>
      </c>
      <c r="B575" s="106" t="s">
        <v>620</v>
      </c>
      <c r="C575" s="106"/>
      <c r="D575" s="281">
        <v>4105</v>
      </c>
      <c r="E575" s="281" t="s">
        <v>1829</v>
      </c>
      <c r="F575" s="106" t="s">
        <v>442</v>
      </c>
      <c r="G575" s="639">
        <v>0.64810000000000001</v>
      </c>
      <c r="H575" s="534"/>
      <c r="I575" s="534">
        <v>66</v>
      </c>
      <c r="J575" s="534"/>
      <c r="K575" s="534"/>
      <c r="L575" s="534"/>
      <c r="M575" s="535"/>
      <c r="N575" s="679" t="e">
        <f>N559</f>
        <v>#REF!</v>
      </c>
      <c r="O575" s="533" t="e">
        <f>'TL COST SUMMARY'!F129*$G$575/$N$575</f>
        <v>#REF!</v>
      </c>
      <c r="P575" s="533" t="e">
        <f>'TL COST SUMMARY'!G129*$G$575/$N$575</f>
        <v>#REF!</v>
      </c>
      <c r="Q575" s="533" t="e">
        <f>'TL COST SUMMARY'!H129*$G$575/$N$575</f>
        <v>#REF!</v>
      </c>
      <c r="R575" s="533" t="e">
        <f>'TL COST SUMMARY'!I129*$G$575/$N$575</f>
        <v>#REF!</v>
      </c>
      <c r="S575" s="533" t="e">
        <f>'TL COST SUMMARY'!J129*$G$575/$N$575</f>
        <v>#REF!</v>
      </c>
      <c r="T575" s="533" t="e">
        <f>'TL COST SUMMARY'!K129*$G$575/$N$575</f>
        <v>#REF!</v>
      </c>
      <c r="U575" s="533" t="e">
        <f>'TL COST SUMMARY'!L129*$G$575/$N$575</f>
        <v>#REF!</v>
      </c>
      <c r="V575" s="533" t="e">
        <f>'TL COST SUMMARY'!M129*$G$575/$N$575</f>
        <v>#REF!</v>
      </c>
      <c r="W575" s="533"/>
      <c r="X575" s="533" t="e">
        <f>SUM(O575:W575)</f>
        <v>#REF!</v>
      </c>
    </row>
    <row r="576" spans="1:24" hidden="1" outlineLevel="1" x14ac:dyDescent="0.2">
      <c r="A576" s="106">
        <v>1</v>
      </c>
      <c r="B576" s="106"/>
      <c r="C576" s="106" t="s">
        <v>621</v>
      </c>
      <c r="D576" s="281"/>
      <c r="E576" s="414"/>
      <c r="F576" s="413"/>
      <c r="G576" s="631">
        <f>SUM(G574:G575)</f>
        <v>6.3481000000000005</v>
      </c>
      <c r="H576" s="632"/>
      <c r="I576" s="657">
        <v>66</v>
      </c>
      <c r="J576" s="632"/>
      <c r="K576" s="632"/>
      <c r="L576" s="632"/>
      <c r="M576" s="633"/>
      <c r="N576" s="629"/>
      <c r="O576" s="543"/>
      <c r="P576" s="543"/>
      <c r="Q576" s="543"/>
      <c r="R576" s="543"/>
      <c r="S576" s="543"/>
      <c r="T576" s="543"/>
      <c r="U576" s="543"/>
      <c r="V576" s="594"/>
      <c r="W576" s="543"/>
      <c r="X576" s="543"/>
    </row>
    <row r="577" spans="1:24" hidden="1" outlineLevel="1" x14ac:dyDescent="0.2">
      <c r="A577" s="106">
        <v>1</v>
      </c>
      <c r="B577" s="106" t="s">
        <v>622</v>
      </c>
      <c r="C577" s="106"/>
      <c r="D577" s="281">
        <v>4105</v>
      </c>
      <c r="E577" s="414" t="s">
        <v>1799</v>
      </c>
      <c r="F577" s="413"/>
      <c r="G577" s="691">
        <v>19.14</v>
      </c>
      <c r="H577" s="596"/>
      <c r="I577" s="657">
        <v>66</v>
      </c>
      <c r="J577" s="596"/>
      <c r="K577" s="596"/>
      <c r="L577" s="596"/>
      <c r="M577" s="597"/>
      <c r="N577" s="685"/>
      <c r="O577" s="686"/>
      <c r="P577" s="686"/>
      <c r="Q577" s="686"/>
      <c r="R577" s="686"/>
      <c r="S577" s="686"/>
      <c r="T577" s="686"/>
      <c r="U577" s="686"/>
      <c r="V577" s="686"/>
      <c r="W577" s="686"/>
      <c r="X577" s="686"/>
    </row>
    <row r="578" spans="1:24" hidden="1" outlineLevel="1" x14ac:dyDescent="0.2">
      <c r="A578" s="106">
        <v>1</v>
      </c>
      <c r="B578" s="106" t="s">
        <v>38</v>
      </c>
      <c r="C578" s="106"/>
      <c r="D578" s="281">
        <v>4105</v>
      </c>
      <c r="E578" s="281" t="s">
        <v>1799</v>
      </c>
      <c r="F578" s="106" t="s">
        <v>543</v>
      </c>
      <c r="G578" s="631">
        <v>25.024799999999999</v>
      </c>
      <c r="H578" s="632"/>
      <c r="I578" s="657">
        <v>66</v>
      </c>
      <c r="J578" s="632" t="s">
        <v>576</v>
      </c>
      <c r="K578" s="632"/>
      <c r="L578" s="632" t="s">
        <v>608</v>
      </c>
      <c r="M578" s="633"/>
      <c r="N578" s="699">
        <f>VLOOKUP(D578,'TL COST SUMMARY'!$D:$P,13,)</f>
        <v>4629.7983999999869</v>
      </c>
      <c r="O578" s="543">
        <f>VLOOKUP(D578,'TL COST SUMMARY'!$D:$Q,3,)*G578/N578</f>
        <v>160397.41198314691</v>
      </c>
      <c r="P578" s="543">
        <f>VLOOKUP(D578,'TL COST SUMMARY'!$D:$Q,4,)*G578/N578</f>
        <v>44901.711441636216</v>
      </c>
      <c r="Q578" s="543">
        <f>VLOOKUP(D578,'TL COST SUMMARY'!$D:$Q,5,)*G578/N578</f>
        <v>8368.5885975137244</v>
      </c>
      <c r="R578" s="543">
        <f>VLOOKUP(D578,'TL COST SUMMARY'!$D:$Q,6,)*G578/N578</f>
        <v>188912.18546297363</v>
      </c>
      <c r="S578" s="543">
        <f>VLOOKUP(D578,'TL COST SUMMARY'!$D:$Q,7,)*G578/N578</f>
        <v>3646376.2826456088</v>
      </c>
      <c r="T578" s="543">
        <f>VLOOKUP(D578,'TL COST SUMMARY'!$D:$Q,8,)*G578/N578</f>
        <v>1045194.3824400832</v>
      </c>
      <c r="U578" s="543">
        <f>VLOOKUP(D578,'TL COST SUMMARY'!$D:$Q,9,)*G578/N578</f>
        <v>0</v>
      </c>
      <c r="V578" s="543">
        <f>VLOOKUP(D578,'TL COST SUMMARY'!$D:$Q,10,)*G578/N578</f>
        <v>0</v>
      </c>
      <c r="W578" s="543"/>
      <c r="X578" s="543">
        <f>SUM(O578:W578)</f>
        <v>5094150.5625709631</v>
      </c>
    </row>
    <row r="579" spans="1:24" hidden="1" outlineLevel="1" x14ac:dyDescent="0.2">
      <c r="A579" s="106">
        <v>1</v>
      </c>
      <c r="B579" s="106"/>
      <c r="C579" s="106"/>
      <c r="D579" s="414"/>
      <c r="E579" s="414"/>
      <c r="F579" s="106"/>
      <c r="G579" s="631"/>
      <c r="H579" s="632"/>
      <c r="I579" s="657"/>
      <c r="J579" s="632"/>
      <c r="K579" s="632"/>
      <c r="L579" s="632"/>
      <c r="M579" s="633"/>
      <c r="N579" s="629"/>
      <c r="O579" s="543"/>
      <c r="P579" s="543"/>
      <c r="Q579" s="543"/>
      <c r="R579" s="543"/>
      <c r="S579" s="543"/>
      <c r="T579" s="543"/>
      <c r="U579" s="543"/>
      <c r="V579" s="594"/>
      <c r="W579" s="543"/>
      <c r="X579" s="543"/>
    </row>
    <row r="580" spans="1:24" hidden="1" outlineLevel="1" x14ac:dyDescent="0.2">
      <c r="A580" s="106">
        <v>1</v>
      </c>
      <c r="B580" s="106" t="s">
        <v>614</v>
      </c>
      <c r="C580" s="106"/>
      <c r="D580" s="414">
        <v>4105</v>
      </c>
      <c r="E580" s="414" t="s">
        <v>1799</v>
      </c>
      <c r="F580" s="106" t="s">
        <v>441</v>
      </c>
      <c r="G580" s="631">
        <v>6.2</v>
      </c>
      <c r="H580" s="632" t="s">
        <v>610</v>
      </c>
      <c r="I580" s="657">
        <v>66</v>
      </c>
      <c r="J580" s="632" t="s">
        <v>576</v>
      </c>
      <c r="K580" s="632"/>
      <c r="L580" s="632" t="s">
        <v>608</v>
      </c>
      <c r="M580" s="633"/>
      <c r="N580" s="629">
        <f>VLOOKUP(D580,'TL COST SUMMARY'!$D:$P,13,)</f>
        <v>4629.7983999999869</v>
      </c>
      <c r="O580" s="543">
        <f>VLOOKUP(D580,'TL COST SUMMARY'!$D:$Q,3,)*G580/N580</f>
        <v>39739.136947968051</v>
      </c>
      <c r="P580" s="543">
        <f>VLOOKUP(D580,'TL COST SUMMARY'!$D:$Q,4,)*G580/N580</f>
        <v>11124.588845391154</v>
      </c>
      <c r="Q580" s="543">
        <f>VLOOKUP(D580,'TL COST SUMMARY'!$D:$Q,5,)*G580/N580</f>
        <v>2073.353205803247</v>
      </c>
      <c r="R580" s="543">
        <f>VLOOKUP(D580,'TL COST SUMMARY'!$D:$Q,6,)*G580/N580</f>
        <v>46803.792632525998</v>
      </c>
      <c r="S580" s="543">
        <f>VLOOKUP(D580,'TL COST SUMMARY'!$D:$Q,7,)*G580/N580</f>
        <v>903405.14019703562</v>
      </c>
      <c r="T580" s="543">
        <f>VLOOKUP(D580,'TL COST SUMMARY'!$D:$Q,8,)*G580/N580</f>
        <v>258951.32712862903</v>
      </c>
      <c r="U580" s="543">
        <f>VLOOKUP(D580,'TL COST SUMMARY'!$D:$Q,9,)*G580/N580</f>
        <v>0</v>
      </c>
      <c r="V580" s="594">
        <f>VLOOKUP(D580,'TL COST SUMMARY'!$D:$Q,10,)*G580/N580</f>
        <v>0</v>
      </c>
      <c r="W580" s="543"/>
      <c r="X580" s="543">
        <f>SUM(O580:W580)</f>
        <v>1262097.338957353</v>
      </c>
    </row>
    <row r="581" spans="1:24" hidden="1" outlineLevel="1" x14ac:dyDescent="0.2">
      <c r="A581" s="106">
        <v>1</v>
      </c>
      <c r="B581" s="106" t="s">
        <v>614</v>
      </c>
      <c r="C581" s="106"/>
      <c r="D581" s="414">
        <v>4105</v>
      </c>
      <c r="E581" s="414" t="s">
        <v>1829</v>
      </c>
      <c r="F581" s="106" t="s">
        <v>442</v>
      </c>
      <c r="G581" s="631">
        <v>0.64810000000000001</v>
      </c>
      <c r="H581" s="632" t="s">
        <v>610</v>
      </c>
      <c r="I581" s="657">
        <v>66</v>
      </c>
      <c r="J581" s="632" t="s">
        <v>576</v>
      </c>
      <c r="K581" s="632"/>
      <c r="L581" s="632" t="s">
        <v>608</v>
      </c>
      <c r="M581" s="633"/>
      <c r="N581" s="629" t="e">
        <f>N559</f>
        <v>#REF!</v>
      </c>
      <c r="O581" s="543" t="e">
        <f>'TL COST SUMMARY'!F129*$G$581/$N$581</f>
        <v>#REF!</v>
      </c>
      <c r="P581" s="543" t="e">
        <f>'TL COST SUMMARY'!G129*$G$581/$N$581</f>
        <v>#REF!</v>
      </c>
      <c r="Q581" s="543" t="e">
        <f>'TL COST SUMMARY'!H129*$G$581/$N$581</f>
        <v>#REF!</v>
      </c>
      <c r="R581" s="543" t="e">
        <f>'TL COST SUMMARY'!I129*$G$581/$N$581</f>
        <v>#REF!</v>
      </c>
      <c r="S581" s="543" t="e">
        <f>'TL COST SUMMARY'!J129*$G$581/$N$581</f>
        <v>#REF!</v>
      </c>
      <c r="T581" s="543" t="e">
        <f>'TL COST SUMMARY'!K129*$G$581/$N$581</f>
        <v>#REF!</v>
      </c>
      <c r="U581" s="543" t="e">
        <f>'TL COST SUMMARY'!L129*$G$581/$N$581</f>
        <v>#REF!</v>
      </c>
      <c r="V581" s="594" t="e">
        <f>'TL COST SUMMARY'!M129*$G$581/$N$581</f>
        <v>#REF!</v>
      </c>
      <c r="W581" s="543"/>
      <c r="X581" s="543" t="e">
        <f>SUM(O581:W581)</f>
        <v>#REF!</v>
      </c>
    </row>
    <row r="582" spans="1:24" hidden="1" outlineLevel="1" x14ac:dyDescent="0.2">
      <c r="A582" s="106">
        <v>1</v>
      </c>
      <c r="B582" s="106"/>
      <c r="C582" s="106" t="s">
        <v>615</v>
      </c>
      <c r="D582" s="281"/>
      <c r="E582" s="414"/>
      <c r="F582" s="413"/>
      <c r="G582" s="631">
        <f>SUM(G580:G581)</f>
        <v>6.8481000000000005</v>
      </c>
      <c r="H582" s="632"/>
      <c r="I582" s="657">
        <v>66</v>
      </c>
      <c r="J582" s="632"/>
      <c r="K582" s="632"/>
      <c r="L582" s="632"/>
      <c r="M582" s="633"/>
      <c r="N582" s="629" t="e">
        <f t="shared" ref="N582:X582" si="86">SUM(N580:N581)</f>
        <v>#REF!</v>
      </c>
      <c r="O582" s="543" t="e">
        <f t="shared" si="86"/>
        <v>#REF!</v>
      </c>
      <c r="P582" s="543" t="e">
        <f t="shared" si="86"/>
        <v>#REF!</v>
      </c>
      <c r="Q582" s="543" t="e">
        <f t="shared" si="86"/>
        <v>#REF!</v>
      </c>
      <c r="R582" s="543" t="e">
        <f t="shared" si="86"/>
        <v>#REF!</v>
      </c>
      <c r="S582" s="543" t="e">
        <f t="shared" si="86"/>
        <v>#REF!</v>
      </c>
      <c r="T582" s="543" t="e">
        <f t="shared" si="86"/>
        <v>#REF!</v>
      </c>
      <c r="U582" s="543" t="e">
        <f t="shared" si="86"/>
        <v>#REF!</v>
      </c>
      <c r="V582" s="594" t="e">
        <f t="shared" si="86"/>
        <v>#REF!</v>
      </c>
      <c r="W582" s="543"/>
      <c r="X582" s="543" t="e">
        <f t="shared" si="86"/>
        <v>#REF!</v>
      </c>
    </row>
    <row r="583" spans="1:24" hidden="1" outlineLevel="1" x14ac:dyDescent="0.2">
      <c r="A583" s="106">
        <v>1</v>
      </c>
      <c r="B583" s="106"/>
      <c r="C583" s="106"/>
      <c r="D583" s="281"/>
      <c r="E583" s="414"/>
      <c r="F583" s="413"/>
      <c r="G583" s="691"/>
      <c r="H583" s="632"/>
      <c r="I583" s="657"/>
      <c r="J583" s="632"/>
      <c r="K583" s="632"/>
      <c r="L583" s="632"/>
      <c r="M583" s="633"/>
      <c r="N583" s="685"/>
      <c r="O583" s="686"/>
      <c r="P583" s="686"/>
      <c r="Q583" s="686"/>
      <c r="R583" s="686"/>
      <c r="S583" s="686"/>
      <c r="T583" s="686"/>
      <c r="U583" s="686"/>
      <c r="V583" s="686"/>
      <c r="W583" s="686"/>
      <c r="X583" s="686"/>
    </row>
    <row r="584" spans="1:24" hidden="1" outlineLevel="1" x14ac:dyDescent="0.2">
      <c r="A584" s="106">
        <v>1</v>
      </c>
      <c r="B584" s="106" t="s">
        <v>623</v>
      </c>
      <c r="C584" s="106"/>
      <c r="D584" s="281">
        <v>4105</v>
      </c>
      <c r="E584" s="281" t="s">
        <v>1799</v>
      </c>
      <c r="F584" s="106" t="s">
        <v>441</v>
      </c>
      <c r="G584" s="631">
        <v>13.8</v>
      </c>
      <c r="H584" s="632"/>
      <c r="I584" s="657">
        <v>66</v>
      </c>
      <c r="J584" s="632"/>
      <c r="K584" s="632"/>
      <c r="L584" s="632"/>
      <c r="M584" s="633"/>
      <c r="N584" s="699"/>
      <c r="O584" s="543"/>
      <c r="P584" s="543"/>
      <c r="Q584" s="543"/>
      <c r="R584" s="543"/>
      <c r="S584" s="543"/>
      <c r="T584" s="543"/>
      <c r="U584" s="543"/>
      <c r="V584" s="543"/>
      <c r="W584" s="543"/>
      <c r="X584" s="543"/>
    </row>
    <row r="585" spans="1:24" hidden="1" outlineLevel="1" x14ac:dyDescent="0.2">
      <c r="A585" s="106">
        <v>1</v>
      </c>
      <c r="B585" s="106" t="s">
        <v>623</v>
      </c>
      <c r="C585" s="106"/>
      <c r="D585" s="414">
        <v>4105</v>
      </c>
      <c r="E585" s="414" t="s">
        <v>1829</v>
      </c>
      <c r="F585" s="106" t="s">
        <v>442</v>
      </c>
      <c r="G585" s="631">
        <v>0.66290000000000004</v>
      </c>
      <c r="H585" s="632"/>
      <c r="I585" s="657">
        <v>66</v>
      </c>
      <c r="J585" s="632"/>
      <c r="K585" s="632"/>
      <c r="L585" s="632"/>
      <c r="M585" s="633"/>
      <c r="N585" s="629"/>
      <c r="O585" s="543"/>
      <c r="P585" s="543"/>
      <c r="Q585" s="543"/>
      <c r="R585" s="543"/>
      <c r="S585" s="543"/>
      <c r="T585" s="543"/>
      <c r="U585" s="543"/>
      <c r="V585" s="594"/>
      <c r="W585" s="543"/>
      <c r="X585" s="543"/>
    </row>
    <row r="586" spans="1:24" hidden="1" outlineLevel="1" x14ac:dyDescent="0.2">
      <c r="A586" s="106">
        <v>1</v>
      </c>
      <c r="B586" s="106"/>
      <c r="C586" s="106" t="s">
        <v>624</v>
      </c>
      <c r="D586" s="281"/>
      <c r="E586" s="414"/>
      <c r="F586" s="413"/>
      <c r="G586" s="631">
        <f>SUM(G584:G585)</f>
        <v>14.462900000000001</v>
      </c>
      <c r="H586" s="632"/>
      <c r="I586" s="657">
        <v>66</v>
      </c>
      <c r="J586" s="632"/>
      <c r="K586" s="632"/>
      <c r="L586" s="632"/>
      <c r="M586" s="633"/>
      <c r="N586" s="629"/>
      <c r="O586" s="543"/>
      <c r="P586" s="543"/>
      <c r="Q586" s="543"/>
      <c r="R586" s="543"/>
      <c r="S586" s="543"/>
      <c r="T586" s="543"/>
      <c r="U586" s="543"/>
      <c r="V586" s="594"/>
      <c r="W586" s="543"/>
      <c r="X586" s="543"/>
    </row>
    <row r="587" spans="1:24" hidden="1" outlineLevel="1" x14ac:dyDescent="0.2">
      <c r="A587" s="106">
        <v>1</v>
      </c>
      <c r="B587" s="106" t="s">
        <v>40</v>
      </c>
      <c r="C587" s="106"/>
      <c r="D587" s="281">
        <v>4105</v>
      </c>
      <c r="E587" s="414" t="s">
        <v>1799</v>
      </c>
      <c r="F587" s="413"/>
      <c r="G587" s="631">
        <f>0.9205+0.2765+0.0511+6.2463+4.572</f>
        <v>12.0664</v>
      </c>
      <c r="H587" s="632"/>
      <c r="I587" s="657">
        <v>66</v>
      </c>
      <c r="J587" s="632" t="s">
        <v>576</v>
      </c>
      <c r="K587" s="632"/>
      <c r="L587" s="632" t="s">
        <v>608</v>
      </c>
      <c r="M587" s="633"/>
      <c r="N587" s="685">
        <f>VLOOKUP(D587,'TL COST SUMMARY'!$D:$P,13,)</f>
        <v>4629.7983999999869</v>
      </c>
      <c r="O587" s="686">
        <f>VLOOKUP(D587,'TL COST SUMMARY'!$D:$Q,3,)*G587/N587</f>
        <v>77340.05194660672</v>
      </c>
      <c r="P587" s="686">
        <f>VLOOKUP(D587,'TL COST SUMMARY'!$D:$Q,4,)*G587/N587</f>
        <v>21650.603039359325</v>
      </c>
      <c r="Q587" s="686">
        <f>VLOOKUP(D587,'TL COST SUMMARY'!$D:$Q,5,)*G587/N587</f>
        <v>4035.1466326619829</v>
      </c>
      <c r="R587" s="686">
        <f>VLOOKUP(D587,'TL COST SUMMARY'!$D:$Q,6,)*G587/N587</f>
        <v>91089.239261469629</v>
      </c>
      <c r="S587" s="686">
        <f>VLOOKUP(D587,'TL COST SUMMARY'!$D:$Q,7,)*G587/N587</f>
        <v>1758201.2554312111</v>
      </c>
      <c r="T587" s="686">
        <f>VLOOKUP(D587,'TL COST SUMMARY'!$D:$Q,8,)*G587/N587</f>
        <v>503969.40220401442</v>
      </c>
      <c r="U587" s="686">
        <f>VLOOKUP(D587,'TL COST SUMMARY'!$D:$Q,9,)*G587/N587</f>
        <v>0</v>
      </c>
      <c r="V587" s="686">
        <f>VLOOKUP(D587,'TL COST SUMMARY'!$D:$Q,10,)*G587/N587</f>
        <v>0</v>
      </c>
      <c r="W587" s="686"/>
      <c r="X587" s="686">
        <f>SUM(O587:W587)</f>
        <v>2456285.698515323</v>
      </c>
    </row>
    <row r="588" spans="1:24" hidden="1" outlineLevel="1" x14ac:dyDescent="0.2">
      <c r="A588" s="106">
        <v>1</v>
      </c>
      <c r="B588" s="106"/>
      <c r="C588" s="106"/>
      <c r="D588" s="281"/>
      <c r="E588" s="281"/>
      <c r="F588" s="106"/>
      <c r="G588" s="700"/>
      <c r="H588" s="632"/>
      <c r="I588" s="657">
        <v>66</v>
      </c>
      <c r="J588" s="632"/>
      <c r="K588" s="632"/>
      <c r="L588" s="632"/>
      <c r="M588" s="633"/>
      <c r="N588" s="699"/>
      <c r="O588" s="543"/>
      <c r="P588" s="543"/>
      <c r="Q588" s="543"/>
      <c r="R588" s="543"/>
      <c r="S588" s="543"/>
      <c r="T588" s="543"/>
      <c r="U588" s="543"/>
      <c r="V588" s="543"/>
      <c r="W588" s="543"/>
      <c r="X588" s="543"/>
    </row>
    <row r="589" spans="1:24" hidden="1" outlineLevel="1" x14ac:dyDescent="0.2">
      <c r="A589" s="106">
        <v>1</v>
      </c>
      <c r="B589" s="106" t="s">
        <v>611</v>
      </c>
      <c r="C589" s="106"/>
      <c r="D589" s="414">
        <v>4105</v>
      </c>
      <c r="E589" s="414" t="s">
        <v>1799</v>
      </c>
      <c r="F589" s="106" t="s">
        <v>441</v>
      </c>
      <c r="G589" s="631">
        <f>0.5398+4.6931+4.6685</f>
        <v>9.9013999999999989</v>
      </c>
      <c r="H589" s="632" t="s">
        <v>610</v>
      </c>
      <c r="I589" s="657">
        <v>66</v>
      </c>
      <c r="J589" s="632" t="s">
        <v>576</v>
      </c>
      <c r="K589" s="632"/>
      <c r="L589" s="632" t="s">
        <v>608</v>
      </c>
      <c r="M589" s="633"/>
      <c r="N589" s="629">
        <f>VLOOKUP(D589,'TL COST SUMMARY'!$D:$P,13,)</f>
        <v>4629.7983999999869</v>
      </c>
      <c r="O589" s="543">
        <f>VLOOKUP(D589,'TL COST SUMMARY'!$D:$Q,3,)*G589/N589</f>
        <v>63463.401705904973</v>
      </c>
      <c r="P589" s="543">
        <f>VLOOKUP(D589,'TL COST SUMMARY'!$D:$Q,4,)*G589/N589</f>
        <v>17765.968386089673</v>
      </c>
      <c r="Q589" s="543">
        <f>VLOOKUP(D589,'TL COST SUMMARY'!$D:$Q,5,)*G589/N589</f>
        <v>3311.1450696677848</v>
      </c>
      <c r="R589" s="543">
        <f>VLOOKUP(D589,'TL COST SUMMARY'!$D:$Q,6,)*G589/N589</f>
        <v>74745.656834144</v>
      </c>
      <c r="S589" s="543">
        <f>VLOOKUP(D589,'TL COST SUMMARY'!$D:$Q,7,)*G589/N589</f>
        <v>1442738.0088946656</v>
      </c>
      <c r="T589" s="543">
        <f>VLOOKUP(D589,'TL COST SUMMARY'!$D:$Q,8,)*G589/N589</f>
        <v>413545.26942442055</v>
      </c>
      <c r="U589" s="543">
        <f>VLOOKUP(D589,'TL COST SUMMARY'!$D:$Q,9,)*G589/N589</f>
        <v>0</v>
      </c>
      <c r="V589" s="594">
        <f>VLOOKUP(D589,'TL COST SUMMARY'!$D:$Q,10,)*G589/N589</f>
        <v>0</v>
      </c>
      <c r="W589" s="543"/>
      <c r="X589" s="543">
        <f>SUM(O589:W589)</f>
        <v>2015569.4503148927</v>
      </c>
    </row>
    <row r="590" spans="1:24" ht="11.25" hidden="1" customHeight="1" outlineLevel="1" x14ac:dyDescent="0.2">
      <c r="A590" s="106">
        <v>1</v>
      </c>
      <c r="B590" s="413" t="s">
        <v>611</v>
      </c>
      <c r="C590" s="413"/>
      <c r="D590" s="414">
        <v>4105</v>
      </c>
      <c r="E590" s="414" t="s">
        <v>1829</v>
      </c>
      <c r="F590" s="413" t="s">
        <v>442</v>
      </c>
      <c r="G590" s="618">
        <f>4051/5280</f>
        <v>0.76723484848484846</v>
      </c>
      <c r="H590" s="619" t="s">
        <v>610</v>
      </c>
      <c r="I590" s="657">
        <v>66</v>
      </c>
      <c r="J590" s="619" t="s">
        <v>576</v>
      </c>
      <c r="K590" s="619"/>
      <c r="L590" s="619" t="s">
        <v>608</v>
      </c>
      <c r="M590" s="620"/>
      <c r="N590" s="531" t="e">
        <f>N559</f>
        <v>#REF!</v>
      </c>
      <c r="O590" s="543" t="e">
        <f>'TL COST SUMMARY'!F129*$G$590/$N$590</f>
        <v>#REF!</v>
      </c>
      <c r="P590" s="543" t="e">
        <f>'TL COST SUMMARY'!G129*$G$590/$N$590</f>
        <v>#REF!</v>
      </c>
      <c r="Q590" s="543" t="e">
        <f>'TL COST SUMMARY'!H129*$G$590/$N$590</f>
        <v>#REF!</v>
      </c>
      <c r="R590" s="543" t="e">
        <f>'TL COST SUMMARY'!I129*$G$590/$N$590</f>
        <v>#REF!</v>
      </c>
      <c r="S590" s="543" t="e">
        <f>'TL COST SUMMARY'!J129*$G$590/$N$590</f>
        <v>#REF!</v>
      </c>
      <c r="T590" s="543" t="e">
        <f>'TL COST SUMMARY'!K129*$G$590/$N$590</f>
        <v>#REF!</v>
      </c>
      <c r="U590" s="543" t="e">
        <f>'TL COST SUMMARY'!L129*$G$590/$N$590</f>
        <v>#REF!</v>
      </c>
      <c r="V590" s="543" t="e">
        <f>'TL COST SUMMARY'!M129*$G$590/$N$590</f>
        <v>#REF!</v>
      </c>
      <c r="W590" s="543"/>
      <c r="X590" s="543" t="e">
        <f>SUM(O590:W590)</f>
        <v>#REF!</v>
      </c>
    </row>
    <row r="591" spans="1:24" hidden="1" outlineLevel="1" x14ac:dyDescent="0.2">
      <c r="A591" s="106">
        <v>1</v>
      </c>
      <c r="B591" s="106"/>
      <c r="C591" s="106" t="s">
        <v>1849</v>
      </c>
      <c r="D591" s="281"/>
      <c r="E591" s="414"/>
      <c r="F591" s="413"/>
      <c r="G591" s="631">
        <f t="shared" ref="G591" si="87">SUM(G589:G590)</f>
        <v>10.668634848484848</v>
      </c>
      <c r="H591" s="632"/>
      <c r="I591" s="657"/>
      <c r="J591" s="632"/>
      <c r="K591" s="632"/>
      <c r="L591" s="632"/>
      <c r="M591" s="633"/>
      <c r="N591" s="629" t="e">
        <f t="shared" ref="N591:X591" si="88">SUM(N589:N590)</f>
        <v>#REF!</v>
      </c>
      <c r="O591" s="543" t="e">
        <f t="shared" si="88"/>
        <v>#REF!</v>
      </c>
      <c r="P591" s="543" t="e">
        <f t="shared" si="88"/>
        <v>#REF!</v>
      </c>
      <c r="Q591" s="543" t="e">
        <f t="shared" si="88"/>
        <v>#REF!</v>
      </c>
      <c r="R591" s="543" t="e">
        <f t="shared" si="88"/>
        <v>#REF!</v>
      </c>
      <c r="S591" s="543" t="e">
        <f t="shared" si="88"/>
        <v>#REF!</v>
      </c>
      <c r="T591" s="543" t="e">
        <f t="shared" si="88"/>
        <v>#REF!</v>
      </c>
      <c r="U591" s="543" t="e">
        <f t="shared" si="88"/>
        <v>#REF!</v>
      </c>
      <c r="V591" s="594" t="e">
        <f t="shared" si="88"/>
        <v>#REF!</v>
      </c>
      <c r="W591" s="543"/>
      <c r="X591" s="543" t="e">
        <f t="shared" si="88"/>
        <v>#REF!</v>
      </c>
    </row>
    <row r="592" spans="1:24" hidden="1" outlineLevel="1" x14ac:dyDescent="0.2">
      <c r="A592" s="106">
        <v>1</v>
      </c>
      <c r="B592" s="106"/>
      <c r="C592" s="106"/>
      <c r="D592" s="281"/>
      <c r="E592" s="414"/>
      <c r="F592" s="413"/>
      <c r="G592" s="691"/>
      <c r="H592" s="632"/>
      <c r="I592" s="657"/>
      <c r="J592" s="632"/>
      <c r="K592" s="632"/>
      <c r="L592" s="632"/>
      <c r="M592" s="633"/>
      <c r="N592" s="685"/>
      <c r="O592" s="701"/>
      <c r="P592" s="701"/>
      <c r="Q592" s="686"/>
      <c r="R592" s="686"/>
      <c r="S592" s="686"/>
      <c r="T592" s="686"/>
      <c r="U592" s="686"/>
      <c r="V592" s="686"/>
      <c r="W592" s="686"/>
      <c r="X592" s="686"/>
    </row>
    <row r="593" spans="1:24" ht="11.25" hidden="1" customHeight="1" outlineLevel="1" x14ac:dyDescent="0.2">
      <c r="A593" s="106">
        <v>1</v>
      </c>
      <c r="B593" s="413" t="s">
        <v>616</v>
      </c>
      <c r="C593" s="413"/>
      <c r="D593" s="414">
        <v>4105</v>
      </c>
      <c r="E593" s="414" t="s">
        <v>1799</v>
      </c>
      <c r="F593" s="413" t="s">
        <v>441</v>
      </c>
      <c r="G593" s="631">
        <f>0.5398+0.7027+3.9904+0.5322+4.1363</f>
        <v>9.9014000000000006</v>
      </c>
      <c r="H593" s="619" t="s">
        <v>610</v>
      </c>
      <c r="I593" s="657">
        <v>66</v>
      </c>
      <c r="J593" s="619" t="s">
        <v>576</v>
      </c>
      <c r="K593" s="619"/>
      <c r="L593" s="619" t="s">
        <v>608</v>
      </c>
      <c r="M593" s="620"/>
      <c r="N593" s="699">
        <f>VLOOKUP(D593,'TL COST SUMMARY'!$D:$P,13,)</f>
        <v>4629.7983999999869</v>
      </c>
      <c r="O593" s="543">
        <f>VLOOKUP(D593,'TL COST SUMMARY'!$D:$Q,3,)*G593/N593</f>
        <v>63463.40170590498</v>
      </c>
      <c r="P593" s="543">
        <f>VLOOKUP(D593,'TL COST SUMMARY'!$D:$Q,4,)*G593/N593</f>
        <v>17765.968386089677</v>
      </c>
      <c r="Q593" s="543">
        <f>VLOOKUP(D593,'TL COST SUMMARY'!$D:$Q,5,)*G593/N593</f>
        <v>3311.1450696677848</v>
      </c>
      <c r="R593" s="543">
        <f>VLOOKUP(D593,'TL COST SUMMARY'!$D:$Q,6,)*G593/N593</f>
        <v>74745.656834144014</v>
      </c>
      <c r="S593" s="543">
        <f>VLOOKUP(D593,'TL COST SUMMARY'!$D:$Q,7,)*G593/N593</f>
        <v>1442738.0088946659</v>
      </c>
      <c r="T593" s="543">
        <f>VLOOKUP(D593,'TL COST SUMMARY'!$D:$Q,8,)*G593/N593</f>
        <v>413545.26942442061</v>
      </c>
      <c r="U593" s="543">
        <f>VLOOKUP(D593,'TL COST SUMMARY'!$D:$Q,9,)*G593/N593</f>
        <v>0</v>
      </c>
      <c r="V593" s="543">
        <f>VLOOKUP(D593,'TL COST SUMMARY'!$D:$Q,10,)*G593/N593</f>
        <v>0</v>
      </c>
      <c r="W593" s="543"/>
      <c r="X593" s="543">
        <f>SUM(O593:W593)</f>
        <v>2015569.4503148929</v>
      </c>
    </row>
    <row r="594" spans="1:24" ht="11.25" hidden="1" customHeight="1" outlineLevel="1" x14ac:dyDescent="0.2">
      <c r="A594" s="106">
        <v>1</v>
      </c>
      <c r="B594" s="413" t="s">
        <v>616</v>
      </c>
      <c r="C594" s="413"/>
      <c r="D594" s="414">
        <v>4105</v>
      </c>
      <c r="E594" s="414" t="s">
        <v>1829</v>
      </c>
      <c r="F594" s="413" t="s">
        <v>442</v>
      </c>
      <c r="G594" s="618">
        <f>4051/5280</f>
        <v>0.76723484848484846</v>
      </c>
      <c r="H594" s="619" t="s">
        <v>610</v>
      </c>
      <c r="I594" s="657">
        <v>66</v>
      </c>
      <c r="J594" s="619" t="s">
        <v>576</v>
      </c>
      <c r="K594" s="619"/>
      <c r="L594" s="619" t="s">
        <v>608</v>
      </c>
      <c r="M594" s="620"/>
      <c r="N594" s="531" t="e">
        <f>N559</f>
        <v>#REF!</v>
      </c>
      <c r="O594" s="543" t="e">
        <f>'TL COST SUMMARY'!F129*$G$594/$N$594</f>
        <v>#REF!</v>
      </c>
      <c r="P594" s="543" t="e">
        <f>'TL COST SUMMARY'!G129*$G$594/$N$594</f>
        <v>#REF!</v>
      </c>
      <c r="Q594" s="543" t="e">
        <f>'TL COST SUMMARY'!H129*$G$594/$N$594</f>
        <v>#REF!</v>
      </c>
      <c r="R594" s="543" t="e">
        <f>'TL COST SUMMARY'!I129*$G$594/$N$594</f>
        <v>#REF!</v>
      </c>
      <c r="S594" s="543" t="e">
        <f>'TL COST SUMMARY'!J129*$G$594/$N$594</f>
        <v>#REF!</v>
      </c>
      <c r="T594" s="543" t="e">
        <f>'TL COST SUMMARY'!K129*$G$594/$N$594</f>
        <v>#REF!</v>
      </c>
      <c r="U594" s="543" t="e">
        <f>'TL COST SUMMARY'!L129*$G$594/$N$594</f>
        <v>#REF!</v>
      </c>
      <c r="V594" s="543" t="e">
        <f>'TL COST SUMMARY'!M129*$G$594/$N$594</f>
        <v>#REF!</v>
      </c>
      <c r="W594" s="543"/>
      <c r="X594" s="543" t="e">
        <f>SUM(O594:W594)</f>
        <v>#REF!</v>
      </c>
    </row>
    <row r="595" spans="1:24" hidden="1" outlineLevel="1" x14ac:dyDescent="0.2">
      <c r="A595" s="106">
        <v>1</v>
      </c>
      <c r="B595" s="106"/>
      <c r="C595" s="106" t="s">
        <v>617</v>
      </c>
      <c r="D595" s="281"/>
      <c r="E595" s="414"/>
      <c r="F595" s="413"/>
      <c r="G595" s="631">
        <f>SUM(G593:G594)</f>
        <v>10.668634848484849</v>
      </c>
      <c r="H595" s="632"/>
      <c r="I595" s="657">
        <v>66</v>
      </c>
      <c r="J595" s="632"/>
      <c r="K595" s="632"/>
      <c r="L595" s="632"/>
      <c r="M595" s="633"/>
      <c r="N595" s="629" t="e">
        <f t="shared" ref="N595:X595" si="89">SUM(N593:N594)</f>
        <v>#REF!</v>
      </c>
      <c r="O595" s="543" t="e">
        <f t="shared" si="89"/>
        <v>#REF!</v>
      </c>
      <c r="P595" s="543" t="e">
        <f t="shared" si="89"/>
        <v>#REF!</v>
      </c>
      <c r="Q595" s="543" t="e">
        <f t="shared" si="89"/>
        <v>#REF!</v>
      </c>
      <c r="R595" s="543" t="e">
        <f t="shared" si="89"/>
        <v>#REF!</v>
      </c>
      <c r="S595" s="543" t="e">
        <f t="shared" si="89"/>
        <v>#REF!</v>
      </c>
      <c r="T595" s="543" t="e">
        <f t="shared" si="89"/>
        <v>#REF!</v>
      </c>
      <c r="U595" s="543" t="e">
        <f t="shared" si="89"/>
        <v>#REF!</v>
      </c>
      <c r="V595" s="594" t="e">
        <f t="shared" si="89"/>
        <v>#REF!</v>
      </c>
      <c r="W595" s="543"/>
      <c r="X595" s="543" t="e">
        <f t="shared" si="89"/>
        <v>#REF!</v>
      </c>
    </row>
    <row r="596" spans="1:24" hidden="1" outlineLevel="1" x14ac:dyDescent="0.2">
      <c r="A596" s="106">
        <v>1</v>
      </c>
      <c r="B596" s="106"/>
      <c r="C596" s="106"/>
      <c r="D596" s="281"/>
      <c r="E596" s="414"/>
      <c r="F596" s="413"/>
      <c r="G596" s="691"/>
      <c r="H596" s="632"/>
      <c r="I596" s="657"/>
      <c r="J596" s="632"/>
      <c r="K596" s="632"/>
      <c r="L596" s="632"/>
      <c r="M596" s="633"/>
      <c r="N596" s="685"/>
      <c r="O596" s="686"/>
      <c r="P596" s="686"/>
      <c r="Q596" s="686"/>
      <c r="R596" s="686"/>
      <c r="S596" s="686"/>
      <c r="T596" s="686"/>
      <c r="U596" s="686"/>
      <c r="V596" s="686"/>
      <c r="W596" s="686"/>
      <c r="X596" s="686"/>
    </row>
    <row r="597" spans="1:24" hidden="1" outlineLevel="1" x14ac:dyDescent="0.2">
      <c r="A597" s="106">
        <v>1</v>
      </c>
      <c r="B597" s="106" t="s">
        <v>39</v>
      </c>
      <c r="C597" s="106"/>
      <c r="D597" s="281">
        <v>4105</v>
      </c>
      <c r="E597" s="281" t="s">
        <v>1799</v>
      </c>
      <c r="F597" s="106"/>
      <c r="G597" s="631">
        <f>1.7387+0.6591+0.6287+12.8791</f>
        <v>15.9056</v>
      </c>
      <c r="H597" s="632"/>
      <c r="I597" s="657">
        <v>66</v>
      </c>
      <c r="J597" s="632" t="s">
        <v>576</v>
      </c>
      <c r="K597" s="632"/>
      <c r="L597" s="632" t="s">
        <v>608</v>
      </c>
      <c r="M597" s="633"/>
      <c r="N597" s="699">
        <f>VLOOKUP(D597,'TL COST SUMMARY'!$D:$P,13,)</f>
        <v>4629.7983999999869</v>
      </c>
      <c r="O597" s="543">
        <f>VLOOKUP(D597,'TL COST SUMMARY'!$D:$Q,3,)*G597/N597</f>
        <v>101947.55107090333</v>
      </c>
      <c r="P597" s="543">
        <f>VLOOKUP(D597,'TL COST SUMMARY'!$D:$Q,4,)*G597/N597</f>
        <v>28539.235538589281</v>
      </c>
      <c r="Q597" s="543">
        <f>VLOOKUP(D597,'TL COST SUMMARY'!$D:$Q,5,)*G597/N597</f>
        <v>5319.0204435845353</v>
      </c>
      <c r="R597" s="543">
        <f>VLOOKUP(D597,'TL COST SUMMARY'!$D:$Q,6,)*G597/N597</f>
        <v>120071.3554993396</v>
      </c>
      <c r="S597" s="543">
        <f>VLOOKUP(D597,'TL COST SUMMARY'!$D:$Q,7,)*G597/N597</f>
        <v>2317613.0319222528</v>
      </c>
      <c r="T597" s="543">
        <f>VLOOKUP(D597,'TL COST SUMMARY'!$D:$Q,8,)*G597/N597</f>
        <v>664318.74657695519</v>
      </c>
      <c r="U597" s="543">
        <f>VLOOKUP(D597,'TL COST SUMMARY'!$D:$Q,9,)*G597/N597</f>
        <v>0</v>
      </c>
      <c r="V597" s="543">
        <f>VLOOKUP(D597,'TL COST SUMMARY'!$D:$Q,10,)*G597/N597</f>
        <v>0</v>
      </c>
      <c r="W597" s="543"/>
      <c r="X597" s="543">
        <f>SUM(O597:W597)</f>
        <v>3237808.9410516247</v>
      </c>
    </row>
    <row r="598" spans="1:24" ht="11.25" hidden="1" customHeight="1" outlineLevel="1" x14ac:dyDescent="0.2">
      <c r="A598" s="106">
        <v>1</v>
      </c>
      <c r="B598" s="413"/>
      <c r="C598" s="413"/>
      <c r="D598" s="414"/>
      <c r="E598" s="414"/>
      <c r="F598" s="413"/>
      <c r="G598" s="618"/>
      <c r="H598" s="619"/>
      <c r="I598" s="657"/>
      <c r="J598" s="619"/>
      <c r="K598" s="619"/>
      <c r="L598" s="619"/>
      <c r="M598" s="620"/>
      <c r="N598" s="531"/>
      <c r="O598" s="543"/>
      <c r="P598" s="543"/>
      <c r="Q598" s="543"/>
      <c r="R598" s="543"/>
      <c r="S598" s="543"/>
      <c r="T598" s="543"/>
      <c r="U598" s="543"/>
      <c r="V598" s="543"/>
      <c r="W598" s="543"/>
      <c r="X598" s="543"/>
    </row>
    <row r="599" spans="1:24" hidden="1" outlineLevel="1" x14ac:dyDescent="0.2">
      <c r="A599" s="106">
        <v>1</v>
      </c>
      <c r="B599" s="106" t="s">
        <v>41</v>
      </c>
      <c r="C599" s="106"/>
      <c r="D599" s="414">
        <v>4105</v>
      </c>
      <c r="E599" s="414" t="s">
        <v>1799</v>
      </c>
      <c r="F599" s="106"/>
      <c r="G599" s="631">
        <f>0.0208+0.0777+0.0246+3.2746+0.017</f>
        <v>3.4146999999999998</v>
      </c>
      <c r="H599" s="632"/>
      <c r="I599" s="657">
        <v>66</v>
      </c>
      <c r="J599" s="632" t="s">
        <v>576</v>
      </c>
      <c r="K599" s="632"/>
      <c r="L599" s="632" t="s">
        <v>608</v>
      </c>
      <c r="M599" s="633"/>
      <c r="N599" s="629">
        <f>VLOOKUP(D599,'TL COST SUMMARY'!$D:$P,13,)</f>
        <v>4629.7983999999869</v>
      </c>
      <c r="O599" s="543">
        <f>VLOOKUP(D599,'TL COST SUMMARY'!$D:$Q,3,)*G599/N599</f>
        <v>21886.650151004276</v>
      </c>
      <c r="P599" s="543">
        <f>VLOOKUP(D599,'TL COST SUMMARY'!$D:$Q,4,)*G599/N599</f>
        <v>6126.9570210253505</v>
      </c>
      <c r="Q599" s="543">
        <f>VLOOKUP(D599,'TL COST SUMMARY'!$D:$Q,5,)*G599/N599</f>
        <v>1141.9159986865075</v>
      </c>
      <c r="R599" s="543">
        <f>VLOOKUP(D599,'TL COST SUMMARY'!$D:$Q,6,)*G599/N599</f>
        <v>25777.566242304274</v>
      </c>
      <c r="S599" s="543">
        <f>VLOOKUP(D599,'TL COST SUMMARY'!$D:$Q,7,)*G599/N599</f>
        <v>497557.66648884147</v>
      </c>
      <c r="T599" s="543">
        <f>VLOOKUP(D599,'TL COST SUMMARY'!$D:$Q,8,)*G599/N599</f>
        <v>142619.53173324669</v>
      </c>
      <c r="U599" s="543">
        <f>VLOOKUP(D599,'TL COST SUMMARY'!$D:$Q,9,)*G599/N599</f>
        <v>0</v>
      </c>
      <c r="V599" s="594">
        <f>VLOOKUP(D599,'TL COST SUMMARY'!$D:$Q,10,)*G599/N599</f>
        <v>0</v>
      </c>
      <c r="W599" s="543"/>
      <c r="X599" s="543">
        <f>SUM(O599:W599)</f>
        <v>695110.28763510869</v>
      </c>
    </row>
    <row r="600" spans="1:24" ht="11.25" hidden="1" customHeight="1" outlineLevel="1" x14ac:dyDescent="0.2">
      <c r="A600" s="106">
        <v>1</v>
      </c>
      <c r="B600" s="413"/>
      <c r="C600" s="413"/>
      <c r="D600" s="414"/>
      <c r="E600" s="414"/>
      <c r="F600" s="413"/>
      <c r="G600" s="618"/>
      <c r="H600" s="619"/>
      <c r="I600" s="657"/>
      <c r="J600" s="619"/>
      <c r="K600" s="619"/>
      <c r="L600" s="619"/>
      <c r="M600" s="620"/>
      <c r="N600" s="531"/>
      <c r="O600" s="543"/>
      <c r="P600" s="543"/>
      <c r="Q600" s="543"/>
      <c r="R600" s="543"/>
      <c r="S600" s="543"/>
      <c r="T600" s="543"/>
      <c r="U600" s="543"/>
      <c r="V600" s="543"/>
      <c r="W600" s="543"/>
      <c r="X600" s="543"/>
    </row>
    <row r="601" spans="1:24" hidden="1" outlineLevel="1" x14ac:dyDescent="0.2">
      <c r="A601" s="106">
        <v>1</v>
      </c>
      <c r="B601" s="106" t="s">
        <v>42</v>
      </c>
      <c r="C601" s="106"/>
      <c r="D601" s="414">
        <v>4105</v>
      </c>
      <c r="E601" s="414" t="s">
        <v>1799</v>
      </c>
      <c r="F601" s="106" t="s">
        <v>543</v>
      </c>
      <c r="G601" s="631">
        <v>16.93789090909091</v>
      </c>
      <c r="H601" s="632"/>
      <c r="I601" s="657">
        <v>66</v>
      </c>
      <c r="J601" s="632" t="s">
        <v>576</v>
      </c>
      <c r="K601" s="632"/>
      <c r="L601" s="632" t="s">
        <v>608</v>
      </c>
      <c r="M601" s="633"/>
      <c r="N601" s="629">
        <f>VLOOKUP(D601,'TL COST SUMMARY'!$D:$P,13,)</f>
        <v>4629.7983999999869</v>
      </c>
      <c r="O601" s="543">
        <f>VLOOKUP(D601,'TL COST SUMMARY'!$D:$Q,3,)*G601/N601</f>
        <v>108564.05910421077</v>
      </c>
      <c r="P601" s="543">
        <f>VLOOKUP(D601,'TL COST SUMMARY'!$D:$Q,4,)*G601/N601</f>
        <v>30391.463269633059</v>
      </c>
      <c r="Q601" s="543">
        <f>VLOOKUP(D601,'TL COST SUMMARY'!$D:$Q,5,)*G601/N601</f>
        <v>5664.2307122434358</v>
      </c>
      <c r="R601" s="543">
        <f>VLOOKUP(D601,'TL COST SUMMARY'!$D:$Q,6,)*G601/N601</f>
        <v>127864.11834539326</v>
      </c>
      <c r="S601" s="543">
        <f>VLOOKUP(D601,'TL COST SUMMARY'!$D:$Q,7,)*G601/N601</f>
        <v>2468028.6631240915</v>
      </c>
      <c r="T601" s="543">
        <f>VLOOKUP(D601,'TL COST SUMMARY'!$D:$Q,8,)*G601/N601</f>
        <v>707433.76284984394</v>
      </c>
      <c r="U601" s="543">
        <f>VLOOKUP(D601,'TL COST SUMMARY'!$D:$Q,9,)*G601/N601</f>
        <v>0</v>
      </c>
      <c r="V601" s="594">
        <f>VLOOKUP(D601,'TL COST SUMMARY'!$D:$Q,10,)*G601/N601</f>
        <v>0</v>
      </c>
      <c r="W601" s="543"/>
      <c r="X601" s="543">
        <f>SUM(O601:W601)</f>
        <v>3447946.2974054161</v>
      </c>
    </row>
    <row r="602" spans="1:24" ht="11.25" hidden="1" customHeight="1" outlineLevel="1" x14ac:dyDescent="0.2">
      <c r="A602" s="106">
        <v>1</v>
      </c>
      <c r="B602" s="413" t="s">
        <v>42</v>
      </c>
      <c r="C602" s="413"/>
      <c r="D602" s="414">
        <v>4106</v>
      </c>
      <c r="E602" s="414" t="s">
        <v>1826</v>
      </c>
      <c r="F602" s="413" t="s">
        <v>543</v>
      </c>
      <c r="G602" s="618">
        <v>0</v>
      </c>
      <c r="H602" s="619"/>
      <c r="I602" s="657">
        <v>66</v>
      </c>
      <c r="J602" s="619" t="s">
        <v>576</v>
      </c>
      <c r="K602" s="619"/>
      <c r="L602" s="619" t="s">
        <v>608</v>
      </c>
      <c r="M602" s="620"/>
      <c r="N602" s="531">
        <f>37.0779</f>
        <v>37.0779</v>
      </c>
      <c r="O602" s="543">
        <f>'TL COST SUMMARY'!F131*$G$602/$N$602</f>
        <v>0</v>
      </c>
      <c r="P602" s="543">
        <f>'TL COST SUMMARY'!G131*$G$602/$N$602</f>
        <v>0</v>
      </c>
      <c r="Q602" s="543">
        <f>'TL COST SUMMARY'!H131*$G$602/$N$602</f>
        <v>0</v>
      </c>
      <c r="R602" s="543">
        <f>'TL COST SUMMARY'!I131*$G$602/$N$602</f>
        <v>0</v>
      </c>
      <c r="S602" s="543">
        <f>'TL COST SUMMARY'!J131*$G$602/$N$602</f>
        <v>0</v>
      </c>
      <c r="T602" s="543">
        <f>'TL COST SUMMARY'!K131*$G$602/$N$602</f>
        <v>0</v>
      </c>
      <c r="U602" s="543">
        <f>'TL COST SUMMARY'!L131*$G$602/$N$602</f>
        <v>0</v>
      </c>
      <c r="V602" s="543">
        <f>'TL COST SUMMARY'!M131*$G$602/$N$602</f>
        <v>0</v>
      </c>
      <c r="W602" s="543"/>
      <c r="X602" s="543">
        <f>SUM(O602:W602)</f>
        <v>0</v>
      </c>
    </row>
    <row r="603" spans="1:24" hidden="1" outlineLevel="1" x14ac:dyDescent="0.2">
      <c r="A603" s="106">
        <v>1</v>
      </c>
      <c r="B603" s="106"/>
      <c r="C603" s="106" t="s">
        <v>43</v>
      </c>
      <c r="D603" s="414"/>
      <c r="E603" s="414"/>
      <c r="F603" s="106"/>
      <c r="G603" s="631">
        <f>SUM(G601:G602)</f>
        <v>16.93789090909091</v>
      </c>
      <c r="H603" s="632"/>
      <c r="I603" s="657">
        <v>66</v>
      </c>
      <c r="J603" s="702"/>
      <c r="K603" s="632"/>
      <c r="L603" s="632"/>
      <c r="M603" s="633"/>
      <c r="N603" s="629">
        <f t="shared" ref="N603:X603" si="90">SUM(N601:N602)</f>
        <v>4666.8762999999872</v>
      </c>
      <c r="O603" s="543">
        <f t="shared" si="90"/>
        <v>108564.05910421077</v>
      </c>
      <c r="P603" s="543">
        <f t="shared" si="90"/>
        <v>30391.463269633059</v>
      </c>
      <c r="Q603" s="543">
        <f t="shared" si="90"/>
        <v>5664.2307122434358</v>
      </c>
      <c r="R603" s="543">
        <f t="shared" si="90"/>
        <v>127864.11834539326</v>
      </c>
      <c r="S603" s="543">
        <f t="shared" si="90"/>
        <v>2468028.6631240915</v>
      </c>
      <c r="T603" s="543">
        <f t="shared" si="90"/>
        <v>707433.76284984394</v>
      </c>
      <c r="U603" s="543">
        <f t="shared" si="90"/>
        <v>0</v>
      </c>
      <c r="V603" s="594">
        <f t="shared" si="90"/>
        <v>0</v>
      </c>
      <c r="W603" s="543"/>
      <c r="X603" s="543">
        <f t="shared" si="90"/>
        <v>3447946.2974054161</v>
      </c>
    </row>
    <row r="604" spans="1:24" hidden="1" outlineLevel="1" x14ac:dyDescent="0.2">
      <c r="A604" s="106">
        <v>1</v>
      </c>
      <c r="B604" s="106"/>
      <c r="C604" s="106"/>
      <c r="D604" s="281"/>
      <c r="E604" s="414"/>
      <c r="F604" s="106"/>
      <c r="G604" s="691"/>
      <c r="H604" s="702"/>
      <c r="I604" s="657"/>
      <c r="J604" s="702"/>
      <c r="K604" s="702"/>
      <c r="L604" s="632"/>
      <c r="M604" s="597"/>
      <c r="N604" s="685"/>
      <c r="O604" s="686"/>
      <c r="P604" s="686"/>
      <c r="Q604" s="686"/>
      <c r="R604" s="686"/>
      <c r="S604" s="686"/>
      <c r="T604" s="686"/>
      <c r="U604" s="686"/>
      <c r="V604" s="686"/>
      <c r="W604" s="686"/>
      <c r="X604" s="686"/>
    </row>
    <row r="605" spans="1:24" hidden="1" outlineLevel="1" x14ac:dyDescent="0.2">
      <c r="A605" s="106">
        <v>1</v>
      </c>
      <c r="B605" s="106" t="s">
        <v>44</v>
      </c>
      <c r="C605" s="106"/>
      <c r="D605" s="281">
        <v>4105</v>
      </c>
      <c r="E605" s="281" t="s">
        <v>1799</v>
      </c>
      <c r="F605" s="106" t="s">
        <v>543</v>
      </c>
      <c r="G605" s="631">
        <v>27.996186363636362</v>
      </c>
      <c r="H605" s="632"/>
      <c r="I605" s="657">
        <v>66</v>
      </c>
      <c r="J605" s="632" t="s">
        <v>576</v>
      </c>
      <c r="K605" s="632"/>
      <c r="L605" s="632" t="s">
        <v>608</v>
      </c>
      <c r="M605" s="633"/>
      <c r="N605" s="699">
        <f>VLOOKUP(D605,'TL COST SUMMARY'!$D:$P,13,)</f>
        <v>4629.7983999999869</v>
      </c>
      <c r="O605" s="543">
        <f>VLOOKUP(D605,'TL COST SUMMARY'!$D:$Q,3,)*G605/N605</f>
        <v>179442.62643957761</v>
      </c>
      <c r="P605" s="543">
        <f>VLOOKUP(D605,'TL COST SUMMARY'!$D:$Q,4,)*G605/N605</f>
        <v>50233.235892645323</v>
      </c>
      <c r="Q605" s="543">
        <f>VLOOKUP(D605,'TL COST SUMMARY'!$D:$Q,5,)*G605/N605</f>
        <v>9362.2552818242875</v>
      </c>
      <c r="R605" s="543">
        <f>VLOOKUP(D605,'TL COST SUMMARY'!$D:$Q,6,)*G605/N605</f>
        <v>211343.17759115942</v>
      </c>
      <c r="S605" s="543">
        <f>VLOOKUP(D605,'TL COST SUMMARY'!$D:$Q,7,)*G605/N605</f>
        <v>4079338.4946489097</v>
      </c>
      <c r="T605" s="543">
        <f>VLOOKUP(D605,'TL COST SUMMARY'!$D:$Q,8,)*G605/N605</f>
        <v>1169298.3247425908</v>
      </c>
      <c r="U605" s="543">
        <f>VLOOKUP(D605,'TL COST SUMMARY'!$D:$Q,9,)*G605/N605</f>
        <v>0</v>
      </c>
      <c r="V605" s="543">
        <f>VLOOKUP(D605,'TL COST SUMMARY'!$D:$Q,10,)*G605/N605</f>
        <v>0</v>
      </c>
      <c r="W605" s="543"/>
      <c r="X605" s="543">
        <f>SUM(O605:W605)</f>
        <v>5699018.1145967077</v>
      </c>
    </row>
    <row r="606" spans="1:24" hidden="1" outlineLevel="1" x14ac:dyDescent="0.2">
      <c r="A606" s="106">
        <v>1</v>
      </c>
      <c r="B606" s="106" t="s">
        <v>44</v>
      </c>
      <c r="C606" s="106"/>
      <c r="D606" s="281">
        <v>4106</v>
      </c>
      <c r="E606" s="281" t="s">
        <v>1826</v>
      </c>
      <c r="F606" s="106" t="s">
        <v>543</v>
      </c>
      <c r="G606" s="639">
        <v>0</v>
      </c>
      <c r="H606" s="534"/>
      <c r="I606" s="534">
        <v>66</v>
      </c>
      <c r="J606" s="534" t="s">
        <v>576</v>
      </c>
      <c r="K606" s="534"/>
      <c r="L606" s="534" t="s">
        <v>608</v>
      </c>
      <c r="M606" s="535"/>
      <c r="N606" s="679">
        <f>N602</f>
        <v>37.0779</v>
      </c>
      <c r="O606" s="533">
        <f>'TL COST SUMMARY'!F131*$G$606/$N$606</f>
        <v>0</v>
      </c>
      <c r="P606" s="533">
        <f>'TL COST SUMMARY'!G131*$G$606/$N$606</f>
        <v>0</v>
      </c>
      <c r="Q606" s="533">
        <f>'TL COST SUMMARY'!H131*$G$606/$N$606</f>
        <v>0</v>
      </c>
      <c r="R606" s="533">
        <f>'TL COST SUMMARY'!I131*$G$606/$N$606</f>
        <v>0</v>
      </c>
      <c r="S606" s="533">
        <f>'TL COST SUMMARY'!J131*$G$606/$N$606</f>
        <v>0</v>
      </c>
      <c r="T606" s="533">
        <f>'TL COST SUMMARY'!K131*$G$606/$N$606</f>
        <v>0</v>
      </c>
      <c r="U606" s="533">
        <f>'TL COST SUMMARY'!L131*$G$606/$N$606</f>
        <v>0</v>
      </c>
      <c r="V606" s="533">
        <f>'TL COST SUMMARY'!M131*$G$606/$N$606</f>
        <v>0</v>
      </c>
      <c r="W606" s="533"/>
      <c r="X606" s="533">
        <f>SUM(O606:W606)</f>
        <v>0</v>
      </c>
    </row>
    <row r="607" spans="1:24" hidden="1" outlineLevel="1" x14ac:dyDescent="0.2">
      <c r="A607" s="106">
        <v>1</v>
      </c>
      <c r="B607" s="106"/>
      <c r="C607" s="106" t="s">
        <v>45</v>
      </c>
      <c r="D607" s="414"/>
      <c r="E607" s="414"/>
      <c r="F607" s="106"/>
      <c r="G607" s="631">
        <f>SUM(G605:G606)</f>
        <v>27.996186363636362</v>
      </c>
      <c r="H607" s="632"/>
      <c r="I607" s="657">
        <v>66</v>
      </c>
      <c r="J607" s="702"/>
      <c r="K607" s="632"/>
      <c r="L607" s="632"/>
      <c r="M607" s="633"/>
      <c r="N607" s="629">
        <f t="shared" ref="N607:X607" si="91">SUM(N605:N606)</f>
        <v>4666.8762999999872</v>
      </c>
      <c r="O607" s="543">
        <f t="shared" si="91"/>
        <v>179442.62643957761</v>
      </c>
      <c r="P607" s="543">
        <f t="shared" si="91"/>
        <v>50233.235892645323</v>
      </c>
      <c r="Q607" s="543">
        <f t="shared" si="91"/>
        <v>9362.2552818242875</v>
      </c>
      <c r="R607" s="543">
        <f t="shared" si="91"/>
        <v>211343.17759115942</v>
      </c>
      <c r="S607" s="543">
        <f t="shared" si="91"/>
        <v>4079338.4946489097</v>
      </c>
      <c r="T607" s="543">
        <f t="shared" si="91"/>
        <v>1169298.3247425908</v>
      </c>
      <c r="U607" s="543">
        <f t="shared" si="91"/>
        <v>0</v>
      </c>
      <c r="V607" s="594">
        <f t="shared" si="91"/>
        <v>0</v>
      </c>
      <c r="W607" s="543"/>
      <c r="X607" s="543">
        <f t="shared" si="91"/>
        <v>5699018.1145967077</v>
      </c>
    </row>
    <row r="608" spans="1:24" hidden="1" outlineLevel="1" x14ac:dyDescent="0.2">
      <c r="A608" s="106">
        <v>1</v>
      </c>
      <c r="B608" s="106"/>
      <c r="C608" s="106"/>
      <c r="D608" s="281"/>
      <c r="E608" s="414"/>
      <c r="F608" s="106"/>
      <c r="G608" s="691"/>
      <c r="H608" s="703"/>
      <c r="I608" s="657"/>
      <c r="J608" s="703"/>
      <c r="K608" s="703"/>
      <c r="L608" s="632"/>
      <c r="M608" s="597"/>
      <c r="N608" s="685"/>
      <c r="O608" s="686"/>
      <c r="P608" s="686"/>
      <c r="Q608" s="686"/>
      <c r="R608" s="686"/>
      <c r="S608" s="686"/>
      <c r="T608" s="686"/>
      <c r="U608" s="686"/>
      <c r="V608" s="686"/>
      <c r="W608" s="686"/>
      <c r="X608" s="686"/>
    </row>
    <row r="609" spans="1:24" hidden="1" outlineLevel="1" x14ac:dyDescent="0.2">
      <c r="A609" s="106">
        <v>1</v>
      </c>
      <c r="B609" s="106" t="s">
        <v>46</v>
      </c>
      <c r="C609" s="106"/>
      <c r="D609" s="281">
        <v>4105</v>
      </c>
      <c r="E609" s="281" t="s">
        <v>1799</v>
      </c>
      <c r="F609" s="106" t="s">
        <v>543</v>
      </c>
      <c r="G609" s="631">
        <v>9.8106621212121201</v>
      </c>
      <c r="H609" s="632"/>
      <c r="I609" s="657">
        <v>66</v>
      </c>
      <c r="J609" s="632" t="s">
        <v>576</v>
      </c>
      <c r="K609" s="632"/>
      <c r="L609" s="632" t="s">
        <v>608</v>
      </c>
      <c r="M609" s="633"/>
      <c r="N609" s="699">
        <f>VLOOKUP(D609,'TL COST SUMMARY'!$D:$P,13,)</f>
        <v>4629.7983999999869</v>
      </c>
      <c r="O609" s="543">
        <f>VLOOKUP(D609,'TL COST SUMMARY'!$D:$Q,3,)*G609/N609</f>
        <v>62881.813804046964</v>
      </c>
      <c r="P609" s="543">
        <f>VLOOKUP(D609,'TL COST SUMMARY'!$D:$Q,4,)*G609/N609</f>
        <v>17603.158451538366</v>
      </c>
      <c r="Q609" s="543">
        <f>VLOOKUP(D609,'TL COST SUMMARY'!$D:$Q,5,)*G609/N609</f>
        <v>3280.8012516238114</v>
      </c>
      <c r="R609" s="543">
        <f>VLOOKUP(D609,'TL COST SUMMARY'!$D:$Q,6,)*G609/N609</f>
        <v>74060.676694998328</v>
      </c>
      <c r="S609" s="543">
        <f>VLOOKUP(D609,'TL COST SUMMARY'!$D:$Q,7,)*G609/N609</f>
        <v>1429516.5466192551</v>
      </c>
      <c r="T609" s="543">
        <f>VLOOKUP(D609,'TL COST SUMMARY'!$D:$Q,8,)*G609/N609</f>
        <v>409755.48004813702</v>
      </c>
      <c r="U609" s="543">
        <f>VLOOKUP(D609,'TL COST SUMMARY'!$D:$Q,9,)*G609/N609</f>
        <v>0</v>
      </c>
      <c r="V609" s="543">
        <f>VLOOKUP(D609,'TL COST SUMMARY'!$D:$Q,10,)*G609/N609</f>
        <v>0</v>
      </c>
      <c r="W609" s="543"/>
      <c r="X609" s="543">
        <f>SUM(O609:W609)</f>
        <v>1997098.4768695997</v>
      </c>
    </row>
    <row r="610" spans="1:24" hidden="1" outlineLevel="1" x14ac:dyDescent="0.2">
      <c r="A610" s="106">
        <v>1</v>
      </c>
      <c r="B610" s="106" t="s">
        <v>46</v>
      </c>
      <c r="C610" s="106"/>
      <c r="D610" s="281">
        <v>4106</v>
      </c>
      <c r="E610" s="281" t="s">
        <v>1826</v>
      </c>
      <c r="F610" s="106" t="s">
        <v>543</v>
      </c>
      <c r="G610" s="639">
        <v>0.15849999999999986</v>
      </c>
      <c r="H610" s="534"/>
      <c r="I610" s="534">
        <v>66</v>
      </c>
      <c r="J610" s="534" t="s">
        <v>576</v>
      </c>
      <c r="K610" s="534"/>
      <c r="L610" s="534" t="s">
        <v>608</v>
      </c>
      <c r="M610" s="535"/>
      <c r="N610" s="679">
        <f>N602</f>
        <v>37.0779</v>
      </c>
      <c r="O610" s="533">
        <f>'TL COST SUMMARY'!F131*$G$610/$N$610</f>
        <v>1328.0731424671103</v>
      </c>
      <c r="P610" s="533">
        <f>'TL COST SUMMARY'!G131*$G$610/$N$610</f>
        <v>0</v>
      </c>
      <c r="Q610" s="533">
        <f>'TL COST SUMMARY'!H131*$G$610/$N$610</f>
        <v>0</v>
      </c>
      <c r="R610" s="533">
        <f>'TL COST SUMMARY'!I131*$G$610/$N$610</f>
        <v>5.240574690857844E-5</v>
      </c>
      <c r="S610" s="533">
        <f>'TL COST SUMMARY'!J131*$G$610/$N$610</f>
        <v>30032.793281388331</v>
      </c>
      <c r="T610" s="533">
        <f>'TL COST SUMMARY'!K131*$G$610/$N$610</f>
        <v>12460.199531691298</v>
      </c>
      <c r="U610" s="533">
        <f>'TL COST SUMMARY'!L131*$G$610/$N$610</f>
        <v>0</v>
      </c>
      <c r="V610" s="533">
        <f>'TL COST SUMMARY'!M131*$G$610/$N$610</f>
        <v>0</v>
      </c>
      <c r="W610" s="533"/>
      <c r="X610" s="533">
        <f>SUM(O610:W610)</f>
        <v>43821.066007952482</v>
      </c>
    </row>
    <row r="611" spans="1:24" hidden="1" outlineLevel="1" x14ac:dyDescent="0.2">
      <c r="A611" s="106">
        <v>1</v>
      </c>
      <c r="B611" s="106"/>
      <c r="C611" s="106" t="s">
        <v>47</v>
      </c>
      <c r="D611" s="414"/>
      <c r="E611" s="414"/>
      <c r="F611" s="106"/>
      <c r="G611" s="631">
        <f>SUM(G609:G610)</f>
        <v>9.9691621212121202</v>
      </c>
      <c r="H611" s="632"/>
      <c r="I611" s="657">
        <v>66</v>
      </c>
      <c r="J611" s="702"/>
      <c r="K611" s="632"/>
      <c r="L611" s="632"/>
      <c r="M611" s="633"/>
      <c r="N611" s="629">
        <f t="shared" ref="N611:X611" si="92">SUM(N609:N610)</f>
        <v>4666.8762999999872</v>
      </c>
      <c r="O611" s="543">
        <f t="shared" si="92"/>
        <v>64209.886946514074</v>
      </c>
      <c r="P611" s="543">
        <f t="shared" si="92"/>
        <v>17603.158451538366</v>
      </c>
      <c r="Q611" s="543">
        <f t="shared" si="92"/>
        <v>3280.8012516238114</v>
      </c>
      <c r="R611" s="543">
        <f t="shared" si="92"/>
        <v>74060.676747404083</v>
      </c>
      <c r="S611" s="543">
        <f t="shared" si="92"/>
        <v>1459549.3399006433</v>
      </c>
      <c r="T611" s="543">
        <f t="shared" si="92"/>
        <v>422215.67957982834</v>
      </c>
      <c r="U611" s="543">
        <f t="shared" si="92"/>
        <v>0</v>
      </c>
      <c r="V611" s="594">
        <f t="shared" si="92"/>
        <v>0</v>
      </c>
      <c r="W611" s="543"/>
      <c r="X611" s="543">
        <f t="shared" si="92"/>
        <v>2040919.5428775521</v>
      </c>
    </row>
    <row r="612" spans="1:24" hidden="1" outlineLevel="1" x14ac:dyDescent="0.2">
      <c r="A612" s="106">
        <v>1</v>
      </c>
      <c r="B612" s="106"/>
      <c r="C612" s="106"/>
      <c r="D612" s="281"/>
      <c r="E612" s="414"/>
      <c r="F612" s="106"/>
      <c r="G612" s="691"/>
      <c r="H612" s="702"/>
      <c r="I612" s="657">
        <v>66</v>
      </c>
      <c r="J612" s="702"/>
      <c r="K612" s="702"/>
      <c r="L612" s="632"/>
      <c r="M612" s="597"/>
      <c r="N612" s="685"/>
      <c r="O612" s="686"/>
      <c r="P612" s="686"/>
      <c r="Q612" s="686"/>
      <c r="R612" s="686"/>
      <c r="S612" s="686"/>
      <c r="T612" s="686"/>
      <c r="U612" s="686"/>
      <c r="V612" s="686"/>
      <c r="W612" s="686"/>
      <c r="X612" s="686"/>
    </row>
    <row r="613" spans="1:24" hidden="1" outlineLevel="1" x14ac:dyDescent="0.2">
      <c r="A613" s="106">
        <v>1</v>
      </c>
      <c r="B613" s="106" t="s">
        <v>618</v>
      </c>
      <c r="C613" s="106"/>
      <c r="D613" s="281">
        <v>4105</v>
      </c>
      <c r="E613" s="281" t="s">
        <v>1799</v>
      </c>
      <c r="F613" s="106" t="s">
        <v>543</v>
      </c>
      <c r="G613" s="631">
        <v>39.445999999999998</v>
      </c>
      <c r="H613" s="632"/>
      <c r="I613" s="657">
        <v>66</v>
      </c>
      <c r="J613" s="632" t="s">
        <v>576</v>
      </c>
      <c r="K613" s="632"/>
      <c r="L613" s="632" t="s">
        <v>608</v>
      </c>
      <c r="M613" s="633"/>
      <c r="N613" s="699">
        <f>VLOOKUP(D613,'TL COST SUMMARY'!$D:$P,13,)</f>
        <v>4629.7983999999869</v>
      </c>
      <c r="O613" s="704">
        <f>VLOOKUP(D613,'TL COST SUMMARY'!$D:$Q,3,)*G613/N613</f>
        <v>252830.64452412061</v>
      </c>
      <c r="P613" s="704">
        <f>VLOOKUP(D613,'TL COST SUMMARY'!$D:$Q,4,)*G613/N613</f>
        <v>70777.505096016044</v>
      </c>
      <c r="Q613" s="704">
        <f>VLOOKUP(D613,'TL COST SUMMARY'!$D:$Q,5,)*G613/N613</f>
        <v>13191.208154212074</v>
      </c>
      <c r="R613" s="704">
        <f>VLOOKUP(D613,'TL COST SUMMARY'!$D:$Q,6,)*G613/N613</f>
        <v>297777.80712622911</v>
      </c>
      <c r="S613" s="704">
        <f>VLOOKUP(D613,'TL COST SUMMARY'!$D:$Q,7,)*G613/N613</f>
        <v>5747696.6387439137</v>
      </c>
      <c r="T613" s="704">
        <f>VLOOKUP(D613,'TL COST SUMMARY'!$D:$Q,8,)*G613/N613</f>
        <v>1647515.1693412741</v>
      </c>
      <c r="U613" s="704">
        <f>VLOOKUP(D613,'TL COST SUMMARY'!$D:$Q,9,)*G613/N613</f>
        <v>0</v>
      </c>
      <c r="V613" s="704">
        <f>VLOOKUP(D613,'TL COST SUMMARY'!$D:$Q,10,)*G613/N613</f>
        <v>0</v>
      </c>
      <c r="W613" s="704"/>
      <c r="X613" s="704">
        <f>SUM(O613:W613)</f>
        <v>8029788.972985765</v>
      </c>
    </row>
    <row r="614" spans="1:24" hidden="1" outlineLevel="1" x14ac:dyDescent="0.2">
      <c r="A614" s="106">
        <v>1</v>
      </c>
      <c r="B614" s="106" t="s">
        <v>618</v>
      </c>
      <c r="C614" s="106"/>
      <c r="D614" s="281">
        <v>4132</v>
      </c>
      <c r="E614" s="281">
        <f t="shared" ref="E614" si="93">D614</f>
        <v>4132</v>
      </c>
      <c r="F614" s="106" t="s">
        <v>543</v>
      </c>
      <c r="G614" s="631">
        <v>1.8808</v>
      </c>
      <c r="H614" s="632"/>
      <c r="I614" s="657">
        <v>66</v>
      </c>
      <c r="J614" s="632" t="s">
        <v>576</v>
      </c>
      <c r="K614" s="632"/>
      <c r="L614" s="632" t="s">
        <v>608</v>
      </c>
      <c r="M614" s="633"/>
      <c r="N614" s="679">
        <f>VLOOKUP(D614,'TL COST SUMMARY'!$D:$P,13,)</f>
        <v>3.7955999999999999</v>
      </c>
      <c r="O614" s="705">
        <f>VLOOKUP(D614,'TL COST SUMMARY'!$D:$Q,3,)*G614/N614</f>
        <v>1558.9887575086941</v>
      </c>
      <c r="P614" s="705">
        <f>VLOOKUP(D614,'TL COST SUMMARY'!$D:$Q,4,)*G614/N614</f>
        <v>0</v>
      </c>
      <c r="Q614" s="705">
        <f>VLOOKUP(D614,'TL COST SUMMARY'!$D:$Q,5,)*G614/N614</f>
        <v>0</v>
      </c>
      <c r="R614" s="705">
        <f>VLOOKUP(D614,'TL COST SUMMARY'!$D:$Q,6,)*G614/N614</f>
        <v>29979.127452840134</v>
      </c>
      <c r="S614" s="705">
        <f>VLOOKUP(D614,'TL COST SUMMARY'!$D:$Q,7,)*G614/N614</f>
        <v>86926.372989777636</v>
      </c>
      <c r="T614" s="705">
        <f>VLOOKUP(D614,'TL COST SUMMARY'!$D:$Q,8,)*G614/N614</f>
        <v>49757.288451891669</v>
      </c>
      <c r="U614" s="705">
        <f>VLOOKUP(D614,'TL COST SUMMARY'!$D:$Q,9,)*G614/N614</f>
        <v>0</v>
      </c>
      <c r="V614" s="705">
        <f>VLOOKUP(D614,'TL COST SUMMARY'!$D:$Q,10,)*G614/N614</f>
        <v>0</v>
      </c>
      <c r="W614" s="705"/>
      <c r="X614" s="705">
        <f>SUM(O614:W614)</f>
        <v>168221.77765201812</v>
      </c>
    </row>
    <row r="615" spans="1:24" hidden="1" outlineLevel="1" x14ac:dyDescent="0.2">
      <c r="A615" s="106">
        <v>1</v>
      </c>
      <c r="B615" s="106"/>
      <c r="C615" s="106" t="s">
        <v>619</v>
      </c>
      <c r="D615" s="414"/>
      <c r="E615" s="414"/>
      <c r="F615" s="106"/>
      <c r="G615" s="631">
        <f>SUM(G613:G614)</f>
        <v>41.326799999999999</v>
      </c>
      <c r="H615" s="632"/>
      <c r="I615" s="657">
        <v>66</v>
      </c>
      <c r="J615" s="632"/>
      <c r="K615" s="632"/>
      <c r="L615" s="632"/>
      <c r="M615" s="633"/>
      <c r="N615" s="629">
        <f t="shared" ref="N615:X615" si="94">SUM(N613:N614)</f>
        <v>4633.5939999999873</v>
      </c>
      <c r="O615" s="543">
        <f t="shared" si="94"/>
        <v>254389.6332816293</v>
      </c>
      <c r="P615" s="543">
        <f t="shared" si="94"/>
        <v>70777.505096016044</v>
      </c>
      <c r="Q615" s="543">
        <f t="shared" si="94"/>
        <v>13191.208154212074</v>
      </c>
      <c r="R615" s="543">
        <f t="shared" si="94"/>
        <v>327756.93457906926</v>
      </c>
      <c r="S615" s="543">
        <f t="shared" si="94"/>
        <v>5834623.0117336912</v>
      </c>
      <c r="T615" s="543">
        <f t="shared" si="94"/>
        <v>1697272.4577931657</v>
      </c>
      <c r="U615" s="543">
        <f t="shared" si="94"/>
        <v>0</v>
      </c>
      <c r="V615" s="594">
        <f t="shared" si="94"/>
        <v>0</v>
      </c>
      <c r="W615" s="543"/>
      <c r="X615" s="543">
        <f t="shared" si="94"/>
        <v>8198010.7506377827</v>
      </c>
    </row>
    <row r="616" spans="1:24" hidden="1" outlineLevel="1" x14ac:dyDescent="0.2">
      <c r="A616" s="106">
        <v>1</v>
      </c>
      <c r="B616" s="106"/>
      <c r="C616" s="106"/>
      <c r="D616" s="281"/>
      <c r="E616" s="414"/>
      <c r="F616" s="106"/>
      <c r="G616" s="691"/>
      <c r="H616" s="596"/>
      <c r="I616" s="657">
        <v>66</v>
      </c>
      <c r="J616" s="596"/>
      <c r="K616" s="596"/>
      <c r="L616" s="632"/>
      <c r="M616" s="597"/>
      <c r="N616" s="685"/>
      <c r="O616" s="686"/>
      <c r="P616" s="686"/>
      <c r="Q616" s="686"/>
      <c r="R616" s="686"/>
      <c r="S616" s="686"/>
      <c r="T616" s="686"/>
      <c r="U616" s="686"/>
      <c r="V616" s="686"/>
      <c r="W616" s="686"/>
      <c r="X616" s="686"/>
    </row>
    <row r="617" spans="1:24" hidden="1" outlineLevel="1" x14ac:dyDescent="0.2">
      <c r="A617" s="106">
        <v>1</v>
      </c>
      <c r="B617" s="106" t="s">
        <v>48</v>
      </c>
      <c r="C617" s="106"/>
      <c r="D617" s="281">
        <v>4105</v>
      </c>
      <c r="E617" s="281" t="s">
        <v>1799</v>
      </c>
      <c r="F617" s="106"/>
      <c r="G617" s="631">
        <f>0.0511+15.0702</f>
        <v>15.1213</v>
      </c>
      <c r="H617" s="632"/>
      <c r="I617" s="657">
        <v>66</v>
      </c>
      <c r="J617" s="632" t="s">
        <v>576</v>
      </c>
      <c r="K617" s="632"/>
      <c r="L617" s="632" t="s">
        <v>608</v>
      </c>
      <c r="M617" s="633"/>
      <c r="N617" s="699">
        <f>VLOOKUP(D617,'TL COST SUMMARY'!$D:$P,13,)</f>
        <v>4629.7983999999869</v>
      </c>
      <c r="O617" s="543">
        <f>VLOOKUP(D617,'TL COST SUMMARY'!$D:$Q,3,)*G617/N617</f>
        <v>96920.550246985367</v>
      </c>
      <c r="P617" s="543">
        <f>VLOOKUP(D617,'TL COST SUMMARY'!$D:$Q,4,)*G617/N617</f>
        <v>27131.975049647299</v>
      </c>
      <c r="Q617" s="543">
        <f>VLOOKUP(D617,'TL COST SUMMARY'!$D:$Q,5,)*G617/N617</f>
        <v>5056.741263050425</v>
      </c>
      <c r="R617" s="543">
        <f>VLOOKUP(D617,'TL COST SUMMARY'!$D:$Q,6,)*G617/N617</f>
        <v>114150.67573132506</v>
      </c>
      <c r="S617" s="543">
        <f>VLOOKUP(D617,'TL COST SUMMARY'!$D:$Q,7,)*G617/N617</f>
        <v>2203332.2816873277</v>
      </c>
      <c r="T617" s="543">
        <f>VLOOKUP(D617,'TL COST SUMMARY'!$D:$Q,8,)*G617/N617</f>
        <v>631561.40369518357</v>
      </c>
      <c r="U617" s="543">
        <f>VLOOKUP(D617,'TL COST SUMMARY'!$D:$Q,9,)*G617/N617</f>
        <v>0</v>
      </c>
      <c r="V617" s="543">
        <f>VLOOKUP(D617,'TL COST SUMMARY'!$D:$Q,10,)*G617/N617</f>
        <v>0</v>
      </c>
      <c r="W617" s="543"/>
      <c r="X617" s="543">
        <f>SUM(O617:W617)</f>
        <v>3078153.6276735198</v>
      </c>
    </row>
    <row r="618" spans="1:24" hidden="1" outlineLevel="1" x14ac:dyDescent="0.2">
      <c r="A618" s="106">
        <v>1</v>
      </c>
      <c r="B618" s="106"/>
      <c r="C618" s="106"/>
      <c r="D618" s="281"/>
      <c r="E618" s="281"/>
      <c r="F618" s="106"/>
      <c r="G618" s="631"/>
      <c r="H618" s="632"/>
      <c r="I618" s="657">
        <v>66</v>
      </c>
      <c r="J618" s="632"/>
      <c r="K618" s="632"/>
      <c r="L618" s="632"/>
      <c r="M618" s="633"/>
      <c r="N618" s="679"/>
      <c r="O618" s="705"/>
      <c r="P618" s="705"/>
      <c r="Q618" s="705"/>
      <c r="R618" s="705"/>
      <c r="S618" s="705"/>
      <c r="T618" s="705"/>
      <c r="U618" s="705"/>
      <c r="V618" s="705"/>
      <c r="W618" s="705"/>
      <c r="X618" s="705"/>
    </row>
    <row r="619" spans="1:24" hidden="1" outlineLevel="1" x14ac:dyDescent="0.2">
      <c r="A619" s="106">
        <v>1</v>
      </c>
      <c r="B619" s="106" t="s">
        <v>49</v>
      </c>
      <c r="C619" s="106"/>
      <c r="D619" s="414">
        <v>4105</v>
      </c>
      <c r="E619" s="414" t="s">
        <v>1799</v>
      </c>
      <c r="F619" s="106"/>
      <c r="G619" s="631">
        <f>0.0947+12.8181+0.2841+1.1421+5.5911</f>
        <v>19.930099999999999</v>
      </c>
      <c r="H619" s="632"/>
      <c r="I619" s="657">
        <v>66</v>
      </c>
      <c r="J619" s="632" t="s">
        <v>576</v>
      </c>
      <c r="K619" s="632"/>
      <c r="L619" s="632" t="s">
        <v>608</v>
      </c>
      <c r="M619" s="633"/>
      <c r="N619" s="629">
        <f>VLOOKUP(D619,'TL COST SUMMARY'!$D:$P,13,)</f>
        <v>4629.7983999999869</v>
      </c>
      <c r="O619" s="543">
        <f>VLOOKUP(D619,'TL COST SUMMARY'!$D:$Q,3,)*G619/N619</f>
        <v>127742.73762688678</v>
      </c>
      <c r="P619" s="543">
        <f>VLOOKUP(D619,'TL COST SUMMARY'!$D:$Q,4,)*G619/N619</f>
        <v>35760.349701214553</v>
      </c>
      <c r="Q619" s="543">
        <f>VLOOKUP(D619,'TL COST SUMMARY'!$D:$Q,5,)*G619/N619</f>
        <v>6664.860762416014</v>
      </c>
      <c r="R619" s="543">
        <f>VLOOKUP(D619,'TL COST SUMMARY'!$D:$Q,6,)*G619/N619</f>
        <v>150452.30121701714</v>
      </c>
      <c r="S619" s="543">
        <f>VLOOKUP(D619,'TL COST SUMMARY'!$D:$Q,7,)*G619/N619</f>
        <v>2904024.9652646673</v>
      </c>
      <c r="T619" s="543">
        <f>VLOOKUP(D619,'TL COST SUMMARY'!$D:$Q,8,)*G619/N619</f>
        <v>832407.39432359498</v>
      </c>
      <c r="U619" s="543">
        <f>VLOOKUP(D619,'TL COST SUMMARY'!$D:$Q,9,)*G619/N619</f>
        <v>0</v>
      </c>
      <c r="V619" s="594">
        <f>VLOOKUP(D619,'TL COST SUMMARY'!$D:$Q,10,)*G619/N619</f>
        <v>0</v>
      </c>
      <c r="W619" s="543"/>
      <c r="X619" s="543">
        <f>SUM(O619:W619)</f>
        <v>4057052.6088957968</v>
      </c>
    </row>
    <row r="620" spans="1:24" hidden="1" outlineLevel="1" x14ac:dyDescent="0.2">
      <c r="A620" s="106">
        <v>1</v>
      </c>
      <c r="B620" s="106"/>
      <c r="C620" s="106"/>
      <c r="D620" s="281"/>
      <c r="E620" s="281"/>
      <c r="F620" s="106"/>
      <c r="G620" s="639"/>
      <c r="H620" s="534"/>
      <c r="I620" s="657">
        <v>66</v>
      </c>
      <c r="J620" s="534"/>
      <c r="K620" s="534"/>
      <c r="L620" s="534"/>
      <c r="M620" s="535"/>
      <c r="N620" s="679"/>
      <c r="O620" s="533"/>
      <c r="P620" s="533"/>
      <c r="Q620" s="533"/>
      <c r="R620" s="533"/>
      <c r="S620" s="533"/>
      <c r="T620" s="533"/>
      <c r="U620" s="533"/>
      <c r="V620" s="533"/>
      <c r="W620" s="533"/>
      <c r="X620" s="533"/>
    </row>
    <row r="621" spans="1:24" hidden="1" outlineLevel="1" x14ac:dyDescent="0.2">
      <c r="A621" s="106">
        <v>1</v>
      </c>
      <c r="B621" s="106" t="s">
        <v>50</v>
      </c>
      <c r="C621" s="106"/>
      <c r="D621" s="414">
        <v>4105</v>
      </c>
      <c r="E621" s="414" t="s">
        <v>1799</v>
      </c>
      <c r="F621" s="106"/>
      <c r="G621" s="631">
        <f>0.0114+0.0076+0.0701+13.1782+0.0284</f>
        <v>13.2957</v>
      </c>
      <c r="H621" s="632"/>
      <c r="I621" s="657">
        <v>66</v>
      </c>
      <c r="J621" s="632" t="s">
        <v>576</v>
      </c>
      <c r="K621" s="632"/>
      <c r="L621" s="632" t="s">
        <v>608</v>
      </c>
      <c r="M621" s="633"/>
      <c r="N621" s="629">
        <f>VLOOKUP(D621,'TL COST SUMMARY'!$D:$P,13,)</f>
        <v>4629.7983999999869</v>
      </c>
      <c r="O621" s="543">
        <f>VLOOKUP(D621,'TL COST SUMMARY'!$D:$Q,3,)*G621/N621</f>
        <v>85219.297277274018</v>
      </c>
      <c r="P621" s="543">
        <f>VLOOKUP(D621,'TL COST SUMMARY'!$D:$Q,4,)*G621/N621</f>
        <v>23856.321921236642</v>
      </c>
      <c r="Q621" s="543">
        <f>VLOOKUP(D621,'TL COST SUMMARY'!$D:$Q,5,)*G621/N621</f>
        <v>4446.2390674835851</v>
      </c>
      <c r="R621" s="543">
        <f>VLOOKUP(D621,'TL COST SUMMARY'!$D:$Q,6,)*G621/N621</f>
        <v>100369.22350068965</v>
      </c>
      <c r="S621" s="543">
        <f>VLOOKUP(D621,'TL COST SUMMARY'!$D:$Q,7,)*G621/N621</f>
        <v>1937323.1810512461</v>
      </c>
      <c r="T621" s="543">
        <f>VLOOKUP(D621,'TL COST SUMMARY'!$D:$Q,8,)*G621/N621</f>
        <v>555312.76775872789</v>
      </c>
      <c r="U621" s="543">
        <f>VLOOKUP(D621,'TL COST SUMMARY'!$D:$Q,9,)*G621/N621</f>
        <v>0</v>
      </c>
      <c r="V621" s="594">
        <f>VLOOKUP(D621,'TL COST SUMMARY'!$D:$Q,10,)*G621/N621</f>
        <v>0</v>
      </c>
      <c r="W621" s="543"/>
      <c r="X621" s="543">
        <f>SUM(O621:W621)</f>
        <v>2706527.030576658</v>
      </c>
    </row>
    <row r="622" spans="1:24" hidden="1" outlineLevel="1" x14ac:dyDescent="0.2">
      <c r="A622" s="106">
        <v>1</v>
      </c>
      <c r="B622" s="106"/>
      <c r="C622" s="106"/>
      <c r="D622" s="281"/>
      <c r="E622" s="281"/>
      <c r="F622" s="106"/>
      <c r="G622" s="631"/>
      <c r="H622" s="632"/>
      <c r="I622" s="657"/>
      <c r="J622" s="632"/>
      <c r="K622" s="632"/>
      <c r="L622" s="632"/>
      <c r="M622" s="633"/>
      <c r="N622" s="679"/>
      <c r="O622" s="705"/>
      <c r="P622" s="705"/>
      <c r="Q622" s="705"/>
      <c r="R622" s="705"/>
      <c r="S622" s="705"/>
      <c r="T622" s="705"/>
      <c r="U622" s="705"/>
      <c r="V622" s="705"/>
      <c r="W622" s="705"/>
      <c r="X622" s="705"/>
    </row>
    <row r="623" spans="1:24" hidden="1" outlineLevel="1" x14ac:dyDescent="0.2">
      <c r="A623" s="106">
        <v>1</v>
      </c>
      <c r="B623" s="106" t="s">
        <v>51</v>
      </c>
      <c r="C623" s="106"/>
      <c r="D623" s="414">
        <v>4105</v>
      </c>
      <c r="E623" s="414" t="s">
        <v>1799</v>
      </c>
      <c r="F623" s="106" t="s">
        <v>543</v>
      </c>
      <c r="G623" s="631">
        <v>9.3977666666666657</v>
      </c>
      <c r="H623" s="632"/>
      <c r="I623" s="657">
        <v>66</v>
      </c>
      <c r="J623" s="632" t="s">
        <v>576</v>
      </c>
      <c r="K623" s="632"/>
      <c r="L623" s="632" t="s">
        <v>608</v>
      </c>
      <c r="M623" s="633"/>
      <c r="N623" s="629">
        <f>VLOOKUP(D623,'TL COST SUMMARY'!$D:$P,13,)</f>
        <v>4629.7983999999869</v>
      </c>
      <c r="O623" s="543">
        <f>VLOOKUP(D623,'TL COST SUMMARY'!$D:$Q,3,)*G623/N623</f>
        <v>60235.344608341264</v>
      </c>
      <c r="P623" s="543">
        <f>VLOOKUP(D623,'TL COST SUMMARY'!$D:$Q,4,)*G623/N623</f>
        <v>16862.30487606271</v>
      </c>
      <c r="Q623" s="543">
        <f>VLOOKUP(D623,'TL COST SUMMARY'!$D:$Q,5,)*G623/N623</f>
        <v>3142.7241364071324</v>
      </c>
      <c r="R623" s="543">
        <f>VLOOKUP(D623,'TL COST SUMMARY'!$D:$Q,6,)*G623/N623</f>
        <v>70943.729399279298</v>
      </c>
      <c r="S623" s="543">
        <f>VLOOKUP(D623,'TL COST SUMMARY'!$D:$Q,7,)*G623/N623</f>
        <v>1369353.3408127462</v>
      </c>
      <c r="T623" s="543">
        <f>VLOOKUP(D623,'TL COST SUMMARY'!$D:$Q,8,)*G623/N623</f>
        <v>392510.34683524602</v>
      </c>
      <c r="U623" s="543">
        <f>VLOOKUP(D623,'TL COST SUMMARY'!$D:$Q,9,)*G623/N623</f>
        <v>0</v>
      </c>
      <c r="V623" s="594">
        <f>VLOOKUP(D623,'TL COST SUMMARY'!$D:$Q,10,)*G623/N623</f>
        <v>0</v>
      </c>
      <c r="W623" s="543"/>
      <c r="X623" s="543">
        <f>SUM(O623:W623)</f>
        <v>1913047.7906680827</v>
      </c>
    </row>
    <row r="624" spans="1:24" hidden="1" outlineLevel="1" x14ac:dyDescent="0.2">
      <c r="A624" s="106">
        <v>1</v>
      </c>
      <c r="B624" s="106"/>
      <c r="C624" s="106"/>
      <c r="D624" s="281"/>
      <c r="E624" s="281"/>
      <c r="F624" s="106"/>
      <c r="G624" s="639"/>
      <c r="H624" s="534"/>
      <c r="I624" s="534"/>
      <c r="J624" s="534"/>
      <c r="K624" s="534"/>
      <c r="L624" s="534"/>
      <c r="M624" s="535"/>
      <c r="N624" s="679"/>
      <c r="O624" s="533"/>
      <c r="P624" s="533"/>
      <c r="Q624" s="533"/>
      <c r="R624" s="533"/>
      <c r="S624" s="533"/>
      <c r="T624" s="533"/>
      <c r="U624" s="533"/>
      <c r="V624" s="533"/>
      <c r="W624" s="533"/>
      <c r="X624" s="533"/>
    </row>
    <row r="625" spans="1:24" hidden="1" outlineLevel="1" x14ac:dyDescent="0.2">
      <c r="A625" s="106">
        <v>1</v>
      </c>
      <c r="B625" s="106" t="s">
        <v>52</v>
      </c>
      <c r="C625" s="106"/>
      <c r="D625" s="414">
        <v>4105</v>
      </c>
      <c r="E625" s="414" t="s">
        <v>1799</v>
      </c>
      <c r="F625" s="106" t="s">
        <v>543</v>
      </c>
      <c r="G625" s="631">
        <v>27.993281818181813</v>
      </c>
      <c r="H625" s="632"/>
      <c r="I625" s="657">
        <v>66</v>
      </c>
      <c r="J625" s="632" t="s">
        <v>576</v>
      </c>
      <c r="K625" s="632"/>
      <c r="L625" s="632" t="s">
        <v>608</v>
      </c>
      <c r="M625" s="633"/>
      <c r="N625" s="629">
        <f>VLOOKUP(D625,'TL COST SUMMARY'!$D:$P,13,)</f>
        <v>4629.7983999999869</v>
      </c>
      <c r="O625" s="543">
        <f>VLOOKUP(D625,'TL COST SUMMARY'!$D:$Q,3,)*G625/N625</f>
        <v>179424.00964448246</v>
      </c>
      <c r="P625" s="543">
        <f>VLOOKUP(D625,'TL COST SUMMARY'!$D:$Q,4,)*G625/N625</f>
        <v>50228.024300070392</v>
      </c>
      <c r="Q625" s="543">
        <f>VLOOKUP(D625,'TL COST SUMMARY'!$D:$Q,5,)*G625/N625</f>
        <v>9361.2839675291943</v>
      </c>
      <c r="R625" s="543">
        <f>VLOOKUP(D625,'TL COST SUMMARY'!$D:$Q,6,)*G625/N625</f>
        <v>211321.2511809745</v>
      </c>
      <c r="S625" s="543">
        <f>VLOOKUP(D625,'TL COST SUMMARY'!$D:$Q,7,)*G625/N625</f>
        <v>4078915.2718596235</v>
      </c>
      <c r="T625" s="543">
        <f>VLOOKUP(D625,'TL COST SUMMARY'!$D:$Q,8,)*G625/N625</f>
        <v>1169177.0125006293</v>
      </c>
      <c r="U625" s="543">
        <f>VLOOKUP(D625,'TL COST SUMMARY'!$D:$Q,9,)*G625/N625</f>
        <v>0</v>
      </c>
      <c r="V625" s="594">
        <f>VLOOKUP(D625,'TL COST SUMMARY'!$D:$Q,10,)*G625/N625</f>
        <v>0</v>
      </c>
      <c r="W625" s="543"/>
      <c r="X625" s="543">
        <f>SUM(O625:W625)</f>
        <v>5698426.8534533102</v>
      </c>
    </row>
    <row r="626" spans="1:24" hidden="1" outlineLevel="1" x14ac:dyDescent="0.2">
      <c r="A626" s="106">
        <v>1</v>
      </c>
      <c r="B626" s="106"/>
      <c r="C626" s="106"/>
      <c r="D626" s="281"/>
      <c r="E626" s="281"/>
      <c r="F626" s="106"/>
      <c r="G626" s="639"/>
      <c r="H626" s="534"/>
      <c r="I626" s="534">
        <v>66</v>
      </c>
      <c r="J626" s="534"/>
      <c r="K626" s="534"/>
      <c r="L626" s="534"/>
      <c r="M626" s="535"/>
      <c r="N626" s="679"/>
      <c r="O626" s="533"/>
      <c r="P626" s="533"/>
      <c r="Q626" s="533"/>
      <c r="R626" s="533"/>
      <c r="S626" s="533"/>
      <c r="T626" s="533"/>
      <c r="U626" s="533"/>
      <c r="V626" s="533"/>
      <c r="W626" s="533"/>
      <c r="X626" s="533"/>
    </row>
    <row r="627" spans="1:24" hidden="1" outlineLevel="1" x14ac:dyDescent="0.2">
      <c r="A627" s="106">
        <v>1</v>
      </c>
      <c r="B627" s="106" t="s">
        <v>53</v>
      </c>
      <c r="C627" s="106"/>
      <c r="D627" s="414">
        <v>4105</v>
      </c>
      <c r="E627" s="414" t="s">
        <v>1799</v>
      </c>
      <c r="F627" s="106"/>
      <c r="G627" s="631">
        <f>0.3958+0.8598+4.9907+0.3807+38.3625+4.409</f>
        <v>49.398499999999999</v>
      </c>
      <c r="H627" s="632"/>
      <c r="I627" s="657">
        <v>66</v>
      </c>
      <c r="J627" s="632" t="s">
        <v>576</v>
      </c>
      <c r="K627" s="632"/>
      <c r="L627" s="632" t="s">
        <v>608</v>
      </c>
      <c r="M627" s="633"/>
      <c r="N627" s="629">
        <f>VLOOKUP(D627,'TL COST SUMMARY'!$D:$P,13,)</f>
        <v>4629.7983999999869</v>
      </c>
      <c r="O627" s="543">
        <f>VLOOKUP(D627,'TL COST SUMMARY'!$D:$Q,3,)*G627/N627</f>
        <v>316621.57363293547</v>
      </c>
      <c r="P627" s="543">
        <f>VLOOKUP(D627,'TL COST SUMMARY'!$D:$Q,4,)*G627/N627</f>
        <v>88635.161625654015</v>
      </c>
      <c r="Q627" s="543">
        <f>VLOOKUP(D627,'TL COST SUMMARY'!$D:$Q,5,)*G627/N627</f>
        <v>16519.44166723737</v>
      </c>
      <c r="R627" s="543">
        <f>VLOOKUP(D627,'TL COST SUMMARY'!$D:$Q,6,)*G627/N627</f>
        <v>372909.21779965085</v>
      </c>
      <c r="S627" s="543">
        <f>VLOOKUP(D627,'TL COST SUMMARY'!$D:$Q,7,)*G627/N627</f>
        <v>7197880.4545198809</v>
      </c>
      <c r="T627" s="543">
        <f>VLOOKUP(D627,'TL COST SUMMARY'!$D:$Q,8,)*G627/N627</f>
        <v>2063194.6988973517</v>
      </c>
      <c r="U627" s="543">
        <f>VLOOKUP(D627,'TL COST SUMMARY'!$D:$Q,9,)*G627/N627</f>
        <v>0</v>
      </c>
      <c r="V627" s="594">
        <f>VLOOKUP(D627,'TL COST SUMMARY'!$D:$Q,10,)*G627/N627</f>
        <v>0</v>
      </c>
      <c r="W627" s="543"/>
      <c r="X627" s="543">
        <f>SUM(O627:W627)</f>
        <v>10055760.548142711</v>
      </c>
    </row>
    <row r="628" spans="1:24" hidden="1" outlineLevel="1" x14ac:dyDescent="0.2">
      <c r="A628" s="106">
        <v>1</v>
      </c>
      <c r="B628" s="106" t="s">
        <v>53</v>
      </c>
      <c r="C628" s="106"/>
      <c r="D628" s="281">
        <v>4132</v>
      </c>
      <c r="E628" s="281">
        <f t="shared" ref="E628" si="95">D628</f>
        <v>4132</v>
      </c>
      <c r="F628" s="106"/>
      <c r="G628" s="639">
        <f>0.0284+1.8694</f>
        <v>1.8977999999999999</v>
      </c>
      <c r="H628" s="534"/>
      <c r="I628" s="657">
        <v>66</v>
      </c>
      <c r="J628" s="534" t="s">
        <v>576</v>
      </c>
      <c r="K628" s="534"/>
      <c r="L628" s="534" t="s">
        <v>608</v>
      </c>
      <c r="M628" s="535"/>
      <c r="N628" s="679">
        <f>VLOOKUP(D628,'TL COST SUMMARY'!$D:$P,13,)</f>
        <v>3.7955999999999999</v>
      </c>
      <c r="O628" s="533">
        <f>VLOOKUP(D628,'TL COST SUMMARY'!$D:$Q,3,)*G628/N628</f>
        <v>1573.08</v>
      </c>
      <c r="P628" s="533">
        <f>VLOOKUP(D628,'TL COST SUMMARY'!$D:$Q,4,)*G628/N628</f>
        <v>0</v>
      </c>
      <c r="Q628" s="533">
        <f>VLOOKUP(D628,'TL COST SUMMARY'!$D:$Q,5,)*G628/N628</f>
        <v>0</v>
      </c>
      <c r="R628" s="533">
        <f>VLOOKUP(D628,'TL COST SUMMARY'!$D:$Q,6,)*G628/N628</f>
        <v>30250.100000000002</v>
      </c>
      <c r="S628" s="533">
        <f>VLOOKUP(D628,'TL COST SUMMARY'!$D:$Q,7,)*G628/N628</f>
        <v>87712.074999999997</v>
      </c>
      <c r="T628" s="533">
        <f>VLOOKUP(D628,'TL COST SUMMARY'!$D:$Q,8,)*G628/N628</f>
        <v>50207.03</v>
      </c>
      <c r="U628" s="533">
        <f>VLOOKUP(D628,'TL COST SUMMARY'!$D:$Q,9,)*G628/N628</f>
        <v>0</v>
      </c>
      <c r="V628" s="533">
        <f>VLOOKUP(D628,'TL COST SUMMARY'!$D:$Q,10,)*G628/N628</f>
        <v>0</v>
      </c>
      <c r="W628" s="533"/>
      <c r="X628" s="533">
        <f>SUM(O628:W628)</f>
        <v>169742.285</v>
      </c>
    </row>
    <row r="629" spans="1:24" hidden="1" outlineLevel="1" x14ac:dyDescent="0.2">
      <c r="A629" s="106">
        <v>1</v>
      </c>
      <c r="B629" s="106"/>
      <c r="C629" s="106" t="s">
        <v>54</v>
      </c>
      <c r="D629" s="414"/>
      <c r="E629" s="414"/>
      <c r="F629" s="106"/>
      <c r="G629" s="631">
        <f>SUM(G627:G628)</f>
        <v>51.296299999999995</v>
      </c>
      <c r="H629" s="632"/>
      <c r="I629" s="657">
        <v>66</v>
      </c>
      <c r="J629" s="632"/>
      <c r="K629" s="632"/>
      <c r="L629" s="632"/>
      <c r="M629" s="633"/>
      <c r="N629" s="629">
        <f t="shared" ref="N629:X629" si="96">SUM(N627:N628)</f>
        <v>4633.5939999999873</v>
      </c>
      <c r="O629" s="543">
        <f t="shared" si="96"/>
        <v>318194.65363293549</v>
      </c>
      <c r="P629" s="543">
        <f t="shared" si="96"/>
        <v>88635.161625654015</v>
      </c>
      <c r="Q629" s="543">
        <f t="shared" si="96"/>
        <v>16519.44166723737</v>
      </c>
      <c r="R629" s="543">
        <f t="shared" si="96"/>
        <v>403159.31779965083</v>
      </c>
      <c r="S629" s="543">
        <f t="shared" si="96"/>
        <v>7285592.5295198811</v>
      </c>
      <c r="T629" s="543">
        <f t="shared" si="96"/>
        <v>2113401.7288973518</v>
      </c>
      <c r="U629" s="543">
        <f t="shared" si="96"/>
        <v>0</v>
      </c>
      <c r="V629" s="594">
        <f t="shared" si="96"/>
        <v>0</v>
      </c>
      <c r="W629" s="543"/>
      <c r="X629" s="543">
        <f t="shared" si="96"/>
        <v>10225502.833142711</v>
      </c>
    </row>
    <row r="630" spans="1:24" hidden="1" outlineLevel="1" x14ac:dyDescent="0.2">
      <c r="A630" s="106">
        <v>1</v>
      </c>
      <c r="B630" s="106"/>
      <c r="C630" s="106"/>
      <c r="D630" s="281"/>
      <c r="E630" s="414"/>
      <c r="F630" s="106"/>
      <c r="G630" s="691"/>
      <c r="H630" s="596"/>
      <c r="I630" s="657">
        <v>66</v>
      </c>
      <c r="J630" s="596"/>
      <c r="K630" s="596"/>
      <c r="L630" s="632"/>
      <c r="M630" s="597"/>
      <c r="N630" s="685"/>
      <c r="O630" s="686"/>
      <c r="P630" s="686"/>
      <c r="Q630" s="686"/>
      <c r="R630" s="686"/>
      <c r="S630" s="686"/>
      <c r="T630" s="686"/>
      <c r="U630" s="686"/>
      <c r="V630" s="686"/>
      <c r="W630" s="686"/>
      <c r="X630" s="686"/>
    </row>
    <row r="631" spans="1:24" hidden="1" outlineLevel="1" x14ac:dyDescent="0.2">
      <c r="A631" s="106">
        <v>1</v>
      </c>
      <c r="B631" s="106" t="s">
        <v>55</v>
      </c>
      <c r="C631" s="106"/>
      <c r="D631" s="281">
        <v>4105</v>
      </c>
      <c r="E631" s="281" t="s">
        <v>1799</v>
      </c>
      <c r="F631" s="106" t="s">
        <v>543</v>
      </c>
      <c r="G631" s="631">
        <v>14.539498484848485</v>
      </c>
      <c r="H631" s="632"/>
      <c r="I631" s="657">
        <v>66</v>
      </c>
      <c r="J631" s="632" t="s">
        <v>576</v>
      </c>
      <c r="K631" s="632"/>
      <c r="L631" s="632" t="s">
        <v>608</v>
      </c>
      <c r="M631" s="633"/>
      <c r="N631" s="699">
        <f>VLOOKUP(D631,'TL COST SUMMARY'!$D:$P,13,)</f>
        <v>4629.7983999999869</v>
      </c>
      <c r="O631" s="704">
        <f>VLOOKUP(D631,'TL COST SUMMARY'!$D:$Q,3,)*G631/N631</f>
        <v>93191.471200672255</v>
      </c>
      <c r="P631" s="704">
        <f>VLOOKUP(D631,'TL COST SUMMARY'!$D:$Q,4,)*G631/N631</f>
        <v>26088.055268085009</v>
      </c>
      <c r="Q631" s="704">
        <f>VLOOKUP(D631,'TL COST SUMMARY'!$D:$Q,5,)*G631/N631</f>
        <v>4862.1799668277499</v>
      </c>
      <c r="R631" s="704">
        <f>VLOOKUP(D631,'TL COST SUMMARY'!$D:$Q,6,)*G631/N631</f>
        <v>109758.65678480231</v>
      </c>
      <c r="S631" s="704">
        <f>VLOOKUP(D631,'TL COST SUMMARY'!$D:$Q,7,)*G631/N631</f>
        <v>2118557.6882417956</v>
      </c>
      <c r="T631" s="704">
        <f>VLOOKUP(D631,'TL COST SUMMARY'!$D:$Q,8,)*G631/N631</f>
        <v>607261.68200583966</v>
      </c>
      <c r="U631" s="704">
        <f>VLOOKUP(D631,'TL COST SUMMARY'!$D:$Q,9,)*G631/N631</f>
        <v>0</v>
      </c>
      <c r="V631" s="704">
        <f>VLOOKUP(D631,'TL COST SUMMARY'!$D:$Q,10,)*G631/N631</f>
        <v>0</v>
      </c>
      <c r="W631" s="704"/>
      <c r="X631" s="704">
        <f>SUM(O631:W631)</f>
        <v>2959719.7334680222</v>
      </c>
    </row>
    <row r="632" spans="1:24" hidden="1" outlineLevel="1" x14ac:dyDescent="0.2">
      <c r="A632" s="106">
        <v>1</v>
      </c>
      <c r="B632" s="106"/>
      <c r="C632" s="106"/>
      <c r="D632" s="281"/>
      <c r="E632" s="281"/>
      <c r="F632" s="106"/>
      <c r="G632" s="639"/>
      <c r="H632" s="534"/>
      <c r="I632" s="657"/>
      <c r="J632" s="534"/>
      <c r="K632" s="534"/>
      <c r="L632" s="534"/>
      <c r="M632" s="535"/>
      <c r="N632" s="679"/>
      <c r="O632" s="533"/>
      <c r="P632" s="533"/>
      <c r="Q632" s="533"/>
      <c r="R632" s="533"/>
      <c r="S632" s="533"/>
      <c r="T632" s="533"/>
      <c r="U632" s="533"/>
      <c r="V632" s="533"/>
      <c r="W632" s="533"/>
      <c r="X632" s="533"/>
    </row>
    <row r="633" spans="1:24" hidden="1" outlineLevel="1" x14ac:dyDescent="0.2">
      <c r="A633" s="106">
        <v>1</v>
      </c>
      <c r="B633" s="106" t="s">
        <v>56</v>
      </c>
      <c r="C633" s="106"/>
      <c r="D633" s="414">
        <v>4105</v>
      </c>
      <c r="E633" s="414" t="s">
        <v>1799</v>
      </c>
      <c r="F633" s="106" t="s">
        <v>441</v>
      </c>
      <c r="G633" s="631">
        <f>0.0682+0.9034+8.6894+6.1098</f>
        <v>15.770799999999999</v>
      </c>
      <c r="H633" s="632"/>
      <c r="I633" s="657">
        <v>66</v>
      </c>
      <c r="J633" s="632" t="s">
        <v>576</v>
      </c>
      <c r="K633" s="632"/>
      <c r="L633" s="632" t="s">
        <v>608</v>
      </c>
      <c r="M633" s="633"/>
      <c r="N633" s="629">
        <f>VLOOKUP(D633,'TL COST SUMMARY'!$D:$P,13,)</f>
        <v>4629.7983999999869</v>
      </c>
      <c r="O633" s="543">
        <f>VLOOKUP(D633,'TL COST SUMMARY'!$D:$Q,3,)*G633/N633</f>
        <v>101083.54531919589</v>
      </c>
      <c r="P633" s="543">
        <f>VLOOKUP(D633,'TL COST SUMMARY'!$D:$Q,4,)*G633/N633</f>
        <v>28297.365445628195</v>
      </c>
      <c r="Q633" s="543">
        <f>VLOOKUP(D633,'TL COST SUMMARY'!$D:$Q,5,)*G633/N633</f>
        <v>5273.9417319486838</v>
      </c>
      <c r="R633" s="543">
        <f>VLOOKUP(D633,'TL COST SUMMARY'!$D:$Q,6,)*G633/N633</f>
        <v>119053.75045952274</v>
      </c>
      <c r="S633" s="543">
        <f>VLOOKUP(D633,'TL COST SUMMARY'!$D:$Q,7,)*G633/N633</f>
        <v>2297971.2556482917</v>
      </c>
      <c r="T633" s="543">
        <f>VLOOKUP(D633,'TL COST SUMMARY'!$D:$Q,8,)*G633/N633</f>
        <v>658688.64352906169</v>
      </c>
      <c r="U633" s="543">
        <f>VLOOKUP(D633,'TL COST SUMMARY'!$D:$Q,9,)*G633/N633</f>
        <v>0</v>
      </c>
      <c r="V633" s="594">
        <f>VLOOKUP(D633,'TL COST SUMMARY'!$D:$Q,10,)*G633/N633</f>
        <v>0</v>
      </c>
      <c r="W633" s="543"/>
      <c r="X633" s="543">
        <f>SUM(O633:W633)</f>
        <v>3210368.5021336488</v>
      </c>
    </row>
    <row r="634" spans="1:24" hidden="1" outlineLevel="1" x14ac:dyDescent="0.2">
      <c r="A634" s="106">
        <v>1</v>
      </c>
      <c r="B634" s="106" t="s">
        <v>56</v>
      </c>
      <c r="C634" s="106"/>
      <c r="D634" s="281">
        <v>4105</v>
      </c>
      <c r="E634" s="281" t="s">
        <v>1829</v>
      </c>
      <c r="F634" s="106" t="s">
        <v>442</v>
      </c>
      <c r="G634" s="639">
        <v>0.62449999999999994</v>
      </c>
      <c r="H634" s="534"/>
      <c r="I634" s="534">
        <v>66</v>
      </c>
      <c r="J634" s="534" t="s">
        <v>576</v>
      </c>
      <c r="K634" s="534"/>
      <c r="L634" s="534" t="s">
        <v>608</v>
      </c>
      <c r="M634" s="535"/>
      <c r="N634" s="679" t="e">
        <f>N559</f>
        <v>#REF!</v>
      </c>
      <c r="O634" s="533" t="e">
        <f>'TL COST SUMMARY'!F129*$G$634/$N$634</f>
        <v>#REF!</v>
      </c>
      <c r="P634" s="533" t="e">
        <f>'TL COST SUMMARY'!G129*$G$634/$N$634</f>
        <v>#REF!</v>
      </c>
      <c r="Q634" s="533" t="e">
        <f>'TL COST SUMMARY'!H129*$G$634/$N$634</f>
        <v>#REF!</v>
      </c>
      <c r="R634" s="533" t="e">
        <f>'TL COST SUMMARY'!I129*$G$634/$N$634</f>
        <v>#REF!</v>
      </c>
      <c r="S634" s="533" t="e">
        <f>'TL COST SUMMARY'!J129*$G$634/$N$634</f>
        <v>#REF!</v>
      </c>
      <c r="T634" s="533" t="e">
        <f>'TL COST SUMMARY'!K129*$G$634/$N$634</f>
        <v>#REF!</v>
      </c>
      <c r="U634" s="533" t="e">
        <f>'TL COST SUMMARY'!L129*$G$634/$N$634</f>
        <v>#REF!</v>
      </c>
      <c r="V634" s="533" t="e">
        <f>'TL COST SUMMARY'!M129*$G$634/$N$634</f>
        <v>#REF!</v>
      </c>
      <c r="W634" s="533"/>
      <c r="X634" s="533" t="e">
        <f>SUM(O634:W634)</f>
        <v>#REF!</v>
      </c>
    </row>
    <row r="635" spans="1:24" hidden="1" outlineLevel="1" x14ac:dyDescent="0.2">
      <c r="A635" s="106">
        <v>1</v>
      </c>
      <c r="B635" s="106"/>
      <c r="C635" s="106" t="s">
        <v>57</v>
      </c>
      <c r="D635" s="281"/>
      <c r="E635" s="414"/>
      <c r="F635" s="413"/>
      <c r="G635" s="631">
        <f>SUM(G633:G634)</f>
        <v>16.395299999999999</v>
      </c>
      <c r="H635" s="632"/>
      <c r="I635" s="657">
        <v>66</v>
      </c>
      <c r="J635" s="632"/>
      <c r="K635" s="632"/>
      <c r="L635" s="632"/>
      <c r="M635" s="633"/>
      <c r="N635" s="629" t="e">
        <f t="shared" ref="N635:X635" si="97">SUM(N633:N634)</f>
        <v>#REF!</v>
      </c>
      <c r="O635" s="543" t="e">
        <f t="shared" si="97"/>
        <v>#REF!</v>
      </c>
      <c r="P635" s="543" t="e">
        <f t="shared" si="97"/>
        <v>#REF!</v>
      </c>
      <c r="Q635" s="543" t="e">
        <f t="shared" si="97"/>
        <v>#REF!</v>
      </c>
      <c r="R635" s="543" t="e">
        <f t="shared" si="97"/>
        <v>#REF!</v>
      </c>
      <c r="S635" s="543" t="e">
        <f t="shared" si="97"/>
        <v>#REF!</v>
      </c>
      <c r="T635" s="543" t="e">
        <f t="shared" si="97"/>
        <v>#REF!</v>
      </c>
      <c r="U635" s="543" t="e">
        <f t="shared" si="97"/>
        <v>#REF!</v>
      </c>
      <c r="V635" s="594" t="e">
        <f t="shared" si="97"/>
        <v>#REF!</v>
      </c>
      <c r="W635" s="543"/>
      <c r="X635" s="543" t="e">
        <f t="shared" si="97"/>
        <v>#REF!</v>
      </c>
    </row>
    <row r="636" spans="1:24" hidden="1" outlineLevel="1" x14ac:dyDescent="0.2">
      <c r="A636" s="106">
        <v>1</v>
      </c>
      <c r="B636" s="106"/>
      <c r="C636" s="106"/>
      <c r="D636" s="281"/>
      <c r="E636" s="414"/>
      <c r="F636" s="413"/>
      <c r="G636" s="691"/>
      <c r="H636" s="596"/>
      <c r="I636" s="657"/>
      <c r="J636" s="596"/>
      <c r="K636" s="596"/>
      <c r="L636" s="632"/>
      <c r="M636" s="597"/>
      <c r="N636" s="685"/>
      <c r="O636" s="686"/>
      <c r="P636" s="686"/>
      <c r="Q636" s="686"/>
      <c r="R636" s="686"/>
      <c r="S636" s="686"/>
      <c r="T636" s="686"/>
      <c r="U636" s="686"/>
      <c r="V636" s="686"/>
      <c r="W636" s="686"/>
      <c r="X636" s="686"/>
    </row>
    <row r="637" spans="1:24" hidden="1" outlineLevel="1" x14ac:dyDescent="0.2">
      <c r="A637" s="106">
        <v>1</v>
      </c>
      <c r="B637" s="106" t="s">
        <v>128</v>
      </c>
      <c r="C637" s="106"/>
      <c r="D637" s="281">
        <v>4105</v>
      </c>
      <c r="E637" s="281" t="s">
        <v>1799</v>
      </c>
      <c r="F637" s="106" t="s">
        <v>543</v>
      </c>
      <c r="G637" s="631">
        <v>14.556557575757578</v>
      </c>
      <c r="H637" s="632"/>
      <c r="I637" s="657">
        <v>66</v>
      </c>
      <c r="J637" s="632" t="s">
        <v>576</v>
      </c>
      <c r="K637" s="632"/>
      <c r="L637" s="632" t="s">
        <v>608</v>
      </c>
      <c r="M637" s="633"/>
      <c r="N637" s="679">
        <f>VLOOKUP(D637,'TL COST SUMMARY'!$D:$P,13,)</f>
        <v>4629.7983999999869</v>
      </c>
      <c r="O637" s="543">
        <f>VLOOKUP(D637,'TL COST SUMMARY'!$D:$Q,3,)*G637/N637</f>
        <v>93300.812095808433</v>
      </c>
      <c r="P637" s="543">
        <f>VLOOKUP(D637,'TL COST SUMMARY'!$D:$Q,4,)*G637/N637</f>
        <v>26118.664199123687</v>
      </c>
      <c r="Q637" s="543">
        <f>VLOOKUP(D637,'TL COST SUMMARY'!$D:$Q,5,)*G637/N637</f>
        <v>4867.8847282510505</v>
      </c>
      <c r="R637" s="543">
        <f>VLOOKUP(D637,'TL COST SUMMARY'!$D:$Q,6,)*G637/N637</f>
        <v>109887.43584180372</v>
      </c>
      <c r="S637" s="543">
        <f>VLOOKUP(D637,'TL COST SUMMARY'!$D:$Q,7,)*G637/N637</f>
        <v>2121043.3770183055</v>
      </c>
      <c r="T637" s="543">
        <f>VLOOKUP(D637,'TL COST SUMMARY'!$D:$Q,8,)*G637/N637</f>
        <v>607974.17784947157</v>
      </c>
      <c r="U637" s="543">
        <f>VLOOKUP(D637,'TL COST SUMMARY'!$D:$Q,9,)*G637/N637</f>
        <v>0</v>
      </c>
      <c r="V637" s="543">
        <f>VLOOKUP(D637,'TL COST SUMMARY'!$D:$Q,10,)*G637/N637</f>
        <v>0</v>
      </c>
      <c r="W637" s="543"/>
      <c r="X637" s="543">
        <f>SUM(O637:W637)</f>
        <v>2963192.3517327639</v>
      </c>
    </row>
    <row r="638" spans="1:24" hidden="1" outlineLevel="1" x14ac:dyDescent="0.2">
      <c r="A638" s="106">
        <v>1</v>
      </c>
      <c r="B638" s="106"/>
      <c r="C638" s="106"/>
      <c r="D638" s="281"/>
      <c r="E638" s="281"/>
      <c r="F638" s="106"/>
      <c r="G638" s="639"/>
      <c r="H638" s="534"/>
      <c r="I638" s="534"/>
      <c r="J638" s="534"/>
      <c r="K638" s="534"/>
      <c r="L638" s="534"/>
      <c r="M638" s="535"/>
      <c r="N638" s="679"/>
      <c r="O638" s="533"/>
      <c r="P638" s="533"/>
      <c r="Q638" s="533"/>
      <c r="R638" s="533"/>
      <c r="S638" s="533"/>
      <c r="T638" s="533"/>
      <c r="U638" s="533"/>
      <c r="V638" s="533"/>
      <c r="W638" s="533"/>
      <c r="X638" s="533"/>
    </row>
    <row r="639" spans="1:24" hidden="1" outlineLevel="1" x14ac:dyDescent="0.2">
      <c r="A639" s="106">
        <v>1</v>
      </c>
      <c r="B639" s="106" t="s">
        <v>58</v>
      </c>
      <c r="C639" s="106"/>
      <c r="D639" s="414">
        <v>4105</v>
      </c>
      <c r="E639" s="414" t="s">
        <v>1799</v>
      </c>
      <c r="F639" s="106"/>
      <c r="G639" s="631">
        <f>5.0077+0.0133</f>
        <v>5.0209999999999999</v>
      </c>
      <c r="H639" s="632"/>
      <c r="I639" s="657">
        <v>66</v>
      </c>
      <c r="J639" s="632" t="s">
        <v>576</v>
      </c>
      <c r="K639" s="632"/>
      <c r="L639" s="632" t="s">
        <v>608</v>
      </c>
      <c r="M639" s="633"/>
      <c r="N639" s="629">
        <f>VLOOKUP(D639,'TL COST SUMMARY'!$D:$P,13,)</f>
        <v>4629.7983999999869</v>
      </c>
      <c r="O639" s="543">
        <f>VLOOKUP(D639,'TL COST SUMMARY'!$D:$Q,3,)*G639/N639</f>
        <v>32182.29138963671</v>
      </c>
      <c r="P639" s="543">
        <f>VLOOKUP(D639,'TL COST SUMMARY'!$D:$Q,4,)*G639/N639</f>
        <v>9009.1226762433853</v>
      </c>
      <c r="Q639" s="543">
        <f>VLOOKUP(D639,'TL COST SUMMARY'!$D:$Q,5,)*G639/N639</f>
        <v>1679.081684893242</v>
      </c>
      <c r="R639" s="543">
        <f>VLOOKUP(D639,'TL COST SUMMARY'!$D:$Q,6,)*G639/N639</f>
        <v>37903.523033534359</v>
      </c>
      <c r="S639" s="543">
        <f>VLOOKUP(D639,'TL COST SUMMARY'!$D:$Q,7,)*G639/N639</f>
        <v>731612.4530531154</v>
      </c>
      <c r="T639" s="543">
        <f>VLOOKUP(D639,'TL COST SUMMARY'!$D:$Q,8,)*G639/N639</f>
        <v>209708.80863110424</v>
      </c>
      <c r="U639" s="543">
        <f>VLOOKUP(D639,'TL COST SUMMARY'!$D:$Q,9,)*G639/N639</f>
        <v>0</v>
      </c>
      <c r="V639" s="594">
        <f>VLOOKUP(D639,'TL COST SUMMARY'!$D:$Q,10,)*G639/N639</f>
        <v>0</v>
      </c>
      <c r="W639" s="543"/>
      <c r="X639" s="543">
        <f>SUM(O639:W639)</f>
        <v>1022095.2804685272</v>
      </c>
    </row>
    <row r="640" spans="1:24" hidden="1" outlineLevel="1" x14ac:dyDescent="0.2">
      <c r="A640" s="106">
        <v>1</v>
      </c>
      <c r="B640" s="106"/>
      <c r="C640" s="106"/>
      <c r="D640" s="281"/>
      <c r="E640" s="281"/>
      <c r="F640" s="106"/>
      <c r="G640" s="639"/>
      <c r="H640" s="534"/>
      <c r="I640" s="534"/>
      <c r="J640" s="534"/>
      <c r="K640" s="534"/>
      <c r="L640" s="534"/>
      <c r="M640" s="535"/>
      <c r="N640" s="679"/>
      <c r="O640" s="533"/>
      <c r="P640" s="533"/>
      <c r="Q640" s="533"/>
      <c r="R640" s="533"/>
      <c r="S640" s="533"/>
      <c r="T640" s="533"/>
      <c r="U640" s="533"/>
      <c r="V640" s="533"/>
      <c r="W640" s="533"/>
      <c r="X640" s="533"/>
    </row>
    <row r="641" spans="1:24" hidden="1" outlineLevel="1" x14ac:dyDescent="0.2">
      <c r="A641" s="106">
        <v>1</v>
      </c>
      <c r="B641" s="106"/>
      <c r="C641" s="106"/>
      <c r="D641" s="414"/>
      <c r="E641" s="414"/>
      <c r="F641" s="106"/>
      <c r="G641" s="595"/>
      <c r="H641" s="596"/>
      <c r="I641" s="657"/>
      <c r="J641" s="596"/>
      <c r="K641" s="596"/>
      <c r="L641" s="632"/>
      <c r="M641" s="597"/>
      <c r="N641" s="629"/>
      <c r="O641" s="594"/>
      <c r="P641" s="594"/>
      <c r="Q641" s="594"/>
      <c r="R641" s="594"/>
      <c r="S641" s="594"/>
      <c r="T641" s="594"/>
      <c r="U641" s="594"/>
      <c r="V641" s="594"/>
      <c r="W641" s="594"/>
      <c r="X641" s="594"/>
    </row>
    <row r="642" spans="1:24" hidden="1" outlineLevel="1" x14ac:dyDescent="0.2">
      <c r="A642" s="106">
        <v>1</v>
      </c>
      <c r="B642" s="106"/>
      <c r="C642" s="106" t="s">
        <v>598</v>
      </c>
      <c r="D642" s="281"/>
      <c r="E642" s="281"/>
      <c r="F642" s="106"/>
      <c r="G642" s="639" t="e">
        <f>SUM(G552:G556,G560:G566,G570:G572,G578,G582,G587,G591,G595:G599,,G603,G607,G611,G615:G625,G629:G631,G635:G639)</f>
        <v>#REF!</v>
      </c>
      <c r="H642" s="534">
        <f t="shared" ref="H642:X642" si="98">SUM(H552:H556,H560:H566,H570:H572,H578,H582,H587,H591,H595:H599,,H603,H607,H611,H615:H625,H629:H631,H635:H639)</f>
        <v>0</v>
      </c>
      <c r="I642" s="534">
        <f t="shared" si="98"/>
        <v>2178</v>
      </c>
      <c r="J642" s="534">
        <f t="shared" si="98"/>
        <v>0</v>
      </c>
      <c r="K642" s="534">
        <f t="shared" si="98"/>
        <v>0</v>
      </c>
      <c r="L642" s="534">
        <f t="shared" si="98"/>
        <v>0</v>
      </c>
      <c r="M642" s="535">
        <f t="shared" si="98"/>
        <v>0</v>
      </c>
      <c r="N642" s="679" t="e">
        <f t="shared" si="98"/>
        <v>#REF!</v>
      </c>
      <c r="O642" s="533" t="e">
        <f t="shared" si="98"/>
        <v>#REF!</v>
      </c>
      <c r="P642" s="533" t="e">
        <f t="shared" si="98"/>
        <v>#REF!</v>
      </c>
      <c r="Q642" s="533" t="e">
        <f t="shared" si="98"/>
        <v>#REF!</v>
      </c>
      <c r="R642" s="533" t="e">
        <f t="shared" si="98"/>
        <v>#REF!</v>
      </c>
      <c r="S642" s="533" t="e">
        <f t="shared" si="98"/>
        <v>#REF!</v>
      </c>
      <c r="T642" s="533" t="e">
        <f t="shared" si="98"/>
        <v>#REF!</v>
      </c>
      <c r="U642" s="533" t="e">
        <f t="shared" si="98"/>
        <v>#REF!</v>
      </c>
      <c r="V642" s="533" t="e">
        <f t="shared" si="98"/>
        <v>#REF!</v>
      </c>
      <c r="W642" s="533"/>
      <c r="X642" s="533" t="e">
        <f t="shared" si="98"/>
        <v>#REF!</v>
      </c>
    </row>
    <row r="643" spans="1:24" hidden="1" outlineLevel="1" x14ac:dyDescent="0.2">
      <c r="A643" s="106"/>
      <c r="B643" s="106"/>
      <c r="C643" s="106"/>
      <c r="D643" s="281"/>
      <c r="E643" s="281"/>
      <c r="F643" s="106"/>
      <c r="G643" s="639"/>
      <c r="H643" s="534"/>
      <c r="I643" s="706"/>
      <c r="J643" s="534"/>
      <c r="K643" s="534"/>
      <c r="L643" s="534"/>
      <c r="M643" s="535" t="e">
        <f>M642=O642</f>
        <v>#REF!</v>
      </c>
      <c r="N643" s="679"/>
      <c r="O643" s="533"/>
      <c r="P643" s="533"/>
      <c r="Q643" s="533"/>
      <c r="R643" s="533"/>
      <c r="S643" s="533"/>
      <c r="T643" s="533"/>
      <c r="U643" s="533"/>
      <c r="V643" s="533"/>
      <c r="W643" s="533"/>
      <c r="X643" s="533"/>
    </row>
    <row r="644" spans="1:24" ht="12" hidden="1" outlineLevel="1" thickBot="1" x14ac:dyDescent="0.25">
      <c r="A644" s="106"/>
      <c r="B644" s="658"/>
      <c r="C644" s="628"/>
      <c r="D644" s="667"/>
      <c r="E644" s="667"/>
      <c r="F644" s="658"/>
      <c r="G644" s="707"/>
      <c r="H644" s="708"/>
      <c r="I644" s="708"/>
      <c r="J644" s="708"/>
      <c r="K644" s="708"/>
      <c r="L644" s="708"/>
      <c r="M644" s="708"/>
      <c r="N644" s="708"/>
      <c r="O644" s="709"/>
      <c r="P644" s="709"/>
      <c r="Q644" s="709"/>
      <c r="R644" s="709"/>
      <c r="S644" s="709"/>
      <c r="T644" s="709"/>
      <c r="U644" s="709"/>
      <c r="V644" s="709"/>
      <c r="W644" s="709"/>
      <c r="X644" s="709"/>
    </row>
    <row r="645" spans="1:24" ht="12" hidden="1" outlineLevel="1" thickTop="1" x14ac:dyDescent="0.2">
      <c r="A645" s="106"/>
      <c r="B645" s="106"/>
      <c r="C645" s="106" t="s">
        <v>625</v>
      </c>
      <c r="D645" s="281"/>
      <c r="E645" s="281"/>
      <c r="F645" s="106"/>
      <c r="G645" s="639">
        <f>G548</f>
        <v>116.53181515151515</v>
      </c>
      <c r="H645" s="534"/>
      <c r="I645" s="534"/>
      <c r="J645" s="534"/>
      <c r="K645" s="534"/>
      <c r="L645" s="534"/>
      <c r="M645" s="535"/>
      <c r="N645" s="679" t="e">
        <f t="shared" ref="N645:X645" si="99">N548</f>
        <v>#REF!</v>
      </c>
      <c r="O645" s="533" t="e">
        <f t="shared" si="99"/>
        <v>#REF!</v>
      </c>
      <c r="P645" s="533" t="e">
        <f t="shared" si="99"/>
        <v>#REF!</v>
      </c>
      <c r="Q645" s="533" t="e">
        <f t="shared" si="99"/>
        <v>#REF!</v>
      </c>
      <c r="R645" s="533" t="e">
        <f t="shared" si="99"/>
        <v>#REF!</v>
      </c>
      <c r="S645" s="533" t="e">
        <f t="shared" si="99"/>
        <v>#REF!</v>
      </c>
      <c r="T645" s="533" t="e">
        <f t="shared" si="99"/>
        <v>#REF!</v>
      </c>
      <c r="U645" s="533" t="e">
        <f t="shared" si="99"/>
        <v>#REF!</v>
      </c>
      <c r="V645" s="533" t="e">
        <f t="shared" si="99"/>
        <v>#REF!</v>
      </c>
      <c r="W645" s="533"/>
      <c r="X645" s="533" t="e">
        <f t="shared" si="99"/>
        <v>#REF!</v>
      </c>
    </row>
    <row r="646" spans="1:24" hidden="1" outlineLevel="1" x14ac:dyDescent="0.2">
      <c r="A646" s="106"/>
      <c r="B646" s="106"/>
      <c r="C646" s="106" t="s">
        <v>626</v>
      </c>
      <c r="D646" s="281"/>
      <c r="E646" s="281"/>
      <c r="F646" s="106"/>
      <c r="G646" s="639" t="e">
        <f>G642</f>
        <v>#REF!</v>
      </c>
      <c r="H646" s="534"/>
      <c r="I646" s="534"/>
      <c r="J646" s="534"/>
      <c r="K646" s="534"/>
      <c r="L646" s="534"/>
      <c r="M646" s="535"/>
      <c r="N646" s="679" t="e">
        <f>N642</f>
        <v>#REF!</v>
      </c>
      <c r="O646" s="533" t="e">
        <f>O642</f>
        <v>#REF!</v>
      </c>
      <c r="P646" s="533" t="e">
        <f t="shared" ref="P646:X646" si="100">P642</f>
        <v>#REF!</v>
      </c>
      <c r="Q646" s="533" t="e">
        <f t="shared" si="100"/>
        <v>#REF!</v>
      </c>
      <c r="R646" s="533" t="e">
        <f t="shared" si="100"/>
        <v>#REF!</v>
      </c>
      <c r="S646" s="533" t="e">
        <f t="shared" si="100"/>
        <v>#REF!</v>
      </c>
      <c r="T646" s="533" t="e">
        <f t="shared" si="100"/>
        <v>#REF!</v>
      </c>
      <c r="U646" s="533" t="e">
        <f t="shared" si="100"/>
        <v>#REF!</v>
      </c>
      <c r="V646" s="533" t="e">
        <f t="shared" si="100"/>
        <v>#REF!</v>
      </c>
      <c r="W646" s="533"/>
      <c r="X646" s="533" t="e">
        <f t="shared" si="100"/>
        <v>#REF!</v>
      </c>
    </row>
    <row r="647" spans="1:24" hidden="1" outlineLevel="1" x14ac:dyDescent="0.2">
      <c r="A647" s="106"/>
      <c r="B647" s="106"/>
      <c r="C647" s="106" t="s">
        <v>627</v>
      </c>
      <c r="D647" s="281"/>
      <c r="E647" s="281"/>
      <c r="F647" s="106"/>
      <c r="G647" s="639" t="e">
        <f>SUM(G642,G548)</f>
        <v>#REF!</v>
      </c>
      <c r="H647" s="534"/>
      <c r="I647" s="534"/>
      <c r="J647" s="534"/>
      <c r="K647" s="534"/>
      <c r="L647" s="534"/>
      <c r="M647" s="535"/>
      <c r="N647" s="710" t="e">
        <f>SUM(N642,N548)</f>
        <v>#REF!</v>
      </c>
      <c r="O647" s="711" t="e">
        <f t="shared" ref="O647:V647" si="101">ROUND(SUM(O642,O548),0)</f>
        <v>#REF!</v>
      </c>
      <c r="P647" s="711" t="e">
        <f t="shared" si="101"/>
        <v>#REF!</v>
      </c>
      <c r="Q647" s="711" t="e">
        <f t="shared" si="101"/>
        <v>#REF!</v>
      </c>
      <c r="R647" s="711" t="e">
        <f t="shared" si="101"/>
        <v>#REF!</v>
      </c>
      <c r="S647" s="711" t="e">
        <f t="shared" si="101"/>
        <v>#REF!</v>
      </c>
      <c r="T647" s="711" t="e">
        <f t="shared" si="101"/>
        <v>#REF!</v>
      </c>
      <c r="U647" s="711" t="e">
        <f t="shared" si="101"/>
        <v>#REF!</v>
      </c>
      <c r="V647" s="711" t="e">
        <f t="shared" si="101"/>
        <v>#REF!</v>
      </c>
      <c r="W647" s="711"/>
      <c r="X647" s="712" t="e">
        <f>SUM(X645:X646)</f>
        <v>#REF!</v>
      </c>
    </row>
    <row r="648" spans="1:24" hidden="1" outlineLevel="1" x14ac:dyDescent="0.2">
      <c r="A648" s="106"/>
      <c r="B648" s="106"/>
      <c r="C648" s="106" t="s">
        <v>628</v>
      </c>
      <c r="D648" s="281"/>
      <c r="E648" s="281"/>
      <c r="F648" s="106"/>
      <c r="G648" s="639" t="e">
        <f>SUM(G502,G548,G642)</f>
        <v>#REF!</v>
      </c>
      <c r="H648" s="534"/>
      <c r="I648" s="534"/>
      <c r="J648" s="534"/>
      <c r="K648" s="534"/>
      <c r="L648" s="534" t="s">
        <v>608</v>
      </c>
      <c r="M648" s="535"/>
      <c r="N648" s="710" t="e">
        <f>SUM(N502,N548,N642)</f>
        <v>#REF!</v>
      </c>
      <c r="O648" s="711" t="e">
        <f t="shared" ref="O648:V648" si="102">ROUND(SUM(O502,O548,O642),0)</f>
        <v>#REF!</v>
      </c>
      <c r="P648" s="711" t="e">
        <f t="shared" si="102"/>
        <v>#REF!</v>
      </c>
      <c r="Q648" s="711" t="e">
        <f t="shared" si="102"/>
        <v>#REF!</v>
      </c>
      <c r="R648" s="711" t="e">
        <f t="shared" si="102"/>
        <v>#REF!</v>
      </c>
      <c r="S648" s="711" t="e">
        <f t="shared" si="102"/>
        <v>#REF!</v>
      </c>
      <c r="T648" s="711" t="e">
        <f t="shared" si="102"/>
        <v>#REF!</v>
      </c>
      <c r="U648" s="711" t="e">
        <f t="shared" si="102"/>
        <v>#REF!</v>
      </c>
      <c r="V648" s="711" t="e">
        <f t="shared" si="102"/>
        <v>#REF!</v>
      </c>
      <c r="W648" s="711"/>
      <c r="X648" s="712" t="e">
        <f>ROUND(SUM(X502,X548,X642),0)</f>
        <v>#REF!</v>
      </c>
    </row>
    <row r="649" spans="1:24" hidden="1" outlineLevel="1" x14ac:dyDescent="0.2">
      <c r="A649" s="106"/>
      <c r="B649" s="106"/>
      <c r="C649" s="106" t="s">
        <v>1850</v>
      </c>
      <c r="D649" s="281"/>
      <c r="E649" s="281"/>
      <c r="F649" s="106"/>
      <c r="G649" s="639"/>
      <c r="H649" s="534"/>
      <c r="I649" s="534"/>
      <c r="J649" s="534"/>
      <c r="K649" s="534"/>
      <c r="L649" s="534" t="e">
        <f>SUMIF(L552:L640,L648,O552:O640)</f>
        <v>#REF!</v>
      </c>
      <c r="M649" s="535"/>
      <c r="N649" s="710" t="e">
        <v>#REF!</v>
      </c>
      <c r="O649" s="711" t="e">
        <v>#REF!</v>
      </c>
      <c r="P649" s="711" t="e">
        <v>#REF!</v>
      </c>
      <c r="Q649" s="711" t="e">
        <v>#REF!</v>
      </c>
      <c r="R649" s="711" t="e">
        <v>#REF!</v>
      </c>
      <c r="S649" s="711" t="e">
        <v>#REF!</v>
      </c>
      <c r="T649" s="711" t="e">
        <v>#REF!</v>
      </c>
      <c r="U649" s="711" t="e">
        <v>#REF!</v>
      </c>
      <c r="V649" s="711" t="e">
        <v>#REF!</v>
      </c>
      <c r="W649" s="711"/>
      <c r="X649" s="712" t="e">
        <v>#REF!</v>
      </c>
    </row>
    <row r="650" spans="1:24" hidden="1" outlineLevel="1" x14ac:dyDescent="0.2">
      <c r="A650" s="106"/>
      <c r="B650" s="106"/>
      <c r="C650" s="106" t="s">
        <v>629</v>
      </c>
      <c r="D650" s="281"/>
      <c r="E650" s="281"/>
      <c r="F650" s="106"/>
      <c r="G650" s="639"/>
      <c r="H650" s="534"/>
      <c r="I650" s="534"/>
      <c r="J650" s="534"/>
      <c r="K650" s="534"/>
      <c r="L650" s="632" t="e">
        <f>L649=O642</f>
        <v>#REF!</v>
      </c>
      <c r="M650" s="535"/>
      <c r="N650" s="710" t="e">
        <v>#REF!</v>
      </c>
      <c r="O650" s="712" t="e">
        <v>#REF!</v>
      </c>
      <c r="P650" s="712" t="e">
        <v>#REF!</v>
      </c>
      <c r="Q650" s="712" t="e">
        <v>#REF!</v>
      </c>
      <c r="R650" s="712" t="e">
        <v>#REF!</v>
      </c>
      <c r="S650" s="712" t="e">
        <v>#REF!</v>
      </c>
      <c r="T650" s="712" t="e">
        <v>#REF!</v>
      </c>
      <c r="U650" s="712" t="e">
        <v>#REF!</v>
      </c>
      <c r="V650" s="712" t="e">
        <v>#REF!</v>
      </c>
      <c r="W650" s="712"/>
      <c r="X650" s="712" t="e">
        <v>#REF!</v>
      </c>
    </row>
    <row r="651" spans="1:24" ht="12" hidden="1" outlineLevel="1" thickBot="1" x14ac:dyDescent="0.25">
      <c r="A651" s="106"/>
      <c r="B651" s="106"/>
      <c r="C651" s="106" t="s">
        <v>630</v>
      </c>
      <c r="D651" s="281"/>
      <c r="E651" s="281"/>
      <c r="F651" s="106"/>
      <c r="G651" s="639"/>
      <c r="H651" s="534"/>
      <c r="I651" s="534"/>
      <c r="J651" s="534"/>
      <c r="K651" s="534"/>
      <c r="L651" s="713"/>
      <c r="M651" s="535"/>
      <c r="N651" s="679"/>
      <c r="O651" s="714"/>
      <c r="P651" s="714"/>
      <c r="Q651" s="714"/>
      <c r="R651" s="714"/>
      <c r="S651" s="714"/>
      <c r="T651" s="714"/>
      <c r="U651" s="714"/>
      <c r="V651" s="714"/>
      <c r="W651" s="714"/>
      <c r="X651" s="684" t="e">
        <f>X648-X647</f>
        <v>#REF!</v>
      </c>
    </row>
    <row r="652" spans="1:24" ht="12" hidden="1" outlineLevel="1" thickTop="1" x14ac:dyDescent="0.2">
      <c r="A652" s="106"/>
      <c r="B652" s="106"/>
      <c r="C652" s="106"/>
      <c r="D652" s="281"/>
      <c r="E652" s="281"/>
      <c r="F652" s="106"/>
      <c r="G652" s="639"/>
      <c r="H652" s="534"/>
      <c r="I652" s="534"/>
      <c r="J652" s="534"/>
      <c r="K652" s="534"/>
      <c r="L652" s="534"/>
      <c r="M652" s="535"/>
      <c r="N652" s="710"/>
      <c r="O652" s="712"/>
      <c r="P652" s="712"/>
      <c r="Q652" s="712"/>
      <c r="R652" s="712"/>
      <c r="S652" s="712"/>
      <c r="T652" s="712"/>
      <c r="U652" s="712"/>
      <c r="V652" s="712"/>
      <c r="W652" s="712"/>
      <c r="X652" s="712"/>
    </row>
    <row r="653" spans="1:24" hidden="1" outlineLevel="1" x14ac:dyDescent="0.2">
      <c r="A653" s="106"/>
      <c r="B653" s="106"/>
      <c r="C653" s="106" t="s">
        <v>631</v>
      </c>
      <c r="D653" s="281"/>
      <c r="E653" s="281"/>
      <c r="F653" s="106"/>
      <c r="G653" s="639">
        <f>G548+G484</f>
        <v>724.33233030303029</v>
      </c>
      <c r="H653" s="534"/>
      <c r="I653" s="534"/>
      <c r="J653" s="534"/>
      <c r="K653" s="534"/>
      <c r="L653" s="534"/>
      <c r="M653" s="535"/>
      <c r="N653" s="679" t="e">
        <f t="shared" ref="N653:X653" si="103">N548+N484</f>
        <v>#REF!</v>
      </c>
      <c r="O653" s="533" t="e">
        <f t="shared" si="103"/>
        <v>#REF!</v>
      </c>
      <c r="P653" s="533" t="e">
        <f t="shared" si="103"/>
        <v>#REF!</v>
      </c>
      <c r="Q653" s="533" t="e">
        <f t="shared" si="103"/>
        <v>#REF!</v>
      </c>
      <c r="R653" s="533" t="e">
        <f t="shared" si="103"/>
        <v>#REF!</v>
      </c>
      <c r="S653" s="533" t="e">
        <f t="shared" si="103"/>
        <v>#REF!</v>
      </c>
      <c r="T653" s="533" t="e">
        <f t="shared" si="103"/>
        <v>#REF!</v>
      </c>
      <c r="U653" s="533" t="e">
        <f t="shared" si="103"/>
        <v>#REF!</v>
      </c>
      <c r="V653" s="533" t="e">
        <f t="shared" si="103"/>
        <v>#REF!</v>
      </c>
      <c r="W653" s="533"/>
      <c r="X653" s="533" t="e">
        <f t="shared" si="103"/>
        <v>#REF!</v>
      </c>
    </row>
    <row r="654" spans="1:24" hidden="1" outlineLevel="1" x14ac:dyDescent="0.2">
      <c r="A654" s="106"/>
      <c r="B654" s="106"/>
      <c r="C654" s="106" t="s">
        <v>632</v>
      </c>
      <c r="D654" s="281"/>
      <c r="E654" s="281"/>
      <c r="F654" s="106"/>
      <c r="G654" s="639" t="e">
        <f>G642+G492</f>
        <v>#REF!</v>
      </c>
      <c r="H654" s="534"/>
      <c r="I654" s="534"/>
      <c r="J654" s="534"/>
      <c r="K654" s="534"/>
      <c r="L654" s="534"/>
      <c r="M654" s="535"/>
      <c r="N654" s="679" t="e">
        <f t="shared" ref="N654:X654" si="104">N642+N492</f>
        <v>#REF!</v>
      </c>
      <c r="O654" s="533" t="e">
        <f t="shared" si="104"/>
        <v>#REF!</v>
      </c>
      <c r="P654" s="533" t="e">
        <f t="shared" si="104"/>
        <v>#REF!</v>
      </c>
      <c r="Q654" s="533" t="e">
        <f t="shared" si="104"/>
        <v>#REF!</v>
      </c>
      <c r="R654" s="533" t="e">
        <f t="shared" si="104"/>
        <v>#REF!</v>
      </c>
      <c r="S654" s="533" t="e">
        <f t="shared" si="104"/>
        <v>#REF!</v>
      </c>
      <c r="T654" s="533" t="e">
        <f t="shared" si="104"/>
        <v>#REF!</v>
      </c>
      <c r="U654" s="533" t="e">
        <f t="shared" si="104"/>
        <v>#REF!</v>
      </c>
      <c r="V654" s="533" t="e">
        <f t="shared" si="104"/>
        <v>#REF!</v>
      </c>
      <c r="W654" s="533"/>
      <c r="X654" s="533" t="e">
        <f t="shared" si="104"/>
        <v>#REF!</v>
      </c>
    </row>
    <row r="655" spans="1:24" hidden="1" outlineLevel="1" x14ac:dyDescent="0.2">
      <c r="A655" s="106"/>
      <c r="B655" s="106"/>
      <c r="C655" s="106"/>
      <c r="D655" s="281"/>
      <c r="E655" s="281"/>
      <c r="F655" s="106"/>
      <c r="G655" s="639"/>
      <c r="H655" s="534"/>
      <c r="I655" s="534"/>
      <c r="J655" s="534"/>
      <c r="K655" s="534"/>
      <c r="L655" s="534"/>
      <c r="M655" s="535"/>
      <c r="N655" s="715"/>
      <c r="O655" s="711"/>
      <c r="P655" s="711"/>
      <c r="Q655" s="711"/>
      <c r="R655" s="711"/>
      <c r="S655" s="711"/>
      <c r="T655" s="711"/>
      <c r="U655" s="711"/>
      <c r="V655" s="711"/>
      <c r="W655" s="711"/>
      <c r="X655" s="712" t="e">
        <f>SUM(X653:X654)</f>
        <v>#REF!</v>
      </c>
    </row>
    <row r="656" spans="1:24" hidden="1" outlineLevel="1" x14ac:dyDescent="0.2">
      <c r="A656" s="106"/>
      <c r="B656" s="106"/>
      <c r="C656" s="106"/>
      <c r="D656" s="281"/>
      <c r="E656" s="281"/>
      <c r="F656" s="106"/>
      <c r="G656" s="639">
        <v>5.2389893939395051</v>
      </c>
      <c r="H656" s="534"/>
      <c r="I656" s="534"/>
      <c r="J656" s="534"/>
      <c r="K656" s="534"/>
      <c r="L656" s="534"/>
      <c r="M656" s="535"/>
      <c r="N656" s="715" t="e">
        <v>#REF!</v>
      </c>
      <c r="O656" s="711" t="e">
        <v>#REF!</v>
      </c>
      <c r="P656" s="711" t="e">
        <v>#REF!</v>
      </c>
      <c r="Q656" s="711" t="e">
        <v>#REF!</v>
      </c>
      <c r="R656" s="711" t="e">
        <v>#REF!</v>
      </c>
      <c r="S656" s="711" t="e">
        <v>#REF!</v>
      </c>
      <c r="T656" s="711" t="e">
        <v>#REF!</v>
      </c>
      <c r="U656" s="711" t="e">
        <v>#REF!</v>
      </c>
      <c r="V656" s="711" t="e">
        <v>#REF!</v>
      </c>
      <c r="W656" s="711"/>
      <c r="X656" s="712" t="e">
        <v>#REF!</v>
      </c>
    </row>
    <row r="657" spans="1:24" hidden="1" outlineLevel="1" x14ac:dyDescent="0.2">
      <c r="A657" s="106"/>
      <c r="B657" s="106"/>
      <c r="C657" s="106"/>
      <c r="D657" s="281"/>
      <c r="E657" s="281"/>
      <c r="F657" s="106"/>
      <c r="G657" s="639"/>
      <c r="H657" s="534"/>
      <c r="I657" s="534"/>
      <c r="J657" s="534"/>
      <c r="K657" s="534"/>
      <c r="L657" s="534" t="s">
        <v>3104</v>
      </c>
      <c r="M657" s="535"/>
      <c r="N657" s="679"/>
      <c r="O657" s="533" t="e">
        <v>#REF!</v>
      </c>
      <c r="P657" s="533" t="e">
        <v>#REF!</v>
      </c>
      <c r="Q657" s="533" t="e">
        <v>#REF!</v>
      </c>
      <c r="R657" s="533" t="e">
        <v>#REF!</v>
      </c>
      <c r="S657" s="533" t="e">
        <v>#REF!</v>
      </c>
      <c r="T657" s="533" t="e">
        <v>#REF!</v>
      </c>
      <c r="U657" s="533" t="e">
        <v>#REF!</v>
      </c>
      <c r="V657" s="533" t="e">
        <v>#REF!</v>
      </c>
      <c r="W657" s="533"/>
      <c r="X657" s="533" t="e">
        <v>#REF!</v>
      </c>
    </row>
    <row r="658" spans="1:24" hidden="1" outlineLevel="1" x14ac:dyDescent="0.2">
      <c r="A658" s="106"/>
      <c r="B658" s="106"/>
      <c r="C658" s="106"/>
      <c r="D658" s="281"/>
      <c r="E658" s="281"/>
      <c r="F658" s="106"/>
      <c r="G658" s="639"/>
      <c r="H658" s="716"/>
      <c r="I658" s="716"/>
      <c r="J658" s="716"/>
      <c r="K658" s="716"/>
      <c r="L658" s="716"/>
      <c r="M658" s="716"/>
      <c r="N658" s="710"/>
      <c r="O658" s="533"/>
      <c r="P658" s="533"/>
      <c r="Q658" s="533"/>
      <c r="R658" s="533"/>
      <c r="S658" s="533"/>
      <c r="T658" s="533"/>
      <c r="U658" s="533"/>
      <c r="V658" s="533"/>
      <c r="W658" s="533"/>
      <c r="X658" s="533"/>
    </row>
    <row r="659" spans="1:24" hidden="1" outlineLevel="1" x14ac:dyDescent="0.2">
      <c r="A659" s="106"/>
      <c r="B659" s="106"/>
      <c r="C659" s="106"/>
      <c r="D659" s="281"/>
      <c r="E659" s="281"/>
      <c r="F659" s="106"/>
      <c r="G659" s="639"/>
      <c r="H659" s="534"/>
      <c r="I659" s="534"/>
      <c r="J659" s="534"/>
      <c r="K659" s="534"/>
      <c r="L659" s="535"/>
      <c r="M659" s="535"/>
      <c r="N659" s="716"/>
      <c r="O659" s="533"/>
      <c r="P659" s="533"/>
      <c r="Q659" s="533"/>
      <c r="R659" s="533"/>
      <c r="S659" s="533"/>
      <c r="T659" s="533"/>
      <c r="U659" s="533"/>
      <c r="V659" s="533"/>
      <c r="W659" s="533"/>
      <c r="X659" s="533"/>
    </row>
    <row r="660" spans="1:24" collapsed="1" x14ac:dyDescent="0.2">
      <c r="W660" s="718"/>
    </row>
    <row r="664" spans="1:24" x14ac:dyDescent="0.2">
      <c r="O664" s="719"/>
      <c r="P664" s="719"/>
      <c r="Q664" s="719"/>
      <c r="R664" s="719"/>
      <c r="S664" s="719"/>
      <c r="T664" s="719"/>
      <c r="U664" s="719"/>
      <c r="V664" s="719"/>
      <c r="W664" s="719"/>
    </row>
  </sheetData>
  <autoFilter ref="A7:X647"/>
  <mergeCells count="3">
    <mergeCell ref="B1:X1"/>
    <mergeCell ref="B2:X2"/>
    <mergeCell ref="B3:X3"/>
  </mergeCells>
  <pageMargins left="0.5" right="0.5" top="0.5" bottom="0.5" header="0.3" footer="0.3"/>
  <pageSetup scale="69" fitToHeight="0" orientation="landscape" r:id="rId1"/>
  <headerFooter alignWithMargins="0">
    <oddHeader>&amp;RTO12 Draft Annual Update
Attachment 4
WP‐Schedule 7
Page &amp;P of &amp;N</oddHeader>
  </headerFooter>
  <rowBreaks count="3" manualBreakCount="3">
    <brk id="195" max="16383" man="1"/>
    <brk id="261" min="1" max="23" man="1"/>
    <brk id="450" min="1" max="23" man="1"/>
  </rowBreaks>
  <ignoredErrors>
    <ignoredError sqref="O7:W7" numberStoredAsText="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86"/>
  <sheetViews>
    <sheetView topLeftCell="D1" zoomScale="80" zoomScaleNormal="80" workbookViewId="0">
      <selection activeCell="D1" sqref="D1"/>
    </sheetView>
  </sheetViews>
  <sheetFormatPr defaultColWidth="7.7109375" defaultRowHeight="11.25" outlineLevelRow="3" outlineLevelCol="1" x14ac:dyDescent="0.2"/>
  <cols>
    <col min="1" max="2" width="4.28515625" style="279" hidden="1" customWidth="1"/>
    <col min="3" max="3" width="7.5703125" style="279" hidden="1" customWidth="1"/>
    <col min="4" max="4" width="9.42578125" style="371" customWidth="1"/>
    <col min="5" max="5" width="37.28515625" style="279" customWidth="1" outlineLevel="1"/>
    <col min="6" max="8" width="14.7109375" style="279" customWidth="1" outlineLevel="1"/>
    <col min="9" max="9" width="15.140625" style="279" customWidth="1" outlineLevel="1"/>
    <col min="10" max="10" width="14.85546875" style="279" bestFit="1" customWidth="1" outlineLevel="1"/>
    <col min="11" max="11" width="14.5703125" style="279" customWidth="1" outlineLevel="1"/>
    <col min="12" max="12" width="14.28515625" style="279" customWidth="1" outlineLevel="1"/>
    <col min="13" max="14" width="13.28515625" style="279" customWidth="1" outlineLevel="1"/>
    <col min="15" max="15" width="14.7109375" style="279" customWidth="1"/>
    <col min="16" max="16" width="14.7109375" style="292" customWidth="1"/>
    <col min="17" max="17" width="6.7109375" style="279" hidden="1" customWidth="1"/>
    <col min="18" max="16384" width="7.7109375" style="279"/>
  </cols>
  <sheetData>
    <row r="1" spans="1:16" ht="13.5" customHeight="1" x14ac:dyDescent="0.25">
      <c r="A1" s="106"/>
      <c r="B1" s="106"/>
      <c r="C1" s="106"/>
      <c r="D1" s="339" t="s">
        <v>60</v>
      </c>
      <c r="E1" s="340"/>
      <c r="F1" s="341"/>
      <c r="G1" s="341"/>
      <c r="H1" s="342"/>
      <c r="I1" s="343"/>
      <c r="J1" s="344"/>
      <c r="K1" s="344"/>
      <c r="L1" s="345"/>
      <c r="M1" s="345"/>
      <c r="N1" s="346"/>
      <c r="O1" s="346"/>
      <c r="P1" s="282"/>
    </row>
    <row r="2" spans="1:16" ht="13.5" customHeight="1" x14ac:dyDescent="0.25">
      <c r="A2" s="106"/>
      <c r="B2" s="106"/>
      <c r="C2" s="106"/>
      <c r="D2" s="339" t="s">
        <v>61</v>
      </c>
      <c r="E2" s="340"/>
      <c r="F2" s="341"/>
      <c r="G2" s="341"/>
      <c r="H2" s="342"/>
      <c r="I2" s="343"/>
      <c r="J2" s="344"/>
      <c r="K2" s="344"/>
      <c r="L2" s="345"/>
      <c r="M2" s="345"/>
      <c r="N2" s="346"/>
      <c r="O2" s="346"/>
      <c r="P2" s="282"/>
    </row>
    <row r="3" spans="1:16" ht="13.5" customHeight="1" x14ac:dyDescent="0.25">
      <c r="A3" s="347"/>
      <c r="B3" s="106"/>
      <c r="C3" s="106"/>
      <c r="D3" s="339" t="s">
        <v>3400</v>
      </c>
      <c r="E3" s="340"/>
      <c r="F3" s="341"/>
      <c r="G3" s="341"/>
      <c r="H3" s="342"/>
      <c r="I3" s="344"/>
      <c r="J3" s="343"/>
      <c r="K3" s="344"/>
      <c r="L3" s="345"/>
      <c r="M3" s="345"/>
      <c r="N3" s="346"/>
      <c r="O3" s="346"/>
      <c r="P3" s="282"/>
    </row>
    <row r="4" spans="1:16" ht="12" customHeight="1" x14ac:dyDescent="0.2">
      <c r="A4" s="106"/>
      <c r="B4" s="106"/>
      <c r="C4" s="106"/>
      <c r="D4" s="348"/>
      <c r="E4" s="105"/>
      <c r="F4" s="105"/>
      <c r="G4" s="105"/>
      <c r="H4" s="105"/>
      <c r="I4" s="298"/>
      <c r="J4" s="349"/>
      <c r="K4" s="349"/>
      <c r="L4" s="298"/>
      <c r="M4" s="298"/>
      <c r="N4" s="298"/>
      <c r="O4" s="298"/>
      <c r="P4" s="283"/>
    </row>
    <row r="5" spans="1:16" ht="12" customHeight="1" x14ac:dyDescent="0.2">
      <c r="A5" s="106">
        <v>1</v>
      </c>
      <c r="B5" s="106"/>
      <c r="C5" s="106"/>
      <c r="D5" s="348"/>
      <c r="E5" s="105"/>
      <c r="F5" s="105"/>
      <c r="G5" s="105"/>
      <c r="H5" s="105"/>
      <c r="I5" s="298"/>
      <c r="J5" s="349"/>
      <c r="K5" s="349"/>
      <c r="L5" s="298"/>
      <c r="M5" s="298"/>
      <c r="N5" s="298"/>
      <c r="O5" s="298"/>
      <c r="P5" s="284" t="s">
        <v>3414</v>
      </c>
    </row>
    <row r="6" spans="1:16" ht="12" customHeight="1" x14ac:dyDescent="0.2">
      <c r="A6" s="106">
        <v>1</v>
      </c>
      <c r="B6" s="106"/>
      <c r="C6" s="106"/>
      <c r="D6" s="348" t="s">
        <v>62</v>
      </c>
      <c r="E6" s="105"/>
      <c r="F6" s="350" t="s">
        <v>379</v>
      </c>
      <c r="G6" s="350"/>
      <c r="H6" s="350"/>
      <c r="I6" s="351"/>
      <c r="J6" s="351"/>
      <c r="K6" s="351"/>
      <c r="L6" s="351"/>
      <c r="M6" s="351"/>
      <c r="N6" s="351"/>
      <c r="O6" s="298"/>
      <c r="P6" s="263" t="s">
        <v>377</v>
      </c>
    </row>
    <row r="7" spans="1:16" ht="12" customHeight="1" x14ac:dyDescent="0.2">
      <c r="A7" s="106">
        <v>1</v>
      </c>
      <c r="B7" s="106" t="s">
        <v>1818</v>
      </c>
      <c r="C7" s="106" t="s">
        <v>1819</v>
      </c>
      <c r="D7" s="352" t="s">
        <v>186</v>
      </c>
      <c r="E7" s="350" t="s">
        <v>1820</v>
      </c>
      <c r="F7" s="337" t="s">
        <v>184</v>
      </c>
      <c r="G7" s="337" t="s">
        <v>182</v>
      </c>
      <c r="H7" s="337" t="s">
        <v>183</v>
      </c>
      <c r="I7" s="353" t="s">
        <v>384</v>
      </c>
      <c r="J7" s="353" t="s">
        <v>385</v>
      </c>
      <c r="K7" s="353" t="s">
        <v>386</v>
      </c>
      <c r="L7" s="353" t="s">
        <v>387</v>
      </c>
      <c r="M7" s="353" t="s">
        <v>388</v>
      </c>
      <c r="N7" s="353" t="s">
        <v>389</v>
      </c>
      <c r="O7" s="353" t="s">
        <v>330</v>
      </c>
      <c r="P7" s="263" t="s">
        <v>382</v>
      </c>
    </row>
    <row r="8" spans="1:16" ht="12" customHeight="1" x14ac:dyDescent="0.2">
      <c r="A8" s="106">
        <v>1</v>
      </c>
      <c r="B8" s="106"/>
      <c r="C8" s="106"/>
      <c r="D8" s="348"/>
      <c r="E8" s="105"/>
      <c r="F8" s="105"/>
      <c r="G8" s="105"/>
      <c r="H8" s="105"/>
      <c r="I8" s="298"/>
      <c r="J8" s="298"/>
      <c r="K8" s="298"/>
      <c r="L8" s="298"/>
      <c r="M8" s="298"/>
      <c r="N8" s="298"/>
      <c r="O8" s="298"/>
      <c r="P8" s="283"/>
    </row>
    <row r="9" spans="1:16" ht="12" customHeight="1" x14ac:dyDescent="0.2">
      <c r="A9" s="106">
        <v>1</v>
      </c>
      <c r="B9" s="106"/>
      <c r="C9" s="106">
        <v>800</v>
      </c>
      <c r="D9" s="354" t="s">
        <v>63</v>
      </c>
      <c r="E9" s="105"/>
      <c r="F9" s="105"/>
      <c r="G9" s="105"/>
      <c r="H9" s="105"/>
      <c r="I9" s="298"/>
      <c r="J9" s="298"/>
      <c r="K9" s="298"/>
      <c r="L9" s="298"/>
      <c r="M9" s="298"/>
      <c r="N9" s="298"/>
      <c r="O9" s="298"/>
      <c r="P9" s="283"/>
    </row>
    <row r="10" spans="1:16" ht="12" customHeight="1" x14ac:dyDescent="0.2">
      <c r="A10" s="106">
        <v>1</v>
      </c>
      <c r="B10" s="106"/>
      <c r="C10" s="106"/>
      <c r="D10" s="348"/>
      <c r="E10" s="105"/>
      <c r="F10" s="105"/>
      <c r="G10" s="105"/>
      <c r="H10" s="105"/>
      <c r="I10" s="298"/>
      <c r="J10" s="298"/>
      <c r="K10" s="298"/>
      <c r="L10" s="298"/>
      <c r="M10" s="298"/>
      <c r="N10" s="298"/>
      <c r="O10" s="298"/>
      <c r="P10" s="283"/>
    </row>
    <row r="11" spans="1:16" ht="12" customHeight="1" outlineLevel="1" x14ac:dyDescent="0.2">
      <c r="A11" s="106">
        <v>1</v>
      </c>
      <c r="B11" s="106" t="s">
        <v>1821</v>
      </c>
      <c r="C11" s="281">
        <v>4031</v>
      </c>
      <c r="D11" s="286">
        <v>4031</v>
      </c>
      <c r="E11" s="105" t="s">
        <v>3349</v>
      </c>
      <c r="F11" s="287">
        <v>0</v>
      </c>
      <c r="G11" s="287">
        <v>95840.85</v>
      </c>
      <c r="H11" s="287">
        <v>0</v>
      </c>
      <c r="I11" s="285">
        <v>29639623.329999998</v>
      </c>
      <c r="J11" s="285">
        <v>0</v>
      </c>
      <c r="K11" s="285">
        <v>14752431.859999999</v>
      </c>
      <c r="L11" s="285">
        <v>0</v>
      </c>
      <c r="M11" s="285">
        <v>0</v>
      </c>
      <c r="N11" s="285">
        <v>136840.9</v>
      </c>
      <c r="O11" s="285">
        <f>SUM(F11:N11)</f>
        <v>44624736.939999998</v>
      </c>
      <c r="P11" s="283">
        <v>336.17750000000001</v>
      </c>
    </row>
    <row r="12" spans="1:16" ht="12" customHeight="1" outlineLevel="1" x14ac:dyDescent="0.2">
      <c r="A12" s="106">
        <v>1</v>
      </c>
      <c r="B12" s="106" t="s">
        <v>1821</v>
      </c>
      <c r="C12" s="281">
        <v>4034</v>
      </c>
      <c r="D12" s="286">
        <v>4034</v>
      </c>
      <c r="E12" s="105" t="s">
        <v>3350</v>
      </c>
      <c r="F12" s="287">
        <v>0</v>
      </c>
      <c r="G12" s="287">
        <v>540.83000000000004</v>
      </c>
      <c r="H12" s="287">
        <v>0</v>
      </c>
      <c r="I12" s="285">
        <v>7698607.4800000004</v>
      </c>
      <c r="J12" s="285">
        <v>0</v>
      </c>
      <c r="K12" s="285">
        <v>5631427.2300000004</v>
      </c>
      <c r="L12" s="285">
        <v>0</v>
      </c>
      <c r="M12" s="285">
        <v>0</v>
      </c>
      <c r="N12" s="285">
        <v>668870.63</v>
      </c>
      <c r="O12" s="290">
        <f>SUM(F12:N12)</f>
        <v>13999446.170000002</v>
      </c>
      <c r="P12" s="283">
        <v>289.72500000000002</v>
      </c>
    </row>
    <row r="13" spans="1:16" ht="12" customHeight="1" outlineLevel="1" x14ac:dyDescent="0.2">
      <c r="A13" s="106">
        <v>1</v>
      </c>
      <c r="B13" s="106"/>
      <c r="C13" s="106"/>
      <c r="D13" s="348"/>
      <c r="E13" s="280"/>
      <c r="F13" s="287"/>
      <c r="G13" s="287"/>
      <c r="H13" s="287"/>
      <c r="I13" s="285"/>
      <c r="J13" s="285"/>
      <c r="K13" s="285"/>
      <c r="L13" s="285"/>
      <c r="M13" s="285"/>
      <c r="N13" s="285"/>
      <c r="O13" s="285"/>
      <c r="P13" s="283"/>
    </row>
    <row r="14" spans="1:16" ht="12" customHeight="1" outlineLevel="2" x14ac:dyDescent="0.2">
      <c r="A14" s="355">
        <v>1</v>
      </c>
      <c r="B14" s="355"/>
      <c r="C14" s="355"/>
      <c r="D14" s="356" t="s">
        <v>394</v>
      </c>
      <c r="E14" s="357"/>
      <c r="F14" s="358">
        <f t="shared" ref="F14:O14" si="0">ROUND(SUM(F11:F12),0)</f>
        <v>0</v>
      </c>
      <c r="G14" s="358">
        <f t="shared" si="0"/>
        <v>96382</v>
      </c>
      <c r="H14" s="358">
        <f t="shared" si="0"/>
        <v>0</v>
      </c>
      <c r="I14" s="359">
        <f t="shared" si="0"/>
        <v>37338231</v>
      </c>
      <c r="J14" s="359">
        <f t="shared" si="0"/>
        <v>0</v>
      </c>
      <c r="K14" s="359">
        <f t="shared" si="0"/>
        <v>20383859</v>
      </c>
      <c r="L14" s="359">
        <f t="shared" si="0"/>
        <v>0</v>
      </c>
      <c r="M14" s="359">
        <f t="shared" si="0"/>
        <v>0</v>
      </c>
      <c r="N14" s="359">
        <f t="shared" si="0"/>
        <v>805712</v>
      </c>
      <c r="O14" s="359">
        <f t="shared" si="0"/>
        <v>58624183</v>
      </c>
      <c r="P14" s="258">
        <f>SUM(P11:P12)</f>
        <v>625.90250000000003</v>
      </c>
    </row>
    <row r="15" spans="1:16" ht="12" customHeight="1" outlineLevel="2" x14ac:dyDescent="0.2">
      <c r="A15" s="106">
        <v>1</v>
      </c>
      <c r="B15" s="106"/>
      <c r="C15" s="106"/>
      <c r="D15" s="348"/>
      <c r="E15" s="280"/>
      <c r="F15" s="287"/>
      <c r="G15" s="287"/>
      <c r="H15" s="287"/>
      <c r="I15" s="285"/>
      <c r="J15" s="285"/>
      <c r="K15" s="285"/>
      <c r="L15" s="285"/>
      <c r="M15" s="285"/>
      <c r="N15" s="285"/>
      <c r="O15" s="285"/>
      <c r="P15" s="283"/>
    </row>
    <row r="16" spans="1:16" ht="12" customHeight="1" outlineLevel="2" x14ac:dyDescent="0.2">
      <c r="A16" s="106">
        <v>1</v>
      </c>
      <c r="B16" s="106"/>
      <c r="C16" s="106"/>
      <c r="D16" s="348"/>
      <c r="E16" s="280"/>
      <c r="F16" s="360"/>
      <c r="G16" s="287"/>
      <c r="H16" s="287"/>
      <c r="I16" s="361"/>
      <c r="J16" s="285"/>
      <c r="K16" s="285"/>
      <c r="L16" s="285"/>
      <c r="M16" s="285"/>
      <c r="N16" s="285"/>
      <c r="O16" s="291"/>
      <c r="P16" s="283"/>
    </row>
    <row r="17" spans="1:16" ht="12" customHeight="1" outlineLevel="2" x14ac:dyDescent="0.2">
      <c r="A17" s="106">
        <v>1</v>
      </c>
      <c r="B17" s="106"/>
      <c r="C17" s="106">
        <v>500</v>
      </c>
      <c r="D17" s="362" t="s">
        <v>64</v>
      </c>
      <c r="E17" s="338"/>
      <c r="F17" s="287"/>
      <c r="G17" s="287"/>
      <c r="H17" s="287"/>
      <c r="I17" s="285"/>
      <c r="J17" s="285"/>
      <c r="K17" s="285"/>
      <c r="L17" s="285"/>
      <c r="M17" s="285"/>
      <c r="N17" s="285"/>
      <c r="O17" s="285"/>
      <c r="P17" s="283"/>
    </row>
    <row r="18" spans="1:16" ht="12" customHeight="1" outlineLevel="2" x14ac:dyDescent="0.2">
      <c r="A18" s="106">
        <v>1</v>
      </c>
      <c r="B18" s="106"/>
      <c r="C18" s="106"/>
      <c r="D18" s="348"/>
      <c r="E18" s="105"/>
      <c r="F18" s="287"/>
      <c r="G18" s="287"/>
      <c r="H18" s="287"/>
      <c r="I18" s="285"/>
      <c r="J18" s="285"/>
      <c r="K18" s="285"/>
      <c r="L18" s="285"/>
      <c r="M18" s="285"/>
      <c r="N18" s="285"/>
      <c r="O18" s="285"/>
      <c r="P18" s="283"/>
    </row>
    <row r="19" spans="1:16" ht="12" customHeight="1" outlineLevel="3" x14ac:dyDescent="0.2">
      <c r="A19" s="106">
        <v>1</v>
      </c>
      <c r="B19" s="106" t="s">
        <v>1821</v>
      </c>
      <c r="C19" s="281">
        <v>4026</v>
      </c>
      <c r="D19" s="286">
        <v>4026</v>
      </c>
      <c r="E19" s="105" t="s">
        <v>3351</v>
      </c>
      <c r="F19" s="287">
        <v>2910822.12</v>
      </c>
      <c r="G19" s="287">
        <v>8464.15</v>
      </c>
      <c r="H19" s="287">
        <v>27104.880000000001</v>
      </c>
      <c r="I19" s="285">
        <v>20975417.690000001</v>
      </c>
      <c r="J19" s="285">
        <v>85358.64</v>
      </c>
      <c r="K19" s="285">
        <v>22941424.84</v>
      </c>
      <c r="L19" s="285">
        <v>0</v>
      </c>
      <c r="M19" s="285">
        <v>0</v>
      </c>
      <c r="N19" s="285">
        <v>795535.38</v>
      </c>
      <c r="O19" s="285">
        <f t="shared" ref="O19:O35" si="1">SUM(F19:N19)</f>
        <v>47744127.700000003</v>
      </c>
      <c r="P19" s="283">
        <v>225.49450000000002</v>
      </c>
    </row>
    <row r="20" spans="1:16" ht="12" customHeight="1" outlineLevel="3" x14ac:dyDescent="0.2">
      <c r="A20" s="106">
        <v>1</v>
      </c>
      <c r="B20" s="106" t="s">
        <v>1821</v>
      </c>
      <c r="C20" s="281">
        <v>4123</v>
      </c>
      <c r="D20" s="286">
        <v>4123</v>
      </c>
      <c r="E20" s="105" t="s">
        <v>3352</v>
      </c>
      <c r="F20" s="287">
        <v>1749466.44</v>
      </c>
      <c r="G20" s="287">
        <v>0</v>
      </c>
      <c r="H20" s="287">
        <v>16632.95</v>
      </c>
      <c r="I20" s="285">
        <v>10697985.76</v>
      </c>
      <c r="J20" s="285">
        <v>103493.67</v>
      </c>
      <c r="K20" s="285">
        <v>7195860.4900000002</v>
      </c>
      <c r="L20" s="285">
        <v>0</v>
      </c>
      <c r="M20" s="285">
        <v>0</v>
      </c>
      <c r="N20" s="285">
        <v>1890.5900000000001</v>
      </c>
      <c r="O20" s="285">
        <f t="shared" si="1"/>
        <v>19765329.900000002</v>
      </c>
      <c r="P20" s="283">
        <v>94.386799999999994</v>
      </c>
    </row>
    <row r="21" spans="1:16" ht="12" customHeight="1" outlineLevel="3" x14ac:dyDescent="0.2">
      <c r="A21" s="106">
        <v>1</v>
      </c>
      <c r="B21" s="106" t="s">
        <v>1821</v>
      </c>
      <c r="C21" s="281">
        <v>4130</v>
      </c>
      <c r="D21" s="286">
        <v>4130</v>
      </c>
      <c r="E21" s="105" t="s">
        <v>3353</v>
      </c>
      <c r="F21" s="287">
        <v>157989.61000000002</v>
      </c>
      <c r="G21" s="287">
        <v>0</v>
      </c>
      <c r="H21" s="287">
        <v>0</v>
      </c>
      <c r="I21" s="285">
        <v>1471681.59</v>
      </c>
      <c r="J21" s="285">
        <v>0</v>
      </c>
      <c r="K21" s="285">
        <v>517455.16000000003</v>
      </c>
      <c r="L21" s="285">
        <v>0</v>
      </c>
      <c r="M21" s="285">
        <v>0</v>
      </c>
      <c r="N21" s="285">
        <v>19050.7</v>
      </c>
      <c r="O21" s="285">
        <f t="shared" si="1"/>
        <v>2166177.0600000005</v>
      </c>
      <c r="P21" s="283">
        <v>9.8529999999999998</v>
      </c>
    </row>
    <row r="22" spans="1:16" ht="12" customHeight="1" outlineLevel="3" x14ac:dyDescent="0.2">
      <c r="A22" s="106">
        <v>1</v>
      </c>
      <c r="B22" s="106" t="s">
        <v>1821</v>
      </c>
      <c r="C22" s="281">
        <v>4136</v>
      </c>
      <c r="D22" s="286">
        <v>4136</v>
      </c>
      <c r="E22" s="105" t="s">
        <v>3354</v>
      </c>
      <c r="F22" s="287">
        <v>1330373</v>
      </c>
      <c r="G22" s="287">
        <v>0</v>
      </c>
      <c r="H22" s="287">
        <v>0</v>
      </c>
      <c r="I22" s="285">
        <v>16364390.289999999</v>
      </c>
      <c r="J22" s="285">
        <v>2050362.71</v>
      </c>
      <c r="K22" s="285">
        <v>10609935.800000001</v>
      </c>
      <c r="L22" s="285">
        <v>0</v>
      </c>
      <c r="M22" s="285">
        <v>0</v>
      </c>
      <c r="N22" s="285">
        <v>117747.17</v>
      </c>
      <c r="O22" s="285">
        <f t="shared" si="1"/>
        <v>30472808.970000003</v>
      </c>
      <c r="P22" s="283">
        <v>150.6686</v>
      </c>
    </row>
    <row r="23" spans="1:16" ht="12" customHeight="1" outlineLevel="3" x14ac:dyDescent="0.2">
      <c r="A23" s="106">
        <v>1</v>
      </c>
      <c r="B23" s="106" t="s">
        <v>1821</v>
      </c>
      <c r="C23" s="281">
        <v>4137</v>
      </c>
      <c r="D23" s="286">
        <v>4137</v>
      </c>
      <c r="E23" s="105" t="s">
        <v>3354</v>
      </c>
      <c r="F23" s="287">
        <v>16589.080000000002</v>
      </c>
      <c r="G23" s="287">
        <v>0</v>
      </c>
      <c r="H23" s="287">
        <v>0</v>
      </c>
      <c r="I23" s="285">
        <v>3501194.08</v>
      </c>
      <c r="J23" s="285">
        <v>0</v>
      </c>
      <c r="K23" s="285">
        <v>4414476.6500000004</v>
      </c>
      <c r="L23" s="285">
        <v>0</v>
      </c>
      <c r="M23" s="285">
        <v>0</v>
      </c>
      <c r="N23" s="285">
        <v>20088.12</v>
      </c>
      <c r="O23" s="285">
        <f t="shared" si="1"/>
        <v>7952347.9300000006</v>
      </c>
      <c r="P23" s="283">
        <v>26.509</v>
      </c>
    </row>
    <row r="24" spans="1:16" ht="12" customHeight="1" outlineLevel="3" x14ac:dyDescent="0.2">
      <c r="A24" s="106">
        <v>1</v>
      </c>
      <c r="B24" s="106" t="s">
        <v>1821</v>
      </c>
      <c r="C24" s="281">
        <v>4138</v>
      </c>
      <c r="D24" s="286">
        <v>4138</v>
      </c>
      <c r="E24" s="105" t="s">
        <v>3355</v>
      </c>
      <c r="F24" s="287">
        <v>9590969.6999999993</v>
      </c>
      <c r="G24" s="287">
        <v>1081211.57</v>
      </c>
      <c r="H24" s="287">
        <v>98.19</v>
      </c>
      <c r="I24" s="285">
        <v>26789377.93</v>
      </c>
      <c r="J24" s="285">
        <v>118239.71</v>
      </c>
      <c r="K24" s="285">
        <v>18451744.82</v>
      </c>
      <c r="L24" s="285">
        <v>0</v>
      </c>
      <c r="M24" s="285">
        <v>0</v>
      </c>
      <c r="N24" s="285">
        <v>591463.57999999996</v>
      </c>
      <c r="O24" s="285">
        <f t="shared" si="1"/>
        <v>56623105.5</v>
      </c>
      <c r="P24" s="283">
        <v>97.510999999999967</v>
      </c>
    </row>
    <row r="25" spans="1:16" ht="12" customHeight="1" outlineLevel="3" x14ac:dyDescent="0.2">
      <c r="A25" s="106">
        <v>1</v>
      </c>
      <c r="B25" s="106" t="s">
        <v>1821</v>
      </c>
      <c r="C25" s="281">
        <v>4140</v>
      </c>
      <c r="D25" s="286">
        <v>4140</v>
      </c>
      <c r="E25" s="105" t="s">
        <v>3356</v>
      </c>
      <c r="F25" s="287">
        <v>278111.81</v>
      </c>
      <c r="G25" s="287">
        <v>7295.8</v>
      </c>
      <c r="H25" s="287">
        <v>0</v>
      </c>
      <c r="I25" s="285">
        <v>16558822.59</v>
      </c>
      <c r="J25" s="285">
        <v>1513720.74</v>
      </c>
      <c r="K25" s="285">
        <v>10310625.189999999</v>
      </c>
      <c r="L25" s="285">
        <v>0</v>
      </c>
      <c r="M25" s="285">
        <v>0</v>
      </c>
      <c r="N25" s="285">
        <v>329332.83</v>
      </c>
      <c r="O25" s="285">
        <f t="shared" si="1"/>
        <v>28997908.959999993</v>
      </c>
      <c r="P25" s="283">
        <v>165.9571</v>
      </c>
    </row>
    <row r="26" spans="1:16" ht="12" customHeight="1" outlineLevel="3" x14ac:dyDescent="0.2">
      <c r="A26" s="106">
        <v>1</v>
      </c>
      <c r="B26" s="106" t="s">
        <v>1821</v>
      </c>
      <c r="C26" s="281">
        <v>4141</v>
      </c>
      <c r="D26" s="286">
        <v>4141</v>
      </c>
      <c r="E26" s="105" t="s">
        <v>3357</v>
      </c>
      <c r="F26" s="287">
        <v>76199.12</v>
      </c>
      <c r="G26" s="287">
        <v>0</v>
      </c>
      <c r="H26" s="287">
        <v>0</v>
      </c>
      <c r="I26" s="285">
        <v>6490783.8899999997</v>
      </c>
      <c r="J26" s="285">
        <v>0</v>
      </c>
      <c r="K26" s="285">
        <v>1251359.25</v>
      </c>
      <c r="L26" s="285">
        <v>0</v>
      </c>
      <c r="M26" s="285">
        <v>0</v>
      </c>
      <c r="N26" s="285">
        <v>55916.25</v>
      </c>
      <c r="O26" s="285">
        <f t="shared" si="1"/>
        <v>7874258.5099999998</v>
      </c>
      <c r="P26" s="283">
        <v>59.3947</v>
      </c>
    </row>
    <row r="27" spans="1:16" ht="12" customHeight="1" outlineLevel="3" x14ac:dyDescent="0.2">
      <c r="A27" s="106">
        <v>1</v>
      </c>
      <c r="B27" s="106" t="s">
        <v>1821</v>
      </c>
      <c r="C27" s="281">
        <v>4143</v>
      </c>
      <c r="D27" s="286">
        <v>4143</v>
      </c>
      <c r="E27" s="105" t="s">
        <v>230</v>
      </c>
      <c r="F27" s="287">
        <v>6166.88</v>
      </c>
      <c r="G27" s="287">
        <v>0</v>
      </c>
      <c r="H27" s="287">
        <v>0</v>
      </c>
      <c r="I27" s="285">
        <v>3964934.19</v>
      </c>
      <c r="J27" s="285">
        <v>0</v>
      </c>
      <c r="K27" s="285">
        <v>1880705.48</v>
      </c>
      <c r="L27" s="285">
        <v>0</v>
      </c>
      <c r="M27" s="285">
        <v>0</v>
      </c>
      <c r="N27" s="285">
        <v>145064.49</v>
      </c>
      <c r="O27" s="285">
        <f t="shared" si="1"/>
        <v>5996871.04</v>
      </c>
      <c r="P27" s="283">
        <v>29.645799999999998</v>
      </c>
    </row>
    <row r="28" spans="1:16" ht="12" customHeight="1" outlineLevel="3" x14ac:dyDescent="0.2">
      <c r="A28" s="106">
        <v>1</v>
      </c>
      <c r="B28" s="106" t="s">
        <v>1821</v>
      </c>
      <c r="C28" s="281">
        <v>4148</v>
      </c>
      <c r="D28" s="286">
        <v>4148</v>
      </c>
      <c r="E28" s="105" t="s">
        <v>3358</v>
      </c>
      <c r="F28" s="287">
        <v>1700239.66</v>
      </c>
      <c r="G28" s="287">
        <v>0</v>
      </c>
      <c r="H28" s="287">
        <v>0</v>
      </c>
      <c r="I28" s="285">
        <v>21540648.169999998</v>
      </c>
      <c r="J28" s="285">
        <v>0</v>
      </c>
      <c r="K28" s="285">
        <v>7820474.9199999999</v>
      </c>
      <c r="L28" s="285">
        <v>0</v>
      </c>
      <c r="M28" s="285">
        <v>0</v>
      </c>
      <c r="N28" s="285">
        <v>252983.4</v>
      </c>
      <c r="O28" s="285">
        <f t="shared" si="1"/>
        <v>31314346.149999999</v>
      </c>
      <c r="P28" s="283">
        <v>39.46</v>
      </c>
    </row>
    <row r="29" spans="1:16" ht="12" customHeight="1" outlineLevel="3" x14ac:dyDescent="0.2">
      <c r="A29" s="106">
        <v>1</v>
      </c>
      <c r="B29" s="106" t="s">
        <v>1821</v>
      </c>
      <c r="C29" s="281">
        <v>4154</v>
      </c>
      <c r="D29" s="286">
        <v>4154</v>
      </c>
      <c r="E29" s="105" t="s">
        <v>3359</v>
      </c>
      <c r="F29" s="287">
        <v>748911.72</v>
      </c>
      <c r="G29" s="287">
        <v>51477.57</v>
      </c>
      <c r="H29" s="287">
        <v>0</v>
      </c>
      <c r="I29" s="285">
        <v>1527712.97</v>
      </c>
      <c r="J29" s="285">
        <v>0</v>
      </c>
      <c r="K29" s="285">
        <v>759625.13</v>
      </c>
      <c r="L29" s="285">
        <v>0</v>
      </c>
      <c r="M29" s="285">
        <v>0</v>
      </c>
      <c r="N29" s="285">
        <v>0</v>
      </c>
      <c r="O29" s="285">
        <f t="shared" si="1"/>
        <v>3087727.3899999997</v>
      </c>
      <c r="P29" s="283">
        <v>7.5735000000000001</v>
      </c>
    </row>
    <row r="30" spans="1:16" ht="12" customHeight="1" outlineLevel="3" x14ac:dyDescent="0.2">
      <c r="A30" s="106">
        <v>1</v>
      </c>
      <c r="B30" s="106" t="s">
        <v>1821</v>
      </c>
      <c r="C30" s="281">
        <v>4155</v>
      </c>
      <c r="D30" s="286">
        <v>4155</v>
      </c>
      <c r="E30" s="105" t="s">
        <v>3360</v>
      </c>
      <c r="F30" s="287">
        <v>5828377.8200000003</v>
      </c>
      <c r="G30" s="287">
        <v>0</v>
      </c>
      <c r="H30" s="287">
        <v>0</v>
      </c>
      <c r="I30" s="285">
        <v>20892321.649999999</v>
      </c>
      <c r="J30" s="285">
        <v>7352.1900000000005</v>
      </c>
      <c r="K30" s="285">
        <v>7090694.5</v>
      </c>
      <c r="L30" s="285">
        <v>0</v>
      </c>
      <c r="M30" s="285">
        <v>0</v>
      </c>
      <c r="N30" s="285">
        <v>187772.25</v>
      </c>
      <c r="O30" s="285">
        <f t="shared" si="1"/>
        <v>34006518.409999996</v>
      </c>
      <c r="P30" s="283">
        <v>60.24492424242424</v>
      </c>
    </row>
    <row r="31" spans="1:16" ht="12" customHeight="1" outlineLevel="3" x14ac:dyDescent="0.2">
      <c r="A31" s="106">
        <v>1</v>
      </c>
      <c r="B31" s="106" t="s">
        <v>1821</v>
      </c>
      <c r="C31" s="281">
        <v>4158</v>
      </c>
      <c r="D31" s="286">
        <v>4158</v>
      </c>
      <c r="E31" s="105" t="s">
        <v>116</v>
      </c>
      <c r="F31" s="287">
        <v>498252.05</v>
      </c>
      <c r="G31" s="287">
        <v>0</v>
      </c>
      <c r="H31" s="287">
        <v>0</v>
      </c>
      <c r="I31" s="285">
        <v>0</v>
      </c>
      <c r="J31" s="285">
        <v>0</v>
      </c>
      <c r="K31" s="285">
        <v>0</v>
      </c>
      <c r="L31" s="285">
        <v>0</v>
      </c>
      <c r="M31" s="285">
        <v>0</v>
      </c>
      <c r="N31" s="285">
        <v>0</v>
      </c>
      <c r="O31" s="285">
        <f t="shared" si="1"/>
        <v>498252.05</v>
      </c>
      <c r="P31" s="283">
        <v>0</v>
      </c>
    </row>
    <row r="32" spans="1:16" ht="12" customHeight="1" outlineLevel="3" x14ac:dyDescent="0.2">
      <c r="A32" s="106">
        <v>1</v>
      </c>
      <c r="B32" s="106" t="s">
        <v>1821</v>
      </c>
      <c r="C32" s="281">
        <v>4185</v>
      </c>
      <c r="D32" s="286">
        <v>4185</v>
      </c>
      <c r="E32" s="105" t="s">
        <v>3361</v>
      </c>
      <c r="F32" s="287">
        <v>14776949.75</v>
      </c>
      <c r="G32" s="287">
        <v>0</v>
      </c>
      <c r="H32" s="287">
        <v>0</v>
      </c>
      <c r="I32" s="285">
        <v>288418706.62</v>
      </c>
      <c r="J32" s="285">
        <v>2583691.35</v>
      </c>
      <c r="K32" s="285">
        <v>134152950.50999999</v>
      </c>
      <c r="L32" s="285">
        <v>0</v>
      </c>
      <c r="M32" s="285">
        <v>1151660.45</v>
      </c>
      <c r="N32" s="285">
        <v>467229.98</v>
      </c>
      <c r="O32" s="285">
        <f t="shared" si="1"/>
        <v>441551188.66000003</v>
      </c>
      <c r="P32" s="283">
        <v>243.1</v>
      </c>
    </row>
    <row r="33" spans="1:16" ht="12" customHeight="1" outlineLevel="3" x14ac:dyDescent="0.2">
      <c r="A33" s="106">
        <v>1</v>
      </c>
      <c r="B33" s="106" t="s">
        <v>1821</v>
      </c>
      <c r="C33" s="281">
        <v>4186</v>
      </c>
      <c r="D33" s="286">
        <v>4186</v>
      </c>
      <c r="E33" s="105" t="s">
        <v>3361</v>
      </c>
      <c r="F33" s="287">
        <v>1193710.3500000001</v>
      </c>
      <c r="G33" s="287">
        <v>0</v>
      </c>
      <c r="H33" s="287">
        <v>0</v>
      </c>
      <c r="I33" s="285">
        <v>21453865.510000002</v>
      </c>
      <c r="J33" s="285">
        <v>0</v>
      </c>
      <c r="K33" s="285">
        <v>24561685.16</v>
      </c>
      <c r="L33" s="285">
        <v>0</v>
      </c>
      <c r="M33" s="285">
        <v>0</v>
      </c>
      <c r="N33" s="285">
        <v>147244.76</v>
      </c>
      <c r="O33" s="285">
        <f t="shared" si="1"/>
        <v>47356505.780000001</v>
      </c>
      <c r="P33" s="283">
        <v>112.3</v>
      </c>
    </row>
    <row r="34" spans="1:16" ht="12" customHeight="1" outlineLevel="3" x14ac:dyDescent="0.2">
      <c r="A34" s="106">
        <v>1</v>
      </c>
      <c r="B34" s="106" t="s">
        <v>1821</v>
      </c>
      <c r="C34" s="281">
        <v>4187</v>
      </c>
      <c r="D34" s="286">
        <v>4187</v>
      </c>
      <c r="E34" s="105" t="s">
        <v>3362</v>
      </c>
      <c r="F34" s="287">
        <v>10444073.32</v>
      </c>
      <c r="G34" s="287">
        <v>32102.05</v>
      </c>
      <c r="H34" s="287">
        <v>0</v>
      </c>
      <c r="I34" s="285">
        <v>217488671.96000001</v>
      </c>
      <c r="J34" s="285">
        <v>302978.33</v>
      </c>
      <c r="K34" s="285">
        <v>48501668.890000001</v>
      </c>
      <c r="L34" s="285">
        <v>0</v>
      </c>
      <c r="M34" s="285">
        <v>0</v>
      </c>
      <c r="N34" s="285">
        <v>18101879.629999999</v>
      </c>
      <c r="O34" s="285">
        <f t="shared" si="1"/>
        <v>294871374.18000001</v>
      </c>
      <c r="P34" s="283">
        <v>83.202399999999997</v>
      </c>
    </row>
    <row r="35" spans="1:16" ht="13.5" customHeight="1" outlineLevel="3" x14ac:dyDescent="0.2">
      <c r="A35" s="106">
        <v>1</v>
      </c>
      <c r="B35" s="106" t="s">
        <v>1821</v>
      </c>
      <c r="C35" s="281">
        <v>4188</v>
      </c>
      <c r="D35" s="286">
        <v>4188</v>
      </c>
      <c r="E35" s="105" t="s">
        <v>3363</v>
      </c>
      <c r="F35" s="287">
        <v>2855109.31</v>
      </c>
      <c r="G35" s="287">
        <v>237613.21000000002</v>
      </c>
      <c r="H35" s="287">
        <v>0</v>
      </c>
      <c r="I35" s="285">
        <v>23572662.109999999</v>
      </c>
      <c r="J35" s="285">
        <v>515652.76</v>
      </c>
      <c r="K35" s="285">
        <v>14833343.109999999</v>
      </c>
      <c r="L35" s="285">
        <v>0</v>
      </c>
      <c r="M35" s="285">
        <v>0</v>
      </c>
      <c r="N35" s="285">
        <v>2640525.2599999998</v>
      </c>
      <c r="O35" s="288">
        <f t="shared" si="1"/>
        <v>44654905.759999998</v>
      </c>
      <c r="P35" s="283">
        <v>40.799999999999997</v>
      </c>
    </row>
    <row r="36" spans="1:16" x14ac:dyDescent="0.2">
      <c r="A36" s="106">
        <v>1</v>
      </c>
      <c r="B36" s="106" t="s">
        <v>1821</v>
      </c>
      <c r="C36" s="281">
        <v>4191</v>
      </c>
      <c r="D36" s="286">
        <v>4191</v>
      </c>
      <c r="E36" s="105" t="s">
        <v>3251</v>
      </c>
      <c r="F36" s="287">
        <v>0</v>
      </c>
      <c r="G36" s="287">
        <v>0</v>
      </c>
      <c r="H36" s="287">
        <v>0</v>
      </c>
      <c r="I36" s="285">
        <v>3058.3</v>
      </c>
      <c r="J36" s="285">
        <v>12338.300000000001</v>
      </c>
      <c r="K36" s="285">
        <v>4980.0200000000004</v>
      </c>
      <c r="L36" s="285">
        <v>0</v>
      </c>
      <c r="M36" s="285">
        <v>0</v>
      </c>
      <c r="N36" s="285">
        <v>0</v>
      </c>
      <c r="O36" s="285">
        <f>ROUND(SUM(F36:N36),0)</f>
        <v>20377</v>
      </c>
      <c r="P36" s="283">
        <v>0.92</v>
      </c>
    </row>
    <row r="37" spans="1:16" x14ac:dyDescent="0.2">
      <c r="A37" s="106"/>
      <c r="B37" s="106" t="s">
        <v>1821</v>
      </c>
      <c r="C37" s="281" t="s">
        <v>3415</v>
      </c>
      <c r="D37" s="286">
        <v>4360</v>
      </c>
      <c r="E37" s="105" t="s">
        <v>441</v>
      </c>
      <c r="F37" s="287">
        <v>24575272.264982034</v>
      </c>
      <c r="G37" s="287">
        <v>1274022.8261808723</v>
      </c>
      <c r="H37" s="287">
        <v>0</v>
      </c>
      <c r="I37" s="285">
        <v>359889999.23748738</v>
      </c>
      <c r="J37" s="285">
        <v>71600683.579843372</v>
      </c>
      <c r="K37" s="285">
        <v>154897631.26945922</v>
      </c>
      <c r="L37" s="285">
        <v>178079519.55852112</v>
      </c>
      <c r="M37" s="285">
        <v>62259912.982029207</v>
      </c>
      <c r="N37" s="285">
        <v>34439525.065609641</v>
      </c>
      <c r="O37" s="285">
        <f>ROUND(SUM(F37:N37),0)</f>
        <v>887016567</v>
      </c>
      <c r="P37" s="283">
        <v>93.639934848484799</v>
      </c>
    </row>
    <row r="38" spans="1:16" x14ac:dyDescent="0.2">
      <c r="A38" s="106"/>
      <c r="B38" s="106" t="s">
        <v>1821</v>
      </c>
      <c r="C38" s="281" t="s">
        <v>3416</v>
      </c>
      <c r="D38" s="286">
        <v>4360</v>
      </c>
      <c r="E38" s="105" t="s">
        <v>442</v>
      </c>
      <c r="F38" s="287">
        <v>994611.61501796951</v>
      </c>
      <c r="G38" s="287">
        <v>51562.313819127958</v>
      </c>
      <c r="H38" s="287"/>
      <c r="I38" s="285">
        <v>14565485.562512642</v>
      </c>
      <c r="J38" s="285">
        <v>2897826.3501566416</v>
      </c>
      <c r="K38" s="285">
        <v>6269024.4705407908</v>
      </c>
      <c r="L38" s="285">
        <v>7207242.9814788979</v>
      </c>
      <c r="M38" s="285">
        <v>2519786.2279707929</v>
      </c>
      <c r="N38" s="285">
        <v>1393838.1343903651</v>
      </c>
      <c r="O38" s="285">
        <f>ROUND(SUM(F38:N38),0)</f>
        <v>35899378</v>
      </c>
      <c r="P38" s="283">
        <v>3.7898000000000001</v>
      </c>
    </row>
    <row r="39" spans="1:16" ht="12" customHeight="1" outlineLevel="3" x14ac:dyDescent="0.2">
      <c r="A39" s="106">
        <v>1</v>
      </c>
      <c r="B39" s="106" t="s">
        <v>1821</v>
      </c>
      <c r="C39" s="281">
        <v>4708</v>
      </c>
      <c r="D39" s="286">
        <v>4708</v>
      </c>
      <c r="E39" s="105" t="s">
        <v>1737</v>
      </c>
      <c r="F39" s="287">
        <v>16945980.010000002</v>
      </c>
      <c r="G39" s="287">
        <v>0</v>
      </c>
      <c r="H39" s="287">
        <v>0</v>
      </c>
      <c r="I39" s="285">
        <v>14032499.66</v>
      </c>
      <c r="J39" s="285">
        <v>30806236.27</v>
      </c>
      <c r="K39" s="285">
        <v>20048113.23</v>
      </c>
      <c r="L39" s="285">
        <v>0</v>
      </c>
      <c r="M39" s="285">
        <v>0</v>
      </c>
      <c r="N39" s="285">
        <v>0</v>
      </c>
      <c r="O39" s="288">
        <f>SUM(F39:N39)</f>
        <v>81832829.170000002</v>
      </c>
      <c r="P39" s="283">
        <v>25.45</v>
      </c>
    </row>
    <row r="40" spans="1:16" x14ac:dyDescent="0.2">
      <c r="A40" s="106"/>
      <c r="B40" s="106" t="s">
        <v>1821</v>
      </c>
      <c r="C40" s="281">
        <v>4710</v>
      </c>
      <c r="D40" s="286">
        <v>4710</v>
      </c>
      <c r="E40" s="105" t="s">
        <v>1798</v>
      </c>
      <c r="F40" s="287">
        <v>15440367.060000001</v>
      </c>
      <c r="G40" s="287">
        <v>0</v>
      </c>
      <c r="H40" s="287">
        <v>0</v>
      </c>
      <c r="I40" s="285">
        <v>41343774.079999998</v>
      </c>
      <c r="J40" s="285">
        <v>0</v>
      </c>
      <c r="K40" s="285">
        <v>38017631.200000003</v>
      </c>
      <c r="L40" s="285">
        <v>0</v>
      </c>
      <c r="M40" s="285">
        <v>0</v>
      </c>
      <c r="N40" s="285">
        <v>2209841.2200000002</v>
      </c>
      <c r="O40" s="285">
        <f>ROUND(SUM(F40:N40),0)</f>
        <v>97011614</v>
      </c>
      <c r="P40" s="283">
        <v>14.49</v>
      </c>
    </row>
    <row r="41" spans="1:16" x14ac:dyDescent="0.2">
      <c r="A41" s="106"/>
      <c r="B41" s="106" t="s">
        <v>1821</v>
      </c>
      <c r="C41" s="281">
        <v>4711</v>
      </c>
      <c r="D41" s="286">
        <v>4711</v>
      </c>
      <c r="E41" s="105" t="s">
        <v>3252</v>
      </c>
      <c r="F41" s="287">
        <v>71262.25</v>
      </c>
      <c r="G41" s="287">
        <v>0</v>
      </c>
      <c r="H41" s="287">
        <v>0</v>
      </c>
      <c r="I41" s="285">
        <v>58253392.009999998</v>
      </c>
      <c r="J41" s="287">
        <v>-10508.550000000001</v>
      </c>
      <c r="K41" s="285">
        <v>18727687.59</v>
      </c>
      <c r="L41" s="285">
        <v>0</v>
      </c>
      <c r="M41" s="285">
        <v>0</v>
      </c>
      <c r="N41" s="285">
        <v>677.18000000000006</v>
      </c>
      <c r="O41" s="285">
        <f>ROUND(SUM(F41:N41),0)</f>
        <v>77042510</v>
      </c>
      <c r="P41" s="283">
        <v>16.13</v>
      </c>
    </row>
    <row r="42" spans="1:16" ht="12" customHeight="1" outlineLevel="3" x14ac:dyDescent="0.2">
      <c r="A42" s="106">
        <v>1</v>
      </c>
      <c r="B42" s="106" t="s">
        <v>1821</v>
      </c>
      <c r="C42" s="281">
        <v>4712</v>
      </c>
      <c r="D42" s="286">
        <v>4712</v>
      </c>
      <c r="E42" s="105" t="s">
        <v>3364</v>
      </c>
      <c r="F42" s="287">
        <v>11885451.74</v>
      </c>
      <c r="G42" s="287">
        <v>0</v>
      </c>
      <c r="H42" s="287">
        <v>0</v>
      </c>
      <c r="I42" s="285">
        <v>167437604.53999999</v>
      </c>
      <c r="J42" s="285">
        <v>6874626.1600000001</v>
      </c>
      <c r="K42" s="285">
        <v>50330343.229999997</v>
      </c>
      <c r="L42" s="285">
        <v>0</v>
      </c>
      <c r="M42" s="285">
        <v>0</v>
      </c>
      <c r="N42" s="285">
        <v>556.1</v>
      </c>
      <c r="O42" s="285">
        <f>SUM(F42:N42)</f>
        <v>236528581.76999998</v>
      </c>
      <c r="P42" s="283">
        <v>34.82</v>
      </c>
    </row>
    <row r="43" spans="1:16" ht="12" customHeight="1" outlineLevel="3" x14ac:dyDescent="0.2">
      <c r="A43" s="106">
        <v>1</v>
      </c>
      <c r="B43" s="106" t="s">
        <v>1821</v>
      </c>
      <c r="C43" s="281">
        <v>4716</v>
      </c>
      <c r="D43" s="286">
        <v>4716</v>
      </c>
      <c r="E43" s="105" t="s">
        <v>3253</v>
      </c>
      <c r="F43" s="287">
        <v>0</v>
      </c>
      <c r="G43" s="287">
        <v>0</v>
      </c>
      <c r="H43" s="287">
        <v>0</v>
      </c>
      <c r="I43" s="285">
        <v>329923.35000000003</v>
      </c>
      <c r="J43" s="285">
        <v>0</v>
      </c>
      <c r="K43" s="285">
        <v>0</v>
      </c>
      <c r="L43" s="285">
        <v>0</v>
      </c>
      <c r="M43" s="285">
        <v>0</v>
      </c>
      <c r="N43" s="285">
        <v>0</v>
      </c>
      <c r="O43" s="285">
        <f>SUM(F43:N43)</f>
        <v>329923.35000000003</v>
      </c>
      <c r="P43" s="283">
        <v>0</v>
      </c>
    </row>
    <row r="44" spans="1:16" ht="12" customHeight="1" x14ac:dyDescent="0.2">
      <c r="A44" s="106">
        <v>1</v>
      </c>
      <c r="B44" s="106" t="s">
        <v>1821</v>
      </c>
      <c r="C44" s="281">
        <v>5069</v>
      </c>
      <c r="D44" s="519">
        <v>5069</v>
      </c>
      <c r="E44" s="105" t="s">
        <v>3365</v>
      </c>
      <c r="F44" s="297" t="s">
        <v>633</v>
      </c>
      <c r="G44" s="297" t="s">
        <v>633</v>
      </c>
      <c r="H44" s="297" t="s">
        <v>633</v>
      </c>
      <c r="I44" s="285">
        <v>0</v>
      </c>
      <c r="J44" s="285">
        <v>123409.71</v>
      </c>
      <c r="K44" s="285">
        <v>0</v>
      </c>
      <c r="L44" s="285">
        <v>0</v>
      </c>
      <c r="M44" s="285">
        <v>0</v>
      </c>
      <c r="N44" s="285">
        <v>0</v>
      </c>
      <c r="O44" s="285">
        <f>ROUND(SUM(F44:N44),0)</f>
        <v>123410</v>
      </c>
      <c r="P44" s="283">
        <v>0</v>
      </c>
    </row>
    <row r="45" spans="1:16" ht="12" customHeight="1" x14ac:dyDescent="0.2">
      <c r="A45" s="106">
        <v>1</v>
      </c>
      <c r="B45" s="106" t="s">
        <v>1821</v>
      </c>
      <c r="C45" s="281">
        <v>5070</v>
      </c>
      <c r="D45" s="519">
        <v>5070</v>
      </c>
      <c r="E45" s="105" t="s">
        <v>3366</v>
      </c>
      <c r="F45" s="297" t="s">
        <v>633</v>
      </c>
      <c r="G45" s="297" t="s">
        <v>633</v>
      </c>
      <c r="H45" s="297" t="s">
        <v>633</v>
      </c>
      <c r="I45" s="285">
        <v>0</v>
      </c>
      <c r="J45" s="285">
        <v>0</v>
      </c>
      <c r="K45" s="285">
        <v>0</v>
      </c>
      <c r="L45" s="285">
        <v>0</v>
      </c>
      <c r="M45" s="285">
        <v>0</v>
      </c>
      <c r="N45" s="285">
        <v>0</v>
      </c>
      <c r="O45" s="285">
        <f>ROUND(SUM(F45:N45),0)</f>
        <v>0</v>
      </c>
      <c r="P45" s="283">
        <v>0</v>
      </c>
    </row>
    <row r="46" spans="1:16" ht="13.5" customHeight="1" outlineLevel="2" x14ac:dyDescent="0.2">
      <c r="A46" s="106">
        <v>1</v>
      </c>
      <c r="B46" s="106" t="s">
        <v>1821</v>
      </c>
      <c r="C46" s="281">
        <v>5080</v>
      </c>
      <c r="D46" s="286">
        <v>5080</v>
      </c>
      <c r="E46" s="105" t="s">
        <v>3367</v>
      </c>
      <c r="F46" s="297" t="s">
        <v>633</v>
      </c>
      <c r="G46" s="297" t="s">
        <v>633</v>
      </c>
      <c r="H46" s="297" t="s">
        <v>633</v>
      </c>
      <c r="I46" s="285">
        <v>0</v>
      </c>
      <c r="J46" s="285">
        <v>0</v>
      </c>
      <c r="K46" s="285">
        <v>0</v>
      </c>
      <c r="L46" s="285">
        <v>0</v>
      </c>
      <c r="M46" s="285">
        <v>0</v>
      </c>
      <c r="N46" s="285">
        <v>2236589.73</v>
      </c>
      <c r="O46" s="288">
        <f>SUM(F46:N46)</f>
        <v>2236589.73</v>
      </c>
      <c r="P46" s="283">
        <v>0</v>
      </c>
    </row>
    <row r="47" spans="1:16" ht="13.5" customHeight="1" outlineLevel="2" x14ac:dyDescent="0.2">
      <c r="A47" s="106">
        <v>1</v>
      </c>
      <c r="B47" s="106" t="s">
        <v>1821</v>
      </c>
      <c r="C47" s="281">
        <v>5090</v>
      </c>
      <c r="D47" s="286">
        <v>5090</v>
      </c>
      <c r="E47" s="105" t="s">
        <v>3368</v>
      </c>
      <c r="F47" s="297" t="s">
        <v>633</v>
      </c>
      <c r="G47" s="297" t="s">
        <v>633</v>
      </c>
      <c r="H47" s="297" t="s">
        <v>633</v>
      </c>
      <c r="I47" s="285">
        <v>0</v>
      </c>
      <c r="J47" s="285">
        <v>0</v>
      </c>
      <c r="K47" s="285">
        <v>0</v>
      </c>
      <c r="L47" s="285">
        <v>0</v>
      </c>
      <c r="M47" s="285">
        <v>0</v>
      </c>
      <c r="N47" s="285">
        <v>94491.680000000008</v>
      </c>
      <c r="O47" s="288">
        <f>SUM(F47:N47)</f>
        <v>94491.680000000008</v>
      </c>
      <c r="P47" s="283">
        <v>0</v>
      </c>
    </row>
    <row r="48" spans="1:16" ht="13.5" customHeight="1" outlineLevel="2" x14ac:dyDescent="0.2">
      <c r="A48" s="106">
        <v>1</v>
      </c>
      <c r="B48" s="106" t="s">
        <v>1821</v>
      </c>
      <c r="C48" s="281">
        <v>8958</v>
      </c>
      <c r="D48" s="286">
        <v>8958</v>
      </c>
      <c r="E48" s="105" t="s">
        <v>82</v>
      </c>
      <c r="F48" s="297" t="s">
        <v>633</v>
      </c>
      <c r="G48" s="297" t="s">
        <v>633</v>
      </c>
      <c r="H48" s="297" t="s">
        <v>633</v>
      </c>
      <c r="I48" s="285">
        <v>2505376.39</v>
      </c>
      <c r="J48" s="285">
        <v>0</v>
      </c>
      <c r="K48" s="285">
        <v>359913.49</v>
      </c>
      <c r="L48" s="285">
        <v>0</v>
      </c>
      <c r="M48" s="285">
        <v>0</v>
      </c>
      <c r="N48" s="285">
        <v>0</v>
      </c>
      <c r="O48" s="288">
        <f>SUM(F48:N48)</f>
        <v>2865289.88</v>
      </c>
      <c r="P48" s="283">
        <v>0</v>
      </c>
    </row>
    <row r="49" spans="1:16" ht="12" customHeight="1" outlineLevel="2" x14ac:dyDescent="0.2">
      <c r="A49" s="106">
        <v>1</v>
      </c>
      <c r="B49" s="106"/>
      <c r="C49" s="106"/>
      <c r="D49" s="348"/>
      <c r="E49" s="280"/>
      <c r="F49" s="297"/>
      <c r="G49" s="514"/>
      <c r="H49" s="297"/>
      <c r="I49" s="298"/>
      <c r="J49" s="298"/>
      <c r="K49" s="363"/>
      <c r="L49" s="298"/>
      <c r="M49" s="298"/>
      <c r="N49" s="298"/>
      <c r="O49" s="298"/>
      <c r="P49" s="283"/>
    </row>
    <row r="50" spans="1:16" ht="12" customHeight="1" outlineLevel="2" x14ac:dyDescent="0.2">
      <c r="A50" s="355">
        <v>1</v>
      </c>
      <c r="B50" s="355"/>
      <c r="C50" s="355"/>
      <c r="D50" s="364" t="s">
        <v>418</v>
      </c>
      <c r="E50" s="365"/>
      <c r="F50" s="358">
        <f t="shared" ref="F50:O50" si="2">ROUND(SUM(F19:F48),0)</f>
        <v>124075257</v>
      </c>
      <c r="G50" s="358">
        <f t="shared" si="2"/>
        <v>2743749</v>
      </c>
      <c r="H50" s="358">
        <f t="shared" si="2"/>
        <v>43836</v>
      </c>
      <c r="I50" s="359">
        <f t="shared" si="2"/>
        <v>1360070290</v>
      </c>
      <c r="J50" s="359">
        <f t="shared" si="2"/>
        <v>119585462</v>
      </c>
      <c r="K50" s="359">
        <f t="shared" si="2"/>
        <v>603949354</v>
      </c>
      <c r="L50" s="359">
        <f t="shared" si="2"/>
        <v>185286763</v>
      </c>
      <c r="M50" s="359">
        <f t="shared" si="2"/>
        <v>65931360</v>
      </c>
      <c r="N50" s="359">
        <f t="shared" si="2"/>
        <v>64249244</v>
      </c>
      <c r="O50" s="359">
        <f t="shared" si="2"/>
        <v>2525935316</v>
      </c>
      <c r="P50" s="283">
        <f>ROUND(SUM(P19:P43),0)</f>
        <v>1635</v>
      </c>
    </row>
    <row r="51" spans="1:16" ht="12" customHeight="1" outlineLevel="2" x14ac:dyDescent="0.2">
      <c r="A51" s="106">
        <v>1</v>
      </c>
      <c r="B51" s="106"/>
      <c r="C51" s="106"/>
      <c r="D51" s="348"/>
      <c r="E51" s="105"/>
      <c r="F51" s="297"/>
      <c r="G51" s="297"/>
      <c r="H51" s="297"/>
      <c r="I51" s="298"/>
      <c r="J51" s="298"/>
      <c r="K51" s="298"/>
      <c r="L51" s="298"/>
      <c r="M51" s="298"/>
      <c r="N51" s="298"/>
      <c r="O51" s="298"/>
      <c r="P51" s="283"/>
    </row>
    <row r="52" spans="1:16" ht="12" customHeight="1" outlineLevel="2" x14ac:dyDescent="0.2">
      <c r="A52" s="106">
        <v>1</v>
      </c>
      <c r="B52" s="106"/>
      <c r="C52" s="515" t="s">
        <v>3197</v>
      </c>
      <c r="D52" s="354" t="s">
        <v>65</v>
      </c>
      <c r="E52" s="338"/>
      <c r="F52" s="297"/>
      <c r="G52" s="297"/>
      <c r="H52" s="297"/>
      <c r="I52" s="366"/>
      <c r="J52" s="298"/>
      <c r="K52" s="298"/>
      <c r="L52" s="298"/>
      <c r="M52" s="298"/>
      <c r="N52" s="298"/>
      <c r="O52" s="367"/>
      <c r="P52" s="283"/>
    </row>
    <row r="53" spans="1:16" ht="12" customHeight="1" outlineLevel="2" x14ac:dyDescent="0.2">
      <c r="A53" s="106">
        <v>1</v>
      </c>
      <c r="B53" s="106"/>
      <c r="C53" s="106"/>
      <c r="D53" s="348"/>
      <c r="E53" s="280"/>
      <c r="F53" s="297"/>
      <c r="G53" s="297"/>
      <c r="H53" s="297"/>
      <c r="I53" s="298"/>
      <c r="J53" s="298"/>
      <c r="K53" s="298"/>
      <c r="L53" s="298"/>
      <c r="M53" s="298"/>
      <c r="N53" s="298"/>
      <c r="O53" s="298"/>
      <c r="P53" s="283"/>
    </row>
    <row r="54" spans="1:16" ht="12" customHeight="1" outlineLevel="3" x14ac:dyDescent="0.2">
      <c r="A54" s="106">
        <v>1</v>
      </c>
      <c r="B54" s="106" t="s">
        <v>1821</v>
      </c>
      <c r="C54" s="281">
        <v>4045</v>
      </c>
      <c r="D54" s="286">
        <v>4045</v>
      </c>
      <c r="E54" s="105" t="s">
        <v>3369</v>
      </c>
      <c r="F54" s="287">
        <v>187212.85</v>
      </c>
      <c r="G54" s="287">
        <v>106088.99</v>
      </c>
      <c r="H54" s="287">
        <v>0</v>
      </c>
      <c r="I54" s="285">
        <v>701607.26</v>
      </c>
      <c r="J54" s="285">
        <v>0</v>
      </c>
      <c r="K54" s="285">
        <v>453191.93</v>
      </c>
      <c r="L54" s="285">
        <v>0</v>
      </c>
      <c r="M54" s="285">
        <v>0</v>
      </c>
      <c r="N54" s="285">
        <v>38005.61</v>
      </c>
      <c r="O54" s="285">
        <f t="shared" ref="O54:O96" si="3">SUM(F54:N54)</f>
        <v>1486106.6400000001</v>
      </c>
      <c r="P54" s="283">
        <v>12.996300000000002</v>
      </c>
    </row>
    <row r="55" spans="1:16" ht="12" customHeight="1" outlineLevel="3" x14ac:dyDescent="0.2">
      <c r="A55" s="106">
        <v>1</v>
      </c>
      <c r="B55" s="106" t="s">
        <v>1821</v>
      </c>
      <c r="C55" s="281">
        <v>4046</v>
      </c>
      <c r="D55" s="286">
        <v>4046</v>
      </c>
      <c r="E55" s="105" t="s">
        <v>3370</v>
      </c>
      <c r="F55" s="287">
        <v>186657</v>
      </c>
      <c r="G55" s="287">
        <v>0</v>
      </c>
      <c r="H55" s="287">
        <v>0</v>
      </c>
      <c r="I55" s="285">
        <v>214408.72</v>
      </c>
      <c r="J55" s="285">
        <v>0</v>
      </c>
      <c r="K55" s="285">
        <v>62108.41</v>
      </c>
      <c r="L55" s="285">
        <v>0</v>
      </c>
      <c r="M55" s="285">
        <v>0</v>
      </c>
      <c r="N55" s="285">
        <v>0</v>
      </c>
      <c r="O55" s="285">
        <f t="shared" si="3"/>
        <v>463174.13</v>
      </c>
      <c r="P55" s="283">
        <v>1.7900000000000003</v>
      </c>
    </row>
    <row r="56" spans="1:16" ht="12" customHeight="1" outlineLevel="3" x14ac:dyDescent="0.2">
      <c r="A56" s="106">
        <v>1</v>
      </c>
      <c r="B56" s="106" t="s">
        <v>1821</v>
      </c>
      <c r="C56" s="281">
        <v>4051</v>
      </c>
      <c r="D56" s="286">
        <v>4051</v>
      </c>
      <c r="E56" s="105" t="s">
        <v>3371</v>
      </c>
      <c r="F56" s="287">
        <v>0</v>
      </c>
      <c r="G56" s="287">
        <v>0</v>
      </c>
      <c r="H56" s="287">
        <v>0</v>
      </c>
      <c r="I56" s="285">
        <v>316356.16000000003</v>
      </c>
      <c r="J56" s="285">
        <v>0</v>
      </c>
      <c r="K56" s="285">
        <v>204877.57</v>
      </c>
      <c r="L56" s="285">
        <v>0</v>
      </c>
      <c r="M56" s="285">
        <v>0</v>
      </c>
      <c r="N56" s="285">
        <v>145317.42000000001</v>
      </c>
      <c r="O56" s="285">
        <f t="shared" si="3"/>
        <v>666551.15</v>
      </c>
      <c r="P56" s="283">
        <v>7.3538999999999994</v>
      </c>
    </row>
    <row r="57" spans="1:16" ht="12" customHeight="1" outlineLevel="3" x14ac:dyDescent="0.2">
      <c r="A57" s="106">
        <v>1</v>
      </c>
      <c r="B57" s="106" t="s">
        <v>1821</v>
      </c>
      <c r="C57" s="281">
        <v>4059</v>
      </c>
      <c r="D57" s="286">
        <v>4059</v>
      </c>
      <c r="E57" s="105" t="s">
        <v>220</v>
      </c>
      <c r="F57" s="287">
        <v>13001.630000000001</v>
      </c>
      <c r="G57" s="287">
        <v>0</v>
      </c>
      <c r="H57" s="287">
        <v>0</v>
      </c>
      <c r="I57" s="285">
        <v>966736.94000000006</v>
      </c>
      <c r="J57" s="285">
        <v>0</v>
      </c>
      <c r="K57" s="285">
        <v>202342.84</v>
      </c>
      <c r="L57" s="285">
        <v>0</v>
      </c>
      <c r="M57" s="285">
        <v>0</v>
      </c>
      <c r="N57" s="285">
        <v>20952.760000000002</v>
      </c>
      <c r="O57" s="285">
        <f t="shared" si="3"/>
        <v>1203034.1700000002</v>
      </c>
      <c r="P57" s="283">
        <v>2.7390000000000003</v>
      </c>
    </row>
    <row r="58" spans="1:16" ht="12" customHeight="1" outlineLevel="3" x14ac:dyDescent="0.2">
      <c r="A58" s="106">
        <v>1</v>
      </c>
      <c r="B58" s="106" t="s">
        <v>1821</v>
      </c>
      <c r="C58" s="281">
        <v>4070</v>
      </c>
      <c r="D58" s="286">
        <v>4070</v>
      </c>
      <c r="E58" s="105" t="s">
        <v>3372</v>
      </c>
      <c r="F58" s="287">
        <v>61040.14</v>
      </c>
      <c r="G58" s="287">
        <v>0</v>
      </c>
      <c r="H58" s="287">
        <v>0</v>
      </c>
      <c r="I58" s="285">
        <v>344763.94</v>
      </c>
      <c r="J58" s="285">
        <v>0</v>
      </c>
      <c r="K58" s="285">
        <v>232145.83000000002</v>
      </c>
      <c r="L58" s="285">
        <v>0</v>
      </c>
      <c r="M58" s="285">
        <v>0</v>
      </c>
      <c r="N58" s="285">
        <v>11892.08</v>
      </c>
      <c r="O58" s="285">
        <f t="shared" si="3"/>
        <v>649841.99</v>
      </c>
      <c r="P58" s="283">
        <v>4.4239999999999995</v>
      </c>
    </row>
    <row r="59" spans="1:16" ht="12" customHeight="1" outlineLevel="3" x14ac:dyDescent="0.2">
      <c r="A59" s="106">
        <v>1</v>
      </c>
      <c r="B59" s="106" t="s">
        <v>1821</v>
      </c>
      <c r="C59" s="281">
        <v>4101</v>
      </c>
      <c r="D59" s="286">
        <v>4101</v>
      </c>
      <c r="E59" s="105" t="s">
        <v>3373</v>
      </c>
      <c r="F59" s="287">
        <v>1449844.35</v>
      </c>
      <c r="G59" s="287">
        <v>918494.80999999994</v>
      </c>
      <c r="H59" s="287">
        <v>98474.790000000008</v>
      </c>
      <c r="I59" s="285">
        <v>23308859.68</v>
      </c>
      <c r="J59" s="285">
        <v>1730694.46</v>
      </c>
      <c r="K59" s="285">
        <v>31605774.760000002</v>
      </c>
      <c r="L59" s="285">
        <v>0</v>
      </c>
      <c r="M59" s="285">
        <v>0</v>
      </c>
      <c r="N59" s="285">
        <v>1151848.94</v>
      </c>
      <c r="O59" s="285">
        <f t="shared" si="3"/>
        <v>60263991.789999999</v>
      </c>
      <c r="P59" s="283">
        <v>354.28050000000002</v>
      </c>
    </row>
    <row r="60" spans="1:16" ht="12" customHeight="1" outlineLevel="3" x14ac:dyDescent="0.2">
      <c r="A60" s="106">
        <v>1</v>
      </c>
      <c r="B60" s="106" t="s">
        <v>1821</v>
      </c>
      <c r="C60" s="281">
        <v>4102</v>
      </c>
      <c r="D60" s="286">
        <v>4102</v>
      </c>
      <c r="E60" s="105" t="s">
        <v>103</v>
      </c>
      <c r="F60" s="287">
        <v>1466127.54</v>
      </c>
      <c r="G60" s="287">
        <v>0</v>
      </c>
      <c r="H60" s="287">
        <v>0</v>
      </c>
      <c r="I60" s="285">
        <v>2912572.59</v>
      </c>
      <c r="J60" s="285">
        <v>546056.19000000006</v>
      </c>
      <c r="K60" s="285">
        <v>2139075.9</v>
      </c>
      <c r="L60" s="285">
        <v>0</v>
      </c>
      <c r="M60" s="285">
        <v>0</v>
      </c>
      <c r="N60" s="285">
        <v>0</v>
      </c>
      <c r="O60" s="285">
        <f t="shared" si="3"/>
        <v>7063832.2200000007</v>
      </c>
      <c r="P60" s="283">
        <v>8.4268000000000001</v>
      </c>
    </row>
    <row r="61" spans="1:16" ht="12" customHeight="1" outlineLevel="3" x14ac:dyDescent="0.2">
      <c r="A61" s="106">
        <v>1</v>
      </c>
      <c r="B61" s="106" t="s">
        <v>1821</v>
      </c>
      <c r="C61" s="281" t="s">
        <v>1822</v>
      </c>
      <c r="D61" s="286">
        <v>4104</v>
      </c>
      <c r="E61" s="105" t="s">
        <v>441</v>
      </c>
      <c r="F61" s="287">
        <v>1330987.0659423622</v>
      </c>
      <c r="G61" s="287">
        <v>82113.608467275582</v>
      </c>
      <c r="H61" s="287">
        <v>33427.609158897634</v>
      </c>
      <c r="I61" s="285">
        <v>19217686.210000001</v>
      </c>
      <c r="J61" s="285">
        <v>15250727.960000001</v>
      </c>
      <c r="K61" s="285">
        <v>32521331.809999999</v>
      </c>
      <c r="L61" s="285"/>
      <c r="M61" s="285"/>
      <c r="N61" s="285">
        <v>2600285.6925282199</v>
      </c>
      <c r="O61" s="285">
        <f t="shared" si="3"/>
        <v>71036559.956096753</v>
      </c>
      <c r="P61" s="283">
        <v>158.70850000000002</v>
      </c>
    </row>
    <row r="62" spans="1:16" ht="12" customHeight="1" outlineLevel="3" x14ac:dyDescent="0.2">
      <c r="A62" s="106">
        <v>1</v>
      </c>
      <c r="B62" s="106" t="s">
        <v>1821</v>
      </c>
      <c r="C62" s="281" t="s">
        <v>1823</v>
      </c>
      <c r="D62" s="286">
        <v>4104</v>
      </c>
      <c r="E62" s="105" t="s">
        <v>442</v>
      </c>
      <c r="F62" s="287">
        <v>348.03405763779523</v>
      </c>
      <c r="G62" s="287">
        <v>21.471532724409446</v>
      </c>
      <c r="H62" s="287">
        <v>8.7408411023622037</v>
      </c>
      <c r="I62" s="285"/>
      <c r="J62" s="285"/>
      <c r="K62" s="285"/>
      <c r="L62" s="285">
        <v>1479.8600000000001</v>
      </c>
      <c r="M62" s="285">
        <v>260160.02000000002</v>
      </c>
      <c r="N62" s="285">
        <v>679.93747177952741</v>
      </c>
      <c r="O62" s="285">
        <f t="shared" si="3"/>
        <v>262698.0639032441</v>
      </c>
      <c r="P62" s="283">
        <v>4.1500000000000002E-2</v>
      </c>
    </row>
    <row r="63" spans="1:16" ht="12" customHeight="1" outlineLevel="3" x14ac:dyDescent="0.2">
      <c r="A63" s="106">
        <v>1</v>
      </c>
      <c r="B63" s="106" t="s">
        <v>1821</v>
      </c>
      <c r="C63" s="281">
        <v>4107</v>
      </c>
      <c r="D63" s="286">
        <v>4107</v>
      </c>
      <c r="E63" s="105" t="s">
        <v>718</v>
      </c>
      <c r="F63" s="287">
        <v>4267463.0599999996</v>
      </c>
      <c r="G63" s="287">
        <v>1127840.19</v>
      </c>
      <c r="H63" s="287">
        <v>0</v>
      </c>
      <c r="I63" s="285">
        <v>124862797.06</v>
      </c>
      <c r="J63" s="285">
        <v>7182528.6600000001</v>
      </c>
      <c r="K63" s="285">
        <v>57844316.609999999</v>
      </c>
      <c r="L63" s="285">
        <v>0</v>
      </c>
      <c r="M63" s="285">
        <v>0</v>
      </c>
      <c r="N63" s="285">
        <v>79842033.030000001</v>
      </c>
      <c r="O63" s="285">
        <f t="shared" si="3"/>
        <v>275126978.61000001</v>
      </c>
      <c r="P63" s="283">
        <v>185.65959999999998</v>
      </c>
    </row>
    <row r="64" spans="1:16" ht="12" customHeight="1" outlineLevel="3" x14ac:dyDescent="0.2">
      <c r="A64" s="106">
        <v>1</v>
      </c>
      <c r="B64" s="106" t="s">
        <v>1821</v>
      </c>
      <c r="C64" s="281">
        <v>4108</v>
      </c>
      <c r="D64" s="286">
        <v>4108</v>
      </c>
      <c r="E64" s="105" t="s">
        <v>719</v>
      </c>
      <c r="F64" s="287">
        <v>8067990.54</v>
      </c>
      <c r="G64" s="287">
        <v>3376212.12</v>
      </c>
      <c r="H64" s="287">
        <v>0</v>
      </c>
      <c r="I64" s="285">
        <v>14115074.07</v>
      </c>
      <c r="J64" s="285">
        <v>1552074.96</v>
      </c>
      <c r="K64" s="285">
        <v>14150858.390000001</v>
      </c>
      <c r="L64" s="285">
        <v>0</v>
      </c>
      <c r="M64" s="285">
        <v>0</v>
      </c>
      <c r="N64" s="285">
        <v>454130.57</v>
      </c>
      <c r="O64" s="285">
        <f t="shared" si="3"/>
        <v>41716340.649999999</v>
      </c>
      <c r="P64" s="283">
        <v>169.56200000000004</v>
      </c>
    </row>
    <row r="65" spans="1:17" ht="12" customHeight="1" outlineLevel="3" x14ac:dyDescent="0.2">
      <c r="A65" s="106">
        <v>1</v>
      </c>
      <c r="B65" s="106" t="s">
        <v>1821</v>
      </c>
      <c r="C65" s="281">
        <v>4109</v>
      </c>
      <c r="D65" s="286">
        <v>4109</v>
      </c>
      <c r="E65" s="105"/>
      <c r="F65" s="287">
        <v>0</v>
      </c>
      <c r="G65" s="287">
        <v>25255.18</v>
      </c>
      <c r="H65" s="287">
        <v>0</v>
      </c>
      <c r="I65" s="285">
        <v>0</v>
      </c>
      <c r="J65" s="285">
        <v>0</v>
      </c>
      <c r="K65" s="285">
        <v>467284.66000000003</v>
      </c>
      <c r="L65" s="285">
        <v>0</v>
      </c>
      <c r="M65" s="285">
        <v>0</v>
      </c>
      <c r="N65" s="285">
        <v>0</v>
      </c>
      <c r="O65" s="285">
        <f t="shared" si="3"/>
        <v>492539.84</v>
      </c>
      <c r="P65" s="283">
        <v>0.3826</v>
      </c>
    </row>
    <row r="66" spans="1:17" ht="12" customHeight="1" outlineLevel="3" x14ac:dyDescent="0.2">
      <c r="A66" s="106">
        <v>1</v>
      </c>
      <c r="B66" s="106" t="s">
        <v>1821</v>
      </c>
      <c r="C66" s="281">
        <v>4111</v>
      </c>
      <c r="D66" s="286">
        <v>4111</v>
      </c>
      <c r="E66" s="105" t="s">
        <v>3374</v>
      </c>
      <c r="F66" s="287">
        <v>1943.63</v>
      </c>
      <c r="G66" s="287">
        <v>0</v>
      </c>
      <c r="H66" s="287">
        <v>0</v>
      </c>
      <c r="I66" s="285">
        <v>133733.62</v>
      </c>
      <c r="J66" s="285">
        <v>0</v>
      </c>
      <c r="K66" s="285">
        <v>284486.75</v>
      </c>
      <c r="L66" s="285">
        <v>0</v>
      </c>
      <c r="M66" s="285">
        <v>0</v>
      </c>
      <c r="N66" s="285">
        <v>29428.59</v>
      </c>
      <c r="O66" s="285">
        <f t="shared" si="3"/>
        <v>449592.59</v>
      </c>
      <c r="P66" s="283">
        <v>5.7905999999999995</v>
      </c>
    </row>
    <row r="67" spans="1:17" ht="12" customHeight="1" outlineLevel="3" x14ac:dyDescent="0.2">
      <c r="A67" s="106">
        <v>1</v>
      </c>
      <c r="B67" s="106" t="s">
        <v>1821</v>
      </c>
      <c r="C67" s="281">
        <v>4113</v>
      </c>
      <c r="D67" s="286">
        <v>4113</v>
      </c>
      <c r="E67" s="105" t="s">
        <v>223</v>
      </c>
      <c r="F67" s="287">
        <v>874871.71000000008</v>
      </c>
      <c r="G67" s="287">
        <v>23988.55</v>
      </c>
      <c r="H67" s="287">
        <v>0</v>
      </c>
      <c r="I67" s="285">
        <v>22327332.640000001</v>
      </c>
      <c r="J67" s="285">
        <v>45474448.640000001</v>
      </c>
      <c r="K67" s="285">
        <v>28077519.650000002</v>
      </c>
      <c r="L67" s="285">
        <v>0</v>
      </c>
      <c r="M67" s="285">
        <v>0</v>
      </c>
      <c r="N67" s="285">
        <v>19214130</v>
      </c>
      <c r="O67" s="285">
        <f t="shared" si="3"/>
        <v>115992291.19000001</v>
      </c>
      <c r="P67" s="283">
        <v>99.297499999999999</v>
      </c>
    </row>
    <row r="68" spans="1:17" ht="12" customHeight="1" outlineLevel="3" x14ac:dyDescent="0.2">
      <c r="A68" s="106">
        <v>1</v>
      </c>
      <c r="B68" s="106" t="s">
        <v>1821</v>
      </c>
      <c r="C68" s="281">
        <v>4114</v>
      </c>
      <c r="D68" s="286">
        <v>4114</v>
      </c>
      <c r="E68" s="105" t="s">
        <v>3375</v>
      </c>
      <c r="F68" s="287">
        <v>3210534.23</v>
      </c>
      <c r="G68" s="287">
        <v>937143.71000000008</v>
      </c>
      <c r="H68" s="287">
        <v>661181.77</v>
      </c>
      <c r="I68" s="285">
        <v>13532583.640000001</v>
      </c>
      <c r="J68" s="285">
        <v>3410146.42</v>
      </c>
      <c r="K68" s="285">
        <v>9867890.5199999996</v>
      </c>
      <c r="L68" s="285">
        <v>0</v>
      </c>
      <c r="M68" s="285">
        <v>0</v>
      </c>
      <c r="N68" s="285">
        <v>304171.08</v>
      </c>
      <c r="O68" s="285">
        <f t="shared" si="3"/>
        <v>31923651.370000001</v>
      </c>
      <c r="P68" s="283">
        <v>129.5531</v>
      </c>
    </row>
    <row r="69" spans="1:17" ht="12" customHeight="1" outlineLevel="3" x14ac:dyDescent="0.2">
      <c r="A69" s="106">
        <v>1</v>
      </c>
      <c r="B69" s="106" t="s">
        <v>1821</v>
      </c>
      <c r="C69" s="281">
        <v>4115</v>
      </c>
      <c r="D69" s="286">
        <v>4115</v>
      </c>
      <c r="E69" s="105" t="s">
        <v>3376</v>
      </c>
      <c r="F69" s="287">
        <v>1607024.1400000001</v>
      </c>
      <c r="G69" s="287">
        <v>596925.21</v>
      </c>
      <c r="H69" s="287">
        <v>2148.6799999999998</v>
      </c>
      <c r="I69" s="285">
        <v>3599135.37</v>
      </c>
      <c r="J69" s="285">
        <v>498077.2</v>
      </c>
      <c r="K69" s="285">
        <v>2127312.79</v>
      </c>
      <c r="L69" s="285">
        <v>0</v>
      </c>
      <c r="M69" s="285">
        <v>0</v>
      </c>
      <c r="N69" s="285">
        <v>27417.100000000002</v>
      </c>
      <c r="O69" s="285">
        <f t="shared" si="3"/>
        <v>8458040.4900000002</v>
      </c>
      <c r="P69" s="283">
        <v>27.066800000000001</v>
      </c>
    </row>
    <row r="70" spans="1:17" ht="12" customHeight="1" outlineLevel="3" x14ac:dyDescent="0.2">
      <c r="A70" s="106">
        <v>1</v>
      </c>
      <c r="B70" s="106" t="s">
        <v>1821</v>
      </c>
      <c r="C70" s="281" t="s">
        <v>1824</v>
      </c>
      <c r="D70" s="286">
        <v>4116</v>
      </c>
      <c r="E70" s="105" t="s">
        <v>441</v>
      </c>
      <c r="F70" s="287">
        <v>3557091.0581622943</v>
      </c>
      <c r="G70" s="287">
        <v>289612.50426818791</v>
      </c>
      <c r="H70" s="287">
        <v>2043.3999919479504</v>
      </c>
      <c r="I70" s="285">
        <v>3216620.47</v>
      </c>
      <c r="J70" s="285">
        <v>11238478.08</v>
      </c>
      <c r="K70" s="285">
        <v>6714418.29</v>
      </c>
      <c r="L70" s="285"/>
      <c r="M70" s="285"/>
      <c r="N70" s="285">
        <v>13416.662802835284</v>
      </c>
      <c r="O70" s="285">
        <f t="shared" si="3"/>
        <v>25031680.465225264</v>
      </c>
      <c r="P70" s="283">
        <v>90.452699999999979</v>
      </c>
    </row>
    <row r="71" spans="1:17" ht="12" customHeight="1" outlineLevel="3" x14ac:dyDescent="0.2">
      <c r="A71" s="106">
        <v>1</v>
      </c>
      <c r="B71" s="106" t="s">
        <v>1821</v>
      </c>
      <c r="C71" s="281" t="s">
        <v>1825</v>
      </c>
      <c r="D71" s="286">
        <v>4116</v>
      </c>
      <c r="E71" s="105" t="s">
        <v>442</v>
      </c>
      <c r="F71" s="287">
        <v>37461.401837705263</v>
      </c>
      <c r="G71" s="287">
        <v>3050.0457318120507</v>
      </c>
      <c r="H71" s="287">
        <v>21.520008052049501</v>
      </c>
      <c r="I71" s="285"/>
      <c r="J71" s="285"/>
      <c r="K71" s="285"/>
      <c r="L71" s="285">
        <v>180588.95</v>
      </c>
      <c r="M71" s="285">
        <v>536444.24</v>
      </c>
      <c r="N71" s="285">
        <v>141.29719716471587</v>
      </c>
      <c r="O71" s="285">
        <f t="shared" si="3"/>
        <v>757707.4547747341</v>
      </c>
      <c r="P71" s="283">
        <v>0.9526</v>
      </c>
    </row>
    <row r="72" spans="1:17" ht="12" customHeight="1" outlineLevel="3" x14ac:dyDescent="0.2">
      <c r="A72" s="106">
        <v>1</v>
      </c>
      <c r="B72" s="106" t="s">
        <v>1821</v>
      </c>
      <c r="C72" s="281">
        <v>4117</v>
      </c>
      <c r="D72" s="286">
        <v>4117</v>
      </c>
      <c r="E72" s="105" t="s">
        <v>3377</v>
      </c>
      <c r="F72" s="287">
        <v>1005237.3</v>
      </c>
      <c r="G72" s="287">
        <v>24292.35</v>
      </c>
      <c r="H72" s="287">
        <v>12857.19</v>
      </c>
      <c r="I72" s="285">
        <v>24063065.559999999</v>
      </c>
      <c r="J72" s="285">
        <v>4938337.3900000006</v>
      </c>
      <c r="K72" s="285">
        <v>12076606.609999999</v>
      </c>
      <c r="L72" s="285">
        <v>0</v>
      </c>
      <c r="M72" s="285">
        <v>0</v>
      </c>
      <c r="N72" s="285">
        <v>151161.80000000002</v>
      </c>
      <c r="O72" s="285">
        <f t="shared" si="3"/>
        <v>42271558.199999996</v>
      </c>
      <c r="P72" s="283">
        <v>334.26490000000001</v>
      </c>
    </row>
    <row r="73" spans="1:17" ht="12" customHeight="1" outlineLevel="3" x14ac:dyDescent="0.2">
      <c r="A73" s="106">
        <v>1</v>
      </c>
      <c r="B73" s="106" t="s">
        <v>1821</v>
      </c>
      <c r="C73" s="281">
        <v>4118</v>
      </c>
      <c r="D73" s="286">
        <v>4118</v>
      </c>
      <c r="E73" s="105" t="s">
        <v>543</v>
      </c>
      <c r="F73" s="287">
        <v>5473772.1238559717</v>
      </c>
      <c r="G73" s="287">
        <v>692532.41055179271</v>
      </c>
      <c r="H73" s="287">
        <v>2204.0318845049856</v>
      </c>
      <c r="I73" s="285">
        <v>17905667.650110442</v>
      </c>
      <c r="J73" s="285">
        <v>506590.27202408982</v>
      </c>
      <c r="K73" s="285">
        <v>14236254.181223216</v>
      </c>
      <c r="L73" s="285">
        <v>0</v>
      </c>
      <c r="M73" s="285">
        <v>0</v>
      </c>
      <c r="N73" s="285">
        <v>175712.80891898103</v>
      </c>
      <c r="O73" s="285">
        <f t="shared" si="3"/>
        <v>38992733.478569001</v>
      </c>
      <c r="P73" s="283">
        <v>154.9435</v>
      </c>
    </row>
    <row r="74" spans="1:17" ht="12" customHeight="1" outlineLevel="3" x14ac:dyDescent="0.2">
      <c r="A74" s="106">
        <v>1</v>
      </c>
      <c r="B74" s="106" t="s">
        <v>1821</v>
      </c>
      <c r="C74" s="281">
        <v>4119</v>
      </c>
      <c r="D74" s="286">
        <v>4119</v>
      </c>
      <c r="E74" s="105" t="s">
        <v>3378</v>
      </c>
      <c r="F74" s="287">
        <v>2101336.62</v>
      </c>
      <c r="G74" s="287">
        <v>263875.39</v>
      </c>
      <c r="H74" s="287">
        <v>100.89</v>
      </c>
      <c r="I74" s="285">
        <v>31543261.510000002</v>
      </c>
      <c r="J74" s="285">
        <v>85176.26</v>
      </c>
      <c r="K74" s="285">
        <v>26784456.109999999</v>
      </c>
      <c r="L74" s="285">
        <v>0</v>
      </c>
      <c r="M74" s="285">
        <v>0</v>
      </c>
      <c r="N74" s="285">
        <v>2830219.6</v>
      </c>
      <c r="O74" s="285">
        <f t="shared" si="3"/>
        <v>63608426.380000003</v>
      </c>
      <c r="P74" s="283">
        <v>131.2963</v>
      </c>
    </row>
    <row r="75" spans="1:17" ht="12" customHeight="1" outlineLevel="3" x14ac:dyDescent="0.2">
      <c r="A75" s="106">
        <v>1</v>
      </c>
      <c r="B75" s="106" t="s">
        <v>1821</v>
      </c>
      <c r="C75" s="281">
        <v>4120</v>
      </c>
      <c r="D75" s="286">
        <v>4120</v>
      </c>
      <c r="E75" s="105" t="s">
        <v>3379</v>
      </c>
      <c r="F75" s="287">
        <v>4271250.66</v>
      </c>
      <c r="G75" s="287">
        <v>503557.26999999996</v>
      </c>
      <c r="H75" s="287">
        <v>29997.5</v>
      </c>
      <c r="I75" s="285">
        <v>8621812.0299999993</v>
      </c>
      <c r="J75" s="285">
        <v>880665.23</v>
      </c>
      <c r="K75" s="285">
        <v>7044159.29</v>
      </c>
      <c r="L75" s="285">
        <v>256.07</v>
      </c>
      <c r="M75" s="285">
        <v>0</v>
      </c>
      <c r="N75" s="285">
        <v>33420.090000000004</v>
      </c>
      <c r="O75" s="285">
        <f t="shared" si="3"/>
        <v>21385118.140000001</v>
      </c>
      <c r="P75" s="283">
        <v>150.0926</v>
      </c>
    </row>
    <row r="76" spans="1:17" ht="12" customHeight="1" outlineLevel="3" x14ac:dyDescent="0.2">
      <c r="A76" s="106">
        <v>1</v>
      </c>
      <c r="B76" s="106" t="s">
        <v>1821</v>
      </c>
      <c r="C76" s="281">
        <v>4121</v>
      </c>
      <c r="D76" s="286">
        <v>4121</v>
      </c>
      <c r="E76" s="105" t="s">
        <v>224</v>
      </c>
      <c r="F76" s="287">
        <v>353928.47000000003</v>
      </c>
      <c r="G76" s="287">
        <v>55313.69</v>
      </c>
      <c r="H76" s="287">
        <v>26465696.640000001</v>
      </c>
      <c r="I76" s="285">
        <v>1724370.31</v>
      </c>
      <c r="J76" s="285">
        <v>206524.01</v>
      </c>
      <c r="K76" s="285">
        <v>-2004292.67</v>
      </c>
      <c r="L76" s="285">
        <v>0</v>
      </c>
      <c r="M76" s="285">
        <v>0</v>
      </c>
      <c r="N76" s="285">
        <v>143697.42000000001</v>
      </c>
      <c r="O76" s="285">
        <f t="shared" si="3"/>
        <v>26945237.870000005</v>
      </c>
      <c r="P76" s="283">
        <v>135.41370000000001</v>
      </c>
    </row>
    <row r="77" spans="1:17" ht="12" customHeight="1" outlineLevel="3" x14ac:dyDescent="0.2">
      <c r="A77" s="106">
        <v>1</v>
      </c>
      <c r="B77" s="106" t="s">
        <v>1821</v>
      </c>
      <c r="C77" s="281">
        <v>4125</v>
      </c>
      <c r="D77" s="286">
        <v>4125</v>
      </c>
      <c r="E77" s="105" t="s">
        <v>728</v>
      </c>
      <c r="F77" s="287">
        <v>11478275.5</v>
      </c>
      <c r="G77" s="287">
        <v>1182282.58</v>
      </c>
      <c r="H77" s="287">
        <v>1918.1100000000001</v>
      </c>
      <c r="I77" s="285">
        <v>31218541.370000001</v>
      </c>
      <c r="J77" s="285">
        <v>2009913.28</v>
      </c>
      <c r="K77" s="285">
        <v>14288024.34</v>
      </c>
      <c r="L77" s="285">
        <v>0</v>
      </c>
      <c r="M77" s="285">
        <v>0</v>
      </c>
      <c r="N77" s="285">
        <v>1781163.24</v>
      </c>
      <c r="O77" s="285">
        <f t="shared" si="3"/>
        <v>61960118.420000009</v>
      </c>
      <c r="P77" s="283">
        <v>414.74720000000002</v>
      </c>
    </row>
    <row r="78" spans="1:17" ht="12" customHeight="1" outlineLevel="3" x14ac:dyDescent="0.2">
      <c r="A78" s="106">
        <v>1</v>
      </c>
      <c r="B78" s="106" t="s">
        <v>1821</v>
      </c>
      <c r="C78" s="281">
        <v>4127</v>
      </c>
      <c r="D78" s="286">
        <v>4127</v>
      </c>
      <c r="E78" s="105" t="s">
        <v>3417</v>
      </c>
      <c r="F78" s="287">
        <v>19842.47</v>
      </c>
      <c r="G78" s="287">
        <v>0</v>
      </c>
      <c r="H78" s="287">
        <v>0</v>
      </c>
      <c r="I78" s="285">
        <v>342559.20000000007</v>
      </c>
      <c r="J78" s="285">
        <v>0</v>
      </c>
      <c r="K78" s="285">
        <v>236576.37000000005</v>
      </c>
      <c r="L78" s="285">
        <v>0</v>
      </c>
      <c r="M78" s="285">
        <v>0</v>
      </c>
      <c r="N78" s="285">
        <v>5205.42</v>
      </c>
      <c r="O78" s="285">
        <f t="shared" si="3"/>
        <v>604183.46000000008</v>
      </c>
      <c r="P78" s="283">
        <v>31.13669999999999</v>
      </c>
    </row>
    <row r="79" spans="1:17" ht="12" customHeight="1" outlineLevel="3" x14ac:dyDescent="0.2">
      <c r="A79" s="106">
        <v>1</v>
      </c>
      <c r="B79" s="106" t="s">
        <v>1821</v>
      </c>
      <c r="C79" s="281">
        <v>4127</v>
      </c>
      <c r="D79" s="286">
        <v>4127</v>
      </c>
      <c r="E79" s="105" t="s">
        <v>3418</v>
      </c>
      <c r="F79" s="287">
        <v>0</v>
      </c>
      <c r="G79" s="287">
        <v>0</v>
      </c>
      <c r="H79" s="287">
        <v>0</v>
      </c>
      <c r="I79" s="285">
        <v>305095.98</v>
      </c>
      <c r="J79" s="285">
        <v>462056.66000000003</v>
      </c>
      <c r="K79" s="285">
        <v>313226.40999999997</v>
      </c>
      <c r="L79" s="285">
        <v>0</v>
      </c>
      <c r="M79" s="285">
        <v>0</v>
      </c>
      <c r="N79" s="285">
        <v>0</v>
      </c>
      <c r="O79" s="285">
        <f t="shared" si="3"/>
        <v>1080379.05</v>
      </c>
      <c r="P79" s="283">
        <v>53.952100000000002</v>
      </c>
      <c r="Q79" s="387"/>
    </row>
    <row r="80" spans="1:17" ht="12" customHeight="1" outlineLevel="3" x14ac:dyDescent="0.2">
      <c r="A80" s="106">
        <v>1</v>
      </c>
      <c r="B80" s="106" t="s">
        <v>1821</v>
      </c>
      <c r="C80" s="281">
        <v>4135</v>
      </c>
      <c r="D80" s="286">
        <v>4135</v>
      </c>
      <c r="E80" s="105" t="s">
        <v>543</v>
      </c>
      <c r="F80" s="287">
        <v>1783389.0036273531</v>
      </c>
      <c r="G80" s="287">
        <v>104846.21055082699</v>
      </c>
      <c r="H80" s="287">
        <v>0</v>
      </c>
      <c r="I80" s="285">
        <v>8321177.8597392784</v>
      </c>
      <c r="J80" s="285">
        <v>1163723.0171728078</v>
      </c>
      <c r="K80" s="285">
        <v>6098154.1098585054</v>
      </c>
      <c r="L80" s="285">
        <v>0</v>
      </c>
      <c r="M80" s="285">
        <v>0</v>
      </c>
      <c r="N80" s="285">
        <v>98026.586839231983</v>
      </c>
      <c r="O80" s="285">
        <f t="shared" si="3"/>
        <v>17569316.787788004</v>
      </c>
      <c r="P80" s="283">
        <v>206.1454</v>
      </c>
    </row>
    <row r="81" spans="1:16" ht="12" customHeight="1" outlineLevel="3" x14ac:dyDescent="0.2">
      <c r="A81" s="106">
        <v>1</v>
      </c>
      <c r="B81" s="106" t="s">
        <v>1821</v>
      </c>
      <c r="C81" s="281">
        <v>4144</v>
      </c>
      <c r="D81" s="286">
        <v>4144</v>
      </c>
      <c r="E81" s="105" t="s">
        <v>3380</v>
      </c>
      <c r="F81" s="287">
        <v>9993.51</v>
      </c>
      <c r="G81" s="287">
        <v>0</v>
      </c>
      <c r="H81" s="287">
        <v>0</v>
      </c>
      <c r="I81" s="285">
        <v>473674.37</v>
      </c>
      <c r="J81" s="285">
        <v>358193.62</v>
      </c>
      <c r="K81" s="285">
        <v>429215.12</v>
      </c>
      <c r="L81" s="285">
        <v>0</v>
      </c>
      <c r="M81" s="285">
        <v>0</v>
      </c>
      <c r="N81" s="285">
        <v>1023.2900000000001</v>
      </c>
      <c r="O81" s="285">
        <f t="shared" si="3"/>
        <v>1272099.9100000001</v>
      </c>
      <c r="P81" s="283">
        <v>30.635899999999999</v>
      </c>
    </row>
    <row r="82" spans="1:16" ht="12" customHeight="1" outlineLevel="3" x14ac:dyDescent="0.2">
      <c r="A82" s="106">
        <v>1</v>
      </c>
      <c r="B82" s="106" t="s">
        <v>1821</v>
      </c>
      <c r="C82" s="281">
        <v>4147</v>
      </c>
      <c r="D82" s="286">
        <v>4147</v>
      </c>
      <c r="E82" s="105" t="s">
        <v>66</v>
      </c>
      <c r="F82" s="287">
        <v>3884037.46</v>
      </c>
      <c r="G82" s="287">
        <v>0</v>
      </c>
      <c r="H82" s="287">
        <v>1880.02</v>
      </c>
      <c r="I82" s="285">
        <v>2765700.05</v>
      </c>
      <c r="J82" s="285">
        <v>0</v>
      </c>
      <c r="K82" s="285">
        <v>15576370.02</v>
      </c>
      <c r="L82" s="285">
        <v>0</v>
      </c>
      <c r="M82" s="285">
        <v>0</v>
      </c>
      <c r="N82" s="285">
        <v>145186.74</v>
      </c>
      <c r="O82" s="285">
        <f t="shared" si="3"/>
        <v>22373174.289999995</v>
      </c>
      <c r="P82" s="283">
        <v>29.694318181818183</v>
      </c>
    </row>
    <row r="83" spans="1:16" ht="12" customHeight="1" outlineLevel="3" x14ac:dyDescent="0.2">
      <c r="A83" s="106">
        <v>1</v>
      </c>
      <c r="B83" s="106" t="s">
        <v>1821</v>
      </c>
      <c r="C83" s="281">
        <v>4153</v>
      </c>
      <c r="D83" s="286">
        <v>4153</v>
      </c>
      <c r="E83" s="105" t="s">
        <v>3381</v>
      </c>
      <c r="F83" s="287">
        <v>309032.19</v>
      </c>
      <c r="G83" s="287">
        <v>0</v>
      </c>
      <c r="H83" s="287">
        <v>0</v>
      </c>
      <c r="I83" s="285">
        <v>60375.01</v>
      </c>
      <c r="J83" s="285">
        <v>1200429.58</v>
      </c>
      <c r="K83" s="285">
        <v>308138.48</v>
      </c>
      <c r="L83" s="285">
        <v>0</v>
      </c>
      <c r="M83" s="285">
        <v>0</v>
      </c>
      <c r="N83" s="285">
        <v>23687.21</v>
      </c>
      <c r="O83" s="285">
        <f t="shared" si="3"/>
        <v>1901662.47</v>
      </c>
      <c r="P83" s="283">
        <v>13.127399999999998</v>
      </c>
    </row>
    <row r="84" spans="1:16" ht="12" customHeight="1" outlineLevel="3" x14ac:dyDescent="0.2">
      <c r="A84" s="106">
        <v>1</v>
      </c>
      <c r="B84" s="106" t="s">
        <v>1821</v>
      </c>
      <c r="C84" s="281">
        <v>4156</v>
      </c>
      <c r="D84" s="286">
        <v>4156</v>
      </c>
      <c r="E84" s="105" t="s">
        <v>3382</v>
      </c>
      <c r="F84" s="287">
        <v>12019807.720000001</v>
      </c>
      <c r="G84" s="287">
        <v>0</v>
      </c>
      <c r="H84" s="287">
        <v>0</v>
      </c>
      <c r="I84" s="285">
        <v>2262699.96</v>
      </c>
      <c r="J84" s="285">
        <v>6476819.3899999997</v>
      </c>
      <c r="K84" s="285">
        <v>2971325.74</v>
      </c>
      <c r="L84" s="285">
        <v>0</v>
      </c>
      <c r="M84" s="285">
        <v>0</v>
      </c>
      <c r="N84" s="285">
        <v>38262.090000000004</v>
      </c>
      <c r="O84" s="285">
        <f t="shared" si="3"/>
        <v>23768914.900000002</v>
      </c>
      <c r="P84" s="283">
        <v>29.493000000000002</v>
      </c>
    </row>
    <row r="85" spans="1:16" ht="12" customHeight="1" outlineLevel="3" x14ac:dyDescent="0.2">
      <c r="A85" s="106">
        <v>1</v>
      </c>
      <c r="B85" s="106" t="s">
        <v>1821</v>
      </c>
      <c r="C85" s="281">
        <v>4157</v>
      </c>
      <c r="D85" s="286">
        <v>4157</v>
      </c>
      <c r="E85" s="105" t="s">
        <v>3383</v>
      </c>
      <c r="F85" s="287">
        <v>105605.40000000002</v>
      </c>
      <c r="G85" s="287">
        <v>18610.490000000002</v>
      </c>
      <c r="H85" s="287">
        <v>0</v>
      </c>
      <c r="I85" s="285">
        <v>279715004.46999997</v>
      </c>
      <c r="J85" s="285">
        <v>17020437.869999997</v>
      </c>
      <c r="K85" s="285">
        <v>65025305.609999999</v>
      </c>
      <c r="L85" s="285">
        <v>0</v>
      </c>
      <c r="M85" s="285">
        <v>0</v>
      </c>
      <c r="N85" s="285">
        <v>547507.07999999996</v>
      </c>
      <c r="O85" s="285">
        <f t="shared" si="3"/>
        <v>362432470.91999996</v>
      </c>
      <c r="P85" s="283">
        <v>48.182199999999995</v>
      </c>
    </row>
    <row r="86" spans="1:16" ht="12" customHeight="1" outlineLevel="3" x14ac:dyDescent="0.2">
      <c r="A86" s="106">
        <v>1</v>
      </c>
      <c r="B86" s="106" t="s">
        <v>1821</v>
      </c>
      <c r="C86" s="281">
        <v>4166</v>
      </c>
      <c r="D86" s="286">
        <v>4166</v>
      </c>
      <c r="E86" s="105" t="s">
        <v>3384</v>
      </c>
      <c r="F86" s="287">
        <v>9034.3899999999921</v>
      </c>
      <c r="G86" s="287">
        <v>0</v>
      </c>
      <c r="H86" s="287">
        <v>0</v>
      </c>
      <c r="I86" s="285">
        <v>164050.6</v>
      </c>
      <c r="J86" s="285">
        <v>0</v>
      </c>
      <c r="K86" s="285">
        <v>136430.68</v>
      </c>
      <c r="L86" s="285">
        <v>0</v>
      </c>
      <c r="M86" s="285">
        <v>0</v>
      </c>
      <c r="N86" s="285">
        <v>0</v>
      </c>
      <c r="O86" s="285">
        <f t="shared" si="3"/>
        <v>309515.67</v>
      </c>
      <c r="P86" s="283">
        <v>9.0272000000000006</v>
      </c>
    </row>
    <row r="87" spans="1:16" ht="12" customHeight="1" outlineLevel="3" x14ac:dyDescent="0.2">
      <c r="A87" s="106">
        <v>1</v>
      </c>
      <c r="B87" s="106" t="s">
        <v>1821</v>
      </c>
      <c r="C87" s="281">
        <v>4168</v>
      </c>
      <c r="D87" s="286">
        <v>4168</v>
      </c>
      <c r="E87" s="105" t="s">
        <v>3385</v>
      </c>
      <c r="F87" s="287">
        <v>4331.1900000000005</v>
      </c>
      <c r="G87" s="287">
        <v>523514.51</v>
      </c>
      <c r="H87" s="287">
        <v>0</v>
      </c>
      <c r="I87" s="285">
        <v>262365.32</v>
      </c>
      <c r="J87" s="285">
        <v>0</v>
      </c>
      <c r="K87" s="285">
        <v>526630.69000000006</v>
      </c>
      <c r="L87" s="285">
        <v>0</v>
      </c>
      <c r="M87" s="285">
        <v>0</v>
      </c>
      <c r="N87" s="285">
        <v>37889.78</v>
      </c>
      <c r="O87" s="285">
        <f t="shared" si="3"/>
        <v>1354731.49</v>
      </c>
      <c r="P87" s="283">
        <v>6.5039999999999996</v>
      </c>
    </row>
    <row r="88" spans="1:16" ht="12" customHeight="1" outlineLevel="3" x14ac:dyDescent="0.2">
      <c r="A88" s="106">
        <v>1</v>
      </c>
      <c r="B88" s="106" t="s">
        <v>1821</v>
      </c>
      <c r="C88" s="281">
        <v>4169</v>
      </c>
      <c r="D88" s="286">
        <v>4169</v>
      </c>
      <c r="E88" s="105" t="s">
        <v>3386</v>
      </c>
      <c r="F88" s="287">
        <v>11554667.01</v>
      </c>
      <c r="G88" s="287">
        <v>0</v>
      </c>
      <c r="H88" s="287">
        <v>2701.36</v>
      </c>
      <c r="I88" s="285">
        <v>14214414.66</v>
      </c>
      <c r="J88" s="285">
        <v>17865246.260000002</v>
      </c>
      <c r="K88" s="285">
        <v>14824672.9</v>
      </c>
      <c r="L88" s="285">
        <v>0</v>
      </c>
      <c r="M88" s="285">
        <v>0</v>
      </c>
      <c r="N88" s="285">
        <v>1252846.74</v>
      </c>
      <c r="O88" s="285">
        <f t="shared" si="3"/>
        <v>59714548.930000007</v>
      </c>
      <c r="P88" s="283">
        <v>372.22280000000001</v>
      </c>
    </row>
    <row r="89" spans="1:16" ht="12" customHeight="1" outlineLevel="3" x14ac:dyDescent="0.2">
      <c r="A89" s="106">
        <v>1</v>
      </c>
      <c r="B89" s="106" t="s">
        <v>1821</v>
      </c>
      <c r="C89" s="281">
        <v>4189</v>
      </c>
      <c r="D89" s="286">
        <v>4189</v>
      </c>
      <c r="E89" s="105" t="s">
        <v>238</v>
      </c>
      <c r="F89" s="287">
        <v>78247.820000000007</v>
      </c>
      <c r="G89" s="287">
        <v>37273.5</v>
      </c>
      <c r="H89" s="287">
        <v>0</v>
      </c>
      <c r="I89" s="285">
        <v>1521458.25</v>
      </c>
      <c r="J89" s="285">
        <v>0</v>
      </c>
      <c r="K89" s="285">
        <v>1397143.6600000001</v>
      </c>
      <c r="L89" s="285">
        <v>0</v>
      </c>
      <c r="M89" s="285">
        <v>0</v>
      </c>
      <c r="N89" s="285">
        <v>0</v>
      </c>
      <c r="O89" s="285">
        <f t="shared" si="3"/>
        <v>3034123.2300000004</v>
      </c>
      <c r="P89" s="283">
        <v>6.4975000000000005</v>
      </c>
    </row>
    <row r="90" spans="1:16" ht="12" customHeight="1" outlineLevel="3" x14ac:dyDescent="0.2">
      <c r="A90" s="106">
        <v>1</v>
      </c>
      <c r="B90" s="106" t="s">
        <v>1821</v>
      </c>
      <c r="C90" s="281">
        <v>4193</v>
      </c>
      <c r="D90" s="286">
        <v>4193</v>
      </c>
      <c r="E90" s="105" t="s">
        <v>3258</v>
      </c>
      <c r="F90" s="287">
        <v>0</v>
      </c>
      <c r="G90" s="287">
        <v>0</v>
      </c>
      <c r="H90" s="287">
        <v>0</v>
      </c>
      <c r="I90" s="285">
        <v>4152835.97</v>
      </c>
      <c r="J90" s="285">
        <v>64888.060000000005</v>
      </c>
      <c r="K90" s="285">
        <v>2461080.46</v>
      </c>
      <c r="L90" s="285">
        <v>0</v>
      </c>
      <c r="M90" s="285">
        <v>0</v>
      </c>
      <c r="N90" s="285">
        <v>0</v>
      </c>
      <c r="O90" s="285">
        <f t="shared" si="3"/>
        <v>6678804.4900000002</v>
      </c>
      <c r="P90" s="283">
        <v>4.6567999999999996</v>
      </c>
    </row>
    <row r="91" spans="1:16" ht="12" customHeight="1" outlineLevel="3" x14ac:dyDescent="0.2">
      <c r="A91" s="106">
        <v>1</v>
      </c>
      <c r="B91" s="106" t="s">
        <v>1821</v>
      </c>
      <c r="C91" s="281">
        <v>4644</v>
      </c>
      <c r="D91" s="286">
        <v>4644</v>
      </c>
      <c r="E91" s="105" t="s">
        <v>1736</v>
      </c>
      <c r="F91" s="287">
        <v>3934890</v>
      </c>
      <c r="G91" s="287">
        <v>0</v>
      </c>
      <c r="H91" s="287">
        <v>0</v>
      </c>
      <c r="I91" s="285">
        <v>85882546.700000003</v>
      </c>
      <c r="J91" s="285">
        <v>7668801.1399999997</v>
      </c>
      <c r="K91" s="285">
        <v>39491921.909999996</v>
      </c>
      <c r="L91" s="285">
        <v>0</v>
      </c>
      <c r="M91" s="285">
        <v>0</v>
      </c>
      <c r="N91" s="285">
        <v>3941301.64</v>
      </c>
      <c r="O91" s="288">
        <f>SUM(F91:N91)</f>
        <v>140919461.38999999</v>
      </c>
      <c r="P91" s="283">
        <v>26.39</v>
      </c>
    </row>
    <row r="92" spans="1:16" ht="12" customHeight="1" outlineLevel="3" x14ac:dyDescent="0.2">
      <c r="A92" s="106"/>
      <c r="B92" s="106" t="s">
        <v>1821</v>
      </c>
      <c r="C92" s="281">
        <v>4709</v>
      </c>
      <c r="D92" s="286">
        <v>4709</v>
      </c>
      <c r="E92" s="105" t="s">
        <v>1811</v>
      </c>
      <c r="F92" s="287">
        <v>3268654.64</v>
      </c>
      <c r="G92" s="287">
        <v>0</v>
      </c>
      <c r="H92" s="287">
        <v>-0.61</v>
      </c>
      <c r="I92" s="285">
        <v>33257810.5</v>
      </c>
      <c r="J92" s="285">
        <v>0</v>
      </c>
      <c r="K92" s="285">
        <v>11898018.960000001</v>
      </c>
      <c r="L92" s="285">
        <v>0</v>
      </c>
      <c r="M92" s="285">
        <v>15096949.289999999</v>
      </c>
      <c r="N92" s="285">
        <v>0</v>
      </c>
      <c r="O92" s="288">
        <f>SUM(F92:N92)</f>
        <v>63521432.780000001</v>
      </c>
      <c r="P92" s="283">
        <v>9.6</v>
      </c>
    </row>
    <row r="93" spans="1:16" ht="12" customHeight="1" outlineLevel="3" x14ac:dyDescent="0.2">
      <c r="A93" s="106"/>
      <c r="B93" s="106" t="s">
        <v>1821</v>
      </c>
      <c r="C93" s="281">
        <v>4733</v>
      </c>
      <c r="D93" s="286">
        <v>4733</v>
      </c>
      <c r="E93" s="105" t="s">
        <v>3276</v>
      </c>
      <c r="F93" s="287">
        <v>0</v>
      </c>
      <c r="G93" s="287">
        <v>0</v>
      </c>
      <c r="H93" s="287">
        <v>23923.82</v>
      </c>
      <c r="I93" s="285">
        <v>25282715.199999999</v>
      </c>
      <c r="J93" s="285">
        <v>0</v>
      </c>
      <c r="K93" s="285">
        <v>20581664.449999999</v>
      </c>
      <c r="L93" s="285">
        <v>0</v>
      </c>
      <c r="M93" s="285">
        <v>0</v>
      </c>
      <c r="N93" s="285">
        <v>0</v>
      </c>
      <c r="O93" s="288">
        <f t="shared" ref="O93:O95" si="4">SUM(F93:N93)</f>
        <v>45888303.469999999</v>
      </c>
      <c r="P93" s="283">
        <v>10.32</v>
      </c>
    </row>
    <row r="94" spans="1:16" ht="12" customHeight="1" outlineLevel="3" x14ac:dyDescent="0.2">
      <c r="A94" s="106"/>
      <c r="B94" s="106" t="s">
        <v>1821</v>
      </c>
      <c r="C94" s="281">
        <v>4734</v>
      </c>
      <c r="D94" s="286">
        <v>4734</v>
      </c>
      <c r="E94" s="105" t="s">
        <v>3236</v>
      </c>
      <c r="F94" s="287">
        <v>352196.33</v>
      </c>
      <c r="G94" s="287">
        <v>0</v>
      </c>
      <c r="H94" s="287">
        <v>0</v>
      </c>
      <c r="I94" s="285">
        <v>49211602.530000001</v>
      </c>
      <c r="J94" s="285">
        <v>604076.73</v>
      </c>
      <c r="K94" s="285">
        <v>164428386.63999999</v>
      </c>
      <c r="L94" s="285">
        <v>0</v>
      </c>
      <c r="M94" s="285">
        <v>0</v>
      </c>
      <c r="N94" s="285">
        <v>2181511.11</v>
      </c>
      <c r="O94" s="288">
        <f t="shared" si="4"/>
        <v>216777773.34</v>
      </c>
      <c r="P94" s="283">
        <v>58.48</v>
      </c>
    </row>
    <row r="95" spans="1:16" ht="12" customHeight="1" outlineLevel="3" x14ac:dyDescent="0.2">
      <c r="A95" s="106"/>
      <c r="B95" s="106" t="s">
        <v>1821</v>
      </c>
      <c r="C95" s="281">
        <v>4753</v>
      </c>
      <c r="D95" s="286">
        <v>4753</v>
      </c>
      <c r="E95" s="105" t="s">
        <v>3317</v>
      </c>
      <c r="F95" s="287"/>
      <c r="G95" s="287"/>
      <c r="H95" s="287"/>
      <c r="I95" s="285"/>
      <c r="J95" s="285"/>
      <c r="K95" s="285"/>
      <c r="L95" s="285"/>
      <c r="M95" s="285"/>
      <c r="N95" s="285"/>
      <c r="O95" s="288">
        <f t="shared" si="4"/>
        <v>0</v>
      </c>
      <c r="P95" s="283"/>
    </row>
    <row r="96" spans="1:16" ht="12" customHeight="1" outlineLevel="3" x14ac:dyDescent="0.2">
      <c r="A96" s="106">
        <v>1</v>
      </c>
      <c r="B96" s="106" t="s">
        <v>1821</v>
      </c>
      <c r="C96" s="281">
        <v>4756</v>
      </c>
      <c r="D96" s="286">
        <v>4756</v>
      </c>
      <c r="E96" s="105" t="s">
        <v>239</v>
      </c>
      <c r="F96" s="287">
        <v>1079576.73</v>
      </c>
      <c r="G96" s="287">
        <v>16401.189999999999</v>
      </c>
      <c r="H96" s="287">
        <v>0</v>
      </c>
      <c r="I96" s="285">
        <v>6958865.29</v>
      </c>
      <c r="J96" s="285">
        <v>568180.1</v>
      </c>
      <c r="K96" s="285">
        <v>4604528.13</v>
      </c>
      <c r="L96" s="285">
        <v>0</v>
      </c>
      <c r="M96" s="285">
        <v>0</v>
      </c>
      <c r="N96" s="285">
        <v>119281.33</v>
      </c>
      <c r="O96" s="288">
        <f t="shared" si="3"/>
        <v>13346832.770000001</v>
      </c>
      <c r="P96" s="283">
        <v>120.30680000000001</v>
      </c>
    </row>
    <row r="97" spans="1:16" ht="12" customHeight="1" x14ac:dyDescent="0.2">
      <c r="A97" s="106">
        <v>1</v>
      </c>
      <c r="B97" s="106" t="s">
        <v>1821</v>
      </c>
      <c r="C97" s="281">
        <v>5015</v>
      </c>
      <c r="D97" s="519">
        <v>5015</v>
      </c>
      <c r="E97" s="105" t="s">
        <v>3387</v>
      </c>
      <c r="F97" s="297" t="s">
        <v>633</v>
      </c>
      <c r="G97" s="297" t="s">
        <v>633</v>
      </c>
      <c r="H97" s="297" t="s">
        <v>633</v>
      </c>
      <c r="I97" s="285">
        <v>0</v>
      </c>
      <c r="J97" s="285">
        <v>0</v>
      </c>
      <c r="K97" s="285">
        <v>0</v>
      </c>
      <c r="L97" s="285">
        <v>0</v>
      </c>
      <c r="M97" s="285">
        <v>0</v>
      </c>
      <c r="N97" s="285">
        <v>4090.1600000000003</v>
      </c>
      <c r="O97" s="288">
        <f>ROUND(SUM(F97:N97),0)</f>
        <v>4090</v>
      </c>
      <c r="P97" s="283">
        <v>0</v>
      </c>
    </row>
    <row r="98" spans="1:16" ht="12" customHeight="1" x14ac:dyDescent="0.2">
      <c r="A98" s="106">
        <v>1</v>
      </c>
      <c r="B98" s="106" t="s">
        <v>1821</v>
      </c>
      <c r="C98" s="281">
        <v>5053</v>
      </c>
      <c r="D98" s="519">
        <v>5053</v>
      </c>
      <c r="E98" s="105" t="s">
        <v>3388</v>
      </c>
      <c r="F98" s="297" t="s">
        <v>633</v>
      </c>
      <c r="G98" s="297" t="s">
        <v>633</v>
      </c>
      <c r="H98" s="297" t="s">
        <v>633</v>
      </c>
      <c r="I98" s="285">
        <v>0</v>
      </c>
      <c r="J98" s="285">
        <v>0</v>
      </c>
      <c r="K98" s="285">
        <v>0</v>
      </c>
      <c r="L98" s="285">
        <v>0</v>
      </c>
      <c r="M98" s="285">
        <v>0</v>
      </c>
      <c r="N98" s="285">
        <v>13555.04</v>
      </c>
      <c r="O98" s="285">
        <f>ROUND(SUM(F98:N98),0)</f>
        <v>13555</v>
      </c>
      <c r="P98" s="283">
        <v>0</v>
      </c>
    </row>
    <row r="99" spans="1:16" ht="12" customHeight="1" x14ac:dyDescent="0.2">
      <c r="A99" s="106">
        <v>1</v>
      </c>
      <c r="B99" s="106" t="s">
        <v>1821</v>
      </c>
      <c r="C99" s="281">
        <v>5083</v>
      </c>
      <c r="D99" s="519">
        <v>5083</v>
      </c>
      <c r="E99" s="105" t="s">
        <v>86</v>
      </c>
      <c r="F99" s="297" t="s">
        <v>633</v>
      </c>
      <c r="G99" s="297" t="s">
        <v>633</v>
      </c>
      <c r="H99" s="297" t="s">
        <v>633</v>
      </c>
      <c r="I99" s="285">
        <v>0</v>
      </c>
      <c r="J99" s="285">
        <v>0</v>
      </c>
      <c r="K99" s="285">
        <v>0</v>
      </c>
      <c r="L99" s="285">
        <v>10.210000000000001</v>
      </c>
      <c r="M99" s="285">
        <v>0</v>
      </c>
      <c r="N99" s="285">
        <v>0</v>
      </c>
      <c r="O99" s="288">
        <f>ROUND(SUM(F99:N99),0)</f>
        <v>10</v>
      </c>
      <c r="P99" s="283">
        <v>0</v>
      </c>
    </row>
    <row r="100" spans="1:16" ht="12" customHeight="1" outlineLevel="2" x14ac:dyDescent="0.2">
      <c r="A100" s="106">
        <v>1</v>
      </c>
      <c r="B100" s="106"/>
      <c r="C100" s="106"/>
      <c r="D100" s="348"/>
      <c r="E100" s="280"/>
      <c r="F100" s="297"/>
      <c r="G100" s="297"/>
      <c r="H100" s="297"/>
      <c r="I100" s="298"/>
      <c r="J100" s="298"/>
      <c r="K100" s="298"/>
      <c r="L100" s="298"/>
      <c r="M100" s="298"/>
      <c r="N100" s="298"/>
      <c r="O100" s="298"/>
      <c r="P100" s="283"/>
    </row>
    <row r="101" spans="1:16" ht="12" customHeight="1" outlineLevel="2" x14ac:dyDescent="0.2">
      <c r="A101" s="355">
        <v>1</v>
      </c>
      <c r="B101" s="355"/>
      <c r="C101" s="355"/>
      <c r="D101" s="364" t="s">
        <v>67</v>
      </c>
      <c r="E101" s="365"/>
      <c r="F101" s="358">
        <f>ROUND(SUM(F54:F99),0)</f>
        <v>89416705</v>
      </c>
      <c r="G101" s="358">
        <f>ROUND(SUM(G54:G99),0)</f>
        <v>10909246</v>
      </c>
      <c r="H101" s="358">
        <f>ROUND(SUM(H54:H99),0)</f>
        <v>27338585</v>
      </c>
      <c r="I101" s="359">
        <f>ROUND(SUM(I54:I99),0)</f>
        <v>860001939</v>
      </c>
      <c r="J101" s="359">
        <f>ROUND(SUM(J54:J99),0)</f>
        <v>148963291</v>
      </c>
      <c r="K101" s="359">
        <f>(SUM(K54:K99))</f>
        <v>610688934.91108167</v>
      </c>
      <c r="L101" s="359">
        <f>ROUND(SUM(L54:L99),0)</f>
        <v>182335</v>
      </c>
      <c r="M101" s="359">
        <f>ROUND(SUM(M54:M99),0)</f>
        <v>15893554</v>
      </c>
      <c r="N101" s="359">
        <f>ROUND(SUM(N54:N99),0)</f>
        <v>117378600</v>
      </c>
      <c r="O101" s="359">
        <f>ROUND(SUM(O54:O99),0)</f>
        <v>1880773190</v>
      </c>
      <c r="P101" s="258">
        <f>SUM(P54:P99)</f>
        <v>3646.6083181818185</v>
      </c>
    </row>
    <row r="102" spans="1:16" ht="12" customHeight="1" outlineLevel="2" x14ac:dyDescent="0.25">
      <c r="A102" s="106">
        <v>1</v>
      </c>
      <c r="B102" s="106"/>
      <c r="C102" s="106"/>
      <c r="D102" s="368"/>
      <c r="E102" s="105"/>
      <c r="F102" s="369"/>
      <c r="G102" s="369"/>
      <c r="H102" s="297"/>
      <c r="I102" s="298"/>
      <c r="J102" s="370"/>
      <c r="K102" s="370"/>
      <c r="L102" s="370"/>
      <c r="M102" s="370"/>
      <c r="N102" s="370"/>
      <c r="O102" s="370"/>
      <c r="P102" s="283"/>
    </row>
    <row r="103" spans="1:16" ht="12" customHeight="1" outlineLevel="2" x14ac:dyDescent="0.25">
      <c r="A103" s="106">
        <v>1</v>
      </c>
      <c r="B103" s="106"/>
      <c r="C103" s="106"/>
      <c r="D103" s="368"/>
      <c r="E103" s="105"/>
      <c r="F103" s="369"/>
      <c r="G103" s="369"/>
      <c r="H103" s="297"/>
      <c r="I103" s="366"/>
      <c r="J103" s="370"/>
      <c r="K103" s="370"/>
      <c r="L103" s="370"/>
      <c r="M103" s="370"/>
      <c r="N103" s="370"/>
      <c r="O103" s="367"/>
      <c r="P103" s="283"/>
    </row>
    <row r="104" spans="1:16" ht="12" customHeight="1" outlineLevel="2" x14ac:dyDescent="0.25">
      <c r="A104" s="106">
        <v>1</v>
      </c>
      <c r="B104" s="106"/>
      <c r="C104" s="106"/>
      <c r="D104" s="368"/>
      <c r="E104" s="105" t="s">
        <v>68</v>
      </c>
      <c r="F104" s="369"/>
      <c r="G104" s="369"/>
      <c r="H104" s="369"/>
      <c r="I104" s="370"/>
      <c r="J104" s="370"/>
      <c r="K104" s="370"/>
      <c r="L104" s="370"/>
      <c r="M104" s="370"/>
      <c r="N104" s="370"/>
      <c r="O104" s="370"/>
      <c r="P104" s="283"/>
    </row>
    <row r="105" spans="1:16" ht="12" customHeight="1" outlineLevel="2" x14ac:dyDescent="0.25">
      <c r="A105" s="106">
        <v>1</v>
      </c>
      <c r="B105" s="106"/>
      <c r="C105" s="106"/>
      <c r="D105" s="368"/>
      <c r="E105" s="105"/>
      <c r="F105" s="369"/>
      <c r="G105" s="369"/>
      <c r="H105" s="369"/>
      <c r="I105" s="370"/>
      <c r="J105" s="370"/>
      <c r="K105" s="370"/>
      <c r="L105" s="370"/>
      <c r="M105" s="370"/>
      <c r="N105" s="370"/>
      <c r="O105" s="370"/>
      <c r="P105" s="283"/>
    </row>
    <row r="106" spans="1:16" ht="12" customHeight="1" outlineLevel="2" x14ac:dyDescent="0.2">
      <c r="A106" s="106">
        <v>1</v>
      </c>
      <c r="B106" s="106"/>
      <c r="C106" s="106"/>
      <c r="D106" s="354" t="s">
        <v>69</v>
      </c>
      <c r="E106" s="338"/>
      <c r="F106" s="297"/>
      <c r="G106" s="297"/>
      <c r="H106" s="297"/>
      <c r="I106" s="298"/>
      <c r="J106" s="298"/>
      <c r="K106" s="298"/>
      <c r="L106" s="298"/>
      <c r="M106" s="298"/>
      <c r="N106" s="298"/>
      <c r="O106" s="298"/>
      <c r="P106" s="283"/>
    </row>
    <row r="107" spans="1:16" ht="12" customHeight="1" outlineLevel="2" x14ac:dyDescent="0.2">
      <c r="A107" s="106">
        <v>1</v>
      </c>
      <c r="B107" s="106"/>
      <c r="C107" s="106"/>
      <c r="D107" s="348"/>
      <c r="E107" s="280"/>
      <c r="F107" s="297"/>
      <c r="G107" s="297"/>
      <c r="H107" s="297"/>
      <c r="I107" s="298"/>
      <c r="J107" s="298"/>
      <c r="K107" s="298"/>
      <c r="L107" s="298"/>
      <c r="M107" s="298"/>
      <c r="N107" s="298"/>
      <c r="O107" s="298"/>
      <c r="P107" s="283"/>
    </row>
    <row r="108" spans="1:16" ht="12" customHeight="1" outlineLevel="2" x14ac:dyDescent="0.2">
      <c r="A108" s="106">
        <v>1</v>
      </c>
      <c r="B108" s="106" t="s">
        <v>1821</v>
      </c>
      <c r="C108" s="281">
        <f>D108</f>
        <v>4759</v>
      </c>
      <c r="D108" s="286">
        <v>4759</v>
      </c>
      <c r="E108" s="105" t="s">
        <v>240</v>
      </c>
      <c r="F108" s="287">
        <v>33310</v>
      </c>
      <c r="G108" s="287">
        <v>0</v>
      </c>
      <c r="H108" s="287">
        <v>0</v>
      </c>
      <c r="I108" s="285">
        <v>0</v>
      </c>
      <c r="J108" s="285">
        <v>2572895.1</v>
      </c>
      <c r="K108" s="285">
        <v>331263.41000000003</v>
      </c>
      <c r="L108" s="285">
        <v>0</v>
      </c>
      <c r="M108" s="285">
        <v>0</v>
      </c>
      <c r="N108" s="285">
        <v>4845.05</v>
      </c>
      <c r="O108" s="288">
        <f>SUM(F108:N108)</f>
        <v>2942313.56</v>
      </c>
      <c r="P108" s="283">
        <v>53.064799999999998</v>
      </c>
    </row>
    <row r="109" spans="1:16" ht="12" customHeight="1" outlineLevel="2" x14ac:dyDescent="0.2">
      <c r="A109" s="106">
        <v>1</v>
      </c>
      <c r="B109" s="106"/>
      <c r="C109" s="106"/>
      <c r="D109" s="348"/>
      <c r="E109" s="280"/>
      <c r="F109" s="287"/>
      <c r="G109" s="287"/>
      <c r="H109" s="287"/>
      <c r="I109" s="285"/>
      <c r="J109" s="285"/>
      <c r="K109" s="285"/>
      <c r="L109" s="285"/>
      <c r="M109" s="285"/>
      <c r="N109" s="285"/>
      <c r="O109" s="285"/>
      <c r="P109" s="283"/>
    </row>
    <row r="110" spans="1:16" ht="12" customHeight="1" outlineLevel="2" x14ac:dyDescent="0.2">
      <c r="A110" s="355">
        <v>1</v>
      </c>
      <c r="B110" s="355"/>
      <c r="C110" s="355"/>
      <c r="D110" s="364" t="s">
        <v>3</v>
      </c>
      <c r="E110" s="365"/>
      <c r="F110" s="358">
        <f>ROUND(SUM(F108),0)</f>
        <v>33310</v>
      </c>
      <c r="G110" s="358">
        <f>ROUND(SUM(G108),0)</f>
        <v>0</v>
      </c>
      <c r="H110" s="358">
        <f>ROUND(SUM(H108),0)</f>
        <v>0</v>
      </c>
      <c r="I110" s="359">
        <f>ROUND(SUM(I108),0)</f>
        <v>0</v>
      </c>
      <c r="J110" s="359">
        <f>ROUND(SUM(J108),0)</f>
        <v>2572895</v>
      </c>
      <c r="K110" s="359">
        <f>(SUM(K108))</f>
        <v>331263.41000000003</v>
      </c>
      <c r="L110" s="359">
        <f>ROUND(SUM(L108),0)</f>
        <v>0</v>
      </c>
      <c r="M110" s="359">
        <f>ROUND(SUM(M108),0)</f>
        <v>0</v>
      </c>
      <c r="N110" s="359">
        <f>ROUND(SUM(N108),0)</f>
        <v>4845</v>
      </c>
      <c r="O110" s="359">
        <f>ROUND(SUM(O108),0)</f>
        <v>2942314</v>
      </c>
      <c r="P110" s="258">
        <f>SUM(P108)</f>
        <v>53.064799999999998</v>
      </c>
    </row>
    <row r="111" spans="1:16" ht="12" customHeight="1" outlineLevel="2" x14ac:dyDescent="0.2">
      <c r="A111" s="106">
        <v>1</v>
      </c>
      <c r="B111" s="106"/>
      <c r="C111" s="106"/>
      <c r="D111" s="348"/>
      <c r="E111" s="105"/>
      <c r="F111" s="287"/>
      <c r="G111" s="287"/>
      <c r="H111" s="287"/>
      <c r="I111" s="285"/>
      <c r="J111" s="285"/>
      <c r="K111" s="285"/>
      <c r="L111" s="285"/>
      <c r="M111" s="285"/>
      <c r="N111" s="285"/>
      <c r="O111" s="285"/>
      <c r="P111" s="283"/>
    </row>
    <row r="112" spans="1:16" ht="12" customHeight="1" outlineLevel="2" x14ac:dyDescent="0.2">
      <c r="A112" s="106">
        <v>1</v>
      </c>
      <c r="B112" s="106"/>
      <c r="C112" s="516" t="s">
        <v>3198</v>
      </c>
      <c r="D112" s="354" t="s">
        <v>70</v>
      </c>
      <c r="E112" s="338"/>
      <c r="F112" s="287"/>
      <c r="G112" s="287"/>
      <c r="H112" s="287"/>
      <c r="I112" s="285"/>
      <c r="J112" s="285"/>
      <c r="K112" s="285"/>
      <c r="L112" s="285"/>
      <c r="M112" s="285"/>
      <c r="N112" s="285"/>
      <c r="O112" s="291"/>
      <c r="P112" s="283"/>
    </row>
    <row r="113" spans="1:16" ht="12" customHeight="1" outlineLevel="2" x14ac:dyDescent="0.2">
      <c r="A113" s="106">
        <v>1</v>
      </c>
      <c r="B113" s="106"/>
      <c r="C113" s="106"/>
      <c r="D113" s="348"/>
      <c r="E113" s="280"/>
      <c r="F113" s="287"/>
      <c r="G113" s="287"/>
      <c r="H113" s="287"/>
      <c r="I113" s="285"/>
      <c r="J113" s="285"/>
      <c r="K113" s="285"/>
      <c r="L113" s="285"/>
      <c r="M113" s="285"/>
      <c r="N113" s="285"/>
      <c r="O113" s="285"/>
      <c r="P113" s="283"/>
    </row>
    <row r="114" spans="1:16" ht="12" customHeight="1" outlineLevel="2" x14ac:dyDescent="0.2">
      <c r="A114" s="106">
        <v>1</v>
      </c>
      <c r="B114" s="106" t="s">
        <v>1821</v>
      </c>
      <c r="C114" s="281" t="s">
        <v>1826</v>
      </c>
      <c r="D114" s="286">
        <v>4106</v>
      </c>
      <c r="E114" s="105" t="s">
        <v>35</v>
      </c>
      <c r="F114" s="287">
        <v>196165.34093011467</v>
      </c>
      <c r="G114" s="287">
        <v>0</v>
      </c>
      <c r="H114" s="287">
        <v>0</v>
      </c>
      <c r="I114" s="285">
        <v>7.7406987547874451E-3</v>
      </c>
      <c r="J114" s="285">
        <v>4436045.6850915495</v>
      </c>
      <c r="K114" s="285">
        <v>1840455.3266176835</v>
      </c>
      <c r="L114" s="285"/>
      <c r="M114" s="285"/>
      <c r="N114" s="285">
        <v>0</v>
      </c>
      <c r="O114" s="285">
        <f t="shared" ref="O114:O122" si="5">SUM(F114:N114)</f>
        <v>6472666.3603800461</v>
      </c>
      <c r="P114" s="283">
        <v>20.0642</v>
      </c>
    </row>
    <row r="115" spans="1:16" ht="12" customHeight="1" outlineLevel="2" x14ac:dyDescent="0.2">
      <c r="A115" s="106">
        <v>1</v>
      </c>
      <c r="B115" s="106" t="s">
        <v>1821</v>
      </c>
      <c r="C115" s="281">
        <v>4135</v>
      </c>
      <c r="D115" s="286">
        <v>4135</v>
      </c>
      <c r="E115" s="105" t="s">
        <v>71</v>
      </c>
      <c r="F115" s="287">
        <v>428020.31637264678</v>
      </c>
      <c r="G115" s="287">
        <v>25163.499449173018</v>
      </c>
      <c r="H115" s="287">
        <v>0</v>
      </c>
      <c r="I115" s="285">
        <v>1997115.1402607218</v>
      </c>
      <c r="J115" s="285">
        <v>279298.06282719231</v>
      </c>
      <c r="K115" s="285">
        <v>1463580.7701414947</v>
      </c>
      <c r="L115" s="285">
        <v>0</v>
      </c>
      <c r="M115" s="285">
        <v>0</v>
      </c>
      <c r="N115" s="285">
        <v>23526.763160768027</v>
      </c>
      <c r="O115" s="285">
        <f t="shared" si="5"/>
        <v>4216704.5522119962</v>
      </c>
      <c r="P115" s="283">
        <v>49.475699999999996</v>
      </c>
    </row>
    <row r="116" spans="1:16" ht="12" customHeight="1" outlineLevel="2" x14ac:dyDescent="0.2">
      <c r="A116" s="106">
        <v>1</v>
      </c>
      <c r="B116" s="106" t="s">
        <v>1821</v>
      </c>
      <c r="C116" s="281">
        <v>4731</v>
      </c>
      <c r="D116" s="286">
        <v>4731</v>
      </c>
      <c r="E116" s="105" t="s">
        <v>3256</v>
      </c>
      <c r="F116" s="287">
        <v>0</v>
      </c>
      <c r="G116" s="287">
        <v>0</v>
      </c>
      <c r="H116" s="287">
        <v>0</v>
      </c>
      <c r="I116" s="285">
        <v>0</v>
      </c>
      <c r="J116" s="285">
        <v>206907.15</v>
      </c>
      <c r="K116" s="285">
        <v>40738.639999999999</v>
      </c>
      <c r="L116" s="285">
        <v>0</v>
      </c>
      <c r="M116" s="285">
        <v>0</v>
      </c>
      <c r="N116" s="285">
        <v>0</v>
      </c>
      <c r="O116" s="285">
        <f t="shared" si="5"/>
        <v>247645.78999999998</v>
      </c>
      <c r="P116" s="283">
        <v>6.3408000000000007</v>
      </c>
    </row>
    <row r="117" spans="1:16" ht="12" customHeight="1" outlineLevel="2" x14ac:dyDescent="0.2">
      <c r="A117" s="106">
        <v>1</v>
      </c>
      <c r="B117" s="106" t="s">
        <v>1821</v>
      </c>
      <c r="C117" s="281">
        <v>4732</v>
      </c>
      <c r="D117" s="286">
        <v>4732</v>
      </c>
      <c r="E117" s="105" t="s">
        <v>3257</v>
      </c>
      <c r="F117" s="287">
        <v>0</v>
      </c>
      <c r="G117" s="287">
        <v>0</v>
      </c>
      <c r="H117" s="287">
        <v>0</v>
      </c>
      <c r="I117" s="285">
        <v>0</v>
      </c>
      <c r="J117" s="285">
        <v>481187.27</v>
      </c>
      <c r="K117" s="285">
        <v>218074.74</v>
      </c>
      <c r="L117" s="285">
        <v>0</v>
      </c>
      <c r="M117" s="285">
        <v>0</v>
      </c>
      <c r="N117" s="285">
        <v>0</v>
      </c>
      <c r="O117" s="285">
        <f t="shared" si="5"/>
        <v>699262.01</v>
      </c>
      <c r="P117" s="283">
        <v>15.245999999999999</v>
      </c>
    </row>
    <row r="118" spans="1:16" ht="12" customHeight="1" outlineLevel="2" x14ac:dyDescent="0.2">
      <c r="A118" s="106">
        <v>1</v>
      </c>
      <c r="B118" s="106" t="s">
        <v>1821</v>
      </c>
      <c r="C118" s="281">
        <v>4735</v>
      </c>
      <c r="D118" s="286">
        <v>4735</v>
      </c>
      <c r="E118" s="105" t="s">
        <v>543</v>
      </c>
      <c r="F118" s="287">
        <v>-3.8136469673405915</v>
      </c>
      <c r="G118" s="287">
        <v>0</v>
      </c>
      <c r="H118" s="287">
        <v>0</v>
      </c>
      <c r="I118" s="285">
        <v>4008.2905655728878</v>
      </c>
      <c r="J118" s="285">
        <v>277465.26624501491</v>
      </c>
      <c r="K118" s="285">
        <v>18397.949481468368</v>
      </c>
      <c r="L118" s="285">
        <v>0</v>
      </c>
      <c r="M118" s="285">
        <v>0</v>
      </c>
      <c r="N118" s="285">
        <v>4903.2000704463926</v>
      </c>
      <c r="O118" s="285">
        <f t="shared" si="5"/>
        <v>304770.89271553524</v>
      </c>
      <c r="P118" s="283">
        <v>4.4585000000000008</v>
      </c>
    </row>
    <row r="119" spans="1:16" ht="12" customHeight="1" outlineLevel="2" x14ac:dyDescent="0.2">
      <c r="A119" s="106">
        <v>1</v>
      </c>
      <c r="B119" s="106" t="s">
        <v>1821</v>
      </c>
      <c r="C119" s="281" t="s">
        <v>1827</v>
      </c>
      <c r="D119" s="286">
        <v>4750</v>
      </c>
      <c r="E119" s="105" t="s">
        <v>72</v>
      </c>
      <c r="F119" s="287">
        <v>16163822.231665514</v>
      </c>
      <c r="G119" s="287">
        <v>268764.83894570172</v>
      </c>
      <c r="H119" s="287">
        <v>233524.58688762755</v>
      </c>
      <c r="I119" s="285">
        <v>4306576.3088706052</v>
      </c>
      <c r="J119" s="285">
        <v>166184794.29809234</v>
      </c>
      <c r="K119" s="285">
        <v>53125009.477905378</v>
      </c>
      <c r="L119" s="285"/>
      <c r="M119" s="285"/>
      <c r="N119" s="285">
        <v>1811573.8332563185</v>
      </c>
      <c r="O119" s="285">
        <f t="shared" si="5"/>
        <v>242094065.57562345</v>
      </c>
      <c r="P119" s="283">
        <v>1623.6880999999996</v>
      </c>
    </row>
    <row r="120" spans="1:16" ht="12" customHeight="1" outlineLevel="2" x14ac:dyDescent="0.2">
      <c r="A120" s="106">
        <v>1</v>
      </c>
      <c r="B120" s="106" t="s">
        <v>1821</v>
      </c>
      <c r="C120" s="281" t="s">
        <v>1828</v>
      </c>
      <c r="D120" s="286">
        <v>4750</v>
      </c>
      <c r="E120" s="105" t="s">
        <v>73</v>
      </c>
      <c r="F120" s="287">
        <v>137370.10165744001</v>
      </c>
      <c r="G120" s="287">
        <v>2284.1288847874375</v>
      </c>
      <c r="H120" s="287">
        <v>1984.635550954067</v>
      </c>
      <c r="I120" s="285"/>
      <c r="J120" s="285"/>
      <c r="K120" s="285"/>
      <c r="L120" s="285">
        <v>4500369.38</v>
      </c>
      <c r="M120" s="285">
        <v>14507310.040000001</v>
      </c>
      <c r="N120" s="285">
        <v>15395.868506080244</v>
      </c>
      <c r="O120" s="285">
        <f t="shared" si="5"/>
        <v>19164714.154599264</v>
      </c>
      <c r="P120" s="283">
        <v>13.799099999999999</v>
      </c>
    </row>
    <row r="121" spans="1:16" ht="12" customHeight="1" outlineLevel="2" x14ac:dyDescent="0.2">
      <c r="A121" s="106">
        <v>1</v>
      </c>
      <c r="B121" s="106" t="s">
        <v>1821</v>
      </c>
      <c r="C121" s="281">
        <v>4781</v>
      </c>
      <c r="D121" s="286">
        <v>4781</v>
      </c>
      <c r="E121" s="105" t="s">
        <v>3389</v>
      </c>
      <c r="F121" s="287">
        <v>1277.33</v>
      </c>
      <c r="G121" s="287">
        <v>0</v>
      </c>
      <c r="H121" s="287">
        <v>0</v>
      </c>
      <c r="I121" s="285">
        <v>98306.880000000005</v>
      </c>
      <c r="J121" s="285">
        <v>43204.47</v>
      </c>
      <c r="K121" s="285">
        <v>94967.69</v>
      </c>
      <c r="L121" s="285">
        <v>0</v>
      </c>
      <c r="M121" s="285">
        <v>0</v>
      </c>
      <c r="N121" s="285">
        <v>1376.41</v>
      </c>
      <c r="O121" s="285">
        <f t="shared" si="5"/>
        <v>239132.78</v>
      </c>
      <c r="P121" s="283">
        <v>20.99776</v>
      </c>
    </row>
    <row r="122" spans="1:16" ht="12" customHeight="1" outlineLevel="2" x14ac:dyDescent="0.2">
      <c r="A122" s="106">
        <v>1</v>
      </c>
      <c r="B122" s="106" t="s">
        <v>1821</v>
      </c>
      <c r="C122" s="281">
        <v>4782</v>
      </c>
      <c r="D122" s="286">
        <v>4782</v>
      </c>
      <c r="E122" s="105" t="s">
        <v>3390</v>
      </c>
      <c r="F122" s="287">
        <v>165196.31</v>
      </c>
      <c r="G122" s="287">
        <v>0</v>
      </c>
      <c r="H122" s="287">
        <v>0</v>
      </c>
      <c r="I122" s="285">
        <v>327794.67</v>
      </c>
      <c r="J122" s="285">
        <v>1716555.2000000002</v>
      </c>
      <c r="K122" s="285">
        <v>811370.75</v>
      </c>
      <c r="L122" s="285">
        <v>0</v>
      </c>
      <c r="M122" s="285">
        <v>0</v>
      </c>
      <c r="N122" s="285">
        <v>21669.13</v>
      </c>
      <c r="O122" s="288">
        <f t="shared" si="5"/>
        <v>3042586.06</v>
      </c>
      <c r="P122" s="283">
        <v>72.742239999999995</v>
      </c>
    </row>
    <row r="123" spans="1:16" ht="12" customHeight="1" outlineLevel="2" x14ac:dyDescent="0.2">
      <c r="A123" s="106">
        <v>1</v>
      </c>
      <c r="B123" s="106"/>
      <c r="C123" s="106"/>
      <c r="D123" s="348" t="s">
        <v>359</v>
      </c>
      <c r="E123" s="280"/>
      <c r="F123" s="287"/>
      <c r="G123" s="287"/>
      <c r="H123" s="287"/>
      <c r="I123" s="285"/>
      <c r="J123" s="285"/>
      <c r="K123" s="285"/>
      <c r="L123" s="285"/>
      <c r="M123" s="285"/>
      <c r="N123" s="285"/>
      <c r="O123" s="285"/>
      <c r="P123" s="283"/>
    </row>
    <row r="124" spans="1:16" ht="12" customHeight="1" outlineLevel="2" x14ac:dyDescent="0.2">
      <c r="A124" s="355">
        <v>1</v>
      </c>
      <c r="B124" s="355"/>
      <c r="C124" s="355"/>
      <c r="D124" s="364" t="s">
        <v>15</v>
      </c>
      <c r="E124" s="365"/>
      <c r="F124" s="358">
        <f t="shared" ref="F124:O124" si="6">ROUND(SUM(F114:F122),0)</f>
        <v>17091848</v>
      </c>
      <c r="G124" s="358">
        <f t="shared" si="6"/>
        <v>296212</v>
      </c>
      <c r="H124" s="358">
        <f t="shared" si="6"/>
        <v>235509</v>
      </c>
      <c r="I124" s="358">
        <f t="shared" si="6"/>
        <v>6733801</v>
      </c>
      <c r="J124" s="358">
        <f t="shared" si="6"/>
        <v>173625457</v>
      </c>
      <c r="K124" s="358">
        <f t="shared" si="6"/>
        <v>57612595</v>
      </c>
      <c r="L124" s="358">
        <f t="shared" si="6"/>
        <v>4500369</v>
      </c>
      <c r="M124" s="358">
        <f t="shared" si="6"/>
        <v>14507310</v>
      </c>
      <c r="N124" s="358">
        <f t="shared" si="6"/>
        <v>1878445</v>
      </c>
      <c r="O124" s="359">
        <f t="shared" si="6"/>
        <v>276481548</v>
      </c>
      <c r="P124" s="258">
        <f>SUM(P114:P122)</f>
        <v>1826.8123999999996</v>
      </c>
    </row>
    <row r="125" spans="1:16" ht="12" customHeight="1" outlineLevel="2" x14ac:dyDescent="0.2">
      <c r="A125" s="106">
        <v>1</v>
      </c>
      <c r="B125" s="106"/>
      <c r="C125" s="106"/>
      <c r="D125" s="348"/>
      <c r="E125" s="338"/>
      <c r="F125" s="287"/>
      <c r="G125" s="287"/>
      <c r="H125" s="287"/>
      <c r="I125" s="285"/>
      <c r="J125" s="285"/>
      <c r="K125" s="285"/>
      <c r="L125" s="285"/>
      <c r="M125" s="285"/>
      <c r="N125" s="285"/>
      <c r="O125" s="285"/>
      <c r="P125" s="283"/>
    </row>
    <row r="126" spans="1:16" ht="12" customHeight="1" outlineLevel="2" x14ac:dyDescent="0.2">
      <c r="A126" s="106">
        <v>1</v>
      </c>
      <c r="B126" s="106"/>
      <c r="C126" s="516"/>
      <c r="D126" s="354" t="s">
        <v>74</v>
      </c>
      <c r="E126" s="338"/>
      <c r="F126" s="287"/>
      <c r="G126" s="287"/>
      <c r="H126" s="287"/>
      <c r="I126" s="285"/>
      <c r="J126" s="285"/>
      <c r="K126" s="285"/>
      <c r="L126" s="285"/>
      <c r="M126" s="285"/>
      <c r="N126" s="285"/>
      <c r="O126" s="291"/>
      <c r="P126" s="283"/>
    </row>
    <row r="127" spans="1:16" ht="12" customHeight="1" outlineLevel="2" x14ac:dyDescent="0.2">
      <c r="A127" s="106">
        <v>1</v>
      </c>
      <c r="B127" s="106"/>
      <c r="C127" s="106"/>
      <c r="D127" s="348"/>
      <c r="E127" s="105"/>
      <c r="F127" s="287"/>
      <c r="G127" s="287"/>
      <c r="H127" s="287"/>
      <c r="I127" s="285"/>
      <c r="J127" s="285"/>
      <c r="K127" s="285"/>
      <c r="L127" s="285"/>
      <c r="M127" s="285"/>
      <c r="N127" s="285"/>
      <c r="O127" s="285"/>
    </row>
    <row r="128" spans="1:16" ht="12" customHeight="1" outlineLevel="3" x14ac:dyDescent="0.2">
      <c r="A128" s="106">
        <v>1</v>
      </c>
      <c r="B128" s="106" t="s">
        <v>1821</v>
      </c>
      <c r="C128" s="281" t="s">
        <v>1799</v>
      </c>
      <c r="D128" s="286">
        <v>4105</v>
      </c>
      <c r="E128" s="105" t="s">
        <v>441</v>
      </c>
      <c r="F128" s="287">
        <v>29674869.783723041</v>
      </c>
      <c r="G128" s="287">
        <v>8307194.135008011</v>
      </c>
      <c r="H128" s="287">
        <v>1548259.2507843089</v>
      </c>
      <c r="I128" s="285">
        <v>34950342.620000005</v>
      </c>
      <c r="J128" s="285">
        <v>674610269.77999985</v>
      </c>
      <c r="K128" s="285">
        <v>193369748.38999999</v>
      </c>
      <c r="L128" s="285"/>
      <c r="M128" s="285"/>
      <c r="N128" s="285">
        <v>14978976.385565424</v>
      </c>
      <c r="O128" s="285">
        <f>SUM(F128:N128)</f>
        <v>957439660.34508061</v>
      </c>
      <c r="P128" s="283">
        <v>4629.7983999999869</v>
      </c>
    </row>
    <row r="129" spans="1:16" ht="12" customHeight="1" outlineLevel="3" x14ac:dyDescent="0.2">
      <c r="A129" s="106">
        <v>1</v>
      </c>
      <c r="B129" s="106" t="s">
        <v>1821</v>
      </c>
      <c r="C129" s="281" t="s">
        <v>1829</v>
      </c>
      <c r="D129" s="286">
        <v>4105</v>
      </c>
      <c r="E129" s="105" t="s">
        <v>442</v>
      </c>
      <c r="F129" s="287">
        <v>2127671.2084696917</v>
      </c>
      <c r="G129" s="287">
        <v>595621.07308453065</v>
      </c>
      <c r="H129" s="287">
        <v>111009.30366836939</v>
      </c>
      <c r="I129" s="285"/>
      <c r="J129" s="285"/>
      <c r="K129" s="285"/>
      <c r="L129" s="285">
        <v>55567380.569286905</v>
      </c>
      <c r="M129" s="285">
        <v>256585526.72966161</v>
      </c>
      <c r="N129" s="285">
        <v>1073984.0484623173</v>
      </c>
      <c r="O129" s="285">
        <f>SUM(F129:N129)</f>
        <v>316061192.93263346</v>
      </c>
      <c r="P129" s="283">
        <v>331.95389999999992</v>
      </c>
    </row>
    <row r="130" spans="1:16" ht="12" customHeight="1" outlineLevel="3" x14ac:dyDescent="0.2">
      <c r="A130" s="106"/>
      <c r="B130" s="106" t="s">
        <v>1821</v>
      </c>
      <c r="C130" s="281" t="s">
        <v>1829</v>
      </c>
      <c r="D130" s="286">
        <v>4105</v>
      </c>
      <c r="E130" s="105" t="s">
        <v>635</v>
      </c>
      <c r="F130" s="287">
        <v>11523.067807267253</v>
      </c>
      <c r="G130" s="287">
        <v>3225.7719074587449</v>
      </c>
      <c r="H130" s="287">
        <v>601.205547321464</v>
      </c>
      <c r="I130" s="285"/>
      <c r="J130" s="285"/>
      <c r="K130" s="285"/>
      <c r="L130" s="285">
        <v>300942.50071309309</v>
      </c>
      <c r="M130" s="285">
        <v>1389619.0403383896</v>
      </c>
      <c r="N130" s="285">
        <v>5816.4959722586618</v>
      </c>
      <c r="O130" s="285">
        <f>SUM(F130:N130)</f>
        <v>1711728.0822857888</v>
      </c>
      <c r="P130" s="283">
        <v>1.7978000000000001</v>
      </c>
    </row>
    <row r="131" spans="1:16" ht="12" customHeight="1" outlineLevel="3" x14ac:dyDescent="0.2">
      <c r="A131" s="106">
        <v>1</v>
      </c>
      <c r="B131" s="106" t="s">
        <v>1821</v>
      </c>
      <c r="C131" s="281" t="s">
        <v>1826</v>
      </c>
      <c r="D131" s="286">
        <v>4106</v>
      </c>
      <c r="E131" s="105" t="s">
        <v>72</v>
      </c>
      <c r="F131" s="287">
        <v>310676.10832227953</v>
      </c>
      <c r="G131" s="287">
        <v>0</v>
      </c>
      <c r="H131" s="287">
        <v>0</v>
      </c>
      <c r="I131" s="285">
        <v>1.225927472114563E-2</v>
      </c>
      <c r="J131" s="285">
        <v>7025570.3849084498</v>
      </c>
      <c r="K131" s="285">
        <v>2914814.0833823164</v>
      </c>
      <c r="L131" s="285"/>
      <c r="M131" s="285"/>
      <c r="N131" s="285">
        <v>0</v>
      </c>
      <c r="O131" s="285">
        <f t="shared" ref="O131:O146" si="7">SUM(F131:N131)</f>
        <v>10251060.588872321</v>
      </c>
      <c r="P131" s="283">
        <v>31.776599999999995</v>
      </c>
    </row>
    <row r="132" spans="1:16" ht="12" customHeight="1" outlineLevel="3" x14ac:dyDescent="0.2">
      <c r="A132" s="106">
        <v>1</v>
      </c>
      <c r="B132" s="106" t="s">
        <v>1821</v>
      </c>
      <c r="C132" s="281" t="s">
        <v>1830</v>
      </c>
      <c r="D132" s="286">
        <v>4106</v>
      </c>
      <c r="E132" s="105" t="s">
        <v>73</v>
      </c>
      <c r="F132" s="287">
        <v>56279.650747605781</v>
      </c>
      <c r="G132" s="287">
        <v>0</v>
      </c>
      <c r="H132" s="287">
        <v>0</v>
      </c>
      <c r="I132" s="285"/>
      <c r="J132" s="285"/>
      <c r="K132" s="285"/>
      <c r="L132" s="285">
        <v>1514481.0699999998</v>
      </c>
      <c r="M132" s="285">
        <v>3637775.74</v>
      </c>
      <c r="N132" s="285">
        <v>0</v>
      </c>
      <c r="O132" s="285">
        <f t="shared" si="7"/>
        <v>5208536.4607476061</v>
      </c>
      <c r="P132" s="283">
        <v>5.7563999999999984</v>
      </c>
    </row>
    <row r="133" spans="1:16" ht="12" customHeight="1" outlineLevel="3" x14ac:dyDescent="0.2">
      <c r="A133" s="106">
        <v>1</v>
      </c>
      <c r="B133" s="106" t="s">
        <v>1821</v>
      </c>
      <c r="C133" s="281">
        <v>4118</v>
      </c>
      <c r="D133" s="286">
        <v>4118</v>
      </c>
      <c r="E133" s="105" t="s">
        <v>543</v>
      </c>
      <c r="F133" s="287">
        <v>138501.60614402883</v>
      </c>
      <c r="G133" s="287">
        <v>17522.98944820727</v>
      </c>
      <c r="H133" s="287">
        <v>55.768115495014598</v>
      </c>
      <c r="I133" s="285">
        <v>453063.01988955965</v>
      </c>
      <c r="J133" s="285">
        <v>12818.137975910211</v>
      </c>
      <c r="K133" s="285">
        <v>360216.68877678382</v>
      </c>
      <c r="L133" s="285">
        <v>0</v>
      </c>
      <c r="M133" s="285">
        <v>0</v>
      </c>
      <c r="N133" s="285">
        <v>4446.0210810189847</v>
      </c>
      <c r="O133" s="285">
        <f t="shared" si="7"/>
        <v>986624.23143100366</v>
      </c>
      <c r="P133" s="283">
        <v>3.9204999999999997</v>
      </c>
    </row>
    <row r="134" spans="1:16" ht="12" customHeight="1" outlineLevel="3" x14ac:dyDescent="0.2">
      <c r="A134" s="106">
        <v>1</v>
      </c>
      <c r="B134" s="106" t="s">
        <v>1821</v>
      </c>
      <c r="C134" s="281">
        <v>4124</v>
      </c>
      <c r="D134" s="286">
        <v>4124</v>
      </c>
      <c r="E134" s="105" t="s">
        <v>106</v>
      </c>
      <c r="F134" s="287">
        <v>485.44</v>
      </c>
      <c r="G134" s="287">
        <v>0</v>
      </c>
      <c r="H134" s="287">
        <v>0</v>
      </c>
      <c r="I134" s="285">
        <v>48889.82</v>
      </c>
      <c r="J134" s="285">
        <v>312250.51</v>
      </c>
      <c r="K134" s="285">
        <v>202021.82</v>
      </c>
      <c r="L134" s="285">
        <v>1342.72</v>
      </c>
      <c r="M134" s="285">
        <v>68591.12</v>
      </c>
      <c r="N134" s="285">
        <v>0</v>
      </c>
      <c r="O134" s="285">
        <f t="shared" si="7"/>
        <v>633581.43000000005</v>
      </c>
      <c r="P134" s="283">
        <v>0</v>
      </c>
    </row>
    <row r="135" spans="1:16" ht="12" customHeight="1" outlineLevel="3" x14ac:dyDescent="0.2">
      <c r="A135" s="106">
        <v>1</v>
      </c>
      <c r="B135" s="106" t="s">
        <v>1821</v>
      </c>
      <c r="C135" s="281">
        <v>4128</v>
      </c>
      <c r="D135" s="286">
        <v>4128</v>
      </c>
      <c r="E135" s="105" t="s">
        <v>3255</v>
      </c>
      <c r="F135" s="287">
        <v>0</v>
      </c>
      <c r="G135" s="287">
        <v>0</v>
      </c>
      <c r="H135" s="287">
        <v>0</v>
      </c>
      <c r="I135" s="285">
        <v>0</v>
      </c>
      <c r="J135" s="285">
        <v>1240.3900000000001</v>
      </c>
      <c r="K135" s="285">
        <v>1276.8900000000001</v>
      </c>
      <c r="L135" s="285">
        <v>0</v>
      </c>
      <c r="M135" s="285">
        <v>0</v>
      </c>
      <c r="N135" s="285">
        <v>0</v>
      </c>
      <c r="O135" s="285">
        <f t="shared" si="7"/>
        <v>2517.2800000000002</v>
      </c>
      <c r="P135" s="283">
        <v>0</v>
      </c>
    </row>
    <row r="136" spans="1:16" ht="12" customHeight="1" outlineLevel="3" x14ac:dyDescent="0.2">
      <c r="A136" s="106">
        <v>1</v>
      </c>
      <c r="B136" s="106" t="s">
        <v>1821</v>
      </c>
      <c r="C136" s="281">
        <v>4129</v>
      </c>
      <c r="D136" s="286">
        <v>4129</v>
      </c>
      <c r="E136" s="105" t="s">
        <v>3391</v>
      </c>
      <c r="F136" s="287">
        <v>38460.07</v>
      </c>
      <c r="G136" s="287">
        <v>0</v>
      </c>
      <c r="H136" s="287">
        <v>0</v>
      </c>
      <c r="I136" s="285">
        <v>345086.64</v>
      </c>
      <c r="J136" s="285">
        <v>1439381.67</v>
      </c>
      <c r="K136" s="285">
        <v>931818.12</v>
      </c>
      <c r="L136" s="285">
        <v>0</v>
      </c>
      <c r="M136" s="285">
        <v>0</v>
      </c>
      <c r="N136" s="285">
        <v>0</v>
      </c>
      <c r="O136" s="285">
        <f t="shared" si="7"/>
        <v>2754746.5</v>
      </c>
      <c r="P136" s="283">
        <v>88.602199999999996</v>
      </c>
    </row>
    <row r="137" spans="1:16" ht="12" customHeight="1" outlineLevel="3" x14ac:dyDescent="0.2">
      <c r="A137" s="106">
        <v>1</v>
      </c>
      <c r="B137" s="106" t="s">
        <v>1821</v>
      </c>
      <c r="C137" s="281">
        <v>4132</v>
      </c>
      <c r="D137" s="286">
        <v>4132</v>
      </c>
      <c r="E137" s="105" t="s">
        <v>108</v>
      </c>
      <c r="F137" s="287">
        <v>3146.16</v>
      </c>
      <c r="G137" s="287">
        <v>0</v>
      </c>
      <c r="H137" s="287">
        <v>0</v>
      </c>
      <c r="I137" s="285">
        <v>60500.200000000004</v>
      </c>
      <c r="J137" s="285">
        <v>175424.15</v>
      </c>
      <c r="K137" s="285">
        <v>100414.06</v>
      </c>
      <c r="L137" s="285">
        <v>0</v>
      </c>
      <c r="M137" s="285">
        <v>0</v>
      </c>
      <c r="N137" s="285">
        <v>40795.49</v>
      </c>
      <c r="O137" s="285">
        <f t="shared" si="7"/>
        <v>380280.06</v>
      </c>
      <c r="P137" s="283">
        <v>3.7955999999999999</v>
      </c>
    </row>
    <row r="138" spans="1:16" ht="12" customHeight="1" outlineLevel="3" x14ac:dyDescent="0.2">
      <c r="A138" s="106">
        <v>1</v>
      </c>
      <c r="B138" s="106" t="s">
        <v>1821</v>
      </c>
      <c r="C138" s="281">
        <v>4133</v>
      </c>
      <c r="D138" s="286">
        <v>4133</v>
      </c>
      <c r="E138" s="105" t="s">
        <v>3392</v>
      </c>
      <c r="F138" s="287">
        <v>53165.17</v>
      </c>
      <c r="G138" s="287">
        <v>0</v>
      </c>
      <c r="H138" s="287">
        <v>0</v>
      </c>
      <c r="I138" s="285">
        <v>7515.75</v>
      </c>
      <c r="J138" s="285">
        <v>10080669.99</v>
      </c>
      <c r="K138" s="285">
        <v>588064.52</v>
      </c>
      <c r="L138" s="285">
        <v>0</v>
      </c>
      <c r="M138" s="285">
        <v>0</v>
      </c>
      <c r="N138" s="285">
        <v>11454.69</v>
      </c>
      <c r="O138" s="285">
        <f t="shared" si="7"/>
        <v>10740870.119999999</v>
      </c>
      <c r="P138" s="283">
        <v>37.498500000000007</v>
      </c>
    </row>
    <row r="139" spans="1:16" ht="12" customHeight="1" outlineLevel="3" x14ac:dyDescent="0.2">
      <c r="A139" s="106">
        <v>1</v>
      </c>
      <c r="B139" s="106" t="s">
        <v>1821</v>
      </c>
      <c r="C139" s="281">
        <v>4139</v>
      </c>
      <c r="D139" s="286">
        <v>4139</v>
      </c>
      <c r="E139" s="105" t="s">
        <v>3393</v>
      </c>
      <c r="F139" s="287">
        <v>516.81000000000006</v>
      </c>
      <c r="G139" s="287">
        <v>0</v>
      </c>
      <c r="H139" s="287">
        <v>0</v>
      </c>
      <c r="I139" s="285">
        <v>0</v>
      </c>
      <c r="J139" s="285">
        <v>661116.93000000005</v>
      </c>
      <c r="K139" s="285">
        <v>157660.05000000002</v>
      </c>
      <c r="L139" s="285">
        <v>0</v>
      </c>
      <c r="M139" s="285">
        <v>0</v>
      </c>
      <c r="N139" s="285">
        <v>0</v>
      </c>
      <c r="O139" s="285">
        <f t="shared" si="7"/>
        <v>819293.79000000015</v>
      </c>
      <c r="P139" s="283">
        <v>2.2917999999999998</v>
      </c>
    </row>
    <row r="140" spans="1:16" ht="12" customHeight="1" outlineLevel="3" x14ac:dyDescent="0.2">
      <c r="A140" s="106">
        <v>1</v>
      </c>
      <c r="B140" s="106" t="s">
        <v>1821</v>
      </c>
      <c r="C140" s="281">
        <v>4142</v>
      </c>
      <c r="D140" s="286">
        <v>4142</v>
      </c>
      <c r="E140" s="105" t="s">
        <v>3394</v>
      </c>
      <c r="F140" s="287">
        <v>25409.4</v>
      </c>
      <c r="G140" s="287">
        <v>0</v>
      </c>
      <c r="H140" s="287">
        <v>0</v>
      </c>
      <c r="I140" s="285">
        <v>0</v>
      </c>
      <c r="J140" s="285">
        <v>3426807.08</v>
      </c>
      <c r="K140" s="285">
        <v>1142782.77</v>
      </c>
      <c r="L140" s="285">
        <v>0</v>
      </c>
      <c r="M140" s="285">
        <v>0</v>
      </c>
      <c r="N140" s="285">
        <v>0</v>
      </c>
      <c r="O140" s="285">
        <f t="shared" si="7"/>
        <v>4594999.25</v>
      </c>
      <c r="P140" s="283">
        <v>31.738700000000001</v>
      </c>
    </row>
    <row r="141" spans="1:16" ht="12" customHeight="1" outlineLevel="3" x14ac:dyDescent="0.2">
      <c r="A141" s="106">
        <v>1</v>
      </c>
      <c r="B141" s="106" t="s">
        <v>1821</v>
      </c>
      <c r="C141" s="281">
        <v>4149</v>
      </c>
      <c r="D141" s="286">
        <v>4149</v>
      </c>
      <c r="E141" s="105" t="s">
        <v>3395</v>
      </c>
      <c r="F141" s="287">
        <v>232</v>
      </c>
      <c r="G141" s="287">
        <v>0</v>
      </c>
      <c r="H141" s="287">
        <v>0</v>
      </c>
      <c r="I141" s="285">
        <v>0</v>
      </c>
      <c r="J141" s="285">
        <v>60362.97</v>
      </c>
      <c r="K141" s="285">
        <v>26752.440000000002</v>
      </c>
      <c r="L141" s="285">
        <v>0</v>
      </c>
      <c r="M141" s="285">
        <v>0</v>
      </c>
      <c r="N141" s="285">
        <v>1092.9100000000001</v>
      </c>
      <c r="O141" s="285">
        <f t="shared" si="7"/>
        <v>88440.320000000007</v>
      </c>
      <c r="P141" s="283">
        <v>3.9923999999999999</v>
      </c>
    </row>
    <row r="142" spans="1:16" ht="12" customHeight="1" outlineLevel="3" x14ac:dyDescent="0.2">
      <c r="A142" s="106">
        <v>1</v>
      </c>
      <c r="B142" s="106" t="s">
        <v>1821</v>
      </c>
      <c r="C142" s="281" t="s">
        <v>1831</v>
      </c>
      <c r="D142" s="286">
        <v>4705</v>
      </c>
      <c r="E142" s="105" t="s">
        <v>441</v>
      </c>
      <c r="F142" s="287">
        <v>242709.56005883735</v>
      </c>
      <c r="G142" s="287">
        <v>2802639.8714172528</v>
      </c>
      <c r="H142" s="287">
        <v>0</v>
      </c>
      <c r="I142" s="285">
        <v>0</v>
      </c>
      <c r="J142" s="285">
        <v>8030273.4400000004</v>
      </c>
      <c r="K142" s="285">
        <v>2263682.5099999998</v>
      </c>
      <c r="L142" s="285"/>
      <c r="M142" s="285"/>
      <c r="N142" s="285">
        <v>35774.673227107647</v>
      </c>
      <c r="O142" s="285">
        <f t="shared" si="7"/>
        <v>13375080.054703198</v>
      </c>
      <c r="P142" s="283">
        <v>105.292</v>
      </c>
    </row>
    <row r="143" spans="1:16" ht="12" customHeight="1" outlineLevel="3" x14ac:dyDescent="0.2">
      <c r="A143" s="106">
        <v>1</v>
      </c>
      <c r="B143" s="106" t="s">
        <v>1821</v>
      </c>
      <c r="C143" s="281" t="s">
        <v>1832</v>
      </c>
      <c r="D143" s="286">
        <v>4705</v>
      </c>
      <c r="E143" s="105" t="s">
        <v>442</v>
      </c>
      <c r="F143" s="287">
        <v>505.27994116264438</v>
      </c>
      <c r="G143" s="287">
        <v>5834.6185827476138</v>
      </c>
      <c r="H143" s="287">
        <v>0</v>
      </c>
      <c r="I143" s="285"/>
      <c r="J143" s="285"/>
      <c r="K143" s="285"/>
      <c r="L143" s="285">
        <v>0</v>
      </c>
      <c r="M143" s="285">
        <v>0</v>
      </c>
      <c r="N143" s="285">
        <v>74.47677289235645</v>
      </c>
      <c r="O143" s="285">
        <f t="shared" si="7"/>
        <v>6414.3752968026147</v>
      </c>
      <c r="P143" s="283">
        <v>0.21920000000000001</v>
      </c>
    </row>
    <row r="144" spans="1:16" ht="12" customHeight="1" outlineLevel="3" x14ac:dyDescent="0.2">
      <c r="A144" s="106">
        <v>1</v>
      </c>
      <c r="B144" s="106" t="s">
        <v>1821</v>
      </c>
      <c r="C144" s="281">
        <v>4730</v>
      </c>
      <c r="D144" s="286">
        <v>4730</v>
      </c>
      <c r="E144" s="105" t="s">
        <v>121</v>
      </c>
      <c r="F144" s="287">
        <v>10584.86</v>
      </c>
      <c r="G144" s="287">
        <v>0</v>
      </c>
      <c r="H144" s="287">
        <v>0</v>
      </c>
      <c r="I144" s="285">
        <v>160393.69</v>
      </c>
      <c r="J144" s="285">
        <v>433239.67</v>
      </c>
      <c r="K144" s="285">
        <v>298966.5</v>
      </c>
      <c r="L144" s="285">
        <v>0</v>
      </c>
      <c r="M144" s="285">
        <v>0</v>
      </c>
      <c r="N144" s="285">
        <v>0</v>
      </c>
      <c r="O144" s="285">
        <f t="shared" si="7"/>
        <v>903184.72</v>
      </c>
      <c r="P144" s="283">
        <v>7.2158999999999995</v>
      </c>
    </row>
    <row r="145" spans="1:16" ht="12" customHeight="1" outlineLevel="3" x14ac:dyDescent="0.2">
      <c r="A145" s="106">
        <v>1</v>
      </c>
      <c r="B145" s="106" t="s">
        <v>1821</v>
      </c>
      <c r="C145" s="281">
        <v>4735</v>
      </c>
      <c r="D145" s="286">
        <v>4735</v>
      </c>
      <c r="E145" s="105" t="s">
        <v>75</v>
      </c>
      <c r="F145" s="287">
        <v>-7.2963530326594084</v>
      </c>
      <c r="G145" s="287">
        <v>0</v>
      </c>
      <c r="H145" s="287">
        <v>0</v>
      </c>
      <c r="I145" s="285">
        <v>7668.7494344271126</v>
      </c>
      <c r="J145" s="285">
        <v>530852.63375498506</v>
      </c>
      <c r="K145" s="285">
        <v>35199.360518531634</v>
      </c>
      <c r="L145" s="285">
        <v>0</v>
      </c>
      <c r="M145" s="285">
        <v>0</v>
      </c>
      <c r="N145" s="285">
        <v>9380.9099295536089</v>
      </c>
      <c r="O145" s="285">
        <f t="shared" si="7"/>
        <v>583094.35728446476</v>
      </c>
      <c r="P145" s="283">
        <v>8.5300999999999991</v>
      </c>
    </row>
    <row r="146" spans="1:16" ht="12" customHeight="1" outlineLevel="3" x14ac:dyDescent="0.2">
      <c r="A146" s="106">
        <v>1</v>
      </c>
      <c r="B146" s="106" t="s">
        <v>1821</v>
      </c>
      <c r="C146" s="281" t="s">
        <v>1827</v>
      </c>
      <c r="D146" s="286">
        <v>4750</v>
      </c>
      <c r="E146" s="105" t="s">
        <v>76</v>
      </c>
      <c r="F146" s="287">
        <v>156506.60667704654</v>
      </c>
      <c r="G146" s="287">
        <v>2602.3221695108</v>
      </c>
      <c r="H146" s="287">
        <v>2261.1075614183987</v>
      </c>
      <c r="I146" s="287">
        <v>41698.531129394229</v>
      </c>
      <c r="J146" s="287">
        <v>1609088.3619076691</v>
      </c>
      <c r="K146" s="287">
        <v>514384.2120946286</v>
      </c>
      <c r="L146" s="287"/>
      <c r="M146" s="287"/>
      <c r="N146" s="287">
        <v>17540.608237601362</v>
      </c>
      <c r="O146" s="288">
        <f t="shared" si="7"/>
        <v>2344081.7497772691</v>
      </c>
      <c r="P146" s="283">
        <v>15.721399999999676</v>
      </c>
    </row>
    <row r="147" spans="1:16" x14ac:dyDescent="0.2">
      <c r="A147" s="106">
        <v>1</v>
      </c>
      <c r="B147" s="106"/>
      <c r="C147" s="106"/>
      <c r="E147" s="106"/>
      <c r="F147" s="372"/>
      <c r="G147" s="372"/>
      <c r="H147" s="372"/>
      <c r="I147" s="373"/>
      <c r="J147" s="373"/>
      <c r="K147" s="373"/>
      <c r="L147" s="373"/>
      <c r="M147" s="373"/>
      <c r="N147" s="373"/>
      <c r="O147" s="373"/>
      <c r="P147" s="283"/>
    </row>
    <row r="148" spans="1:16" ht="12" customHeight="1" outlineLevel="1" x14ac:dyDescent="0.2">
      <c r="A148" s="355">
        <v>1</v>
      </c>
      <c r="B148" s="355"/>
      <c r="C148" s="355"/>
      <c r="D148" s="364" t="s">
        <v>77</v>
      </c>
      <c r="E148" s="374"/>
      <c r="F148" s="358">
        <f>ROUND(SUM(F128:F147),0)</f>
        <v>32851235</v>
      </c>
      <c r="G148" s="358">
        <f>ROUND(SUM(G128:G147),0)</f>
        <v>11734641</v>
      </c>
      <c r="H148" s="358">
        <f>ROUND(SUM(H128:H147),0)</f>
        <v>1662187</v>
      </c>
      <c r="I148" s="359">
        <f>ROUND(SUM(I128:I147),0)</f>
        <v>36075159</v>
      </c>
      <c r="J148" s="359">
        <f>ROUND(SUM(J128:J147),0)</f>
        <v>708409366</v>
      </c>
      <c r="K148" s="359">
        <f>(SUM(K128:K147))</f>
        <v>202907802.41477227</v>
      </c>
      <c r="L148" s="359">
        <f t="shared" ref="L148:P148" si="8">ROUND(SUM(L128:L147),0)</f>
        <v>57384147</v>
      </c>
      <c r="M148" s="359">
        <f t="shared" si="8"/>
        <v>261681513</v>
      </c>
      <c r="N148" s="359">
        <f t="shared" si="8"/>
        <v>16179337</v>
      </c>
      <c r="O148" s="359">
        <f t="shared" si="8"/>
        <v>1328885387</v>
      </c>
      <c r="P148" s="258">
        <f t="shared" si="8"/>
        <v>5310</v>
      </c>
    </row>
    <row r="149" spans="1:16" ht="12" customHeight="1" outlineLevel="1" x14ac:dyDescent="0.2">
      <c r="A149" s="106">
        <v>1</v>
      </c>
      <c r="B149" s="106"/>
      <c r="C149" s="106"/>
      <c r="D149" s="348"/>
      <c r="E149" s="105"/>
      <c r="F149" s="287"/>
      <c r="G149" s="287"/>
      <c r="H149" s="287"/>
      <c r="I149" s="285"/>
      <c r="J149" s="285"/>
      <c r="K149" s="285"/>
      <c r="L149" s="285"/>
      <c r="M149" s="285"/>
      <c r="N149" s="285"/>
      <c r="O149" s="291"/>
      <c r="P149" s="283"/>
    </row>
    <row r="150" spans="1:16" ht="12" customHeight="1" outlineLevel="1" thickBot="1" x14ac:dyDescent="0.25">
      <c r="A150" s="106">
        <v>1</v>
      </c>
      <c r="B150" s="106"/>
      <c r="C150" s="106"/>
      <c r="D150" s="375" t="s">
        <v>78</v>
      </c>
      <c r="E150" s="105"/>
      <c r="F150" s="517">
        <f>ROUND(F14+F50+F101+F110+F124+F148,0)</f>
        <v>263468355</v>
      </c>
      <c r="G150" s="517">
        <f>ROUND(G14+G50+G101+G110+G124+G148,0)</f>
        <v>25780230</v>
      </c>
      <c r="H150" s="517">
        <f>ROUND(H14+H50+H101+H110+H124+H148,0)</f>
        <v>29280117</v>
      </c>
      <c r="I150" s="518">
        <f>ROUND(I14+I50+I101+I110+I124+I148,0)</f>
        <v>2300219420</v>
      </c>
      <c r="J150" s="518">
        <f>ROUND(J14+J50+J101+J110+J124+J148,0)</f>
        <v>1153156471</v>
      </c>
      <c r="K150" s="518">
        <f>K14+K50+K101+K110+K124+K148</f>
        <v>1495873808.7358541</v>
      </c>
      <c r="L150" s="518">
        <f>ROUND(L14+L50+L101+L110+L124+L148,0)</f>
        <v>247353614</v>
      </c>
      <c r="M150" s="518">
        <f>ROUND(M14+M50+M101+M110+M124+M148,0)</f>
        <v>358013737</v>
      </c>
      <c r="N150" s="518">
        <f>ROUND(N14+N50+N101+N110+N124+N148,0)</f>
        <v>200496183</v>
      </c>
      <c r="O150" s="518">
        <f>ROUND(O14+O50+O101+O110+O124+O148,0)</f>
        <v>6073641938</v>
      </c>
      <c r="P150" s="258">
        <f>ROUND(P14+P50+P101+P110+P124+P148,0)</f>
        <v>13097</v>
      </c>
    </row>
    <row r="151" spans="1:16" ht="12" customHeight="1" outlineLevel="1" thickTop="1" x14ac:dyDescent="0.2">
      <c r="A151" s="106">
        <v>1</v>
      </c>
      <c r="B151" s="106"/>
      <c r="C151" s="106"/>
      <c r="D151" s="348"/>
      <c r="E151" s="105" t="s">
        <v>68</v>
      </c>
      <c r="F151" s="293"/>
      <c r="G151" s="293"/>
      <c r="H151" s="293"/>
      <c r="I151" s="288"/>
      <c r="J151" s="288"/>
      <c r="K151" s="288"/>
      <c r="L151" s="288"/>
      <c r="M151" s="288"/>
      <c r="N151" s="288"/>
      <c r="O151" s="334"/>
      <c r="P151" s="283"/>
    </row>
    <row r="152" spans="1:16" ht="12" customHeight="1" outlineLevel="1" x14ac:dyDescent="0.2">
      <c r="A152" s="106">
        <v>1</v>
      </c>
      <c r="B152" s="106"/>
      <c r="C152" s="106"/>
      <c r="D152" s="348"/>
      <c r="E152" s="106"/>
      <c r="F152" s="372"/>
      <c r="G152" s="372"/>
      <c r="H152" s="372"/>
      <c r="I152" s="373"/>
      <c r="J152" s="373"/>
      <c r="K152" s="373"/>
      <c r="L152" s="373"/>
      <c r="M152" s="373"/>
      <c r="N152" s="373"/>
      <c r="O152" s="373"/>
      <c r="P152" s="283"/>
    </row>
    <row r="153" spans="1:16" ht="12" customHeight="1" outlineLevel="1" x14ac:dyDescent="0.2">
      <c r="A153" s="106">
        <v>1</v>
      </c>
      <c r="B153" s="106"/>
      <c r="C153" s="106"/>
      <c r="D153" s="348"/>
      <c r="E153" s="105" t="s">
        <v>3396</v>
      </c>
      <c r="F153" s="333">
        <v>252907802</v>
      </c>
      <c r="G153" s="333">
        <v>12792530</v>
      </c>
      <c r="H153" s="333">
        <v>8007740</v>
      </c>
      <c r="I153" s="334">
        <v>2254729147</v>
      </c>
      <c r="J153" s="334">
        <v>1003809885</v>
      </c>
      <c r="K153" s="334">
        <v>1478798388.8522563</v>
      </c>
      <c r="L153" s="334">
        <v>55195401</v>
      </c>
      <c r="M153" s="334">
        <v>257890517</v>
      </c>
      <c r="N153" s="335">
        <v>193967333</v>
      </c>
      <c r="O153" s="336">
        <v>5518098743.8522568</v>
      </c>
      <c r="P153" s="294"/>
    </row>
    <row r="154" spans="1:16" ht="12" customHeight="1" outlineLevel="1" thickBot="1" x14ac:dyDescent="0.25">
      <c r="A154" s="106">
        <v>1</v>
      </c>
      <c r="B154" s="106"/>
      <c r="C154" s="106"/>
      <c r="D154" s="348"/>
      <c r="E154" s="106" t="s">
        <v>172</v>
      </c>
      <c r="F154" s="376">
        <f>F150-F153</f>
        <v>10560553</v>
      </c>
      <c r="G154" s="376">
        <f t="shared" ref="G154:N154" si="9">G150-G153</f>
        <v>12987700</v>
      </c>
      <c r="H154" s="376">
        <f t="shared" si="9"/>
        <v>21272377</v>
      </c>
      <c r="I154" s="377">
        <f t="shared" si="9"/>
        <v>45490273</v>
      </c>
      <c r="J154" s="377">
        <f t="shared" si="9"/>
        <v>149346586</v>
      </c>
      <c r="K154" s="377">
        <f t="shared" si="9"/>
        <v>17075419.883597851</v>
      </c>
      <c r="L154" s="377">
        <f t="shared" si="9"/>
        <v>192158213</v>
      </c>
      <c r="M154" s="377">
        <f t="shared" si="9"/>
        <v>100123220</v>
      </c>
      <c r="N154" s="377">
        <f t="shared" si="9"/>
        <v>6528850</v>
      </c>
      <c r="O154" s="377">
        <f>SUM(F154:N154)</f>
        <v>555543191.88359785</v>
      </c>
      <c r="P154" s="294"/>
    </row>
    <row r="155" spans="1:16" ht="12" customHeight="1" outlineLevel="1" thickTop="1" x14ac:dyDescent="0.2">
      <c r="A155" s="106">
        <v>1</v>
      </c>
      <c r="B155" s="106"/>
      <c r="C155" s="106"/>
      <c r="D155" s="348"/>
      <c r="E155" s="105"/>
      <c r="F155" s="293"/>
      <c r="G155" s="293"/>
      <c r="H155" s="293"/>
      <c r="I155" s="288"/>
      <c r="J155" s="288"/>
      <c r="K155" s="288"/>
      <c r="L155" s="288"/>
      <c r="M155" s="288"/>
      <c r="N155" s="288"/>
      <c r="O155" s="288"/>
      <c r="P155" s="283"/>
    </row>
    <row r="156" spans="1:16" ht="12" customHeight="1" outlineLevel="1" x14ac:dyDescent="0.2">
      <c r="A156" s="106">
        <v>1</v>
      </c>
      <c r="B156" s="106"/>
      <c r="C156" s="106"/>
      <c r="D156" s="348"/>
      <c r="E156" s="105"/>
      <c r="F156" s="293"/>
      <c r="G156" s="293"/>
      <c r="H156" s="293"/>
      <c r="I156" s="293"/>
      <c r="J156" s="293"/>
      <c r="K156" s="293"/>
      <c r="L156" s="293"/>
      <c r="M156" s="293"/>
      <c r="N156" s="293"/>
      <c r="O156" s="288"/>
      <c r="P156" s="283"/>
    </row>
    <row r="157" spans="1:16" ht="12" customHeight="1" outlineLevel="1" x14ac:dyDescent="0.2">
      <c r="A157" s="106">
        <v>1</v>
      </c>
      <c r="B157" s="106"/>
      <c r="C157" s="106"/>
      <c r="D157" s="348"/>
      <c r="E157" s="105"/>
      <c r="F157" s="372"/>
      <c r="G157" s="372"/>
      <c r="H157" s="287"/>
      <c r="I157" s="378"/>
      <c r="J157" s="373"/>
      <c r="K157" s="373"/>
      <c r="L157" s="373"/>
      <c r="M157" s="373"/>
      <c r="N157" s="373"/>
      <c r="O157" s="373"/>
      <c r="P157" s="283"/>
    </row>
    <row r="158" spans="1:16" ht="12" customHeight="1" x14ac:dyDescent="0.2">
      <c r="A158" s="106">
        <v>1</v>
      </c>
      <c r="B158" s="106"/>
      <c r="C158" s="106"/>
      <c r="D158" s="348"/>
      <c r="E158" s="105"/>
      <c r="F158" s="293"/>
      <c r="G158" s="293"/>
      <c r="H158" s="293"/>
      <c r="I158" s="288"/>
      <c r="J158" s="288"/>
      <c r="K158" s="288"/>
      <c r="L158" s="288"/>
      <c r="M158" s="288"/>
      <c r="N158" s="288"/>
      <c r="O158" s="288"/>
      <c r="P158" s="283"/>
    </row>
    <row r="159" spans="1:16" ht="18.75" x14ac:dyDescent="0.3">
      <c r="A159" s="106">
        <v>1</v>
      </c>
      <c r="B159" s="106"/>
      <c r="C159" s="106" t="str">
        <f t="shared" ref="C159" si="10">D159</f>
        <v>4XXX locns excluded from Study</v>
      </c>
      <c r="D159" s="379" t="s">
        <v>87</v>
      </c>
      <c r="E159" s="105"/>
      <c r="F159" s="293"/>
      <c r="G159" s="293"/>
      <c r="H159" s="293"/>
      <c r="I159" s="288"/>
      <c r="J159" s="288"/>
      <c r="K159" s="288"/>
      <c r="L159" s="288"/>
      <c r="M159" s="288"/>
      <c r="N159" s="288"/>
      <c r="O159" s="373"/>
      <c r="P159" s="283"/>
    </row>
    <row r="160" spans="1:16" ht="12" customHeight="1" x14ac:dyDescent="0.2">
      <c r="A160" s="106">
        <v>1</v>
      </c>
      <c r="B160" s="106" t="s">
        <v>1821</v>
      </c>
      <c r="C160" s="281">
        <v>4207</v>
      </c>
      <c r="D160" s="286">
        <v>4207</v>
      </c>
      <c r="E160" s="105" t="s">
        <v>320</v>
      </c>
      <c r="F160" s="287">
        <v>0</v>
      </c>
      <c r="G160" s="287">
        <v>25798.080000000002</v>
      </c>
      <c r="H160" s="287">
        <v>0</v>
      </c>
      <c r="I160" s="285">
        <v>0</v>
      </c>
      <c r="J160" s="285">
        <v>0</v>
      </c>
      <c r="K160" s="285">
        <v>0</v>
      </c>
      <c r="L160" s="285">
        <v>0</v>
      </c>
      <c r="M160" s="285">
        <v>0</v>
      </c>
      <c r="N160" s="285">
        <v>0</v>
      </c>
      <c r="O160" s="285">
        <f>ROUND(SUM(F160:N160),0)</f>
        <v>25798</v>
      </c>
      <c r="P160" s="283"/>
    </row>
    <row r="161" spans="1:16" ht="12" customHeight="1" x14ac:dyDescent="0.2">
      <c r="A161" s="106">
        <v>1</v>
      </c>
      <c r="B161" s="106" t="s">
        <v>579</v>
      </c>
      <c r="C161" s="281">
        <v>4300</v>
      </c>
      <c r="D161" s="286">
        <v>4300</v>
      </c>
      <c r="E161" s="105" t="s">
        <v>129</v>
      </c>
      <c r="F161" s="287">
        <v>0</v>
      </c>
      <c r="G161" s="287">
        <v>131348.09</v>
      </c>
      <c r="H161" s="287">
        <v>15463.29</v>
      </c>
      <c r="I161" s="285">
        <v>0</v>
      </c>
      <c r="J161" s="285">
        <v>225315.09</v>
      </c>
      <c r="K161" s="285">
        <v>0</v>
      </c>
      <c r="L161" s="285">
        <v>103541.14</v>
      </c>
      <c r="M161" s="285">
        <v>439317.32</v>
      </c>
      <c r="N161" s="285">
        <v>0</v>
      </c>
      <c r="O161" s="285">
        <f t="shared" ref="O161:O166" si="11">ROUND(SUM(F161:N161),0)</f>
        <v>914985</v>
      </c>
      <c r="P161" s="283"/>
    </row>
    <row r="162" spans="1:16" ht="12" customHeight="1" x14ac:dyDescent="0.2">
      <c r="A162" s="106">
        <v>1</v>
      </c>
      <c r="B162" s="106" t="s">
        <v>579</v>
      </c>
      <c r="C162" s="281">
        <v>4400</v>
      </c>
      <c r="D162" s="286">
        <v>4400</v>
      </c>
      <c r="E162" s="105" t="s">
        <v>130</v>
      </c>
      <c r="F162" s="287">
        <v>3127.1</v>
      </c>
      <c r="G162" s="287">
        <v>433987.69</v>
      </c>
      <c r="H162" s="287">
        <v>92729.05</v>
      </c>
      <c r="I162" s="285">
        <v>0</v>
      </c>
      <c r="J162" s="285">
        <v>665151.37</v>
      </c>
      <c r="K162" s="285">
        <v>96096.46</v>
      </c>
      <c r="L162" s="285">
        <v>1437203.87</v>
      </c>
      <c r="M162" s="285">
        <v>2604511.86</v>
      </c>
      <c r="N162" s="285">
        <v>0</v>
      </c>
      <c r="O162" s="285">
        <f t="shared" si="11"/>
        <v>5332807</v>
      </c>
      <c r="P162" s="283"/>
    </row>
    <row r="163" spans="1:16" x14ac:dyDescent="0.2">
      <c r="A163" s="106">
        <v>1</v>
      </c>
      <c r="B163" s="106" t="s">
        <v>579</v>
      </c>
      <c r="C163" s="281">
        <v>4500</v>
      </c>
      <c r="D163" s="286">
        <v>4500</v>
      </c>
      <c r="E163" s="105" t="s">
        <v>131</v>
      </c>
      <c r="F163" s="287">
        <v>0</v>
      </c>
      <c r="G163" s="287">
        <v>79365.680000000008</v>
      </c>
      <c r="H163" s="287">
        <v>868412.22</v>
      </c>
      <c r="I163" s="285">
        <v>521868.10000000009</v>
      </c>
      <c r="J163" s="285">
        <v>369940.66</v>
      </c>
      <c r="K163" s="285">
        <v>1526137.0100000002</v>
      </c>
      <c r="L163" s="285">
        <v>0</v>
      </c>
      <c r="M163" s="285">
        <v>0</v>
      </c>
      <c r="N163" s="285">
        <v>0</v>
      </c>
      <c r="O163" s="285">
        <f t="shared" si="11"/>
        <v>3365724</v>
      </c>
      <c r="P163" s="283"/>
    </row>
    <row r="164" spans="1:16" x14ac:dyDescent="0.2">
      <c r="A164" s="106">
        <v>1</v>
      </c>
      <c r="B164" s="106" t="s">
        <v>579</v>
      </c>
      <c r="C164" s="281">
        <v>4600</v>
      </c>
      <c r="D164" s="286">
        <v>4600</v>
      </c>
      <c r="E164" s="380" t="s">
        <v>636</v>
      </c>
      <c r="F164" s="287">
        <v>0</v>
      </c>
      <c r="G164" s="287">
        <v>1987423.55</v>
      </c>
      <c r="H164" s="287">
        <v>0</v>
      </c>
      <c r="I164" s="285">
        <v>0</v>
      </c>
      <c r="J164" s="285">
        <v>473936.41000000003</v>
      </c>
      <c r="K164" s="285">
        <v>128.9</v>
      </c>
      <c r="L164" s="285">
        <v>0</v>
      </c>
      <c r="M164" s="285">
        <v>0</v>
      </c>
      <c r="N164" s="285">
        <v>0</v>
      </c>
      <c r="O164" s="285">
        <f t="shared" si="11"/>
        <v>2461489</v>
      </c>
      <c r="P164" s="283"/>
    </row>
    <row r="165" spans="1:16" x14ac:dyDescent="0.2">
      <c r="A165" s="106">
        <v>1</v>
      </c>
      <c r="B165" s="106" t="s">
        <v>579</v>
      </c>
      <c r="C165" s="281">
        <v>4700</v>
      </c>
      <c r="D165" s="286">
        <v>4700</v>
      </c>
      <c r="E165" s="380" t="s">
        <v>95</v>
      </c>
      <c r="F165" s="287">
        <v>33304.81</v>
      </c>
      <c r="G165" s="287">
        <v>181044.49</v>
      </c>
      <c r="H165" s="287">
        <v>591382.48</v>
      </c>
      <c r="I165" s="285">
        <v>35193.660000000003</v>
      </c>
      <c r="J165" s="285">
        <v>505125.34</v>
      </c>
      <c r="K165" s="285">
        <v>35193.68</v>
      </c>
      <c r="L165" s="285">
        <v>290839.83</v>
      </c>
      <c r="M165" s="285">
        <v>784929.08000000007</v>
      </c>
      <c r="N165" s="285">
        <v>35193.68</v>
      </c>
      <c r="O165" s="285">
        <f t="shared" si="11"/>
        <v>2492207</v>
      </c>
      <c r="P165" s="283"/>
    </row>
    <row r="166" spans="1:16" x14ac:dyDescent="0.2">
      <c r="A166" s="106"/>
      <c r="B166" s="106" t="s">
        <v>579</v>
      </c>
      <c r="C166" s="281">
        <v>4799</v>
      </c>
      <c r="D166" s="286">
        <v>4799</v>
      </c>
      <c r="E166" s="380" t="s">
        <v>3061</v>
      </c>
      <c r="F166" s="287">
        <v>0</v>
      </c>
      <c r="G166" s="287">
        <v>321804.63</v>
      </c>
      <c r="H166" s="287">
        <v>0</v>
      </c>
      <c r="I166" s="285">
        <v>2640368.56</v>
      </c>
      <c r="J166" s="285">
        <v>0</v>
      </c>
      <c r="K166" s="285">
        <v>548749.19000000006</v>
      </c>
      <c r="L166" s="285">
        <v>0</v>
      </c>
      <c r="M166" s="285">
        <v>0</v>
      </c>
      <c r="N166" s="285">
        <v>0</v>
      </c>
      <c r="O166" s="285">
        <f t="shared" si="11"/>
        <v>3510922</v>
      </c>
      <c r="P166" s="283"/>
    </row>
    <row r="167" spans="1:16" x14ac:dyDescent="0.2">
      <c r="A167" s="106">
        <v>1</v>
      </c>
      <c r="B167" s="106" t="s">
        <v>579</v>
      </c>
      <c r="C167" s="281">
        <v>4800</v>
      </c>
      <c r="D167" s="286">
        <v>4800</v>
      </c>
      <c r="E167" s="105" t="s">
        <v>132</v>
      </c>
      <c r="F167" s="287">
        <v>2930.68</v>
      </c>
      <c r="G167" s="287">
        <v>1534075.27</v>
      </c>
      <c r="H167" s="287">
        <v>740607.88</v>
      </c>
      <c r="I167" s="285">
        <v>559885.46</v>
      </c>
      <c r="J167" s="285">
        <v>1179142.43</v>
      </c>
      <c r="K167" s="285">
        <v>1226841.8700000001</v>
      </c>
      <c r="L167" s="285">
        <v>3783979.44</v>
      </c>
      <c r="M167" s="285">
        <v>6890890</v>
      </c>
      <c r="N167" s="285">
        <v>0</v>
      </c>
      <c r="O167" s="285">
        <f>ROUND(SUM(F167:N167),0)</f>
        <v>15918353</v>
      </c>
      <c r="P167" s="283"/>
    </row>
    <row r="168" spans="1:16" x14ac:dyDescent="0.2">
      <c r="A168" s="106"/>
      <c r="B168" s="106" t="s">
        <v>579</v>
      </c>
      <c r="C168" s="281">
        <v>4900</v>
      </c>
      <c r="D168" s="295">
        <v>4900</v>
      </c>
      <c r="E168" s="105" t="s">
        <v>1833</v>
      </c>
      <c r="F168" s="287">
        <v>0</v>
      </c>
      <c r="G168" s="287">
        <v>0</v>
      </c>
      <c r="H168" s="287">
        <v>0</v>
      </c>
      <c r="I168" s="285">
        <v>0</v>
      </c>
      <c r="J168" s="285">
        <v>1551238.6600000001</v>
      </c>
      <c r="K168" s="285">
        <v>205618.19</v>
      </c>
      <c r="L168" s="285">
        <v>0</v>
      </c>
      <c r="M168" s="285">
        <v>0</v>
      </c>
      <c r="N168" s="285">
        <v>0</v>
      </c>
      <c r="O168" s="285">
        <f>ROUND(SUM(F168:N168),0)</f>
        <v>1756857</v>
      </c>
      <c r="P168" s="283"/>
    </row>
    <row r="169" spans="1:16" ht="12" customHeight="1" x14ac:dyDescent="0.2">
      <c r="A169" s="106">
        <v>1</v>
      </c>
      <c r="B169" s="106"/>
      <c r="C169" s="106"/>
      <c r="D169" s="348"/>
      <c r="E169" s="105"/>
      <c r="F169" s="381">
        <f>ROUND(SUM(F160:F168),0)</f>
        <v>39363</v>
      </c>
      <c r="G169" s="381">
        <f t="shared" ref="G169:N169" si="12">ROUND(SUM(G160:G168),0)</f>
        <v>4694847</v>
      </c>
      <c r="H169" s="381">
        <f t="shared" si="12"/>
        <v>2308595</v>
      </c>
      <c r="I169" s="381">
        <f t="shared" si="12"/>
        <v>3757316</v>
      </c>
      <c r="J169" s="381">
        <f t="shared" si="12"/>
        <v>4969850</v>
      </c>
      <c r="K169" s="381">
        <f t="shared" si="12"/>
        <v>3638765</v>
      </c>
      <c r="L169" s="381">
        <f t="shared" si="12"/>
        <v>5615564</v>
      </c>
      <c r="M169" s="381">
        <f t="shared" si="12"/>
        <v>10719648</v>
      </c>
      <c r="N169" s="381">
        <f t="shared" si="12"/>
        <v>35194</v>
      </c>
      <c r="O169" s="382">
        <f>ROUND(SUM(O160:O168),0)</f>
        <v>35779142</v>
      </c>
      <c r="P169" s="283"/>
    </row>
    <row r="170" spans="1:16" ht="12" customHeight="1" x14ac:dyDescent="0.2">
      <c r="A170" s="106">
        <v>1</v>
      </c>
      <c r="B170" s="106"/>
      <c r="C170" s="106"/>
      <c r="D170" s="348"/>
      <c r="E170" s="105"/>
      <c r="F170" s="383"/>
      <c r="G170" s="383"/>
      <c r="H170" s="383"/>
      <c r="I170" s="363"/>
      <c r="J170" s="363"/>
      <c r="K170" s="363"/>
      <c r="L170" s="363"/>
      <c r="M170" s="363"/>
      <c r="N170" s="363"/>
      <c r="O170" s="363"/>
      <c r="P170" s="283"/>
    </row>
    <row r="171" spans="1:16" ht="18.75" x14ac:dyDescent="0.3">
      <c r="A171" s="106">
        <v>1</v>
      </c>
      <c r="B171" s="106"/>
      <c r="C171" s="106" t="str">
        <f t="shared" ref="C171" si="13">D171</f>
        <v>Non 4xxx locns excluded from Study*</v>
      </c>
      <c r="D171" s="379" t="s">
        <v>133</v>
      </c>
      <c r="E171" s="105"/>
      <c r="F171" s="297"/>
      <c r="G171" s="297"/>
      <c r="H171" s="297"/>
      <c r="I171" s="298"/>
      <c r="J171" s="298"/>
      <c r="K171" s="298"/>
      <c r="L171" s="298"/>
      <c r="M171" s="298"/>
      <c r="N171" s="298"/>
      <c r="O171" s="298"/>
      <c r="P171" s="283"/>
    </row>
    <row r="172" spans="1:16" ht="12" customHeight="1" x14ac:dyDescent="0.2">
      <c r="A172" s="106"/>
      <c r="B172" s="106" t="s">
        <v>579</v>
      </c>
      <c r="C172" s="281">
        <v>1000</v>
      </c>
      <c r="D172" s="295">
        <v>1000</v>
      </c>
      <c r="E172" s="296"/>
      <c r="F172" s="297" t="s">
        <v>639</v>
      </c>
      <c r="G172" s="297" t="s">
        <v>639</v>
      </c>
      <c r="H172" s="297" t="s">
        <v>639</v>
      </c>
      <c r="I172" s="285">
        <v>0</v>
      </c>
      <c r="J172" s="285">
        <v>0</v>
      </c>
      <c r="K172" s="285">
        <v>0</v>
      </c>
      <c r="L172" s="285">
        <v>0</v>
      </c>
      <c r="M172" s="285">
        <v>0</v>
      </c>
      <c r="N172" s="285">
        <v>0</v>
      </c>
      <c r="O172" s="285">
        <f t="shared" ref="O172:O241" si="14">ROUND(SUM(F172:N172),0)</f>
        <v>0</v>
      </c>
      <c r="P172" s="283"/>
    </row>
    <row r="173" spans="1:16" ht="12" customHeight="1" x14ac:dyDescent="0.2">
      <c r="A173" s="106">
        <v>1</v>
      </c>
      <c r="B173" s="106" t="s">
        <v>579</v>
      </c>
      <c r="C173" s="281">
        <v>1089</v>
      </c>
      <c r="D173" s="295">
        <v>1089</v>
      </c>
      <c r="E173" s="296"/>
      <c r="F173" s="297" t="s">
        <v>639</v>
      </c>
      <c r="G173" s="297" t="s">
        <v>639</v>
      </c>
      <c r="H173" s="297" t="s">
        <v>639</v>
      </c>
      <c r="I173" s="285" t="s">
        <v>3318</v>
      </c>
      <c r="J173" s="285" t="s">
        <v>3318</v>
      </c>
      <c r="K173" s="285" t="s">
        <v>3318</v>
      </c>
      <c r="L173" s="285" t="s">
        <v>3318</v>
      </c>
      <c r="M173" s="285" t="s">
        <v>3318</v>
      </c>
      <c r="N173" s="285" t="s">
        <v>3318</v>
      </c>
      <c r="O173" s="285">
        <f t="shared" si="14"/>
        <v>0</v>
      </c>
      <c r="P173" s="283"/>
    </row>
    <row r="174" spans="1:16" ht="12" customHeight="1" x14ac:dyDescent="0.2">
      <c r="A174" s="106">
        <v>1</v>
      </c>
      <c r="B174" s="106" t="s">
        <v>579</v>
      </c>
      <c r="C174" s="281">
        <v>1250</v>
      </c>
      <c r="D174" s="295">
        <v>1250</v>
      </c>
      <c r="E174" s="296"/>
      <c r="F174" s="297" t="s">
        <v>639</v>
      </c>
      <c r="G174" s="297" t="s">
        <v>639</v>
      </c>
      <c r="H174" s="297" t="s">
        <v>639</v>
      </c>
      <c r="I174" s="285">
        <v>0</v>
      </c>
      <c r="J174" s="285">
        <v>0</v>
      </c>
      <c r="K174" s="285">
        <v>0</v>
      </c>
      <c r="L174" s="285">
        <v>0</v>
      </c>
      <c r="M174" s="285">
        <v>0</v>
      </c>
      <c r="N174" s="285">
        <v>0</v>
      </c>
      <c r="O174" s="285">
        <f t="shared" si="14"/>
        <v>0</v>
      </c>
      <c r="P174" s="283"/>
    </row>
    <row r="175" spans="1:16" ht="12" customHeight="1" x14ac:dyDescent="0.2">
      <c r="A175" s="106">
        <v>1</v>
      </c>
      <c r="B175" s="106" t="s">
        <v>579</v>
      </c>
      <c r="C175" s="281">
        <v>1451</v>
      </c>
      <c r="D175" s="295">
        <v>1451</v>
      </c>
      <c r="E175" s="296"/>
      <c r="F175" s="297" t="s">
        <v>639</v>
      </c>
      <c r="G175" s="297" t="s">
        <v>639</v>
      </c>
      <c r="H175" s="297" t="s">
        <v>639</v>
      </c>
      <c r="I175" s="285">
        <v>0</v>
      </c>
      <c r="J175" s="285">
        <v>0</v>
      </c>
      <c r="K175" s="285">
        <v>0</v>
      </c>
      <c r="L175" s="285">
        <v>0</v>
      </c>
      <c r="M175" s="285">
        <v>0</v>
      </c>
      <c r="N175" s="285">
        <v>0</v>
      </c>
      <c r="O175" s="285">
        <f t="shared" si="14"/>
        <v>0</v>
      </c>
      <c r="P175" s="283"/>
    </row>
    <row r="176" spans="1:16" ht="12" customHeight="1" x14ac:dyDescent="0.2">
      <c r="A176" s="106">
        <v>1</v>
      </c>
      <c r="B176" s="106" t="s">
        <v>579</v>
      </c>
      <c r="C176" s="281">
        <v>1808</v>
      </c>
      <c r="D176" s="295">
        <v>1808</v>
      </c>
      <c r="E176" s="296"/>
      <c r="F176" s="297" t="s">
        <v>639</v>
      </c>
      <c r="G176" s="297" t="s">
        <v>639</v>
      </c>
      <c r="H176" s="297" t="s">
        <v>639</v>
      </c>
      <c r="I176" s="285" t="s">
        <v>3318</v>
      </c>
      <c r="J176" s="285" t="s">
        <v>3318</v>
      </c>
      <c r="K176" s="285" t="s">
        <v>3318</v>
      </c>
      <c r="L176" s="285" t="s">
        <v>3318</v>
      </c>
      <c r="M176" s="285" t="s">
        <v>3318</v>
      </c>
      <c r="N176" s="285" t="s">
        <v>3318</v>
      </c>
      <c r="O176" s="285">
        <f t="shared" si="14"/>
        <v>0</v>
      </c>
      <c r="P176" s="283"/>
    </row>
    <row r="177" spans="1:16" x14ac:dyDescent="0.2">
      <c r="A177" s="106">
        <v>1</v>
      </c>
      <c r="B177" s="106" t="s">
        <v>579</v>
      </c>
      <c r="C177" s="281">
        <v>1809</v>
      </c>
      <c r="D177" s="295">
        <v>1809</v>
      </c>
      <c r="E177" s="296"/>
      <c r="F177" s="297" t="s">
        <v>639</v>
      </c>
      <c r="G177" s="297" t="s">
        <v>639</v>
      </c>
      <c r="H177" s="297" t="s">
        <v>639</v>
      </c>
      <c r="I177" s="285" t="s">
        <v>3318</v>
      </c>
      <c r="J177" s="285" t="s">
        <v>3318</v>
      </c>
      <c r="K177" s="285" t="s">
        <v>3318</v>
      </c>
      <c r="L177" s="285" t="s">
        <v>3318</v>
      </c>
      <c r="M177" s="285" t="s">
        <v>3318</v>
      </c>
      <c r="N177" s="285" t="s">
        <v>3318</v>
      </c>
      <c r="O177" s="285">
        <f t="shared" si="14"/>
        <v>0</v>
      </c>
      <c r="P177" s="283"/>
    </row>
    <row r="178" spans="1:16" x14ac:dyDescent="0.2">
      <c r="A178" s="106">
        <v>1</v>
      </c>
      <c r="B178" s="106" t="s">
        <v>579</v>
      </c>
      <c r="C178" s="281">
        <v>1810</v>
      </c>
      <c r="D178" s="295">
        <v>1810</v>
      </c>
      <c r="E178" s="296"/>
      <c r="F178" s="297" t="s">
        <v>639</v>
      </c>
      <c r="G178" s="297" t="s">
        <v>639</v>
      </c>
      <c r="H178" s="297" t="s">
        <v>639</v>
      </c>
      <c r="I178" s="285" t="s">
        <v>3318</v>
      </c>
      <c r="J178" s="285" t="s">
        <v>3318</v>
      </c>
      <c r="K178" s="285" t="s">
        <v>3318</v>
      </c>
      <c r="L178" s="285" t="s">
        <v>3318</v>
      </c>
      <c r="M178" s="285" t="s">
        <v>3318</v>
      </c>
      <c r="N178" s="285" t="s">
        <v>3318</v>
      </c>
      <c r="O178" s="285">
        <f t="shared" si="14"/>
        <v>0</v>
      </c>
      <c r="P178" s="283"/>
    </row>
    <row r="179" spans="1:16" x14ac:dyDescent="0.2">
      <c r="A179" s="106">
        <v>1</v>
      </c>
      <c r="B179" s="106" t="s">
        <v>579</v>
      </c>
      <c r="C179" s="281">
        <v>1812</v>
      </c>
      <c r="D179" s="295">
        <v>1812</v>
      </c>
      <c r="E179" s="296"/>
      <c r="F179" s="297" t="s">
        <v>639</v>
      </c>
      <c r="G179" s="297" t="s">
        <v>639</v>
      </c>
      <c r="H179" s="297" t="s">
        <v>639</v>
      </c>
      <c r="I179" s="285" t="s">
        <v>3318</v>
      </c>
      <c r="J179" s="285" t="s">
        <v>3318</v>
      </c>
      <c r="K179" s="285" t="s">
        <v>3318</v>
      </c>
      <c r="L179" s="285" t="s">
        <v>3318</v>
      </c>
      <c r="M179" s="285" t="s">
        <v>3318</v>
      </c>
      <c r="N179" s="285" t="s">
        <v>3318</v>
      </c>
      <c r="O179" s="285">
        <f t="shared" si="14"/>
        <v>0</v>
      </c>
      <c r="P179" s="283"/>
    </row>
    <row r="180" spans="1:16" x14ac:dyDescent="0.2">
      <c r="A180" s="106"/>
      <c r="B180" s="106" t="s">
        <v>579</v>
      </c>
      <c r="C180" s="281">
        <v>1818</v>
      </c>
      <c r="D180" s="295">
        <v>1818</v>
      </c>
      <c r="E180" s="296"/>
      <c r="F180" s="297" t="s">
        <v>639</v>
      </c>
      <c r="G180" s="297" t="s">
        <v>639</v>
      </c>
      <c r="H180" s="297" t="s">
        <v>639</v>
      </c>
      <c r="I180" s="285" t="s">
        <v>3318</v>
      </c>
      <c r="J180" s="285" t="s">
        <v>3318</v>
      </c>
      <c r="K180" s="285" t="s">
        <v>3318</v>
      </c>
      <c r="L180" s="285" t="s">
        <v>3318</v>
      </c>
      <c r="M180" s="285" t="s">
        <v>3318</v>
      </c>
      <c r="N180" s="285" t="s">
        <v>3318</v>
      </c>
      <c r="O180" s="285">
        <f t="shared" si="14"/>
        <v>0</v>
      </c>
      <c r="P180" s="283"/>
    </row>
    <row r="181" spans="1:16" x14ac:dyDescent="0.2">
      <c r="A181" s="106"/>
      <c r="B181" s="106" t="s">
        <v>579</v>
      </c>
      <c r="C181" s="281">
        <v>1824</v>
      </c>
      <c r="D181" s="295">
        <v>1824</v>
      </c>
      <c r="E181" s="296"/>
      <c r="F181" s="297" t="s">
        <v>639</v>
      </c>
      <c r="G181" s="297" t="s">
        <v>639</v>
      </c>
      <c r="H181" s="297" t="s">
        <v>639</v>
      </c>
      <c r="I181" s="285" t="s">
        <v>3318</v>
      </c>
      <c r="J181" s="285" t="s">
        <v>3318</v>
      </c>
      <c r="K181" s="285" t="s">
        <v>3318</v>
      </c>
      <c r="L181" s="285" t="s">
        <v>3318</v>
      </c>
      <c r="M181" s="285" t="s">
        <v>3318</v>
      </c>
      <c r="N181" s="285" t="s">
        <v>3318</v>
      </c>
      <c r="O181" s="285">
        <f t="shared" si="14"/>
        <v>0</v>
      </c>
      <c r="P181" s="283"/>
    </row>
    <row r="182" spans="1:16" x14ac:dyDescent="0.2">
      <c r="A182" s="106"/>
      <c r="B182" s="106" t="s">
        <v>579</v>
      </c>
      <c r="C182" s="281">
        <v>1839</v>
      </c>
      <c r="D182" s="295">
        <v>1839</v>
      </c>
      <c r="E182" s="296"/>
      <c r="F182" s="297" t="s">
        <v>639</v>
      </c>
      <c r="G182" s="297" t="s">
        <v>639</v>
      </c>
      <c r="H182" s="297" t="s">
        <v>639</v>
      </c>
      <c r="I182" s="285" t="s">
        <v>3318</v>
      </c>
      <c r="J182" s="285" t="s">
        <v>3318</v>
      </c>
      <c r="K182" s="285" t="s">
        <v>3318</v>
      </c>
      <c r="L182" s="285" t="s">
        <v>3318</v>
      </c>
      <c r="M182" s="285" t="s">
        <v>3318</v>
      </c>
      <c r="N182" s="285" t="s">
        <v>3318</v>
      </c>
      <c r="O182" s="285">
        <f t="shared" si="14"/>
        <v>0</v>
      </c>
      <c r="P182" s="283"/>
    </row>
    <row r="183" spans="1:16" x14ac:dyDescent="0.2">
      <c r="A183" s="106"/>
      <c r="B183" s="106" t="s">
        <v>579</v>
      </c>
      <c r="C183" s="281">
        <v>1860</v>
      </c>
      <c r="D183" s="295">
        <v>1860</v>
      </c>
      <c r="E183" s="296"/>
      <c r="F183" s="297" t="s">
        <v>639</v>
      </c>
      <c r="G183" s="297" t="s">
        <v>639</v>
      </c>
      <c r="H183" s="297" t="s">
        <v>639</v>
      </c>
      <c r="I183" s="285">
        <v>232240.58000000002</v>
      </c>
      <c r="J183" s="285">
        <v>0</v>
      </c>
      <c r="K183" s="285">
        <v>84726.59</v>
      </c>
      <c r="L183" s="285">
        <v>0</v>
      </c>
      <c r="M183" s="285">
        <v>0</v>
      </c>
      <c r="N183" s="285">
        <v>0</v>
      </c>
      <c r="O183" s="285">
        <f t="shared" si="14"/>
        <v>316967</v>
      </c>
      <c r="P183" s="283"/>
    </row>
    <row r="184" spans="1:16" x14ac:dyDescent="0.2">
      <c r="A184" s="106"/>
      <c r="B184" s="106" t="s">
        <v>579</v>
      </c>
      <c r="C184" s="281">
        <v>1864</v>
      </c>
      <c r="D184" s="295">
        <v>1864</v>
      </c>
      <c r="E184" s="296"/>
      <c r="F184" s="297" t="s">
        <v>639</v>
      </c>
      <c r="G184" s="297" t="s">
        <v>639</v>
      </c>
      <c r="H184" s="297" t="s">
        <v>639</v>
      </c>
      <c r="I184" s="285">
        <v>181544.74</v>
      </c>
      <c r="J184" s="285">
        <v>0</v>
      </c>
      <c r="K184" s="285">
        <v>96210.290000000008</v>
      </c>
      <c r="L184" s="285">
        <v>0</v>
      </c>
      <c r="M184" s="285">
        <v>0</v>
      </c>
      <c r="N184" s="285">
        <v>0</v>
      </c>
      <c r="O184" s="285">
        <f t="shared" si="14"/>
        <v>277755</v>
      </c>
      <c r="P184" s="283"/>
    </row>
    <row r="185" spans="1:16" x14ac:dyDescent="0.2">
      <c r="A185" s="106"/>
      <c r="B185" s="106" t="s">
        <v>579</v>
      </c>
      <c r="C185" s="281">
        <v>1866</v>
      </c>
      <c r="D185" s="295">
        <v>1866</v>
      </c>
      <c r="E185" s="296"/>
      <c r="F185" s="297" t="s">
        <v>639</v>
      </c>
      <c r="G185" s="297" t="s">
        <v>639</v>
      </c>
      <c r="H185" s="297" t="s">
        <v>639</v>
      </c>
      <c r="I185" s="285">
        <v>253332.19</v>
      </c>
      <c r="J185" s="285">
        <v>0</v>
      </c>
      <c r="K185" s="285">
        <v>92248.5</v>
      </c>
      <c r="L185" s="285">
        <v>0</v>
      </c>
      <c r="M185" s="285">
        <v>0</v>
      </c>
      <c r="N185" s="285">
        <v>0</v>
      </c>
      <c r="O185" s="285">
        <f t="shared" si="14"/>
        <v>345581</v>
      </c>
      <c r="P185" s="283"/>
    </row>
    <row r="186" spans="1:16" x14ac:dyDescent="0.2">
      <c r="A186" s="106">
        <v>1</v>
      </c>
      <c r="B186" s="106" t="s">
        <v>579</v>
      </c>
      <c r="C186" s="281">
        <v>1867</v>
      </c>
      <c r="D186" s="295">
        <v>1867</v>
      </c>
      <c r="E186" s="296"/>
      <c r="F186" s="297" t="s">
        <v>639</v>
      </c>
      <c r="G186" s="297" t="s">
        <v>639</v>
      </c>
      <c r="H186" s="297" t="s">
        <v>639</v>
      </c>
      <c r="I186" s="285">
        <v>854372.58000000007</v>
      </c>
      <c r="J186" s="285">
        <v>0</v>
      </c>
      <c r="K186" s="285">
        <v>0</v>
      </c>
      <c r="L186" s="285">
        <v>0</v>
      </c>
      <c r="M186" s="285">
        <v>0</v>
      </c>
      <c r="N186" s="285">
        <v>0</v>
      </c>
      <c r="O186" s="285">
        <f t="shared" si="14"/>
        <v>854373</v>
      </c>
      <c r="P186" s="283"/>
    </row>
    <row r="187" spans="1:16" x14ac:dyDescent="0.2">
      <c r="A187" s="106">
        <v>1</v>
      </c>
      <c r="B187" s="106" t="s">
        <v>579</v>
      </c>
      <c r="C187" s="281">
        <v>1869</v>
      </c>
      <c r="D187" s="295">
        <v>1869</v>
      </c>
      <c r="E187" s="296"/>
      <c r="F187" s="297" t="s">
        <v>639</v>
      </c>
      <c r="G187" s="297" t="s">
        <v>639</v>
      </c>
      <c r="H187" s="297" t="s">
        <v>639</v>
      </c>
      <c r="I187" s="285">
        <v>0</v>
      </c>
      <c r="J187" s="285">
        <v>0</v>
      </c>
      <c r="K187" s="285">
        <v>0</v>
      </c>
      <c r="L187" s="285">
        <v>0</v>
      </c>
      <c r="M187" s="285">
        <v>0</v>
      </c>
      <c r="N187" s="285">
        <v>0</v>
      </c>
      <c r="O187" s="285">
        <f t="shared" si="14"/>
        <v>0</v>
      </c>
      <c r="P187" s="283"/>
    </row>
    <row r="188" spans="1:16" x14ac:dyDescent="0.2">
      <c r="A188" s="106">
        <v>1</v>
      </c>
      <c r="B188" s="106" t="s">
        <v>579</v>
      </c>
      <c r="C188" s="281">
        <v>1870</v>
      </c>
      <c r="D188" s="295">
        <v>1870</v>
      </c>
      <c r="E188" s="296"/>
      <c r="F188" s="297" t="s">
        <v>639</v>
      </c>
      <c r="G188" s="297" t="s">
        <v>639</v>
      </c>
      <c r="H188" s="297" t="s">
        <v>639</v>
      </c>
      <c r="I188" s="285">
        <v>0</v>
      </c>
      <c r="J188" s="285">
        <v>0</v>
      </c>
      <c r="K188" s="285">
        <v>0</v>
      </c>
      <c r="L188" s="285">
        <v>0</v>
      </c>
      <c r="M188" s="285">
        <v>0</v>
      </c>
      <c r="N188" s="285">
        <v>0</v>
      </c>
      <c r="O188" s="285">
        <f t="shared" si="14"/>
        <v>0</v>
      </c>
      <c r="P188" s="283"/>
    </row>
    <row r="189" spans="1:16" x14ac:dyDescent="0.2">
      <c r="A189" s="106">
        <v>1</v>
      </c>
      <c r="B189" s="106" t="s">
        <v>579</v>
      </c>
      <c r="C189" s="281">
        <v>1999</v>
      </c>
      <c r="D189" s="295">
        <v>1999</v>
      </c>
      <c r="E189" s="296"/>
      <c r="F189" s="297" t="s">
        <v>639</v>
      </c>
      <c r="G189" s="297" t="s">
        <v>639</v>
      </c>
      <c r="H189" s="297" t="s">
        <v>639</v>
      </c>
      <c r="I189" s="285">
        <v>0</v>
      </c>
      <c r="J189" s="285">
        <v>0</v>
      </c>
      <c r="K189" s="285">
        <v>0</v>
      </c>
      <c r="L189" s="285">
        <v>0</v>
      </c>
      <c r="M189" s="285">
        <v>0</v>
      </c>
      <c r="N189" s="285">
        <v>0</v>
      </c>
      <c r="O189" s="285">
        <f t="shared" si="14"/>
        <v>0</v>
      </c>
      <c r="P189" s="283"/>
    </row>
    <row r="190" spans="1:16" x14ac:dyDescent="0.2">
      <c r="A190" s="106">
        <v>1</v>
      </c>
      <c r="B190" s="106" t="s">
        <v>579</v>
      </c>
      <c r="C190" s="281">
        <v>2150</v>
      </c>
      <c r="D190" s="295">
        <v>2150</v>
      </c>
      <c r="E190" s="296"/>
      <c r="F190" s="297" t="s">
        <v>639</v>
      </c>
      <c r="G190" s="297" t="s">
        <v>639</v>
      </c>
      <c r="H190" s="297" t="s">
        <v>639</v>
      </c>
      <c r="I190" s="285">
        <v>0</v>
      </c>
      <c r="J190" s="285">
        <v>0</v>
      </c>
      <c r="K190" s="285">
        <v>0</v>
      </c>
      <c r="L190" s="285">
        <v>0</v>
      </c>
      <c r="M190" s="285">
        <v>0</v>
      </c>
      <c r="N190" s="285">
        <v>0</v>
      </c>
      <c r="O190" s="285">
        <f t="shared" si="14"/>
        <v>0</v>
      </c>
      <c r="P190" s="283"/>
    </row>
    <row r="191" spans="1:16" x14ac:dyDescent="0.2">
      <c r="A191" s="106">
        <v>1</v>
      </c>
      <c r="B191" s="106" t="s">
        <v>579</v>
      </c>
      <c r="C191" s="281">
        <v>2202</v>
      </c>
      <c r="D191" s="295">
        <v>2202</v>
      </c>
      <c r="E191" s="296"/>
      <c r="F191" s="297" t="s">
        <v>639</v>
      </c>
      <c r="G191" s="297" t="s">
        <v>639</v>
      </c>
      <c r="H191" s="297" t="s">
        <v>639</v>
      </c>
      <c r="I191" s="285">
        <v>0</v>
      </c>
      <c r="J191" s="285">
        <v>0</v>
      </c>
      <c r="K191" s="285">
        <v>0</v>
      </c>
      <c r="L191" s="285">
        <v>0</v>
      </c>
      <c r="M191" s="285">
        <v>0</v>
      </c>
      <c r="N191" s="285">
        <v>0</v>
      </c>
      <c r="O191" s="285">
        <f t="shared" si="14"/>
        <v>0</v>
      </c>
      <c r="P191" s="283"/>
    </row>
    <row r="192" spans="1:16" x14ac:dyDescent="0.2">
      <c r="A192" s="106">
        <v>1</v>
      </c>
      <c r="B192" s="106" t="s">
        <v>579</v>
      </c>
      <c r="C192" s="281">
        <v>2211</v>
      </c>
      <c r="D192" s="295">
        <v>2211</v>
      </c>
      <c r="E192" s="296"/>
      <c r="F192" s="297" t="s">
        <v>639</v>
      </c>
      <c r="G192" s="297" t="s">
        <v>639</v>
      </c>
      <c r="H192" s="297" t="s">
        <v>639</v>
      </c>
      <c r="I192" s="285">
        <v>0</v>
      </c>
      <c r="J192" s="285">
        <v>0</v>
      </c>
      <c r="K192" s="285">
        <v>0</v>
      </c>
      <c r="L192" s="285">
        <v>0</v>
      </c>
      <c r="M192" s="285">
        <v>0</v>
      </c>
      <c r="N192" s="285">
        <v>0</v>
      </c>
      <c r="O192" s="285">
        <f t="shared" si="14"/>
        <v>0</v>
      </c>
      <c r="P192" s="283"/>
    </row>
    <row r="193" spans="1:16" x14ac:dyDescent="0.2">
      <c r="A193" s="106">
        <v>1</v>
      </c>
      <c r="B193" s="106" t="s">
        <v>579</v>
      </c>
      <c r="C193" s="281">
        <v>2212</v>
      </c>
      <c r="D193" s="295">
        <v>2212</v>
      </c>
      <c r="E193" s="296"/>
      <c r="F193" s="297" t="s">
        <v>639</v>
      </c>
      <c r="G193" s="297" t="s">
        <v>639</v>
      </c>
      <c r="H193" s="297" t="s">
        <v>639</v>
      </c>
      <c r="I193" s="285">
        <v>0</v>
      </c>
      <c r="J193" s="285">
        <v>0</v>
      </c>
      <c r="K193" s="285">
        <v>0</v>
      </c>
      <c r="L193" s="285">
        <v>0</v>
      </c>
      <c r="M193" s="285">
        <v>0</v>
      </c>
      <c r="N193" s="285">
        <v>0</v>
      </c>
      <c r="O193" s="285">
        <f t="shared" si="14"/>
        <v>0</v>
      </c>
      <c r="P193" s="283"/>
    </row>
    <row r="194" spans="1:16" x14ac:dyDescent="0.2">
      <c r="A194" s="106">
        <v>1</v>
      </c>
      <c r="B194" s="106" t="s">
        <v>579</v>
      </c>
      <c r="C194" s="281">
        <v>2229</v>
      </c>
      <c r="D194" s="295">
        <v>2229</v>
      </c>
      <c r="E194" s="296"/>
      <c r="F194" s="297" t="s">
        <v>639</v>
      </c>
      <c r="G194" s="297" t="s">
        <v>639</v>
      </c>
      <c r="H194" s="297" t="s">
        <v>639</v>
      </c>
      <c r="I194" s="285">
        <v>0</v>
      </c>
      <c r="J194" s="285">
        <v>0</v>
      </c>
      <c r="K194" s="285">
        <v>0</v>
      </c>
      <c r="L194" s="285">
        <v>0</v>
      </c>
      <c r="M194" s="285">
        <v>0</v>
      </c>
      <c r="N194" s="285">
        <v>0</v>
      </c>
      <c r="O194" s="285">
        <f t="shared" si="14"/>
        <v>0</v>
      </c>
      <c r="P194" s="283"/>
    </row>
    <row r="195" spans="1:16" x14ac:dyDescent="0.2">
      <c r="A195" s="106">
        <v>1</v>
      </c>
      <c r="B195" s="106" t="s">
        <v>579</v>
      </c>
      <c r="C195" s="281">
        <v>2230</v>
      </c>
      <c r="D195" s="295">
        <v>2230</v>
      </c>
      <c r="E195" s="296"/>
      <c r="F195" s="297" t="s">
        <v>639</v>
      </c>
      <c r="G195" s="297" t="s">
        <v>639</v>
      </c>
      <c r="H195" s="297" t="s">
        <v>639</v>
      </c>
      <c r="I195" s="285">
        <v>0</v>
      </c>
      <c r="J195" s="285">
        <v>0</v>
      </c>
      <c r="K195" s="285">
        <v>0</v>
      </c>
      <c r="L195" s="285">
        <v>0</v>
      </c>
      <c r="M195" s="285">
        <v>0</v>
      </c>
      <c r="N195" s="285">
        <v>0</v>
      </c>
      <c r="O195" s="285">
        <f t="shared" si="14"/>
        <v>0</v>
      </c>
      <c r="P195" s="283"/>
    </row>
    <row r="196" spans="1:16" x14ac:dyDescent="0.2">
      <c r="A196" s="106">
        <v>1</v>
      </c>
      <c r="B196" s="106" t="s">
        <v>579</v>
      </c>
      <c r="C196" s="281">
        <v>2234</v>
      </c>
      <c r="D196" s="295">
        <v>2234</v>
      </c>
      <c r="E196" s="296"/>
      <c r="F196" s="297" t="s">
        <v>639</v>
      </c>
      <c r="G196" s="297" t="s">
        <v>639</v>
      </c>
      <c r="H196" s="297" t="s">
        <v>639</v>
      </c>
      <c r="I196" s="285">
        <v>0</v>
      </c>
      <c r="J196" s="285">
        <v>0</v>
      </c>
      <c r="K196" s="285">
        <v>0</v>
      </c>
      <c r="L196" s="285">
        <v>0</v>
      </c>
      <c r="M196" s="285">
        <v>0</v>
      </c>
      <c r="N196" s="285">
        <v>0</v>
      </c>
      <c r="O196" s="285">
        <f t="shared" si="14"/>
        <v>0</v>
      </c>
      <c r="P196" s="283"/>
    </row>
    <row r="197" spans="1:16" x14ac:dyDescent="0.2">
      <c r="A197" s="106">
        <v>1</v>
      </c>
      <c r="B197" s="106" t="s">
        <v>579</v>
      </c>
      <c r="C197" s="281">
        <v>2236</v>
      </c>
      <c r="D197" s="295">
        <v>2236</v>
      </c>
      <c r="E197" s="296"/>
      <c r="F197" s="297" t="s">
        <v>639</v>
      </c>
      <c r="G197" s="297" t="s">
        <v>639</v>
      </c>
      <c r="H197" s="297" t="s">
        <v>639</v>
      </c>
      <c r="I197" s="285">
        <v>0</v>
      </c>
      <c r="J197" s="285">
        <v>0</v>
      </c>
      <c r="K197" s="285">
        <v>0</v>
      </c>
      <c r="L197" s="285">
        <v>0</v>
      </c>
      <c r="M197" s="285">
        <v>0</v>
      </c>
      <c r="N197" s="285">
        <v>0</v>
      </c>
      <c r="O197" s="285">
        <f t="shared" si="14"/>
        <v>0</v>
      </c>
      <c r="P197" s="283"/>
    </row>
    <row r="198" spans="1:16" x14ac:dyDescent="0.2">
      <c r="A198" s="106">
        <v>1</v>
      </c>
      <c r="B198" s="106" t="s">
        <v>579</v>
      </c>
      <c r="C198" s="281">
        <v>2237</v>
      </c>
      <c r="D198" s="295">
        <v>2237</v>
      </c>
      <c r="E198" s="296"/>
      <c r="F198" s="297" t="s">
        <v>639</v>
      </c>
      <c r="G198" s="297" t="s">
        <v>639</v>
      </c>
      <c r="H198" s="297" t="s">
        <v>639</v>
      </c>
      <c r="I198" s="285">
        <v>0</v>
      </c>
      <c r="J198" s="285">
        <v>0</v>
      </c>
      <c r="K198" s="285">
        <v>0</v>
      </c>
      <c r="L198" s="285">
        <v>0</v>
      </c>
      <c r="M198" s="285">
        <v>0</v>
      </c>
      <c r="N198" s="285">
        <v>0</v>
      </c>
      <c r="O198" s="285">
        <f t="shared" si="14"/>
        <v>0</v>
      </c>
      <c r="P198" s="283"/>
    </row>
    <row r="199" spans="1:16" x14ac:dyDescent="0.2">
      <c r="A199" s="106">
        <v>1</v>
      </c>
      <c r="B199" s="106" t="s">
        <v>579</v>
      </c>
      <c r="C199" s="281">
        <v>2238</v>
      </c>
      <c r="D199" s="295">
        <v>2238</v>
      </c>
      <c r="E199" s="296"/>
      <c r="F199" s="297" t="s">
        <v>639</v>
      </c>
      <c r="G199" s="297" t="s">
        <v>639</v>
      </c>
      <c r="H199" s="297" t="s">
        <v>639</v>
      </c>
      <c r="I199" s="285">
        <v>0</v>
      </c>
      <c r="J199" s="285">
        <v>0</v>
      </c>
      <c r="K199" s="285">
        <v>0</v>
      </c>
      <c r="L199" s="285">
        <v>0</v>
      </c>
      <c r="M199" s="285">
        <v>0</v>
      </c>
      <c r="N199" s="285">
        <v>0</v>
      </c>
      <c r="O199" s="285">
        <f t="shared" si="14"/>
        <v>0</v>
      </c>
      <c r="P199" s="283"/>
    </row>
    <row r="200" spans="1:16" x14ac:dyDescent="0.2">
      <c r="A200" s="106">
        <v>1</v>
      </c>
      <c r="B200" s="106" t="s">
        <v>579</v>
      </c>
      <c r="C200" s="281">
        <v>2239</v>
      </c>
      <c r="D200" s="295">
        <v>2239</v>
      </c>
      <c r="E200" s="296"/>
      <c r="F200" s="297" t="s">
        <v>639</v>
      </c>
      <c r="G200" s="297" t="s">
        <v>639</v>
      </c>
      <c r="H200" s="297" t="s">
        <v>639</v>
      </c>
      <c r="I200" s="285">
        <v>0</v>
      </c>
      <c r="J200" s="285">
        <v>0</v>
      </c>
      <c r="K200" s="285">
        <v>0</v>
      </c>
      <c r="L200" s="285">
        <v>0</v>
      </c>
      <c r="M200" s="285">
        <v>0</v>
      </c>
      <c r="N200" s="285">
        <v>0</v>
      </c>
      <c r="O200" s="285">
        <f t="shared" si="14"/>
        <v>0</v>
      </c>
      <c r="P200" s="283"/>
    </row>
    <row r="201" spans="1:16" x14ac:dyDescent="0.2">
      <c r="A201" s="106">
        <v>1</v>
      </c>
      <c r="B201" s="106" t="s">
        <v>579</v>
      </c>
      <c r="C201" s="281">
        <v>2300</v>
      </c>
      <c r="D201" s="295">
        <v>2300</v>
      </c>
      <c r="E201" s="296"/>
      <c r="F201" s="297" t="s">
        <v>639</v>
      </c>
      <c r="G201" s="297" t="s">
        <v>639</v>
      </c>
      <c r="H201" s="297" t="s">
        <v>639</v>
      </c>
      <c r="I201" s="285">
        <v>0</v>
      </c>
      <c r="J201" s="285">
        <v>0</v>
      </c>
      <c r="K201" s="285">
        <v>0</v>
      </c>
      <c r="L201" s="285">
        <v>0</v>
      </c>
      <c r="M201" s="285">
        <v>0</v>
      </c>
      <c r="N201" s="285">
        <v>0</v>
      </c>
      <c r="O201" s="285">
        <f t="shared" si="14"/>
        <v>0</v>
      </c>
      <c r="P201" s="283"/>
    </row>
    <row r="202" spans="1:16" x14ac:dyDescent="0.2">
      <c r="A202" s="106">
        <v>1</v>
      </c>
      <c r="B202" s="106" t="s">
        <v>579</v>
      </c>
      <c r="C202" s="281">
        <v>2301</v>
      </c>
      <c r="D202" s="295">
        <v>2301</v>
      </c>
      <c r="E202" s="296"/>
      <c r="F202" s="297" t="s">
        <v>639</v>
      </c>
      <c r="G202" s="297" t="s">
        <v>639</v>
      </c>
      <c r="H202" s="297" t="s">
        <v>639</v>
      </c>
      <c r="I202" s="285">
        <v>0</v>
      </c>
      <c r="J202" s="285">
        <v>0</v>
      </c>
      <c r="K202" s="285">
        <v>0</v>
      </c>
      <c r="L202" s="285">
        <v>0</v>
      </c>
      <c r="M202" s="285">
        <v>0</v>
      </c>
      <c r="N202" s="285">
        <v>0</v>
      </c>
      <c r="O202" s="285">
        <f t="shared" si="14"/>
        <v>0</v>
      </c>
      <c r="P202" s="283"/>
    </row>
    <row r="203" spans="1:16" x14ac:dyDescent="0.2">
      <c r="A203" s="106">
        <v>1</v>
      </c>
      <c r="B203" s="106" t="s">
        <v>579</v>
      </c>
      <c r="C203" s="281">
        <v>2303</v>
      </c>
      <c r="D203" s="295">
        <v>2303</v>
      </c>
      <c r="E203" s="296"/>
      <c r="F203" s="297" t="s">
        <v>639</v>
      </c>
      <c r="G203" s="297" t="s">
        <v>639</v>
      </c>
      <c r="H203" s="297" t="s">
        <v>639</v>
      </c>
      <c r="I203" s="285">
        <v>0</v>
      </c>
      <c r="J203" s="285">
        <v>0</v>
      </c>
      <c r="K203" s="285">
        <v>0</v>
      </c>
      <c r="L203" s="285">
        <v>0</v>
      </c>
      <c r="M203" s="285">
        <v>0</v>
      </c>
      <c r="N203" s="285">
        <v>0</v>
      </c>
      <c r="O203" s="285">
        <f t="shared" si="14"/>
        <v>0</v>
      </c>
      <c r="P203" s="283"/>
    </row>
    <row r="204" spans="1:16" x14ac:dyDescent="0.2">
      <c r="A204" s="106">
        <v>1</v>
      </c>
      <c r="B204" s="106" t="s">
        <v>579</v>
      </c>
      <c r="C204" s="281">
        <v>2305</v>
      </c>
      <c r="D204" s="295">
        <v>2305</v>
      </c>
      <c r="E204" s="296"/>
      <c r="F204" s="297" t="s">
        <v>639</v>
      </c>
      <c r="G204" s="297" t="s">
        <v>639</v>
      </c>
      <c r="H204" s="297" t="s">
        <v>639</v>
      </c>
      <c r="I204" s="285">
        <v>0</v>
      </c>
      <c r="J204" s="285">
        <v>0</v>
      </c>
      <c r="K204" s="285">
        <v>0</v>
      </c>
      <c r="L204" s="285">
        <v>0</v>
      </c>
      <c r="M204" s="285">
        <v>0</v>
      </c>
      <c r="N204" s="285">
        <v>0</v>
      </c>
      <c r="O204" s="285">
        <f t="shared" si="14"/>
        <v>0</v>
      </c>
      <c r="P204" s="283"/>
    </row>
    <row r="205" spans="1:16" x14ac:dyDescent="0.2">
      <c r="A205" s="106">
        <v>1</v>
      </c>
      <c r="B205" s="106" t="s">
        <v>579</v>
      </c>
      <c r="C205" s="281">
        <v>2307</v>
      </c>
      <c r="D205" s="295">
        <v>2307</v>
      </c>
      <c r="E205" s="296"/>
      <c r="F205" s="297" t="s">
        <v>639</v>
      </c>
      <c r="G205" s="297" t="s">
        <v>639</v>
      </c>
      <c r="H205" s="297" t="s">
        <v>639</v>
      </c>
      <c r="I205" s="285">
        <v>0</v>
      </c>
      <c r="J205" s="285">
        <v>0</v>
      </c>
      <c r="K205" s="285">
        <v>0</v>
      </c>
      <c r="L205" s="285">
        <v>0</v>
      </c>
      <c r="M205" s="285">
        <v>0</v>
      </c>
      <c r="N205" s="285">
        <v>0</v>
      </c>
      <c r="O205" s="285">
        <f t="shared" si="14"/>
        <v>0</v>
      </c>
      <c r="P205" s="283"/>
    </row>
    <row r="206" spans="1:16" x14ac:dyDescent="0.2">
      <c r="A206" s="106">
        <v>1</v>
      </c>
      <c r="B206" s="106" t="s">
        <v>579</v>
      </c>
      <c r="C206" s="281">
        <v>2309</v>
      </c>
      <c r="D206" s="295">
        <v>2309</v>
      </c>
      <c r="E206" s="296"/>
      <c r="F206" s="297" t="s">
        <v>639</v>
      </c>
      <c r="G206" s="297" t="s">
        <v>639</v>
      </c>
      <c r="H206" s="297" t="s">
        <v>639</v>
      </c>
      <c r="I206" s="285">
        <v>0</v>
      </c>
      <c r="J206" s="285">
        <v>0</v>
      </c>
      <c r="K206" s="285">
        <v>0</v>
      </c>
      <c r="L206" s="285">
        <v>0</v>
      </c>
      <c r="M206" s="285">
        <v>0</v>
      </c>
      <c r="N206" s="285">
        <v>0</v>
      </c>
      <c r="O206" s="285">
        <f t="shared" si="14"/>
        <v>0</v>
      </c>
      <c r="P206" s="283"/>
    </row>
    <row r="207" spans="1:16" x14ac:dyDescent="0.2">
      <c r="A207" s="106">
        <v>1</v>
      </c>
      <c r="B207" s="106" t="s">
        <v>579</v>
      </c>
      <c r="C207" s="281">
        <v>2313</v>
      </c>
      <c r="D207" s="295">
        <v>2313</v>
      </c>
      <c r="E207" s="296"/>
      <c r="F207" s="297" t="s">
        <v>639</v>
      </c>
      <c r="G207" s="297" t="s">
        <v>639</v>
      </c>
      <c r="H207" s="297" t="s">
        <v>639</v>
      </c>
      <c r="I207" s="285">
        <v>0</v>
      </c>
      <c r="J207" s="285">
        <v>0</v>
      </c>
      <c r="K207" s="285">
        <v>0</v>
      </c>
      <c r="L207" s="285">
        <v>0</v>
      </c>
      <c r="M207" s="285">
        <v>0</v>
      </c>
      <c r="N207" s="285">
        <v>0</v>
      </c>
      <c r="O207" s="285">
        <f t="shared" si="14"/>
        <v>0</v>
      </c>
      <c r="P207" s="283"/>
    </row>
    <row r="208" spans="1:16" x14ac:dyDescent="0.2">
      <c r="A208" s="106">
        <v>1</v>
      </c>
      <c r="B208" s="106" t="s">
        <v>579</v>
      </c>
      <c r="C208" s="281">
        <v>2314</v>
      </c>
      <c r="D208" s="295">
        <v>2314</v>
      </c>
      <c r="E208" s="296"/>
      <c r="F208" s="297" t="s">
        <v>639</v>
      </c>
      <c r="G208" s="297" t="s">
        <v>639</v>
      </c>
      <c r="H208" s="297" t="s">
        <v>639</v>
      </c>
      <c r="I208" s="285">
        <v>0</v>
      </c>
      <c r="J208" s="285">
        <v>0</v>
      </c>
      <c r="K208" s="285">
        <v>0</v>
      </c>
      <c r="L208" s="285">
        <v>0</v>
      </c>
      <c r="M208" s="285">
        <v>0</v>
      </c>
      <c r="N208" s="285">
        <v>0</v>
      </c>
      <c r="O208" s="285">
        <f t="shared" si="14"/>
        <v>0</v>
      </c>
      <c r="P208" s="283"/>
    </row>
    <row r="209" spans="1:16" x14ac:dyDescent="0.2">
      <c r="A209" s="106">
        <v>1</v>
      </c>
      <c r="B209" s="106" t="s">
        <v>579</v>
      </c>
      <c r="C209" s="281">
        <v>2315</v>
      </c>
      <c r="D209" s="295">
        <v>2315</v>
      </c>
      <c r="E209" s="296"/>
      <c r="F209" s="297" t="s">
        <v>639</v>
      </c>
      <c r="G209" s="297" t="s">
        <v>639</v>
      </c>
      <c r="H209" s="297" t="s">
        <v>639</v>
      </c>
      <c r="I209" s="285">
        <v>0</v>
      </c>
      <c r="J209" s="285">
        <v>0</v>
      </c>
      <c r="K209" s="285">
        <v>0</v>
      </c>
      <c r="L209" s="285">
        <v>0</v>
      </c>
      <c r="M209" s="285">
        <v>0</v>
      </c>
      <c r="N209" s="285">
        <v>0</v>
      </c>
      <c r="O209" s="285">
        <f t="shared" si="14"/>
        <v>0</v>
      </c>
      <c r="P209" s="283"/>
    </row>
    <row r="210" spans="1:16" x14ac:dyDescent="0.2">
      <c r="A210" s="106">
        <v>1</v>
      </c>
      <c r="B210" s="106" t="s">
        <v>579</v>
      </c>
      <c r="C210" s="281">
        <v>2317</v>
      </c>
      <c r="D210" s="295">
        <v>2317</v>
      </c>
      <c r="E210" s="296"/>
      <c r="F210" s="297" t="s">
        <v>639</v>
      </c>
      <c r="G210" s="297" t="s">
        <v>639</v>
      </c>
      <c r="H210" s="297" t="s">
        <v>639</v>
      </c>
      <c r="I210" s="285">
        <v>0</v>
      </c>
      <c r="J210" s="285">
        <v>0</v>
      </c>
      <c r="K210" s="285">
        <v>0</v>
      </c>
      <c r="L210" s="285">
        <v>0</v>
      </c>
      <c r="M210" s="285">
        <v>0</v>
      </c>
      <c r="N210" s="285">
        <v>0</v>
      </c>
      <c r="O210" s="285">
        <f t="shared" si="14"/>
        <v>0</v>
      </c>
      <c r="P210" s="283"/>
    </row>
    <row r="211" spans="1:16" x14ac:dyDescent="0.2">
      <c r="A211" s="106">
        <v>1</v>
      </c>
      <c r="B211" s="106" t="s">
        <v>579</v>
      </c>
      <c r="C211" s="281">
        <v>2318</v>
      </c>
      <c r="D211" s="295">
        <v>2318</v>
      </c>
      <c r="E211" s="296"/>
      <c r="F211" s="297" t="s">
        <v>639</v>
      </c>
      <c r="G211" s="297" t="s">
        <v>639</v>
      </c>
      <c r="H211" s="297" t="s">
        <v>639</v>
      </c>
      <c r="I211" s="285">
        <v>0</v>
      </c>
      <c r="J211" s="285">
        <v>0</v>
      </c>
      <c r="K211" s="285">
        <v>0</v>
      </c>
      <c r="L211" s="285">
        <v>0</v>
      </c>
      <c r="M211" s="285">
        <v>0</v>
      </c>
      <c r="N211" s="285">
        <v>0</v>
      </c>
      <c r="O211" s="285">
        <f t="shared" si="14"/>
        <v>0</v>
      </c>
      <c r="P211" s="283"/>
    </row>
    <row r="212" spans="1:16" x14ac:dyDescent="0.2">
      <c r="A212" s="106">
        <v>1</v>
      </c>
      <c r="B212" s="106" t="s">
        <v>579</v>
      </c>
      <c r="C212" s="281">
        <v>2319</v>
      </c>
      <c r="D212" s="295">
        <v>2319</v>
      </c>
      <c r="E212" s="296"/>
      <c r="F212" s="297" t="s">
        <v>639</v>
      </c>
      <c r="G212" s="297" t="s">
        <v>639</v>
      </c>
      <c r="H212" s="297" t="s">
        <v>639</v>
      </c>
      <c r="I212" s="285">
        <v>0</v>
      </c>
      <c r="J212" s="285">
        <v>0</v>
      </c>
      <c r="K212" s="285">
        <v>0</v>
      </c>
      <c r="L212" s="285">
        <v>0</v>
      </c>
      <c r="M212" s="285">
        <v>0</v>
      </c>
      <c r="N212" s="285">
        <v>0</v>
      </c>
      <c r="O212" s="285">
        <f t="shared" si="14"/>
        <v>0</v>
      </c>
      <c r="P212" s="283"/>
    </row>
    <row r="213" spans="1:16" x14ac:dyDescent="0.2">
      <c r="A213" s="106">
        <v>1</v>
      </c>
      <c r="B213" s="106" t="s">
        <v>579</v>
      </c>
      <c r="C213" s="281">
        <v>2324</v>
      </c>
      <c r="D213" s="295">
        <v>2324</v>
      </c>
      <c r="E213" s="296"/>
      <c r="F213" s="297" t="s">
        <v>639</v>
      </c>
      <c r="G213" s="297" t="s">
        <v>639</v>
      </c>
      <c r="H213" s="297" t="s">
        <v>639</v>
      </c>
      <c r="I213" s="285">
        <v>0</v>
      </c>
      <c r="J213" s="285">
        <v>0</v>
      </c>
      <c r="K213" s="285">
        <v>0</v>
      </c>
      <c r="L213" s="285">
        <v>0</v>
      </c>
      <c r="M213" s="285">
        <v>0</v>
      </c>
      <c r="N213" s="285">
        <v>0</v>
      </c>
      <c r="O213" s="285">
        <f t="shared" si="14"/>
        <v>0</v>
      </c>
      <c r="P213" s="283"/>
    </row>
    <row r="214" spans="1:16" x14ac:dyDescent="0.2">
      <c r="A214" s="106">
        <v>1</v>
      </c>
      <c r="B214" s="106" t="s">
        <v>579</v>
      </c>
      <c r="C214" s="281">
        <v>2325</v>
      </c>
      <c r="D214" s="295">
        <v>2325</v>
      </c>
      <c r="E214" s="296"/>
      <c r="F214" s="297" t="s">
        <v>639</v>
      </c>
      <c r="G214" s="297" t="s">
        <v>639</v>
      </c>
      <c r="H214" s="297" t="s">
        <v>639</v>
      </c>
      <c r="I214" s="285">
        <v>0</v>
      </c>
      <c r="J214" s="285">
        <v>0</v>
      </c>
      <c r="K214" s="285">
        <v>0</v>
      </c>
      <c r="L214" s="285">
        <v>0</v>
      </c>
      <c r="M214" s="285">
        <v>0</v>
      </c>
      <c r="N214" s="285">
        <v>0</v>
      </c>
      <c r="O214" s="285">
        <f t="shared" si="14"/>
        <v>0</v>
      </c>
      <c r="P214" s="283"/>
    </row>
    <row r="215" spans="1:16" x14ac:dyDescent="0.2">
      <c r="A215" s="106">
        <v>1</v>
      </c>
      <c r="B215" s="106" t="s">
        <v>579</v>
      </c>
      <c r="C215" s="281">
        <v>2326</v>
      </c>
      <c r="D215" s="295">
        <v>2326</v>
      </c>
      <c r="E215" s="296"/>
      <c r="F215" s="297" t="s">
        <v>639</v>
      </c>
      <c r="G215" s="297" t="s">
        <v>639</v>
      </c>
      <c r="H215" s="297" t="s">
        <v>639</v>
      </c>
      <c r="I215" s="285">
        <v>0</v>
      </c>
      <c r="J215" s="285">
        <v>0</v>
      </c>
      <c r="K215" s="285">
        <v>0</v>
      </c>
      <c r="L215" s="285">
        <v>0</v>
      </c>
      <c r="M215" s="285">
        <v>0</v>
      </c>
      <c r="N215" s="285">
        <v>0</v>
      </c>
      <c r="O215" s="285">
        <f t="shared" si="14"/>
        <v>0</v>
      </c>
      <c r="P215" s="283"/>
    </row>
    <row r="216" spans="1:16" x14ac:dyDescent="0.2">
      <c r="A216" s="106">
        <v>1</v>
      </c>
      <c r="B216" s="106" t="s">
        <v>579</v>
      </c>
      <c r="C216" s="281">
        <v>2327</v>
      </c>
      <c r="D216" s="295">
        <v>2327</v>
      </c>
      <c r="E216" s="296"/>
      <c r="F216" s="297" t="s">
        <v>639</v>
      </c>
      <c r="G216" s="297" t="s">
        <v>639</v>
      </c>
      <c r="H216" s="297" t="s">
        <v>639</v>
      </c>
      <c r="I216" s="285">
        <v>0</v>
      </c>
      <c r="J216" s="285">
        <v>0</v>
      </c>
      <c r="K216" s="285">
        <v>0</v>
      </c>
      <c r="L216" s="285">
        <v>0</v>
      </c>
      <c r="M216" s="285">
        <v>0</v>
      </c>
      <c r="N216" s="285">
        <v>0</v>
      </c>
      <c r="O216" s="285">
        <f t="shared" si="14"/>
        <v>0</v>
      </c>
      <c r="P216" s="283"/>
    </row>
    <row r="217" spans="1:16" x14ac:dyDescent="0.2">
      <c r="A217" s="106">
        <v>1</v>
      </c>
      <c r="B217" s="106" t="s">
        <v>579</v>
      </c>
      <c r="C217" s="281">
        <v>2328</v>
      </c>
      <c r="D217" s="295">
        <v>2328</v>
      </c>
      <c r="E217" s="296"/>
      <c r="F217" s="297" t="s">
        <v>639</v>
      </c>
      <c r="G217" s="297" t="s">
        <v>639</v>
      </c>
      <c r="H217" s="297" t="s">
        <v>639</v>
      </c>
      <c r="I217" s="285">
        <v>0</v>
      </c>
      <c r="J217" s="285">
        <v>0</v>
      </c>
      <c r="K217" s="285">
        <v>0</v>
      </c>
      <c r="L217" s="285">
        <v>0</v>
      </c>
      <c r="M217" s="285">
        <v>0</v>
      </c>
      <c r="N217" s="285">
        <v>0</v>
      </c>
      <c r="O217" s="285">
        <f t="shared" si="14"/>
        <v>0</v>
      </c>
      <c r="P217" s="283"/>
    </row>
    <row r="218" spans="1:16" x14ac:dyDescent="0.2">
      <c r="A218" s="106">
        <v>1</v>
      </c>
      <c r="B218" s="106" t="s">
        <v>579</v>
      </c>
      <c r="C218" s="281">
        <v>2331</v>
      </c>
      <c r="D218" s="295">
        <v>2331</v>
      </c>
      <c r="E218" s="296"/>
      <c r="F218" s="297" t="s">
        <v>639</v>
      </c>
      <c r="G218" s="297" t="s">
        <v>639</v>
      </c>
      <c r="H218" s="297" t="s">
        <v>639</v>
      </c>
      <c r="I218" s="285">
        <v>0</v>
      </c>
      <c r="J218" s="285">
        <v>0</v>
      </c>
      <c r="K218" s="285">
        <v>0</v>
      </c>
      <c r="L218" s="285">
        <v>0</v>
      </c>
      <c r="M218" s="285">
        <v>0</v>
      </c>
      <c r="N218" s="285">
        <v>0</v>
      </c>
      <c r="O218" s="285">
        <f t="shared" si="14"/>
        <v>0</v>
      </c>
      <c r="P218" s="283"/>
    </row>
    <row r="219" spans="1:16" x14ac:dyDescent="0.2">
      <c r="A219" s="106">
        <v>1</v>
      </c>
      <c r="B219" s="106" t="s">
        <v>579</v>
      </c>
      <c r="C219" s="281">
        <v>2500</v>
      </c>
      <c r="D219" s="295">
        <v>2500</v>
      </c>
      <c r="E219" s="296"/>
      <c r="F219" s="297" t="s">
        <v>639</v>
      </c>
      <c r="G219" s="297" t="s">
        <v>639</v>
      </c>
      <c r="H219" s="297" t="s">
        <v>639</v>
      </c>
      <c r="I219" s="285">
        <v>0</v>
      </c>
      <c r="J219" s="285">
        <v>0</v>
      </c>
      <c r="K219" s="285">
        <v>0</v>
      </c>
      <c r="L219" s="285">
        <v>0</v>
      </c>
      <c r="M219" s="285">
        <v>0</v>
      </c>
      <c r="N219" s="285">
        <v>0</v>
      </c>
      <c r="O219" s="285">
        <f t="shared" si="14"/>
        <v>0</v>
      </c>
      <c r="P219" s="283"/>
    </row>
    <row r="220" spans="1:16" x14ac:dyDescent="0.2">
      <c r="A220" s="106">
        <v>1</v>
      </c>
      <c r="B220" s="106" t="s">
        <v>579</v>
      </c>
      <c r="C220" s="281">
        <v>2501</v>
      </c>
      <c r="D220" s="295">
        <v>2501</v>
      </c>
      <c r="E220" s="296"/>
      <c r="F220" s="297" t="s">
        <v>639</v>
      </c>
      <c r="G220" s="297" t="s">
        <v>639</v>
      </c>
      <c r="H220" s="297" t="s">
        <v>639</v>
      </c>
      <c r="I220" s="285">
        <v>0</v>
      </c>
      <c r="J220" s="285">
        <v>0</v>
      </c>
      <c r="K220" s="285">
        <v>0</v>
      </c>
      <c r="L220" s="285">
        <v>0</v>
      </c>
      <c r="M220" s="285">
        <v>0</v>
      </c>
      <c r="N220" s="285">
        <v>0</v>
      </c>
      <c r="O220" s="285">
        <f t="shared" si="14"/>
        <v>0</v>
      </c>
      <c r="P220" s="283"/>
    </row>
    <row r="221" spans="1:16" x14ac:dyDescent="0.2">
      <c r="A221" s="106">
        <v>1</v>
      </c>
      <c r="B221" s="106" t="s">
        <v>579</v>
      </c>
      <c r="C221" s="281">
        <v>2503</v>
      </c>
      <c r="D221" s="295">
        <v>2503</v>
      </c>
      <c r="E221" s="296"/>
      <c r="F221" s="297" t="s">
        <v>639</v>
      </c>
      <c r="G221" s="297" t="s">
        <v>639</v>
      </c>
      <c r="H221" s="297" t="s">
        <v>639</v>
      </c>
      <c r="I221" s="285">
        <v>0</v>
      </c>
      <c r="J221" s="285">
        <v>0</v>
      </c>
      <c r="K221" s="285">
        <v>0</v>
      </c>
      <c r="L221" s="285">
        <v>0</v>
      </c>
      <c r="M221" s="285">
        <v>0</v>
      </c>
      <c r="N221" s="285">
        <v>0</v>
      </c>
      <c r="O221" s="285">
        <f t="shared" si="14"/>
        <v>0</v>
      </c>
      <c r="P221" s="283"/>
    </row>
    <row r="222" spans="1:16" x14ac:dyDescent="0.2">
      <c r="A222" s="106">
        <v>1</v>
      </c>
      <c r="B222" s="106" t="s">
        <v>579</v>
      </c>
      <c r="C222" s="281">
        <v>2510</v>
      </c>
      <c r="D222" s="295">
        <v>2510</v>
      </c>
      <c r="E222" s="296"/>
      <c r="F222" s="297" t="s">
        <v>639</v>
      </c>
      <c r="G222" s="297" t="s">
        <v>639</v>
      </c>
      <c r="H222" s="297" t="s">
        <v>639</v>
      </c>
      <c r="I222" s="285">
        <v>0</v>
      </c>
      <c r="J222" s="285">
        <v>0</v>
      </c>
      <c r="K222" s="285">
        <v>0</v>
      </c>
      <c r="L222" s="285">
        <v>0</v>
      </c>
      <c r="M222" s="285">
        <v>0</v>
      </c>
      <c r="N222" s="285">
        <v>0</v>
      </c>
      <c r="O222" s="285">
        <f t="shared" si="14"/>
        <v>0</v>
      </c>
      <c r="P222" s="283"/>
    </row>
    <row r="223" spans="1:16" x14ac:dyDescent="0.2">
      <c r="A223" s="106">
        <v>1</v>
      </c>
      <c r="B223" s="106" t="s">
        <v>579</v>
      </c>
      <c r="C223" s="281">
        <v>2512</v>
      </c>
      <c r="D223" s="295">
        <v>2512</v>
      </c>
      <c r="E223" s="296"/>
      <c r="F223" s="297" t="s">
        <v>639</v>
      </c>
      <c r="G223" s="297" t="s">
        <v>639</v>
      </c>
      <c r="H223" s="297" t="s">
        <v>639</v>
      </c>
      <c r="I223" s="285">
        <v>0</v>
      </c>
      <c r="J223" s="285">
        <v>0</v>
      </c>
      <c r="K223" s="285">
        <v>0</v>
      </c>
      <c r="L223" s="285">
        <v>0</v>
      </c>
      <c r="M223" s="285">
        <v>0</v>
      </c>
      <c r="N223" s="285">
        <v>0</v>
      </c>
      <c r="O223" s="285">
        <f t="shared" si="14"/>
        <v>0</v>
      </c>
      <c r="P223" s="283"/>
    </row>
    <row r="224" spans="1:16" x14ac:dyDescent="0.2">
      <c r="A224" s="106">
        <v>1</v>
      </c>
      <c r="B224" s="106" t="s">
        <v>579</v>
      </c>
      <c r="C224" s="281">
        <v>2514</v>
      </c>
      <c r="D224" s="295">
        <v>2514</v>
      </c>
      <c r="E224" s="296"/>
      <c r="F224" s="297" t="s">
        <v>639</v>
      </c>
      <c r="G224" s="297" t="s">
        <v>639</v>
      </c>
      <c r="H224" s="297" t="s">
        <v>639</v>
      </c>
      <c r="I224" s="285">
        <v>0</v>
      </c>
      <c r="J224" s="285">
        <v>0</v>
      </c>
      <c r="K224" s="285">
        <v>0</v>
      </c>
      <c r="L224" s="285">
        <v>0</v>
      </c>
      <c r="M224" s="285">
        <v>0</v>
      </c>
      <c r="N224" s="285">
        <v>0</v>
      </c>
      <c r="O224" s="285">
        <f t="shared" si="14"/>
        <v>0</v>
      </c>
      <c r="P224" s="283"/>
    </row>
    <row r="225" spans="1:16" x14ac:dyDescent="0.2">
      <c r="A225" s="106">
        <v>1</v>
      </c>
      <c r="B225" s="106" t="s">
        <v>579</v>
      </c>
      <c r="C225" s="281">
        <v>2522</v>
      </c>
      <c r="D225" s="295">
        <v>2522</v>
      </c>
      <c r="E225" s="296"/>
      <c r="F225" s="297" t="s">
        <v>639</v>
      </c>
      <c r="G225" s="297" t="s">
        <v>639</v>
      </c>
      <c r="H225" s="297" t="s">
        <v>639</v>
      </c>
      <c r="I225" s="285">
        <v>0</v>
      </c>
      <c r="J225" s="285">
        <v>0</v>
      </c>
      <c r="K225" s="285">
        <v>0</v>
      </c>
      <c r="L225" s="285">
        <v>0</v>
      </c>
      <c r="M225" s="285">
        <v>0</v>
      </c>
      <c r="N225" s="285">
        <v>0</v>
      </c>
      <c r="O225" s="285">
        <f t="shared" si="14"/>
        <v>0</v>
      </c>
      <c r="P225" s="283"/>
    </row>
    <row r="226" spans="1:16" x14ac:dyDescent="0.2">
      <c r="A226" s="106">
        <v>1</v>
      </c>
      <c r="B226" s="106" t="s">
        <v>579</v>
      </c>
      <c r="C226" s="281">
        <v>2523</v>
      </c>
      <c r="D226" s="295">
        <v>2523</v>
      </c>
      <c r="E226" s="296"/>
      <c r="F226" s="297" t="s">
        <v>639</v>
      </c>
      <c r="G226" s="297" t="s">
        <v>639</v>
      </c>
      <c r="H226" s="297" t="s">
        <v>639</v>
      </c>
      <c r="I226" s="285">
        <v>0</v>
      </c>
      <c r="J226" s="285">
        <v>0</v>
      </c>
      <c r="K226" s="285">
        <v>0</v>
      </c>
      <c r="L226" s="285">
        <v>0</v>
      </c>
      <c r="M226" s="285">
        <v>0</v>
      </c>
      <c r="N226" s="285">
        <v>0</v>
      </c>
      <c r="O226" s="285">
        <f t="shared" si="14"/>
        <v>0</v>
      </c>
      <c r="P226" s="283"/>
    </row>
    <row r="227" spans="1:16" x14ac:dyDescent="0.2">
      <c r="A227" s="106">
        <v>1</v>
      </c>
      <c r="B227" s="106" t="s">
        <v>579</v>
      </c>
      <c r="C227" s="281">
        <v>2524</v>
      </c>
      <c r="D227" s="295">
        <v>2524</v>
      </c>
      <c r="E227" s="296"/>
      <c r="F227" s="297" t="s">
        <v>639</v>
      </c>
      <c r="G227" s="297" t="s">
        <v>639</v>
      </c>
      <c r="H227" s="297" t="s">
        <v>639</v>
      </c>
      <c r="I227" s="285">
        <v>0</v>
      </c>
      <c r="J227" s="285">
        <v>0</v>
      </c>
      <c r="K227" s="285">
        <v>0</v>
      </c>
      <c r="L227" s="285">
        <v>0</v>
      </c>
      <c r="M227" s="285">
        <v>0</v>
      </c>
      <c r="N227" s="285">
        <v>0</v>
      </c>
      <c r="O227" s="285">
        <f t="shared" si="14"/>
        <v>0</v>
      </c>
      <c r="P227" s="283"/>
    </row>
    <row r="228" spans="1:16" x14ac:dyDescent="0.2">
      <c r="A228" s="106">
        <v>1</v>
      </c>
      <c r="B228" s="106" t="s">
        <v>579</v>
      </c>
      <c r="C228" s="281">
        <v>2525</v>
      </c>
      <c r="D228" s="295">
        <v>2525</v>
      </c>
      <c r="E228" s="296"/>
      <c r="F228" s="297" t="s">
        <v>639</v>
      </c>
      <c r="G228" s="297" t="s">
        <v>639</v>
      </c>
      <c r="H228" s="297" t="s">
        <v>639</v>
      </c>
      <c r="I228" s="285">
        <v>0</v>
      </c>
      <c r="J228" s="285">
        <v>0</v>
      </c>
      <c r="K228" s="285">
        <v>0</v>
      </c>
      <c r="L228" s="285">
        <v>0</v>
      </c>
      <c r="M228" s="285">
        <v>0</v>
      </c>
      <c r="N228" s="285">
        <v>0</v>
      </c>
      <c r="O228" s="285">
        <f t="shared" si="14"/>
        <v>0</v>
      </c>
      <c r="P228" s="283"/>
    </row>
    <row r="229" spans="1:16" x14ac:dyDescent="0.2">
      <c r="A229" s="106">
        <v>1</v>
      </c>
      <c r="B229" s="106" t="s">
        <v>579</v>
      </c>
      <c r="C229" s="281">
        <v>2526</v>
      </c>
      <c r="D229" s="295">
        <v>2526</v>
      </c>
      <c r="E229" s="296"/>
      <c r="F229" s="297" t="s">
        <v>639</v>
      </c>
      <c r="G229" s="297" t="s">
        <v>639</v>
      </c>
      <c r="H229" s="297" t="s">
        <v>639</v>
      </c>
      <c r="I229" s="285">
        <v>0</v>
      </c>
      <c r="J229" s="285">
        <v>0</v>
      </c>
      <c r="K229" s="285">
        <v>0</v>
      </c>
      <c r="L229" s="285">
        <v>0</v>
      </c>
      <c r="M229" s="285">
        <v>0</v>
      </c>
      <c r="N229" s="285">
        <v>0</v>
      </c>
      <c r="O229" s="285">
        <f t="shared" si="14"/>
        <v>0</v>
      </c>
      <c r="P229" s="283"/>
    </row>
    <row r="230" spans="1:16" x14ac:dyDescent="0.2">
      <c r="A230" s="106">
        <v>1</v>
      </c>
      <c r="B230" s="106" t="s">
        <v>579</v>
      </c>
      <c r="C230" s="281">
        <v>2553</v>
      </c>
      <c r="D230" s="295">
        <v>2553</v>
      </c>
      <c r="E230" s="296"/>
      <c r="F230" s="297" t="s">
        <v>639</v>
      </c>
      <c r="G230" s="297" t="s">
        <v>639</v>
      </c>
      <c r="H230" s="297" t="s">
        <v>639</v>
      </c>
      <c r="I230" s="285">
        <v>0</v>
      </c>
      <c r="J230" s="285">
        <v>0</v>
      </c>
      <c r="K230" s="285">
        <v>0</v>
      </c>
      <c r="L230" s="285">
        <v>0</v>
      </c>
      <c r="M230" s="285">
        <v>0</v>
      </c>
      <c r="N230" s="285">
        <v>0</v>
      </c>
      <c r="O230" s="285">
        <f t="shared" si="14"/>
        <v>0</v>
      </c>
      <c r="P230" s="283"/>
    </row>
    <row r="231" spans="1:16" x14ac:dyDescent="0.2">
      <c r="A231" s="106">
        <v>1</v>
      </c>
      <c r="B231" s="106" t="s">
        <v>579</v>
      </c>
      <c r="C231" s="281">
        <v>2556</v>
      </c>
      <c r="D231" s="295">
        <v>2556</v>
      </c>
      <c r="E231" s="296"/>
      <c r="F231" s="297" t="s">
        <v>639</v>
      </c>
      <c r="G231" s="297" t="s">
        <v>639</v>
      </c>
      <c r="H231" s="297" t="s">
        <v>639</v>
      </c>
      <c r="I231" s="285">
        <v>0</v>
      </c>
      <c r="J231" s="285">
        <v>40797.770000000004</v>
      </c>
      <c r="K231" s="285">
        <v>25498.720000000001</v>
      </c>
      <c r="L231" s="285">
        <v>0</v>
      </c>
      <c r="M231" s="285">
        <v>0</v>
      </c>
      <c r="N231" s="285">
        <v>0</v>
      </c>
      <c r="O231" s="285">
        <f t="shared" si="14"/>
        <v>66296</v>
      </c>
      <c r="P231" s="283"/>
    </row>
    <row r="232" spans="1:16" x14ac:dyDescent="0.2">
      <c r="A232" s="106">
        <v>1</v>
      </c>
      <c r="B232" s="106" t="s">
        <v>579</v>
      </c>
      <c r="C232" s="281">
        <v>2557</v>
      </c>
      <c r="D232" s="295">
        <v>2557</v>
      </c>
      <c r="E232" s="296"/>
      <c r="F232" s="297" t="s">
        <v>639</v>
      </c>
      <c r="G232" s="297" t="s">
        <v>639</v>
      </c>
      <c r="H232" s="297" t="s">
        <v>639</v>
      </c>
      <c r="I232" s="285">
        <v>0</v>
      </c>
      <c r="J232" s="285">
        <v>0</v>
      </c>
      <c r="K232" s="285">
        <v>0</v>
      </c>
      <c r="L232" s="285">
        <v>0</v>
      </c>
      <c r="M232" s="285">
        <v>0</v>
      </c>
      <c r="N232" s="285">
        <v>0</v>
      </c>
      <c r="O232" s="285">
        <f t="shared" si="14"/>
        <v>0</v>
      </c>
      <c r="P232" s="283"/>
    </row>
    <row r="233" spans="1:16" x14ac:dyDescent="0.2">
      <c r="A233" s="106">
        <v>1</v>
      </c>
      <c r="B233" s="106" t="s">
        <v>579</v>
      </c>
      <c r="C233" s="281">
        <v>2560</v>
      </c>
      <c r="D233" s="295">
        <v>2560</v>
      </c>
      <c r="E233" s="296"/>
      <c r="F233" s="297" t="s">
        <v>639</v>
      </c>
      <c r="G233" s="297" t="s">
        <v>639</v>
      </c>
      <c r="H233" s="297" t="s">
        <v>639</v>
      </c>
      <c r="I233" s="285">
        <v>0</v>
      </c>
      <c r="J233" s="285">
        <v>0</v>
      </c>
      <c r="K233" s="285">
        <v>0</v>
      </c>
      <c r="L233" s="285">
        <v>0</v>
      </c>
      <c r="M233" s="285">
        <v>0</v>
      </c>
      <c r="N233" s="285">
        <v>0</v>
      </c>
      <c r="O233" s="285">
        <f t="shared" si="14"/>
        <v>0</v>
      </c>
      <c r="P233" s="283"/>
    </row>
    <row r="234" spans="1:16" x14ac:dyDescent="0.2">
      <c r="A234" s="106">
        <v>1</v>
      </c>
      <c r="B234" s="106" t="s">
        <v>579</v>
      </c>
      <c r="C234" s="281">
        <v>2561</v>
      </c>
      <c r="D234" s="295">
        <v>2561</v>
      </c>
      <c r="E234" s="296"/>
      <c r="F234" s="297" t="s">
        <v>639</v>
      </c>
      <c r="G234" s="297" t="s">
        <v>639</v>
      </c>
      <c r="H234" s="297" t="s">
        <v>639</v>
      </c>
      <c r="I234" s="285">
        <v>0</v>
      </c>
      <c r="J234" s="285">
        <v>0</v>
      </c>
      <c r="K234" s="285">
        <v>0</v>
      </c>
      <c r="L234" s="285">
        <v>0</v>
      </c>
      <c r="M234" s="285">
        <v>0</v>
      </c>
      <c r="N234" s="285">
        <v>0</v>
      </c>
      <c r="O234" s="285">
        <f t="shared" si="14"/>
        <v>0</v>
      </c>
      <c r="P234" s="283"/>
    </row>
    <row r="235" spans="1:16" x14ac:dyDescent="0.2">
      <c r="A235" s="106">
        <v>1</v>
      </c>
      <c r="B235" s="106" t="s">
        <v>579</v>
      </c>
      <c r="C235" s="281">
        <v>2570</v>
      </c>
      <c r="D235" s="295">
        <v>2570</v>
      </c>
      <c r="E235" s="296"/>
      <c r="F235" s="297" t="s">
        <v>639</v>
      </c>
      <c r="G235" s="297" t="s">
        <v>639</v>
      </c>
      <c r="H235" s="297" t="s">
        <v>639</v>
      </c>
      <c r="I235" s="285">
        <v>0</v>
      </c>
      <c r="J235" s="285">
        <v>0</v>
      </c>
      <c r="K235" s="285">
        <v>0</v>
      </c>
      <c r="L235" s="285">
        <v>0</v>
      </c>
      <c r="M235" s="285">
        <v>0</v>
      </c>
      <c r="N235" s="285">
        <v>0</v>
      </c>
      <c r="O235" s="285">
        <f t="shared" si="14"/>
        <v>0</v>
      </c>
      <c r="P235" s="283"/>
    </row>
    <row r="236" spans="1:16" x14ac:dyDescent="0.2">
      <c r="A236" s="106">
        <v>1</v>
      </c>
      <c r="B236" s="106" t="s">
        <v>579</v>
      </c>
      <c r="C236" s="281">
        <v>2571</v>
      </c>
      <c r="D236" s="295">
        <v>2571</v>
      </c>
      <c r="E236" s="296"/>
      <c r="F236" s="297" t="s">
        <v>639</v>
      </c>
      <c r="G236" s="297" t="s">
        <v>639</v>
      </c>
      <c r="H236" s="297" t="s">
        <v>639</v>
      </c>
      <c r="I236" s="285">
        <v>0</v>
      </c>
      <c r="J236" s="285">
        <v>0</v>
      </c>
      <c r="K236" s="285">
        <v>0</v>
      </c>
      <c r="L236" s="285">
        <v>0</v>
      </c>
      <c r="M236" s="285">
        <v>0</v>
      </c>
      <c r="N236" s="285">
        <v>0</v>
      </c>
      <c r="O236" s="285">
        <f t="shared" si="14"/>
        <v>0</v>
      </c>
      <c r="P236" s="283"/>
    </row>
    <row r="237" spans="1:16" x14ac:dyDescent="0.2">
      <c r="A237" s="106">
        <v>1</v>
      </c>
      <c r="B237" s="106" t="s">
        <v>579</v>
      </c>
      <c r="C237" s="281">
        <v>2582</v>
      </c>
      <c r="D237" s="295">
        <v>2582</v>
      </c>
      <c r="E237" s="296"/>
      <c r="F237" s="297" t="s">
        <v>639</v>
      </c>
      <c r="G237" s="297" t="s">
        <v>639</v>
      </c>
      <c r="H237" s="297" t="s">
        <v>639</v>
      </c>
      <c r="I237" s="285">
        <v>0</v>
      </c>
      <c r="J237" s="285">
        <v>0</v>
      </c>
      <c r="K237" s="285">
        <v>0</v>
      </c>
      <c r="L237" s="285">
        <v>0</v>
      </c>
      <c r="M237" s="285">
        <v>0</v>
      </c>
      <c r="N237" s="285">
        <v>0</v>
      </c>
      <c r="O237" s="285">
        <f t="shared" si="14"/>
        <v>0</v>
      </c>
      <c r="P237" s="283"/>
    </row>
    <row r="238" spans="1:16" x14ac:dyDescent="0.2">
      <c r="A238" s="106">
        <v>1</v>
      </c>
      <c r="B238" s="106" t="s">
        <v>579</v>
      </c>
      <c r="C238" s="281">
        <v>2594</v>
      </c>
      <c r="D238" s="295">
        <v>2594</v>
      </c>
      <c r="E238" s="296"/>
      <c r="F238" s="297" t="s">
        <v>639</v>
      </c>
      <c r="G238" s="297" t="s">
        <v>639</v>
      </c>
      <c r="H238" s="297" t="s">
        <v>639</v>
      </c>
      <c r="I238" s="285" t="s">
        <v>3318</v>
      </c>
      <c r="J238" s="285" t="s">
        <v>3318</v>
      </c>
      <c r="K238" s="285" t="s">
        <v>3318</v>
      </c>
      <c r="L238" s="285" t="s">
        <v>3318</v>
      </c>
      <c r="M238" s="285" t="s">
        <v>3318</v>
      </c>
      <c r="N238" s="285" t="s">
        <v>3318</v>
      </c>
      <c r="O238" s="285">
        <f t="shared" si="14"/>
        <v>0</v>
      </c>
      <c r="P238" s="283"/>
    </row>
    <row r="239" spans="1:16" x14ac:dyDescent="0.2">
      <c r="A239" s="106">
        <v>1</v>
      </c>
      <c r="B239" s="106" t="s">
        <v>579</v>
      </c>
      <c r="C239" s="281">
        <v>2598</v>
      </c>
      <c r="D239" s="295">
        <v>2598</v>
      </c>
      <c r="E239" s="296"/>
      <c r="F239" s="297" t="s">
        <v>639</v>
      </c>
      <c r="G239" s="297" t="s">
        <v>639</v>
      </c>
      <c r="H239" s="297" t="s">
        <v>639</v>
      </c>
      <c r="I239" s="285">
        <v>0</v>
      </c>
      <c r="J239" s="285">
        <v>0</v>
      </c>
      <c r="K239" s="285">
        <v>0</v>
      </c>
      <c r="L239" s="285">
        <v>0</v>
      </c>
      <c r="M239" s="285">
        <v>0</v>
      </c>
      <c r="N239" s="285">
        <v>0</v>
      </c>
      <c r="O239" s="285">
        <f t="shared" si="14"/>
        <v>0</v>
      </c>
      <c r="P239" s="283"/>
    </row>
    <row r="240" spans="1:16" x14ac:dyDescent="0.2">
      <c r="A240" s="106">
        <v>1</v>
      </c>
      <c r="B240" s="106" t="s">
        <v>579</v>
      </c>
      <c r="C240" s="281">
        <v>2610</v>
      </c>
      <c r="D240" s="295">
        <v>2610</v>
      </c>
      <c r="E240" s="296"/>
      <c r="F240" s="297" t="s">
        <v>639</v>
      </c>
      <c r="G240" s="297" t="s">
        <v>639</v>
      </c>
      <c r="H240" s="297" t="s">
        <v>639</v>
      </c>
      <c r="I240" s="285" t="s">
        <v>3318</v>
      </c>
      <c r="J240" s="285" t="s">
        <v>3318</v>
      </c>
      <c r="K240" s="285" t="s">
        <v>3318</v>
      </c>
      <c r="L240" s="285" t="s">
        <v>3318</v>
      </c>
      <c r="M240" s="285" t="s">
        <v>3318</v>
      </c>
      <c r="N240" s="285" t="s">
        <v>3318</v>
      </c>
      <c r="O240" s="285">
        <f t="shared" si="14"/>
        <v>0</v>
      </c>
      <c r="P240" s="283"/>
    </row>
    <row r="241" spans="1:16" x14ac:dyDescent="0.2">
      <c r="A241" s="106">
        <v>1</v>
      </c>
      <c r="B241" s="106" t="s">
        <v>579</v>
      </c>
      <c r="C241" s="281">
        <v>2612</v>
      </c>
      <c r="D241" s="295">
        <v>2612</v>
      </c>
      <c r="E241" s="296"/>
      <c r="F241" s="297" t="s">
        <v>639</v>
      </c>
      <c r="G241" s="297" t="s">
        <v>639</v>
      </c>
      <c r="H241" s="297" t="s">
        <v>639</v>
      </c>
      <c r="I241" s="285">
        <v>0</v>
      </c>
      <c r="J241" s="285">
        <v>0</v>
      </c>
      <c r="K241" s="285">
        <v>0</v>
      </c>
      <c r="L241" s="285">
        <v>0</v>
      </c>
      <c r="M241" s="285">
        <v>0</v>
      </c>
      <c r="N241" s="285">
        <v>0</v>
      </c>
      <c r="O241" s="285">
        <f t="shared" si="14"/>
        <v>0</v>
      </c>
      <c r="P241" s="283"/>
    </row>
    <row r="242" spans="1:16" x14ac:dyDescent="0.2">
      <c r="A242" s="106">
        <v>1</v>
      </c>
      <c r="B242" s="106" t="s">
        <v>579</v>
      </c>
      <c r="C242" s="281">
        <v>3020</v>
      </c>
      <c r="D242" s="295">
        <v>3020</v>
      </c>
      <c r="E242" s="296"/>
      <c r="F242" s="297" t="s">
        <v>639</v>
      </c>
      <c r="G242" s="297" t="s">
        <v>639</v>
      </c>
      <c r="H242" s="297" t="s">
        <v>639</v>
      </c>
      <c r="I242" s="285" t="s">
        <v>3318</v>
      </c>
      <c r="J242" s="285" t="s">
        <v>3318</v>
      </c>
      <c r="K242" s="285" t="s">
        <v>3318</v>
      </c>
      <c r="L242" s="285" t="s">
        <v>3318</v>
      </c>
      <c r="M242" s="285" t="s">
        <v>3318</v>
      </c>
      <c r="N242" s="285" t="s">
        <v>3318</v>
      </c>
      <c r="O242" s="285">
        <f t="shared" ref="O242:O305" si="15">ROUND(SUM(F242:N242),0)</f>
        <v>0</v>
      </c>
      <c r="P242" s="283"/>
    </row>
    <row r="243" spans="1:16" x14ac:dyDescent="0.2">
      <c r="A243" s="106">
        <v>1</v>
      </c>
      <c r="B243" s="106" t="s">
        <v>579</v>
      </c>
      <c r="C243" s="281">
        <v>3717</v>
      </c>
      <c r="D243" s="295">
        <v>3717</v>
      </c>
      <c r="E243" s="296"/>
      <c r="F243" s="297" t="s">
        <v>639</v>
      </c>
      <c r="G243" s="297" t="s">
        <v>639</v>
      </c>
      <c r="H243" s="297" t="s">
        <v>639</v>
      </c>
      <c r="I243" s="285">
        <v>0</v>
      </c>
      <c r="J243" s="285">
        <v>0</v>
      </c>
      <c r="K243" s="285">
        <v>0</v>
      </c>
      <c r="L243" s="285">
        <v>0</v>
      </c>
      <c r="M243" s="285">
        <v>0</v>
      </c>
      <c r="N243" s="285">
        <v>0</v>
      </c>
      <c r="O243" s="285">
        <f t="shared" si="15"/>
        <v>0</v>
      </c>
      <c r="P243" s="283"/>
    </row>
    <row r="244" spans="1:16" x14ac:dyDescent="0.2">
      <c r="A244" s="106">
        <v>1</v>
      </c>
      <c r="B244" s="106" t="s">
        <v>579</v>
      </c>
      <c r="C244" s="281">
        <v>5000</v>
      </c>
      <c r="D244" s="295">
        <v>5000</v>
      </c>
      <c r="E244" s="296"/>
      <c r="F244" s="297" t="s">
        <v>639</v>
      </c>
      <c r="G244" s="297" t="s">
        <v>639</v>
      </c>
      <c r="H244" s="297" t="s">
        <v>639</v>
      </c>
      <c r="I244" s="285">
        <v>0</v>
      </c>
      <c r="J244" s="285">
        <v>0</v>
      </c>
      <c r="K244" s="285">
        <v>0</v>
      </c>
      <c r="L244" s="285">
        <v>0</v>
      </c>
      <c r="M244" s="285">
        <v>0</v>
      </c>
      <c r="N244" s="285">
        <v>0</v>
      </c>
      <c r="O244" s="285">
        <f t="shared" si="15"/>
        <v>0</v>
      </c>
      <c r="P244" s="283"/>
    </row>
    <row r="245" spans="1:16" x14ac:dyDescent="0.2">
      <c r="A245" s="106"/>
      <c r="B245" s="106" t="s">
        <v>579</v>
      </c>
      <c r="C245" s="281">
        <v>5001</v>
      </c>
      <c r="D245" s="295">
        <v>5001</v>
      </c>
      <c r="E245" s="296"/>
      <c r="F245" s="297" t="s">
        <v>639</v>
      </c>
      <c r="G245" s="297" t="s">
        <v>639</v>
      </c>
      <c r="H245" s="297" t="s">
        <v>639</v>
      </c>
      <c r="I245" s="285">
        <v>0</v>
      </c>
      <c r="J245" s="285">
        <v>0</v>
      </c>
      <c r="K245" s="285">
        <v>0</v>
      </c>
      <c r="L245" s="285">
        <v>0</v>
      </c>
      <c r="M245" s="285">
        <v>0</v>
      </c>
      <c r="N245" s="285">
        <v>0</v>
      </c>
      <c r="O245" s="285">
        <f t="shared" si="15"/>
        <v>0</v>
      </c>
      <c r="P245" s="283"/>
    </row>
    <row r="246" spans="1:16" x14ac:dyDescent="0.2">
      <c r="A246" s="106">
        <v>1</v>
      </c>
      <c r="B246" s="106" t="s">
        <v>579</v>
      </c>
      <c r="C246" s="281">
        <v>5010</v>
      </c>
      <c r="D246" s="295">
        <v>5010</v>
      </c>
      <c r="E246" s="296"/>
      <c r="F246" s="297" t="s">
        <v>639</v>
      </c>
      <c r="G246" s="297" t="s">
        <v>639</v>
      </c>
      <c r="H246" s="297" t="s">
        <v>639</v>
      </c>
      <c r="I246" s="285">
        <v>0</v>
      </c>
      <c r="J246" s="285">
        <v>0</v>
      </c>
      <c r="K246" s="285">
        <v>0</v>
      </c>
      <c r="L246" s="285">
        <v>0</v>
      </c>
      <c r="M246" s="285">
        <v>0</v>
      </c>
      <c r="N246" s="285">
        <v>0</v>
      </c>
      <c r="O246" s="285">
        <f t="shared" si="15"/>
        <v>0</v>
      </c>
      <c r="P246" s="283"/>
    </row>
    <row r="247" spans="1:16" x14ac:dyDescent="0.2">
      <c r="A247" s="106">
        <v>1</v>
      </c>
      <c r="B247" s="106" t="s">
        <v>579</v>
      </c>
      <c r="C247" s="281">
        <v>5011</v>
      </c>
      <c r="D247" s="295">
        <v>5011</v>
      </c>
      <c r="E247" s="296"/>
      <c r="F247" s="297" t="s">
        <v>639</v>
      </c>
      <c r="G247" s="297" t="s">
        <v>639</v>
      </c>
      <c r="H247" s="297" t="s">
        <v>639</v>
      </c>
      <c r="I247" s="285">
        <v>0</v>
      </c>
      <c r="J247" s="285">
        <v>0</v>
      </c>
      <c r="K247" s="285">
        <v>0</v>
      </c>
      <c r="L247" s="285">
        <v>0</v>
      </c>
      <c r="M247" s="285">
        <v>0</v>
      </c>
      <c r="N247" s="285">
        <v>0</v>
      </c>
      <c r="O247" s="285">
        <f t="shared" si="15"/>
        <v>0</v>
      </c>
      <c r="P247" s="283"/>
    </row>
    <row r="248" spans="1:16" x14ac:dyDescent="0.2">
      <c r="A248" s="106">
        <v>1</v>
      </c>
      <c r="B248" s="106" t="s">
        <v>579</v>
      </c>
      <c r="C248" s="281">
        <v>5012</v>
      </c>
      <c r="D248" s="295">
        <v>5012</v>
      </c>
      <c r="E248" s="296"/>
      <c r="F248" s="297" t="s">
        <v>639</v>
      </c>
      <c r="G248" s="297" t="s">
        <v>639</v>
      </c>
      <c r="H248" s="297" t="s">
        <v>639</v>
      </c>
      <c r="I248" s="285">
        <v>0</v>
      </c>
      <c r="J248" s="285">
        <v>0</v>
      </c>
      <c r="K248" s="285">
        <v>0</v>
      </c>
      <c r="L248" s="285">
        <v>0</v>
      </c>
      <c r="M248" s="285">
        <v>0</v>
      </c>
      <c r="N248" s="285">
        <v>0</v>
      </c>
      <c r="O248" s="285">
        <f t="shared" si="15"/>
        <v>0</v>
      </c>
      <c r="P248" s="283"/>
    </row>
    <row r="249" spans="1:16" x14ac:dyDescent="0.2">
      <c r="A249" s="106">
        <v>1</v>
      </c>
      <c r="B249" s="106" t="s">
        <v>579</v>
      </c>
      <c r="C249" s="281">
        <v>5013</v>
      </c>
      <c r="D249" s="295">
        <v>5013</v>
      </c>
      <c r="E249" s="296"/>
      <c r="F249" s="297" t="s">
        <v>639</v>
      </c>
      <c r="G249" s="297" t="s">
        <v>639</v>
      </c>
      <c r="H249" s="297" t="s">
        <v>639</v>
      </c>
      <c r="I249" s="285">
        <v>0</v>
      </c>
      <c r="J249" s="285">
        <v>0</v>
      </c>
      <c r="K249" s="285">
        <v>0</v>
      </c>
      <c r="L249" s="285">
        <v>0</v>
      </c>
      <c r="M249" s="285">
        <v>0</v>
      </c>
      <c r="N249" s="285">
        <v>0</v>
      </c>
      <c r="O249" s="285">
        <f t="shared" si="15"/>
        <v>0</v>
      </c>
      <c r="P249" s="283"/>
    </row>
    <row r="250" spans="1:16" x14ac:dyDescent="0.2">
      <c r="A250" s="106">
        <v>1</v>
      </c>
      <c r="B250" s="106" t="s">
        <v>579</v>
      </c>
      <c r="C250" s="281">
        <v>5014</v>
      </c>
      <c r="D250" s="295">
        <v>5014</v>
      </c>
      <c r="E250" s="296"/>
      <c r="F250" s="297" t="s">
        <v>639</v>
      </c>
      <c r="G250" s="297" t="s">
        <v>639</v>
      </c>
      <c r="H250" s="297" t="s">
        <v>639</v>
      </c>
      <c r="I250" s="285">
        <v>0</v>
      </c>
      <c r="J250" s="285">
        <v>0</v>
      </c>
      <c r="K250" s="285">
        <v>0</v>
      </c>
      <c r="L250" s="285">
        <v>-349.26</v>
      </c>
      <c r="M250" s="285">
        <v>-98.59</v>
      </c>
      <c r="N250" s="285">
        <v>0</v>
      </c>
      <c r="O250" s="285">
        <f t="shared" si="15"/>
        <v>-448</v>
      </c>
      <c r="P250" s="283"/>
    </row>
    <row r="251" spans="1:16" x14ac:dyDescent="0.2">
      <c r="A251" s="106">
        <v>1</v>
      </c>
      <c r="B251" s="106" t="s">
        <v>579</v>
      </c>
      <c r="C251" s="281">
        <v>5016</v>
      </c>
      <c r="D251" s="295">
        <v>5016</v>
      </c>
      <c r="E251" s="296"/>
      <c r="F251" s="297" t="s">
        <v>639</v>
      </c>
      <c r="G251" s="297" t="s">
        <v>639</v>
      </c>
      <c r="H251" s="297" t="s">
        <v>639</v>
      </c>
      <c r="I251" s="285">
        <v>0</v>
      </c>
      <c r="J251" s="285">
        <v>0</v>
      </c>
      <c r="K251" s="285">
        <v>0</v>
      </c>
      <c r="L251" s="285">
        <v>0</v>
      </c>
      <c r="M251" s="285">
        <v>0</v>
      </c>
      <c r="N251" s="285">
        <v>0</v>
      </c>
      <c r="O251" s="285">
        <f t="shared" si="15"/>
        <v>0</v>
      </c>
      <c r="P251" s="283"/>
    </row>
    <row r="252" spans="1:16" x14ac:dyDescent="0.2">
      <c r="A252" s="106">
        <v>1</v>
      </c>
      <c r="B252" s="106" t="s">
        <v>579</v>
      </c>
      <c r="C252" s="281">
        <v>5018</v>
      </c>
      <c r="D252" s="295">
        <v>5018</v>
      </c>
      <c r="E252" s="296"/>
      <c r="F252" s="297" t="s">
        <v>639</v>
      </c>
      <c r="G252" s="297" t="s">
        <v>639</v>
      </c>
      <c r="H252" s="297" t="s">
        <v>639</v>
      </c>
      <c r="I252" s="285">
        <v>0</v>
      </c>
      <c r="J252" s="285">
        <v>0</v>
      </c>
      <c r="K252" s="285">
        <v>0</v>
      </c>
      <c r="L252" s="285">
        <v>0</v>
      </c>
      <c r="M252" s="285">
        <v>0</v>
      </c>
      <c r="N252" s="285">
        <v>0</v>
      </c>
      <c r="O252" s="285">
        <f t="shared" si="15"/>
        <v>0</v>
      </c>
      <c r="P252" s="283"/>
    </row>
    <row r="253" spans="1:16" x14ac:dyDescent="0.2">
      <c r="A253" s="106">
        <v>1</v>
      </c>
      <c r="B253" s="106" t="s">
        <v>579</v>
      </c>
      <c r="C253" s="281">
        <v>5019</v>
      </c>
      <c r="D253" s="295">
        <v>5019</v>
      </c>
      <c r="E253" s="296"/>
      <c r="F253" s="297" t="s">
        <v>639</v>
      </c>
      <c r="G253" s="297" t="s">
        <v>639</v>
      </c>
      <c r="H253" s="297" t="s">
        <v>639</v>
      </c>
      <c r="I253" s="285">
        <v>0</v>
      </c>
      <c r="J253" s="285">
        <v>0</v>
      </c>
      <c r="K253" s="285">
        <v>0</v>
      </c>
      <c r="L253" s="285">
        <v>0</v>
      </c>
      <c r="M253" s="285">
        <v>0</v>
      </c>
      <c r="N253" s="285">
        <v>0</v>
      </c>
      <c r="O253" s="285">
        <f t="shared" si="15"/>
        <v>0</v>
      </c>
      <c r="P253" s="283"/>
    </row>
    <row r="254" spans="1:16" x14ac:dyDescent="0.2">
      <c r="A254" s="106">
        <v>1</v>
      </c>
      <c r="B254" s="106" t="s">
        <v>579</v>
      </c>
      <c r="C254" s="281">
        <v>5021</v>
      </c>
      <c r="D254" s="295">
        <v>5021</v>
      </c>
      <c r="E254" s="296"/>
      <c r="F254" s="297" t="s">
        <v>639</v>
      </c>
      <c r="G254" s="297" t="s">
        <v>639</v>
      </c>
      <c r="H254" s="297" t="s">
        <v>639</v>
      </c>
      <c r="I254" s="285">
        <v>0</v>
      </c>
      <c r="J254" s="285">
        <v>0</v>
      </c>
      <c r="K254" s="285">
        <v>0</v>
      </c>
      <c r="L254" s="285">
        <v>-43428.07</v>
      </c>
      <c r="M254" s="285">
        <v>0</v>
      </c>
      <c r="N254" s="285">
        <v>0</v>
      </c>
      <c r="O254" s="285">
        <f t="shared" si="15"/>
        <v>-43428</v>
      </c>
      <c r="P254" s="283"/>
    </row>
    <row r="255" spans="1:16" x14ac:dyDescent="0.2">
      <c r="A255" s="106">
        <v>1</v>
      </c>
      <c r="B255" s="106" t="s">
        <v>579</v>
      </c>
      <c r="C255" s="281">
        <v>5022</v>
      </c>
      <c r="D255" s="295">
        <v>5022</v>
      </c>
      <c r="E255" s="296"/>
      <c r="F255" s="297" t="s">
        <v>639</v>
      </c>
      <c r="G255" s="297" t="s">
        <v>639</v>
      </c>
      <c r="H255" s="297" t="s">
        <v>639</v>
      </c>
      <c r="I255" s="285">
        <v>0</v>
      </c>
      <c r="J255" s="285">
        <v>0</v>
      </c>
      <c r="K255" s="285">
        <v>0</v>
      </c>
      <c r="L255" s="285">
        <v>0</v>
      </c>
      <c r="M255" s="285">
        <v>0</v>
      </c>
      <c r="N255" s="285">
        <v>0</v>
      </c>
      <c r="O255" s="285">
        <f t="shared" si="15"/>
        <v>0</v>
      </c>
      <c r="P255" s="283"/>
    </row>
    <row r="256" spans="1:16" x14ac:dyDescent="0.2">
      <c r="A256" s="106">
        <v>1</v>
      </c>
      <c r="B256" s="106" t="s">
        <v>579</v>
      </c>
      <c r="C256" s="281">
        <v>5023</v>
      </c>
      <c r="D256" s="295">
        <v>5023</v>
      </c>
      <c r="E256" s="296"/>
      <c r="F256" s="297" t="s">
        <v>639</v>
      </c>
      <c r="G256" s="297" t="s">
        <v>639</v>
      </c>
      <c r="H256" s="297" t="s">
        <v>639</v>
      </c>
      <c r="I256" s="285">
        <v>0</v>
      </c>
      <c r="J256" s="285">
        <v>0</v>
      </c>
      <c r="K256" s="285">
        <v>0</v>
      </c>
      <c r="L256" s="285">
        <v>0</v>
      </c>
      <c r="M256" s="285">
        <v>0</v>
      </c>
      <c r="N256" s="285">
        <v>0</v>
      </c>
      <c r="O256" s="285">
        <f t="shared" si="15"/>
        <v>0</v>
      </c>
      <c r="P256" s="283"/>
    </row>
    <row r="257" spans="1:16" x14ac:dyDescent="0.2">
      <c r="A257" s="106">
        <v>1</v>
      </c>
      <c r="B257" s="106" t="s">
        <v>579</v>
      </c>
      <c r="C257" s="281">
        <v>5024</v>
      </c>
      <c r="D257" s="295">
        <v>5024</v>
      </c>
      <c r="E257" s="296"/>
      <c r="F257" s="297" t="s">
        <v>639</v>
      </c>
      <c r="G257" s="297" t="s">
        <v>639</v>
      </c>
      <c r="H257" s="297" t="s">
        <v>639</v>
      </c>
      <c r="I257" s="285">
        <v>0</v>
      </c>
      <c r="J257" s="285">
        <v>0</v>
      </c>
      <c r="K257" s="285">
        <v>0</v>
      </c>
      <c r="L257" s="285">
        <v>0</v>
      </c>
      <c r="M257" s="285">
        <v>0</v>
      </c>
      <c r="N257" s="285">
        <v>0</v>
      </c>
      <c r="O257" s="285">
        <f t="shared" si="15"/>
        <v>0</v>
      </c>
      <c r="P257" s="283"/>
    </row>
    <row r="258" spans="1:16" x14ac:dyDescent="0.2">
      <c r="A258" s="106">
        <v>1</v>
      </c>
      <c r="B258" s="106" t="s">
        <v>579</v>
      </c>
      <c r="C258" s="281">
        <v>5025</v>
      </c>
      <c r="D258" s="295">
        <v>5025</v>
      </c>
      <c r="E258" s="296"/>
      <c r="F258" s="297" t="s">
        <v>639</v>
      </c>
      <c r="G258" s="297" t="s">
        <v>639</v>
      </c>
      <c r="H258" s="297" t="s">
        <v>639</v>
      </c>
      <c r="I258" s="285">
        <v>0</v>
      </c>
      <c r="J258" s="285">
        <v>0</v>
      </c>
      <c r="K258" s="285">
        <v>0</v>
      </c>
      <c r="L258" s="285">
        <v>0</v>
      </c>
      <c r="M258" s="285">
        <v>0</v>
      </c>
      <c r="N258" s="285">
        <v>0</v>
      </c>
      <c r="O258" s="285">
        <f t="shared" si="15"/>
        <v>0</v>
      </c>
      <c r="P258" s="283"/>
    </row>
    <row r="259" spans="1:16" x14ac:dyDescent="0.2">
      <c r="A259" s="106">
        <v>1</v>
      </c>
      <c r="B259" s="106" t="s">
        <v>579</v>
      </c>
      <c r="C259" s="281">
        <v>5026</v>
      </c>
      <c r="D259" s="295">
        <v>5026</v>
      </c>
      <c r="E259" s="296"/>
      <c r="F259" s="297" t="s">
        <v>639</v>
      </c>
      <c r="G259" s="297" t="s">
        <v>639</v>
      </c>
      <c r="H259" s="297" t="s">
        <v>639</v>
      </c>
      <c r="I259" s="285">
        <v>0</v>
      </c>
      <c r="J259" s="285">
        <v>0</v>
      </c>
      <c r="K259" s="285">
        <v>0</v>
      </c>
      <c r="L259" s="285">
        <v>0</v>
      </c>
      <c r="M259" s="285">
        <v>0</v>
      </c>
      <c r="N259" s="285">
        <v>0</v>
      </c>
      <c r="O259" s="285">
        <f t="shared" si="15"/>
        <v>0</v>
      </c>
      <c r="P259" s="283"/>
    </row>
    <row r="260" spans="1:16" x14ac:dyDescent="0.2">
      <c r="A260" s="106">
        <v>1</v>
      </c>
      <c r="B260" s="106" t="s">
        <v>579</v>
      </c>
      <c r="C260" s="281">
        <v>5027</v>
      </c>
      <c r="D260" s="295">
        <v>5027</v>
      </c>
      <c r="E260" s="296"/>
      <c r="F260" s="297" t="s">
        <v>639</v>
      </c>
      <c r="G260" s="297" t="s">
        <v>639</v>
      </c>
      <c r="H260" s="297" t="s">
        <v>639</v>
      </c>
      <c r="I260" s="285">
        <v>0</v>
      </c>
      <c r="J260" s="285">
        <v>0</v>
      </c>
      <c r="K260" s="285">
        <v>0</v>
      </c>
      <c r="L260" s="285">
        <v>0</v>
      </c>
      <c r="M260" s="285">
        <v>0</v>
      </c>
      <c r="N260" s="285">
        <v>0</v>
      </c>
      <c r="O260" s="285">
        <f t="shared" si="15"/>
        <v>0</v>
      </c>
      <c r="P260" s="283"/>
    </row>
    <row r="261" spans="1:16" x14ac:dyDescent="0.2">
      <c r="A261" s="106">
        <v>1</v>
      </c>
      <c r="B261" s="106" t="s">
        <v>579</v>
      </c>
      <c r="C261" s="281">
        <v>5028</v>
      </c>
      <c r="D261" s="295">
        <v>5028</v>
      </c>
      <c r="E261" s="296"/>
      <c r="F261" s="297" t="s">
        <v>639</v>
      </c>
      <c r="G261" s="297" t="s">
        <v>639</v>
      </c>
      <c r="H261" s="297" t="s">
        <v>639</v>
      </c>
      <c r="I261" s="285">
        <v>0</v>
      </c>
      <c r="J261" s="285">
        <v>0</v>
      </c>
      <c r="K261" s="285">
        <v>0</v>
      </c>
      <c r="L261" s="285">
        <v>0</v>
      </c>
      <c r="M261" s="285">
        <v>0</v>
      </c>
      <c r="N261" s="285">
        <v>0</v>
      </c>
      <c r="O261" s="285">
        <f t="shared" si="15"/>
        <v>0</v>
      </c>
      <c r="P261" s="283"/>
    </row>
    <row r="262" spans="1:16" x14ac:dyDescent="0.2">
      <c r="A262" s="106">
        <v>1</v>
      </c>
      <c r="B262" s="106" t="s">
        <v>579</v>
      </c>
      <c r="C262" s="281">
        <v>5031</v>
      </c>
      <c r="D262" s="295">
        <v>5031</v>
      </c>
      <c r="E262" s="296"/>
      <c r="F262" s="297" t="s">
        <v>639</v>
      </c>
      <c r="G262" s="297" t="s">
        <v>639</v>
      </c>
      <c r="H262" s="297" t="s">
        <v>639</v>
      </c>
      <c r="I262" s="285">
        <v>0</v>
      </c>
      <c r="J262" s="285">
        <v>0</v>
      </c>
      <c r="K262" s="285">
        <v>0</v>
      </c>
      <c r="L262" s="285">
        <v>0</v>
      </c>
      <c r="M262" s="285">
        <v>0</v>
      </c>
      <c r="N262" s="285">
        <v>0</v>
      </c>
      <c r="O262" s="285">
        <f t="shared" si="15"/>
        <v>0</v>
      </c>
      <c r="P262" s="283"/>
    </row>
    <row r="263" spans="1:16" x14ac:dyDescent="0.2">
      <c r="A263" s="106">
        <v>1</v>
      </c>
      <c r="B263" s="106" t="s">
        <v>579</v>
      </c>
      <c r="C263" s="281">
        <v>5032</v>
      </c>
      <c r="D263" s="295">
        <v>5032</v>
      </c>
      <c r="E263" s="296"/>
      <c r="F263" s="297" t="s">
        <v>639</v>
      </c>
      <c r="G263" s="297" t="s">
        <v>639</v>
      </c>
      <c r="H263" s="297" t="s">
        <v>639</v>
      </c>
      <c r="I263" s="285">
        <v>0</v>
      </c>
      <c r="J263" s="285">
        <v>0</v>
      </c>
      <c r="K263" s="285">
        <v>0</v>
      </c>
      <c r="L263" s="285">
        <v>0</v>
      </c>
      <c r="M263" s="285">
        <v>0</v>
      </c>
      <c r="N263" s="285">
        <v>0</v>
      </c>
      <c r="O263" s="285">
        <f t="shared" si="15"/>
        <v>0</v>
      </c>
      <c r="P263" s="283"/>
    </row>
    <row r="264" spans="1:16" x14ac:dyDescent="0.2">
      <c r="A264" s="106">
        <v>1</v>
      </c>
      <c r="B264" s="106" t="s">
        <v>579</v>
      </c>
      <c r="C264" s="281">
        <v>5033</v>
      </c>
      <c r="D264" s="295">
        <v>5033</v>
      </c>
      <c r="E264" s="296"/>
      <c r="F264" s="297" t="s">
        <v>639</v>
      </c>
      <c r="G264" s="297" t="s">
        <v>639</v>
      </c>
      <c r="H264" s="297" t="s">
        <v>639</v>
      </c>
      <c r="I264" s="285">
        <v>0</v>
      </c>
      <c r="J264" s="285">
        <v>0</v>
      </c>
      <c r="K264" s="285">
        <v>0</v>
      </c>
      <c r="L264" s="285">
        <v>0</v>
      </c>
      <c r="M264" s="285">
        <v>0</v>
      </c>
      <c r="N264" s="285">
        <v>0</v>
      </c>
      <c r="O264" s="285">
        <f t="shared" si="15"/>
        <v>0</v>
      </c>
      <c r="P264" s="283"/>
    </row>
    <row r="265" spans="1:16" x14ac:dyDescent="0.2">
      <c r="A265" s="106">
        <v>1</v>
      </c>
      <c r="B265" s="106" t="s">
        <v>579</v>
      </c>
      <c r="C265" s="281">
        <v>5034</v>
      </c>
      <c r="D265" s="295">
        <v>5034</v>
      </c>
      <c r="E265" s="296"/>
      <c r="F265" s="297" t="s">
        <v>639</v>
      </c>
      <c r="G265" s="297" t="s">
        <v>639</v>
      </c>
      <c r="H265" s="297" t="s">
        <v>639</v>
      </c>
      <c r="I265" s="285">
        <v>0</v>
      </c>
      <c r="J265" s="285">
        <v>0</v>
      </c>
      <c r="K265" s="285">
        <v>0</v>
      </c>
      <c r="L265" s="285">
        <v>0</v>
      </c>
      <c r="M265" s="285">
        <v>0</v>
      </c>
      <c r="N265" s="285">
        <v>0</v>
      </c>
      <c r="O265" s="285">
        <f t="shared" si="15"/>
        <v>0</v>
      </c>
      <c r="P265" s="283"/>
    </row>
    <row r="266" spans="1:16" x14ac:dyDescent="0.2">
      <c r="A266" s="106">
        <v>1</v>
      </c>
      <c r="B266" s="106" t="s">
        <v>579</v>
      </c>
      <c r="C266" s="281">
        <v>5035</v>
      </c>
      <c r="D266" s="295">
        <v>5035</v>
      </c>
      <c r="E266" s="296"/>
      <c r="F266" s="297" t="s">
        <v>639</v>
      </c>
      <c r="G266" s="297" t="s">
        <v>639</v>
      </c>
      <c r="H266" s="297" t="s">
        <v>639</v>
      </c>
      <c r="I266" s="285">
        <v>0</v>
      </c>
      <c r="J266" s="285">
        <v>0</v>
      </c>
      <c r="K266" s="285">
        <v>0</v>
      </c>
      <c r="L266" s="285">
        <v>0</v>
      </c>
      <c r="M266" s="285">
        <v>0</v>
      </c>
      <c r="N266" s="285">
        <v>0</v>
      </c>
      <c r="O266" s="285">
        <f t="shared" si="15"/>
        <v>0</v>
      </c>
      <c r="P266" s="283"/>
    </row>
    <row r="267" spans="1:16" x14ac:dyDescent="0.2">
      <c r="A267" s="106">
        <v>1</v>
      </c>
      <c r="B267" s="106" t="s">
        <v>579</v>
      </c>
      <c r="C267" s="281">
        <v>5036</v>
      </c>
      <c r="D267" s="295">
        <v>5036</v>
      </c>
      <c r="E267" s="296"/>
      <c r="F267" s="297" t="s">
        <v>639</v>
      </c>
      <c r="G267" s="297" t="s">
        <v>639</v>
      </c>
      <c r="H267" s="297" t="s">
        <v>639</v>
      </c>
      <c r="I267" s="285">
        <v>0</v>
      </c>
      <c r="J267" s="285">
        <v>0</v>
      </c>
      <c r="K267" s="285">
        <v>0</v>
      </c>
      <c r="L267" s="285">
        <v>0</v>
      </c>
      <c r="M267" s="285">
        <v>0</v>
      </c>
      <c r="N267" s="285">
        <v>0</v>
      </c>
      <c r="O267" s="285">
        <f t="shared" si="15"/>
        <v>0</v>
      </c>
      <c r="P267" s="283"/>
    </row>
    <row r="268" spans="1:16" x14ac:dyDescent="0.2">
      <c r="A268" s="106">
        <v>1</v>
      </c>
      <c r="B268" s="106" t="s">
        <v>579</v>
      </c>
      <c r="C268" s="281">
        <v>5038</v>
      </c>
      <c r="D268" s="295">
        <v>5038</v>
      </c>
      <c r="E268" s="296"/>
      <c r="F268" s="297" t="s">
        <v>639</v>
      </c>
      <c r="G268" s="297" t="s">
        <v>639</v>
      </c>
      <c r="H268" s="297" t="s">
        <v>639</v>
      </c>
      <c r="I268" s="285">
        <v>0</v>
      </c>
      <c r="J268" s="285">
        <v>0</v>
      </c>
      <c r="K268" s="285">
        <v>0</v>
      </c>
      <c r="L268" s="285">
        <v>0</v>
      </c>
      <c r="M268" s="285">
        <v>0</v>
      </c>
      <c r="N268" s="285">
        <v>0</v>
      </c>
      <c r="O268" s="285">
        <f t="shared" si="15"/>
        <v>0</v>
      </c>
      <c r="P268" s="283"/>
    </row>
    <row r="269" spans="1:16" x14ac:dyDescent="0.2">
      <c r="A269" s="106">
        <v>1</v>
      </c>
      <c r="B269" s="106" t="s">
        <v>579</v>
      </c>
      <c r="C269" s="281">
        <v>5040</v>
      </c>
      <c r="D269" s="295">
        <v>5040</v>
      </c>
      <c r="E269" s="296"/>
      <c r="F269" s="297" t="s">
        <v>639</v>
      </c>
      <c r="G269" s="297" t="s">
        <v>639</v>
      </c>
      <c r="H269" s="297" t="s">
        <v>639</v>
      </c>
      <c r="I269" s="285">
        <v>0</v>
      </c>
      <c r="J269" s="285">
        <v>0</v>
      </c>
      <c r="K269" s="285">
        <v>0</v>
      </c>
      <c r="L269" s="285">
        <v>0</v>
      </c>
      <c r="M269" s="285">
        <v>0</v>
      </c>
      <c r="N269" s="285">
        <v>0</v>
      </c>
      <c r="O269" s="285">
        <f t="shared" si="15"/>
        <v>0</v>
      </c>
      <c r="P269" s="283"/>
    </row>
    <row r="270" spans="1:16" x14ac:dyDescent="0.2">
      <c r="A270" s="106">
        <v>1</v>
      </c>
      <c r="B270" s="106" t="s">
        <v>579</v>
      </c>
      <c r="C270" s="281">
        <v>5041</v>
      </c>
      <c r="D270" s="295">
        <v>5041</v>
      </c>
      <c r="E270" s="296"/>
      <c r="F270" s="297" t="s">
        <v>639</v>
      </c>
      <c r="G270" s="297" t="s">
        <v>639</v>
      </c>
      <c r="H270" s="297" t="s">
        <v>639</v>
      </c>
      <c r="I270" s="285">
        <v>0</v>
      </c>
      <c r="J270" s="285">
        <v>0</v>
      </c>
      <c r="K270" s="285">
        <v>0</v>
      </c>
      <c r="L270" s="285">
        <v>0</v>
      </c>
      <c r="M270" s="285">
        <v>0</v>
      </c>
      <c r="N270" s="285">
        <v>0</v>
      </c>
      <c r="O270" s="285">
        <f t="shared" si="15"/>
        <v>0</v>
      </c>
      <c r="P270" s="283"/>
    </row>
    <row r="271" spans="1:16" x14ac:dyDescent="0.2">
      <c r="A271" s="106">
        <v>1</v>
      </c>
      <c r="B271" s="106" t="s">
        <v>579</v>
      </c>
      <c r="C271" s="281">
        <v>5042</v>
      </c>
      <c r="D271" s="295">
        <v>5042</v>
      </c>
      <c r="E271" s="296"/>
      <c r="F271" s="297" t="s">
        <v>639</v>
      </c>
      <c r="G271" s="297" t="s">
        <v>639</v>
      </c>
      <c r="H271" s="297" t="s">
        <v>639</v>
      </c>
      <c r="I271" s="285">
        <v>0</v>
      </c>
      <c r="J271" s="285">
        <v>0</v>
      </c>
      <c r="K271" s="285">
        <v>0</v>
      </c>
      <c r="L271" s="285">
        <v>0</v>
      </c>
      <c r="M271" s="285">
        <v>0</v>
      </c>
      <c r="N271" s="285">
        <v>0</v>
      </c>
      <c r="O271" s="285">
        <f t="shared" si="15"/>
        <v>0</v>
      </c>
      <c r="P271" s="283"/>
    </row>
    <row r="272" spans="1:16" x14ac:dyDescent="0.2">
      <c r="A272" s="106">
        <v>1</v>
      </c>
      <c r="B272" s="106" t="s">
        <v>579</v>
      </c>
      <c r="C272" s="281">
        <v>5043</v>
      </c>
      <c r="D272" s="295">
        <v>5043</v>
      </c>
      <c r="E272" s="296"/>
      <c r="F272" s="297" t="s">
        <v>639</v>
      </c>
      <c r="G272" s="297" t="s">
        <v>639</v>
      </c>
      <c r="H272" s="297" t="s">
        <v>639</v>
      </c>
      <c r="I272" s="285">
        <v>0</v>
      </c>
      <c r="J272" s="285">
        <v>0</v>
      </c>
      <c r="K272" s="285">
        <v>0</v>
      </c>
      <c r="L272" s="285">
        <v>0</v>
      </c>
      <c r="M272" s="285">
        <v>0</v>
      </c>
      <c r="N272" s="285">
        <v>0</v>
      </c>
      <c r="O272" s="285">
        <f t="shared" si="15"/>
        <v>0</v>
      </c>
      <c r="P272" s="283"/>
    </row>
    <row r="273" spans="1:16" x14ac:dyDescent="0.2">
      <c r="A273" s="106">
        <v>1</v>
      </c>
      <c r="B273" s="106" t="s">
        <v>579</v>
      </c>
      <c r="C273" s="281">
        <v>5044</v>
      </c>
      <c r="D273" s="295">
        <v>5044</v>
      </c>
      <c r="E273" s="296"/>
      <c r="F273" s="297" t="s">
        <v>639</v>
      </c>
      <c r="G273" s="297" t="s">
        <v>639</v>
      </c>
      <c r="H273" s="297" t="s">
        <v>639</v>
      </c>
      <c r="I273" s="285">
        <v>0</v>
      </c>
      <c r="J273" s="285">
        <v>0</v>
      </c>
      <c r="K273" s="285">
        <v>0</v>
      </c>
      <c r="L273" s="285">
        <v>0</v>
      </c>
      <c r="M273" s="285">
        <v>0</v>
      </c>
      <c r="N273" s="285">
        <v>0</v>
      </c>
      <c r="O273" s="285">
        <f t="shared" si="15"/>
        <v>0</v>
      </c>
      <c r="P273" s="283"/>
    </row>
    <row r="274" spans="1:16" x14ac:dyDescent="0.2">
      <c r="A274" s="106">
        <v>1</v>
      </c>
      <c r="B274" s="106" t="s">
        <v>579</v>
      </c>
      <c r="C274" s="281">
        <v>5045</v>
      </c>
      <c r="D274" s="295">
        <v>5045</v>
      </c>
      <c r="E274" s="296"/>
      <c r="F274" s="297" t="s">
        <v>639</v>
      </c>
      <c r="G274" s="297" t="s">
        <v>639</v>
      </c>
      <c r="H274" s="297" t="s">
        <v>639</v>
      </c>
      <c r="I274" s="285">
        <v>0</v>
      </c>
      <c r="J274" s="285">
        <v>0</v>
      </c>
      <c r="K274" s="285">
        <v>0</v>
      </c>
      <c r="L274" s="285">
        <v>0</v>
      </c>
      <c r="M274" s="285">
        <v>0</v>
      </c>
      <c r="N274" s="285">
        <v>0</v>
      </c>
      <c r="O274" s="285">
        <f t="shared" si="15"/>
        <v>0</v>
      </c>
      <c r="P274" s="283"/>
    </row>
    <row r="275" spans="1:16" x14ac:dyDescent="0.2">
      <c r="A275" s="106">
        <v>1</v>
      </c>
      <c r="B275" s="106" t="s">
        <v>579</v>
      </c>
      <c r="C275" s="281">
        <v>5046</v>
      </c>
      <c r="D275" s="295">
        <v>5046</v>
      </c>
      <c r="E275" s="296"/>
      <c r="F275" s="297" t="s">
        <v>639</v>
      </c>
      <c r="G275" s="297" t="s">
        <v>639</v>
      </c>
      <c r="H275" s="297" t="s">
        <v>639</v>
      </c>
      <c r="I275" s="285">
        <v>0</v>
      </c>
      <c r="J275" s="285">
        <v>0</v>
      </c>
      <c r="K275" s="285">
        <v>0</v>
      </c>
      <c r="L275" s="285">
        <v>0</v>
      </c>
      <c r="M275" s="285">
        <v>0</v>
      </c>
      <c r="N275" s="285">
        <v>0</v>
      </c>
      <c r="O275" s="285">
        <f t="shared" si="15"/>
        <v>0</v>
      </c>
      <c r="P275" s="283"/>
    </row>
    <row r="276" spans="1:16" x14ac:dyDescent="0.2">
      <c r="A276" s="106">
        <v>1</v>
      </c>
      <c r="B276" s="106" t="s">
        <v>579</v>
      </c>
      <c r="C276" s="281">
        <v>5047</v>
      </c>
      <c r="D276" s="295">
        <v>5047</v>
      </c>
      <c r="E276" s="296"/>
      <c r="F276" s="297" t="s">
        <v>639</v>
      </c>
      <c r="G276" s="297" t="s">
        <v>639</v>
      </c>
      <c r="H276" s="297" t="s">
        <v>639</v>
      </c>
      <c r="I276" s="285">
        <v>0</v>
      </c>
      <c r="J276" s="285">
        <v>0</v>
      </c>
      <c r="K276" s="285">
        <v>0</v>
      </c>
      <c r="L276" s="285">
        <v>0</v>
      </c>
      <c r="M276" s="285">
        <v>0</v>
      </c>
      <c r="N276" s="285">
        <v>0</v>
      </c>
      <c r="O276" s="285">
        <f t="shared" si="15"/>
        <v>0</v>
      </c>
      <c r="P276" s="283"/>
    </row>
    <row r="277" spans="1:16" x14ac:dyDescent="0.2">
      <c r="A277" s="106">
        <v>1</v>
      </c>
      <c r="B277" s="106" t="s">
        <v>579</v>
      </c>
      <c r="C277" s="281">
        <v>5048</v>
      </c>
      <c r="D277" s="295">
        <v>5048</v>
      </c>
      <c r="E277" s="296"/>
      <c r="F277" s="297" t="s">
        <v>639</v>
      </c>
      <c r="G277" s="297" t="s">
        <v>639</v>
      </c>
      <c r="H277" s="297" t="s">
        <v>639</v>
      </c>
      <c r="I277" s="285">
        <v>0</v>
      </c>
      <c r="J277" s="285">
        <v>0</v>
      </c>
      <c r="K277" s="285">
        <v>0</v>
      </c>
      <c r="L277" s="285">
        <v>0</v>
      </c>
      <c r="M277" s="285">
        <v>0</v>
      </c>
      <c r="N277" s="285">
        <v>0</v>
      </c>
      <c r="O277" s="285">
        <f t="shared" si="15"/>
        <v>0</v>
      </c>
      <c r="P277" s="283"/>
    </row>
    <row r="278" spans="1:16" x14ac:dyDescent="0.2">
      <c r="A278" s="106">
        <v>1</v>
      </c>
      <c r="B278" s="106" t="s">
        <v>579</v>
      </c>
      <c r="C278" s="281">
        <v>5049</v>
      </c>
      <c r="D278" s="295">
        <v>5049</v>
      </c>
      <c r="E278" s="296"/>
      <c r="F278" s="297" t="s">
        <v>639</v>
      </c>
      <c r="G278" s="297" t="s">
        <v>639</v>
      </c>
      <c r="H278" s="297" t="s">
        <v>639</v>
      </c>
      <c r="I278" s="285">
        <v>0</v>
      </c>
      <c r="J278" s="285">
        <v>0</v>
      </c>
      <c r="K278" s="285">
        <v>0</v>
      </c>
      <c r="L278" s="285">
        <v>0</v>
      </c>
      <c r="M278" s="285">
        <v>0</v>
      </c>
      <c r="N278" s="285">
        <v>0</v>
      </c>
      <c r="O278" s="285">
        <f t="shared" si="15"/>
        <v>0</v>
      </c>
      <c r="P278" s="283"/>
    </row>
    <row r="279" spans="1:16" x14ac:dyDescent="0.2">
      <c r="A279" s="106">
        <v>1</v>
      </c>
      <c r="B279" s="106" t="s">
        <v>579</v>
      </c>
      <c r="C279" s="281">
        <v>5050</v>
      </c>
      <c r="D279" s="295">
        <v>5050</v>
      </c>
      <c r="E279" s="296"/>
      <c r="F279" s="297" t="s">
        <v>639</v>
      </c>
      <c r="G279" s="297" t="s">
        <v>639</v>
      </c>
      <c r="H279" s="297" t="s">
        <v>639</v>
      </c>
      <c r="I279" s="285">
        <v>0</v>
      </c>
      <c r="J279" s="285">
        <v>0</v>
      </c>
      <c r="K279" s="285">
        <v>0</v>
      </c>
      <c r="L279" s="285">
        <v>0</v>
      </c>
      <c r="M279" s="285">
        <v>0</v>
      </c>
      <c r="N279" s="285">
        <v>0</v>
      </c>
      <c r="O279" s="285">
        <f t="shared" si="15"/>
        <v>0</v>
      </c>
      <c r="P279" s="283"/>
    </row>
    <row r="280" spans="1:16" x14ac:dyDescent="0.2">
      <c r="A280" s="106">
        <v>1</v>
      </c>
      <c r="B280" s="106" t="s">
        <v>579</v>
      </c>
      <c r="C280" s="281">
        <v>5051</v>
      </c>
      <c r="D280" s="295">
        <v>5051</v>
      </c>
      <c r="E280" s="296"/>
      <c r="F280" s="297" t="s">
        <v>639</v>
      </c>
      <c r="G280" s="297" t="s">
        <v>639</v>
      </c>
      <c r="H280" s="297" t="s">
        <v>639</v>
      </c>
      <c r="I280" s="285">
        <v>0</v>
      </c>
      <c r="J280" s="285">
        <v>0</v>
      </c>
      <c r="K280" s="285">
        <v>0</v>
      </c>
      <c r="L280" s="285">
        <v>0</v>
      </c>
      <c r="M280" s="285">
        <v>0</v>
      </c>
      <c r="N280" s="285">
        <v>0</v>
      </c>
      <c r="O280" s="285">
        <f t="shared" si="15"/>
        <v>0</v>
      </c>
      <c r="P280" s="283"/>
    </row>
    <row r="281" spans="1:16" x14ac:dyDescent="0.2">
      <c r="A281" s="106">
        <v>1</v>
      </c>
      <c r="B281" s="106" t="s">
        <v>579</v>
      </c>
      <c r="C281" s="281">
        <v>5052</v>
      </c>
      <c r="D281" s="295">
        <v>5052</v>
      </c>
      <c r="E281" s="296"/>
      <c r="F281" s="297" t="s">
        <v>639</v>
      </c>
      <c r="G281" s="297" t="s">
        <v>639</v>
      </c>
      <c r="H281" s="297" t="s">
        <v>639</v>
      </c>
      <c r="I281" s="285">
        <v>0</v>
      </c>
      <c r="J281" s="285">
        <v>0</v>
      </c>
      <c r="K281" s="285">
        <v>0</v>
      </c>
      <c r="L281" s="285">
        <v>37190.89</v>
      </c>
      <c r="M281" s="285">
        <v>0</v>
      </c>
      <c r="N281" s="285">
        <v>0</v>
      </c>
      <c r="O281" s="285">
        <f t="shared" si="15"/>
        <v>37191</v>
      </c>
      <c r="P281" s="283"/>
    </row>
    <row r="282" spans="1:16" x14ac:dyDescent="0.2">
      <c r="A282" s="106">
        <v>1</v>
      </c>
      <c r="B282" s="106" t="s">
        <v>579</v>
      </c>
      <c r="C282" s="281">
        <v>5054</v>
      </c>
      <c r="D282" s="295">
        <v>5054</v>
      </c>
      <c r="E282" s="296"/>
      <c r="F282" s="297" t="s">
        <v>639</v>
      </c>
      <c r="G282" s="297" t="s">
        <v>639</v>
      </c>
      <c r="H282" s="297" t="s">
        <v>639</v>
      </c>
      <c r="I282" s="285">
        <v>0</v>
      </c>
      <c r="J282" s="285">
        <v>0</v>
      </c>
      <c r="K282" s="285">
        <v>0</v>
      </c>
      <c r="L282" s="285">
        <v>0</v>
      </c>
      <c r="M282" s="285">
        <v>0</v>
      </c>
      <c r="N282" s="285">
        <v>0</v>
      </c>
      <c r="O282" s="285">
        <f t="shared" si="15"/>
        <v>0</v>
      </c>
      <c r="P282" s="283"/>
    </row>
    <row r="283" spans="1:16" x14ac:dyDescent="0.2">
      <c r="A283" s="106">
        <v>1</v>
      </c>
      <c r="B283" s="106" t="s">
        <v>579</v>
      </c>
      <c r="C283" s="281">
        <v>5055</v>
      </c>
      <c r="D283" s="295">
        <v>5055</v>
      </c>
      <c r="E283" s="296"/>
      <c r="F283" s="297" t="s">
        <v>639</v>
      </c>
      <c r="G283" s="297" t="s">
        <v>639</v>
      </c>
      <c r="H283" s="297" t="s">
        <v>639</v>
      </c>
      <c r="I283" s="285">
        <v>0</v>
      </c>
      <c r="J283" s="285">
        <v>0</v>
      </c>
      <c r="K283" s="285">
        <v>0</v>
      </c>
      <c r="L283" s="285">
        <v>0</v>
      </c>
      <c r="M283" s="285">
        <v>0</v>
      </c>
      <c r="N283" s="285">
        <v>0</v>
      </c>
      <c r="O283" s="285">
        <f t="shared" si="15"/>
        <v>0</v>
      </c>
      <c r="P283" s="283"/>
    </row>
    <row r="284" spans="1:16" x14ac:dyDescent="0.2">
      <c r="A284" s="106">
        <v>1</v>
      </c>
      <c r="B284" s="106" t="s">
        <v>579</v>
      </c>
      <c r="C284" s="281">
        <v>5056</v>
      </c>
      <c r="D284" s="295">
        <v>5056</v>
      </c>
      <c r="E284" s="296"/>
      <c r="F284" s="297" t="s">
        <v>639</v>
      </c>
      <c r="G284" s="297" t="s">
        <v>639</v>
      </c>
      <c r="H284" s="297" t="s">
        <v>639</v>
      </c>
      <c r="I284" s="285">
        <v>0</v>
      </c>
      <c r="J284" s="285">
        <v>0</v>
      </c>
      <c r="K284" s="285">
        <v>0</v>
      </c>
      <c r="L284" s="285">
        <v>0</v>
      </c>
      <c r="M284" s="285">
        <v>0</v>
      </c>
      <c r="N284" s="285">
        <v>0</v>
      </c>
      <c r="O284" s="285">
        <f t="shared" si="15"/>
        <v>0</v>
      </c>
      <c r="P284" s="283"/>
    </row>
    <row r="285" spans="1:16" x14ac:dyDescent="0.2">
      <c r="A285" s="106">
        <v>1</v>
      </c>
      <c r="B285" s="106" t="s">
        <v>579</v>
      </c>
      <c r="C285" s="281">
        <v>5058</v>
      </c>
      <c r="D285" s="295">
        <v>5058</v>
      </c>
      <c r="E285" s="296"/>
      <c r="F285" s="297" t="s">
        <v>639</v>
      </c>
      <c r="G285" s="297" t="s">
        <v>639</v>
      </c>
      <c r="H285" s="297" t="s">
        <v>639</v>
      </c>
      <c r="I285" s="285">
        <v>0</v>
      </c>
      <c r="J285" s="285">
        <v>0</v>
      </c>
      <c r="K285" s="285">
        <v>0</v>
      </c>
      <c r="L285" s="285">
        <v>0</v>
      </c>
      <c r="M285" s="285">
        <v>0</v>
      </c>
      <c r="N285" s="285">
        <v>0</v>
      </c>
      <c r="O285" s="285">
        <f t="shared" si="15"/>
        <v>0</v>
      </c>
      <c r="P285" s="283"/>
    </row>
    <row r="286" spans="1:16" x14ac:dyDescent="0.2">
      <c r="A286" s="106">
        <v>1</v>
      </c>
      <c r="B286" s="106" t="s">
        <v>579</v>
      </c>
      <c r="C286" s="281">
        <v>5059</v>
      </c>
      <c r="D286" s="295">
        <v>5059</v>
      </c>
      <c r="E286" s="296"/>
      <c r="F286" s="297" t="s">
        <v>639</v>
      </c>
      <c r="G286" s="297" t="s">
        <v>639</v>
      </c>
      <c r="H286" s="297" t="s">
        <v>639</v>
      </c>
      <c r="I286" s="285">
        <v>0</v>
      </c>
      <c r="J286" s="285">
        <v>0</v>
      </c>
      <c r="K286" s="285">
        <v>0</v>
      </c>
      <c r="L286" s="285">
        <v>0</v>
      </c>
      <c r="M286" s="285">
        <v>0</v>
      </c>
      <c r="N286" s="285">
        <v>0</v>
      </c>
      <c r="O286" s="285">
        <f t="shared" si="15"/>
        <v>0</v>
      </c>
      <c r="P286" s="283"/>
    </row>
    <row r="287" spans="1:16" x14ac:dyDescent="0.2">
      <c r="A287" s="106">
        <v>1</v>
      </c>
      <c r="B287" s="106" t="s">
        <v>579</v>
      </c>
      <c r="C287" s="281">
        <v>5060</v>
      </c>
      <c r="D287" s="295">
        <v>5060</v>
      </c>
      <c r="E287" s="296"/>
      <c r="F287" s="297" t="s">
        <v>639</v>
      </c>
      <c r="G287" s="297" t="s">
        <v>639</v>
      </c>
      <c r="H287" s="297" t="s">
        <v>639</v>
      </c>
      <c r="I287" s="285">
        <v>0</v>
      </c>
      <c r="J287" s="285">
        <v>0</v>
      </c>
      <c r="K287" s="285">
        <v>0</v>
      </c>
      <c r="L287" s="285">
        <v>0</v>
      </c>
      <c r="M287" s="285">
        <v>0</v>
      </c>
      <c r="N287" s="285">
        <v>0</v>
      </c>
      <c r="O287" s="285">
        <f t="shared" si="15"/>
        <v>0</v>
      </c>
      <c r="P287" s="283"/>
    </row>
    <row r="288" spans="1:16" x14ac:dyDescent="0.2">
      <c r="A288" s="106">
        <v>1</v>
      </c>
      <c r="B288" s="106" t="s">
        <v>579</v>
      </c>
      <c r="C288" s="281">
        <v>5061</v>
      </c>
      <c r="D288" s="295">
        <v>5061</v>
      </c>
      <c r="E288" s="296"/>
      <c r="F288" s="297" t="s">
        <v>639</v>
      </c>
      <c r="G288" s="297" t="s">
        <v>639</v>
      </c>
      <c r="H288" s="297" t="s">
        <v>639</v>
      </c>
      <c r="I288" s="285">
        <v>0</v>
      </c>
      <c r="J288" s="285">
        <v>0</v>
      </c>
      <c r="K288" s="285">
        <v>0</v>
      </c>
      <c r="L288" s="285">
        <v>0</v>
      </c>
      <c r="M288" s="285">
        <v>0</v>
      </c>
      <c r="N288" s="285">
        <v>0</v>
      </c>
      <c r="O288" s="285">
        <f t="shared" si="15"/>
        <v>0</v>
      </c>
      <c r="P288" s="283"/>
    </row>
    <row r="289" spans="1:16" x14ac:dyDescent="0.2">
      <c r="A289" s="106">
        <v>1</v>
      </c>
      <c r="B289" s="106" t="s">
        <v>579</v>
      </c>
      <c r="C289" s="281">
        <v>5062</v>
      </c>
      <c r="D289" s="295">
        <v>5062</v>
      </c>
      <c r="E289" s="296"/>
      <c r="F289" s="297" t="s">
        <v>639</v>
      </c>
      <c r="G289" s="297" t="s">
        <v>639</v>
      </c>
      <c r="H289" s="297" t="s">
        <v>639</v>
      </c>
      <c r="I289" s="285">
        <v>0</v>
      </c>
      <c r="J289" s="285">
        <v>0</v>
      </c>
      <c r="K289" s="285">
        <v>0</v>
      </c>
      <c r="L289" s="285">
        <v>0</v>
      </c>
      <c r="M289" s="285">
        <v>0</v>
      </c>
      <c r="N289" s="285">
        <v>0</v>
      </c>
      <c r="O289" s="285">
        <f t="shared" si="15"/>
        <v>0</v>
      </c>
      <c r="P289" s="283"/>
    </row>
    <row r="290" spans="1:16" x14ac:dyDescent="0.2">
      <c r="A290" s="106">
        <v>1</v>
      </c>
      <c r="B290" s="106" t="s">
        <v>579</v>
      </c>
      <c r="C290" s="281">
        <v>5063</v>
      </c>
      <c r="D290" s="295">
        <v>5063</v>
      </c>
      <c r="E290" s="296"/>
      <c r="F290" s="297" t="s">
        <v>639</v>
      </c>
      <c r="G290" s="297" t="s">
        <v>639</v>
      </c>
      <c r="H290" s="297" t="s">
        <v>639</v>
      </c>
      <c r="I290" s="285">
        <v>0</v>
      </c>
      <c r="J290" s="285">
        <v>0</v>
      </c>
      <c r="K290" s="285">
        <v>0</v>
      </c>
      <c r="L290" s="285">
        <v>0</v>
      </c>
      <c r="M290" s="285">
        <v>0</v>
      </c>
      <c r="N290" s="285">
        <v>0</v>
      </c>
      <c r="O290" s="285">
        <f t="shared" si="15"/>
        <v>0</v>
      </c>
      <c r="P290" s="283"/>
    </row>
    <row r="291" spans="1:16" x14ac:dyDescent="0.2">
      <c r="A291" s="106">
        <v>1</v>
      </c>
      <c r="B291" s="106" t="s">
        <v>579</v>
      </c>
      <c r="C291" s="281">
        <v>5064</v>
      </c>
      <c r="D291" s="295">
        <v>5064</v>
      </c>
      <c r="E291" s="296"/>
      <c r="F291" s="297" t="s">
        <v>639</v>
      </c>
      <c r="G291" s="297" t="s">
        <v>639</v>
      </c>
      <c r="H291" s="297" t="s">
        <v>639</v>
      </c>
      <c r="I291" s="285">
        <v>0</v>
      </c>
      <c r="J291" s="285">
        <v>0</v>
      </c>
      <c r="K291" s="285">
        <v>0</v>
      </c>
      <c r="L291" s="285">
        <v>0</v>
      </c>
      <c r="M291" s="285">
        <v>0</v>
      </c>
      <c r="N291" s="285">
        <v>0</v>
      </c>
      <c r="O291" s="285">
        <f t="shared" si="15"/>
        <v>0</v>
      </c>
      <c r="P291" s="283"/>
    </row>
    <row r="292" spans="1:16" x14ac:dyDescent="0.2">
      <c r="A292" s="106">
        <v>1</v>
      </c>
      <c r="B292" s="106" t="s">
        <v>579</v>
      </c>
      <c r="C292" s="281">
        <v>5065</v>
      </c>
      <c r="D292" s="295">
        <v>5065</v>
      </c>
      <c r="E292" s="296"/>
      <c r="F292" s="297" t="s">
        <v>639</v>
      </c>
      <c r="G292" s="297" t="s">
        <v>639</v>
      </c>
      <c r="H292" s="297" t="s">
        <v>639</v>
      </c>
      <c r="I292" s="285">
        <v>0</v>
      </c>
      <c r="J292" s="285">
        <v>0</v>
      </c>
      <c r="K292" s="285">
        <v>0</v>
      </c>
      <c r="L292" s="285">
        <v>0</v>
      </c>
      <c r="M292" s="285">
        <v>0</v>
      </c>
      <c r="N292" s="285">
        <v>0</v>
      </c>
      <c r="O292" s="285">
        <f t="shared" si="15"/>
        <v>0</v>
      </c>
      <c r="P292" s="283"/>
    </row>
    <row r="293" spans="1:16" x14ac:dyDescent="0.2">
      <c r="A293" s="106">
        <v>1</v>
      </c>
      <c r="B293" s="106" t="s">
        <v>579</v>
      </c>
      <c r="C293" s="281">
        <v>5066</v>
      </c>
      <c r="D293" s="295">
        <v>5066</v>
      </c>
      <c r="E293" s="296"/>
      <c r="F293" s="297" t="s">
        <v>639</v>
      </c>
      <c r="G293" s="297" t="s">
        <v>639</v>
      </c>
      <c r="H293" s="297" t="s">
        <v>639</v>
      </c>
      <c r="I293" s="285">
        <v>0</v>
      </c>
      <c r="J293" s="285">
        <v>0</v>
      </c>
      <c r="K293" s="285">
        <v>0</v>
      </c>
      <c r="L293" s="285">
        <v>0</v>
      </c>
      <c r="M293" s="285">
        <v>0</v>
      </c>
      <c r="N293" s="285">
        <v>0</v>
      </c>
      <c r="O293" s="285">
        <f t="shared" si="15"/>
        <v>0</v>
      </c>
      <c r="P293" s="283"/>
    </row>
    <row r="294" spans="1:16" x14ac:dyDescent="0.2">
      <c r="A294" s="106">
        <v>1</v>
      </c>
      <c r="B294" s="106" t="s">
        <v>579</v>
      </c>
      <c r="C294" s="281">
        <v>5067</v>
      </c>
      <c r="D294" s="295">
        <v>5067</v>
      </c>
      <c r="E294" s="296"/>
      <c r="F294" s="297" t="s">
        <v>639</v>
      </c>
      <c r="G294" s="297" t="s">
        <v>639</v>
      </c>
      <c r="H294" s="297" t="s">
        <v>639</v>
      </c>
      <c r="I294" s="285">
        <v>0</v>
      </c>
      <c r="J294" s="285">
        <v>0</v>
      </c>
      <c r="K294" s="285">
        <v>0</v>
      </c>
      <c r="L294" s="285">
        <v>0</v>
      </c>
      <c r="M294" s="285">
        <v>0</v>
      </c>
      <c r="N294" s="285">
        <v>0</v>
      </c>
      <c r="O294" s="285">
        <f t="shared" si="15"/>
        <v>0</v>
      </c>
      <c r="P294" s="283"/>
    </row>
    <row r="295" spans="1:16" x14ac:dyDescent="0.2">
      <c r="A295" s="106">
        <v>1</v>
      </c>
      <c r="B295" s="106" t="s">
        <v>579</v>
      </c>
      <c r="C295" s="281">
        <v>5068</v>
      </c>
      <c r="D295" s="295">
        <v>5068</v>
      </c>
      <c r="E295" s="296"/>
      <c r="F295" s="297" t="s">
        <v>639</v>
      </c>
      <c r="G295" s="297" t="s">
        <v>639</v>
      </c>
      <c r="H295" s="297" t="s">
        <v>639</v>
      </c>
      <c r="I295" s="285">
        <v>0</v>
      </c>
      <c r="J295" s="285">
        <v>0</v>
      </c>
      <c r="K295" s="285">
        <v>0</v>
      </c>
      <c r="L295" s="285">
        <v>0</v>
      </c>
      <c r="M295" s="285">
        <v>0</v>
      </c>
      <c r="N295" s="285">
        <v>0</v>
      </c>
      <c r="O295" s="285">
        <f t="shared" si="15"/>
        <v>0</v>
      </c>
      <c r="P295" s="283"/>
    </row>
    <row r="296" spans="1:16" x14ac:dyDescent="0.2">
      <c r="A296" s="106">
        <v>1</v>
      </c>
      <c r="B296" s="106" t="s">
        <v>579</v>
      </c>
      <c r="C296" s="281">
        <v>5071</v>
      </c>
      <c r="D296" s="295">
        <v>5071</v>
      </c>
      <c r="E296" s="296"/>
      <c r="F296" s="297" t="s">
        <v>639</v>
      </c>
      <c r="G296" s="297" t="s">
        <v>639</v>
      </c>
      <c r="H296" s="297" t="s">
        <v>639</v>
      </c>
      <c r="I296" s="285">
        <v>0</v>
      </c>
      <c r="J296" s="285">
        <v>0</v>
      </c>
      <c r="K296" s="285">
        <v>0</v>
      </c>
      <c r="L296" s="285">
        <v>0</v>
      </c>
      <c r="M296" s="285">
        <v>0</v>
      </c>
      <c r="N296" s="285">
        <v>0</v>
      </c>
      <c r="O296" s="285">
        <f t="shared" si="15"/>
        <v>0</v>
      </c>
      <c r="P296" s="283"/>
    </row>
    <row r="297" spans="1:16" x14ac:dyDescent="0.2">
      <c r="A297" s="106">
        <v>1</v>
      </c>
      <c r="B297" s="106" t="s">
        <v>579</v>
      </c>
      <c r="C297" s="281">
        <v>5072</v>
      </c>
      <c r="D297" s="295">
        <v>5072</v>
      </c>
      <c r="E297" s="296"/>
      <c r="F297" s="297" t="s">
        <v>639</v>
      </c>
      <c r="G297" s="297" t="s">
        <v>639</v>
      </c>
      <c r="H297" s="297" t="s">
        <v>639</v>
      </c>
      <c r="I297" s="285">
        <v>0</v>
      </c>
      <c r="J297" s="285">
        <v>0</v>
      </c>
      <c r="K297" s="285">
        <v>0</v>
      </c>
      <c r="L297" s="285">
        <v>0</v>
      </c>
      <c r="M297" s="285">
        <v>0</v>
      </c>
      <c r="N297" s="285">
        <v>0</v>
      </c>
      <c r="O297" s="285">
        <f t="shared" si="15"/>
        <v>0</v>
      </c>
      <c r="P297" s="283"/>
    </row>
    <row r="298" spans="1:16" x14ac:dyDescent="0.2">
      <c r="A298" s="106">
        <v>1</v>
      </c>
      <c r="B298" s="106" t="s">
        <v>579</v>
      </c>
      <c r="C298" s="281">
        <v>5073</v>
      </c>
      <c r="D298" s="295">
        <v>5073</v>
      </c>
      <c r="E298" s="296"/>
      <c r="F298" s="297" t="s">
        <v>639</v>
      </c>
      <c r="G298" s="297" t="s">
        <v>639</v>
      </c>
      <c r="H298" s="297" t="s">
        <v>639</v>
      </c>
      <c r="I298" s="285">
        <v>0</v>
      </c>
      <c r="J298" s="285">
        <v>0</v>
      </c>
      <c r="K298" s="285">
        <v>0</v>
      </c>
      <c r="L298" s="285">
        <v>0</v>
      </c>
      <c r="M298" s="285">
        <v>0</v>
      </c>
      <c r="N298" s="285">
        <v>0</v>
      </c>
      <c r="O298" s="285">
        <f t="shared" si="15"/>
        <v>0</v>
      </c>
      <c r="P298" s="283"/>
    </row>
    <row r="299" spans="1:16" x14ac:dyDescent="0.2">
      <c r="A299" s="106">
        <v>1</v>
      </c>
      <c r="B299" s="106" t="s">
        <v>579</v>
      </c>
      <c r="C299" s="281">
        <v>5074</v>
      </c>
      <c r="D299" s="295">
        <v>5074</v>
      </c>
      <c r="E299" s="296"/>
      <c r="F299" s="297" t="s">
        <v>639</v>
      </c>
      <c r="G299" s="297" t="s">
        <v>639</v>
      </c>
      <c r="H299" s="297" t="s">
        <v>639</v>
      </c>
      <c r="I299" s="285">
        <v>0</v>
      </c>
      <c r="J299" s="285">
        <v>0</v>
      </c>
      <c r="K299" s="285">
        <v>0</v>
      </c>
      <c r="L299" s="285">
        <v>14171.84</v>
      </c>
      <c r="M299" s="285">
        <v>0</v>
      </c>
      <c r="N299" s="285">
        <v>0</v>
      </c>
      <c r="O299" s="285">
        <f t="shared" si="15"/>
        <v>14172</v>
      </c>
      <c r="P299" s="283"/>
    </row>
    <row r="300" spans="1:16" x14ac:dyDescent="0.2">
      <c r="A300" s="106">
        <v>1</v>
      </c>
      <c r="B300" s="106" t="s">
        <v>579</v>
      </c>
      <c r="C300" s="281">
        <v>5075</v>
      </c>
      <c r="D300" s="295">
        <v>5075</v>
      </c>
      <c r="E300" s="296"/>
      <c r="F300" s="297" t="s">
        <v>639</v>
      </c>
      <c r="G300" s="297" t="s">
        <v>639</v>
      </c>
      <c r="H300" s="297" t="s">
        <v>639</v>
      </c>
      <c r="I300" s="285">
        <v>0</v>
      </c>
      <c r="J300" s="285">
        <v>0</v>
      </c>
      <c r="K300" s="285">
        <v>0</v>
      </c>
      <c r="L300" s="285">
        <v>0</v>
      </c>
      <c r="M300" s="285">
        <v>0</v>
      </c>
      <c r="N300" s="285">
        <v>0</v>
      </c>
      <c r="O300" s="285">
        <f t="shared" si="15"/>
        <v>0</v>
      </c>
      <c r="P300" s="283"/>
    </row>
    <row r="301" spans="1:16" x14ac:dyDescent="0.2">
      <c r="A301" s="106">
        <v>1</v>
      </c>
      <c r="B301" s="106" t="s">
        <v>579</v>
      </c>
      <c r="C301" s="281">
        <v>5078</v>
      </c>
      <c r="D301" s="295">
        <v>5078</v>
      </c>
      <c r="E301" s="296"/>
      <c r="F301" s="297" t="s">
        <v>639</v>
      </c>
      <c r="G301" s="297" t="s">
        <v>639</v>
      </c>
      <c r="H301" s="297" t="s">
        <v>639</v>
      </c>
      <c r="I301" s="285">
        <v>0</v>
      </c>
      <c r="J301" s="285">
        <v>0</v>
      </c>
      <c r="K301" s="285">
        <v>0</v>
      </c>
      <c r="L301" s="285">
        <v>0</v>
      </c>
      <c r="M301" s="285">
        <v>0</v>
      </c>
      <c r="N301" s="285">
        <v>0</v>
      </c>
      <c r="O301" s="285">
        <f t="shared" si="15"/>
        <v>0</v>
      </c>
      <c r="P301" s="283"/>
    </row>
    <row r="302" spans="1:16" x14ac:dyDescent="0.2">
      <c r="A302" s="106">
        <v>1</v>
      </c>
      <c r="B302" s="106" t="s">
        <v>579</v>
      </c>
      <c r="C302" s="281">
        <v>5079</v>
      </c>
      <c r="D302" s="295">
        <v>5079</v>
      </c>
      <c r="E302" s="296"/>
      <c r="F302" s="297" t="s">
        <v>639</v>
      </c>
      <c r="G302" s="297" t="s">
        <v>639</v>
      </c>
      <c r="H302" s="297" t="s">
        <v>639</v>
      </c>
      <c r="I302" s="285">
        <v>0</v>
      </c>
      <c r="J302" s="285">
        <v>0</v>
      </c>
      <c r="K302" s="285">
        <v>0</v>
      </c>
      <c r="L302" s="285">
        <v>0</v>
      </c>
      <c r="M302" s="285">
        <v>0</v>
      </c>
      <c r="N302" s="285">
        <v>0</v>
      </c>
      <c r="O302" s="285">
        <f t="shared" si="15"/>
        <v>0</v>
      </c>
      <c r="P302" s="283"/>
    </row>
    <row r="303" spans="1:16" x14ac:dyDescent="0.2">
      <c r="A303" s="106">
        <v>1</v>
      </c>
      <c r="B303" s="106" t="s">
        <v>579</v>
      </c>
      <c r="C303" s="281">
        <v>5081</v>
      </c>
      <c r="D303" s="295">
        <v>5081</v>
      </c>
      <c r="E303" s="296"/>
      <c r="F303" s="297" t="s">
        <v>639</v>
      </c>
      <c r="G303" s="297" t="s">
        <v>639</v>
      </c>
      <c r="H303" s="297" t="s">
        <v>639</v>
      </c>
      <c r="I303" s="285">
        <v>0</v>
      </c>
      <c r="J303" s="285">
        <v>0</v>
      </c>
      <c r="K303" s="285">
        <v>0</v>
      </c>
      <c r="L303" s="285">
        <v>0</v>
      </c>
      <c r="M303" s="285">
        <v>0</v>
      </c>
      <c r="N303" s="285">
        <v>0</v>
      </c>
      <c r="O303" s="285">
        <f t="shared" si="15"/>
        <v>0</v>
      </c>
      <c r="P303" s="283"/>
    </row>
    <row r="304" spans="1:16" x14ac:dyDescent="0.2">
      <c r="A304" s="106">
        <v>1</v>
      </c>
      <c r="B304" s="106" t="s">
        <v>579</v>
      </c>
      <c r="C304" s="281">
        <v>5082</v>
      </c>
      <c r="D304" s="295">
        <v>5082</v>
      </c>
      <c r="E304" s="296"/>
      <c r="F304" s="297" t="s">
        <v>639</v>
      </c>
      <c r="G304" s="297" t="s">
        <v>639</v>
      </c>
      <c r="H304" s="297" t="s">
        <v>639</v>
      </c>
      <c r="I304" s="285">
        <v>0</v>
      </c>
      <c r="J304" s="285">
        <v>0</v>
      </c>
      <c r="K304" s="285">
        <v>0</v>
      </c>
      <c r="L304" s="285">
        <v>0</v>
      </c>
      <c r="M304" s="285">
        <v>0</v>
      </c>
      <c r="N304" s="285">
        <v>0</v>
      </c>
      <c r="O304" s="285">
        <f t="shared" si="15"/>
        <v>0</v>
      </c>
      <c r="P304" s="283"/>
    </row>
    <row r="305" spans="1:16" x14ac:dyDescent="0.2">
      <c r="A305" s="106">
        <v>1</v>
      </c>
      <c r="B305" s="106" t="s">
        <v>579</v>
      </c>
      <c r="C305" s="281">
        <v>5084</v>
      </c>
      <c r="D305" s="295">
        <v>5084</v>
      </c>
      <c r="E305" s="296"/>
      <c r="F305" s="297" t="s">
        <v>639</v>
      </c>
      <c r="G305" s="297" t="s">
        <v>639</v>
      </c>
      <c r="H305" s="297" t="s">
        <v>639</v>
      </c>
      <c r="I305" s="285">
        <v>0</v>
      </c>
      <c r="J305" s="285">
        <v>0</v>
      </c>
      <c r="K305" s="285">
        <v>0</v>
      </c>
      <c r="L305" s="285">
        <v>0</v>
      </c>
      <c r="M305" s="285">
        <v>0</v>
      </c>
      <c r="N305" s="285">
        <v>0</v>
      </c>
      <c r="O305" s="285">
        <f t="shared" si="15"/>
        <v>0</v>
      </c>
      <c r="P305" s="283"/>
    </row>
    <row r="306" spans="1:16" x14ac:dyDescent="0.2">
      <c r="A306" s="106">
        <v>1</v>
      </c>
      <c r="B306" s="106" t="s">
        <v>579</v>
      </c>
      <c r="C306" s="281">
        <v>5085</v>
      </c>
      <c r="D306" s="295">
        <v>5085</v>
      </c>
      <c r="E306" s="296"/>
      <c r="F306" s="297" t="s">
        <v>639</v>
      </c>
      <c r="G306" s="297" t="s">
        <v>639</v>
      </c>
      <c r="H306" s="297" t="s">
        <v>639</v>
      </c>
      <c r="I306" s="285">
        <v>0</v>
      </c>
      <c r="J306" s="285">
        <v>0</v>
      </c>
      <c r="K306" s="285">
        <v>0</v>
      </c>
      <c r="L306" s="285">
        <v>0</v>
      </c>
      <c r="M306" s="285">
        <v>0</v>
      </c>
      <c r="N306" s="285">
        <v>0</v>
      </c>
      <c r="O306" s="285">
        <f t="shared" ref="O306:O369" si="16">ROUND(SUM(F306:N306),0)</f>
        <v>0</v>
      </c>
      <c r="P306" s="283"/>
    </row>
    <row r="307" spans="1:16" x14ac:dyDescent="0.2">
      <c r="A307" s="106">
        <v>1</v>
      </c>
      <c r="B307" s="106" t="s">
        <v>579</v>
      </c>
      <c r="C307" s="281">
        <v>5086</v>
      </c>
      <c r="D307" s="295">
        <v>5086</v>
      </c>
      <c r="E307" s="296"/>
      <c r="F307" s="297" t="s">
        <v>639</v>
      </c>
      <c r="G307" s="297" t="s">
        <v>639</v>
      </c>
      <c r="H307" s="297" t="s">
        <v>639</v>
      </c>
      <c r="I307" s="285">
        <v>0</v>
      </c>
      <c r="J307" s="285">
        <v>0</v>
      </c>
      <c r="K307" s="285">
        <v>0</v>
      </c>
      <c r="L307" s="285">
        <v>0</v>
      </c>
      <c r="M307" s="285">
        <v>0</v>
      </c>
      <c r="N307" s="285">
        <v>0</v>
      </c>
      <c r="O307" s="285">
        <f t="shared" si="16"/>
        <v>0</v>
      </c>
      <c r="P307" s="283"/>
    </row>
    <row r="308" spans="1:16" x14ac:dyDescent="0.2">
      <c r="A308" s="106">
        <v>1</v>
      </c>
      <c r="B308" s="106" t="s">
        <v>579</v>
      </c>
      <c r="C308" s="281">
        <v>5087</v>
      </c>
      <c r="D308" s="295">
        <v>5087</v>
      </c>
      <c r="E308" s="296"/>
      <c r="F308" s="297" t="s">
        <v>639</v>
      </c>
      <c r="G308" s="297" t="s">
        <v>639</v>
      </c>
      <c r="H308" s="297" t="s">
        <v>639</v>
      </c>
      <c r="I308" s="285">
        <v>0</v>
      </c>
      <c r="J308" s="285">
        <v>0</v>
      </c>
      <c r="K308" s="285">
        <v>0</v>
      </c>
      <c r="L308" s="285">
        <v>0</v>
      </c>
      <c r="M308" s="285">
        <v>0</v>
      </c>
      <c r="N308" s="285">
        <v>0</v>
      </c>
      <c r="O308" s="285">
        <f t="shared" si="16"/>
        <v>0</v>
      </c>
      <c r="P308" s="283"/>
    </row>
    <row r="309" spans="1:16" x14ac:dyDescent="0.2">
      <c r="A309" s="106">
        <v>1</v>
      </c>
      <c r="B309" s="106" t="s">
        <v>579</v>
      </c>
      <c r="C309" s="281">
        <v>5088</v>
      </c>
      <c r="D309" s="295">
        <v>5088</v>
      </c>
      <c r="E309" s="296"/>
      <c r="F309" s="297" t="s">
        <v>639</v>
      </c>
      <c r="G309" s="297" t="s">
        <v>639</v>
      </c>
      <c r="H309" s="297" t="s">
        <v>639</v>
      </c>
      <c r="I309" s="285">
        <v>0</v>
      </c>
      <c r="J309" s="285">
        <v>0</v>
      </c>
      <c r="K309" s="285">
        <v>0</v>
      </c>
      <c r="L309" s="285">
        <v>0</v>
      </c>
      <c r="M309" s="285">
        <v>0</v>
      </c>
      <c r="N309" s="285">
        <v>0</v>
      </c>
      <c r="O309" s="285">
        <f t="shared" si="16"/>
        <v>0</v>
      </c>
      <c r="P309" s="283"/>
    </row>
    <row r="310" spans="1:16" x14ac:dyDescent="0.2">
      <c r="A310" s="106">
        <v>1</v>
      </c>
      <c r="B310" s="106" t="s">
        <v>579</v>
      </c>
      <c r="C310" s="281">
        <v>5089</v>
      </c>
      <c r="D310" s="295">
        <v>5089</v>
      </c>
      <c r="E310" s="296"/>
      <c r="F310" s="297" t="s">
        <v>639</v>
      </c>
      <c r="G310" s="297" t="s">
        <v>639</v>
      </c>
      <c r="H310" s="297" t="s">
        <v>639</v>
      </c>
      <c r="I310" s="285">
        <v>0</v>
      </c>
      <c r="J310" s="285">
        <v>0</v>
      </c>
      <c r="K310" s="285">
        <v>0</v>
      </c>
      <c r="L310" s="285">
        <v>0</v>
      </c>
      <c r="M310" s="285">
        <v>0</v>
      </c>
      <c r="N310" s="285">
        <v>0</v>
      </c>
      <c r="O310" s="285">
        <f t="shared" si="16"/>
        <v>0</v>
      </c>
      <c r="P310" s="283"/>
    </row>
    <row r="311" spans="1:16" x14ac:dyDescent="0.2">
      <c r="A311" s="106">
        <v>1</v>
      </c>
      <c r="B311" s="106" t="s">
        <v>579</v>
      </c>
      <c r="C311" s="281">
        <v>5091</v>
      </c>
      <c r="D311" s="295">
        <v>5091</v>
      </c>
      <c r="E311" s="296"/>
      <c r="F311" s="297" t="s">
        <v>639</v>
      </c>
      <c r="G311" s="297" t="s">
        <v>639</v>
      </c>
      <c r="H311" s="297" t="s">
        <v>639</v>
      </c>
      <c r="I311" s="285">
        <v>0</v>
      </c>
      <c r="J311" s="285">
        <v>0</v>
      </c>
      <c r="K311" s="285">
        <v>0</v>
      </c>
      <c r="L311" s="285">
        <v>0</v>
      </c>
      <c r="M311" s="285">
        <v>0</v>
      </c>
      <c r="N311" s="285">
        <v>0</v>
      </c>
      <c r="O311" s="285">
        <f t="shared" si="16"/>
        <v>0</v>
      </c>
      <c r="P311" s="283"/>
    </row>
    <row r="312" spans="1:16" x14ac:dyDescent="0.2">
      <c r="A312" s="106">
        <v>1</v>
      </c>
      <c r="B312" s="106" t="s">
        <v>579</v>
      </c>
      <c r="C312" s="281">
        <v>5092</v>
      </c>
      <c r="D312" s="295">
        <v>5092</v>
      </c>
      <c r="E312" s="296"/>
      <c r="F312" s="297" t="s">
        <v>639</v>
      </c>
      <c r="G312" s="297" t="s">
        <v>639</v>
      </c>
      <c r="H312" s="297" t="s">
        <v>639</v>
      </c>
      <c r="I312" s="285">
        <v>0</v>
      </c>
      <c r="J312" s="285">
        <v>0</v>
      </c>
      <c r="K312" s="285">
        <v>0</v>
      </c>
      <c r="L312" s="285">
        <v>0</v>
      </c>
      <c r="M312" s="285">
        <v>0</v>
      </c>
      <c r="N312" s="285">
        <v>0</v>
      </c>
      <c r="O312" s="285">
        <f t="shared" si="16"/>
        <v>0</v>
      </c>
      <c r="P312" s="283"/>
    </row>
    <row r="313" spans="1:16" x14ac:dyDescent="0.2">
      <c r="A313" s="106">
        <v>1</v>
      </c>
      <c r="B313" s="106" t="s">
        <v>579</v>
      </c>
      <c r="C313" s="281">
        <v>5093</v>
      </c>
      <c r="D313" s="295">
        <v>5093</v>
      </c>
      <c r="E313" s="296"/>
      <c r="F313" s="297" t="s">
        <v>639</v>
      </c>
      <c r="G313" s="297" t="s">
        <v>639</v>
      </c>
      <c r="H313" s="297" t="s">
        <v>639</v>
      </c>
      <c r="I313" s="285">
        <v>0</v>
      </c>
      <c r="J313" s="285">
        <v>0</v>
      </c>
      <c r="K313" s="285">
        <v>0</v>
      </c>
      <c r="L313" s="285">
        <v>0</v>
      </c>
      <c r="M313" s="285">
        <v>0</v>
      </c>
      <c r="N313" s="285">
        <v>0</v>
      </c>
      <c r="O313" s="285">
        <f t="shared" si="16"/>
        <v>0</v>
      </c>
      <c r="P313" s="283"/>
    </row>
    <row r="314" spans="1:16" x14ac:dyDescent="0.2">
      <c r="A314" s="106">
        <v>1</v>
      </c>
      <c r="B314" s="106" t="s">
        <v>579</v>
      </c>
      <c r="C314" s="281">
        <v>5094</v>
      </c>
      <c r="D314" s="295">
        <v>5094</v>
      </c>
      <c r="E314" s="296"/>
      <c r="F314" s="297" t="s">
        <v>639</v>
      </c>
      <c r="G314" s="297" t="s">
        <v>639</v>
      </c>
      <c r="H314" s="297" t="s">
        <v>639</v>
      </c>
      <c r="I314" s="285">
        <v>0</v>
      </c>
      <c r="J314" s="285">
        <v>0</v>
      </c>
      <c r="K314" s="285">
        <v>0</v>
      </c>
      <c r="L314" s="285">
        <v>0</v>
      </c>
      <c r="M314" s="285">
        <v>0</v>
      </c>
      <c r="N314" s="285">
        <v>0</v>
      </c>
      <c r="O314" s="285">
        <f t="shared" si="16"/>
        <v>0</v>
      </c>
      <c r="P314" s="283"/>
    </row>
    <row r="315" spans="1:16" x14ac:dyDescent="0.2">
      <c r="A315" s="106">
        <v>1</v>
      </c>
      <c r="B315" s="106" t="s">
        <v>579</v>
      </c>
      <c r="C315" s="281">
        <v>5095</v>
      </c>
      <c r="D315" s="295">
        <v>5095</v>
      </c>
      <c r="E315" s="296"/>
      <c r="F315" s="297" t="s">
        <v>639</v>
      </c>
      <c r="G315" s="297" t="s">
        <v>639</v>
      </c>
      <c r="H315" s="297" t="s">
        <v>639</v>
      </c>
      <c r="I315" s="285">
        <v>0</v>
      </c>
      <c r="J315" s="285">
        <v>0</v>
      </c>
      <c r="K315" s="285">
        <v>0</v>
      </c>
      <c r="L315" s="285">
        <v>0</v>
      </c>
      <c r="M315" s="285">
        <v>0</v>
      </c>
      <c r="N315" s="285">
        <v>0</v>
      </c>
      <c r="O315" s="285">
        <f t="shared" si="16"/>
        <v>0</v>
      </c>
      <c r="P315" s="283"/>
    </row>
    <row r="316" spans="1:16" x14ac:dyDescent="0.2">
      <c r="A316" s="106">
        <v>1</v>
      </c>
      <c r="B316" s="106" t="s">
        <v>579</v>
      </c>
      <c r="C316" s="281">
        <v>5096</v>
      </c>
      <c r="D316" s="295">
        <v>5096</v>
      </c>
      <c r="E316" s="296"/>
      <c r="F316" s="297" t="s">
        <v>639</v>
      </c>
      <c r="G316" s="297" t="s">
        <v>639</v>
      </c>
      <c r="H316" s="297" t="s">
        <v>639</v>
      </c>
      <c r="I316" s="285">
        <v>0</v>
      </c>
      <c r="J316" s="285">
        <v>0</v>
      </c>
      <c r="K316" s="285">
        <v>0</v>
      </c>
      <c r="L316" s="285">
        <v>0</v>
      </c>
      <c r="M316" s="285">
        <v>0</v>
      </c>
      <c r="N316" s="285">
        <v>0</v>
      </c>
      <c r="O316" s="285">
        <f t="shared" si="16"/>
        <v>0</v>
      </c>
      <c r="P316" s="283"/>
    </row>
    <row r="317" spans="1:16" x14ac:dyDescent="0.2">
      <c r="A317" s="106">
        <v>1</v>
      </c>
      <c r="B317" s="106" t="s">
        <v>579</v>
      </c>
      <c r="C317" s="281">
        <v>5097</v>
      </c>
      <c r="D317" s="295">
        <v>5097</v>
      </c>
      <c r="E317" s="296"/>
      <c r="F317" s="297" t="s">
        <v>639</v>
      </c>
      <c r="G317" s="297" t="s">
        <v>639</v>
      </c>
      <c r="H317" s="297" t="s">
        <v>639</v>
      </c>
      <c r="I317" s="285">
        <v>0</v>
      </c>
      <c r="J317" s="285">
        <v>0</v>
      </c>
      <c r="K317" s="285">
        <v>0</v>
      </c>
      <c r="L317" s="285">
        <v>0</v>
      </c>
      <c r="M317" s="285">
        <v>0</v>
      </c>
      <c r="N317" s="285">
        <v>0</v>
      </c>
      <c r="O317" s="285">
        <f t="shared" si="16"/>
        <v>0</v>
      </c>
      <c r="P317" s="283"/>
    </row>
    <row r="318" spans="1:16" x14ac:dyDescent="0.2">
      <c r="A318" s="106">
        <v>1</v>
      </c>
      <c r="B318" s="106" t="s">
        <v>579</v>
      </c>
      <c r="C318" s="281">
        <v>5100</v>
      </c>
      <c r="D318" s="295">
        <v>5100</v>
      </c>
      <c r="E318" s="296"/>
      <c r="F318" s="297" t="s">
        <v>639</v>
      </c>
      <c r="G318" s="297" t="s">
        <v>639</v>
      </c>
      <c r="H318" s="297" t="s">
        <v>639</v>
      </c>
      <c r="I318" s="285">
        <v>0</v>
      </c>
      <c r="J318" s="285">
        <v>0</v>
      </c>
      <c r="K318" s="285">
        <v>0</v>
      </c>
      <c r="L318" s="285">
        <v>0</v>
      </c>
      <c r="M318" s="285">
        <v>0</v>
      </c>
      <c r="N318" s="285">
        <v>0</v>
      </c>
      <c r="O318" s="285">
        <f t="shared" si="16"/>
        <v>0</v>
      </c>
      <c r="P318" s="283"/>
    </row>
    <row r="319" spans="1:16" x14ac:dyDescent="0.2">
      <c r="A319" s="106">
        <v>1</v>
      </c>
      <c r="B319" s="106" t="s">
        <v>579</v>
      </c>
      <c r="C319" s="281">
        <v>5101</v>
      </c>
      <c r="D319" s="295">
        <v>5101</v>
      </c>
      <c r="E319" s="296"/>
      <c r="F319" s="297" t="s">
        <v>639</v>
      </c>
      <c r="G319" s="297" t="s">
        <v>639</v>
      </c>
      <c r="H319" s="297" t="s">
        <v>639</v>
      </c>
      <c r="I319" s="285">
        <v>0</v>
      </c>
      <c r="J319" s="285">
        <v>0</v>
      </c>
      <c r="K319" s="285">
        <v>0</v>
      </c>
      <c r="L319" s="285">
        <v>0</v>
      </c>
      <c r="M319" s="285">
        <v>0</v>
      </c>
      <c r="N319" s="285">
        <v>0</v>
      </c>
      <c r="O319" s="285">
        <f t="shared" si="16"/>
        <v>0</v>
      </c>
      <c r="P319" s="283"/>
    </row>
    <row r="320" spans="1:16" x14ac:dyDescent="0.2">
      <c r="A320" s="106">
        <v>1</v>
      </c>
      <c r="B320" s="106" t="s">
        <v>579</v>
      </c>
      <c r="C320" s="281">
        <v>5107</v>
      </c>
      <c r="D320" s="295">
        <v>5107</v>
      </c>
      <c r="E320" s="296"/>
      <c r="F320" s="297" t="s">
        <v>639</v>
      </c>
      <c r="G320" s="297" t="s">
        <v>639</v>
      </c>
      <c r="H320" s="297" t="s">
        <v>639</v>
      </c>
      <c r="I320" s="285">
        <v>0</v>
      </c>
      <c r="J320" s="285">
        <v>0</v>
      </c>
      <c r="K320" s="285">
        <v>0</v>
      </c>
      <c r="L320" s="285">
        <v>0</v>
      </c>
      <c r="M320" s="285">
        <v>0</v>
      </c>
      <c r="N320" s="285">
        <v>0</v>
      </c>
      <c r="O320" s="285">
        <f t="shared" si="16"/>
        <v>0</v>
      </c>
      <c r="P320" s="283"/>
    </row>
    <row r="321" spans="1:16" x14ac:dyDescent="0.2">
      <c r="A321" s="106">
        <v>1</v>
      </c>
      <c r="B321" s="106" t="s">
        <v>579</v>
      </c>
      <c r="C321" s="281">
        <v>5109</v>
      </c>
      <c r="D321" s="295">
        <v>5109</v>
      </c>
      <c r="E321" s="296"/>
      <c r="F321" s="297" t="s">
        <v>639</v>
      </c>
      <c r="G321" s="297" t="s">
        <v>639</v>
      </c>
      <c r="H321" s="297" t="s">
        <v>639</v>
      </c>
      <c r="I321" s="285">
        <v>0</v>
      </c>
      <c r="J321" s="285">
        <v>0</v>
      </c>
      <c r="K321" s="285">
        <v>0</v>
      </c>
      <c r="L321" s="285">
        <v>0</v>
      </c>
      <c r="M321" s="285">
        <v>0</v>
      </c>
      <c r="N321" s="285">
        <v>0</v>
      </c>
      <c r="O321" s="285">
        <f t="shared" si="16"/>
        <v>0</v>
      </c>
      <c r="P321" s="283"/>
    </row>
    <row r="322" spans="1:16" x14ac:dyDescent="0.2">
      <c r="A322" s="106">
        <v>1</v>
      </c>
      <c r="B322" s="106" t="s">
        <v>579</v>
      </c>
      <c r="C322" s="281">
        <v>5110</v>
      </c>
      <c r="D322" s="295">
        <v>5110</v>
      </c>
      <c r="E322" s="296"/>
      <c r="F322" s="297" t="s">
        <v>639</v>
      </c>
      <c r="G322" s="297" t="s">
        <v>639</v>
      </c>
      <c r="H322" s="297" t="s">
        <v>639</v>
      </c>
      <c r="I322" s="285" t="s">
        <v>3318</v>
      </c>
      <c r="J322" s="285" t="s">
        <v>3318</v>
      </c>
      <c r="K322" s="285" t="s">
        <v>3318</v>
      </c>
      <c r="L322" s="285" t="s">
        <v>3318</v>
      </c>
      <c r="M322" s="285" t="s">
        <v>3318</v>
      </c>
      <c r="N322" s="285" t="s">
        <v>3318</v>
      </c>
      <c r="O322" s="285">
        <f t="shared" si="16"/>
        <v>0</v>
      </c>
      <c r="P322" s="283"/>
    </row>
    <row r="323" spans="1:16" x14ac:dyDescent="0.2">
      <c r="A323" s="106">
        <v>1</v>
      </c>
      <c r="B323" s="106" t="s">
        <v>579</v>
      </c>
      <c r="C323" s="281">
        <v>5112</v>
      </c>
      <c r="D323" s="295">
        <v>5112</v>
      </c>
      <c r="E323" s="296"/>
      <c r="F323" s="297" t="s">
        <v>639</v>
      </c>
      <c r="G323" s="297" t="s">
        <v>639</v>
      </c>
      <c r="H323" s="297" t="s">
        <v>639</v>
      </c>
      <c r="I323" s="285">
        <v>0</v>
      </c>
      <c r="J323" s="285">
        <v>0</v>
      </c>
      <c r="K323" s="285">
        <v>0</v>
      </c>
      <c r="L323" s="285">
        <v>0</v>
      </c>
      <c r="M323" s="285">
        <v>0</v>
      </c>
      <c r="N323" s="285">
        <v>0</v>
      </c>
      <c r="O323" s="285">
        <f t="shared" si="16"/>
        <v>0</v>
      </c>
      <c r="P323" s="283"/>
    </row>
    <row r="324" spans="1:16" x14ac:dyDescent="0.2">
      <c r="A324" s="106">
        <v>1</v>
      </c>
      <c r="B324" s="106" t="s">
        <v>579</v>
      </c>
      <c r="C324" s="281">
        <v>5116</v>
      </c>
      <c r="D324" s="295">
        <v>5116</v>
      </c>
      <c r="E324" s="296"/>
      <c r="F324" s="297" t="s">
        <v>639</v>
      </c>
      <c r="G324" s="297" t="s">
        <v>639</v>
      </c>
      <c r="H324" s="297" t="s">
        <v>639</v>
      </c>
      <c r="I324" s="285">
        <v>0</v>
      </c>
      <c r="J324" s="285">
        <v>0</v>
      </c>
      <c r="K324" s="285">
        <v>0</v>
      </c>
      <c r="L324" s="285">
        <v>0</v>
      </c>
      <c r="M324" s="285">
        <v>0</v>
      </c>
      <c r="N324" s="285">
        <v>0</v>
      </c>
      <c r="O324" s="285">
        <f t="shared" si="16"/>
        <v>0</v>
      </c>
      <c r="P324" s="283"/>
    </row>
    <row r="325" spans="1:16" x14ac:dyDescent="0.2">
      <c r="A325" s="106">
        <v>1</v>
      </c>
      <c r="B325" s="106" t="s">
        <v>579</v>
      </c>
      <c r="C325" s="281">
        <v>5134</v>
      </c>
      <c r="D325" s="295">
        <v>5134</v>
      </c>
      <c r="E325" s="296"/>
      <c r="F325" s="297" t="s">
        <v>639</v>
      </c>
      <c r="G325" s="297" t="s">
        <v>639</v>
      </c>
      <c r="H325" s="297" t="s">
        <v>639</v>
      </c>
      <c r="I325" s="285">
        <v>0</v>
      </c>
      <c r="J325" s="285">
        <v>0</v>
      </c>
      <c r="K325" s="285">
        <v>0</v>
      </c>
      <c r="L325" s="285">
        <v>0</v>
      </c>
      <c r="M325" s="285">
        <v>0</v>
      </c>
      <c r="N325" s="285">
        <v>0</v>
      </c>
      <c r="O325" s="285">
        <f t="shared" si="16"/>
        <v>0</v>
      </c>
      <c r="P325" s="283"/>
    </row>
    <row r="326" spans="1:16" x14ac:dyDescent="0.2">
      <c r="A326" s="106"/>
      <c r="B326" s="106" t="s">
        <v>579</v>
      </c>
      <c r="C326" s="281">
        <v>5141</v>
      </c>
      <c r="D326" s="295">
        <v>5141</v>
      </c>
      <c r="E326" s="296"/>
      <c r="F326" s="297" t="s">
        <v>639</v>
      </c>
      <c r="G326" s="297" t="s">
        <v>639</v>
      </c>
      <c r="H326" s="297" t="s">
        <v>639</v>
      </c>
      <c r="I326" s="285">
        <v>0</v>
      </c>
      <c r="J326" s="285">
        <v>0</v>
      </c>
      <c r="K326" s="285">
        <v>0</v>
      </c>
      <c r="L326" s="285">
        <v>0</v>
      </c>
      <c r="M326" s="285">
        <v>0</v>
      </c>
      <c r="N326" s="285">
        <v>0</v>
      </c>
      <c r="O326" s="285">
        <f t="shared" si="16"/>
        <v>0</v>
      </c>
      <c r="P326" s="283"/>
    </row>
    <row r="327" spans="1:16" x14ac:dyDescent="0.2">
      <c r="A327" s="106">
        <v>1</v>
      </c>
      <c r="B327" s="106" t="s">
        <v>579</v>
      </c>
      <c r="C327" s="281">
        <v>5150</v>
      </c>
      <c r="D327" s="295">
        <v>5150</v>
      </c>
      <c r="E327" s="296"/>
      <c r="F327" s="297" t="s">
        <v>639</v>
      </c>
      <c r="G327" s="297" t="s">
        <v>639</v>
      </c>
      <c r="H327" s="297" t="s">
        <v>639</v>
      </c>
      <c r="I327" s="285">
        <v>0</v>
      </c>
      <c r="J327" s="285">
        <v>0</v>
      </c>
      <c r="K327" s="285">
        <v>0</v>
      </c>
      <c r="L327" s="285">
        <v>0</v>
      </c>
      <c r="M327" s="285">
        <v>0</v>
      </c>
      <c r="N327" s="285">
        <v>0</v>
      </c>
      <c r="O327" s="285">
        <f t="shared" si="16"/>
        <v>0</v>
      </c>
      <c r="P327" s="283"/>
    </row>
    <row r="328" spans="1:16" x14ac:dyDescent="0.2">
      <c r="A328" s="106">
        <v>1</v>
      </c>
      <c r="B328" s="106" t="s">
        <v>579</v>
      </c>
      <c r="C328" s="281">
        <v>5152</v>
      </c>
      <c r="D328" s="295">
        <v>5152</v>
      </c>
      <c r="E328" s="296"/>
      <c r="F328" s="297" t="s">
        <v>639</v>
      </c>
      <c r="G328" s="297" t="s">
        <v>639</v>
      </c>
      <c r="H328" s="297" t="s">
        <v>639</v>
      </c>
      <c r="I328" s="285">
        <v>0</v>
      </c>
      <c r="J328" s="285">
        <v>0</v>
      </c>
      <c r="K328" s="285">
        <v>0</v>
      </c>
      <c r="L328" s="285">
        <v>0</v>
      </c>
      <c r="M328" s="285">
        <v>0</v>
      </c>
      <c r="N328" s="285">
        <v>0</v>
      </c>
      <c r="O328" s="285">
        <f t="shared" si="16"/>
        <v>0</v>
      </c>
      <c r="P328" s="283"/>
    </row>
    <row r="329" spans="1:16" x14ac:dyDescent="0.2">
      <c r="A329" s="106">
        <v>1</v>
      </c>
      <c r="B329" s="106" t="s">
        <v>579</v>
      </c>
      <c r="C329" s="281">
        <v>5158</v>
      </c>
      <c r="D329" s="295">
        <v>5158</v>
      </c>
      <c r="E329" s="296"/>
      <c r="F329" s="297" t="s">
        <v>639</v>
      </c>
      <c r="G329" s="297" t="s">
        <v>639</v>
      </c>
      <c r="H329" s="297" t="s">
        <v>639</v>
      </c>
      <c r="I329" s="285">
        <v>0</v>
      </c>
      <c r="J329" s="285">
        <v>0</v>
      </c>
      <c r="K329" s="285">
        <v>0</v>
      </c>
      <c r="L329" s="285">
        <v>0</v>
      </c>
      <c r="M329" s="285">
        <v>0</v>
      </c>
      <c r="N329" s="285">
        <v>0</v>
      </c>
      <c r="O329" s="285">
        <f t="shared" si="16"/>
        <v>0</v>
      </c>
      <c r="P329" s="283"/>
    </row>
    <row r="330" spans="1:16" x14ac:dyDescent="0.2">
      <c r="A330" s="106">
        <v>1</v>
      </c>
      <c r="B330" s="106" t="s">
        <v>579</v>
      </c>
      <c r="C330" s="281">
        <v>5161</v>
      </c>
      <c r="D330" s="295">
        <v>5161</v>
      </c>
      <c r="E330" s="296"/>
      <c r="F330" s="297" t="s">
        <v>639</v>
      </c>
      <c r="G330" s="297" t="s">
        <v>639</v>
      </c>
      <c r="H330" s="297" t="s">
        <v>639</v>
      </c>
      <c r="I330" s="285">
        <v>0</v>
      </c>
      <c r="J330" s="285">
        <v>0</v>
      </c>
      <c r="K330" s="285">
        <v>0</v>
      </c>
      <c r="L330" s="285">
        <v>0</v>
      </c>
      <c r="M330" s="285">
        <v>0</v>
      </c>
      <c r="N330" s="285">
        <v>0</v>
      </c>
      <c r="O330" s="285">
        <f t="shared" si="16"/>
        <v>0</v>
      </c>
      <c r="P330" s="283"/>
    </row>
    <row r="331" spans="1:16" x14ac:dyDescent="0.2">
      <c r="A331" s="106">
        <v>1</v>
      </c>
      <c r="B331" s="106" t="s">
        <v>579</v>
      </c>
      <c r="C331" s="281">
        <v>5162</v>
      </c>
      <c r="D331" s="295">
        <v>5162</v>
      </c>
      <c r="E331" s="296"/>
      <c r="F331" s="297" t="s">
        <v>639</v>
      </c>
      <c r="G331" s="297" t="s">
        <v>639</v>
      </c>
      <c r="H331" s="297" t="s">
        <v>639</v>
      </c>
      <c r="I331" s="285">
        <v>0</v>
      </c>
      <c r="J331" s="285">
        <v>0</v>
      </c>
      <c r="K331" s="285">
        <v>0</v>
      </c>
      <c r="L331" s="285">
        <v>0</v>
      </c>
      <c r="M331" s="285">
        <v>0</v>
      </c>
      <c r="N331" s="285">
        <v>0</v>
      </c>
      <c r="O331" s="285">
        <f t="shared" si="16"/>
        <v>0</v>
      </c>
      <c r="P331" s="283"/>
    </row>
    <row r="332" spans="1:16" x14ac:dyDescent="0.2">
      <c r="A332" s="106"/>
      <c r="B332" s="106" t="s">
        <v>579</v>
      </c>
      <c r="C332" s="281">
        <v>5165</v>
      </c>
      <c r="D332" s="295">
        <v>5165</v>
      </c>
      <c r="E332" s="296"/>
      <c r="F332" s="297" t="s">
        <v>639</v>
      </c>
      <c r="G332" s="297" t="s">
        <v>639</v>
      </c>
      <c r="H332" s="297" t="s">
        <v>639</v>
      </c>
      <c r="I332" s="285">
        <v>0</v>
      </c>
      <c r="J332" s="285">
        <v>0</v>
      </c>
      <c r="K332" s="285">
        <v>0</v>
      </c>
      <c r="L332" s="285">
        <v>0</v>
      </c>
      <c r="M332" s="285">
        <v>0</v>
      </c>
      <c r="N332" s="285">
        <v>0</v>
      </c>
      <c r="O332" s="285">
        <f t="shared" si="16"/>
        <v>0</v>
      </c>
      <c r="P332" s="283"/>
    </row>
    <row r="333" spans="1:16" x14ac:dyDescent="0.2">
      <c r="A333" s="106">
        <v>1</v>
      </c>
      <c r="B333" s="106" t="s">
        <v>579</v>
      </c>
      <c r="C333" s="281">
        <v>5167</v>
      </c>
      <c r="D333" s="295">
        <v>5167</v>
      </c>
      <c r="E333" s="296"/>
      <c r="F333" s="297" t="s">
        <v>639</v>
      </c>
      <c r="G333" s="297" t="s">
        <v>639</v>
      </c>
      <c r="H333" s="297" t="s">
        <v>639</v>
      </c>
      <c r="I333" s="285">
        <v>0</v>
      </c>
      <c r="J333" s="285">
        <v>0</v>
      </c>
      <c r="K333" s="285">
        <v>0</v>
      </c>
      <c r="L333" s="285">
        <v>0</v>
      </c>
      <c r="M333" s="285">
        <v>0</v>
      </c>
      <c r="N333" s="285">
        <v>0</v>
      </c>
      <c r="O333" s="285">
        <f t="shared" si="16"/>
        <v>0</v>
      </c>
      <c r="P333" s="283"/>
    </row>
    <row r="334" spans="1:16" x14ac:dyDescent="0.2">
      <c r="A334" s="106">
        <v>1</v>
      </c>
      <c r="B334" s="106" t="s">
        <v>579</v>
      </c>
      <c r="C334" s="281">
        <v>5170</v>
      </c>
      <c r="D334" s="295">
        <v>5170</v>
      </c>
      <c r="E334" s="296"/>
      <c r="F334" s="297" t="s">
        <v>639</v>
      </c>
      <c r="G334" s="297" t="s">
        <v>639</v>
      </c>
      <c r="H334" s="297" t="s">
        <v>639</v>
      </c>
      <c r="I334" s="285">
        <v>0</v>
      </c>
      <c r="J334" s="285">
        <v>0</v>
      </c>
      <c r="K334" s="285">
        <v>0</v>
      </c>
      <c r="L334" s="285">
        <v>0</v>
      </c>
      <c r="M334" s="285">
        <v>0</v>
      </c>
      <c r="N334" s="285">
        <v>0</v>
      </c>
      <c r="O334" s="285">
        <f t="shared" si="16"/>
        <v>0</v>
      </c>
      <c r="P334" s="283"/>
    </row>
    <row r="335" spans="1:16" x14ac:dyDescent="0.2">
      <c r="A335" s="106">
        <v>1</v>
      </c>
      <c r="B335" s="106" t="s">
        <v>579</v>
      </c>
      <c r="C335" s="281">
        <v>5176</v>
      </c>
      <c r="D335" s="295">
        <v>5176</v>
      </c>
      <c r="E335" s="296"/>
      <c r="F335" s="297" t="s">
        <v>639</v>
      </c>
      <c r="G335" s="297" t="s">
        <v>639</v>
      </c>
      <c r="H335" s="297" t="s">
        <v>639</v>
      </c>
      <c r="I335" s="285" t="s">
        <v>3318</v>
      </c>
      <c r="J335" s="285" t="s">
        <v>3318</v>
      </c>
      <c r="K335" s="285" t="s">
        <v>3318</v>
      </c>
      <c r="L335" s="285" t="s">
        <v>3318</v>
      </c>
      <c r="M335" s="285" t="s">
        <v>3318</v>
      </c>
      <c r="N335" s="285" t="s">
        <v>3318</v>
      </c>
      <c r="O335" s="285">
        <f t="shared" si="16"/>
        <v>0</v>
      </c>
      <c r="P335" s="283"/>
    </row>
    <row r="336" spans="1:16" x14ac:dyDescent="0.2">
      <c r="A336" s="106">
        <v>1</v>
      </c>
      <c r="B336" s="106" t="s">
        <v>579</v>
      </c>
      <c r="C336" s="281">
        <v>5178</v>
      </c>
      <c r="D336" s="295">
        <v>5178</v>
      </c>
      <c r="E336" s="296"/>
      <c r="F336" s="297" t="s">
        <v>639</v>
      </c>
      <c r="G336" s="297" t="s">
        <v>639</v>
      </c>
      <c r="H336" s="297" t="s">
        <v>639</v>
      </c>
      <c r="I336" s="285">
        <v>0</v>
      </c>
      <c r="J336" s="285">
        <v>0</v>
      </c>
      <c r="K336" s="285">
        <v>0</v>
      </c>
      <c r="L336" s="285">
        <v>0</v>
      </c>
      <c r="M336" s="285">
        <v>0</v>
      </c>
      <c r="N336" s="285">
        <v>0</v>
      </c>
      <c r="O336" s="285">
        <f t="shared" si="16"/>
        <v>0</v>
      </c>
      <c r="P336" s="283"/>
    </row>
    <row r="337" spans="1:16" x14ac:dyDescent="0.2">
      <c r="A337" s="106">
        <v>1</v>
      </c>
      <c r="B337" s="106" t="s">
        <v>579</v>
      </c>
      <c r="C337" s="281">
        <v>5179</v>
      </c>
      <c r="D337" s="295">
        <v>5179</v>
      </c>
      <c r="E337" s="296"/>
      <c r="F337" s="297" t="s">
        <v>639</v>
      </c>
      <c r="G337" s="297" t="s">
        <v>639</v>
      </c>
      <c r="H337" s="297" t="s">
        <v>639</v>
      </c>
      <c r="I337" s="285">
        <v>0</v>
      </c>
      <c r="J337" s="285">
        <v>0</v>
      </c>
      <c r="K337" s="285">
        <v>0</v>
      </c>
      <c r="L337" s="285">
        <v>0</v>
      </c>
      <c r="M337" s="285">
        <v>0</v>
      </c>
      <c r="N337" s="285">
        <v>0</v>
      </c>
      <c r="O337" s="285">
        <f t="shared" si="16"/>
        <v>0</v>
      </c>
      <c r="P337" s="283"/>
    </row>
    <row r="338" spans="1:16" x14ac:dyDescent="0.2">
      <c r="A338" s="106">
        <v>1</v>
      </c>
      <c r="B338" s="106" t="s">
        <v>579</v>
      </c>
      <c r="C338" s="281">
        <v>5185</v>
      </c>
      <c r="D338" s="295">
        <v>5185</v>
      </c>
      <c r="E338" s="296"/>
      <c r="F338" s="297" t="s">
        <v>639</v>
      </c>
      <c r="G338" s="297" t="s">
        <v>639</v>
      </c>
      <c r="H338" s="297" t="s">
        <v>639</v>
      </c>
      <c r="I338" s="285">
        <v>0</v>
      </c>
      <c r="J338" s="285">
        <v>0</v>
      </c>
      <c r="K338" s="285">
        <v>0</v>
      </c>
      <c r="L338" s="285">
        <v>0</v>
      </c>
      <c r="M338" s="285">
        <v>0</v>
      </c>
      <c r="N338" s="285">
        <v>0</v>
      </c>
      <c r="O338" s="285">
        <f t="shared" si="16"/>
        <v>0</v>
      </c>
      <c r="P338" s="283"/>
    </row>
    <row r="339" spans="1:16" x14ac:dyDescent="0.2">
      <c r="A339" s="106"/>
      <c r="B339" s="106" t="s">
        <v>579</v>
      </c>
      <c r="C339" s="281">
        <v>5186</v>
      </c>
      <c r="D339" s="295">
        <v>5186</v>
      </c>
      <c r="E339" s="296"/>
      <c r="F339" s="297" t="s">
        <v>639</v>
      </c>
      <c r="G339" s="297" t="s">
        <v>639</v>
      </c>
      <c r="H339" s="297" t="s">
        <v>639</v>
      </c>
      <c r="I339" s="285">
        <v>0</v>
      </c>
      <c r="J339" s="285">
        <v>0</v>
      </c>
      <c r="K339" s="285">
        <v>0</v>
      </c>
      <c r="L339" s="285">
        <v>0</v>
      </c>
      <c r="M339" s="285">
        <v>0</v>
      </c>
      <c r="N339" s="285">
        <v>0</v>
      </c>
      <c r="O339" s="285">
        <f t="shared" si="16"/>
        <v>0</v>
      </c>
      <c r="P339" s="283"/>
    </row>
    <row r="340" spans="1:16" x14ac:dyDescent="0.2">
      <c r="A340" s="106">
        <v>1</v>
      </c>
      <c r="B340" s="106" t="s">
        <v>579</v>
      </c>
      <c r="C340" s="281">
        <v>5196</v>
      </c>
      <c r="D340" s="295">
        <v>5196</v>
      </c>
      <c r="E340" s="296"/>
      <c r="F340" s="297" t="s">
        <v>639</v>
      </c>
      <c r="G340" s="297" t="s">
        <v>639</v>
      </c>
      <c r="H340" s="297" t="s">
        <v>639</v>
      </c>
      <c r="I340" s="285">
        <v>0</v>
      </c>
      <c r="J340" s="285">
        <v>0</v>
      </c>
      <c r="K340" s="285">
        <v>0</v>
      </c>
      <c r="L340" s="285">
        <v>0</v>
      </c>
      <c r="M340" s="285">
        <v>0</v>
      </c>
      <c r="N340" s="285">
        <v>0</v>
      </c>
      <c r="O340" s="285">
        <f t="shared" si="16"/>
        <v>0</v>
      </c>
      <c r="P340" s="283"/>
    </row>
    <row r="341" spans="1:16" x14ac:dyDescent="0.2">
      <c r="A341" s="106">
        <v>1</v>
      </c>
      <c r="B341" s="106" t="s">
        <v>579</v>
      </c>
      <c r="C341" s="281">
        <v>5198</v>
      </c>
      <c r="D341" s="295">
        <v>5198</v>
      </c>
      <c r="E341" s="296"/>
      <c r="F341" s="297" t="s">
        <v>639</v>
      </c>
      <c r="G341" s="297" t="s">
        <v>639</v>
      </c>
      <c r="H341" s="297" t="s">
        <v>639</v>
      </c>
      <c r="I341" s="285">
        <v>0</v>
      </c>
      <c r="J341" s="285">
        <v>0</v>
      </c>
      <c r="K341" s="285">
        <v>0</v>
      </c>
      <c r="L341" s="285">
        <v>0</v>
      </c>
      <c r="M341" s="285">
        <v>0</v>
      </c>
      <c r="N341" s="285">
        <v>0</v>
      </c>
      <c r="O341" s="285">
        <f t="shared" si="16"/>
        <v>0</v>
      </c>
      <c r="P341" s="283"/>
    </row>
    <row r="342" spans="1:16" x14ac:dyDescent="0.2">
      <c r="A342" s="106">
        <v>1</v>
      </c>
      <c r="B342" s="106" t="s">
        <v>579</v>
      </c>
      <c r="C342" s="281">
        <v>5120</v>
      </c>
      <c r="D342" s="295">
        <v>5120</v>
      </c>
      <c r="E342" s="296"/>
      <c r="F342" s="297" t="s">
        <v>639</v>
      </c>
      <c r="G342" s="297" t="s">
        <v>639</v>
      </c>
      <c r="H342" s="297" t="s">
        <v>639</v>
      </c>
      <c r="I342" s="285">
        <v>0</v>
      </c>
      <c r="J342" s="285">
        <v>0</v>
      </c>
      <c r="K342" s="285">
        <v>0</v>
      </c>
      <c r="L342" s="285">
        <v>0</v>
      </c>
      <c r="M342" s="285">
        <v>0</v>
      </c>
      <c r="N342" s="285">
        <v>0</v>
      </c>
      <c r="O342" s="285">
        <f t="shared" si="16"/>
        <v>0</v>
      </c>
      <c r="P342" s="283"/>
    </row>
    <row r="343" spans="1:16" x14ac:dyDescent="0.2">
      <c r="A343" s="106">
        <v>1</v>
      </c>
      <c r="B343" s="106" t="s">
        <v>579</v>
      </c>
      <c r="C343" s="281">
        <v>5175</v>
      </c>
      <c r="D343" s="295">
        <v>5175</v>
      </c>
      <c r="E343" s="296"/>
      <c r="F343" s="297" t="s">
        <v>639</v>
      </c>
      <c r="G343" s="297" t="s">
        <v>639</v>
      </c>
      <c r="H343" s="297" t="s">
        <v>639</v>
      </c>
      <c r="I343" s="285">
        <v>0</v>
      </c>
      <c r="J343" s="285">
        <v>0</v>
      </c>
      <c r="K343" s="285">
        <v>0</v>
      </c>
      <c r="L343" s="285">
        <v>0</v>
      </c>
      <c r="M343" s="285">
        <v>0</v>
      </c>
      <c r="N343" s="285">
        <v>0</v>
      </c>
      <c r="O343" s="285">
        <f t="shared" si="16"/>
        <v>0</v>
      </c>
      <c r="P343" s="283"/>
    </row>
    <row r="344" spans="1:16" x14ac:dyDescent="0.2">
      <c r="A344" s="106">
        <v>1</v>
      </c>
      <c r="B344" s="106" t="s">
        <v>579</v>
      </c>
      <c r="C344" s="281">
        <v>5188</v>
      </c>
      <c r="D344" s="295">
        <v>5188</v>
      </c>
      <c r="E344" s="296"/>
      <c r="F344" s="297" t="s">
        <v>639</v>
      </c>
      <c r="G344" s="297" t="s">
        <v>639</v>
      </c>
      <c r="H344" s="297" t="s">
        <v>639</v>
      </c>
      <c r="I344" s="285">
        <v>0</v>
      </c>
      <c r="J344" s="285">
        <v>0</v>
      </c>
      <c r="K344" s="285">
        <v>0</v>
      </c>
      <c r="L344" s="285">
        <v>0</v>
      </c>
      <c r="M344" s="285">
        <v>0</v>
      </c>
      <c r="N344" s="285">
        <v>0</v>
      </c>
      <c r="O344" s="285">
        <f t="shared" si="16"/>
        <v>0</v>
      </c>
      <c r="P344" s="283"/>
    </row>
    <row r="345" spans="1:16" x14ac:dyDescent="0.2">
      <c r="A345" s="106">
        <v>1</v>
      </c>
      <c r="B345" s="106" t="s">
        <v>579</v>
      </c>
      <c r="C345" s="281">
        <v>5201</v>
      </c>
      <c r="D345" s="295">
        <v>5201</v>
      </c>
      <c r="E345" s="296"/>
      <c r="F345" s="297" t="s">
        <v>639</v>
      </c>
      <c r="G345" s="297" t="s">
        <v>639</v>
      </c>
      <c r="H345" s="297" t="s">
        <v>639</v>
      </c>
      <c r="I345" s="285">
        <v>0</v>
      </c>
      <c r="J345" s="285">
        <v>0</v>
      </c>
      <c r="K345" s="285">
        <v>0</v>
      </c>
      <c r="L345" s="285">
        <v>0</v>
      </c>
      <c r="M345" s="285">
        <v>0</v>
      </c>
      <c r="N345" s="285">
        <v>0</v>
      </c>
      <c r="O345" s="285">
        <f t="shared" si="16"/>
        <v>0</v>
      </c>
      <c r="P345" s="283"/>
    </row>
    <row r="346" spans="1:16" x14ac:dyDescent="0.2">
      <c r="A346" s="106">
        <v>1</v>
      </c>
      <c r="B346" s="106" t="s">
        <v>579</v>
      </c>
      <c r="C346" s="281">
        <v>5204</v>
      </c>
      <c r="D346" s="295">
        <v>5204</v>
      </c>
      <c r="E346" s="296"/>
      <c r="F346" s="297" t="s">
        <v>639</v>
      </c>
      <c r="G346" s="297" t="s">
        <v>639</v>
      </c>
      <c r="H346" s="297" t="s">
        <v>639</v>
      </c>
      <c r="I346" s="285" t="s">
        <v>3318</v>
      </c>
      <c r="J346" s="285" t="s">
        <v>3318</v>
      </c>
      <c r="K346" s="285" t="s">
        <v>3318</v>
      </c>
      <c r="L346" s="285" t="s">
        <v>3318</v>
      </c>
      <c r="M346" s="285" t="s">
        <v>3318</v>
      </c>
      <c r="N346" s="285" t="s">
        <v>3318</v>
      </c>
      <c r="O346" s="285">
        <f t="shared" si="16"/>
        <v>0</v>
      </c>
      <c r="P346" s="283"/>
    </row>
    <row r="347" spans="1:16" x14ac:dyDescent="0.2">
      <c r="A347" s="106">
        <v>1</v>
      </c>
      <c r="B347" s="106" t="s">
        <v>579</v>
      </c>
      <c r="C347" s="281">
        <v>5207</v>
      </c>
      <c r="D347" s="295">
        <v>5207</v>
      </c>
      <c r="E347" s="296"/>
      <c r="F347" s="297" t="s">
        <v>639</v>
      </c>
      <c r="G347" s="297" t="s">
        <v>639</v>
      </c>
      <c r="H347" s="297" t="s">
        <v>639</v>
      </c>
      <c r="I347" s="285">
        <v>0</v>
      </c>
      <c r="J347" s="285">
        <v>0</v>
      </c>
      <c r="K347" s="285">
        <v>0</v>
      </c>
      <c r="L347" s="285">
        <v>0</v>
      </c>
      <c r="M347" s="285">
        <v>0</v>
      </c>
      <c r="N347" s="285">
        <v>0</v>
      </c>
      <c r="O347" s="285">
        <f t="shared" si="16"/>
        <v>0</v>
      </c>
      <c r="P347" s="283"/>
    </row>
    <row r="348" spans="1:16" x14ac:dyDescent="0.2">
      <c r="A348" s="106">
        <v>1</v>
      </c>
      <c r="B348" s="106" t="s">
        <v>579</v>
      </c>
      <c r="C348" s="281">
        <v>5210</v>
      </c>
      <c r="D348" s="295">
        <v>5210</v>
      </c>
      <c r="E348" s="296"/>
      <c r="F348" s="297" t="s">
        <v>639</v>
      </c>
      <c r="G348" s="297" t="s">
        <v>639</v>
      </c>
      <c r="H348" s="297" t="s">
        <v>639</v>
      </c>
      <c r="I348" s="285">
        <v>0</v>
      </c>
      <c r="J348" s="285">
        <v>0</v>
      </c>
      <c r="K348" s="285">
        <v>0</v>
      </c>
      <c r="L348" s="285">
        <v>0</v>
      </c>
      <c r="M348" s="285">
        <v>0</v>
      </c>
      <c r="N348" s="285">
        <v>0</v>
      </c>
      <c r="O348" s="285">
        <f t="shared" si="16"/>
        <v>0</v>
      </c>
      <c r="P348" s="283"/>
    </row>
    <row r="349" spans="1:16" x14ac:dyDescent="0.2">
      <c r="A349" s="106">
        <v>1</v>
      </c>
      <c r="B349" s="106" t="s">
        <v>579</v>
      </c>
      <c r="C349" s="281">
        <v>5211</v>
      </c>
      <c r="D349" s="295">
        <v>5211</v>
      </c>
      <c r="E349" s="296"/>
      <c r="F349" s="297" t="s">
        <v>639</v>
      </c>
      <c r="G349" s="297" t="s">
        <v>639</v>
      </c>
      <c r="H349" s="297" t="s">
        <v>639</v>
      </c>
      <c r="I349" s="285">
        <v>0</v>
      </c>
      <c r="J349" s="285">
        <v>0</v>
      </c>
      <c r="K349" s="285">
        <v>0</v>
      </c>
      <c r="L349" s="285">
        <v>0</v>
      </c>
      <c r="M349" s="285">
        <v>0</v>
      </c>
      <c r="N349" s="285">
        <v>0</v>
      </c>
      <c r="O349" s="285">
        <f t="shared" si="16"/>
        <v>0</v>
      </c>
      <c r="P349" s="283"/>
    </row>
    <row r="350" spans="1:16" x14ac:dyDescent="0.2">
      <c r="A350" s="106">
        <v>1</v>
      </c>
      <c r="B350" s="106" t="s">
        <v>579</v>
      </c>
      <c r="C350" s="281">
        <v>5213</v>
      </c>
      <c r="D350" s="295">
        <v>5213</v>
      </c>
      <c r="E350" s="296"/>
      <c r="F350" s="297" t="s">
        <v>639</v>
      </c>
      <c r="G350" s="297" t="s">
        <v>639</v>
      </c>
      <c r="H350" s="297" t="s">
        <v>639</v>
      </c>
      <c r="I350" s="285">
        <v>0</v>
      </c>
      <c r="J350" s="285">
        <v>0</v>
      </c>
      <c r="K350" s="285">
        <v>0</v>
      </c>
      <c r="L350" s="285">
        <v>0</v>
      </c>
      <c r="M350" s="285">
        <v>0</v>
      </c>
      <c r="N350" s="285">
        <v>0</v>
      </c>
      <c r="O350" s="285">
        <f t="shared" si="16"/>
        <v>0</v>
      </c>
      <c r="P350" s="283"/>
    </row>
    <row r="351" spans="1:16" x14ac:dyDescent="0.2">
      <c r="A351" s="106">
        <v>1</v>
      </c>
      <c r="B351" s="106" t="s">
        <v>579</v>
      </c>
      <c r="C351" s="281">
        <v>5224</v>
      </c>
      <c r="D351" s="295">
        <v>5224</v>
      </c>
      <c r="E351" s="296"/>
      <c r="F351" s="297" t="s">
        <v>639</v>
      </c>
      <c r="G351" s="297" t="s">
        <v>639</v>
      </c>
      <c r="H351" s="297" t="s">
        <v>639</v>
      </c>
      <c r="I351" s="285">
        <v>0</v>
      </c>
      <c r="J351" s="285">
        <v>0</v>
      </c>
      <c r="K351" s="285">
        <v>0</v>
      </c>
      <c r="L351" s="285">
        <v>0</v>
      </c>
      <c r="M351" s="285">
        <v>0</v>
      </c>
      <c r="N351" s="285">
        <v>0</v>
      </c>
      <c r="O351" s="285">
        <f t="shared" si="16"/>
        <v>0</v>
      </c>
      <c r="P351" s="283"/>
    </row>
    <row r="352" spans="1:16" x14ac:dyDescent="0.2">
      <c r="A352" s="106">
        <v>1</v>
      </c>
      <c r="B352" s="106" t="s">
        <v>579</v>
      </c>
      <c r="C352" s="281">
        <v>5235</v>
      </c>
      <c r="D352" s="295">
        <v>5235</v>
      </c>
      <c r="E352" s="296"/>
      <c r="F352" s="297" t="s">
        <v>639</v>
      </c>
      <c r="G352" s="297" t="s">
        <v>639</v>
      </c>
      <c r="H352" s="297" t="s">
        <v>639</v>
      </c>
      <c r="I352" s="285">
        <v>0</v>
      </c>
      <c r="J352" s="285">
        <v>0</v>
      </c>
      <c r="K352" s="285">
        <v>0</v>
      </c>
      <c r="L352" s="285">
        <v>0</v>
      </c>
      <c r="M352" s="285">
        <v>0</v>
      </c>
      <c r="N352" s="285">
        <v>0</v>
      </c>
      <c r="O352" s="285">
        <f t="shared" si="16"/>
        <v>0</v>
      </c>
      <c r="P352" s="283"/>
    </row>
    <row r="353" spans="1:16" x14ac:dyDescent="0.2">
      <c r="A353" s="106">
        <v>1</v>
      </c>
      <c r="B353" s="106" t="s">
        <v>579</v>
      </c>
      <c r="C353" s="281">
        <v>5236</v>
      </c>
      <c r="D353" s="295">
        <v>5236</v>
      </c>
      <c r="E353" s="296"/>
      <c r="F353" s="297" t="s">
        <v>639</v>
      </c>
      <c r="G353" s="297" t="s">
        <v>639</v>
      </c>
      <c r="H353" s="297" t="s">
        <v>639</v>
      </c>
      <c r="I353" s="285">
        <v>0</v>
      </c>
      <c r="J353" s="285">
        <v>0</v>
      </c>
      <c r="K353" s="285">
        <v>0</v>
      </c>
      <c r="L353" s="285">
        <v>0</v>
      </c>
      <c r="M353" s="285">
        <v>0</v>
      </c>
      <c r="N353" s="285">
        <v>0</v>
      </c>
      <c r="O353" s="285">
        <f t="shared" si="16"/>
        <v>0</v>
      </c>
      <c r="P353" s="283"/>
    </row>
    <row r="354" spans="1:16" x14ac:dyDescent="0.2">
      <c r="A354" s="106">
        <v>1</v>
      </c>
      <c r="B354" s="106" t="s">
        <v>579</v>
      </c>
      <c r="C354" s="281">
        <v>5238</v>
      </c>
      <c r="D354" s="295">
        <v>5238</v>
      </c>
      <c r="E354" s="296"/>
      <c r="F354" s="297" t="s">
        <v>639</v>
      </c>
      <c r="G354" s="297" t="s">
        <v>639</v>
      </c>
      <c r="H354" s="297" t="s">
        <v>639</v>
      </c>
      <c r="I354" s="285">
        <v>0</v>
      </c>
      <c r="J354" s="285">
        <v>0</v>
      </c>
      <c r="K354" s="285">
        <v>0</v>
      </c>
      <c r="L354" s="285">
        <v>0</v>
      </c>
      <c r="M354" s="285">
        <v>0</v>
      </c>
      <c r="N354" s="285">
        <v>0</v>
      </c>
      <c r="O354" s="285">
        <f t="shared" si="16"/>
        <v>0</v>
      </c>
      <c r="P354" s="283"/>
    </row>
    <row r="355" spans="1:16" x14ac:dyDescent="0.2">
      <c r="A355" s="106">
        <v>1</v>
      </c>
      <c r="B355" s="106" t="s">
        <v>579</v>
      </c>
      <c r="C355" s="281">
        <v>5241</v>
      </c>
      <c r="D355" s="295">
        <v>5241</v>
      </c>
      <c r="E355" s="296"/>
      <c r="F355" s="297" t="s">
        <v>639</v>
      </c>
      <c r="G355" s="297" t="s">
        <v>639</v>
      </c>
      <c r="H355" s="297" t="s">
        <v>639</v>
      </c>
      <c r="I355" s="285">
        <v>0</v>
      </c>
      <c r="J355" s="285">
        <v>0</v>
      </c>
      <c r="K355" s="285">
        <v>0</v>
      </c>
      <c r="L355" s="285">
        <v>0</v>
      </c>
      <c r="M355" s="285">
        <v>0</v>
      </c>
      <c r="N355" s="285">
        <v>0</v>
      </c>
      <c r="O355" s="285">
        <f t="shared" si="16"/>
        <v>0</v>
      </c>
      <c r="P355" s="283"/>
    </row>
    <row r="356" spans="1:16" x14ac:dyDescent="0.2">
      <c r="A356" s="106"/>
      <c r="B356" s="106" t="s">
        <v>579</v>
      </c>
      <c r="C356" s="281">
        <v>5243</v>
      </c>
      <c r="D356" s="295">
        <v>5243</v>
      </c>
      <c r="E356" s="296"/>
      <c r="F356" s="297" t="s">
        <v>639</v>
      </c>
      <c r="G356" s="297" t="s">
        <v>639</v>
      </c>
      <c r="H356" s="297" t="s">
        <v>639</v>
      </c>
      <c r="I356" s="285">
        <v>0</v>
      </c>
      <c r="J356" s="285">
        <v>0</v>
      </c>
      <c r="K356" s="285">
        <v>0</v>
      </c>
      <c r="L356" s="285">
        <v>0</v>
      </c>
      <c r="M356" s="285">
        <v>0</v>
      </c>
      <c r="N356" s="285">
        <v>0</v>
      </c>
      <c r="O356" s="285">
        <f t="shared" si="16"/>
        <v>0</v>
      </c>
      <c r="P356" s="283"/>
    </row>
    <row r="357" spans="1:16" x14ac:dyDescent="0.2">
      <c r="A357" s="106">
        <v>1</v>
      </c>
      <c r="B357" s="106" t="s">
        <v>579</v>
      </c>
      <c r="C357" s="281">
        <v>5250</v>
      </c>
      <c r="D357" s="295">
        <v>5250</v>
      </c>
      <c r="E357" s="296"/>
      <c r="F357" s="297" t="s">
        <v>639</v>
      </c>
      <c r="G357" s="297" t="s">
        <v>639</v>
      </c>
      <c r="H357" s="297" t="s">
        <v>639</v>
      </c>
      <c r="I357" s="285">
        <v>0</v>
      </c>
      <c r="J357" s="285">
        <v>0</v>
      </c>
      <c r="K357" s="285">
        <v>0</v>
      </c>
      <c r="L357" s="285">
        <v>0</v>
      </c>
      <c r="M357" s="285">
        <v>0</v>
      </c>
      <c r="N357" s="285">
        <v>0</v>
      </c>
      <c r="O357" s="285">
        <f t="shared" si="16"/>
        <v>0</v>
      </c>
      <c r="P357" s="283"/>
    </row>
    <row r="358" spans="1:16" x14ac:dyDescent="0.2">
      <c r="A358" s="106">
        <v>1</v>
      </c>
      <c r="B358" s="106" t="s">
        <v>579</v>
      </c>
      <c r="C358" s="281">
        <v>5257</v>
      </c>
      <c r="D358" s="295">
        <v>5257</v>
      </c>
      <c r="E358" s="296"/>
      <c r="F358" s="297" t="s">
        <v>639</v>
      </c>
      <c r="G358" s="297" t="s">
        <v>639</v>
      </c>
      <c r="H358" s="297" t="s">
        <v>639</v>
      </c>
      <c r="I358" s="285">
        <v>0</v>
      </c>
      <c r="J358" s="285">
        <v>0</v>
      </c>
      <c r="K358" s="285">
        <v>0</v>
      </c>
      <c r="L358" s="285">
        <v>0</v>
      </c>
      <c r="M358" s="285">
        <v>0</v>
      </c>
      <c r="N358" s="285">
        <v>0</v>
      </c>
      <c r="O358" s="285">
        <f t="shared" si="16"/>
        <v>0</v>
      </c>
      <c r="P358" s="283"/>
    </row>
    <row r="359" spans="1:16" x14ac:dyDescent="0.2">
      <c r="A359" s="106"/>
      <c r="B359" s="106" t="s">
        <v>579</v>
      </c>
      <c r="C359" s="281">
        <v>5259</v>
      </c>
      <c r="D359" s="295">
        <v>5259</v>
      </c>
      <c r="E359" s="296"/>
      <c r="F359" s="297" t="s">
        <v>639</v>
      </c>
      <c r="G359" s="297" t="s">
        <v>639</v>
      </c>
      <c r="H359" s="297" t="s">
        <v>639</v>
      </c>
      <c r="I359" s="285">
        <v>0</v>
      </c>
      <c r="J359" s="285">
        <v>0</v>
      </c>
      <c r="K359" s="285">
        <v>0</v>
      </c>
      <c r="L359" s="285">
        <v>0</v>
      </c>
      <c r="M359" s="285">
        <v>0</v>
      </c>
      <c r="N359" s="285">
        <v>0</v>
      </c>
      <c r="O359" s="285">
        <f t="shared" si="16"/>
        <v>0</v>
      </c>
      <c r="P359" s="283"/>
    </row>
    <row r="360" spans="1:16" x14ac:dyDescent="0.2">
      <c r="A360" s="106"/>
      <c r="B360" s="106" t="s">
        <v>579</v>
      </c>
      <c r="C360" s="281">
        <v>5272</v>
      </c>
      <c r="D360" s="295">
        <v>5272</v>
      </c>
      <c r="E360" s="296"/>
      <c r="F360" s="297" t="s">
        <v>639</v>
      </c>
      <c r="G360" s="297" t="s">
        <v>639</v>
      </c>
      <c r="H360" s="297" t="s">
        <v>639</v>
      </c>
      <c r="I360" s="285">
        <v>0</v>
      </c>
      <c r="J360" s="285">
        <v>0</v>
      </c>
      <c r="K360" s="285">
        <v>0</v>
      </c>
      <c r="L360" s="285">
        <v>0</v>
      </c>
      <c r="M360" s="285">
        <v>0</v>
      </c>
      <c r="N360" s="285">
        <v>0</v>
      </c>
      <c r="O360" s="285">
        <f t="shared" si="16"/>
        <v>0</v>
      </c>
      <c r="P360" s="283"/>
    </row>
    <row r="361" spans="1:16" x14ac:dyDescent="0.2">
      <c r="A361" s="106">
        <v>1</v>
      </c>
      <c r="B361" s="106" t="s">
        <v>579</v>
      </c>
      <c r="C361" s="281">
        <v>5273</v>
      </c>
      <c r="D361" s="295">
        <v>5273</v>
      </c>
      <c r="E361" s="296"/>
      <c r="F361" s="297" t="s">
        <v>639</v>
      </c>
      <c r="G361" s="297" t="s">
        <v>639</v>
      </c>
      <c r="H361" s="297" t="s">
        <v>639</v>
      </c>
      <c r="I361" s="285">
        <v>0</v>
      </c>
      <c r="J361" s="285">
        <v>0</v>
      </c>
      <c r="K361" s="285">
        <v>0</v>
      </c>
      <c r="L361" s="285">
        <v>0</v>
      </c>
      <c r="M361" s="285">
        <v>0</v>
      </c>
      <c r="N361" s="285">
        <v>0</v>
      </c>
      <c r="O361" s="285">
        <f t="shared" si="16"/>
        <v>0</v>
      </c>
      <c r="P361" s="283"/>
    </row>
    <row r="362" spans="1:16" x14ac:dyDescent="0.2">
      <c r="A362" s="106">
        <v>1</v>
      </c>
      <c r="B362" s="106" t="s">
        <v>579</v>
      </c>
      <c r="C362" s="281">
        <v>5306</v>
      </c>
      <c r="D362" s="295">
        <v>5306</v>
      </c>
      <c r="E362" s="296"/>
      <c r="F362" s="297" t="s">
        <v>639</v>
      </c>
      <c r="G362" s="297" t="s">
        <v>639</v>
      </c>
      <c r="H362" s="297" t="s">
        <v>639</v>
      </c>
      <c r="I362" s="285" t="s">
        <v>3318</v>
      </c>
      <c r="J362" s="285" t="s">
        <v>3318</v>
      </c>
      <c r="K362" s="285" t="s">
        <v>3318</v>
      </c>
      <c r="L362" s="285" t="s">
        <v>3318</v>
      </c>
      <c r="M362" s="285" t="s">
        <v>3318</v>
      </c>
      <c r="N362" s="285" t="s">
        <v>3318</v>
      </c>
      <c r="O362" s="285">
        <f t="shared" si="16"/>
        <v>0</v>
      </c>
      <c r="P362" s="283"/>
    </row>
    <row r="363" spans="1:16" x14ac:dyDescent="0.2">
      <c r="A363" s="106">
        <v>1</v>
      </c>
      <c r="B363" s="106" t="s">
        <v>579</v>
      </c>
      <c r="C363" s="281">
        <v>5311</v>
      </c>
      <c r="D363" s="295">
        <v>5311</v>
      </c>
      <c r="E363" s="296"/>
      <c r="F363" s="297" t="s">
        <v>639</v>
      </c>
      <c r="G363" s="297" t="s">
        <v>639</v>
      </c>
      <c r="H363" s="297" t="s">
        <v>639</v>
      </c>
      <c r="I363" s="285">
        <v>0</v>
      </c>
      <c r="J363" s="285">
        <v>0</v>
      </c>
      <c r="K363" s="285">
        <v>0</v>
      </c>
      <c r="L363" s="285">
        <v>0</v>
      </c>
      <c r="M363" s="285">
        <v>0</v>
      </c>
      <c r="N363" s="285">
        <v>0</v>
      </c>
      <c r="O363" s="285">
        <f t="shared" si="16"/>
        <v>0</v>
      </c>
      <c r="P363" s="283"/>
    </row>
    <row r="364" spans="1:16" x14ac:dyDescent="0.2">
      <c r="A364" s="106"/>
      <c r="B364" s="106" t="s">
        <v>579</v>
      </c>
      <c r="C364" s="281">
        <v>5315</v>
      </c>
      <c r="D364" s="295">
        <v>5315</v>
      </c>
      <c r="E364" s="296"/>
      <c r="F364" s="297" t="s">
        <v>639</v>
      </c>
      <c r="G364" s="297" t="s">
        <v>639</v>
      </c>
      <c r="H364" s="297" t="s">
        <v>639</v>
      </c>
      <c r="I364" s="285">
        <v>0</v>
      </c>
      <c r="J364" s="285">
        <v>0</v>
      </c>
      <c r="K364" s="285">
        <v>0</v>
      </c>
      <c r="L364" s="285">
        <v>0</v>
      </c>
      <c r="M364" s="285">
        <v>0</v>
      </c>
      <c r="N364" s="285">
        <v>0</v>
      </c>
      <c r="O364" s="285">
        <f t="shared" si="16"/>
        <v>0</v>
      </c>
      <c r="P364" s="283"/>
    </row>
    <row r="365" spans="1:16" x14ac:dyDescent="0.2">
      <c r="A365" s="106">
        <v>1</v>
      </c>
      <c r="B365" s="106" t="s">
        <v>579</v>
      </c>
      <c r="C365" s="281">
        <v>5318</v>
      </c>
      <c r="D365" s="295">
        <v>5318</v>
      </c>
      <c r="E365" s="296"/>
      <c r="F365" s="297" t="s">
        <v>639</v>
      </c>
      <c r="G365" s="297" t="s">
        <v>639</v>
      </c>
      <c r="H365" s="297" t="s">
        <v>639</v>
      </c>
      <c r="I365" s="285" t="s">
        <v>3318</v>
      </c>
      <c r="J365" s="285" t="s">
        <v>3318</v>
      </c>
      <c r="K365" s="285" t="s">
        <v>3318</v>
      </c>
      <c r="L365" s="285" t="s">
        <v>3318</v>
      </c>
      <c r="M365" s="285" t="s">
        <v>3318</v>
      </c>
      <c r="N365" s="285" t="s">
        <v>3318</v>
      </c>
      <c r="O365" s="285">
        <f t="shared" si="16"/>
        <v>0</v>
      </c>
      <c r="P365" s="283"/>
    </row>
    <row r="366" spans="1:16" x14ac:dyDescent="0.2">
      <c r="A366" s="106">
        <v>1</v>
      </c>
      <c r="B366" s="106" t="s">
        <v>579</v>
      </c>
      <c r="C366" s="281">
        <v>5320</v>
      </c>
      <c r="D366" s="295">
        <v>5320</v>
      </c>
      <c r="E366" s="296"/>
      <c r="F366" s="297" t="s">
        <v>639</v>
      </c>
      <c r="G366" s="297" t="s">
        <v>639</v>
      </c>
      <c r="H366" s="297" t="s">
        <v>639</v>
      </c>
      <c r="I366" s="285" t="s">
        <v>3318</v>
      </c>
      <c r="J366" s="285" t="s">
        <v>3318</v>
      </c>
      <c r="K366" s="285" t="s">
        <v>3318</v>
      </c>
      <c r="L366" s="285" t="s">
        <v>3318</v>
      </c>
      <c r="M366" s="285" t="s">
        <v>3318</v>
      </c>
      <c r="N366" s="285" t="s">
        <v>3318</v>
      </c>
      <c r="O366" s="285">
        <f t="shared" si="16"/>
        <v>0</v>
      </c>
      <c r="P366" s="283"/>
    </row>
    <row r="367" spans="1:16" x14ac:dyDescent="0.2">
      <c r="A367" s="106">
        <v>1</v>
      </c>
      <c r="B367" s="106" t="s">
        <v>579</v>
      </c>
      <c r="C367" s="281">
        <v>5322</v>
      </c>
      <c r="D367" s="295">
        <v>5322</v>
      </c>
      <c r="E367" s="296"/>
      <c r="F367" s="297" t="s">
        <v>639</v>
      </c>
      <c r="G367" s="297" t="s">
        <v>639</v>
      </c>
      <c r="H367" s="297" t="s">
        <v>639</v>
      </c>
      <c r="I367" s="285" t="s">
        <v>3318</v>
      </c>
      <c r="J367" s="285" t="s">
        <v>3318</v>
      </c>
      <c r="K367" s="285" t="s">
        <v>3318</v>
      </c>
      <c r="L367" s="285" t="s">
        <v>3318</v>
      </c>
      <c r="M367" s="285" t="s">
        <v>3318</v>
      </c>
      <c r="N367" s="285" t="s">
        <v>3318</v>
      </c>
      <c r="O367" s="285">
        <f t="shared" si="16"/>
        <v>0</v>
      </c>
      <c r="P367" s="283"/>
    </row>
    <row r="368" spans="1:16" x14ac:dyDescent="0.2">
      <c r="A368" s="106"/>
      <c r="B368" s="106" t="s">
        <v>579</v>
      </c>
      <c r="C368" s="281">
        <v>5325</v>
      </c>
      <c r="D368" s="295">
        <v>5325</v>
      </c>
      <c r="E368" s="296"/>
      <c r="F368" s="297" t="s">
        <v>639</v>
      </c>
      <c r="G368" s="297" t="s">
        <v>639</v>
      </c>
      <c r="H368" s="297" t="s">
        <v>639</v>
      </c>
      <c r="I368" s="285">
        <v>0</v>
      </c>
      <c r="J368" s="285">
        <v>0</v>
      </c>
      <c r="K368" s="285">
        <v>0</v>
      </c>
      <c r="L368" s="285">
        <v>0</v>
      </c>
      <c r="M368" s="285">
        <v>0</v>
      </c>
      <c r="N368" s="285">
        <v>0</v>
      </c>
      <c r="O368" s="285">
        <f t="shared" si="16"/>
        <v>0</v>
      </c>
      <c r="P368" s="283"/>
    </row>
    <row r="369" spans="1:16" x14ac:dyDescent="0.2">
      <c r="A369" s="106"/>
      <c r="B369" s="106" t="s">
        <v>579</v>
      </c>
      <c r="C369" s="281">
        <v>5333</v>
      </c>
      <c r="D369" s="295">
        <v>5333</v>
      </c>
      <c r="E369" s="296"/>
      <c r="F369" s="297" t="s">
        <v>639</v>
      </c>
      <c r="G369" s="297" t="s">
        <v>639</v>
      </c>
      <c r="H369" s="297" t="s">
        <v>639</v>
      </c>
      <c r="I369" s="285">
        <v>0</v>
      </c>
      <c r="J369" s="285">
        <v>0</v>
      </c>
      <c r="K369" s="285">
        <v>0</v>
      </c>
      <c r="L369" s="285">
        <v>0</v>
      </c>
      <c r="M369" s="285">
        <v>0</v>
      </c>
      <c r="N369" s="285">
        <v>0</v>
      </c>
      <c r="O369" s="285">
        <f t="shared" si="16"/>
        <v>0</v>
      </c>
      <c r="P369" s="283"/>
    </row>
    <row r="370" spans="1:16" x14ac:dyDescent="0.2">
      <c r="A370" s="106"/>
      <c r="B370" s="106" t="s">
        <v>579</v>
      </c>
      <c r="C370" s="281">
        <v>5342</v>
      </c>
      <c r="D370" s="295">
        <v>5342</v>
      </c>
      <c r="E370" s="296"/>
      <c r="F370" s="297" t="s">
        <v>639</v>
      </c>
      <c r="G370" s="297" t="s">
        <v>639</v>
      </c>
      <c r="H370" s="297" t="s">
        <v>639</v>
      </c>
      <c r="I370" s="285" t="s">
        <v>3318</v>
      </c>
      <c r="J370" s="285" t="s">
        <v>3318</v>
      </c>
      <c r="K370" s="285" t="s">
        <v>3318</v>
      </c>
      <c r="L370" s="285" t="s">
        <v>3318</v>
      </c>
      <c r="M370" s="285" t="s">
        <v>3318</v>
      </c>
      <c r="N370" s="285" t="s">
        <v>3318</v>
      </c>
      <c r="O370" s="285">
        <f t="shared" ref="O370:O433" si="17">ROUND(SUM(F370:N370),0)</f>
        <v>0</v>
      </c>
      <c r="P370" s="283"/>
    </row>
    <row r="371" spans="1:16" x14ac:dyDescent="0.2">
      <c r="A371" s="106">
        <v>1</v>
      </c>
      <c r="B371" s="106" t="s">
        <v>579</v>
      </c>
      <c r="C371" s="281">
        <v>5351</v>
      </c>
      <c r="D371" s="295">
        <v>5351</v>
      </c>
      <c r="E371" s="296"/>
      <c r="F371" s="297" t="s">
        <v>639</v>
      </c>
      <c r="G371" s="297" t="s">
        <v>639</v>
      </c>
      <c r="H371" s="297" t="s">
        <v>639</v>
      </c>
      <c r="I371" s="285" t="s">
        <v>3318</v>
      </c>
      <c r="J371" s="285" t="s">
        <v>3318</v>
      </c>
      <c r="K371" s="285" t="s">
        <v>3318</v>
      </c>
      <c r="L371" s="285" t="s">
        <v>3318</v>
      </c>
      <c r="M371" s="285" t="s">
        <v>3318</v>
      </c>
      <c r="N371" s="285" t="s">
        <v>3318</v>
      </c>
      <c r="O371" s="285">
        <f t="shared" si="17"/>
        <v>0</v>
      </c>
      <c r="P371" s="283"/>
    </row>
    <row r="372" spans="1:16" x14ac:dyDescent="0.2">
      <c r="A372" s="106">
        <v>1</v>
      </c>
      <c r="B372" s="106" t="s">
        <v>579</v>
      </c>
      <c r="C372" s="281">
        <v>5352</v>
      </c>
      <c r="D372" s="295">
        <v>5352</v>
      </c>
      <c r="E372" s="296"/>
      <c r="F372" s="297" t="s">
        <v>639</v>
      </c>
      <c r="G372" s="297" t="s">
        <v>639</v>
      </c>
      <c r="H372" s="297" t="s">
        <v>639</v>
      </c>
      <c r="I372" s="285">
        <v>0</v>
      </c>
      <c r="J372" s="285">
        <v>0</v>
      </c>
      <c r="K372" s="285">
        <v>0</v>
      </c>
      <c r="L372" s="285">
        <v>0</v>
      </c>
      <c r="M372" s="285">
        <v>0</v>
      </c>
      <c r="N372" s="285">
        <v>0</v>
      </c>
      <c r="O372" s="285">
        <f t="shared" si="17"/>
        <v>0</v>
      </c>
      <c r="P372" s="283"/>
    </row>
    <row r="373" spans="1:16" x14ac:dyDescent="0.2">
      <c r="A373" s="106">
        <v>1</v>
      </c>
      <c r="B373" s="106" t="s">
        <v>579</v>
      </c>
      <c r="C373" s="281">
        <v>5356</v>
      </c>
      <c r="D373" s="295">
        <v>5356</v>
      </c>
      <c r="E373" s="296"/>
      <c r="F373" s="297" t="s">
        <v>639</v>
      </c>
      <c r="G373" s="297" t="s">
        <v>639</v>
      </c>
      <c r="H373" s="297" t="s">
        <v>639</v>
      </c>
      <c r="I373" s="285">
        <v>0</v>
      </c>
      <c r="J373" s="285">
        <v>0</v>
      </c>
      <c r="K373" s="285">
        <v>0</v>
      </c>
      <c r="L373" s="285">
        <v>0</v>
      </c>
      <c r="M373" s="285">
        <v>0</v>
      </c>
      <c r="N373" s="285">
        <v>0</v>
      </c>
      <c r="O373" s="285">
        <f t="shared" si="17"/>
        <v>0</v>
      </c>
      <c r="P373" s="283"/>
    </row>
    <row r="374" spans="1:16" x14ac:dyDescent="0.2">
      <c r="A374" s="106">
        <v>1</v>
      </c>
      <c r="B374" s="106" t="s">
        <v>579</v>
      </c>
      <c r="C374" s="281">
        <v>5357</v>
      </c>
      <c r="D374" s="295">
        <v>5357</v>
      </c>
      <c r="E374" s="296"/>
      <c r="F374" s="297" t="s">
        <v>639</v>
      </c>
      <c r="G374" s="297" t="s">
        <v>639</v>
      </c>
      <c r="H374" s="297" t="s">
        <v>639</v>
      </c>
      <c r="I374" s="285">
        <v>0</v>
      </c>
      <c r="J374" s="285">
        <v>0</v>
      </c>
      <c r="K374" s="285">
        <v>0</v>
      </c>
      <c r="L374" s="285">
        <v>0</v>
      </c>
      <c r="M374" s="285">
        <v>0</v>
      </c>
      <c r="N374" s="285">
        <v>0</v>
      </c>
      <c r="O374" s="285">
        <f t="shared" si="17"/>
        <v>0</v>
      </c>
      <c r="P374" s="283"/>
    </row>
    <row r="375" spans="1:16" x14ac:dyDescent="0.2">
      <c r="A375" s="106"/>
      <c r="B375" s="106" t="s">
        <v>579</v>
      </c>
      <c r="C375" s="281">
        <v>5358</v>
      </c>
      <c r="D375" s="295">
        <v>5358</v>
      </c>
      <c r="E375" s="296"/>
      <c r="F375" s="297" t="s">
        <v>639</v>
      </c>
      <c r="G375" s="297" t="s">
        <v>639</v>
      </c>
      <c r="H375" s="297" t="s">
        <v>639</v>
      </c>
      <c r="I375" s="285">
        <v>0</v>
      </c>
      <c r="J375" s="285">
        <v>0</v>
      </c>
      <c r="K375" s="285">
        <v>0</v>
      </c>
      <c r="L375" s="285">
        <v>0</v>
      </c>
      <c r="M375" s="285">
        <v>0</v>
      </c>
      <c r="N375" s="285">
        <v>0</v>
      </c>
      <c r="O375" s="285">
        <f t="shared" si="17"/>
        <v>0</v>
      </c>
      <c r="P375" s="283"/>
    </row>
    <row r="376" spans="1:16" x14ac:dyDescent="0.2">
      <c r="A376" s="106"/>
      <c r="B376" s="106" t="s">
        <v>579</v>
      </c>
      <c r="C376" s="281">
        <v>5365</v>
      </c>
      <c r="D376" s="295">
        <v>5365</v>
      </c>
      <c r="E376" s="296"/>
      <c r="F376" s="297" t="s">
        <v>639</v>
      </c>
      <c r="G376" s="297" t="s">
        <v>639</v>
      </c>
      <c r="H376" s="297" t="s">
        <v>639</v>
      </c>
      <c r="I376" s="285">
        <v>0</v>
      </c>
      <c r="J376" s="285">
        <v>0</v>
      </c>
      <c r="K376" s="285">
        <v>0</v>
      </c>
      <c r="L376" s="285">
        <v>0</v>
      </c>
      <c r="M376" s="285">
        <v>0</v>
      </c>
      <c r="N376" s="285">
        <v>0</v>
      </c>
      <c r="O376" s="285">
        <f t="shared" si="17"/>
        <v>0</v>
      </c>
      <c r="P376" s="283"/>
    </row>
    <row r="377" spans="1:16" x14ac:dyDescent="0.2">
      <c r="A377" s="106">
        <v>1</v>
      </c>
      <c r="B377" s="106" t="s">
        <v>579</v>
      </c>
      <c r="C377" s="281">
        <v>5374</v>
      </c>
      <c r="D377" s="295">
        <v>5374</v>
      </c>
      <c r="E377" s="296"/>
      <c r="F377" s="297" t="s">
        <v>639</v>
      </c>
      <c r="G377" s="297" t="s">
        <v>639</v>
      </c>
      <c r="H377" s="297" t="s">
        <v>639</v>
      </c>
      <c r="I377" s="285">
        <v>0</v>
      </c>
      <c r="J377" s="285">
        <v>0</v>
      </c>
      <c r="K377" s="285">
        <v>0</v>
      </c>
      <c r="L377" s="285">
        <v>0</v>
      </c>
      <c r="M377" s="285">
        <v>0</v>
      </c>
      <c r="N377" s="285">
        <v>0</v>
      </c>
      <c r="O377" s="285">
        <f t="shared" si="17"/>
        <v>0</v>
      </c>
      <c r="P377" s="283"/>
    </row>
    <row r="378" spans="1:16" x14ac:dyDescent="0.2">
      <c r="A378" s="106"/>
      <c r="B378" s="106" t="s">
        <v>579</v>
      </c>
      <c r="C378" s="281">
        <v>5375</v>
      </c>
      <c r="D378" s="295">
        <v>5375</v>
      </c>
      <c r="E378" s="296"/>
      <c r="F378" s="297" t="s">
        <v>639</v>
      </c>
      <c r="G378" s="297" t="s">
        <v>639</v>
      </c>
      <c r="H378" s="297" t="s">
        <v>639</v>
      </c>
      <c r="I378" s="285">
        <v>0</v>
      </c>
      <c r="J378" s="285">
        <v>0</v>
      </c>
      <c r="K378" s="285">
        <v>0</v>
      </c>
      <c r="L378" s="285">
        <v>0</v>
      </c>
      <c r="M378" s="285">
        <v>0</v>
      </c>
      <c r="N378" s="285">
        <v>0</v>
      </c>
      <c r="O378" s="285">
        <f t="shared" si="17"/>
        <v>0</v>
      </c>
      <c r="P378" s="283"/>
    </row>
    <row r="379" spans="1:16" x14ac:dyDescent="0.2">
      <c r="A379" s="106">
        <v>1</v>
      </c>
      <c r="B379" s="106" t="s">
        <v>579</v>
      </c>
      <c r="C379" s="281">
        <v>5405</v>
      </c>
      <c r="D379" s="295">
        <v>5405</v>
      </c>
      <c r="E379" s="296"/>
      <c r="F379" s="297" t="s">
        <v>639</v>
      </c>
      <c r="G379" s="297" t="s">
        <v>639</v>
      </c>
      <c r="H379" s="297" t="s">
        <v>639</v>
      </c>
      <c r="I379" s="285">
        <v>0</v>
      </c>
      <c r="J379" s="285">
        <v>0</v>
      </c>
      <c r="K379" s="285">
        <v>0</v>
      </c>
      <c r="L379" s="285">
        <v>0</v>
      </c>
      <c r="M379" s="285">
        <v>0</v>
      </c>
      <c r="N379" s="285">
        <v>0</v>
      </c>
      <c r="O379" s="285">
        <f t="shared" si="17"/>
        <v>0</v>
      </c>
      <c r="P379" s="283"/>
    </row>
    <row r="380" spans="1:16" x14ac:dyDescent="0.2">
      <c r="A380" s="106">
        <v>1</v>
      </c>
      <c r="B380" s="106" t="s">
        <v>579</v>
      </c>
      <c r="C380" s="281">
        <v>5406</v>
      </c>
      <c r="D380" s="295">
        <v>5406</v>
      </c>
      <c r="E380" s="296"/>
      <c r="F380" s="297" t="s">
        <v>639</v>
      </c>
      <c r="G380" s="297" t="s">
        <v>639</v>
      </c>
      <c r="H380" s="297" t="s">
        <v>639</v>
      </c>
      <c r="I380" s="285">
        <v>0</v>
      </c>
      <c r="J380" s="285">
        <v>0</v>
      </c>
      <c r="K380" s="285">
        <v>0</v>
      </c>
      <c r="L380" s="285">
        <v>0</v>
      </c>
      <c r="M380" s="285">
        <v>0</v>
      </c>
      <c r="N380" s="285">
        <v>0</v>
      </c>
      <c r="O380" s="285">
        <f t="shared" si="17"/>
        <v>0</v>
      </c>
      <c r="P380" s="283"/>
    </row>
    <row r="381" spans="1:16" x14ac:dyDescent="0.2">
      <c r="A381" s="106">
        <v>1</v>
      </c>
      <c r="B381" s="106" t="s">
        <v>579</v>
      </c>
      <c r="C381" s="281">
        <v>5406</v>
      </c>
      <c r="D381" s="295">
        <v>5406</v>
      </c>
      <c r="E381" s="296"/>
      <c r="F381" s="297" t="s">
        <v>639</v>
      </c>
      <c r="G381" s="297" t="s">
        <v>639</v>
      </c>
      <c r="H381" s="297" t="s">
        <v>639</v>
      </c>
      <c r="I381" s="285">
        <v>0</v>
      </c>
      <c r="J381" s="285">
        <v>0</v>
      </c>
      <c r="K381" s="285">
        <v>0</v>
      </c>
      <c r="L381" s="285">
        <v>0</v>
      </c>
      <c r="M381" s="285">
        <v>0</v>
      </c>
      <c r="N381" s="285">
        <v>0</v>
      </c>
      <c r="O381" s="285">
        <f t="shared" si="17"/>
        <v>0</v>
      </c>
      <c r="P381" s="283"/>
    </row>
    <row r="382" spans="1:16" x14ac:dyDescent="0.2">
      <c r="A382" s="106">
        <v>1</v>
      </c>
      <c r="B382" s="106" t="s">
        <v>579</v>
      </c>
      <c r="C382" s="281">
        <v>5409</v>
      </c>
      <c r="D382" s="295">
        <v>5409</v>
      </c>
      <c r="E382" s="296"/>
      <c r="F382" s="297" t="s">
        <v>639</v>
      </c>
      <c r="G382" s="297" t="s">
        <v>639</v>
      </c>
      <c r="H382" s="297" t="s">
        <v>639</v>
      </c>
      <c r="I382" s="285">
        <v>0</v>
      </c>
      <c r="J382" s="285">
        <v>0</v>
      </c>
      <c r="K382" s="285">
        <v>0</v>
      </c>
      <c r="L382" s="285">
        <v>0</v>
      </c>
      <c r="M382" s="285">
        <v>0</v>
      </c>
      <c r="N382" s="285">
        <v>0</v>
      </c>
      <c r="O382" s="285">
        <f t="shared" si="17"/>
        <v>0</v>
      </c>
      <c r="P382" s="283"/>
    </row>
    <row r="383" spans="1:16" x14ac:dyDescent="0.2">
      <c r="A383" s="106">
        <v>1</v>
      </c>
      <c r="B383" s="106" t="s">
        <v>579</v>
      </c>
      <c r="C383" s="281">
        <v>5414</v>
      </c>
      <c r="D383" s="295">
        <v>5414</v>
      </c>
      <c r="E383" s="296"/>
      <c r="F383" s="297" t="s">
        <v>639</v>
      </c>
      <c r="G383" s="297" t="s">
        <v>639</v>
      </c>
      <c r="H383" s="297" t="s">
        <v>639</v>
      </c>
      <c r="I383" s="285">
        <v>0</v>
      </c>
      <c r="J383" s="285">
        <v>0</v>
      </c>
      <c r="K383" s="285">
        <v>0</v>
      </c>
      <c r="L383" s="285">
        <v>0</v>
      </c>
      <c r="M383" s="285">
        <v>0</v>
      </c>
      <c r="N383" s="285">
        <v>0</v>
      </c>
      <c r="O383" s="285">
        <f t="shared" si="17"/>
        <v>0</v>
      </c>
      <c r="P383" s="283"/>
    </row>
    <row r="384" spans="1:16" x14ac:dyDescent="0.2">
      <c r="A384" s="106"/>
      <c r="B384" s="106" t="s">
        <v>579</v>
      </c>
      <c r="C384" s="281">
        <v>5414</v>
      </c>
      <c r="D384" s="295">
        <v>5414</v>
      </c>
      <c r="E384" s="296"/>
      <c r="F384" s="297" t="s">
        <v>639</v>
      </c>
      <c r="G384" s="297" t="s">
        <v>639</v>
      </c>
      <c r="H384" s="297" t="s">
        <v>639</v>
      </c>
      <c r="I384" s="285">
        <v>0</v>
      </c>
      <c r="J384" s="285">
        <v>0</v>
      </c>
      <c r="K384" s="285">
        <v>0</v>
      </c>
      <c r="L384" s="285">
        <v>0</v>
      </c>
      <c r="M384" s="285">
        <v>0</v>
      </c>
      <c r="N384" s="285">
        <v>0</v>
      </c>
      <c r="O384" s="285">
        <f t="shared" si="17"/>
        <v>0</v>
      </c>
      <c r="P384" s="283"/>
    </row>
    <row r="385" spans="1:16" x14ac:dyDescent="0.2">
      <c r="A385" s="106"/>
      <c r="B385" s="106" t="s">
        <v>579</v>
      </c>
      <c r="C385" s="281">
        <v>5415</v>
      </c>
      <c r="D385" s="295">
        <v>5415</v>
      </c>
      <c r="E385" s="296"/>
      <c r="F385" s="297" t="s">
        <v>639</v>
      </c>
      <c r="G385" s="297" t="s">
        <v>639</v>
      </c>
      <c r="H385" s="297" t="s">
        <v>639</v>
      </c>
      <c r="I385" s="285">
        <v>0</v>
      </c>
      <c r="J385" s="285">
        <v>0</v>
      </c>
      <c r="K385" s="285">
        <v>0</v>
      </c>
      <c r="L385" s="285">
        <v>0</v>
      </c>
      <c r="M385" s="285">
        <v>0</v>
      </c>
      <c r="N385" s="285">
        <v>0</v>
      </c>
      <c r="O385" s="285">
        <f t="shared" si="17"/>
        <v>0</v>
      </c>
      <c r="P385" s="283"/>
    </row>
    <row r="386" spans="1:16" x14ac:dyDescent="0.2">
      <c r="A386" s="106">
        <v>1</v>
      </c>
      <c r="B386" s="106" t="s">
        <v>579</v>
      </c>
      <c r="C386" s="281">
        <v>5424</v>
      </c>
      <c r="D386" s="295">
        <v>5424</v>
      </c>
      <c r="E386" s="296"/>
      <c r="F386" s="297" t="s">
        <v>639</v>
      </c>
      <c r="G386" s="297" t="s">
        <v>639</v>
      </c>
      <c r="H386" s="297" t="s">
        <v>639</v>
      </c>
      <c r="I386" s="285">
        <v>0</v>
      </c>
      <c r="J386" s="285">
        <v>0</v>
      </c>
      <c r="K386" s="285">
        <v>0</v>
      </c>
      <c r="L386" s="285">
        <v>0</v>
      </c>
      <c r="M386" s="285">
        <v>0</v>
      </c>
      <c r="N386" s="285">
        <v>0</v>
      </c>
      <c r="O386" s="285">
        <f t="shared" si="17"/>
        <v>0</v>
      </c>
      <c r="P386" s="283"/>
    </row>
    <row r="387" spans="1:16" x14ac:dyDescent="0.2">
      <c r="A387" s="106">
        <v>1</v>
      </c>
      <c r="B387" s="106" t="s">
        <v>579</v>
      </c>
      <c r="C387" s="281">
        <v>5504</v>
      </c>
      <c r="D387" s="295">
        <v>5504</v>
      </c>
      <c r="E387" s="296"/>
      <c r="F387" s="297" t="s">
        <v>639</v>
      </c>
      <c r="G387" s="297" t="s">
        <v>639</v>
      </c>
      <c r="H387" s="297" t="s">
        <v>639</v>
      </c>
      <c r="I387" s="285">
        <v>0</v>
      </c>
      <c r="J387" s="285">
        <v>0</v>
      </c>
      <c r="K387" s="285">
        <v>0</v>
      </c>
      <c r="L387" s="285">
        <v>0</v>
      </c>
      <c r="M387" s="285">
        <v>0</v>
      </c>
      <c r="N387" s="285">
        <v>0</v>
      </c>
      <c r="O387" s="285">
        <f t="shared" si="17"/>
        <v>0</v>
      </c>
      <c r="P387" s="283"/>
    </row>
    <row r="388" spans="1:16" x14ac:dyDescent="0.2">
      <c r="A388" s="106">
        <v>1</v>
      </c>
      <c r="B388" s="106" t="s">
        <v>579</v>
      </c>
      <c r="C388" s="281">
        <v>5506</v>
      </c>
      <c r="D388" s="295">
        <v>5506</v>
      </c>
      <c r="E388" s="296"/>
      <c r="F388" s="297" t="s">
        <v>639</v>
      </c>
      <c r="G388" s="297" t="s">
        <v>639</v>
      </c>
      <c r="H388" s="297" t="s">
        <v>639</v>
      </c>
      <c r="I388" s="285">
        <v>0</v>
      </c>
      <c r="J388" s="285">
        <v>0</v>
      </c>
      <c r="K388" s="285">
        <v>0</v>
      </c>
      <c r="L388" s="285">
        <v>0</v>
      </c>
      <c r="M388" s="285">
        <v>0</v>
      </c>
      <c r="N388" s="285">
        <v>0</v>
      </c>
      <c r="O388" s="285">
        <f t="shared" si="17"/>
        <v>0</v>
      </c>
      <c r="P388" s="283"/>
    </row>
    <row r="389" spans="1:16" x14ac:dyDescent="0.2">
      <c r="A389" s="106">
        <v>1</v>
      </c>
      <c r="B389" s="106" t="s">
        <v>579</v>
      </c>
      <c r="C389" s="281">
        <v>5507</v>
      </c>
      <c r="D389" s="295">
        <v>5507</v>
      </c>
      <c r="E389" s="296"/>
      <c r="F389" s="297" t="s">
        <v>639</v>
      </c>
      <c r="G389" s="297" t="s">
        <v>639</v>
      </c>
      <c r="H389" s="297" t="s">
        <v>639</v>
      </c>
      <c r="I389" s="285">
        <v>0</v>
      </c>
      <c r="J389" s="285">
        <v>0</v>
      </c>
      <c r="K389" s="285">
        <v>0</v>
      </c>
      <c r="L389" s="285">
        <v>0</v>
      </c>
      <c r="M389" s="285">
        <v>0</v>
      </c>
      <c r="N389" s="285">
        <v>0</v>
      </c>
      <c r="O389" s="285">
        <f t="shared" si="17"/>
        <v>0</v>
      </c>
      <c r="P389" s="283"/>
    </row>
    <row r="390" spans="1:16" x14ac:dyDescent="0.2">
      <c r="A390" s="106">
        <v>1</v>
      </c>
      <c r="B390" s="106" t="s">
        <v>579</v>
      </c>
      <c r="C390" s="281">
        <v>5508</v>
      </c>
      <c r="D390" s="295">
        <v>5508</v>
      </c>
      <c r="E390" s="296"/>
      <c r="F390" s="297" t="s">
        <v>639</v>
      </c>
      <c r="G390" s="297" t="s">
        <v>639</v>
      </c>
      <c r="H390" s="297" t="s">
        <v>639</v>
      </c>
      <c r="I390" s="285">
        <v>0</v>
      </c>
      <c r="J390" s="285">
        <v>0</v>
      </c>
      <c r="K390" s="285">
        <v>0</v>
      </c>
      <c r="L390" s="285">
        <v>0</v>
      </c>
      <c r="M390" s="285">
        <v>0</v>
      </c>
      <c r="N390" s="285">
        <v>0</v>
      </c>
      <c r="O390" s="285">
        <f t="shared" si="17"/>
        <v>0</v>
      </c>
      <c r="P390" s="283"/>
    </row>
    <row r="391" spans="1:16" x14ac:dyDescent="0.2">
      <c r="A391" s="106"/>
      <c r="B391" s="106" t="s">
        <v>579</v>
      </c>
      <c r="C391" s="281">
        <v>5510</v>
      </c>
      <c r="D391" s="295">
        <v>5510</v>
      </c>
      <c r="E391" s="296"/>
      <c r="F391" s="297" t="s">
        <v>639</v>
      </c>
      <c r="G391" s="297" t="s">
        <v>639</v>
      </c>
      <c r="H391" s="297" t="s">
        <v>639</v>
      </c>
      <c r="I391" s="285">
        <v>0</v>
      </c>
      <c r="J391" s="285">
        <v>0</v>
      </c>
      <c r="K391" s="285">
        <v>0</v>
      </c>
      <c r="L391" s="285">
        <v>0</v>
      </c>
      <c r="M391" s="285">
        <v>0</v>
      </c>
      <c r="N391" s="285">
        <v>0</v>
      </c>
      <c r="O391" s="285">
        <f t="shared" si="17"/>
        <v>0</v>
      </c>
      <c r="P391" s="283"/>
    </row>
    <row r="392" spans="1:16" x14ac:dyDescent="0.2">
      <c r="A392" s="106">
        <v>1</v>
      </c>
      <c r="B392" s="106" t="s">
        <v>579</v>
      </c>
      <c r="C392" s="281">
        <v>5511</v>
      </c>
      <c r="D392" s="295">
        <v>5511</v>
      </c>
      <c r="E392" s="296"/>
      <c r="F392" s="297" t="s">
        <v>639</v>
      </c>
      <c r="G392" s="297" t="s">
        <v>639</v>
      </c>
      <c r="H392" s="297" t="s">
        <v>639</v>
      </c>
      <c r="I392" s="285">
        <v>0</v>
      </c>
      <c r="J392" s="285">
        <v>0</v>
      </c>
      <c r="K392" s="285">
        <v>0</v>
      </c>
      <c r="L392" s="285">
        <v>0</v>
      </c>
      <c r="M392" s="285">
        <v>0</v>
      </c>
      <c r="N392" s="285">
        <v>0</v>
      </c>
      <c r="O392" s="285">
        <f t="shared" si="17"/>
        <v>0</v>
      </c>
      <c r="P392" s="283"/>
    </row>
    <row r="393" spans="1:16" x14ac:dyDescent="0.2">
      <c r="A393" s="106">
        <v>1</v>
      </c>
      <c r="B393" s="106" t="s">
        <v>579</v>
      </c>
      <c r="C393" s="281">
        <v>5514</v>
      </c>
      <c r="D393" s="295">
        <v>5514</v>
      </c>
      <c r="E393" s="296"/>
      <c r="F393" s="297" t="s">
        <v>639</v>
      </c>
      <c r="G393" s="297" t="s">
        <v>639</v>
      </c>
      <c r="H393" s="297" t="s">
        <v>639</v>
      </c>
      <c r="I393" s="285">
        <v>0</v>
      </c>
      <c r="J393" s="285">
        <v>0</v>
      </c>
      <c r="K393" s="285">
        <v>0</v>
      </c>
      <c r="L393" s="285">
        <v>0</v>
      </c>
      <c r="M393" s="285">
        <v>0</v>
      </c>
      <c r="N393" s="285">
        <v>0</v>
      </c>
      <c r="O393" s="285">
        <f t="shared" si="17"/>
        <v>0</v>
      </c>
      <c r="P393" s="283"/>
    </row>
    <row r="394" spans="1:16" x14ac:dyDescent="0.2">
      <c r="A394" s="106">
        <v>1</v>
      </c>
      <c r="B394" s="106" t="s">
        <v>579</v>
      </c>
      <c r="C394" s="281">
        <v>5518</v>
      </c>
      <c r="D394" s="295">
        <v>5518</v>
      </c>
      <c r="E394" s="296"/>
      <c r="F394" s="297" t="s">
        <v>639</v>
      </c>
      <c r="G394" s="297" t="s">
        <v>639</v>
      </c>
      <c r="H394" s="297" t="s">
        <v>639</v>
      </c>
      <c r="I394" s="285">
        <v>0</v>
      </c>
      <c r="J394" s="285">
        <v>0</v>
      </c>
      <c r="K394" s="285">
        <v>0</v>
      </c>
      <c r="L394" s="285">
        <v>0</v>
      </c>
      <c r="M394" s="285">
        <v>0</v>
      </c>
      <c r="N394" s="285">
        <v>0</v>
      </c>
      <c r="O394" s="285">
        <f t="shared" si="17"/>
        <v>0</v>
      </c>
      <c r="P394" s="283"/>
    </row>
    <row r="395" spans="1:16" x14ac:dyDescent="0.2">
      <c r="A395" s="106"/>
      <c r="B395" s="106" t="s">
        <v>579</v>
      </c>
      <c r="C395" s="281">
        <v>5522</v>
      </c>
      <c r="D395" s="295">
        <v>5522</v>
      </c>
      <c r="E395" s="296"/>
      <c r="F395" s="297" t="s">
        <v>639</v>
      </c>
      <c r="G395" s="297" t="s">
        <v>639</v>
      </c>
      <c r="H395" s="297" t="s">
        <v>639</v>
      </c>
      <c r="I395" s="285">
        <v>0</v>
      </c>
      <c r="J395" s="285">
        <v>0</v>
      </c>
      <c r="K395" s="285">
        <v>0</v>
      </c>
      <c r="L395" s="285">
        <v>0</v>
      </c>
      <c r="M395" s="285">
        <v>0</v>
      </c>
      <c r="N395" s="285">
        <v>0</v>
      </c>
      <c r="O395" s="285">
        <f t="shared" si="17"/>
        <v>0</v>
      </c>
      <c r="P395" s="283"/>
    </row>
    <row r="396" spans="1:16" x14ac:dyDescent="0.2">
      <c r="A396" s="106">
        <v>1</v>
      </c>
      <c r="B396" s="106" t="s">
        <v>579</v>
      </c>
      <c r="C396" s="281">
        <v>5526</v>
      </c>
      <c r="D396" s="295">
        <v>5526</v>
      </c>
      <c r="E396" s="296"/>
      <c r="F396" s="297" t="s">
        <v>639</v>
      </c>
      <c r="G396" s="297" t="s">
        <v>639</v>
      </c>
      <c r="H396" s="297" t="s">
        <v>639</v>
      </c>
      <c r="I396" s="285">
        <v>0</v>
      </c>
      <c r="J396" s="285">
        <v>0</v>
      </c>
      <c r="K396" s="285">
        <v>0</v>
      </c>
      <c r="L396" s="285">
        <v>0</v>
      </c>
      <c r="M396" s="285">
        <v>0</v>
      </c>
      <c r="N396" s="285">
        <v>0</v>
      </c>
      <c r="O396" s="285">
        <f t="shared" si="17"/>
        <v>0</v>
      </c>
      <c r="P396" s="283"/>
    </row>
    <row r="397" spans="1:16" x14ac:dyDescent="0.2">
      <c r="A397" s="106">
        <v>1</v>
      </c>
      <c r="B397" s="106" t="s">
        <v>579</v>
      </c>
      <c r="C397" s="281">
        <v>5530</v>
      </c>
      <c r="D397" s="295">
        <v>5530</v>
      </c>
      <c r="E397" s="296"/>
      <c r="F397" s="297" t="s">
        <v>639</v>
      </c>
      <c r="G397" s="297" t="s">
        <v>639</v>
      </c>
      <c r="H397" s="297" t="s">
        <v>639</v>
      </c>
      <c r="I397" s="285">
        <v>0</v>
      </c>
      <c r="J397" s="285">
        <v>0</v>
      </c>
      <c r="K397" s="285">
        <v>0</v>
      </c>
      <c r="L397" s="285">
        <v>0</v>
      </c>
      <c r="M397" s="285">
        <v>0</v>
      </c>
      <c r="N397" s="285">
        <v>0</v>
      </c>
      <c r="O397" s="285">
        <f t="shared" si="17"/>
        <v>0</v>
      </c>
      <c r="P397" s="283"/>
    </row>
    <row r="398" spans="1:16" x14ac:dyDescent="0.2">
      <c r="A398" s="106">
        <v>1</v>
      </c>
      <c r="B398" s="106" t="s">
        <v>579</v>
      </c>
      <c r="C398" s="281">
        <v>5531</v>
      </c>
      <c r="D398" s="295">
        <v>5531</v>
      </c>
      <c r="E398" s="296"/>
      <c r="F398" s="297" t="s">
        <v>639</v>
      </c>
      <c r="G398" s="297" t="s">
        <v>639</v>
      </c>
      <c r="H398" s="297" t="s">
        <v>639</v>
      </c>
      <c r="I398" s="285">
        <v>0</v>
      </c>
      <c r="J398" s="285">
        <v>0</v>
      </c>
      <c r="K398" s="285">
        <v>0</v>
      </c>
      <c r="L398" s="285">
        <v>0</v>
      </c>
      <c r="M398" s="285">
        <v>0</v>
      </c>
      <c r="N398" s="285">
        <v>0</v>
      </c>
      <c r="O398" s="285">
        <f t="shared" si="17"/>
        <v>0</v>
      </c>
      <c r="P398" s="283"/>
    </row>
    <row r="399" spans="1:16" x14ac:dyDescent="0.2">
      <c r="A399" s="106"/>
      <c r="B399" s="106" t="s">
        <v>579</v>
      </c>
      <c r="C399" s="281">
        <v>5535</v>
      </c>
      <c r="D399" s="295">
        <v>5535</v>
      </c>
      <c r="E399" s="296"/>
      <c r="F399" s="297" t="s">
        <v>639</v>
      </c>
      <c r="G399" s="297" t="s">
        <v>639</v>
      </c>
      <c r="H399" s="297" t="s">
        <v>639</v>
      </c>
      <c r="I399" s="285">
        <v>0</v>
      </c>
      <c r="J399" s="285">
        <v>0</v>
      </c>
      <c r="K399" s="285">
        <v>0</v>
      </c>
      <c r="L399" s="285">
        <v>0</v>
      </c>
      <c r="M399" s="285">
        <v>0</v>
      </c>
      <c r="N399" s="285">
        <v>0</v>
      </c>
      <c r="O399" s="285">
        <f t="shared" si="17"/>
        <v>0</v>
      </c>
      <c r="P399" s="283"/>
    </row>
    <row r="400" spans="1:16" x14ac:dyDescent="0.2">
      <c r="A400" s="106">
        <v>1</v>
      </c>
      <c r="B400" s="106" t="s">
        <v>579</v>
      </c>
      <c r="C400" s="281">
        <v>5538</v>
      </c>
      <c r="D400" s="295">
        <v>5538</v>
      </c>
      <c r="E400" s="296"/>
      <c r="F400" s="297" t="s">
        <v>639</v>
      </c>
      <c r="G400" s="297" t="s">
        <v>639</v>
      </c>
      <c r="H400" s="297" t="s">
        <v>639</v>
      </c>
      <c r="I400" s="285">
        <v>0</v>
      </c>
      <c r="J400" s="285">
        <v>0</v>
      </c>
      <c r="K400" s="285">
        <v>0</v>
      </c>
      <c r="L400" s="285">
        <v>0</v>
      </c>
      <c r="M400" s="285">
        <v>0</v>
      </c>
      <c r="N400" s="285">
        <v>0</v>
      </c>
      <c r="O400" s="285">
        <f t="shared" si="17"/>
        <v>0</v>
      </c>
      <c r="P400" s="283"/>
    </row>
    <row r="401" spans="1:16" x14ac:dyDescent="0.2">
      <c r="A401" s="106">
        <v>1</v>
      </c>
      <c r="B401" s="106" t="s">
        <v>579</v>
      </c>
      <c r="C401" s="281">
        <v>5539</v>
      </c>
      <c r="D401" s="295">
        <v>5539</v>
      </c>
      <c r="E401" s="296"/>
      <c r="F401" s="297" t="s">
        <v>639</v>
      </c>
      <c r="G401" s="297" t="s">
        <v>639</v>
      </c>
      <c r="H401" s="297" t="s">
        <v>639</v>
      </c>
      <c r="I401" s="285">
        <v>0</v>
      </c>
      <c r="J401" s="285">
        <v>0</v>
      </c>
      <c r="K401" s="285">
        <v>0</v>
      </c>
      <c r="L401" s="285">
        <v>0</v>
      </c>
      <c r="M401" s="285">
        <v>0</v>
      </c>
      <c r="N401" s="285">
        <v>0</v>
      </c>
      <c r="O401" s="285">
        <f t="shared" si="17"/>
        <v>0</v>
      </c>
      <c r="P401" s="283"/>
    </row>
    <row r="402" spans="1:16" x14ac:dyDescent="0.2">
      <c r="A402" s="106">
        <v>1</v>
      </c>
      <c r="B402" s="106" t="s">
        <v>579</v>
      </c>
      <c r="C402" s="281">
        <v>5541</v>
      </c>
      <c r="D402" s="295">
        <v>5541</v>
      </c>
      <c r="E402" s="296"/>
      <c r="F402" s="297" t="s">
        <v>639</v>
      </c>
      <c r="G402" s="297" t="s">
        <v>639</v>
      </c>
      <c r="H402" s="297" t="s">
        <v>639</v>
      </c>
      <c r="I402" s="285">
        <v>0</v>
      </c>
      <c r="J402" s="285">
        <v>0</v>
      </c>
      <c r="K402" s="285">
        <v>0</v>
      </c>
      <c r="L402" s="285">
        <v>0</v>
      </c>
      <c r="M402" s="285">
        <v>0</v>
      </c>
      <c r="N402" s="285">
        <v>0</v>
      </c>
      <c r="O402" s="285">
        <f t="shared" si="17"/>
        <v>0</v>
      </c>
      <c r="P402" s="283"/>
    </row>
    <row r="403" spans="1:16" x14ac:dyDescent="0.2">
      <c r="A403" s="106"/>
      <c r="B403" s="106" t="s">
        <v>579</v>
      </c>
      <c r="C403" s="281">
        <v>5545</v>
      </c>
      <c r="D403" s="295">
        <v>5545</v>
      </c>
      <c r="E403" s="296"/>
      <c r="F403" s="297" t="s">
        <v>639</v>
      </c>
      <c r="G403" s="297" t="s">
        <v>639</v>
      </c>
      <c r="H403" s="297" t="s">
        <v>639</v>
      </c>
      <c r="I403" s="285">
        <v>0</v>
      </c>
      <c r="J403" s="285">
        <v>0</v>
      </c>
      <c r="K403" s="285">
        <v>0</v>
      </c>
      <c r="L403" s="285">
        <v>0</v>
      </c>
      <c r="M403" s="285">
        <v>0</v>
      </c>
      <c r="N403" s="285">
        <v>0</v>
      </c>
      <c r="O403" s="285">
        <f t="shared" si="17"/>
        <v>0</v>
      </c>
      <c r="P403" s="283"/>
    </row>
    <row r="404" spans="1:16" x14ac:dyDescent="0.2">
      <c r="A404" s="106">
        <v>1</v>
      </c>
      <c r="B404" s="106" t="s">
        <v>579</v>
      </c>
      <c r="C404" s="281">
        <v>5546</v>
      </c>
      <c r="D404" s="295">
        <v>5546</v>
      </c>
      <c r="E404" s="296"/>
      <c r="F404" s="297" t="s">
        <v>639</v>
      </c>
      <c r="G404" s="297" t="s">
        <v>639</v>
      </c>
      <c r="H404" s="297" t="s">
        <v>639</v>
      </c>
      <c r="I404" s="285">
        <v>0</v>
      </c>
      <c r="J404" s="285">
        <v>0</v>
      </c>
      <c r="K404" s="285">
        <v>0</v>
      </c>
      <c r="L404" s="285">
        <v>0</v>
      </c>
      <c r="M404" s="285">
        <v>0</v>
      </c>
      <c r="N404" s="285">
        <v>0</v>
      </c>
      <c r="O404" s="285">
        <f t="shared" si="17"/>
        <v>0</v>
      </c>
      <c r="P404" s="283"/>
    </row>
    <row r="405" spans="1:16" x14ac:dyDescent="0.2">
      <c r="A405" s="106">
        <v>1</v>
      </c>
      <c r="B405" s="106" t="s">
        <v>579</v>
      </c>
      <c r="C405" s="281">
        <v>5547</v>
      </c>
      <c r="D405" s="295">
        <v>5547</v>
      </c>
      <c r="E405" s="296"/>
      <c r="F405" s="297" t="s">
        <v>639</v>
      </c>
      <c r="G405" s="297" t="s">
        <v>639</v>
      </c>
      <c r="H405" s="297" t="s">
        <v>639</v>
      </c>
      <c r="I405" s="285">
        <v>0</v>
      </c>
      <c r="J405" s="285">
        <v>0</v>
      </c>
      <c r="K405" s="285">
        <v>0</v>
      </c>
      <c r="L405" s="285" t="s">
        <v>3419</v>
      </c>
      <c r="M405" s="285">
        <v>0</v>
      </c>
      <c r="N405" s="285">
        <v>0</v>
      </c>
      <c r="O405" s="285">
        <f t="shared" si="17"/>
        <v>0</v>
      </c>
      <c r="P405" s="283"/>
    </row>
    <row r="406" spans="1:16" x14ac:dyDescent="0.2">
      <c r="A406" s="106">
        <v>1</v>
      </c>
      <c r="B406" s="106" t="s">
        <v>579</v>
      </c>
      <c r="C406" s="281">
        <v>5548</v>
      </c>
      <c r="D406" s="295">
        <v>5548</v>
      </c>
      <c r="E406" s="296"/>
      <c r="F406" s="297" t="s">
        <v>639</v>
      </c>
      <c r="G406" s="297" t="s">
        <v>639</v>
      </c>
      <c r="H406" s="297" t="s">
        <v>639</v>
      </c>
      <c r="I406" s="285">
        <v>0</v>
      </c>
      <c r="J406" s="285">
        <v>0</v>
      </c>
      <c r="K406" s="285">
        <v>0</v>
      </c>
      <c r="L406" s="285">
        <v>0</v>
      </c>
      <c r="M406" s="285">
        <v>0</v>
      </c>
      <c r="N406" s="285">
        <v>0</v>
      </c>
      <c r="O406" s="285">
        <f t="shared" si="17"/>
        <v>0</v>
      </c>
      <c r="P406" s="283"/>
    </row>
    <row r="407" spans="1:16" x14ac:dyDescent="0.2">
      <c r="A407" s="106">
        <v>1</v>
      </c>
      <c r="B407" s="106" t="s">
        <v>579</v>
      </c>
      <c r="C407" s="281">
        <v>5553</v>
      </c>
      <c r="D407" s="295">
        <v>5553</v>
      </c>
      <c r="E407" s="296"/>
      <c r="F407" s="297" t="s">
        <v>639</v>
      </c>
      <c r="G407" s="297" t="s">
        <v>639</v>
      </c>
      <c r="H407" s="297" t="s">
        <v>639</v>
      </c>
      <c r="I407" s="285">
        <v>0</v>
      </c>
      <c r="J407" s="285">
        <v>0</v>
      </c>
      <c r="K407" s="285">
        <v>0</v>
      </c>
      <c r="L407" s="285">
        <v>0</v>
      </c>
      <c r="M407" s="285">
        <v>0</v>
      </c>
      <c r="N407" s="285">
        <v>0</v>
      </c>
      <c r="O407" s="285">
        <f t="shared" si="17"/>
        <v>0</v>
      </c>
      <c r="P407" s="283"/>
    </row>
    <row r="408" spans="1:16" x14ac:dyDescent="0.2">
      <c r="A408" s="106">
        <v>1</v>
      </c>
      <c r="B408" s="106" t="s">
        <v>579</v>
      </c>
      <c r="C408" s="281">
        <v>5556</v>
      </c>
      <c r="D408" s="295">
        <v>5556</v>
      </c>
      <c r="E408" s="296"/>
      <c r="F408" s="297" t="s">
        <v>639</v>
      </c>
      <c r="G408" s="297" t="s">
        <v>639</v>
      </c>
      <c r="H408" s="297" t="s">
        <v>639</v>
      </c>
      <c r="I408" s="285">
        <v>0</v>
      </c>
      <c r="J408" s="285">
        <v>0</v>
      </c>
      <c r="K408" s="285">
        <v>0</v>
      </c>
      <c r="L408" s="285">
        <v>0</v>
      </c>
      <c r="M408" s="285">
        <v>0</v>
      </c>
      <c r="N408" s="285">
        <v>0</v>
      </c>
      <c r="O408" s="285">
        <f t="shared" si="17"/>
        <v>0</v>
      </c>
      <c r="P408" s="283"/>
    </row>
    <row r="409" spans="1:16" x14ac:dyDescent="0.2">
      <c r="A409" s="106">
        <v>1</v>
      </c>
      <c r="B409" s="106" t="s">
        <v>579</v>
      </c>
      <c r="C409" s="281">
        <v>5557</v>
      </c>
      <c r="D409" s="295">
        <v>5557</v>
      </c>
      <c r="E409" s="296"/>
      <c r="F409" s="297" t="s">
        <v>639</v>
      </c>
      <c r="G409" s="297" t="s">
        <v>639</v>
      </c>
      <c r="H409" s="297" t="s">
        <v>639</v>
      </c>
      <c r="I409" s="285">
        <v>0</v>
      </c>
      <c r="J409" s="285">
        <v>0</v>
      </c>
      <c r="K409" s="285">
        <v>0</v>
      </c>
      <c r="L409" s="285">
        <v>0</v>
      </c>
      <c r="M409" s="285">
        <v>0</v>
      </c>
      <c r="N409" s="285">
        <v>0</v>
      </c>
      <c r="O409" s="285">
        <f t="shared" si="17"/>
        <v>0</v>
      </c>
      <c r="P409" s="283"/>
    </row>
    <row r="410" spans="1:16" x14ac:dyDescent="0.2">
      <c r="A410" s="106">
        <v>1</v>
      </c>
      <c r="B410" s="106" t="s">
        <v>579</v>
      </c>
      <c r="C410" s="281">
        <v>5562</v>
      </c>
      <c r="D410" s="295">
        <v>5562</v>
      </c>
      <c r="E410" s="296"/>
      <c r="F410" s="297" t="s">
        <v>639</v>
      </c>
      <c r="G410" s="297" t="s">
        <v>639</v>
      </c>
      <c r="H410" s="297" t="s">
        <v>639</v>
      </c>
      <c r="I410" s="285">
        <v>0</v>
      </c>
      <c r="J410" s="285">
        <v>0</v>
      </c>
      <c r="K410" s="285">
        <v>0</v>
      </c>
      <c r="L410" s="285">
        <v>0</v>
      </c>
      <c r="M410" s="285">
        <v>0</v>
      </c>
      <c r="N410" s="285">
        <v>0</v>
      </c>
      <c r="O410" s="285">
        <f t="shared" si="17"/>
        <v>0</v>
      </c>
      <c r="P410" s="283"/>
    </row>
    <row r="411" spans="1:16" x14ac:dyDescent="0.2">
      <c r="A411" s="106"/>
      <c r="B411" s="106" t="s">
        <v>579</v>
      </c>
      <c r="C411" s="281">
        <v>5564</v>
      </c>
      <c r="D411" s="295">
        <v>5564</v>
      </c>
      <c r="E411" s="296"/>
      <c r="F411" s="297" t="s">
        <v>639</v>
      </c>
      <c r="G411" s="297" t="s">
        <v>639</v>
      </c>
      <c r="H411" s="297" t="s">
        <v>639</v>
      </c>
      <c r="I411" s="285">
        <v>0</v>
      </c>
      <c r="J411" s="285">
        <v>0</v>
      </c>
      <c r="K411" s="285">
        <v>0</v>
      </c>
      <c r="L411" s="285">
        <v>0</v>
      </c>
      <c r="M411" s="285">
        <v>0</v>
      </c>
      <c r="N411" s="285">
        <v>0</v>
      </c>
      <c r="O411" s="285">
        <f t="shared" si="17"/>
        <v>0</v>
      </c>
      <c r="P411" s="283"/>
    </row>
    <row r="412" spans="1:16" x14ac:dyDescent="0.2">
      <c r="A412" s="106">
        <v>1</v>
      </c>
      <c r="B412" s="106" t="s">
        <v>579</v>
      </c>
      <c r="C412" s="281">
        <v>5565</v>
      </c>
      <c r="D412" s="295">
        <v>5565</v>
      </c>
      <c r="E412" s="296"/>
      <c r="F412" s="297" t="s">
        <v>639</v>
      </c>
      <c r="G412" s="297" t="s">
        <v>639</v>
      </c>
      <c r="H412" s="297" t="s">
        <v>639</v>
      </c>
      <c r="I412" s="285" t="s">
        <v>3318</v>
      </c>
      <c r="J412" s="285" t="s">
        <v>3318</v>
      </c>
      <c r="K412" s="285" t="s">
        <v>3318</v>
      </c>
      <c r="L412" s="285" t="s">
        <v>3318</v>
      </c>
      <c r="M412" s="285" t="s">
        <v>3318</v>
      </c>
      <c r="N412" s="285" t="s">
        <v>3318</v>
      </c>
      <c r="O412" s="285">
        <f t="shared" si="17"/>
        <v>0</v>
      </c>
      <c r="P412" s="283"/>
    </row>
    <row r="413" spans="1:16" x14ac:dyDescent="0.2">
      <c r="A413" s="106">
        <v>1</v>
      </c>
      <c r="B413" s="106" t="s">
        <v>579</v>
      </c>
      <c r="C413" s="281">
        <v>5566</v>
      </c>
      <c r="D413" s="295">
        <v>5566</v>
      </c>
      <c r="E413" s="296"/>
      <c r="F413" s="297" t="s">
        <v>639</v>
      </c>
      <c r="G413" s="297" t="s">
        <v>639</v>
      </c>
      <c r="H413" s="297" t="s">
        <v>639</v>
      </c>
      <c r="I413" s="285">
        <v>0</v>
      </c>
      <c r="J413" s="285">
        <v>0</v>
      </c>
      <c r="K413" s="285">
        <v>0</v>
      </c>
      <c r="L413" s="285">
        <v>0</v>
      </c>
      <c r="M413" s="285">
        <v>0</v>
      </c>
      <c r="N413" s="285">
        <v>0</v>
      </c>
      <c r="O413" s="285">
        <f t="shared" si="17"/>
        <v>0</v>
      </c>
      <c r="P413" s="283"/>
    </row>
    <row r="414" spans="1:16" x14ac:dyDescent="0.2">
      <c r="A414" s="106">
        <v>1</v>
      </c>
      <c r="B414" s="106" t="s">
        <v>579</v>
      </c>
      <c r="C414" s="281">
        <v>5572</v>
      </c>
      <c r="D414" s="295">
        <v>5572</v>
      </c>
      <c r="E414" s="296"/>
      <c r="F414" s="297" t="s">
        <v>639</v>
      </c>
      <c r="G414" s="297" t="s">
        <v>639</v>
      </c>
      <c r="H414" s="297" t="s">
        <v>639</v>
      </c>
      <c r="I414" s="285">
        <v>0</v>
      </c>
      <c r="J414" s="285">
        <v>0</v>
      </c>
      <c r="K414" s="285">
        <v>0</v>
      </c>
      <c r="L414" s="285">
        <v>0</v>
      </c>
      <c r="M414" s="285">
        <v>0</v>
      </c>
      <c r="N414" s="285">
        <v>0</v>
      </c>
      <c r="O414" s="285">
        <f t="shared" si="17"/>
        <v>0</v>
      </c>
      <c r="P414" s="283"/>
    </row>
    <row r="415" spans="1:16" x14ac:dyDescent="0.2">
      <c r="A415" s="106">
        <v>1</v>
      </c>
      <c r="B415" s="106" t="s">
        <v>579</v>
      </c>
      <c r="C415" s="281">
        <v>5597</v>
      </c>
      <c r="D415" s="295">
        <v>5597</v>
      </c>
      <c r="E415" s="296"/>
      <c r="F415" s="297" t="s">
        <v>639</v>
      </c>
      <c r="G415" s="297" t="s">
        <v>639</v>
      </c>
      <c r="H415" s="297" t="s">
        <v>639</v>
      </c>
      <c r="I415" s="285">
        <v>0</v>
      </c>
      <c r="J415" s="285">
        <v>0</v>
      </c>
      <c r="K415" s="285">
        <v>0</v>
      </c>
      <c r="L415" s="285">
        <v>0</v>
      </c>
      <c r="M415" s="285">
        <v>0</v>
      </c>
      <c r="N415" s="285">
        <v>0</v>
      </c>
      <c r="O415" s="285">
        <f t="shared" si="17"/>
        <v>0</v>
      </c>
      <c r="P415" s="283"/>
    </row>
    <row r="416" spans="1:16" x14ac:dyDescent="0.2">
      <c r="A416" s="106"/>
      <c r="B416" s="106" t="s">
        <v>579</v>
      </c>
      <c r="C416" s="281">
        <v>5599</v>
      </c>
      <c r="D416" s="295">
        <v>5599</v>
      </c>
      <c r="E416" s="296"/>
      <c r="F416" s="297" t="s">
        <v>639</v>
      </c>
      <c r="G416" s="297" t="s">
        <v>639</v>
      </c>
      <c r="H416" s="297" t="s">
        <v>639</v>
      </c>
      <c r="I416" s="285">
        <v>0</v>
      </c>
      <c r="J416" s="285">
        <v>0</v>
      </c>
      <c r="K416" s="285">
        <v>0</v>
      </c>
      <c r="L416" s="285">
        <v>0</v>
      </c>
      <c r="M416" s="285">
        <v>0</v>
      </c>
      <c r="N416" s="285">
        <v>0</v>
      </c>
      <c r="O416" s="285">
        <f t="shared" si="17"/>
        <v>0</v>
      </c>
      <c r="P416" s="283"/>
    </row>
    <row r="417" spans="1:16" x14ac:dyDescent="0.2">
      <c r="A417" s="106">
        <v>1</v>
      </c>
      <c r="B417" s="106" t="s">
        <v>579</v>
      </c>
      <c r="C417" s="281">
        <v>5601</v>
      </c>
      <c r="D417" s="295">
        <v>5601</v>
      </c>
      <c r="E417" s="296"/>
      <c r="F417" s="297" t="s">
        <v>639</v>
      </c>
      <c r="G417" s="297" t="s">
        <v>639</v>
      </c>
      <c r="H417" s="297" t="s">
        <v>639</v>
      </c>
      <c r="I417" s="285">
        <v>0</v>
      </c>
      <c r="J417" s="285">
        <v>0</v>
      </c>
      <c r="K417" s="285">
        <v>0</v>
      </c>
      <c r="L417" s="285">
        <v>0</v>
      </c>
      <c r="M417" s="285">
        <v>0</v>
      </c>
      <c r="N417" s="285">
        <v>0</v>
      </c>
      <c r="O417" s="285">
        <f t="shared" si="17"/>
        <v>0</v>
      </c>
      <c r="P417" s="283"/>
    </row>
    <row r="418" spans="1:16" x14ac:dyDescent="0.2">
      <c r="A418" s="106"/>
      <c r="B418" s="106" t="s">
        <v>579</v>
      </c>
      <c r="C418" s="281">
        <v>5604</v>
      </c>
      <c r="D418" s="295">
        <v>5604</v>
      </c>
      <c r="E418" s="296"/>
      <c r="F418" s="297" t="s">
        <v>639</v>
      </c>
      <c r="G418" s="297" t="s">
        <v>639</v>
      </c>
      <c r="H418" s="297" t="s">
        <v>639</v>
      </c>
      <c r="I418" s="285">
        <v>0</v>
      </c>
      <c r="J418" s="285">
        <v>0</v>
      </c>
      <c r="K418" s="285">
        <v>0</v>
      </c>
      <c r="L418" s="285">
        <v>0</v>
      </c>
      <c r="M418" s="285">
        <v>0</v>
      </c>
      <c r="N418" s="285">
        <v>0</v>
      </c>
      <c r="O418" s="285">
        <f t="shared" si="17"/>
        <v>0</v>
      </c>
      <c r="P418" s="283"/>
    </row>
    <row r="419" spans="1:16" x14ac:dyDescent="0.2">
      <c r="A419" s="106">
        <v>1</v>
      </c>
      <c r="B419" s="106" t="s">
        <v>579</v>
      </c>
      <c r="C419" s="281">
        <v>5606</v>
      </c>
      <c r="D419" s="295">
        <v>5606</v>
      </c>
      <c r="E419" s="296"/>
      <c r="F419" s="297" t="s">
        <v>639</v>
      </c>
      <c r="G419" s="297" t="s">
        <v>639</v>
      </c>
      <c r="H419" s="297" t="s">
        <v>639</v>
      </c>
      <c r="I419" s="285">
        <v>0</v>
      </c>
      <c r="J419" s="285">
        <v>0</v>
      </c>
      <c r="K419" s="285">
        <v>0</v>
      </c>
      <c r="L419" s="285">
        <v>0</v>
      </c>
      <c r="M419" s="285">
        <v>0</v>
      </c>
      <c r="N419" s="285">
        <v>0</v>
      </c>
      <c r="O419" s="285">
        <f t="shared" si="17"/>
        <v>0</v>
      </c>
      <c r="P419" s="283"/>
    </row>
    <row r="420" spans="1:16" x14ac:dyDescent="0.2">
      <c r="A420" s="106">
        <v>1</v>
      </c>
      <c r="B420" s="106" t="s">
        <v>579</v>
      </c>
      <c r="C420" s="281">
        <v>5612</v>
      </c>
      <c r="D420" s="295">
        <v>5612</v>
      </c>
      <c r="E420" s="296"/>
      <c r="F420" s="297" t="s">
        <v>639</v>
      </c>
      <c r="G420" s="297" t="s">
        <v>639</v>
      </c>
      <c r="H420" s="297" t="s">
        <v>639</v>
      </c>
      <c r="I420" s="285">
        <v>0</v>
      </c>
      <c r="J420" s="285">
        <v>0</v>
      </c>
      <c r="K420" s="285">
        <v>0</v>
      </c>
      <c r="L420" s="285">
        <v>0</v>
      </c>
      <c r="M420" s="285">
        <v>0</v>
      </c>
      <c r="N420" s="285">
        <v>0</v>
      </c>
      <c r="O420" s="285">
        <f t="shared" si="17"/>
        <v>0</v>
      </c>
      <c r="P420" s="283"/>
    </row>
    <row r="421" spans="1:16" x14ac:dyDescent="0.2">
      <c r="A421" s="106">
        <v>1</v>
      </c>
      <c r="B421" s="106" t="s">
        <v>579</v>
      </c>
      <c r="C421" s="281">
        <v>5615</v>
      </c>
      <c r="D421" s="295">
        <v>5615</v>
      </c>
      <c r="E421" s="296"/>
      <c r="F421" s="297" t="s">
        <v>639</v>
      </c>
      <c r="G421" s="297" t="s">
        <v>639</v>
      </c>
      <c r="H421" s="297" t="s">
        <v>639</v>
      </c>
      <c r="I421" s="285">
        <v>0</v>
      </c>
      <c r="J421" s="285">
        <v>0</v>
      </c>
      <c r="K421" s="285">
        <v>0</v>
      </c>
      <c r="L421" s="285">
        <v>0</v>
      </c>
      <c r="M421" s="285">
        <v>0</v>
      </c>
      <c r="N421" s="285">
        <v>0</v>
      </c>
      <c r="O421" s="285">
        <f t="shared" si="17"/>
        <v>0</v>
      </c>
      <c r="P421" s="283"/>
    </row>
    <row r="422" spans="1:16" x14ac:dyDescent="0.2">
      <c r="A422" s="106"/>
      <c r="B422" s="106" t="s">
        <v>579</v>
      </c>
      <c r="C422" s="281">
        <v>5616</v>
      </c>
      <c r="D422" s="295">
        <v>5616</v>
      </c>
      <c r="E422" s="296"/>
      <c r="F422" s="297" t="s">
        <v>639</v>
      </c>
      <c r="G422" s="297" t="s">
        <v>639</v>
      </c>
      <c r="H422" s="297" t="s">
        <v>639</v>
      </c>
      <c r="I422" s="285" t="s">
        <v>3318</v>
      </c>
      <c r="J422" s="285" t="s">
        <v>3318</v>
      </c>
      <c r="K422" s="285" t="s">
        <v>3318</v>
      </c>
      <c r="L422" s="285" t="s">
        <v>3318</v>
      </c>
      <c r="M422" s="285" t="s">
        <v>3318</v>
      </c>
      <c r="N422" s="285" t="s">
        <v>3318</v>
      </c>
      <c r="O422" s="285">
        <f t="shared" si="17"/>
        <v>0</v>
      </c>
      <c r="P422" s="283"/>
    </row>
    <row r="423" spans="1:16" x14ac:dyDescent="0.2">
      <c r="A423" s="106">
        <v>1</v>
      </c>
      <c r="B423" s="106" t="s">
        <v>579</v>
      </c>
      <c r="C423" s="281">
        <v>5629</v>
      </c>
      <c r="D423" s="295">
        <v>5629</v>
      </c>
      <c r="E423" s="296"/>
      <c r="F423" s="297" t="s">
        <v>639</v>
      </c>
      <c r="G423" s="297" t="s">
        <v>639</v>
      </c>
      <c r="H423" s="297" t="s">
        <v>639</v>
      </c>
      <c r="I423" s="285">
        <v>0</v>
      </c>
      <c r="J423" s="285">
        <v>0</v>
      </c>
      <c r="K423" s="285">
        <v>0</v>
      </c>
      <c r="L423" s="285">
        <v>0</v>
      </c>
      <c r="M423" s="285">
        <v>0</v>
      </c>
      <c r="N423" s="285">
        <v>0</v>
      </c>
      <c r="O423" s="285">
        <f t="shared" si="17"/>
        <v>0</v>
      </c>
      <c r="P423" s="283"/>
    </row>
    <row r="424" spans="1:16" x14ac:dyDescent="0.2">
      <c r="A424" s="106">
        <v>1</v>
      </c>
      <c r="B424" s="106" t="s">
        <v>579</v>
      </c>
      <c r="C424" s="281">
        <v>5631</v>
      </c>
      <c r="D424" s="295">
        <v>5631</v>
      </c>
      <c r="E424" s="296"/>
      <c r="F424" s="297" t="s">
        <v>639</v>
      </c>
      <c r="G424" s="297" t="s">
        <v>639</v>
      </c>
      <c r="H424" s="297" t="s">
        <v>639</v>
      </c>
      <c r="I424" s="285">
        <v>0</v>
      </c>
      <c r="J424" s="285">
        <v>0</v>
      </c>
      <c r="K424" s="285">
        <v>0</v>
      </c>
      <c r="L424" s="285">
        <v>0</v>
      </c>
      <c r="M424" s="285">
        <v>0</v>
      </c>
      <c r="N424" s="285">
        <v>0</v>
      </c>
      <c r="O424" s="285">
        <f t="shared" si="17"/>
        <v>0</v>
      </c>
      <c r="P424" s="283"/>
    </row>
    <row r="425" spans="1:16" x14ac:dyDescent="0.2">
      <c r="A425" s="106">
        <v>1</v>
      </c>
      <c r="B425" s="106" t="s">
        <v>579</v>
      </c>
      <c r="C425" s="281">
        <v>5636</v>
      </c>
      <c r="D425" s="295">
        <v>5636</v>
      </c>
      <c r="E425" s="296"/>
      <c r="F425" s="297" t="s">
        <v>639</v>
      </c>
      <c r="G425" s="297" t="s">
        <v>639</v>
      </c>
      <c r="H425" s="297" t="s">
        <v>639</v>
      </c>
      <c r="I425" s="285">
        <v>0</v>
      </c>
      <c r="J425" s="285">
        <v>0</v>
      </c>
      <c r="K425" s="285">
        <v>0</v>
      </c>
      <c r="L425" s="285">
        <v>0</v>
      </c>
      <c r="M425" s="285">
        <v>0</v>
      </c>
      <c r="N425" s="285">
        <v>0</v>
      </c>
      <c r="O425" s="285">
        <f t="shared" si="17"/>
        <v>0</v>
      </c>
      <c r="P425" s="283"/>
    </row>
    <row r="426" spans="1:16" x14ac:dyDescent="0.2">
      <c r="A426" s="106">
        <v>1</v>
      </c>
      <c r="B426" s="106" t="s">
        <v>579</v>
      </c>
      <c r="C426" s="281">
        <v>5646</v>
      </c>
      <c r="D426" s="295">
        <v>5646</v>
      </c>
      <c r="E426" s="296"/>
      <c r="F426" s="297" t="s">
        <v>639</v>
      </c>
      <c r="G426" s="297" t="s">
        <v>639</v>
      </c>
      <c r="H426" s="297" t="s">
        <v>639</v>
      </c>
      <c r="I426" s="285">
        <v>0</v>
      </c>
      <c r="J426" s="285">
        <v>0</v>
      </c>
      <c r="K426" s="285">
        <v>0</v>
      </c>
      <c r="L426" s="285">
        <v>0</v>
      </c>
      <c r="M426" s="285">
        <v>0</v>
      </c>
      <c r="N426" s="285">
        <v>0</v>
      </c>
      <c r="O426" s="285">
        <f t="shared" si="17"/>
        <v>0</v>
      </c>
      <c r="P426" s="283"/>
    </row>
    <row r="427" spans="1:16" x14ac:dyDescent="0.2">
      <c r="A427" s="106">
        <v>1</v>
      </c>
      <c r="B427" s="106" t="s">
        <v>579</v>
      </c>
      <c r="C427" s="281">
        <v>5659</v>
      </c>
      <c r="D427" s="295">
        <v>5659</v>
      </c>
      <c r="E427" s="296"/>
      <c r="F427" s="297" t="s">
        <v>639</v>
      </c>
      <c r="G427" s="297" t="s">
        <v>639</v>
      </c>
      <c r="H427" s="297" t="s">
        <v>639</v>
      </c>
      <c r="I427" s="285">
        <v>0</v>
      </c>
      <c r="J427" s="285">
        <v>0</v>
      </c>
      <c r="K427" s="285">
        <v>0</v>
      </c>
      <c r="L427" s="285">
        <v>0</v>
      </c>
      <c r="M427" s="285">
        <v>0</v>
      </c>
      <c r="N427" s="285">
        <v>0</v>
      </c>
      <c r="O427" s="285">
        <f t="shared" si="17"/>
        <v>0</v>
      </c>
      <c r="P427" s="283"/>
    </row>
    <row r="428" spans="1:16" x14ac:dyDescent="0.2">
      <c r="A428" s="106">
        <v>1</v>
      </c>
      <c r="B428" s="106" t="s">
        <v>579</v>
      </c>
      <c r="C428" s="281">
        <v>5652</v>
      </c>
      <c r="D428" s="295">
        <v>5652</v>
      </c>
      <c r="E428" s="296"/>
      <c r="F428" s="297" t="s">
        <v>639</v>
      </c>
      <c r="G428" s="297" t="s">
        <v>639</v>
      </c>
      <c r="H428" s="297" t="s">
        <v>639</v>
      </c>
      <c r="I428" s="285">
        <v>0</v>
      </c>
      <c r="J428" s="285">
        <v>0</v>
      </c>
      <c r="K428" s="285">
        <v>0</v>
      </c>
      <c r="L428" s="285">
        <v>0</v>
      </c>
      <c r="M428" s="285">
        <v>0</v>
      </c>
      <c r="N428" s="285">
        <v>0</v>
      </c>
      <c r="O428" s="285">
        <f t="shared" si="17"/>
        <v>0</v>
      </c>
      <c r="P428" s="283"/>
    </row>
    <row r="429" spans="1:16" x14ac:dyDescent="0.2">
      <c r="A429" s="106">
        <v>1</v>
      </c>
      <c r="B429" s="106" t="s">
        <v>579</v>
      </c>
      <c r="C429" s="281">
        <v>5655</v>
      </c>
      <c r="D429" s="295">
        <v>5655</v>
      </c>
      <c r="E429" s="296"/>
      <c r="F429" s="297" t="s">
        <v>639</v>
      </c>
      <c r="G429" s="297" t="s">
        <v>639</v>
      </c>
      <c r="H429" s="297" t="s">
        <v>639</v>
      </c>
      <c r="I429" s="285">
        <v>0</v>
      </c>
      <c r="J429" s="285">
        <v>0</v>
      </c>
      <c r="K429" s="285">
        <v>0</v>
      </c>
      <c r="L429" s="285">
        <v>0</v>
      </c>
      <c r="M429" s="285">
        <v>0</v>
      </c>
      <c r="N429" s="285">
        <v>0</v>
      </c>
      <c r="O429" s="285">
        <f t="shared" si="17"/>
        <v>0</v>
      </c>
      <c r="P429" s="283"/>
    </row>
    <row r="430" spans="1:16" x14ac:dyDescent="0.2">
      <c r="A430" s="106">
        <v>1</v>
      </c>
      <c r="B430" s="106"/>
      <c r="C430" s="281">
        <v>5661</v>
      </c>
      <c r="D430" s="295">
        <v>5661</v>
      </c>
      <c r="E430" s="296"/>
      <c r="F430" s="297" t="s">
        <v>639</v>
      </c>
      <c r="G430" s="297" t="s">
        <v>639</v>
      </c>
      <c r="H430" s="297" t="s">
        <v>639</v>
      </c>
      <c r="I430" s="285">
        <v>0</v>
      </c>
      <c r="J430" s="285">
        <v>0</v>
      </c>
      <c r="K430" s="285">
        <v>0</v>
      </c>
      <c r="L430" s="285">
        <v>0</v>
      </c>
      <c r="M430" s="285">
        <v>0</v>
      </c>
      <c r="N430" s="285">
        <v>0</v>
      </c>
      <c r="O430" s="285">
        <f t="shared" si="17"/>
        <v>0</v>
      </c>
      <c r="P430" s="283"/>
    </row>
    <row r="431" spans="1:16" x14ac:dyDescent="0.2">
      <c r="A431" s="106">
        <v>1</v>
      </c>
      <c r="B431" s="106" t="s">
        <v>579</v>
      </c>
      <c r="C431" s="281">
        <v>5664</v>
      </c>
      <c r="D431" s="295">
        <v>5664</v>
      </c>
      <c r="E431" s="296"/>
      <c r="F431" s="297" t="s">
        <v>639</v>
      </c>
      <c r="G431" s="297" t="s">
        <v>639</v>
      </c>
      <c r="H431" s="297" t="s">
        <v>639</v>
      </c>
      <c r="I431" s="285">
        <v>0</v>
      </c>
      <c r="J431" s="285">
        <v>0</v>
      </c>
      <c r="K431" s="285">
        <v>0</v>
      </c>
      <c r="L431" s="285">
        <v>0</v>
      </c>
      <c r="M431" s="285">
        <v>0</v>
      </c>
      <c r="N431" s="285">
        <v>0</v>
      </c>
      <c r="O431" s="285">
        <f t="shared" si="17"/>
        <v>0</v>
      </c>
      <c r="P431" s="283"/>
    </row>
    <row r="432" spans="1:16" x14ac:dyDescent="0.2">
      <c r="A432" s="106">
        <v>1</v>
      </c>
      <c r="B432" s="106" t="s">
        <v>579</v>
      </c>
      <c r="C432" s="281">
        <v>5667</v>
      </c>
      <c r="D432" s="295">
        <v>5667</v>
      </c>
      <c r="E432" s="296"/>
      <c r="F432" s="297" t="s">
        <v>639</v>
      </c>
      <c r="G432" s="297" t="s">
        <v>639</v>
      </c>
      <c r="H432" s="297" t="s">
        <v>639</v>
      </c>
      <c r="I432" s="285">
        <v>0</v>
      </c>
      <c r="J432" s="285">
        <v>0</v>
      </c>
      <c r="K432" s="285">
        <v>0</v>
      </c>
      <c r="L432" s="285">
        <v>0</v>
      </c>
      <c r="M432" s="285">
        <v>0</v>
      </c>
      <c r="N432" s="285">
        <v>0</v>
      </c>
      <c r="O432" s="285">
        <f t="shared" si="17"/>
        <v>0</v>
      </c>
      <c r="P432" s="283"/>
    </row>
    <row r="433" spans="1:16" x14ac:dyDescent="0.2">
      <c r="A433" s="106">
        <v>1</v>
      </c>
      <c r="B433" s="106" t="s">
        <v>579</v>
      </c>
      <c r="C433" s="281">
        <v>5668</v>
      </c>
      <c r="D433" s="295">
        <v>5668</v>
      </c>
      <c r="E433" s="296"/>
      <c r="F433" s="297" t="s">
        <v>639</v>
      </c>
      <c r="G433" s="297" t="s">
        <v>639</v>
      </c>
      <c r="H433" s="297" t="s">
        <v>639</v>
      </c>
      <c r="I433" s="285">
        <v>0</v>
      </c>
      <c r="J433" s="285">
        <v>0</v>
      </c>
      <c r="K433" s="285">
        <v>0</v>
      </c>
      <c r="L433" s="285">
        <v>0</v>
      </c>
      <c r="M433" s="285">
        <v>0</v>
      </c>
      <c r="N433" s="285">
        <v>0</v>
      </c>
      <c r="O433" s="285">
        <f t="shared" si="17"/>
        <v>0</v>
      </c>
      <c r="P433" s="283"/>
    </row>
    <row r="434" spans="1:16" x14ac:dyDescent="0.2">
      <c r="A434" s="106">
        <v>1</v>
      </c>
      <c r="B434" s="106" t="s">
        <v>579</v>
      </c>
      <c r="C434" s="281">
        <v>5670</v>
      </c>
      <c r="D434" s="295">
        <v>5670</v>
      </c>
      <c r="E434" s="296"/>
      <c r="F434" s="297" t="s">
        <v>639</v>
      </c>
      <c r="G434" s="297" t="s">
        <v>639</v>
      </c>
      <c r="H434" s="297" t="s">
        <v>639</v>
      </c>
      <c r="I434" s="285">
        <v>0</v>
      </c>
      <c r="J434" s="285">
        <v>0</v>
      </c>
      <c r="K434" s="285">
        <v>0</v>
      </c>
      <c r="L434" s="285">
        <v>0</v>
      </c>
      <c r="M434" s="285">
        <v>0</v>
      </c>
      <c r="N434" s="285">
        <v>0</v>
      </c>
      <c r="O434" s="285">
        <f t="shared" ref="O434:O508" si="18">ROUND(SUM(F434:N434),0)</f>
        <v>0</v>
      </c>
      <c r="P434" s="283"/>
    </row>
    <row r="435" spans="1:16" x14ac:dyDescent="0.2">
      <c r="A435" s="106">
        <v>1</v>
      </c>
      <c r="B435" s="106" t="s">
        <v>579</v>
      </c>
      <c r="C435" s="281">
        <v>5674</v>
      </c>
      <c r="D435" s="295">
        <v>5674</v>
      </c>
      <c r="E435" s="296"/>
      <c r="F435" s="297" t="s">
        <v>639</v>
      </c>
      <c r="G435" s="297" t="s">
        <v>639</v>
      </c>
      <c r="H435" s="297" t="s">
        <v>639</v>
      </c>
      <c r="I435" s="285">
        <v>0</v>
      </c>
      <c r="J435" s="285">
        <v>0</v>
      </c>
      <c r="K435" s="285">
        <v>0</v>
      </c>
      <c r="L435" s="285">
        <v>0</v>
      </c>
      <c r="M435" s="285">
        <v>0</v>
      </c>
      <c r="N435" s="285">
        <v>0</v>
      </c>
      <c r="O435" s="285">
        <f t="shared" si="18"/>
        <v>0</v>
      </c>
      <c r="P435" s="283"/>
    </row>
    <row r="436" spans="1:16" x14ac:dyDescent="0.2">
      <c r="A436" s="106"/>
      <c r="B436" s="106" t="s">
        <v>579</v>
      </c>
      <c r="C436" s="281">
        <v>5678</v>
      </c>
      <c r="D436" s="295">
        <v>5678</v>
      </c>
      <c r="E436" s="296"/>
      <c r="F436" s="297" t="s">
        <v>639</v>
      </c>
      <c r="G436" s="297" t="s">
        <v>639</v>
      </c>
      <c r="H436" s="297" t="s">
        <v>639</v>
      </c>
      <c r="I436" s="285">
        <v>0</v>
      </c>
      <c r="J436" s="285">
        <v>0</v>
      </c>
      <c r="K436" s="285">
        <v>0</v>
      </c>
      <c r="L436" s="285">
        <v>0</v>
      </c>
      <c r="M436" s="285">
        <v>0</v>
      </c>
      <c r="N436" s="285">
        <v>0</v>
      </c>
      <c r="O436" s="285">
        <f t="shared" si="18"/>
        <v>0</v>
      </c>
      <c r="P436" s="283"/>
    </row>
    <row r="437" spans="1:16" x14ac:dyDescent="0.2">
      <c r="A437" s="106">
        <v>1</v>
      </c>
      <c r="B437" s="106" t="s">
        <v>579</v>
      </c>
      <c r="C437" s="281">
        <v>5680</v>
      </c>
      <c r="D437" s="295">
        <v>5680</v>
      </c>
      <c r="E437" s="296"/>
      <c r="F437" s="297" t="s">
        <v>639</v>
      </c>
      <c r="G437" s="297" t="s">
        <v>639</v>
      </c>
      <c r="H437" s="297" t="s">
        <v>639</v>
      </c>
      <c r="I437" s="285">
        <v>0</v>
      </c>
      <c r="J437" s="285">
        <v>0</v>
      </c>
      <c r="K437" s="285">
        <v>0</v>
      </c>
      <c r="L437" s="285">
        <v>0</v>
      </c>
      <c r="M437" s="285">
        <v>0</v>
      </c>
      <c r="N437" s="285">
        <v>0</v>
      </c>
      <c r="O437" s="285">
        <f t="shared" si="18"/>
        <v>0</v>
      </c>
      <c r="P437" s="283"/>
    </row>
    <row r="438" spans="1:16" x14ac:dyDescent="0.2">
      <c r="A438" s="106">
        <v>1</v>
      </c>
      <c r="B438" s="106" t="s">
        <v>579</v>
      </c>
      <c r="C438" s="281">
        <v>5718</v>
      </c>
      <c r="D438" s="295">
        <v>5718</v>
      </c>
      <c r="E438" s="296"/>
      <c r="F438" s="297" t="s">
        <v>639</v>
      </c>
      <c r="G438" s="297" t="s">
        <v>639</v>
      </c>
      <c r="H438" s="297" t="s">
        <v>639</v>
      </c>
      <c r="I438" s="285">
        <v>0</v>
      </c>
      <c r="J438" s="285">
        <v>0</v>
      </c>
      <c r="K438" s="285">
        <v>0</v>
      </c>
      <c r="L438" s="285">
        <v>0</v>
      </c>
      <c r="M438" s="285">
        <v>0</v>
      </c>
      <c r="N438" s="285">
        <v>0</v>
      </c>
      <c r="O438" s="285">
        <f t="shared" si="18"/>
        <v>0</v>
      </c>
      <c r="P438" s="283"/>
    </row>
    <row r="439" spans="1:16" x14ac:dyDescent="0.2">
      <c r="A439" s="106">
        <v>1</v>
      </c>
      <c r="B439" s="106" t="s">
        <v>579</v>
      </c>
      <c r="C439" s="281">
        <v>5720</v>
      </c>
      <c r="D439" s="295">
        <v>5720</v>
      </c>
      <c r="E439" s="296"/>
      <c r="F439" s="297" t="s">
        <v>639</v>
      </c>
      <c r="G439" s="297" t="s">
        <v>639</v>
      </c>
      <c r="H439" s="297" t="s">
        <v>639</v>
      </c>
      <c r="I439" s="285">
        <v>0</v>
      </c>
      <c r="J439" s="285">
        <v>0</v>
      </c>
      <c r="K439" s="285">
        <v>0</v>
      </c>
      <c r="L439" s="285">
        <v>0</v>
      </c>
      <c r="M439" s="285">
        <v>0</v>
      </c>
      <c r="N439" s="285">
        <v>0</v>
      </c>
      <c r="O439" s="285">
        <f t="shared" si="18"/>
        <v>0</v>
      </c>
      <c r="P439" s="283"/>
    </row>
    <row r="440" spans="1:16" x14ac:dyDescent="0.2">
      <c r="A440" s="106">
        <v>1</v>
      </c>
      <c r="B440" s="106" t="s">
        <v>579</v>
      </c>
      <c r="C440" s="281">
        <v>5727</v>
      </c>
      <c r="D440" s="295">
        <v>5727</v>
      </c>
      <c r="E440" s="296"/>
      <c r="F440" s="297" t="s">
        <v>639</v>
      </c>
      <c r="G440" s="297" t="s">
        <v>639</v>
      </c>
      <c r="H440" s="297" t="s">
        <v>639</v>
      </c>
      <c r="I440" s="285">
        <v>0</v>
      </c>
      <c r="J440" s="285">
        <v>0</v>
      </c>
      <c r="K440" s="285">
        <v>0</v>
      </c>
      <c r="L440" s="285">
        <v>0</v>
      </c>
      <c r="M440" s="285">
        <v>0</v>
      </c>
      <c r="N440" s="285">
        <v>0</v>
      </c>
      <c r="O440" s="285">
        <f t="shared" si="18"/>
        <v>0</v>
      </c>
      <c r="P440" s="283"/>
    </row>
    <row r="441" spans="1:16" x14ac:dyDescent="0.2">
      <c r="A441" s="106">
        <v>1</v>
      </c>
      <c r="B441" s="106" t="s">
        <v>579</v>
      </c>
      <c r="C441" s="281">
        <v>5740</v>
      </c>
      <c r="D441" s="295">
        <v>5740</v>
      </c>
      <c r="E441" s="296"/>
      <c r="F441" s="297" t="s">
        <v>639</v>
      </c>
      <c r="G441" s="297" t="s">
        <v>639</v>
      </c>
      <c r="H441" s="297" t="s">
        <v>639</v>
      </c>
      <c r="I441" s="285">
        <v>0</v>
      </c>
      <c r="J441" s="285">
        <v>0</v>
      </c>
      <c r="K441" s="285">
        <v>0</v>
      </c>
      <c r="L441" s="285">
        <v>0</v>
      </c>
      <c r="M441" s="285">
        <v>0</v>
      </c>
      <c r="N441" s="285">
        <v>0</v>
      </c>
      <c r="O441" s="285">
        <f t="shared" si="18"/>
        <v>0</v>
      </c>
      <c r="P441" s="283"/>
    </row>
    <row r="442" spans="1:16" x14ac:dyDescent="0.2">
      <c r="A442" s="106">
        <v>1</v>
      </c>
      <c r="B442" s="106" t="s">
        <v>579</v>
      </c>
      <c r="C442" s="281">
        <v>5758</v>
      </c>
      <c r="D442" s="295">
        <v>5758</v>
      </c>
      <c r="E442" s="296"/>
      <c r="F442" s="297" t="s">
        <v>639</v>
      </c>
      <c r="G442" s="297" t="s">
        <v>639</v>
      </c>
      <c r="H442" s="297" t="s">
        <v>639</v>
      </c>
      <c r="I442" s="285">
        <v>0</v>
      </c>
      <c r="J442" s="285">
        <v>0</v>
      </c>
      <c r="K442" s="285">
        <v>0</v>
      </c>
      <c r="L442" s="285">
        <v>0</v>
      </c>
      <c r="M442" s="285">
        <v>0</v>
      </c>
      <c r="N442" s="285">
        <v>0</v>
      </c>
      <c r="O442" s="285">
        <f t="shared" si="18"/>
        <v>0</v>
      </c>
      <c r="P442" s="283"/>
    </row>
    <row r="443" spans="1:16" x14ac:dyDescent="0.2">
      <c r="A443" s="106">
        <v>1</v>
      </c>
      <c r="B443" s="106" t="s">
        <v>579</v>
      </c>
      <c r="C443" s="281">
        <v>5779</v>
      </c>
      <c r="D443" s="295">
        <v>5779</v>
      </c>
      <c r="E443" s="296"/>
      <c r="F443" s="297" t="s">
        <v>639</v>
      </c>
      <c r="G443" s="297" t="s">
        <v>639</v>
      </c>
      <c r="H443" s="297" t="s">
        <v>639</v>
      </c>
      <c r="I443" s="285">
        <v>0</v>
      </c>
      <c r="J443" s="285">
        <v>0</v>
      </c>
      <c r="K443" s="285">
        <v>0</v>
      </c>
      <c r="L443" s="285">
        <v>0</v>
      </c>
      <c r="M443" s="285">
        <v>0</v>
      </c>
      <c r="N443" s="285">
        <v>0</v>
      </c>
      <c r="O443" s="285">
        <f t="shared" si="18"/>
        <v>0</v>
      </c>
      <c r="P443" s="283"/>
    </row>
    <row r="444" spans="1:16" x14ac:dyDescent="0.2">
      <c r="A444" s="106">
        <v>1</v>
      </c>
      <c r="B444" s="106" t="s">
        <v>579</v>
      </c>
      <c r="C444" s="281">
        <v>5784</v>
      </c>
      <c r="D444" s="295">
        <v>5784</v>
      </c>
      <c r="E444" s="296"/>
      <c r="F444" s="297" t="s">
        <v>639</v>
      </c>
      <c r="G444" s="297" t="s">
        <v>639</v>
      </c>
      <c r="H444" s="297" t="s">
        <v>639</v>
      </c>
      <c r="I444" s="285">
        <v>0</v>
      </c>
      <c r="J444" s="285">
        <v>0</v>
      </c>
      <c r="K444" s="285">
        <v>0</v>
      </c>
      <c r="L444" s="285">
        <v>0</v>
      </c>
      <c r="M444" s="285">
        <v>0</v>
      </c>
      <c r="N444" s="285">
        <v>0</v>
      </c>
      <c r="O444" s="285">
        <f t="shared" si="18"/>
        <v>0</v>
      </c>
      <c r="P444" s="283"/>
    </row>
    <row r="445" spans="1:16" x14ac:dyDescent="0.2">
      <c r="A445" s="106">
        <v>1</v>
      </c>
      <c r="B445" s="106" t="s">
        <v>579</v>
      </c>
      <c r="C445" s="281">
        <v>5787</v>
      </c>
      <c r="D445" s="295">
        <v>5787</v>
      </c>
      <c r="E445" s="296"/>
      <c r="F445" s="297" t="s">
        <v>639</v>
      </c>
      <c r="G445" s="297" t="s">
        <v>639</v>
      </c>
      <c r="H445" s="297" t="s">
        <v>639</v>
      </c>
      <c r="I445" s="285">
        <v>0</v>
      </c>
      <c r="J445" s="285">
        <v>0</v>
      </c>
      <c r="K445" s="285">
        <v>0</v>
      </c>
      <c r="L445" s="285">
        <v>0</v>
      </c>
      <c r="M445" s="285">
        <v>0</v>
      </c>
      <c r="N445" s="285">
        <v>0</v>
      </c>
      <c r="O445" s="285">
        <f t="shared" si="18"/>
        <v>0</v>
      </c>
      <c r="P445" s="283"/>
    </row>
    <row r="446" spans="1:16" x14ac:dyDescent="0.2">
      <c r="A446" s="106">
        <v>1</v>
      </c>
      <c r="B446" s="106" t="s">
        <v>579</v>
      </c>
      <c r="C446" s="281">
        <v>5788</v>
      </c>
      <c r="D446" s="295">
        <v>5788</v>
      </c>
      <c r="E446" s="296"/>
      <c r="F446" s="297" t="s">
        <v>639</v>
      </c>
      <c r="G446" s="297" t="s">
        <v>639</v>
      </c>
      <c r="H446" s="297" t="s">
        <v>639</v>
      </c>
      <c r="I446" s="285">
        <v>0</v>
      </c>
      <c r="J446" s="285">
        <v>0</v>
      </c>
      <c r="K446" s="285">
        <v>0</v>
      </c>
      <c r="L446" s="285">
        <v>0</v>
      </c>
      <c r="M446" s="285">
        <v>0</v>
      </c>
      <c r="N446" s="285">
        <v>0</v>
      </c>
      <c r="O446" s="285">
        <f t="shared" si="18"/>
        <v>0</v>
      </c>
      <c r="P446" s="283"/>
    </row>
    <row r="447" spans="1:16" x14ac:dyDescent="0.2">
      <c r="A447" s="106"/>
      <c r="B447" s="106" t="s">
        <v>579</v>
      </c>
      <c r="C447" s="281">
        <v>5798</v>
      </c>
      <c r="D447" s="295">
        <v>5798</v>
      </c>
      <c r="E447" s="296"/>
      <c r="F447" s="297" t="s">
        <v>639</v>
      </c>
      <c r="G447" s="297" t="s">
        <v>639</v>
      </c>
      <c r="H447" s="297" t="s">
        <v>639</v>
      </c>
      <c r="I447" s="285">
        <v>0</v>
      </c>
      <c r="J447" s="285">
        <v>0</v>
      </c>
      <c r="K447" s="285">
        <v>0</v>
      </c>
      <c r="L447" s="285">
        <v>0</v>
      </c>
      <c r="M447" s="285">
        <v>0</v>
      </c>
      <c r="N447" s="285">
        <v>0</v>
      </c>
      <c r="O447" s="285">
        <f t="shared" si="18"/>
        <v>0</v>
      </c>
      <c r="P447" s="283"/>
    </row>
    <row r="448" spans="1:16" x14ac:dyDescent="0.2">
      <c r="A448" s="106">
        <v>1</v>
      </c>
      <c r="B448" s="106" t="s">
        <v>579</v>
      </c>
      <c r="C448" s="281">
        <v>5800</v>
      </c>
      <c r="D448" s="295">
        <v>5800</v>
      </c>
      <c r="E448" s="296"/>
      <c r="F448" s="297" t="s">
        <v>639</v>
      </c>
      <c r="G448" s="297" t="s">
        <v>639</v>
      </c>
      <c r="H448" s="297" t="s">
        <v>639</v>
      </c>
      <c r="I448" s="285" t="s">
        <v>3318</v>
      </c>
      <c r="J448" s="285" t="s">
        <v>3318</v>
      </c>
      <c r="K448" s="285" t="s">
        <v>3318</v>
      </c>
      <c r="L448" s="285" t="s">
        <v>3318</v>
      </c>
      <c r="M448" s="285" t="s">
        <v>3318</v>
      </c>
      <c r="N448" s="285" t="s">
        <v>3318</v>
      </c>
      <c r="O448" s="285">
        <f t="shared" si="18"/>
        <v>0</v>
      </c>
      <c r="P448" s="283"/>
    </row>
    <row r="449" spans="1:16" x14ac:dyDescent="0.2">
      <c r="A449" s="106"/>
      <c r="B449" s="106" t="s">
        <v>579</v>
      </c>
      <c r="C449" s="281">
        <v>5801</v>
      </c>
      <c r="D449" s="295">
        <v>5801</v>
      </c>
      <c r="E449" s="296"/>
      <c r="F449" s="297" t="s">
        <v>639</v>
      </c>
      <c r="G449" s="297" t="s">
        <v>639</v>
      </c>
      <c r="H449" s="297" t="s">
        <v>639</v>
      </c>
      <c r="I449" s="285">
        <v>0</v>
      </c>
      <c r="J449" s="285">
        <v>0</v>
      </c>
      <c r="K449" s="285">
        <v>0</v>
      </c>
      <c r="L449" s="285">
        <v>0</v>
      </c>
      <c r="M449" s="285">
        <v>0</v>
      </c>
      <c r="N449" s="285">
        <v>0</v>
      </c>
      <c r="O449" s="285">
        <f t="shared" si="18"/>
        <v>0</v>
      </c>
      <c r="P449" s="283"/>
    </row>
    <row r="450" spans="1:16" x14ac:dyDescent="0.2">
      <c r="A450" s="106">
        <v>1</v>
      </c>
      <c r="B450" s="106" t="s">
        <v>579</v>
      </c>
      <c r="C450" s="281">
        <v>5811</v>
      </c>
      <c r="D450" s="295">
        <v>5811</v>
      </c>
      <c r="E450" s="296"/>
      <c r="F450" s="297" t="s">
        <v>639</v>
      </c>
      <c r="G450" s="297" t="s">
        <v>639</v>
      </c>
      <c r="H450" s="297" t="s">
        <v>639</v>
      </c>
      <c r="I450" s="285">
        <v>0</v>
      </c>
      <c r="J450" s="285">
        <v>0</v>
      </c>
      <c r="K450" s="285">
        <v>0</v>
      </c>
      <c r="L450" s="285">
        <v>0</v>
      </c>
      <c r="M450" s="285">
        <v>0</v>
      </c>
      <c r="N450" s="285">
        <v>0</v>
      </c>
      <c r="O450" s="285">
        <f t="shared" si="18"/>
        <v>0</v>
      </c>
      <c r="P450" s="283"/>
    </row>
    <row r="451" spans="1:16" x14ac:dyDescent="0.2">
      <c r="A451" s="106">
        <v>1</v>
      </c>
      <c r="B451" s="106" t="s">
        <v>579</v>
      </c>
      <c r="C451" s="281">
        <v>5814</v>
      </c>
      <c r="D451" s="295">
        <v>5814</v>
      </c>
      <c r="E451" s="296"/>
      <c r="F451" s="297" t="s">
        <v>639</v>
      </c>
      <c r="G451" s="297" t="s">
        <v>639</v>
      </c>
      <c r="H451" s="297" t="s">
        <v>639</v>
      </c>
      <c r="I451" s="285">
        <v>0</v>
      </c>
      <c r="J451" s="285">
        <v>0</v>
      </c>
      <c r="K451" s="285">
        <v>0</v>
      </c>
      <c r="L451" s="285">
        <v>0</v>
      </c>
      <c r="M451" s="285">
        <v>0</v>
      </c>
      <c r="N451" s="285">
        <v>0</v>
      </c>
      <c r="O451" s="285">
        <f t="shared" si="18"/>
        <v>0</v>
      </c>
      <c r="P451" s="283"/>
    </row>
    <row r="452" spans="1:16" x14ac:dyDescent="0.2">
      <c r="A452" s="106">
        <v>1</v>
      </c>
      <c r="B452" s="106" t="s">
        <v>579</v>
      </c>
      <c r="C452" s="281">
        <v>5816</v>
      </c>
      <c r="D452" s="295">
        <v>5816</v>
      </c>
      <c r="E452" s="296"/>
      <c r="F452" s="297" t="s">
        <v>639</v>
      </c>
      <c r="G452" s="297" t="s">
        <v>639</v>
      </c>
      <c r="H452" s="297" t="s">
        <v>639</v>
      </c>
      <c r="I452" s="285">
        <v>0</v>
      </c>
      <c r="J452" s="285">
        <v>0</v>
      </c>
      <c r="K452" s="285">
        <v>0</v>
      </c>
      <c r="L452" s="285">
        <v>0</v>
      </c>
      <c r="M452" s="285">
        <v>0</v>
      </c>
      <c r="N452" s="285">
        <v>0</v>
      </c>
      <c r="O452" s="285">
        <f t="shared" si="18"/>
        <v>0</v>
      </c>
      <c r="P452" s="283"/>
    </row>
    <row r="453" spans="1:16" x14ac:dyDescent="0.2">
      <c r="A453" s="106">
        <v>1</v>
      </c>
      <c r="B453" s="106" t="s">
        <v>579</v>
      </c>
      <c r="C453" s="281">
        <v>5828</v>
      </c>
      <c r="D453" s="295">
        <v>5828</v>
      </c>
      <c r="E453" s="296"/>
      <c r="F453" s="297" t="s">
        <v>639</v>
      </c>
      <c r="G453" s="297" t="s">
        <v>639</v>
      </c>
      <c r="H453" s="297" t="s">
        <v>639</v>
      </c>
      <c r="I453" s="285">
        <v>0</v>
      </c>
      <c r="J453" s="285">
        <v>0</v>
      </c>
      <c r="K453" s="285">
        <v>0</v>
      </c>
      <c r="L453" s="285">
        <v>0</v>
      </c>
      <c r="M453" s="285">
        <v>0</v>
      </c>
      <c r="N453" s="285">
        <v>0</v>
      </c>
      <c r="O453" s="285">
        <f t="shared" si="18"/>
        <v>0</v>
      </c>
      <c r="P453" s="283"/>
    </row>
    <row r="454" spans="1:16" x14ac:dyDescent="0.2">
      <c r="A454" s="106">
        <v>1</v>
      </c>
      <c r="B454" s="106" t="s">
        <v>579</v>
      </c>
      <c r="C454" s="281">
        <v>5832</v>
      </c>
      <c r="D454" s="295">
        <v>5832</v>
      </c>
      <c r="E454" s="296"/>
      <c r="F454" s="297" t="s">
        <v>639</v>
      </c>
      <c r="G454" s="297" t="s">
        <v>639</v>
      </c>
      <c r="H454" s="297" t="s">
        <v>639</v>
      </c>
      <c r="I454" s="285">
        <v>0</v>
      </c>
      <c r="J454" s="285">
        <v>0</v>
      </c>
      <c r="K454" s="285">
        <v>0</v>
      </c>
      <c r="L454" s="285">
        <v>0</v>
      </c>
      <c r="M454" s="285">
        <v>0</v>
      </c>
      <c r="N454" s="285">
        <v>3858.26</v>
      </c>
      <c r="O454" s="285">
        <f t="shared" si="18"/>
        <v>3858</v>
      </c>
      <c r="P454" s="283"/>
    </row>
    <row r="455" spans="1:16" x14ac:dyDescent="0.2">
      <c r="A455" s="106">
        <v>1</v>
      </c>
      <c r="B455" s="106" t="s">
        <v>579</v>
      </c>
      <c r="C455" s="281">
        <v>5835</v>
      </c>
      <c r="D455" s="295">
        <v>5835</v>
      </c>
      <c r="E455" s="296"/>
      <c r="F455" s="297" t="s">
        <v>639</v>
      </c>
      <c r="G455" s="297" t="s">
        <v>639</v>
      </c>
      <c r="H455" s="297" t="s">
        <v>639</v>
      </c>
      <c r="I455" s="285" t="s">
        <v>3318</v>
      </c>
      <c r="J455" s="285" t="s">
        <v>3318</v>
      </c>
      <c r="K455" s="285" t="s">
        <v>3318</v>
      </c>
      <c r="L455" s="285" t="s">
        <v>3318</v>
      </c>
      <c r="M455" s="285" t="s">
        <v>3318</v>
      </c>
      <c r="N455" s="285" t="s">
        <v>3318</v>
      </c>
      <c r="O455" s="285">
        <f t="shared" si="18"/>
        <v>0</v>
      </c>
      <c r="P455" s="283"/>
    </row>
    <row r="456" spans="1:16" x14ac:dyDescent="0.2">
      <c r="A456" s="106">
        <v>1</v>
      </c>
      <c r="B456" s="106" t="s">
        <v>579</v>
      </c>
      <c r="C456" s="281">
        <v>5842</v>
      </c>
      <c r="D456" s="295">
        <v>5842</v>
      </c>
      <c r="E456" s="296"/>
      <c r="F456" s="297" t="s">
        <v>639</v>
      </c>
      <c r="G456" s="297" t="s">
        <v>639</v>
      </c>
      <c r="H456" s="297" t="s">
        <v>639</v>
      </c>
      <c r="I456" s="285">
        <v>0</v>
      </c>
      <c r="J456" s="285">
        <v>0</v>
      </c>
      <c r="K456" s="285">
        <v>0</v>
      </c>
      <c r="L456" s="285">
        <v>0</v>
      </c>
      <c r="M456" s="285">
        <v>0</v>
      </c>
      <c r="N456" s="285">
        <v>0</v>
      </c>
      <c r="O456" s="285">
        <f t="shared" si="18"/>
        <v>0</v>
      </c>
      <c r="P456" s="283"/>
    </row>
    <row r="457" spans="1:16" x14ac:dyDescent="0.2">
      <c r="A457" s="106">
        <v>1</v>
      </c>
      <c r="B457" s="106" t="s">
        <v>579</v>
      </c>
      <c r="C457" s="281">
        <v>5843</v>
      </c>
      <c r="D457" s="295">
        <v>5843</v>
      </c>
      <c r="E457" s="296"/>
      <c r="F457" s="297" t="s">
        <v>639</v>
      </c>
      <c r="G457" s="297" t="s">
        <v>639</v>
      </c>
      <c r="H457" s="297" t="s">
        <v>639</v>
      </c>
      <c r="I457" s="285">
        <v>0</v>
      </c>
      <c r="J457" s="285">
        <v>0</v>
      </c>
      <c r="K457" s="285">
        <v>0</v>
      </c>
      <c r="L457" s="285">
        <v>0</v>
      </c>
      <c r="M457" s="285">
        <v>0</v>
      </c>
      <c r="N457" s="285">
        <v>0</v>
      </c>
      <c r="O457" s="285">
        <f t="shared" si="18"/>
        <v>0</v>
      </c>
      <c r="P457" s="283"/>
    </row>
    <row r="458" spans="1:16" x14ac:dyDescent="0.2">
      <c r="A458" s="106">
        <v>1</v>
      </c>
      <c r="B458" s="106" t="s">
        <v>579</v>
      </c>
      <c r="C458" s="281">
        <v>5849</v>
      </c>
      <c r="D458" s="295">
        <v>5849</v>
      </c>
      <c r="E458" s="296"/>
      <c r="F458" s="297" t="s">
        <v>639</v>
      </c>
      <c r="G458" s="297" t="s">
        <v>639</v>
      </c>
      <c r="H458" s="297" t="s">
        <v>639</v>
      </c>
      <c r="I458" s="285">
        <v>0</v>
      </c>
      <c r="J458" s="285">
        <v>0</v>
      </c>
      <c r="K458" s="285">
        <v>0</v>
      </c>
      <c r="L458" s="285">
        <v>0</v>
      </c>
      <c r="M458" s="285">
        <v>0</v>
      </c>
      <c r="N458" s="285">
        <v>0</v>
      </c>
      <c r="O458" s="285">
        <f t="shared" si="18"/>
        <v>0</v>
      </c>
      <c r="P458" s="283"/>
    </row>
    <row r="459" spans="1:16" x14ac:dyDescent="0.2">
      <c r="A459" s="106">
        <v>1</v>
      </c>
      <c r="B459" s="106" t="s">
        <v>579</v>
      </c>
      <c r="C459" s="281">
        <v>5853</v>
      </c>
      <c r="D459" s="295">
        <v>5853</v>
      </c>
      <c r="E459" s="296"/>
      <c r="F459" s="297" t="s">
        <v>639</v>
      </c>
      <c r="G459" s="297" t="s">
        <v>639</v>
      </c>
      <c r="H459" s="297" t="s">
        <v>639</v>
      </c>
      <c r="I459" s="285">
        <v>0</v>
      </c>
      <c r="J459" s="285">
        <v>0</v>
      </c>
      <c r="K459" s="285">
        <v>0</v>
      </c>
      <c r="L459" s="285">
        <v>0</v>
      </c>
      <c r="M459" s="285">
        <v>0</v>
      </c>
      <c r="N459" s="285">
        <v>0</v>
      </c>
      <c r="O459" s="285">
        <f t="shared" si="18"/>
        <v>0</v>
      </c>
      <c r="P459" s="283"/>
    </row>
    <row r="460" spans="1:16" x14ac:dyDescent="0.2">
      <c r="A460" s="106">
        <v>1</v>
      </c>
      <c r="B460" s="106" t="s">
        <v>579</v>
      </c>
      <c r="C460" s="281">
        <v>5860</v>
      </c>
      <c r="D460" s="295">
        <v>5860</v>
      </c>
      <c r="E460" s="296"/>
      <c r="F460" s="297" t="s">
        <v>639</v>
      </c>
      <c r="G460" s="297" t="s">
        <v>639</v>
      </c>
      <c r="H460" s="297" t="s">
        <v>639</v>
      </c>
      <c r="I460" s="285">
        <v>0</v>
      </c>
      <c r="J460" s="285">
        <v>0</v>
      </c>
      <c r="K460" s="285">
        <v>0</v>
      </c>
      <c r="L460" s="285">
        <v>0</v>
      </c>
      <c r="M460" s="285">
        <v>0</v>
      </c>
      <c r="N460" s="285">
        <v>0</v>
      </c>
      <c r="O460" s="285">
        <f t="shared" si="18"/>
        <v>0</v>
      </c>
      <c r="P460" s="283"/>
    </row>
    <row r="461" spans="1:16" x14ac:dyDescent="0.2">
      <c r="A461" s="106">
        <v>1</v>
      </c>
      <c r="B461" s="106" t="s">
        <v>579</v>
      </c>
      <c r="C461" s="281">
        <v>5862</v>
      </c>
      <c r="D461" s="295">
        <v>5862</v>
      </c>
      <c r="E461" s="296"/>
      <c r="F461" s="297" t="s">
        <v>639</v>
      </c>
      <c r="G461" s="297" t="s">
        <v>639</v>
      </c>
      <c r="H461" s="297" t="s">
        <v>639</v>
      </c>
      <c r="I461" s="285">
        <v>0</v>
      </c>
      <c r="J461" s="285">
        <v>0</v>
      </c>
      <c r="K461" s="285">
        <v>0</v>
      </c>
      <c r="L461" s="285">
        <v>0</v>
      </c>
      <c r="M461" s="285">
        <v>0</v>
      </c>
      <c r="N461" s="285">
        <v>0</v>
      </c>
      <c r="O461" s="285">
        <f t="shared" si="18"/>
        <v>0</v>
      </c>
      <c r="P461" s="283"/>
    </row>
    <row r="462" spans="1:16" x14ac:dyDescent="0.2">
      <c r="A462" s="106">
        <v>1</v>
      </c>
      <c r="B462" s="106" t="s">
        <v>579</v>
      </c>
      <c r="C462" s="281">
        <v>5865</v>
      </c>
      <c r="D462" s="295">
        <v>5865</v>
      </c>
      <c r="E462" s="296"/>
      <c r="F462" s="297" t="s">
        <v>639</v>
      </c>
      <c r="G462" s="297" t="s">
        <v>639</v>
      </c>
      <c r="H462" s="297" t="s">
        <v>639</v>
      </c>
      <c r="I462" s="285">
        <v>0</v>
      </c>
      <c r="J462" s="285">
        <v>0</v>
      </c>
      <c r="K462" s="285">
        <v>0</v>
      </c>
      <c r="L462" s="285">
        <v>0</v>
      </c>
      <c r="M462" s="285">
        <v>0</v>
      </c>
      <c r="N462" s="285">
        <v>0</v>
      </c>
      <c r="O462" s="285">
        <f t="shared" si="18"/>
        <v>0</v>
      </c>
      <c r="P462" s="283"/>
    </row>
    <row r="463" spans="1:16" x14ac:dyDescent="0.2">
      <c r="A463" s="106">
        <v>1</v>
      </c>
      <c r="B463" s="106" t="s">
        <v>579</v>
      </c>
      <c r="C463" s="281">
        <v>5869</v>
      </c>
      <c r="D463" s="295">
        <v>5869</v>
      </c>
      <c r="E463" s="296"/>
      <c r="F463" s="297" t="s">
        <v>639</v>
      </c>
      <c r="G463" s="297" t="s">
        <v>639</v>
      </c>
      <c r="H463" s="297" t="s">
        <v>639</v>
      </c>
      <c r="I463" s="285">
        <v>0</v>
      </c>
      <c r="J463" s="285">
        <v>0</v>
      </c>
      <c r="K463" s="285">
        <v>0</v>
      </c>
      <c r="L463" s="285">
        <v>0</v>
      </c>
      <c r="M463" s="285">
        <v>0</v>
      </c>
      <c r="N463" s="285">
        <v>0</v>
      </c>
      <c r="O463" s="285">
        <f t="shared" si="18"/>
        <v>0</v>
      </c>
      <c r="P463" s="283"/>
    </row>
    <row r="464" spans="1:16" x14ac:dyDescent="0.2">
      <c r="A464" s="106">
        <v>1</v>
      </c>
      <c r="B464" s="106" t="s">
        <v>579</v>
      </c>
      <c r="C464" s="281">
        <v>5873</v>
      </c>
      <c r="D464" s="295">
        <v>5873</v>
      </c>
      <c r="E464" s="296"/>
      <c r="F464" s="297" t="s">
        <v>639</v>
      </c>
      <c r="G464" s="297" t="s">
        <v>639</v>
      </c>
      <c r="H464" s="297" t="s">
        <v>639</v>
      </c>
      <c r="I464" s="285">
        <v>0</v>
      </c>
      <c r="J464" s="285">
        <v>0</v>
      </c>
      <c r="K464" s="285">
        <v>0</v>
      </c>
      <c r="L464" s="285">
        <v>0</v>
      </c>
      <c r="M464" s="285">
        <v>0</v>
      </c>
      <c r="N464" s="285">
        <v>0</v>
      </c>
      <c r="O464" s="285">
        <f t="shared" si="18"/>
        <v>0</v>
      </c>
      <c r="P464" s="283"/>
    </row>
    <row r="465" spans="1:16" x14ac:dyDescent="0.2">
      <c r="A465" s="106">
        <v>1</v>
      </c>
      <c r="B465" s="106" t="s">
        <v>579</v>
      </c>
      <c r="C465" s="281">
        <v>5878</v>
      </c>
      <c r="D465" s="295">
        <v>5878</v>
      </c>
      <c r="E465" s="296"/>
      <c r="F465" s="297" t="s">
        <v>639</v>
      </c>
      <c r="G465" s="297" t="s">
        <v>639</v>
      </c>
      <c r="H465" s="297" t="s">
        <v>639</v>
      </c>
      <c r="I465" s="285">
        <v>0</v>
      </c>
      <c r="J465" s="285">
        <v>0</v>
      </c>
      <c r="K465" s="285">
        <v>0</v>
      </c>
      <c r="L465" s="285">
        <v>0</v>
      </c>
      <c r="M465" s="285">
        <v>0</v>
      </c>
      <c r="N465" s="285">
        <v>0</v>
      </c>
      <c r="O465" s="285">
        <f t="shared" si="18"/>
        <v>0</v>
      </c>
      <c r="P465" s="283"/>
    </row>
    <row r="466" spans="1:16" x14ac:dyDescent="0.2">
      <c r="A466" s="106">
        <v>1</v>
      </c>
      <c r="B466" s="106" t="s">
        <v>579</v>
      </c>
      <c r="C466" s="281">
        <v>5886</v>
      </c>
      <c r="D466" s="295">
        <v>5886</v>
      </c>
      <c r="E466" s="296"/>
      <c r="F466" s="297" t="s">
        <v>639</v>
      </c>
      <c r="G466" s="297" t="s">
        <v>639</v>
      </c>
      <c r="H466" s="297" t="s">
        <v>639</v>
      </c>
      <c r="I466" s="285">
        <v>0</v>
      </c>
      <c r="J466" s="285">
        <v>0</v>
      </c>
      <c r="K466" s="285">
        <v>0</v>
      </c>
      <c r="L466" s="285">
        <v>0</v>
      </c>
      <c r="M466" s="285">
        <v>0</v>
      </c>
      <c r="N466" s="285">
        <v>0</v>
      </c>
      <c r="O466" s="285">
        <f t="shared" si="18"/>
        <v>0</v>
      </c>
      <c r="P466" s="283"/>
    </row>
    <row r="467" spans="1:16" x14ac:dyDescent="0.2">
      <c r="A467" s="106">
        <v>1</v>
      </c>
      <c r="B467" s="106" t="s">
        <v>579</v>
      </c>
      <c r="C467" s="281">
        <v>5887</v>
      </c>
      <c r="D467" s="295">
        <v>5887</v>
      </c>
      <c r="E467" s="296"/>
      <c r="F467" s="297" t="s">
        <v>639</v>
      </c>
      <c r="G467" s="297" t="s">
        <v>639</v>
      </c>
      <c r="H467" s="297" t="s">
        <v>639</v>
      </c>
      <c r="I467" s="285" t="s">
        <v>3318</v>
      </c>
      <c r="J467" s="285" t="s">
        <v>3318</v>
      </c>
      <c r="K467" s="285" t="s">
        <v>3318</v>
      </c>
      <c r="L467" s="285" t="s">
        <v>3318</v>
      </c>
      <c r="M467" s="285" t="s">
        <v>3318</v>
      </c>
      <c r="N467" s="285" t="s">
        <v>3318</v>
      </c>
      <c r="O467" s="285">
        <f t="shared" si="18"/>
        <v>0</v>
      </c>
      <c r="P467" s="283"/>
    </row>
    <row r="468" spans="1:16" x14ac:dyDescent="0.2">
      <c r="A468" s="106">
        <v>1</v>
      </c>
      <c r="B468" s="106" t="s">
        <v>579</v>
      </c>
      <c r="C468" s="281">
        <v>5892</v>
      </c>
      <c r="D468" s="295">
        <v>5892</v>
      </c>
      <c r="E468" s="296"/>
      <c r="F468" s="297" t="s">
        <v>639</v>
      </c>
      <c r="G468" s="297" t="s">
        <v>639</v>
      </c>
      <c r="H468" s="297" t="s">
        <v>639</v>
      </c>
      <c r="I468" s="285">
        <v>0</v>
      </c>
      <c r="J468" s="285">
        <v>0</v>
      </c>
      <c r="K468" s="285">
        <v>0</v>
      </c>
      <c r="L468" s="285">
        <v>0</v>
      </c>
      <c r="M468" s="285">
        <v>0</v>
      </c>
      <c r="N468" s="285">
        <v>0</v>
      </c>
      <c r="O468" s="285">
        <f t="shared" si="18"/>
        <v>0</v>
      </c>
      <c r="P468" s="283"/>
    </row>
    <row r="469" spans="1:16" x14ac:dyDescent="0.2">
      <c r="A469" s="106">
        <v>1</v>
      </c>
      <c r="B469" s="106" t="s">
        <v>579</v>
      </c>
      <c r="C469" s="281">
        <v>5896</v>
      </c>
      <c r="D469" s="295">
        <v>5896</v>
      </c>
      <c r="E469" s="296"/>
      <c r="F469" s="297" t="s">
        <v>639</v>
      </c>
      <c r="G469" s="297" t="s">
        <v>639</v>
      </c>
      <c r="H469" s="297" t="s">
        <v>639</v>
      </c>
      <c r="I469" s="285">
        <v>0</v>
      </c>
      <c r="J469" s="285">
        <v>0</v>
      </c>
      <c r="K469" s="285">
        <v>0</v>
      </c>
      <c r="L469" s="285">
        <v>0</v>
      </c>
      <c r="M469" s="285">
        <v>0</v>
      </c>
      <c r="N469" s="285">
        <v>0</v>
      </c>
      <c r="O469" s="285">
        <f t="shared" si="18"/>
        <v>0</v>
      </c>
      <c r="P469" s="283"/>
    </row>
    <row r="470" spans="1:16" x14ac:dyDescent="0.2">
      <c r="A470" s="106">
        <v>1</v>
      </c>
      <c r="B470" s="106" t="s">
        <v>579</v>
      </c>
      <c r="C470" s="281">
        <v>5902</v>
      </c>
      <c r="D470" s="295">
        <v>5902</v>
      </c>
      <c r="E470" s="296"/>
      <c r="F470" s="297" t="s">
        <v>639</v>
      </c>
      <c r="G470" s="297" t="s">
        <v>639</v>
      </c>
      <c r="H470" s="297" t="s">
        <v>639</v>
      </c>
      <c r="I470" s="285">
        <v>0</v>
      </c>
      <c r="J470" s="285">
        <v>0</v>
      </c>
      <c r="K470" s="285">
        <v>0</v>
      </c>
      <c r="L470" s="285">
        <v>0</v>
      </c>
      <c r="M470" s="285">
        <v>0</v>
      </c>
      <c r="N470" s="285">
        <v>0</v>
      </c>
      <c r="O470" s="285">
        <f t="shared" si="18"/>
        <v>0</v>
      </c>
      <c r="P470" s="283"/>
    </row>
    <row r="471" spans="1:16" x14ac:dyDescent="0.2">
      <c r="A471" s="106">
        <v>1</v>
      </c>
      <c r="B471" s="106" t="s">
        <v>579</v>
      </c>
      <c r="C471" s="281">
        <v>6002</v>
      </c>
      <c r="D471" s="295">
        <v>6002</v>
      </c>
      <c r="E471" s="296"/>
      <c r="F471" s="297" t="s">
        <v>639</v>
      </c>
      <c r="G471" s="297" t="s">
        <v>639</v>
      </c>
      <c r="H471" s="297" t="s">
        <v>639</v>
      </c>
      <c r="I471" s="285">
        <v>0</v>
      </c>
      <c r="J471" s="285">
        <v>0</v>
      </c>
      <c r="K471" s="285">
        <v>0</v>
      </c>
      <c r="L471" s="285">
        <v>0</v>
      </c>
      <c r="M471" s="285">
        <v>0</v>
      </c>
      <c r="N471" s="285">
        <v>0</v>
      </c>
      <c r="O471" s="285">
        <f t="shared" si="18"/>
        <v>0</v>
      </c>
      <c r="P471" s="283"/>
    </row>
    <row r="472" spans="1:16" x14ac:dyDescent="0.2">
      <c r="A472" s="106">
        <v>1</v>
      </c>
      <c r="B472" s="106" t="s">
        <v>579</v>
      </c>
      <c r="C472" s="281">
        <v>6029</v>
      </c>
      <c r="D472" s="295">
        <v>6029</v>
      </c>
      <c r="E472" s="296"/>
      <c r="F472" s="297" t="s">
        <v>639</v>
      </c>
      <c r="G472" s="297" t="s">
        <v>639</v>
      </c>
      <c r="H472" s="297" t="s">
        <v>639</v>
      </c>
      <c r="I472" s="285">
        <v>0</v>
      </c>
      <c r="J472" s="285">
        <v>0</v>
      </c>
      <c r="K472" s="285">
        <v>0</v>
      </c>
      <c r="L472" s="285">
        <v>0</v>
      </c>
      <c r="M472" s="285">
        <v>0</v>
      </c>
      <c r="N472" s="285">
        <v>0</v>
      </c>
      <c r="O472" s="285">
        <f t="shared" si="18"/>
        <v>0</v>
      </c>
      <c r="P472" s="283"/>
    </row>
    <row r="473" spans="1:16" x14ac:dyDescent="0.2">
      <c r="A473" s="106">
        <v>1</v>
      </c>
      <c r="B473" s="106" t="s">
        <v>579</v>
      </c>
      <c r="C473" s="281">
        <v>6072</v>
      </c>
      <c r="D473" s="295">
        <v>6072</v>
      </c>
      <c r="E473" s="296"/>
      <c r="F473" s="297" t="s">
        <v>639</v>
      </c>
      <c r="G473" s="297" t="s">
        <v>639</v>
      </c>
      <c r="H473" s="297" t="s">
        <v>639</v>
      </c>
      <c r="I473" s="285">
        <v>0</v>
      </c>
      <c r="J473" s="285">
        <v>0</v>
      </c>
      <c r="K473" s="285">
        <v>0</v>
      </c>
      <c r="L473" s="285">
        <v>0</v>
      </c>
      <c r="M473" s="285">
        <v>0</v>
      </c>
      <c r="N473" s="285">
        <v>0</v>
      </c>
      <c r="O473" s="285">
        <f t="shared" si="18"/>
        <v>0</v>
      </c>
      <c r="P473" s="283"/>
    </row>
    <row r="474" spans="1:16" x14ac:dyDescent="0.2">
      <c r="A474" s="106">
        <v>1</v>
      </c>
      <c r="B474" s="106" t="s">
        <v>579</v>
      </c>
      <c r="C474" s="281">
        <v>7010</v>
      </c>
      <c r="D474" s="295">
        <v>7010</v>
      </c>
      <c r="E474" s="296"/>
      <c r="F474" s="297" t="s">
        <v>639</v>
      </c>
      <c r="G474" s="297" t="s">
        <v>639</v>
      </c>
      <c r="H474" s="297" t="s">
        <v>639</v>
      </c>
      <c r="I474" s="285">
        <v>0</v>
      </c>
      <c r="J474" s="285">
        <v>0</v>
      </c>
      <c r="K474" s="285">
        <v>0</v>
      </c>
      <c r="L474" s="285">
        <v>0</v>
      </c>
      <c r="M474" s="285">
        <v>0</v>
      </c>
      <c r="N474" s="285">
        <v>0</v>
      </c>
      <c r="O474" s="285">
        <f t="shared" si="18"/>
        <v>0</v>
      </c>
      <c r="P474" s="283"/>
    </row>
    <row r="475" spans="1:16" x14ac:dyDescent="0.2">
      <c r="A475" s="106">
        <v>1</v>
      </c>
      <c r="B475" s="106" t="s">
        <v>579</v>
      </c>
      <c r="C475" s="281">
        <v>7013</v>
      </c>
      <c r="D475" s="295">
        <v>7013</v>
      </c>
      <c r="E475" s="296"/>
      <c r="F475" s="297" t="s">
        <v>639</v>
      </c>
      <c r="G475" s="297" t="s">
        <v>639</v>
      </c>
      <c r="H475" s="297" t="s">
        <v>639</v>
      </c>
      <c r="I475" s="285">
        <v>0</v>
      </c>
      <c r="J475" s="285">
        <v>0</v>
      </c>
      <c r="K475" s="285">
        <v>0</v>
      </c>
      <c r="L475" s="285">
        <v>0</v>
      </c>
      <c r="M475" s="285">
        <v>0</v>
      </c>
      <c r="N475" s="285">
        <v>0</v>
      </c>
      <c r="O475" s="285">
        <f t="shared" si="18"/>
        <v>0</v>
      </c>
      <c r="P475" s="283"/>
    </row>
    <row r="476" spans="1:16" x14ac:dyDescent="0.2">
      <c r="A476" s="106">
        <v>1</v>
      </c>
      <c r="B476" s="106" t="s">
        <v>579</v>
      </c>
      <c r="C476" s="281">
        <v>7019</v>
      </c>
      <c r="D476" s="295">
        <v>7019</v>
      </c>
      <c r="E476" s="296"/>
      <c r="F476" s="297" t="s">
        <v>639</v>
      </c>
      <c r="G476" s="297" t="s">
        <v>639</v>
      </c>
      <c r="H476" s="297" t="s">
        <v>639</v>
      </c>
      <c r="I476" s="285" t="s">
        <v>3318</v>
      </c>
      <c r="J476" s="285" t="s">
        <v>3318</v>
      </c>
      <c r="K476" s="285" t="s">
        <v>3318</v>
      </c>
      <c r="L476" s="285" t="s">
        <v>3318</v>
      </c>
      <c r="M476" s="285" t="s">
        <v>3318</v>
      </c>
      <c r="N476" s="285" t="s">
        <v>3318</v>
      </c>
      <c r="O476" s="285">
        <f t="shared" si="18"/>
        <v>0</v>
      </c>
      <c r="P476" s="283"/>
    </row>
    <row r="477" spans="1:16" x14ac:dyDescent="0.2">
      <c r="A477" s="106">
        <v>1</v>
      </c>
      <c r="B477" s="106" t="s">
        <v>579</v>
      </c>
      <c r="C477" s="281">
        <v>7056</v>
      </c>
      <c r="D477" s="295">
        <v>7056</v>
      </c>
      <c r="E477" s="296"/>
      <c r="F477" s="297" t="s">
        <v>639</v>
      </c>
      <c r="G477" s="297" t="s">
        <v>639</v>
      </c>
      <c r="H477" s="297" t="s">
        <v>639</v>
      </c>
      <c r="I477" s="285">
        <v>0</v>
      </c>
      <c r="J477" s="285">
        <v>0</v>
      </c>
      <c r="K477" s="285">
        <v>0</v>
      </c>
      <c r="L477" s="285">
        <v>0</v>
      </c>
      <c r="M477" s="285">
        <v>0</v>
      </c>
      <c r="N477" s="285">
        <v>0</v>
      </c>
      <c r="O477" s="285">
        <f t="shared" si="18"/>
        <v>0</v>
      </c>
      <c r="P477" s="283"/>
    </row>
    <row r="478" spans="1:16" x14ac:dyDescent="0.2">
      <c r="A478" s="106">
        <v>1</v>
      </c>
      <c r="B478" s="106" t="s">
        <v>579</v>
      </c>
      <c r="C478" s="281">
        <v>8000</v>
      </c>
      <c r="D478" s="295">
        <v>8000</v>
      </c>
      <c r="E478" s="296"/>
      <c r="F478" s="297" t="s">
        <v>639</v>
      </c>
      <c r="G478" s="297" t="s">
        <v>639</v>
      </c>
      <c r="H478" s="297" t="s">
        <v>639</v>
      </c>
      <c r="I478" s="285">
        <v>0</v>
      </c>
      <c r="J478" s="285">
        <v>0</v>
      </c>
      <c r="K478" s="285">
        <v>0</v>
      </c>
      <c r="L478" s="285">
        <v>0</v>
      </c>
      <c r="M478" s="285">
        <v>0</v>
      </c>
      <c r="N478" s="285">
        <v>0</v>
      </c>
      <c r="O478" s="285">
        <f t="shared" si="18"/>
        <v>0</v>
      </c>
      <c r="P478" s="283"/>
    </row>
    <row r="479" spans="1:16" x14ac:dyDescent="0.2">
      <c r="A479" s="106">
        <v>1</v>
      </c>
      <c r="B479" s="106" t="s">
        <v>579</v>
      </c>
      <c r="C479" s="281">
        <v>8003</v>
      </c>
      <c r="D479" s="295">
        <v>8003</v>
      </c>
      <c r="E479" s="296"/>
      <c r="F479" s="297" t="s">
        <v>639</v>
      </c>
      <c r="G479" s="297" t="s">
        <v>639</v>
      </c>
      <c r="H479" s="297" t="s">
        <v>639</v>
      </c>
      <c r="I479" s="285">
        <v>0</v>
      </c>
      <c r="J479" s="285">
        <v>0</v>
      </c>
      <c r="K479" s="285">
        <v>0</v>
      </c>
      <c r="L479" s="285">
        <v>0</v>
      </c>
      <c r="M479" s="285">
        <v>0</v>
      </c>
      <c r="N479" s="285">
        <v>0</v>
      </c>
      <c r="O479" s="285">
        <f t="shared" si="18"/>
        <v>0</v>
      </c>
      <c r="P479" s="283"/>
    </row>
    <row r="480" spans="1:16" x14ac:dyDescent="0.2">
      <c r="A480" s="106">
        <v>1</v>
      </c>
      <c r="B480" s="106" t="s">
        <v>579</v>
      </c>
      <c r="C480" s="281">
        <v>8004</v>
      </c>
      <c r="D480" s="295">
        <v>8004</v>
      </c>
      <c r="E480" s="296"/>
      <c r="F480" s="297" t="s">
        <v>639</v>
      </c>
      <c r="G480" s="297" t="s">
        <v>639</v>
      </c>
      <c r="H480" s="297" t="s">
        <v>639</v>
      </c>
      <c r="I480" s="285">
        <v>0</v>
      </c>
      <c r="J480" s="285">
        <v>0</v>
      </c>
      <c r="K480" s="285">
        <v>0</v>
      </c>
      <c r="L480" s="285">
        <v>0</v>
      </c>
      <c r="M480" s="285">
        <v>0</v>
      </c>
      <c r="N480" s="285">
        <v>0</v>
      </c>
      <c r="O480" s="285">
        <f t="shared" si="18"/>
        <v>0</v>
      </c>
      <c r="P480" s="283"/>
    </row>
    <row r="481" spans="1:16" x14ac:dyDescent="0.2">
      <c r="A481" s="106">
        <v>1</v>
      </c>
      <c r="B481" s="106" t="s">
        <v>579</v>
      </c>
      <c r="C481" s="281">
        <v>8005</v>
      </c>
      <c r="D481" s="295">
        <v>8005</v>
      </c>
      <c r="E481" s="296"/>
      <c r="F481" s="297" t="s">
        <v>639</v>
      </c>
      <c r="G481" s="297" t="s">
        <v>639</v>
      </c>
      <c r="H481" s="297" t="s">
        <v>639</v>
      </c>
      <c r="I481" s="285">
        <v>0</v>
      </c>
      <c r="J481" s="285">
        <v>0</v>
      </c>
      <c r="K481" s="285">
        <v>0</v>
      </c>
      <c r="L481" s="285">
        <v>0</v>
      </c>
      <c r="M481" s="285">
        <v>0</v>
      </c>
      <c r="N481" s="285">
        <v>0</v>
      </c>
      <c r="O481" s="285">
        <f t="shared" si="18"/>
        <v>0</v>
      </c>
      <c r="P481" s="283"/>
    </row>
    <row r="482" spans="1:16" x14ac:dyDescent="0.2">
      <c r="A482" s="106">
        <v>1</v>
      </c>
      <c r="B482" s="106" t="s">
        <v>579</v>
      </c>
      <c r="C482" s="281">
        <v>8006</v>
      </c>
      <c r="D482" s="295">
        <v>8006</v>
      </c>
      <c r="E482" s="296"/>
      <c r="F482" s="297" t="s">
        <v>639</v>
      </c>
      <c r="G482" s="297" t="s">
        <v>639</v>
      </c>
      <c r="H482" s="297" t="s">
        <v>639</v>
      </c>
      <c r="I482" s="285">
        <v>0</v>
      </c>
      <c r="J482" s="285">
        <v>0</v>
      </c>
      <c r="K482" s="285">
        <v>0</v>
      </c>
      <c r="L482" s="285">
        <v>0</v>
      </c>
      <c r="M482" s="285">
        <v>0</v>
      </c>
      <c r="N482" s="285">
        <v>0</v>
      </c>
      <c r="O482" s="285">
        <f t="shared" si="18"/>
        <v>0</v>
      </c>
      <c r="P482" s="283"/>
    </row>
    <row r="483" spans="1:16" x14ac:dyDescent="0.2">
      <c r="A483" s="106">
        <v>1</v>
      </c>
      <c r="B483" s="106" t="s">
        <v>579</v>
      </c>
      <c r="C483" s="281">
        <v>8009</v>
      </c>
      <c r="D483" s="295">
        <v>8009</v>
      </c>
      <c r="E483" s="296"/>
      <c r="F483" s="297" t="s">
        <v>639</v>
      </c>
      <c r="G483" s="297" t="s">
        <v>639</v>
      </c>
      <c r="H483" s="297" t="s">
        <v>639</v>
      </c>
      <c r="I483" s="285">
        <v>0</v>
      </c>
      <c r="J483" s="285">
        <v>0</v>
      </c>
      <c r="K483" s="285">
        <v>0</v>
      </c>
      <c r="L483" s="285">
        <v>0</v>
      </c>
      <c r="M483" s="285">
        <v>0</v>
      </c>
      <c r="N483" s="285">
        <v>0</v>
      </c>
      <c r="O483" s="285">
        <f t="shared" si="18"/>
        <v>0</v>
      </c>
      <c r="P483" s="283"/>
    </row>
    <row r="484" spans="1:16" x14ac:dyDescent="0.2">
      <c r="A484" s="106">
        <v>1</v>
      </c>
      <c r="B484" s="106" t="s">
        <v>579</v>
      </c>
      <c r="C484" s="281">
        <v>8010</v>
      </c>
      <c r="D484" s="295">
        <v>8010</v>
      </c>
      <c r="E484" s="296"/>
      <c r="F484" s="297" t="s">
        <v>639</v>
      </c>
      <c r="G484" s="297" t="s">
        <v>639</v>
      </c>
      <c r="H484" s="297" t="s">
        <v>639</v>
      </c>
      <c r="I484" s="285">
        <v>0</v>
      </c>
      <c r="J484" s="285">
        <v>0</v>
      </c>
      <c r="K484" s="285">
        <v>0</v>
      </c>
      <c r="L484" s="285">
        <v>0</v>
      </c>
      <c r="M484" s="285">
        <v>0</v>
      </c>
      <c r="N484" s="285">
        <v>0</v>
      </c>
      <c r="O484" s="285">
        <f t="shared" si="18"/>
        <v>0</v>
      </c>
      <c r="P484" s="283"/>
    </row>
    <row r="485" spans="1:16" x14ac:dyDescent="0.2">
      <c r="A485" s="106">
        <v>1</v>
      </c>
      <c r="B485" s="106" t="s">
        <v>579</v>
      </c>
      <c r="C485" s="281">
        <v>8011</v>
      </c>
      <c r="D485" s="295">
        <v>8011</v>
      </c>
      <c r="E485" s="296"/>
      <c r="F485" s="297" t="s">
        <v>639</v>
      </c>
      <c r="G485" s="297" t="s">
        <v>639</v>
      </c>
      <c r="H485" s="297" t="s">
        <v>639</v>
      </c>
      <c r="I485" s="285">
        <v>0</v>
      </c>
      <c r="J485" s="285">
        <v>0</v>
      </c>
      <c r="K485" s="285">
        <v>0</v>
      </c>
      <c r="L485" s="285">
        <v>0</v>
      </c>
      <c r="M485" s="285">
        <v>0</v>
      </c>
      <c r="N485" s="285">
        <v>0</v>
      </c>
      <c r="O485" s="285">
        <f t="shared" si="18"/>
        <v>0</v>
      </c>
      <c r="P485" s="283"/>
    </row>
    <row r="486" spans="1:16" x14ac:dyDescent="0.2">
      <c r="A486" s="106">
        <v>1</v>
      </c>
      <c r="B486" s="106" t="s">
        <v>579</v>
      </c>
      <c r="C486" s="281">
        <v>8012</v>
      </c>
      <c r="D486" s="295">
        <v>8012</v>
      </c>
      <c r="E486" s="296"/>
      <c r="F486" s="297" t="s">
        <v>639</v>
      </c>
      <c r="G486" s="297" t="s">
        <v>639</v>
      </c>
      <c r="H486" s="297" t="s">
        <v>639</v>
      </c>
      <c r="I486" s="285">
        <v>0.57999999999999996</v>
      </c>
      <c r="J486" s="285">
        <v>0</v>
      </c>
      <c r="K486" s="285">
        <v>0.57999999999999996</v>
      </c>
      <c r="L486" s="285">
        <v>0</v>
      </c>
      <c r="M486" s="285">
        <v>0</v>
      </c>
      <c r="N486" s="285">
        <v>0.57000000000000006</v>
      </c>
      <c r="O486" s="285">
        <f t="shared" si="18"/>
        <v>2</v>
      </c>
      <c r="P486" s="283"/>
    </row>
    <row r="487" spans="1:16" x14ac:dyDescent="0.2">
      <c r="A487" s="106">
        <v>1</v>
      </c>
      <c r="B487" s="106" t="s">
        <v>579</v>
      </c>
      <c r="C487" s="281">
        <v>8013</v>
      </c>
      <c r="D487" s="295">
        <v>8013</v>
      </c>
      <c r="E487" s="296"/>
      <c r="F487" s="297" t="s">
        <v>639</v>
      </c>
      <c r="G487" s="297" t="s">
        <v>639</v>
      </c>
      <c r="H487" s="297" t="s">
        <v>639</v>
      </c>
      <c r="I487" s="285">
        <v>0</v>
      </c>
      <c r="J487" s="285">
        <v>0</v>
      </c>
      <c r="K487" s="285">
        <v>0</v>
      </c>
      <c r="L487" s="285">
        <v>0</v>
      </c>
      <c r="M487" s="285">
        <v>0</v>
      </c>
      <c r="N487" s="285">
        <v>0</v>
      </c>
      <c r="O487" s="285">
        <f t="shared" si="18"/>
        <v>0</v>
      </c>
      <c r="P487" s="283"/>
    </row>
    <row r="488" spans="1:16" x14ac:dyDescent="0.2">
      <c r="A488" s="106">
        <v>1</v>
      </c>
      <c r="B488" s="106" t="s">
        <v>579</v>
      </c>
      <c r="C488" s="281">
        <v>8014</v>
      </c>
      <c r="D488" s="295">
        <v>8014</v>
      </c>
      <c r="E488" s="296"/>
      <c r="F488" s="297" t="s">
        <v>639</v>
      </c>
      <c r="G488" s="297" t="s">
        <v>639</v>
      </c>
      <c r="H488" s="297" t="s">
        <v>639</v>
      </c>
      <c r="I488" s="285">
        <v>0</v>
      </c>
      <c r="J488" s="285">
        <v>0</v>
      </c>
      <c r="K488" s="285">
        <v>0</v>
      </c>
      <c r="L488" s="285">
        <v>0</v>
      </c>
      <c r="M488" s="285">
        <v>0</v>
      </c>
      <c r="N488" s="285">
        <v>0</v>
      </c>
      <c r="O488" s="285">
        <f t="shared" si="18"/>
        <v>0</v>
      </c>
      <c r="P488" s="283"/>
    </row>
    <row r="489" spans="1:16" x14ac:dyDescent="0.2">
      <c r="A489" s="106">
        <v>1</v>
      </c>
      <c r="B489" s="106" t="s">
        <v>579</v>
      </c>
      <c r="C489" s="281">
        <v>8016</v>
      </c>
      <c r="D489" s="295">
        <v>8016</v>
      </c>
      <c r="E489" s="296"/>
      <c r="F489" s="297" t="s">
        <v>639</v>
      </c>
      <c r="G489" s="297" t="s">
        <v>639</v>
      </c>
      <c r="H489" s="297" t="s">
        <v>639</v>
      </c>
      <c r="I489" s="285">
        <v>0</v>
      </c>
      <c r="J489" s="285">
        <v>0</v>
      </c>
      <c r="K489" s="285">
        <v>0</v>
      </c>
      <c r="L489" s="285">
        <v>0</v>
      </c>
      <c r="M489" s="285">
        <v>0</v>
      </c>
      <c r="N489" s="285">
        <v>0</v>
      </c>
      <c r="O489" s="285">
        <f t="shared" si="18"/>
        <v>0</v>
      </c>
      <c r="P489" s="283"/>
    </row>
    <row r="490" spans="1:16" x14ac:dyDescent="0.2">
      <c r="A490" s="106">
        <v>1</v>
      </c>
      <c r="B490" s="106" t="s">
        <v>579</v>
      </c>
      <c r="C490" s="281">
        <v>8017</v>
      </c>
      <c r="D490" s="295">
        <v>8017</v>
      </c>
      <c r="E490" s="296"/>
      <c r="F490" s="297" t="s">
        <v>639</v>
      </c>
      <c r="G490" s="297" t="s">
        <v>639</v>
      </c>
      <c r="H490" s="297" t="s">
        <v>639</v>
      </c>
      <c r="I490" s="285">
        <v>0</v>
      </c>
      <c r="J490" s="285">
        <v>0</v>
      </c>
      <c r="K490" s="285">
        <v>0</v>
      </c>
      <c r="L490" s="285">
        <v>0</v>
      </c>
      <c r="M490" s="285">
        <v>0</v>
      </c>
      <c r="N490" s="285">
        <v>0</v>
      </c>
      <c r="O490" s="285">
        <f t="shared" si="18"/>
        <v>0</v>
      </c>
      <c r="P490" s="283"/>
    </row>
    <row r="491" spans="1:16" x14ac:dyDescent="0.2">
      <c r="A491" s="106">
        <v>1</v>
      </c>
      <c r="B491" s="106" t="s">
        <v>579</v>
      </c>
      <c r="C491" s="281">
        <v>8018</v>
      </c>
      <c r="D491" s="295">
        <v>8018</v>
      </c>
      <c r="E491" s="296"/>
      <c r="F491" s="297" t="s">
        <v>639</v>
      </c>
      <c r="G491" s="297" t="s">
        <v>639</v>
      </c>
      <c r="H491" s="297" t="s">
        <v>639</v>
      </c>
      <c r="I491" s="285">
        <v>0</v>
      </c>
      <c r="J491" s="285">
        <v>0</v>
      </c>
      <c r="K491" s="285">
        <v>0</v>
      </c>
      <c r="L491" s="285">
        <v>0</v>
      </c>
      <c r="M491" s="285">
        <v>0</v>
      </c>
      <c r="N491" s="285">
        <v>0</v>
      </c>
      <c r="O491" s="285">
        <f t="shared" si="18"/>
        <v>0</v>
      </c>
      <c r="P491" s="283"/>
    </row>
    <row r="492" spans="1:16" x14ac:dyDescent="0.2">
      <c r="A492" s="106">
        <v>1</v>
      </c>
      <c r="B492" s="106" t="s">
        <v>579</v>
      </c>
      <c r="C492" s="281">
        <v>8019</v>
      </c>
      <c r="D492" s="295">
        <v>8019</v>
      </c>
      <c r="E492" s="296"/>
      <c r="F492" s="297" t="s">
        <v>639</v>
      </c>
      <c r="G492" s="297" t="s">
        <v>639</v>
      </c>
      <c r="H492" s="297" t="s">
        <v>639</v>
      </c>
      <c r="I492" s="285">
        <v>0</v>
      </c>
      <c r="J492" s="285">
        <v>0</v>
      </c>
      <c r="K492" s="285">
        <v>0</v>
      </c>
      <c r="L492" s="285">
        <v>0</v>
      </c>
      <c r="M492" s="285">
        <v>0</v>
      </c>
      <c r="N492" s="285">
        <v>0</v>
      </c>
      <c r="O492" s="285">
        <f t="shared" si="18"/>
        <v>0</v>
      </c>
      <c r="P492" s="283"/>
    </row>
    <row r="493" spans="1:16" x14ac:dyDescent="0.2">
      <c r="A493" s="106">
        <v>1</v>
      </c>
      <c r="B493" s="106" t="s">
        <v>579</v>
      </c>
      <c r="C493" s="281">
        <v>8020</v>
      </c>
      <c r="D493" s="295">
        <v>8020</v>
      </c>
      <c r="E493" s="296"/>
      <c r="F493" s="297" t="s">
        <v>639</v>
      </c>
      <c r="G493" s="297" t="s">
        <v>639</v>
      </c>
      <c r="H493" s="297" t="s">
        <v>639</v>
      </c>
      <c r="I493" s="285">
        <v>0</v>
      </c>
      <c r="J493" s="285">
        <v>0</v>
      </c>
      <c r="K493" s="285">
        <v>0</v>
      </c>
      <c r="L493" s="285">
        <v>0</v>
      </c>
      <c r="M493" s="285">
        <v>0</v>
      </c>
      <c r="N493" s="285">
        <v>0</v>
      </c>
      <c r="O493" s="285">
        <f t="shared" si="18"/>
        <v>0</v>
      </c>
      <c r="P493" s="283"/>
    </row>
    <row r="494" spans="1:16" x14ac:dyDescent="0.2">
      <c r="A494" s="106">
        <v>1</v>
      </c>
      <c r="B494" s="106" t="s">
        <v>579</v>
      </c>
      <c r="C494" s="281">
        <v>8021</v>
      </c>
      <c r="D494" s="295">
        <v>8021</v>
      </c>
      <c r="E494" s="296"/>
      <c r="F494" s="297" t="s">
        <v>639</v>
      </c>
      <c r="G494" s="297" t="s">
        <v>639</v>
      </c>
      <c r="H494" s="297" t="s">
        <v>639</v>
      </c>
      <c r="I494" s="285">
        <v>0</v>
      </c>
      <c r="J494" s="285">
        <v>0</v>
      </c>
      <c r="K494" s="285">
        <v>0</v>
      </c>
      <c r="L494" s="285">
        <v>0</v>
      </c>
      <c r="M494" s="285">
        <v>0</v>
      </c>
      <c r="N494" s="285">
        <v>0</v>
      </c>
      <c r="O494" s="285">
        <f t="shared" si="18"/>
        <v>0</v>
      </c>
      <c r="P494" s="283"/>
    </row>
    <row r="495" spans="1:16" x14ac:dyDescent="0.2">
      <c r="A495" s="106">
        <v>1</v>
      </c>
      <c r="B495" s="106" t="s">
        <v>579</v>
      </c>
      <c r="C495" s="281">
        <v>8022</v>
      </c>
      <c r="D495" s="295">
        <v>8022</v>
      </c>
      <c r="E495" s="296"/>
      <c r="F495" s="297" t="s">
        <v>639</v>
      </c>
      <c r="G495" s="297" t="s">
        <v>639</v>
      </c>
      <c r="H495" s="297" t="s">
        <v>639</v>
      </c>
      <c r="I495" s="285">
        <v>0</v>
      </c>
      <c r="J495" s="285">
        <v>0</v>
      </c>
      <c r="K495" s="285">
        <v>0</v>
      </c>
      <c r="L495" s="285">
        <v>0</v>
      </c>
      <c r="M495" s="285">
        <v>0</v>
      </c>
      <c r="N495" s="285">
        <v>0</v>
      </c>
      <c r="O495" s="285">
        <f t="shared" si="18"/>
        <v>0</v>
      </c>
      <c r="P495" s="283"/>
    </row>
    <row r="496" spans="1:16" x14ac:dyDescent="0.2">
      <c r="A496" s="106"/>
      <c r="B496" s="106" t="s">
        <v>579</v>
      </c>
      <c r="C496" s="281">
        <v>8023</v>
      </c>
      <c r="D496" s="295">
        <v>8023</v>
      </c>
      <c r="E496" s="296"/>
      <c r="F496" s="297" t="s">
        <v>639</v>
      </c>
      <c r="G496" s="297" t="s">
        <v>639</v>
      </c>
      <c r="H496" s="297" t="s">
        <v>639</v>
      </c>
      <c r="I496" s="285">
        <v>0</v>
      </c>
      <c r="J496" s="285">
        <v>0</v>
      </c>
      <c r="K496" s="285">
        <v>0</v>
      </c>
      <c r="L496" s="285">
        <v>0</v>
      </c>
      <c r="M496" s="285">
        <v>0</v>
      </c>
      <c r="N496" s="285">
        <v>0</v>
      </c>
      <c r="O496" s="285">
        <f t="shared" si="18"/>
        <v>0</v>
      </c>
      <c r="P496" s="283"/>
    </row>
    <row r="497" spans="1:16" x14ac:dyDescent="0.2">
      <c r="A497" s="106">
        <v>1</v>
      </c>
      <c r="B497" s="106" t="s">
        <v>579</v>
      </c>
      <c r="C497" s="281">
        <v>8024</v>
      </c>
      <c r="D497" s="295">
        <v>8024</v>
      </c>
      <c r="E497" s="296"/>
      <c r="F497" s="297" t="s">
        <v>639</v>
      </c>
      <c r="G497" s="297" t="s">
        <v>639</v>
      </c>
      <c r="H497" s="297" t="s">
        <v>639</v>
      </c>
      <c r="I497" s="285">
        <v>0</v>
      </c>
      <c r="J497" s="285">
        <v>0</v>
      </c>
      <c r="K497" s="285">
        <v>0</v>
      </c>
      <c r="L497" s="285">
        <v>0</v>
      </c>
      <c r="M497" s="285">
        <v>0</v>
      </c>
      <c r="N497" s="285">
        <v>0</v>
      </c>
      <c r="O497" s="285">
        <f t="shared" si="18"/>
        <v>0</v>
      </c>
      <c r="P497" s="283"/>
    </row>
    <row r="498" spans="1:16" x14ac:dyDescent="0.2">
      <c r="A498" s="106">
        <v>1</v>
      </c>
      <c r="B498" s="106" t="s">
        <v>579</v>
      </c>
      <c r="C498" s="281">
        <v>8025</v>
      </c>
      <c r="D498" s="295">
        <v>8025</v>
      </c>
      <c r="E498" s="296"/>
      <c r="F498" s="297" t="s">
        <v>639</v>
      </c>
      <c r="G498" s="297" t="s">
        <v>639</v>
      </c>
      <c r="H498" s="297" t="s">
        <v>639</v>
      </c>
      <c r="I498" s="285">
        <v>0</v>
      </c>
      <c r="J498" s="285">
        <v>0</v>
      </c>
      <c r="K498" s="285">
        <v>0</v>
      </c>
      <c r="L498" s="285">
        <v>0</v>
      </c>
      <c r="M498" s="285">
        <v>0</v>
      </c>
      <c r="N498" s="285">
        <v>0</v>
      </c>
      <c r="O498" s="285">
        <f t="shared" si="18"/>
        <v>0</v>
      </c>
      <c r="P498" s="283"/>
    </row>
    <row r="499" spans="1:16" x14ac:dyDescent="0.2">
      <c r="A499" s="106">
        <v>1</v>
      </c>
      <c r="B499" s="106" t="s">
        <v>579</v>
      </c>
      <c r="C499" s="281">
        <v>8026</v>
      </c>
      <c r="D499" s="295">
        <v>8026</v>
      </c>
      <c r="E499" s="296"/>
      <c r="F499" s="297" t="s">
        <v>639</v>
      </c>
      <c r="G499" s="297" t="s">
        <v>639</v>
      </c>
      <c r="H499" s="297" t="s">
        <v>639</v>
      </c>
      <c r="I499" s="285">
        <v>0</v>
      </c>
      <c r="J499" s="285">
        <v>0</v>
      </c>
      <c r="K499" s="285">
        <v>0</v>
      </c>
      <c r="L499" s="285">
        <v>0</v>
      </c>
      <c r="M499" s="285">
        <v>0</v>
      </c>
      <c r="N499" s="285">
        <v>0</v>
      </c>
      <c r="O499" s="285">
        <f t="shared" si="18"/>
        <v>0</v>
      </c>
      <c r="P499" s="283"/>
    </row>
    <row r="500" spans="1:16" x14ac:dyDescent="0.2">
      <c r="A500" s="106">
        <v>1</v>
      </c>
      <c r="B500" s="106" t="s">
        <v>579</v>
      </c>
      <c r="C500" s="281">
        <v>8027</v>
      </c>
      <c r="D500" s="295">
        <v>8027</v>
      </c>
      <c r="E500" s="296"/>
      <c r="F500" s="297" t="s">
        <v>639</v>
      </c>
      <c r="G500" s="297" t="s">
        <v>639</v>
      </c>
      <c r="H500" s="297" t="s">
        <v>639</v>
      </c>
      <c r="I500" s="285">
        <v>0</v>
      </c>
      <c r="J500" s="285">
        <v>0</v>
      </c>
      <c r="K500" s="285">
        <v>0</v>
      </c>
      <c r="L500" s="285">
        <v>0</v>
      </c>
      <c r="M500" s="285">
        <v>0</v>
      </c>
      <c r="N500" s="285">
        <v>0</v>
      </c>
      <c r="O500" s="285">
        <f t="shared" si="18"/>
        <v>0</v>
      </c>
      <c r="P500" s="283"/>
    </row>
    <row r="501" spans="1:16" x14ac:dyDescent="0.2">
      <c r="A501" s="106">
        <v>1</v>
      </c>
      <c r="B501" s="106" t="s">
        <v>579</v>
      </c>
      <c r="C501" s="281">
        <v>8028</v>
      </c>
      <c r="D501" s="295">
        <v>8028</v>
      </c>
      <c r="E501" s="296"/>
      <c r="F501" s="297" t="s">
        <v>639</v>
      </c>
      <c r="G501" s="297" t="s">
        <v>639</v>
      </c>
      <c r="H501" s="297" t="s">
        <v>639</v>
      </c>
      <c r="I501" s="285">
        <v>0</v>
      </c>
      <c r="J501" s="285">
        <v>0</v>
      </c>
      <c r="K501" s="285">
        <v>0</v>
      </c>
      <c r="L501" s="285">
        <v>0</v>
      </c>
      <c r="M501" s="285">
        <v>0</v>
      </c>
      <c r="N501" s="285">
        <v>0</v>
      </c>
      <c r="O501" s="285">
        <f t="shared" si="18"/>
        <v>0</v>
      </c>
      <c r="P501" s="283"/>
    </row>
    <row r="502" spans="1:16" x14ac:dyDescent="0.2">
      <c r="A502" s="106">
        <v>1</v>
      </c>
      <c r="B502" s="106" t="s">
        <v>579</v>
      </c>
      <c r="C502" s="281">
        <v>8029</v>
      </c>
      <c r="D502" s="295">
        <v>8029</v>
      </c>
      <c r="E502" s="296"/>
      <c r="F502" s="297" t="s">
        <v>639</v>
      </c>
      <c r="G502" s="297" t="s">
        <v>639</v>
      </c>
      <c r="H502" s="297" t="s">
        <v>639</v>
      </c>
      <c r="I502" s="285">
        <v>0</v>
      </c>
      <c r="J502" s="285">
        <v>0</v>
      </c>
      <c r="K502" s="285">
        <v>0</v>
      </c>
      <c r="L502" s="285">
        <v>0</v>
      </c>
      <c r="M502" s="285">
        <v>0</v>
      </c>
      <c r="N502" s="285">
        <v>0</v>
      </c>
      <c r="O502" s="285">
        <f t="shared" si="18"/>
        <v>0</v>
      </c>
      <c r="P502" s="283"/>
    </row>
    <row r="503" spans="1:16" x14ac:dyDescent="0.2">
      <c r="A503" s="106">
        <v>1</v>
      </c>
      <c r="B503" s="106" t="s">
        <v>579</v>
      </c>
      <c r="C503" s="281">
        <v>8030</v>
      </c>
      <c r="D503" s="295">
        <v>8030</v>
      </c>
      <c r="E503" s="296"/>
      <c r="F503" s="297" t="s">
        <v>639</v>
      </c>
      <c r="G503" s="297" t="s">
        <v>639</v>
      </c>
      <c r="H503" s="297" t="s">
        <v>639</v>
      </c>
      <c r="I503" s="285">
        <v>0</v>
      </c>
      <c r="J503" s="285">
        <v>0</v>
      </c>
      <c r="K503" s="285">
        <v>0</v>
      </c>
      <c r="L503" s="285">
        <v>0</v>
      </c>
      <c r="M503" s="285">
        <v>0</v>
      </c>
      <c r="N503" s="285">
        <v>0</v>
      </c>
      <c r="O503" s="285">
        <f t="shared" si="18"/>
        <v>0</v>
      </c>
      <c r="P503" s="283"/>
    </row>
    <row r="504" spans="1:16" x14ac:dyDescent="0.2">
      <c r="A504" s="106">
        <v>1</v>
      </c>
      <c r="B504" s="106" t="s">
        <v>579</v>
      </c>
      <c r="C504" s="281">
        <v>8031</v>
      </c>
      <c r="D504" s="295">
        <v>8031</v>
      </c>
      <c r="E504" s="296"/>
      <c r="F504" s="297" t="s">
        <v>639</v>
      </c>
      <c r="G504" s="297" t="s">
        <v>639</v>
      </c>
      <c r="H504" s="297" t="s">
        <v>639</v>
      </c>
      <c r="I504" s="285">
        <v>0</v>
      </c>
      <c r="J504" s="285">
        <v>0</v>
      </c>
      <c r="K504" s="285">
        <v>0</v>
      </c>
      <c r="L504" s="285">
        <v>0</v>
      </c>
      <c r="M504" s="285">
        <v>0</v>
      </c>
      <c r="N504" s="285">
        <v>0</v>
      </c>
      <c r="O504" s="285">
        <f t="shared" si="18"/>
        <v>0</v>
      </c>
      <c r="P504" s="283"/>
    </row>
    <row r="505" spans="1:16" x14ac:dyDescent="0.2">
      <c r="A505" s="106">
        <v>1</v>
      </c>
      <c r="B505" s="106" t="s">
        <v>579</v>
      </c>
      <c r="C505" s="281">
        <v>8032</v>
      </c>
      <c r="D505" s="295">
        <v>8032</v>
      </c>
      <c r="E505" s="296"/>
      <c r="F505" s="297" t="s">
        <v>639</v>
      </c>
      <c r="G505" s="297" t="s">
        <v>639</v>
      </c>
      <c r="H505" s="297" t="s">
        <v>639</v>
      </c>
      <c r="I505" s="285">
        <v>0</v>
      </c>
      <c r="J505" s="285">
        <v>0</v>
      </c>
      <c r="K505" s="285">
        <v>0</v>
      </c>
      <c r="L505" s="285">
        <v>0</v>
      </c>
      <c r="M505" s="285">
        <v>0</v>
      </c>
      <c r="N505" s="285">
        <v>0</v>
      </c>
      <c r="O505" s="285">
        <f t="shared" si="18"/>
        <v>0</v>
      </c>
      <c r="P505" s="283"/>
    </row>
    <row r="506" spans="1:16" x14ac:dyDescent="0.2">
      <c r="A506" s="106">
        <v>1</v>
      </c>
      <c r="B506" s="106" t="s">
        <v>579</v>
      </c>
      <c r="C506" s="281">
        <v>8033</v>
      </c>
      <c r="D506" s="295">
        <v>8033</v>
      </c>
      <c r="E506" s="296"/>
      <c r="F506" s="297" t="s">
        <v>639</v>
      </c>
      <c r="G506" s="297" t="s">
        <v>639</v>
      </c>
      <c r="H506" s="297" t="s">
        <v>639</v>
      </c>
      <c r="I506" s="285">
        <v>0</v>
      </c>
      <c r="J506" s="285">
        <v>0</v>
      </c>
      <c r="K506" s="285">
        <v>0</v>
      </c>
      <c r="L506" s="285">
        <v>0</v>
      </c>
      <c r="M506" s="285">
        <v>0</v>
      </c>
      <c r="N506" s="285">
        <v>0</v>
      </c>
      <c r="O506" s="285">
        <f t="shared" si="18"/>
        <v>0</v>
      </c>
      <c r="P506" s="283"/>
    </row>
    <row r="507" spans="1:16" x14ac:dyDescent="0.2">
      <c r="A507" s="106">
        <v>1</v>
      </c>
      <c r="B507" s="106" t="s">
        <v>579</v>
      </c>
      <c r="C507" s="281">
        <v>8034</v>
      </c>
      <c r="D507" s="295">
        <v>8034</v>
      </c>
      <c r="E507" s="296"/>
      <c r="F507" s="297" t="s">
        <v>639</v>
      </c>
      <c r="G507" s="297" t="s">
        <v>639</v>
      </c>
      <c r="H507" s="297" t="s">
        <v>639</v>
      </c>
      <c r="I507" s="285">
        <v>0</v>
      </c>
      <c r="J507" s="285">
        <v>0</v>
      </c>
      <c r="K507" s="285">
        <v>0</v>
      </c>
      <c r="L507" s="285">
        <v>0</v>
      </c>
      <c r="M507" s="285">
        <v>0</v>
      </c>
      <c r="N507" s="285">
        <v>0</v>
      </c>
      <c r="O507" s="285">
        <f t="shared" si="18"/>
        <v>0</v>
      </c>
      <c r="P507" s="283"/>
    </row>
    <row r="508" spans="1:16" x14ac:dyDescent="0.2">
      <c r="A508" s="106">
        <v>1</v>
      </c>
      <c r="B508" s="106" t="s">
        <v>579</v>
      </c>
      <c r="C508" s="281">
        <v>8035</v>
      </c>
      <c r="D508" s="295">
        <v>8035</v>
      </c>
      <c r="E508" s="296"/>
      <c r="F508" s="297" t="s">
        <v>639</v>
      </c>
      <c r="G508" s="297" t="s">
        <v>639</v>
      </c>
      <c r="H508" s="297" t="s">
        <v>639</v>
      </c>
      <c r="I508" s="285">
        <v>0</v>
      </c>
      <c r="J508" s="285">
        <v>0</v>
      </c>
      <c r="K508" s="285">
        <v>0</v>
      </c>
      <c r="L508" s="285">
        <v>0</v>
      </c>
      <c r="M508" s="285">
        <v>0</v>
      </c>
      <c r="N508" s="285">
        <v>0</v>
      </c>
      <c r="O508" s="285">
        <f t="shared" si="18"/>
        <v>0</v>
      </c>
      <c r="P508" s="283"/>
    </row>
    <row r="509" spans="1:16" x14ac:dyDescent="0.2">
      <c r="A509" s="106">
        <v>1</v>
      </c>
      <c r="B509" s="106" t="s">
        <v>579</v>
      </c>
      <c r="C509" s="281">
        <v>8036</v>
      </c>
      <c r="D509" s="295">
        <v>8036</v>
      </c>
      <c r="E509" s="296"/>
      <c r="F509" s="297" t="s">
        <v>639</v>
      </c>
      <c r="G509" s="297" t="s">
        <v>639</v>
      </c>
      <c r="H509" s="297" t="s">
        <v>639</v>
      </c>
      <c r="I509" s="285">
        <v>0</v>
      </c>
      <c r="J509" s="285">
        <v>0</v>
      </c>
      <c r="K509" s="285">
        <v>0</v>
      </c>
      <c r="L509" s="285">
        <v>0</v>
      </c>
      <c r="M509" s="285">
        <v>0</v>
      </c>
      <c r="N509" s="285">
        <v>0</v>
      </c>
      <c r="O509" s="285">
        <f t="shared" ref="O509:O574" si="19">ROUND(SUM(F509:N509),0)</f>
        <v>0</v>
      </c>
      <c r="P509" s="283"/>
    </row>
    <row r="510" spans="1:16" x14ac:dyDescent="0.2">
      <c r="A510" s="106">
        <v>1</v>
      </c>
      <c r="B510" s="106" t="s">
        <v>579</v>
      </c>
      <c r="C510" s="281">
        <v>8037</v>
      </c>
      <c r="D510" s="295">
        <v>8037</v>
      </c>
      <c r="E510" s="296"/>
      <c r="F510" s="297" t="s">
        <v>639</v>
      </c>
      <c r="G510" s="297" t="s">
        <v>639</v>
      </c>
      <c r="H510" s="297" t="s">
        <v>639</v>
      </c>
      <c r="I510" s="285">
        <v>0</v>
      </c>
      <c r="J510" s="285">
        <v>0</v>
      </c>
      <c r="K510" s="285">
        <v>0</v>
      </c>
      <c r="L510" s="285">
        <v>0</v>
      </c>
      <c r="M510" s="285">
        <v>0</v>
      </c>
      <c r="N510" s="285">
        <v>0</v>
      </c>
      <c r="O510" s="285">
        <f t="shared" si="19"/>
        <v>0</v>
      </c>
      <c r="P510" s="283"/>
    </row>
    <row r="511" spans="1:16" x14ac:dyDescent="0.2">
      <c r="A511" s="106">
        <v>1</v>
      </c>
      <c r="B511" s="106" t="s">
        <v>579</v>
      </c>
      <c r="C511" s="281">
        <v>8038</v>
      </c>
      <c r="D511" s="295">
        <v>8038</v>
      </c>
      <c r="E511" s="296"/>
      <c r="F511" s="297" t="s">
        <v>639</v>
      </c>
      <c r="G511" s="297" t="s">
        <v>639</v>
      </c>
      <c r="H511" s="297" t="s">
        <v>639</v>
      </c>
      <c r="I511" s="285">
        <v>0</v>
      </c>
      <c r="J511" s="285">
        <v>0</v>
      </c>
      <c r="K511" s="285">
        <v>0</v>
      </c>
      <c r="L511" s="285">
        <v>0</v>
      </c>
      <c r="M511" s="285">
        <v>0</v>
      </c>
      <c r="N511" s="285">
        <v>0</v>
      </c>
      <c r="O511" s="285">
        <f t="shared" si="19"/>
        <v>0</v>
      </c>
      <c r="P511" s="283"/>
    </row>
    <row r="512" spans="1:16" x14ac:dyDescent="0.2">
      <c r="A512" s="106">
        <v>1</v>
      </c>
      <c r="B512" s="106" t="s">
        <v>579</v>
      </c>
      <c r="C512" s="281">
        <v>8039</v>
      </c>
      <c r="D512" s="295">
        <v>8039</v>
      </c>
      <c r="E512" s="296"/>
      <c r="F512" s="297" t="s">
        <v>639</v>
      </c>
      <c r="G512" s="297" t="s">
        <v>639</v>
      </c>
      <c r="H512" s="297" t="s">
        <v>639</v>
      </c>
      <c r="I512" s="285">
        <v>0</v>
      </c>
      <c r="J512" s="285">
        <v>0</v>
      </c>
      <c r="K512" s="285">
        <v>0</v>
      </c>
      <c r="L512" s="285">
        <v>0</v>
      </c>
      <c r="M512" s="285">
        <v>0</v>
      </c>
      <c r="N512" s="285">
        <v>0</v>
      </c>
      <c r="O512" s="285">
        <f t="shared" si="19"/>
        <v>0</v>
      </c>
      <c r="P512" s="283"/>
    </row>
    <row r="513" spans="1:16" x14ac:dyDescent="0.2">
      <c r="A513" s="106">
        <v>1</v>
      </c>
      <c r="B513" s="106" t="s">
        <v>579</v>
      </c>
      <c r="C513" s="281">
        <v>8040</v>
      </c>
      <c r="D513" s="295">
        <v>8040</v>
      </c>
      <c r="E513" s="296"/>
      <c r="F513" s="297" t="s">
        <v>639</v>
      </c>
      <c r="G513" s="297" t="s">
        <v>639</v>
      </c>
      <c r="H513" s="297" t="s">
        <v>639</v>
      </c>
      <c r="I513" s="285" t="s">
        <v>3318</v>
      </c>
      <c r="J513" s="285" t="s">
        <v>3318</v>
      </c>
      <c r="K513" s="285" t="s">
        <v>3318</v>
      </c>
      <c r="L513" s="285" t="s">
        <v>3318</v>
      </c>
      <c r="M513" s="285" t="s">
        <v>3318</v>
      </c>
      <c r="N513" s="285" t="s">
        <v>3318</v>
      </c>
      <c r="O513" s="285">
        <f t="shared" si="19"/>
        <v>0</v>
      </c>
      <c r="P513" s="283"/>
    </row>
    <row r="514" spans="1:16" x14ac:dyDescent="0.2">
      <c r="A514" s="106">
        <v>1</v>
      </c>
      <c r="B514" s="106" t="s">
        <v>579</v>
      </c>
      <c r="C514" s="281">
        <v>8041</v>
      </c>
      <c r="D514" s="295">
        <v>8041</v>
      </c>
      <c r="E514" s="296"/>
      <c r="F514" s="297" t="s">
        <v>639</v>
      </c>
      <c r="G514" s="297" t="s">
        <v>639</v>
      </c>
      <c r="H514" s="297" t="s">
        <v>639</v>
      </c>
      <c r="I514" s="285">
        <v>0</v>
      </c>
      <c r="J514" s="285">
        <v>0</v>
      </c>
      <c r="K514" s="285">
        <v>0</v>
      </c>
      <c r="L514" s="285">
        <v>0</v>
      </c>
      <c r="M514" s="285">
        <v>0</v>
      </c>
      <c r="N514" s="285">
        <v>0</v>
      </c>
      <c r="O514" s="285">
        <f t="shared" si="19"/>
        <v>0</v>
      </c>
      <c r="P514" s="283"/>
    </row>
    <row r="515" spans="1:16" x14ac:dyDescent="0.2">
      <c r="A515" s="106">
        <v>1</v>
      </c>
      <c r="B515" s="106" t="s">
        <v>579</v>
      </c>
      <c r="C515" s="281">
        <v>8042</v>
      </c>
      <c r="D515" s="295">
        <v>8042</v>
      </c>
      <c r="E515" s="296"/>
      <c r="F515" s="297" t="s">
        <v>639</v>
      </c>
      <c r="G515" s="297" t="s">
        <v>639</v>
      </c>
      <c r="H515" s="297" t="s">
        <v>639</v>
      </c>
      <c r="I515" s="285">
        <v>0</v>
      </c>
      <c r="J515" s="285">
        <v>0</v>
      </c>
      <c r="K515" s="285">
        <v>0</v>
      </c>
      <c r="L515" s="285">
        <v>0</v>
      </c>
      <c r="M515" s="285">
        <v>0</v>
      </c>
      <c r="N515" s="285">
        <v>0</v>
      </c>
      <c r="O515" s="285">
        <f t="shared" si="19"/>
        <v>0</v>
      </c>
      <c r="P515" s="283"/>
    </row>
    <row r="516" spans="1:16" x14ac:dyDescent="0.2">
      <c r="A516" s="106">
        <v>1</v>
      </c>
      <c r="B516" s="106" t="s">
        <v>579</v>
      </c>
      <c r="C516" s="281">
        <v>8044</v>
      </c>
      <c r="D516" s="295">
        <v>8044</v>
      </c>
      <c r="E516" s="296"/>
      <c r="F516" s="297" t="s">
        <v>639</v>
      </c>
      <c r="G516" s="297" t="s">
        <v>639</v>
      </c>
      <c r="H516" s="297" t="s">
        <v>639</v>
      </c>
      <c r="I516" s="285">
        <v>0</v>
      </c>
      <c r="J516" s="285">
        <v>0</v>
      </c>
      <c r="K516" s="285">
        <v>0</v>
      </c>
      <c r="L516" s="285">
        <v>0</v>
      </c>
      <c r="M516" s="285">
        <v>0</v>
      </c>
      <c r="N516" s="285">
        <v>0</v>
      </c>
      <c r="O516" s="285">
        <f t="shared" si="19"/>
        <v>0</v>
      </c>
      <c r="P516" s="283"/>
    </row>
    <row r="517" spans="1:16" x14ac:dyDescent="0.2">
      <c r="A517" s="106"/>
      <c r="B517" s="106" t="s">
        <v>579</v>
      </c>
      <c r="C517" s="281">
        <v>8045</v>
      </c>
      <c r="D517" s="295">
        <v>8045</v>
      </c>
      <c r="E517" s="296"/>
      <c r="F517" s="297" t="s">
        <v>639</v>
      </c>
      <c r="G517" s="297" t="s">
        <v>639</v>
      </c>
      <c r="H517" s="297" t="s">
        <v>639</v>
      </c>
      <c r="I517" s="285">
        <v>0</v>
      </c>
      <c r="J517" s="285">
        <v>0</v>
      </c>
      <c r="K517" s="285">
        <v>0</v>
      </c>
      <c r="L517" s="285">
        <v>0</v>
      </c>
      <c r="M517" s="285">
        <v>0</v>
      </c>
      <c r="N517" s="285">
        <v>0</v>
      </c>
      <c r="O517" s="285">
        <f t="shared" si="19"/>
        <v>0</v>
      </c>
      <c r="P517" s="283"/>
    </row>
    <row r="518" spans="1:16" x14ac:dyDescent="0.2">
      <c r="A518" s="106">
        <v>1</v>
      </c>
      <c r="B518" s="106" t="s">
        <v>579</v>
      </c>
      <c r="C518" s="281">
        <v>8046</v>
      </c>
      <c r="D518" s="295">
        <v>8046</v>
      </c>
      <c r="E518" s="296"/>
      <c r="F518" s="297" t="s">
        <v>639</v>
      </c>
      <c r="G518" s="297" t="s">
        <v>639</v>
      </c>
      <c r="H518" s="297" t="s">
        <v>639</v>
      </c>
      <c r="I518" s="285">
        <v>0</v>
      </c>
      <c r="J518" s="285">
        <v>0</v>
      </c>
      <c r="K518" s="285">
        <v>0</v>
      </c>
      <c r="L518" s="285">
        <v>0</v>
      </c>
      <c r="M518" s="285">
        <v>0</v>
      </c>
      <c r="N518" s="285">
        <v>0</v>
      </c>
      <c r="O518" s="285">
        <f t="shared" si="19"/>
        <v>0</v>
      </c>
      <c r="P518" s="283"/>
    </row>
    <row r="519" spans="1:16" x14ac:dyDescent="0.2">
      <c r="A519" s="106">
        <v>1</v>
      </c>
      <c r="B519" s="106" t="s">
        <v>579</v>
      </c>
      <c r="C519" s="281">
        <v>8047</v>
      </c>
      <c r="D519" s="295">
        <v>8047</v>
      </c>
      <c r="E519" s="296"/>
      <c r="F519" s="297" t="s">
        <v>639</v>
      </c>
      <c r="G519" s="297" t="s">
        <v>639</v>
      </c>
      <c r="H519" s="297" t="s">
        <v>639</v>
      </c>
      <c r="I519" s="285">
        <v>0</v>
      </c>
      <c r="J519" s="285">
        <v>0</v>
      </c>
      <c r="K519" s="285">
        <v>0</v>
      </c>
      <c r="L519" s="285">
        <v>0</v>
      </c>
      <c r="M519" s="285">
        <v>0</v>
      </c>
      <c r="N519" s="285">
        <v>0</v>
      </c>
      <c r="O519" s="285">
        <f t="shared" si="19"/>
        <v>0</v>
      </c>
      <c r="P519" s="283"/>
    </row>
    <row r="520" spans="1:16" x14ac:dyDescent="0.2">
      <c r="A520" s="106">
        <v>1</v>
      </c>
      <c r="B520" s="106" t="s">
        <v>579</v>
      </c>
      <c r="C520" s="281">
        <v>8048</v>
      </c>
      <c r="D520" s="295">
        <v>8048</v>
      </c>
      <c r="E520" s="296"/>
      <c r="F520" s="297" t="s">
        <v>639</v>
      </c>
      <c r="G520" s="297" t="s">
        <v>639</v>
      </c>
      <c r="H520" s="297" t="s">
        <v>639</v>
      </c>
      <c r="I520" s="285">
        <v>0</v>
      </c>
      <c r="J520" s="285">
        <v>0</v>
      </c>
      <c r="K520" s="285">
        <v>0</v>
      </c>
      <c r="L520" s="285">
        <v>0</v>
      </c>
      <c r="M520" s="285">
        <v>0</v>
      </c>
      <c r="N520" s="285">
        <v>0</v>
      </c>
      <c r="O520" s="285">
        <f t="shared" si="19"/>
        <v>0</v>
      </c>
      <c r="P520" s="283"/>
    </row>
    <row r="521" spans="1:16" x14ac:dyDescent="0.2">
      <c r="A521" s="106">
        <v>1</v>
      </c>
      <c r="B521" s="106" t="s">
        <v>579</v>
      </c>
      <c r="C521" s="281">
        <v>8049</v>
      </c>
      <c r="D521" s="295">
        <v>8049</v>
      </c>
      <c r="E521" s="296"/>
      <c r="F521" s="297" t="s">
        <v>639</v>
      </c>
      <c r="G521" s="297" t="s">
        <v>639</v>
      </c>
      <c r="H521" s="297" t="s">
        <v>639</v>
      </c>
      <c r="I521" s="285">
        <v>0</v>
      </c>
      <c r="J521" s="285">
        <v>0</v>
      </c>
      <c r="K521" s="285">
        <v>0</v>
      </c>
      <c r="L521" s="285">
        <v>0</v>
      </c>
      <c r="M521" s="285">
        <v>0</v>
      </c>
      <c r="N521" s="285">
        <v>0</v>
      </c>
      <c r="O521" s="285">
        <f t="shared" si="19"/>
        <v>0</v>
      </c>
      <c r="P521" s="283"/>
    </row>
    <row r="522" spans="1:16" x14ac:dyDescent="0.2">
      <c r="A522" s="106">
        <v>1</v>
      </c>
      <c r="B522" s="106" t="s">
        <v>579</v>
      </c>
      <c r="C522" s="281">
        <v>8051</v>
      </c>
      <c r="D522" s="295">
        <v>8051</v>
      </c>
      <c r="E522" s="296"/>
      <c r="F522" s="297" t="s">
        <v>639</v>
      </c>
      <c r="G522" s="297" t="s">
        <v>639</v>
      </c>
      <c r="H522" s="297" t="s">
        <v>639</v>
      </c>
      <c r="I522" s="285" t="s">
        <v>3318</v>
      </c>
      <c r="J522" s="285" t="s">
        <v>3318</v>
      </c>
      <c r="K522" s="285" t="s">
        <v>3318</v>
      </c>
      <c r="L522" s="285" t="s">
        <v>3318</v>
      </c>
      <c r="M522" s="285" t="s">
        <v>3318</v>
      </c>
      <c r="N522" s="285" t="s">
        <v>3318</v>
      </c>
      <c r="O522" s="285">
        <f t="shared" si="19"/>
        <v>0</v>
      </c>
      <c r="P522" s="283"/>
    </row>
    <row r="523" spans="1:16" x14ac:dyDescent="0.2">
      <c r="A523" s="106">
        <v>1</v>
      </c>
      <c r="B523" s="106" t="s">
        <v>579</v>
      </c>
      <c r="C523" s="281">
        <v>8052</v>
      </c>
      <c r="D523" s="295">
        <v>8052</v>
      </c>
      <c r="E523" s="296"/>
      <c r="F523" s="297" t="s">
        <v>639</v>
      </c>
      <c r="G523" s="297" t="s">
        <v>639</v>
      </c>
      <c r="H523" s="297" t="s">
        <v>639</v>
      </c>
      <c r="I523" s="285" t="s">
        <v>3318</v>
      </c>
      <c r="J523" s="285" t="s">
        <v>3318</v>
      </c>
      <c r="K523" s="285" t="s">
        <v>3318</v>
      </c>
      <c r="L523" s="285" t="s">
        <v>3318</v>
      </c>
      <c r="M523" s="285" t="s">
        <v>3318</v>
      </c>
      <c r="N523" s="285" t="s">
        <v>3318</v>
      </c>
      <c r="O523" s="285">
        <f t="shared" si="19"/>
        <v>0</v>
      </c>
      <c r="P523" s="283"/>
    </row>
    <row r="524" spans="1:16" x14ac:dyDescent="0.2">
      <c r="A524" s="106">
        <v>1</v>
      </c>
      <c r="B524" s="106" t="s">
        <v>579</v>
      </c>
      <c r="C524" s="281">
        <v>8053</v>
      </c>
      <c r="D524" s="295">
        <v>8053</v>
      </c>
      <c r="E524" s="296"/>
      <c r="F524" s="297" t="s">
        <v>639</v>
      </c>
      <c r="G524" s="297" t="s">
        <v>639</v>
      </c>
      <c r="H524" s="297" t="s">
        <v>639</v>
      </c>
      <c r="I524" s="285" t="s">
        <v>3318</v>
      </c>
      <c r="J524" s="285" t="s">
        <v>3318</v>
      </c>
      <c r="K524" s="285" t="s">
        <v>3318</v>
      </c>
      <c r="L524" s="285" t="s">
        <v>3318</v>
      </c>
      <c r="M524" s="285" t="s">
        <v>3318</v>
      </c>
      <c r="N524" s="285" t="s">
        <v>3318</v>
      </c>
      <c r="O524" s="285">
        <f t="shared" si="19"/>
        <v>0</v>
      </c>
      <c r="P524" s="283"/>
    </row>
    <row r="525" spans="1:16" x14ac:dyDescent="0.2">
      <c r="A525" s="106">
        <v>1</v>
      </c>
      <c r="B525" s="106" t="s">
        <v>579</v>
      </c>
      <c r="C525" s="281">
        <v>8054</v>
      </c>
      <c r="D525" s="295">
        <v>8054</v>
      </c>
      <c r="E525" s="296"/>
      <c r="F525" s="297" t="s">
        <v>639</v>
      </c>
      <c r="G525" s="297" t="s">
        <v>639</v>
      </c>
      <c r="H525" s="297" t="s">
        <v>639</v>
      </c>
      <c r="I525" s="285" t="s">
        <v>3318</v>
      </c>
      <c r="J525" s="285" t="s">
        <v>3318</v>
      </c>
      <c r="K525" s="285" t="s">
        <v>3318</v>
      </c>
      <c r="L525" s="285" t="s">
        <v>3318</v>
      </c>
      <c r="M525" s="285" t="s">
        <v>3318</v>
      </c>
      <c r="N525" s="285" t="s">
        <v>3318</v>
      </c>
      <c r="O525" s="285">
        <f t="shared" si="19"/>
        <v>0</v>
      </c>
      <c r="P525" s="283"/>
    </row>
    <row r="526" spans="1:16" x14ac:dyDescent="0.2">
      <c r="A526" s="106">
        <v>1</v>
      </c>
      <c r="B526" s="106" t="s">
        <v>579</v>
      </c>
      <c r="C526" s="281">
        <v>8055</v>
      </c>
      <c r="D526" s="295">
        <v>8055</v>
      </c>
      <c r="E526" s="296"/>
      <c r="F526" s="297" t="s">
        <v>639</v>
      </c>
      <c r="G526" s="297" t="s">
        <v>639</v>
      </c>
      <c r="H526" s="297" t="s">
        <v>639</v>
      </c>
      <c r="I526" s="285">
        <v>0</v>
      </c>
      <c r="J526" s="285">
        <v>0</v>
      </c>
      <c r="K526" s="285">
        <v>0</v>
      </c>
      <c r="L526" s="285">
        <v>0</v>
      </c>
      <c r="M526" s="285">
        <v>0</v>
      </c>
      <c r="N526" s="285">
        <v>0</v>
      </c>
      <c r="O526" s="285">
        <f t="shared" si="19"/>
        <v>0</v>
      </c>
      <c r="P526" s="283"/>
    </row>
    <row r="527" spans="1:16" x14ac:dyDescent="0.2">
      <c r="A527" s="106">
        <v>1</v>
      </c>
      <c r="B527" s="106" t="s">
        <v>579</v>
      </c>
      <c r="C527" s="281">
        <v>8056</v>
      </c>
      <c r="D527" s="295">
        <v>8056</v>
      </c>
      <c r="E527" s="296"/>
      <c r="F527" s="297" t="s">
        <v>639</v>
      </c>
      <c r="G527" s="297" t="s">
        <v>639</v>
      </c>
      <c r="H527" s="297" t="s">
        <v>639</v>
      </c>
      <c r="I527" s="285">
        <v>0</v>
      </c>
      <c r="J527" s="285">
        <v>0</v>
      </c>
      <c r="K527" s="285">
        <v>0</v>
      </c>
      <c r="L527" s="285">
        <v>0</v>
      </c>
      <c r="M527" s="285">
        <v>0</v>
      </c>
      <c r="N527" s="285">
        <v>0</v>
      </c>
      <c r="O527" s="285">
        <f t="shared" si="19"/>
        <v>0</v>
      </c>
      <c r="P527" s="283"/>
    </row>
    <row r="528" spans="1:16" x14ac:dyDescent="0.2">
      <c r="A528" s="106">
        <v>1</v>
      </c>
      <c r="B528" s="106" t="s">
        <v>579</v>
      </c>
      <c r="C528" s="281">
        <v>8058</v>
      </c>
      <c r="D528" s="295">
        <v>8058</v>
      </c>
      <c r="E528" s="296"/>
      <c r="F528" s="297" t="s">
        <v>639</v>
      </c>
      <c r="G528" s="297" t="s">
        <v>639</v>
      </c>
      <c r="H528" s="297" t="s">
        <v>639</v>
      </c>
      <c r="I528" s="285">
        <v>0</v>
      </c>
      <c r="J528" s="285">
        <v>0</v>
      </c>
      <c r="K528" s="285">
        <v>0</v>
      </c>
      <c r="L528" s="285">
        <v>0</v>
      </c>
      <c r="M528" s="285">
        <v>0</v>
      </c>
      <c r="N528" s="285">
        <v>0</v>
      </c>
      <c r="O528" s="285">
        <f t="shared" si="19"/>
        <v>0</v>
      </c>
      <c r="P528" s="283"/>
    </row>
    <row r="529" spans="1:16" x14ac:dyDescent="0.2">
      <c r="A529" s="106">
        <v>1</v>
      </c>
      <c r="B529" s="106" t="s">
        <v>579</v>
      </c>
      <c r="C529" s="281">
        <v>8059</v>
      </c>
      <c r="D529" s="295">
        <v>8059</v>
      </c>
      <c r="E529" s="296"/>
      <c r="F529" s="297" t="s">
        <v>639</v>
      </c>
      <c r="G529" s="297" t="s">
        <v>639</v>
      </c>
      <c r="H529" s="297" t="s">
        <v>639</v>
      </c>
      <c r="I529" s="285">
        <v>0</v>
      </c>
      <c r="J529" s="285">
        <v>0</v>
      </c>
      <c r="K529" s="285">
        <v>0</v>
      </c>
      <c r="L529" s="285">
        <v>0</v>
      </c>
      <c r="M529" s="285">
        <v>0</v>
      </c>
      <c r="N529" s="285">
        <v>0</v>
      </c>
      <c r="O529" s="285">
        <f t="shared" si="19"/>
        <v>0</v>
      </c>
      <c r="P529" s="283"/>
    </row>
    <row r="530" spans="1:16" x14ac:dyDescent="0.2">
      <c r="A530" s="106">
        <v>1</v>
      </c>
      <c r="B530" s="106" t="s">
        <v>579</v>
      </c>
      <c r="C530" s="281">
        <v>8060</v>
      </c>
      <c r="D530" s="295">
        <v>8060</v>
      </c>
      <c r="E530" s="296"/>
      <c r="F530" s="297" t="s">
        <v>639</v>
      </c>
      <c r="G530" s="297" t="s">
        <v>639</v>
      </c>
      <c r="H530" s="297" t="s">
        <v>639</v>
      </c>
      <c r="I530" s="285">
        <v>0</v>
      </c>
      <c r="J530" s="285">
        <v>0</v>
      </c>
      <c r="K530" s="285">
        <v>0</v>
      </c>
      <c r="L530" s="285">
        <v>0</v>
      </c>
      <c r="M530" s="285">
        <v>0</v>
      </c>
      <c r="N530" s="285">
        <v>0</v>
      </c>
      <c r="O530" s="285">
        <f t="shared" si="19"/>
        <v>0</v>
      </c>
      <c r="P530" s="283"/>
    </row>
    <row r="531" spans="1:16" x14ac:dyDescent="0.2">
      <c r="A531" s="106">
        <v>1</v>
      </c>
      <c r="B531" s="106" t="s">
        <v>579</v>
      </c>
      <c r="C531" s="281">
        <v>8061</v>
      </c>
      <c r="D531" s="295">
        <v>8061</v>
      </c>
      <c r="E531" s="296"/>
      <c r="F531" s="297" t="s">
        <v>639</v>
      </c>
      <c r="G531" s="297" t="s">
        <v>639</v>
      </c>
      <c r="H531" s="297" t="s">
        <v>639</v>
      </c>
      <c r="I531" s="285">
        <v>0</v>
      </c>
      <c r="J531" s="285">
        <v>0</v>
      </c>
      <c r="K531" s="285">
        <v>0</v>
      </c>
      <c r="L531" s="285">
        <v>0</v>
      </c>
      <c r="M531" s="285">
        <v>0</v>
      </c>
      <c r="N531" s="285">
        <v>0</v>
      </c>
      <c r="O531" s="285">
        <f t="shared" si="19"/>
        <v>0</v>
      </c>
      <c r="P531" s="283"/>
    </row>
    <row r="532" spans="1:16" x14ac:dyDescent="0.2">
      <c r="A532" s="106">
        <v>1</v>
      </c>
      <c r="B532" s="106" t="s">
        <v>579</v>
      </c>
      <c r="C532" s="281">
        <v>8063</v>
      </c>
      <c r="D532" s="295">
        <v>8063</v>
      </c>
      <c r="E532" s="296"/>
      <c r="F532" s="297" t="s">
        <v>639</v>
      </c>
      <c r="G532" s="297" t="s">
        <v>639</v>
      </c>
      <c r="H532" s="297" t="s">
        <v>639</v>
      </c>
      <c r="I532" s="285">
        <v>0</v>
      </c>
      <c r="J532" s="285">
        <v>0</v>
      </c>
      <c r="K532" s="285">
        <v>0</v>
      </c>
      <c r="L532" s="285">
        <v>0</v>
      </c>
      <c r="M532" s="285">
        <v>0</v>
      </c>
      <c r="N532" s="285">
        <v>0</v>
      </c>
      <c r="O532" s="285">
        <f t="shared" si="19"/>
        <v>0</v>
      </c>
      <c r="P532" s="283"/>
    </row>
    <row r="533" spans="1:16" x14ac:dyDescent="0.2">
      <c r="A533" s="106">
        <v>1</v>
      </c>
      <c r="B533" s="106" t="s">
        <v>579</v>
      </c>
      <c r="C533" s="281">
        <v>8064</v>
      </c>
      <c r="D533" s="295">
        <v>8064</v>
      </c>
      <c r="E533" s="296"/>
      <c r="F533" s="297" t="s">
        <v>639</v>
      </c>
      <c r="G533" s="297" t="s">
        <v>639</v>
      </c>
      <c r="H533" s="297" t="s">
        <v>639</v>
      </c>
      <c r="I533" s="285">
        <v>0</v>
      </c>
      <c r="J533" s="285">
        <v>0</v>
      </c>
      <c r="K533" s="285">
        <v>0</v>
      </c>
      <c r="L533" s="285">
        <v>0</v>
      </c>
      <c r="M533" s="285">
        <v>0</v>
      </c>
      <c r="N533" s="285">
        <v>0</v>
      </c>
      <c r="O533" s="285">
        <f t="shared" si="19"/>
        <v>0</v>
      </c>
      <c r="P533" s="283"/>
    </row>
    <row r="534" spans="1:16" x14ac:dyDescent="0.2">
      <c r="A534" s="106">
        <v>1</v>
      </c>
      <c r="B534" s="106" t="s">
        <v>579</v>
      </c>
      <c r="C534" s="281">
        <v>8065</v>
      </c>
      <c r="D534" s="295">
        <v>8065</v>
      </c>
      <c r="E534" s="296"/>
      <c r="F534" s="297" t="s">
        <v>639</v>
      </c>
      <c r="G534" s="297" t="s">
        <v>639</v>
      </c>
      <c r="H534" s="297" t="s">
        <v>639</v>
      </c>
      <c r="I534" s="285">
        <v>0</v>
      </c>
      <c r="J534" s="285">
        <v>0</v>
      </c>
      <c r="K534" s="285">
        <v>0</v>
      </c>
      <c r="L534" s="285">
        <v>0</v>
      </c>
      <c r="M534" s="285">
        <v>0</v>
      </c>
      <c r="N534" s="285">
        <v>0</v>
      </c>
      <c r="O534" s="285">
        <f t="shared" si="19"/>
        <v>0</v>
      </c>
      <c r="P534" s="283"/>
    </row>
    <row r="535" spans="1:16" x14ac:dyDescent="0.2">
      <c r="A535" s="106">
        <v>1</v>
      </c>
      <c r="B535" s="106" t="s">
        <v>579</v>
      </c>
      <c r="C535" s="281">
        <v>8067</v>
      </c>
      <c r="D535" s="295">
        <v>8067</v>
      </c>
      <c r="E535" s="296"/>
      <c r="F535" s="297" t="s">
        <v>639</v>
      </c>
      <c r="G535" s="297" t="s">
        <v>639</v>
      </c>
      <c r="H535" s="297" t="s">
        <v>639</v>
      </c>
      <c r="I535" s="285" t="s">
        <v>3318</v>
      </c>
      <c r="J535" s="285" t="s">
        <v>3318</v>
      </c>
      <c r="K535" s="285" t="s">
        <v>3318</v>
      </c>
      <c r="L535" s="285" t="s">
        <v>3318</v>
      </c>
      <c r="M535" s="285" t="s">
        <v>3318</v>
      </c>
      <c r="N535" s="285" t="s">
        <v>3318</v>
      </c>
      <c r="O535" s="285">
        <f t="shared" si="19"/>
        <v>0</v>
      </c>
      <c r="P535" s="283"/>
    </row>
    <row r="536" spans="1:16" x14ac:dyDescent="0.2">
      <c r="A536" s="106">
        <v>1</v>
      </c>
      <c r="B536" s="106" t="s">
        <v>579</v>
      </c>
      <c r="C536" s="281">
        <v>8072</v>
      </c>
      <c r="D536" s="295">
        <v>8072</v>
      </c>
      <c r="E536" s="296"/>
      <c r="F536" s="297" t="s">
        <v>639</v>
      </c>
      <c r="G536" s="297" t="s">
        <v>639</v>
      </c>
      <c r="H536" s="297" t="s">
        <v>639</v>
      </c>
      <c r="I536" s="285">
        <v>0</v>
      </c>
      <c r="J536" s="285">
        <v>0</v>
      </c>
      <c r="K536" s="285">
        <v>0</v>
      </c>
      <c r="L536" s="285">
        <v>0</v>
      </c>
      <c r="M536" s="285">
        <v>0</v>
      </c>
      <c r="N536" s="285">
        <v>0</v>
      </c>
      <c r="O536" s="285">
        <f t="shared" si="19"/>
        <v>0</v>
      </c>
      <c r="P536" s="283"/>
    </row>
    <row r="537" spans="1:16" x14ac:dyDescent="0.2">
      <c r="A537" s="106">
        <v>1</v>
      </c>
      <c r="B537" s="106" t="s">
        <v>579</v>
      </c>
      <c r="C537" s="281">
        <v>8073</v>
      </c>
      <c r="D537" s="295">
        <v>8073</v>
      </c>
      <c r="E537" s="296"/>
      <c r="F537" s="297" t="s">
        <v>639</v>
      </c>
      <c r="G537" s="297" t="s">
        <v>639</v>
      </c>
      <c r="H537" s="297" t="s">
        <v>639</v>
      </c>
      <c r="I537" s="285">
        <v>0</v>
      </c>
      <c r="J537" s="285">
        <v>0</v>
      </c>
      <c r="K537" s="285">
        <v>0</v>
      </c>
      <c r="L537" s="285">
        <v>0</v>
      </c>
      <c r="M537" s="285">
        <v>0</v>
      </c>
      <c r="N537" s="285">
        <v>0</v>
      </c>
      <c r="O537" s="285">
        <f t="shared" si="19"/>
        <v>0</v>
      </c>
      <c r="P537" s="283"/>
    </row>
    <row r="538" spans="1:16" x14ac:dyDescent="0.2">
      <c r="A538" s="106">
        <v>1</v>
      </c>
      <c r="B538" s="106" t="s">
        <v>579</v>
      </c>
      <c r="C538" s="281">
        <v>8074</v>
      </c>
      <c r="D538" s="295">
        <v>8074</v>
      </c>
      <c r="E538" s="296"/>
      <c r="F538" s="297" t="s">
        <v>639</v>
      </c>
      <c r="G538" s="297" t="s">
        <v>639</v>
      </c>
      <c r="H538" s="297" t="s">
        <v>639</v>
      </c>
      <c r="I538" s="285">
        <v>0</v>
      </c>
      <c r="J538" s="285">
        <v>0</v>
      </c>
      <c r="K538" s="285">
        <v>0</v>
      </c>
      <c r="L538" s="285">
        <v>0</v>
      </c>
      <c r="M538" s="285">
        <v>0</v>
      </c>
      <c r="N538" s="285">
        <v>0</v>
      </c>
      <c r="O538" s="285">
        <f t="shared" si="19"/>
        <v>0</v>
      </c>
      <c r="P538" s="283"/>
    </row>
    <row r="539" spans="1:16" x14ac:dyDescent="0.2">
      <c r="A539" s="106">
        <v>1</v>
      </c>
      <c r="B539" s="106" t="s">
        <v>579</v>
      </c>
      <c r="C539" s="281">
        <v>8075</v>
      </c>
      <c r="D539" s="295">
        <v>8075</v>
      </c>
      <c r="E539" s="296"/>
      <c r="F539" s="297" t="s">
        <v>639</v>
      </c>
      <c r="G539" s="297" t="s">
        <v>639</v>
      </c>
      <c r="H539" s="297" t="s">
        <v>639</v>
      </c>
      <c r="I539" s="285">
        <v>0</v>
      </c>
      <c r="J539" s="285">
        <v>0</v>
      </c>
      <c r="K539" s="285">
        <v>0</v>
      </c>
      <c r="L539" s="285">
        <v>0</v>
      </c>
      <c r="M539" s="285">
        <v>0</v>
      </c>
      <c r="N539" s="285">
        <v>0</v>
      </c>
      <c r="O539" s="285">
        <f t="shared" si="19"/>
        <v>0</v>
      </c>
      <c r="P539" s="283"/>
    </row>
    <row r="540" spans="1:16" x14ac:dyDescent="0.2">
      <c r="A540" s="106">
        <v>1</v>
      </c>
      <c r="B540" s="106" t="s">
        <v>579</v>
      </c>
      <c r="C540" s="281">
        <v>8076</v>
      </c>
      <c r="D540" s="295">
        <v>8076</v>
      </c>
      <c r="E540" s="296"/>
      <c r="F540" s="297" t="s">
        <v>639</v>
      </c>
      <c r="G540" s="297" t="s">
        <v>639</v>
      </c>
      <c r="H540" s="297" t="s">
        <v>639</v>
      </c>
      <c r="I540" s="285">
        <v>0</v>
      </c>
      <c r="J540" s="285">
        <v>0</v>
      </c>
      <c r="K540" s="285">
        <v>0</v>
      </c>
      <c r="L540" s="285">
        <v>0</v>
      </c>
      <c r="M540" s="285">
        <v>0</v>
      </c>
      <c r="N540" s="285">
        <v>0</v>
      </c>
      <c r="O540" s="285">
        <f t="shared" si="19"/>
        <v>0</v>
      </c>
      <c r="P540" s="283"/>
    </row>
    <row r="541" spans="1:16" x14ac:dyDescent="0.2">
      <c r="A541" s="106">
        <v>1</v>
      </c>
      <c r="B541" s="106" t="s">
        <v>579</v>
      </c>
      <c r="C541" s="281">
        <v>8078</v>
      </c>
      <c r="D541" s="295">
        <v>8078</v>
      </c>
      <c r="E541" s="296"/>
      <c r="F541" s="297" t="s">
        <v>639</v>
      </c>
      <c r="G541" s="297" t="s">
        <v>639</v>
      </c>
      <c r="H541" s="297" t="s">
        <v>639</v>
      </c>
      <c r="I541" s="285">
        <v>0</v>
      </c>
      <c r="J541" s="285">
        <v>0</v>
      </c>
      <c r="K541" s="285">
        <v>0</v>
      </c>
      <c r="L541" s="285">
        <v>203175.82</v>
      </c>
      <c r="M541" s="285">
        <v>0</v>
      </c>
      <c r="N541" s="285">
        <v>0</v>
      </c>
      <c r="O541" s="285">
        <f t="shared" si="19"/>
        <v>203176</v>
      </c>
      <c r="P541" s="283"/>
    </row>
    <row r="542" spans="1:16" x14ac:dyDescent="0.2">
      <c r="A542" s="106"/>
      <c r="B542" s="106" t="s">
        <v>579</v>
      </c>
      <c r="C542" s="281">
        <v>8079</v>
      </c>
      <c r="D542" s="295">
        <v>8079</v>
      </c>
      <c r="E542" s="296"/>
      <c r="F542" s="297" t="s">
        <v>639</v>
      </c>
      <c r="G542" s="297" t="s">
        <v>639</v>
      </c>
      <c r="H542" s="297" t="s">
        <v>639</v>
      </c>
      <c r="I542" s="285">
        <v>0</v>
      </c>
      <c r="J542" s="285">
        <v>0</v>
      </c>
      <c r="K542" s="285">
        <v>0</v>
      </c>
      <c r="L542" s="285">
        <v>0</v>
      </c>
      <c r="M542" s="285">
        <v>0</v>
      </c>
      <c r="N542" s="285">
        <v>0</v>
      </c>
      <c r="O542" s="285">
        <f t="shared" si="19"/>
        <v>0</v>
      </c>
      <c r="P542" s="283"/>
    </row>
    <row r="543" spans="1:16" x14ac:dyDescent="0.2">
      <c r="A543" s="106">
        <v>1</v>
      </c>
      <c r="B543" s="106" t="s">
        <v>579</v>
      </c>
      <c r="C543" s="281">
        <v>8081</v>
      </c>
      <c r="D543" s="295">
        <v>8081</v>
      </c>
      <c r="E543" s="296"/>
      <c r="F543" s="297" t="s">
        <v>639</v>
      </c>
      <c r="G543" s="297" t="s">
        <v>639</v>
      </c>
      <c r="H543" s="297" t="s">
        <v>639</v>
      </c>
      <c r="I543" s="285">
        <v>0</v>
      </c>
      <c r="J543" s="285">
        <v>0</v>
      </c>
      <c r="K543" s="285">
        <v>0</v>
      </c>
      <c r="L543" s="285">
        <v>0</v>
      </c>
      <c r="M543" s="285">
        <v>0</v>
      </c>
      <c r="N543" s="285">
        <v>0</v>
      </c>
      <c r="O543" s="285">
        <f t="shared" si="19"/>
        <v>0</v>
      </c>
      <c r="P543" s="283"/>
    </row>
    <row r="544" spans="1:16" x14ac:dyDescent="0.2">
      <c r="A544" s="106">
        <v>1</v>
      </c>
      <c r="B544" s="106" t="s">
        <v>579</v>
      </c>
      <c r="C544" s="281">
        <v>8082</v>
      </c>
      <c r="D544" s="295">
        <v>8082</v>
      </c>
      <c r="E544" s="296"/>
      <c r="F544" s="297" t="s">
        <v>639</v>
      </c>
      <c r="G544" s="297" t="s">
        <v>639</v>
      </c>
      <c r="H544" s="297" t="s">
        <v>639</v>
      </c>
      <c r="I544" s="285">
        <v>0</v>
      </c>
      <c r="J544" s="285">
        <v>0</v>
      </c>
      <c r="K544" s="285">
        <v>0</v>
      </c>
      <c r="L544" s="285">
        <v>0</v>
      </c>
      <c r="M544" s="285">
        <v>0</v>
      </c>
      <c r="N544" s="285">
        <v>0</v>
      </c>
      <c r="O544" s="285">
        <f t="shared" si="19"/>
        <v>0</v>
      </c>
      <c r="P544" s="283"/>
    </row>
    <row r="545" spans="1:16" x14ac:dyDescent="0.2">
      <c r="A545" s="106">
        <v>1</v>
      </c>
      <c r="B545" s="106" t="s">
        <v>579</v>
      </c>
      <c r="C545" s="281">
        <v>8084</v>
      </c>
      <c r="D545" s="295">
        <v>8084</v>
      </c>
      <c r="E545" s="296"/>
      <c r="F545" s="297" t="s">
        <v>639</v>
      </c>
      <c r="G545" s="297" t="s">
        <v>639</v>
      </c>
      <c r="H545" s="297" t="s">
        <v>639</v>
      </c>
      <c r="I545" s="285">
        <v>0</v>
      </c>
      <c r="J545" s="285">
        <v>0</v>
      </c>
      <c r="K545" s="285">
        <v>0</v>
      </c>
      <c r="L545" s="285">
        <v>0</v>
      </c>
      <c r="M545" s="285">
        <v>0</v>
      </c>
      <c r="N545" s="285">
        <v>0</v>
      </c>
      <c r="O545" s="285">
        <f t="shared" si="19"/>
        <v>0</v>
      </c>
      <c r="P545" s="283"/>
    </row>
    <row r="546" spans="1:16" x14ac:dyDescent="0.2">
      <c r="A546" s="106">
        <v>1</v>
      </c>
      <c r="B546" s="106" t="s">
        <v>579</v>
      </c>
      <c r="C546" s="281">
        <v>8086</v>
      </c>
      <c r="D546" s="295">
        <v>8086</v>
      </c>
      <c r="E546" s="296"/>
      <c r="F546" s="297" t="s">
        <v>639</v>
      </c>
      <c r="G546" s="297" t="s">
        <v>639</v>
      </c>
      <c r="H546" s="297" t="s">
        <v>639</v>
      </c>
      <c r="I546" s="285">
        <v>0</v>
      </c>
      <c r="J546" s="285">
        <v>0</v>
      </c>
      <c r="K546" s="285">
        <v>0</v>
      </c>
      <c r="L546" s="285">
        <v>0</v>
      </c>
      <c r="M546" s="285">
        <v>0</v>
      </c>
      <c r="N546" s="285">
        <v>0</v>
      </c>
      <c r="O546" s="285">
        <f t="shared" si="19"/>
        <v>0</v>
      </c>
      <c r="P546" s="283"/>
    </row>
    <row r="547" spans="1:16" x14ac:dyDescent="0.2">
      <c r="A547" s="106">
        <v>1</v>
      </c>
      <c r="B547" s="106" t="s">
        <v>579</v>
      </c>
      <c r="C547" s="281">
        <v>8087</v>
      </c>
      <c r="D547" s="295">
        <v>8087</v>
      </c>
      <c r="E547" s="296"/>
      <c r="F547" s="297" t="s">
        <v>639</v>
      </c>
      <c r="G547" s="297" t="s">
        <v>639</v>
      </c>
      <c r="H547" s="297" t="s">
        <v>639</v>
      </c>
      <c r="I547" s="285">
        <v>0</v>
      </c>
      <c r="J547" s="285">
        <v>0</v>
      </c>
      <c r="K547" s="285">
        <v>0</v>
      </c>
      <c r="L547" s="285">
        <v>0</v>
      </c>
      <c r="M547" s="285">
        <v>0</v>
      </c>
      <c r="N547" s="285">
        <v>0</v>
      </c>
      <c r="O547" s="285">
        <f t="shared" si="19"/>
        <v>0</v>
      </c>
      <c r="P547" s="283"/>
    </row>
    <row r="548" spans="1:16" x14ac:dyDescent="0.2">
      <c r="A548" s="106">
        <v>1</v>
      </c>
      <c r="B548" s="106" t="s">
        <v>579</v>
      </c>
      <c r="C548" s="281">
        <v>8088</v>
      </c>
      <c r="D548" s="295">
        <v>8088</v>
      </c>
      <c r="E548" s="296"/>
      <c r="F548" s="297" t="s">
        <v>639</v>
      </c>
      <c r="G548" s="297" t="s">
        <v>639</v>
      </c>
      <c r="H548" s="297" t="s">
        <v>639</v>
      </c>
      <c r="I548" s="285">
        <v>0</v>
      </c>
      <c r="J548" s="285">
        <v>0</v>
      </c>
      <c r="K548" s="285">
        <v>0</v>
      </c>
      <c r="L548" s="285">
        <v>0</v>
      </c>
      <c r="M548" s="285">
        <v>0</v>
      </c>
      <c r="N548" s="285">
        <v>0</v>
      </c>
      <c r="O548" s="285">
        <f t="shared" si="19"/>
        <v>0</v>
      </c>
      <c r="P548" s="283"/>
    </row>
    <row r="549" spans="1:16" x14ac:dyDescent="0.2">
      <c r="A549" s="106">
        <v>1</v>
      </c>
      <c r="B549" s="106" t="s">
        <v>579</v>
      </c>
      <c r="C549" s="281">
        <v>8089</v>
      </c>
      <c r="D549" s="295">
        <v>8089</v>
      </c>
      <c r="E549" s="296"/>
      <c r="F549" s="297" t="s">
        <v>639</v>
      </c>
      <c r="G549" s="297" t="s">
        <v>639</v>
      </c>
      <c r="H549" s="297" t="s">
        <v>639</v>
      </c>
      <c r="I549" s="285">
        <v>0</v>
      </c>
      <c r="J549" s="285">
        <v>0</v>
      </c>
      <c r="K549" s="285">
        <v>0</v>
      </c>
      <c r="L549" s="285">
        <v>0</v>
      </c>
      <c r="M549" s="285">
        <v>0</v>
      </c>
      <c r="N549" s="285">
        <v>0</v>
      </c>
      <c r="O549" s="285">
        <f t="shared" si="19"/>
        <v>0</v>
      </c>
      <c r="P549" s="283"/>
    </row>
    <row r="550" spans="1:16" x14ac:dyDescent="0.2">
      <c r="A550" s="106"/>
      <c r="B550" s="106" t="s">
        <v>579</v>
      </c>
      <c r="C550" s="281">
        <v>8090</v>
      </c>
      <c r="D550" s="295">
        <v>8090</v>
      </c>
      <c r="E550" s="296"/>
      <c r="F550" s="297" t="s">
        <v>639</v>
      </c>
      <c r="G550" s="297" t="s">
        <v>639</v>
      </c>
      <c r="H550" s="297" t="s">
        <v>639</v>
      </c>
      <c r="I550" s="285">
        <v>0</v>
      </c>
      <c r="J550" s="285">
        <v>0</v>
      </c>
      <c r="K550" s="285">
        <v>0</v>
      </c>
      <c r="L550" s="285">
        <v>0</v>
      </c>
      <c r="M550" s="285">
        <v>0</v>
      </c>
      <c r="N550" s="285">
        <v>0</v>
      </c>
      <c r="O550" s="285">
        <f t="shared" si="19"/>
        <v>0</v>
      </c>
      <c r="P550" s="283"/>
    </row>
    <row r="551" spans="1:16" x14ac:dyDescent="0.2">
      <c r="A551" s="106"/>
      <c r="B551" s="106" t="s">
        <v>579</v>
      </c>
      <c r="C551" s="281">
        <v>8091</v>
      </c>
      <c r="D551" s="295">
        <v>8091</v>
      </c>
      <c r="E551" s="296"/>
      <c r="F551" s="297" t="s">
        <v>639</v>
      </c>
      <c r="G551" s="297" t="s">
        <v>639</v>
      </c>
      <c r="H551" s="297" t="s">
        <v>639</v>
      </c>
      <c r="I551" s="285">
        <v>0</v>
      </c>
      <c r="J551" s="285">
        <v>0</v>
      </c>
      <c r="K551" s="285">
        <v>0</v>
      </c>
      <c r="L551" s="285">
        <v>0</v>
      </c>
      <c r="M551" s="285">
        <v>0</v>
      </c>
      <c r="N551" s="285">
        <v>0</v>
      </c>
      <c r="O551" s="285">
        <f t="shared" si="19"/>
        <v>0</v>
      </c>
      <c r="P551" s="283"/>
    </row>
    <row r="552" spans="1:16" x14ac:dyDescent="0.2">
      <c r="A552" s="106"/>
      <c r="B552" s="106" t="s">
        <v>579</v>
      </c>
      <c r="C552" s="281">
        <v>8092</v>
      </c>
      <c r="D552" s="295">
        <v>8092</v>
      </c>
      <c r="E552" s="296"/>
      <c r="F552" s="297" t="s">
        <v>639</v>
      </c>
      <c r="G552" s="297" t="s">
        <v>639</v>
      </c>
      <c r="H552" s="297" t="s">
        <v>639</v>
      </c>
      <c r="I552" s="285">
        <v>0</v>
      </c>
      <c r="J552" s="285">
        <v>0</v>
      </c>
      <c r="K552" s="285">
        <v>0</v>
      </c>
      <c r="L552" s="285">
        <v>0</v>
      </c>
      <c r="M552" s="285">
        <v>0</v>
      </c>
      <c r="N552" s="285">
        <v>0</v>
      </c>
      <c r="O552" s="285">
        <f t="shared" si="19"/>
        <v>0</v>
      </c>
      <c r="P552" s="283"/>
    </row>
    <row r="553" spans="1:16" x14ac:dyDescent="0.2">
      <c r="A553" s="106">
        <v>1</v>
      </c>
      <c r="B553" s="106" t="s">
        <v>579</v>
      </c>
      <c r="C553" s="281">
        <v>8093</v>
      </c>
      <c r="D553" s="295">
        <v>8093</v>
      </c>
      <c r="E553" s="296"/>
      <c r="F553" s="297" t="s">
        <v>639</v>
      </c>
      <c r="G553" s="297" t="s">
        <v>639</v>
      </c>
      <c r="H553" s="297" t="s">
        <v>639</v>
      </c>
      <c r="I553" s="285">
        <v>0</v>
      </c>
      <c r="J553" s="285">
        <v>0</v>
      </c>
      <c r="K553" s="285">
        <v>0</v>
      </c>
      <c r="L553" s="285">
        <v>0</v>
      </c>
      <c r="M553" s="285">
        <v>0</v>
      </c>
      <c r="N553" s="285">
        <v>0</v>
      </c>
      <c r="O553" s="285">
        <f t="shared" si="19"/>
        <v>0</v>
      </c>
      <c r="P553" s="283"/>
    </row>
    <row r="554" spans="1:16" x14ac:dyDescent="0.2">
      <c r="A554" s="106">
        <v>1</v>
      </c>
      <c r="B554" s="106" t="s">
        <v>579</v>
      </c>
      <c r="C554" s="281">
        <v>8094</v>
      </c>
      <c r="D554" s="295">
        <v>8094</v>
      </c>
      <c r="E554" s="296"/>
      <c r="F554" s="297" t="s">
        <v>639</v>
      </c>
      <c r="G554" s="297" t="s">
        <v>639</v>
      </c>
      <c r="H554" s="297" t="s">
        <v>639</v>
      </c>
      <c r="I554" s="285">
        <v>0</v>
      </c>
      <c r="J554" s="285">
        <v>0</v>
      </c>
      <c r="K554" s="285">
        <v>0</v>
      </c>
      <c r="L554" s="285">
        <v>0</v>
      </c>
      <c r="M554" s="285">
        <v>0</v>
      </c>
      <c r="N554" s="285">
        <v>0</v>
      </c>
      <c r="O554" s="285">
        <f t="shared" si="19"/>
        <v>0</v>
      </c>
      <c r="P554" s="283"/>
    </row>
    <row r="555" spans="1:16" x14ac:dyDescent="0.2">
      <c r="A555" s="106">
        <v>1</v>
      </c>
      <c r="B555" s="106" t="s">
        <v>579</v>
      </c>
      <c r="C555" s="281">
        <v>8095</v>
      </c>
      <c r="D555" s="295">
        <v>8095</v>
      </c>
      <c r="E555" s="296"/>
      <c r="F555" s="297" t="s">
        <v>639</v>
      </c>
      <c r="G555" s="297" t="s">
        <v>639</v>
      </c>
      <c r="H555" s="297" t="s">
        <v>639</v>
      </c>
      <c r="I555" s="285">
        <v>0</v>
      </c>
      <c r="J555" s="285">
        <v>0</v>
      </c>
      <c r="K555" s="285">
        <v>0</v>
      </c>
      <c r="L555" s="285">
        <v>0</v>
      </c>
      <c r="M555" s="285">
        <v>0</v>
      </c>
      <c r="N555" s="285">
        <v>0</v>
      </c>
      <c r="O555" s="285">
        <f t="shared" si="19"/>
        <v>0</v>
      </c>
      <c r="P555" s="283"/>
    </row>
    <row r="556" spans="1:16" x14ac:dyDescent="0.2">
      <c r="A556" s="106">
        <v>1</v>
      </c>
      <c r="B556" s="106" t="s">
        <v>579</v>
      </c>
      <c r="C556" s="281">
        <v>8096</v>
      </c>
      <c r="D556" s="295">
        <v>8096</v>
      </c>
      <c r="E556" s="296"/>
      <c r="F556" s="297" t="s">
        <v>639</v>
      </c>
      <c r="G556" s="297" t="s">
        <v>639</v>
      </c>
      <c r="H556" s="297" t="s">
        <v>639</v>
      </c>
      <c r="I556" s="285">
        <v>0</v>
      </c>
      <c r="J556" s="285">
        <v>0</v>
      </c>
      <c r="K556" s="285">
        <v>0</v>
      </c>
      <c r="L556" s="285">
        <v>36281.120000000003</v>
      </c>
      <c r="M556" s="285">
        <v>0</v>
      </c>
      <c r="N556" s="285">
        <v>0</v>
      </c>
      <c r="O556" s="285">
        <f t="shared" si="19"/>
        <v>36281</v>
      </c>
      <c r="P556" s="283"/>
    </row>
    <row r="557" spans="1:16" x14ac:dyDescent="0.2">
      <c r="A557" s="106">
        <v>1</v>
      </c>
      <c r="B557" s="106" t="s">
        <v>579</v>
      </c>
      <c r="C557" s="281">
        <v>8097</v>
      </c>
      <c r="D557" s="295">
        <v>8097</v>
      </c>
      <c r="E557" s="296"/>
      <c r="F557" s="297" t="s">
        <v>639</v>
      </c>
      <c r="G557" s="297" t="s">
        <v>639</v>
      </c>
      <c r="H557" s="297" t="s">
        <v>639</v>
      </c>
      <c r="I557" s="285">
        <v>0</v>
      </c>
      <c r="J557" s="285">
        <v>0</v>
      </c>
      <c r="K557" s="285">
        <v>0</v>
      </c>
      <c r="L557" s="285">
        <v>0</v>
      </c>
      <c r="M557" s="285">
        <v>0</v>
      </c>
      <c r="N557" s="285">
        <v>0</v>
      </c>
      <c r="O557" s="285">
        <f t="shared" si="19"/>
        <v>0</v>
      </c>
      <c r="P557" s="283"/>
    </row>
    <row r="558" spans="1:16" x14ac:dyDescent="0.2">
      <c r="A558" s="106">
        <v>1</v>
      </c>
      <c r="B558" s="106" t="s">
        <v>579</v>
      </c>
      <c r="C558" s="281">
        <v>8098</v>
      </c>
      <c r="D558" s="295">
        <v>8098</v>
      </c>
      <c r="E558" s="296"/>
      <c r="F558" s="297" t="s">
        <v>639</v>
      </c>
      <c r="G558" s="297" t="s">
        <v>639</v>
      </c>
      <c r="H558" s="297" t="s">
        <v>639</v>
      </c>
      <c r="I558" s="285">
        <v>0</v>
      </c>
      <c r="J558" s="285">
        <v>0</v>
      </c>
      <c r="K558" s="285">
        <v>0</v>
      </c>
      <c r="L558" s="285">
        <v>3253.9500000000003</v>
      </c>
      <c r="M558" s="285">
        <v>1043.08</v>
      </c>
      <c r="N558" s="285">
        <v>0</v>
      </c>
      <c r="O558" s="285">
        <f t="shared" si="19"/>
        <v>4297</v>
      </c>
      <c r="P558" s="283"/>
    </row>
    <row r="559" spans="1:16" ht="12" customHeight="1" x14ac:dyDescent="0.2">
      <c r="A559" s="106">
        <v>1</v>
      </c>
      <c r="B559" s="106" t="s">
        <v>579</v>
      </c>
      <c r="C559" s="281">
        <v>8099</v>
      </c>
      <c r="D559" s="295">
        <v>8099</v>
      </c>
      <c r="E559" s="296"/>
      <c r="F559" s="297" t="s">
        <v>639</v>
      </c>
      <c r="G559" s="297" t="s">
        <v>639</v>
      </c>
      <c r="H559" s="297" t="s">
        <v>639</v>
      </c>
      <c r="I559" s="285">
        <v>0</v>
      </c>
      <c r="J559" s="285">
        <v>0</v>
      </c>
      <c r="K559" s="285">
        <v>0</v>
      </c>
      <c r="L559" s="285">
        <v>0</v>
      </c>
      <c r="M559" s="285">
        <v>0</v>
      </c>
      <c r="N559" s="285">
        <v>0</v>
      </c>
      <c r="O559" s="285">
        <f t="shared" si="19"/>
        <v>0</v>
      </c>
      <c r="P559" s="283"/>
    </row>
    <row r="560" spans="1:16" ht="12" customHeight="1" x14ac:dyDescent="0.2">
      <c r="A560" s="106"/>
      <c r="B560" s="106" t="s">
        <v>579</v>
      </c>
      <c r="C560" s="281">
        <v>8102</v>
      </c>
      <c r="D560" s="295">
        <v>8102</v>
      </c>
      <c r="E560" s="296"/>
      <c r="F560" s="297" t="s">
        <v>639</v>
      </c>
      <c r="G560" s="297" t="s">
        <v>639</v>
      </c>
      <c r="H560" s="297" t="s">
        <v>639</v>
      </c>
      <c r="I560" s="285">
        <v>0</v>
      </c>
      <c r="J560" s="285">
        <v>0</v>
      </c>
      <c r="K560" s="285">
        <v>0</v>
      </c>
      <c r="L560" s="285">
        <v>0</v>
      </c>
      <c r="M560" s="285">
        <v>0</v>
      </c>
      <c r="N560" s="285">
        <v>0</v>
      </c>
      <c r="O560" s="285">
        <f t="shared" si="19"/>
        <v>0</v>
      </c>
      <c r="P560" s="283"/>
    </row>
    <row r="561" spans="1:16" ht="12" customHeight="1" x14ac:dyDescent="0.2">
      <c r="A561" s="106">
        <v>1</v>
      </c>
      <c r="B561" s="106" t="s">
        <v>579</v>
      </c>
      <c r="C561" s="281">
        <v>8104</v>
      </c>
      <c r="D561" s="295">
        <v>8104</v>
      </c>
      <c r="E561" s="296"/>
      <c r="F561" s="297" t="s">
        <v>639</v>
      </c>
      <c r="G561" s="297" t="s">
        <v>639</v>
      </c>
      <c r="H561" s="297" t="s">
        <v>639</v>
      </c>
      <c r="I561" s="285">
        <v>0</v>
      </c>
      <c r="J561" s="285">
        <v>0</v>
      </c>
      <c r="K561" s="285">
        <v>0</v>
      </c>
      <c r="L561" s="285">
        <v>0</v>
      </c>
      <c r="M561" s="285">
        <v>0</v>
      </c>
      <c r="N561" s="285">
        <v>0</v>
      </c>
      <c r="O561" s="285">
        <f t="shared" si="19"/>
        <v>0</v>
      </c>
      <c r="P561" s="283"/>
    </row>
    <row r="562" spans="1:16" ht="12" customHeight="1" x14ac:dyDescent="0.2">
      <c r="A562" s="106">
        <v>1</v>
      </c>
      <c r="B562" s="106" t="s">
        <v>579</v>
      </c>
      <c r="C562" s="281">
        <v>8110</v>
      </c>
      <c r="D562" s="295">
        <v>8110</v>
      </c>
      <c r="E562" s="296"/>
      <c r="F562" s="297" t="s">
        <v>639</v>
      </c>
      <c r="G562" s="297" t="s">
        <v>639</v>
      </c>
      <c r="H562" s="297" t="s">
        <v>639</v>
      </c>
      <c r="I562" s="285">
        <v>0</v>
      </c>
      <c r="J562" s="285">
        <v>0</v>
      </c>
      <c r="K562" s="285">
        <v>0</v>
      </c>
      <c r="L562" s="285">
        <v>0</v>
      </c>
      <c r="M562" s="285">
        <v>0</v>
      </c>
      <c r="N562" s="285">
        <v>0</v>
      </c>
      <c r="O562" s="285">
        <f t="shared" si="19"/>
        <v>0</v>
      </c>
      <c r="P562" s="283"/>
    </row>
    <row r="563" spans="1:16" ht="12" customHeight="1" x14ac:dyDescent="0.2">
      <c r="A563" s="106">
        <v>1</v>
      </c>
      <c r="B563" s="106" t="s">
        <v>579</v>
      </c>
      <c r="C563" s="281">
        <v>8113</v>
      </c>
      <c r="D563" s="295">
        <v>8113</v>
      </c>
      <c r="E563" s="296"/>
      <c r="F563" s="297" t="s">
        <v>639</v>
      </c>
      <c r="G563" s="297" t="s">
        <v>639</v>
      </c>
      <c r="H563" s="297" t="s">
        <v>639</v>
      </c>
      <c r="I563" s="285">
        <v>0</v>
      </c>
      <c r="J563" s="285">
        <v>0</v>
      </c>
      <c r="K563" s="285">
        <v>0</v>
      </c>
      <c r="L563" s="285">
        <v>0</v>
      </c>
      <c r="M563" s="285">
        <v>0</v>
      </c>
      <c r="N563" s="285">
        <v>0</v>
      </c>
      <c r="O563" s="285">
        <f t="shared" si="19"/>
        <v>0</v>
      </c>
      <c r="P563" s="283"/>
    </row>
    <row r="564" spans="1:16" ht="12" customHeight="1" x14ac:dyDescent="0.2">
      <c r="A564" s="106"/>
      <c r="B564" s="106" t="s">
        <v>579</v>
      </c>
      <c r="C564" s="281">
        <v>8117</v>
      </c>
      <c r="D564" s="295">
        <v>8117</v>
      </c>
      <c r="E564" s="296"/>
      <c r="F564" s="297" t="s">
        <v>639</v>
      </c>
      <c r="G564" s="297" t="s">
        <v>639</v>
      </c>
      <c r="H564" s="297" t="s">
        <v>639</v>
      </c>
      <c r="I564" s="285">
        <v>0</v>
      </c>
      <c r="J564" s="285">
        <v>0</v>
      </c>
      <c r="K564" s="285">
        <v>0</v>
      </c>
      <c r="L564" s="285">
        <v>0</v>
      </c>
      <c r="M564" s="285">
        <v>0</v>
      </c>
      <c r="N564" s="285">
        <v>0</v>
      </c>
      <c r="O564" s="285">
        <f t="shared" si="19"/>
        <v>0</v>
      </c>
      <c r="P564" s="283"/>
    </row>
    <row r="565" spans="1:16" ht="12" customHeight="1" x14ac:dyDescent="0.2">
      <c r="A565" s="106"/>
      <c r="B565" s="106" t="s">
        <v>579</v>
      </c>
      <c r="C565" s="281">
        <v>8120</v>
      </c>
      <c r="D565" s="295">
        <v>8120</v>
      </c>
      <c r="E565" s="296"/>
      <c r="F565" s="297" t="s">
        <v>639</v>
      </c>
      <c r="G565" s="297" t="s">
        <v>639</v>
      </c>
      <c r="H565" s="297" t="s">
        <v>639</v>
      </c>
      <c r="I565" s="285">
        <v>0</v>
      </c>
      <c r="J565" s="285">
        <v>0</v>
      </c>
      <c r="K565" s="285">
        <v>0</v>
      </c>
      <c r="L565" s="285">
        <v>0</v>
      </c>
      <c r="M565" s="285">
        <v>0</v>
      </c>
      <c r="N565" s="285">
        <v>0</v>
      </c>
      <c r="O565" s="285">
        <f t="shared" si="19"/>
        <v>0</v>
      </c>
      <c r="P565" s="283"/>
    </row>
    <row r="566" spans="1:16" x14ac:dyDescent="0.2">
      <c r="A566" s="106">
        <v>1</v>
      </c>
      <c r="B566" s="106" t="s">
        <v>579</v>
      </c>
      <c r="C566" s="281">
        <v>8132</v>
      </c>
      <c r="D566" s="295">
        <v>8132</v>
      </c>
      <c r="E566" s="296"/>
      <c r="F566" s="297" t="s">
        <v>639</v>
      </c>
      <c r="G566" s="297" t="s">
        <v>639</v>
      </c>
      <c r="H566" s="297" t="s">
        <v>639</v>
      </c>
      <c r="I566" s="285">
        <v>0</v>
      </c>
      <c r="J566" s="285">
        <v>0</v>
      </c>
      <c r="K566" s="285">
        <v>0</v>
      </c>
      <c r="L566" s="285">
        <v>0</v>
      </c>
      <c r="M566" s="285">
        <v>0</v>
      </c>
      <c r="N566" s="285">
        <v>0</v>
      </c>
      <c r="O566" s="285">
        <f t="shared" si="19"/>
        <v>0</v>
      </c>
      <c r="P566" s="283"/>
    </row>
    <row r="567" spans="1:16" x14ac:dyDescent="0.2">
      <c r="A567" s="106">
        <v>1</v>
      </c>
      <c r="B567" s="106" t="s">
        <v>579</v>
      </c>
      <c r="C567" s="281">
        <v>8137</v>
      </c>
      <c r="D567" s="295">
        <v>8137</v>
      </c>
      <c r="E567" s="296"/>
      <c r="F567" s="297" t="s">
        <v>639</v>
      </c>
      <c r="G567" s="297" t="s">
        <v>639</v>
      </c>
      <c r="H567" s="297" t="s">
        <v>639</v>
      </c>
      <c r="I567" s="285">
        <v>0</v>
      </c>
      <c r="J567" s="285">
        <v>0</v>
      </c>
      <c r="K567" s="285">
        <v>0</v>
      </c>
      <c r="L567" s="285">
        <v>0</v>
      </c>
      <c r="M567" s="285">
        <v>0</v>
      </c>
      <c r="N567" s="285">
        <v>0</v>
      </c>
      <c r="O567" s="285">
        <f t="shared" si="19"/>
        <v>0</v>
      </c>
      <c r="P567" s="283"/>
    </row>
    <row r="568" spans="1:16" x14ac:dyDescent="0.2">
      <c r="A568" s="106">
        <v>1</v>
      </c>
      <c r="B568" s="106" t="s">
        <v>579</v>
      </c>
      <c r="C568" s="281">
        <v>8152</v>
      </c>
      <c r="D568" s="295">
        <v>8152</v>
      </c>
      <c r="E568" s="296"/>
      <c r="F568" s="297" t="s">
        <v>639</v>
      </c>
      <c r="G568" s="297" t="s">
        <v>639</v>
      </c>
      <c r="H568" s="297" t="s">
        <v>639</v>
      </c>
      <c r="I568" s="285">
        <v>0</v>
      </c>
      <c r="J568" s="285">
        <v>0</v>
      </c>
      <c r="K568" s="285">
        <v>0</v>
      </c>
      <c r="L568" s="285">
        <v>0</v>
      </c>
      <c r="M568" s="285">
        <v>0</v>
      </c>
      <c r="N568" s="285">
        <v>0</v>
      </c>
      <c r="O568" s="285">
        <f t="shared" si="19"/>
        <v>0</v>
      </c>
      <c r="P568" s="283"/>
    </row>
    <row r="569" spans="1:16" x14ac:dyDescent="0.2">
      <c r="A569" s="106">
        <v>1</v>
      </c>
      <c r="B569" s="106" t="s">
        <v>579</v>
      </c>
      <c r="C569" s="281">
        <v>8163</v>
      </c>
      <c r="D569" s="295">
        <v>8163</v>
      </c>
      <c r="E569" s="296"/>
      <c r="F569" s="297" t="s">
        <v>639</v>
      </c>
      <c r="G569" s="297" t="s">
        <v>639</v>
      </c>
      <c r="H569" s="297" t="s">
        <v>639</v>
      </c>
      <c r="I569" s="285">
        <v>0</v>
      </c>
      <c r="J569" s="285">
        <v>0</v>
      </c>
      <c r="K569" s="285">
        <v>0</v>
      </c>
      <c r="L569" s="285">
        <v>0</v>
      </c>
      <c r="M569" s="285">
        <v>0</v>
      </c>
      <c r="N569" s="285">
        <v>0</v>
      </c>
      <c r="O569" s="285">
        <f t="shared" si="19"/>
        <v>0</v>
      </c>
      <c r="P569" s="283"/>
    </row>
    <row r="570" spans="1:16" x14ac:dyDescent="0.2">
      <c r="A570" s="106">
        <v>1</v>
      </c>
      <c r="B570" s="106" t="s">
        <v>579</v>
      </c>
      <c r="C570" s="281">
        <v>8167</v>
      </c>
      <c r="D570" s="295">
        <v>8167</v>
      </c>
      <c r="E570" s="296"/>
      <c r="F570" s="297" t="s">
        <v>639</v>
      </c>
      <c r="G570" s="297" t="s">
        <v>639</v>
      </c>
      <c r="H570" s="297" t="s">
        <v>639</v>
      </c>
      <c r="I570" s="285" t="s">
        <v>3318</v>
      </c>
      <c r="J570" s="285" t="s">
        <v>3318</v>
      </c>
      <c r="K570" s="285" t="s">
        <v>3318</v>
      </c>
      <c r="L570" s="285" t="s">
        <v>3318</v>
      </c>
      <c r="M570" s="285" t="s">
        <v>3318</v>
      </c>
      <c r="N570" s="285" t="s">
        <v>3318</v>
      </c>
      <c r="O570" s="285">
        <f t="shared" si="19"/>
        <v>0</v>
      </c>
      <c r="P570" s="283"/>
    </row>
    <row r="571" spans="1:16" x14ac:dyDescent="0.2">
      <c r="A571" s="106">
        <v>1</v>
      </c>
      <c r="B571" s="106" t="s">
        <v>579</v>
      </c>
      <c r="C571" s="281">
        <v>8182</v>
      </c>
      <c r="D571" s="295">
        <v>8182</v>
      </c>
      <c r="E571" s="296"/>
      <c r="F571" s="297" t="s">
        <v>639</v>
      </c>
      <c r="G571" s="297" t="s">
        <v>639</v>
      </c>
      <c r="H571" s="297" t="s">
        <v>639</v>
      </c>
      <c r="I571" s="285">
        <v>0</v>
      </c>
      <c r="J571" s="285">
        <v>0</v>
      </c>
      <c r="K571" s="285">
        <v>0</v>
      </c>
      <c r="L571" s="285">
        <v>0</v>
      </c>
      <c r="M571" s="285">
        <v>0</v>
      </c>
      <c r="N571" s="285">
        <v>0</v>
      </c>
      <c r="O571" s="285">
        <f t="shared" si="19"/>
        <v>0</v>
      </c>
      <c r="P571" s="283"/>
    </row>
    <row r="572" spans="1:16" x14ac:dyDescent="0.2">
      <c r="A572" s="106">
        <v>1</v>
      </c>
      <c r="B572" s="106" t="s">
        <v>579</v>
      </c>
      <c r="C572" s="281">
        <v>8190</v>
      </c>
      <c r="D572" s="295">
        <v>8190</v>
      </c>
      <c r="E572" s="296"/>
      <c r="F572" s="297" t="s">
        <v>639</v>
      </c>
      <c r="G572" s="297" t="s">
        <v>639</v>
      </c>
      <c r="H572" s="297" t="s">
        <v>639</v>
      </c>
      <c r="I572" s="285">
        <v>0</v>
      </c>
      <c r="J572" s="285">
        <v>0</v>
      </c>
      <c r="K572" s="285">
        <v>0</v>
      </c>
      <c r="L572" s="285">
        <v>0</v>
      </c>
      <c r="M572" s="285">
        <v>0</v>
      </c>
      <c r="N572" s="285">
        <v>0</v>
      </c>
      <c r="O572" s="285">
        <f t="shared" si="19"/>
        <v>0</v>
      </c>
      <c r="P572" s="283"/>
    </row>
    <row r="573" spans="1:16" ht="12" customHeight="1" x14ac:dyDescent="0.2">
      <c r="A573" s="106">
        <v>1</v>
      </c>
      <c r="B573" s="106" t="s">
        <v>579</v>
      </c>
      <c r="C573" s="281">
        <v>8193</v>
      </c>
      <c r="D573" s="295">
        <v>8193</v>
      </c>
      <c r="E573" s="296"/>
      <c r="F573" s="297" t="s">
        <v>639</v>
      </c>
      <c r="G573" s="297" t="s">
        <v>639</v>
      </c>
      <c r="H573" s="297" t="s">
        <v>639</v>
      </c>
      <c r="I573" s="285">
        <v>0</v>
      </c>
      <c r="J573" s="285">
        <v>0</v>
      </c>
      <c r="K573" s="285">
        <v>0</v>
      </c>
      <c r="L573" s="285">
        <v>0</v>
      </c>
      <c r="M573" s="285">
        <v>0</v>
      </c>
      <c r="N573" s="285">
        <v>0</v>
      </c>
      <c r="O573" s="285">
        <f t="shared" si="19"/>
        <v>0</v>
      </c>
      <c r="P573" s="283"/>
    </row>
    <row r="574" spans="1:16" ht="12" customHeight="1" x14ac:dyDescent="0.2">
      <c r="A574" s="106">
        <v>1</v>
      </c>
      <c r="B574" s="106" t="s">
        <v>579</v>
      </c>
      <c r="C574" s="281">
        <v>8195</v>
      </c>
      <c r="D574" s="295">
        <v>8195</v>
      </c>
      <c r="E574" s="296"/>
      <c r="F574" s="297" t="s">
        <v>639</v>
      </c>
      <c r="G574" s="297" t="s">
        <v>639</v>
      </c>
      <c r="H574" s="297" t="s">
        <v>639</v>
      </c>
      <c r="I574" s="285">
        <v>0</v>
      </c>
      <c r="J574" s="285">
        <v>0</v>
      </c>
      <c r="K574" s="285">
        <v>0</v>
      </c>
      <c r="L574" s="285">
        <v>0</v>
      </c>
      <c r="M574" s="285">
        <v>0</v>
      </c>
      <c r="N574" s="285">
        <v>0</v>
      </c>
      <c r="O574" s="285">
        <f t="shared" si="19"/>
        <v>0</v>
      </c>
      <c r="P574" s="283"/>
    </row>
    <row r="575" spans="1:16" x14ac:dyDescent="0.2">
      <c r="A575" s="106">
        <v>1</v>
      </c>
      <c r="B575" s="106" t="s">
        <v>579</v>
      </c>
      <c r="C575" s="281">
        <v>8196</v>
      </c>
      <c r="D575" s="295">
        <v>8196</v>
      </c>
      <c r="E575" s="296"/>
      <c r="F575" s="297" t="s">
        <v>639</v>
      </c>
      <c r="G575" s="297" t="s">
        <v>639</v>
      </c>
      <c r="H575" s="297" t="s">
        <v>639</v>
      </c>
      <c r="I575" s="285" t="s">
        <v>3318</v>
      </c>
      <c r="J575" s="285" t="s">
        <v>3318</v>
      </c>
      <c r="K575" s="285" t="s">
        <v>3318</v>
      </c>
      <c r="L575" s="285" t="s">
        <v>3318</v>
      </c>
      <c r="M575" s="285" t="s">
        <v>3318</v>
      </c>
      <c r="N575" s="285" t="s">
        <v>3318</v>
      </c>
      <c r="O575" s="285">
        <f t="shared" ref="O575:O672" si="20">ROUND(SUM(F575:N575),0)</f>
        <v>0</v>
      </c>
      <c r="P575" s="283"/>
    </row>
    <row r="576" spans="1:16" x14ac:dyDescent="0.2">
      <c r="A576" s="106">
        <v>1</v>
      </c>
      <c r="B576" s="106" t="s">
        <v>579</v>
      </c>
      <c r="C576" s="281">
        <v>8197</v>
      </c>
      <c r="D576" s="295">
        <v>8197</v>
      </c>
      <c r="E576" s="296"/>
      <c r="F576" s="297" t="s">
        <v>639</v>
      </c>
      <c r="G576" s="297" t="s">
        <v>639</v>
      </c>
      <c r="H576" s="297" t="s">
        <v>639</v>
      </c>
      <c r="I576" s="285">
        <v>0</v>
      </c>
      <c r="J576" s="285">
        <v>0</v>
      </c>
      <c r="K576" s="285">
        <v>0</v>
      </c>
      <c r="L576" s="285">
        <v>0</v>
      </c>
      <c r="M576" s="285">
        <v>0</v>
      </c>
      <c r="N576" s="285">
        <v>0</v>
      </c>
      <c r="O576" s="285">
        <f t="shared" si="20"/>
        <v>0</v>
      </c>
      <c r="P576" s="283"/>
    </row>
    <row r="577" spans="1:16" x14ac:dyDescent="0.2">
      <c r="A577" s="106">
        <v>1</v>
      </c>
      <c r="B577" s="106" t="s">
        <v>579</v>
      </c>
      <c r="C577" s="281">
        <v>8198</v>
      </c>
      <c r="D577" s="295">
        <v>8198</v>
      </c>
      <c r="E577" s="296"/>
      <c r="F577" s="297" t="s">
        <v>639</v>
      </c>
      <c r="G577" s="297" t="s">
        <v>639</v>
      </c>
      <c r="H577" s="297" t="s">
        <v>639</v>
      </c>
      <c r="I577" s="285">
        <v>0</v>
      </c>
      <c r="J577" s="285">
        <v>0</v>
      </c>
      <c r="K577" s="285">
        <v>0</v>
      </c>
      <c r="L577" s="285">
        <v>0</v>
      </c>
      <c r="M577" s="285">
        <v>0</v>
      </c>
      <c r="N577" s="285">
        <v>0</v>
      </c>
      <c r="O577" s="285">
        <f t="shared" si="20"/>
        <v>0</v>
      </c>
      <c r="P577" s="283"/>
    </row>
    <row r="578" spans="1:16" x14ac:dyDescent="0.2">
      <c r="A578" s="106"/>
      <c r="B578" s="106" t="s">
        <v>579</v>
      </c>
      <c r="C578" s="281">
        <v>8204</v>
      </c>
      <c r="D578" s="295">
        <v>8204</v>
      </c>
      <c r="E578" s="296"/>
      <c r="F578" s="297" t="s">
        <v>639</v>
      </c>
      <c r="G578" s="297" t="s">
        <v>639</v>
      </c>
      <c r="H578" s="297" t="s">
        <v>639</v>
      </c>
      <c r="I578" s="285">
        <v>0</v>
      </c>
      <c r="J578" s="285">
        <v>0</v>
      </c>
      <c r="K578" s="285">
        <v>0</v>
      </c>
      <c r="L578" s="285">
        <v>0</v>
      </c>
      <c r="M578" s="285">
        <v>0</v>
      </c>
      <c r="N578" s="285">
        <v>0</v>
      </c>
      <c r="O578" s="285">
        <f t="shared" si="20"/>
        <v>0</v>
      </c>
      <c r="P578" s="283"/>
    </row>
    <row r="579" spans="1:16" x14ac:dyDescent="0.2">
      <c r="A579" s="106"/>
      <c r="B579" s="106" t="s">
        <v>579</v>
      </c>
      <c r="C579" s="281">
        <v>8206</v>
      </c>
      <c r="D579" s="295">
        <v>8206</v>
      </c>
      <c r="E579" s="296"/>
      <c r="F579" s="297" t="s">
        <v>639</v>
      </c>
      <c r="G579" s="297" t="s">
        <v>639</v>
      </c>
      <c r="H579" s="297" t="s">
        <v>639</v>
      </c>
      <c r="I579" s="285">
        <v>0</v>
      </c>
      <c r="J579" s="285">
        <v>0</v>
      </c>
      <c r="K579" s="285">
        <v>0</v>
      </c>
      <c r="L579" s="285">
        <v>0</v>
      </c>
      <c r="M579" s="285">
        <v>0</v>
      </c>
      <c r="N579" s="285">
        <v>0</v>
      </c>
      <c r="O579" s="285">
        <f t="shared" si="20"/>
        <v>0</v>
      </c>
      <c r="P579" s="283"/>
    </row>
    <row r="580" spans="1:16" x14ac:dyDescent="0.2">
      <c r="A580" s="106"/>
      <c r="B580" s="106" t="s">
        <v>579</v>
      </c>
      <c r="C580" s="281">
        <v>8207</v>
      </c>
      <c r="D580" s="295">
        <v>8207</v>
      </c>
      <c r="E580" s="296"/>
      <c r="F580" s="297" t="s">
        <v>639</v>
      </c>
      <c r="G580" s="297" t="s">
        <v>639</v>
      </c>
      <c r="H580" s="297" t="s">
        <v>639</v>
      </c>
      <c r="I580" s="285">
        <v>0</v>
      </c>
      <c r="J580" s="285">
        <v>0</v>
      </c>
      <c r="K580" s="285">
        <v>0</v>
      </c>
      <c r="L580" s="285">
        <v>0</v>
      </c>
      <c r="M580" s="285">
        <v>0</v>
      </c>
      <c r="N580" s="285">
        <v>0</v>
      </c>
      <c r="O580" s="285">
        <f t="shared" si="20"/>
        <v>0</v>
      </c>
      <c r="P580" s="283"/>
    </row>
    <row r="581" spans="1:16" x14ac:dyDescent="0.2">
      <c r="A581" s="106"/>
      <c r="B581" s="106" t="s">
        <v>579</v>
      </c>
      <c r="C581" s="281">
        <v>8210</v>
      </c>
      <c r="D581" s="295">
        <v>8210</v>
      </c>
      <c r="E581" s="296"/>
      <c r="F581" s="297" t="s">
        <v>639</v>
      </c>
      <c r="G581" s="297" t="s">
        <v>639</v>
      </c>
      <c r="H581" s="297" t="s">
        <v>639</v>
      </c>
      <c r="I581" s="285">
        <v>0</v>
      </c>
      <c r="J581" s="285">
        <v>0</v>
      </c>
      <c r="K581" s="285">
        <v>0</v>
      </c>
      <c r="L581" s="285">
        <v>0</v>
      </c>
      <c r="M581" s="285">
        <v>0</v>
      </c>
      <c r="N581" s="285">
        <v>0</v>
      </c>
      <c r="O581" s="285">
        <f t="shared" si="20"/>
        <v>0</v>
      </c>
      <c r="P581" s="283"/>
    </row>
    <row r="582" spans="1:16" x14ac:dyDescent="0.2">
      <c r="A582" s="106"/>
      <c r="B582" s="106" t="s">
        <v>579</v>
      </c>
      <c r="C582" s="281">
        <v>8212</v>
      </c>
      <c r="D582" s="295">
        <v>8212</v>
      </c>
      <c r="E582" s="296"/>
      <c r="F582" s="297" t="s">
        <v>639</v>
      </c>
      <c r="G582" s="297" t="s">
        <v>639</v>
      </c>
      <c r="H582" s="297" t="s">
        <v>639</v>
      </c>
      <c r="I582" s="285" t="s">
        <v>3318</v>
      </c>
      <c r="J582" s="285" t="s">
        <v>3318</v>
      </c>
      <c r="K582" s="285" t="s">
        <v>3318</v>
      </c>
      <c r="L582" s="285" t="s">
        <v>3318</v>
      </c>
      <c r="M582" s="285" t="s">
        <v>3318</v>
      </c>
      <c r="N582" s="285" t="s">
        <v>3318</v>
      </c>
      <c r="O582" s="285">
        <f t="shared" si="20"/>
        <v>0</v>
      </c>
      <c r="P582" s="283"/>
    </row>
    <row r="583" spans="1:16" x14ac:dyDescent="0.2">
      <c r="A583" s="106"/>
      <c r="B583" s="106" t="s">
        <v>579</v>
      </c>
      <c r="C583" s="281">
        <v>8214</v>
      </c>
      <c r="D583" s="295">
        <v>8214</v>
      </c>
      <c r="E583" s="296"/>
      <c r="F583" s="297" t="s">
        <v>639</v>
      </c>
      <c r="G583" s="297" t="s">
        <v>639</v>
      </c>
      <c r="H583" s="297" t="s">
        <v>639</v>
      </c>
      <c r="I583" s="285">
        <v>0</v>
      </c>
      <c r="J583" s="285">
        <v>0</v>
      </c>
      <c r="K583" s="285">
        <v>0</v>
      </c>
      <c r="L583" s="285">
        <v>0</v>
      </c>
      <c r="M583" s="285">
        <v>0</v>
      </c>
      <c r="N583" s="285">
        <v>0</v>
      </c>
      <c r="O583" s="285">
        <f t="shared" si="20"/>
        <v>0</v>
      </c>
      <c r="P583" s="283"/>
    </row>
    <row r="584" spans="1:16" x14ac:dyDescent="0.2">
      <c r="A584" s="106"/>
      <c r="B584" s="106" t="s">
        <v>579</v>
      </c>
      <c r="C584" s="281">
        <v>8220</v>
      </c>
      <c r="D584" s="295">
        <v>8220</v>
      </c>
      <c r="E584" s="296"/>
      <c r="F584" s="297" t="s">
        <v>639</v>
      </c>
      <c r="G584" s="297" t="s">
        <v>639</v>
      </c>
      <c r="H584" s="297" t="s">
        <v>639</v>
      </c>
      <c r="I584" s="285">
        <v>0</v>
      </c>
      <c r="J584" s="285">
        <v>0</v>
      </c>
      <c r="K584" s="285">
        <v>0</v>
      </c>
      <c r="L584" s="285">
        <v>0</v>
      </c>
      <c r="M584" s="285">
        <v>0</v>
      </c>
      <c r="N584" s="285">
        <v>0</v>
      </c>
      <c r="O584" s="285">
        <f t="shared" si="20"/>
        <v>0</v>
      </c>
      <c r="P584" s="283"/>
    </row>
    <row r="585" spans="1:16" x14ac:dyDescent="0.2">
      <c r="A585" s="106"/>
      <c r="B585" s="106" t="s">
        <v>579</v>
      </c>
      <c r="C585" s="281">
        <v>8222</v>
      </c>
      <c r="D585" s="295">
        <v>8222</v>
      </c>
      <c r="E585" s="296"/>
      <c r="F585" s="297" t="s">
        <v>639</v>
      </c>
      <c r="G585" s="297" t="s">
        <v>639</v>
      </c>
      <c r="H585" s="297" t="s">
        <v>639</v>
      </c>
      <c r="I585" s="285">
        <v>0</v>
      </c>
      <c r="J585" s="285">
        <v>0</v>
      </c>
      <c r="K585" s="285">
        <v>0</v>
      </c>
      <c r="L585" s="285">
        <v>0</v>
      </c>
      <c r="M585" s="285">
        <v>0</v>
      </c>
      <c r="N585" s="285">
        <v>0</v>
      </c>
      <c r="O585" s="285">
        <f t="shared" si="20"/>
        <v>0</v>
      </c>
      <c r="P585" s="283"/>
    </row>
    <row r="586" spans="1:16" x14ac:dyDescent="0.2">
      <c r="A586" s="106"/>
      <c r="B586" s="106" t="s">
        <v>579</v>
      </c>
      <c r="C586" s="281">
        <v>8225</v>
      </c>
      <c r="D586" s="295">
        <v>8225</v>
      </c>
      <c r="E586" s="296"/>
      <c r="F586" s="297" t="s">
        <v>639</v>
      </c>
      <c r="G586" s="297" t="s">
        <v>639</v>
      </c>
      <c r="H586" s="297" t="s">
        <v>639</v>
      </c>
      <c r="I586" s="285">
        <v>0</v>
      </c>
      <c r="J586" s="285">
        <v>0</v>
      </c>
      <c r="K586" s="285">
        <v>0</v>
      </c>
      <c r="L586" s="285">
        <v>0</v>
      </c>
      <c r="M586" s="285">
        <v>0</v>
      </c>
      <c r="N586" s="285">
        <v>0</v>
      </c>
      <c r="O586" s="285">
        <f t="shared" si="20"/>
        <v>0</v>
      </c>
      <c r="P586" s="283"/>
    </row>
    <row r="587" spans="1:16" ht="12" customHeight="1" x14ac:dyDescent="0.2">
      <c r="A587" s="106">
        <v>1</v>
      </c>
      <c r="B587" s="106" t="s">
        <v>579</v>
      </c>
      <c r="C587" s="281">
        <v>8226</v>
      </c>
      <c r="D587" s="295">
        <v>8226</v>
      </c>
      <c r="E587" s="106"/>
      <c r="F587" s="297" t="s">
        <v>639</v>
      </c>
      <c r="G587" s="297" t="s">
        <v>639</v>
      </c>
      <c r="H587" s="297" t="s">
        <v>639</v>
      </c>
      <c r="I587" s="285">
        <v>0</v>
      </c>
      <c r="J587" s="285">
        <v>0</v>
      </c>
      <c r="K587" s="285">
        <v>0</v>
      </c>
      <c r="L587" s="285">
        <v>0</v>
      </c>
      <c r="M587" s="285">
        <v>0</v>
      </c>
      <c r="N587" s="285">
        <v>0</v>
      </c>
      <c r="O587" s="285">
        <f t="shared" si="20"/>
        <v>0</v>
      </c>
      <c r="P587" s="283"/>
    </row>
    <row r="588" spans="1:16" ht="12" customHeight="1" x14ac:dyDescent="0.2">
      <c r="A588" s="106">
        <v>1</v>
      </c>
      <c r="B588" s="106" t="s">
        <v>579</v>
      </c>
      <c r="C588" s="281">
        <v>8231</v>
      </c>
      <c r="D588" s="295">
        <v>8231</v>
      </c>
      <c r="E588" s="384"/>
      <c r="F588" s="297" t="s">
        <v>639</v>
      </c>
      <c r="G588" s="297" t="s">
        <v>639</v>
      </c>
      <c r="H588" s="297" t="s">
        <v>639</v>
      </c>
      <c r="I588" s="285">
        <v>0</v>
      </c>
      <c r="J588" s="285">
        <v>0</v>
      </c>
      <c r="K588" s="285">
        <v>0</v>
      </c>
      <c r="L588" s="285">
        <v>0</v>
      </c>
      <c r="M588" s="285">
        <v>0</v>
      </c>
      <c r="N588" s="285">
        <v>0</v>
      </c>
      <c r="O588" s="285">
        <f t="shared" si="20"/>
        <v>0</v>
      </c>
      <c r="P588" s="283"/>
    </row>
    <row r="589" spans="1:16" ht="12" customHeight="1" x14ac:dyDescent="0.2">
      <c r="A589" s="106"/>
      <c r="B589" s="106" t="s">
        <v>579</v>
      </c>
      <c r="C589" s="281">
        <v>8234</v>
      </c>
      <c r="D589" s="295">
        <v>8234</v>
      </c>
      <c r="E589" s="384"/>
      <c r="F589" s="297" t="s">
        <v>639</v>
      </c>
      <c r="G589" s="297" t="s">
        <v>639</v>
      </c>
      <c r="H589" s="297" t="s">
        <v>639</v>
      </c>
      <c r="I589" s="285">
        <v>0</v>
      </c>
      <c r="J589" s="285">
        <v>0</v>
      </c>
      <c r="K589" s="285">
        <v>0</v>
      </c>
      <c r="L589" s="285">
        <v>0</v>
      </c>
      <c r="M589" s="285">
        <v>0</v>
      </c>
      <c r="N589" s="285">
        <v>0</v>
      </c>
      <c r="O589" s="285">
        <f t="shared" si="20"/>
        <v>0</v>
      </c>
      <c r="P589" s="283"/>
    </row>
    <row r="590" spans="1:16" ht="12" customHeight="1" x14ac:dyDescent="0.2">
      <c r="A590" s="106">
        <v>1</v>
      </c>
      <c r="B590" s="106" t="s">
        <v>579</v>
      </c>
      <c r="C590" s="281">
        <v>8250</v>
      </c>
      <c r="D590" s="295">
        <v>8250</v>
      </c>
      <c r="E590" s="384"/>
      <c r="F590" s="297" t="s">
        <v>639</v>
      </c>
      <c r="G590" s="297" t="s">
        <v>639</v>
      </c>
      <c r="H590" s="297" t="s">
        <v>639</v>
      </c>
      <c r="I590" s="285">
        <v>0</v>
      </c>
      <c r="J590" s="285">
        <v>0</v>
      </c>
      <c r="K590" s="285">
        <v>0</v>
      </c>
      <c r="L590" s="285">
        <v>0</v>
      </c>
      <c r="M590" s="285">
        <v>0</v>
      </c>
      <c r="N590" s="285">
        <v>0</v>
      </c>
      <c r="O590" s="285">
        <f t="shared" si="20"/>
        <v>0</v>
      </c>
      <c r="P590" s="283"/>
    </row>
    <row r="591" spans="1:16" ht="12" customHeight="1" x14ac:dyDescent="0.2">
      <c r="A591" s="106">
        <v>1</v>
      </c>
      <c r="B591" s="106" t="s">
        <v>579</v>
      </c>
      <c r="C591" s="281">
        <v>8251</v>
      </c>
      <c r="D591" s="295">
        <v>8251</v>
      </c>
      <c r="E591" s="384"/>
      <c r="F591" s="297" t="s">
        <v>639</v>
      </c>
      <c r="G591" s="297" t="s">
        <v>639</v>
      </c>
      <c r="H591" s="297" t="s">
        <v>639</v>
      </c>
      <c r="I591" s="285">
        <v>0</v>
      </c>
      <c r="J591" s="285">
        <v>0</v>
      </c>
      <c r="K591" s="285">
        <v>0</v>
      </c>
      <c r="L591" s="285">
        <v>0</v>
      </c>
      <c r="M591" s="285">
        <v>0</v>
      </c>
      <c r="N591" s="285">
        <v>0</v>
      </c>
      <c r="O591" s="285">
        <f t="shared" si="20"/>
        <v>0</v>
      </c>
      <c r="P591" s="283"/>
    </row>
    <row r="592" spans="1:16" ht="12" customHeight="1" x14ac:dyDescent="0.2">
      <c r="A592" s="106"/>
      <c r="B592" s="106" t="s">
        <v>579</v>
      </c>
      <c r="C592" s="281">
        <v>8252</v>
      </c>
      <c r="D592" s="295">
        <v>8252</v>
      </c>
      <c r="E592" s="384"/>
      <c r="F592" s="297" t="s">
        <v>639</v>
      </c>
      <c r="G592" s="297" t="s">
        <v>639</v>
      </c>
      <c r="H592" s="297" t="s">
        <v>639</v>
      </c>
      <c r="I592" s="285">
        <v>0</v>
      </c>
      <c r="J592" s="285">
        <v>0</v>
      </c>
      <c r="K592" s="285">
        <v>0</v>
      </c>
      <c r="L592" s="285">
        <v>0</v>
      </c>
      <c r="M592" s="285">
        <v>0</v>
      </c>
      <c r="N592" s="285">
        <v>0</v>
      </c>
      <c r="O592" s="285">
        <f t="shared" si="20"/>
        <v>0</v>
      </c>
      <c r="P592" s="283"/>
    </row>
    <row r="593" spans="1:16" ht="12" customHeight="1" x14ac:dyDescent="0.2">
      <c r="A593" s="106"/>
      <c r="B593" s="106" t="s">
        <v>579</v>
      </c>
      <c r="C593" s="281">
        <v>8260</v>
      </c>
      <c r="D593" s="295">
        <v>8260</v>
      </c>
      <c r="E593" s="384"/>
      <c r="F593" s="297" t="s">
        <v>639</v>
      </c>
      <c r="G593" s="297" t="s">
        <v>639</v>
      </c>
      <c r="H593" s="297" t="s">
        <v>639</v>
      </c>
      <c r="I593" s="285">
        <v>0</v>
      </c>
      <c r="J593" s="285">
        <v>0</v>
      </c>
      <c r="K593" s="285">
        <v>0</v>
      </c>
      <c r="L593" s="285">
        <v>0</v>
      </c>
      <c r="M593" s="285">
        <v>0</v>
      </c>
      <c r="N593" s="285">
        <v>0</v>
      </c>
      <c r="O593" s="285">
        <f t="shared" si="20"/>
        <v>0</v>
      </c>
      <c r="P593" s="283"/>
    </row>
    <row r="594" spans="1:16" ht="12" customHeight="1" x14ac:dyDescent="0.2">
      <c r="A594" s="106"/>
      <c r="B594" s="106" t="s">
        <v>579</v>
      </c>
      <c r="C594" s="281">
        <v>8267</v>
      </c>
      <c r="D594" s="295">
        <v>8267</v>
      </c>
      <c r="E594" s="384"/>
      <c r="F594" s="297" t="s">
        <v>639</v>
      </c>
      <c r="G594" s="297" t="s">
        <v>639</v>
      </c>
      <c r="H594" s="297" t="s">
        <v>639</v>
      </c>
      <c r="I594" s="285">
        <v>0</v>
      </c>
      <c r="J594" s="285">
        <v>0</v>
      </c>
      <c r="K594" s="285">
        <v>0</v>
      </c>
      <c r="L594" s="285">
        <v>0</v>
      </c>
      <c r="M594" s="285">
        <v>0</v>
      </c>
      <c r="N594" s="285">
        <v>0</v>
      </c>
      <c r="O594" s="285">
        <f t="shared" si="20"/>
        <v>0</v>
      </c>
      <c r="P594" s="283"/>
    </row>
    <row r="595" spans="1:16" ht="12" customHeight="1" x14ac:dyDescent="0.2">
      <c r="A595" s="106"/>
      <c r="B595" s="106" t="s">
        <v>579</v>
      </c>
      <c r="C595" s="281">
        <v>8268</v>
      </c>
      <c r="D595" s="295">
        <v>8268</v>
      </c>
      <c r="E595" s="384"/>
      <c r="F595" s="297" t="s">
        <v>639</v>
      </c>
      <c r="G595" s="297" t="s">
        <v>639</v>
      </c>
      <c r="H595" s="297" t="s">
        <v>639</v>
      </c>
      <c r="I595" s="285">
        <v>0</v>
      </c>
      <c r="J595" s="285">
        <v>0</v>
      </c>
      <c r="K595" s="285">
        <v>0</v>
      </c>
      <c r="L595" s="285">
        <v>0</v>
      </c>
      <c r="M595" s="285">
        <v>0</v>
      </c>
      <c r="N595" s="285">
        <v>0</v>
      </c>
      <c r="O595" s="285">
        <f t="shared" si="20"/>
        <v>0</v>
      </c>
      <c r="P595" s="283"/>
    </row>
    <row r="596" spans="1:16" ht="12" customHeight="1" x14ac:dyDescent="0.2">
      <c r="A596" s="106"/>
      <c r="B596" s="106" t="s">
        <v>579</v>
      </c>
      <c r="C596" s="281">
        <v>8270</v>
      </c>
      <c r="D596" s="295">
        <v>8270</v>
      </c>
      <c r="E596" s="384"/>
      <c r="F596" s="297" t="s">
        <v>639</v>
      </c>
      <c r="G596" s="297" t="s">
        <v>639</v>
      </c>
      <c r="H596" s="297" t="s">
        <v>639</v>
      </c>
      <c r="I596" s="285">
        <v>0</v>
      </c>
      <c r="J596" s="285">
        <v>0</v>
      </c>
      <c r="K596" s="285">
        <v>0</v>
      </c>
      <c r="L596" s="285">
        <v>0</v>
      </c>
      <c r="M596" s="285">
        <v>0</v>
      </c>
      <c r="N596" s="285">
        <v>0</v>
      </c>
      <c r="O596" s="285">
        <f t="shared" si="20"/>
        <v>0</v>
      </c>
      <c r="P596" s="283"/>
    </row>
    <row r="597" spans="1:16" ht="12" customHeight="1" x14ac:dyDescent="0.2">
      <c r="A597" s="106"/>
      <c r="B597" s="106" t="s">
        <v>579</v>
      </c>
      <c r="C597" s="281">
        <v>8273</v>
      </c>
      <c r="D597" s="295">
        <v>8273</v>
      </c>
      <c r="E597" s="384"/>
      <c r="F597" s="297" t="s">
        <v>639</v>
      </c>
      <c r="G597" s="297" t="s">
        <v>639</v>
      </c>
      <c r="H597" s="297" t="s">
        <v>639</v>
      </c>
      <c r="I597" s="285">
        <v>0</v>
      </c>
      <c r="J597" s="285">
        <v>0</v>
      </c>
      <c r="K597" s="285">
        <v>0</v>
      </c>
      <c r="L597" s="285">
        <v>0</v>
      </c>
      <c r="M597" s="285">
        <v>0</v>
      </c>
      <c r="N597" s="285">
        <v>0</v>
      </c>
      <c r="O597" s="285">
        <f t="shared" si="20"/>
        <v>0</v>
      </c>
      <c r="P597" s="283"/>
    </row>
    <row r="598" spans="1:16" ht="12" customHeight="1" x14ac:dyDescent="0.2">
      <c r="A598" s="106"/>
      <c r="B598" s="106" t="s">
        <v>579</v>
      </c>
      <c r="C598" s="281">
        <v>8283</v>
      </c>
      <c r="D598" s="295">
        <v>8283</v>
      </c>
      <c r="E598" s="384"/>
      <c r="F598" s="297" t="s">
        <v>639</v>
      </c>
      <c r="G598" s="297" t="s">
        <v>639</v>
      </c>
      <c r="H598" s="297" t="s">
        <v>639</v>
      </c>
      <c r="I598" s="285">
        <v>0</v>
      </c>
      <c r="J598" s="285">
        <v>0</v>
      </c>
      <c r="K598" s="285">
        <v>0</v>
      </c>
      <c r="L598" s="285">
        <v>0</v>
      </c>
      <c r="M598" s="285">
        <v>0</v>
      </c>
      <c r="N598" s="285">
        <v>0</v>
      </c>
      <c r="O598" s="285">
        <f t="shared" si="20"/>
        <v>0</v>
      </c>
      <c r="P598" s="283"/>
    </row>
    <row r="599" spans="1:16" ht="12" customHeight="1" x14ac:dyDescent="0.2">
      <c r="A599" s="106"/>
      <c r="B599" s="106" t="s">
        <v>579</v>
      </c>
      <c r="C599" s="281">
        <v>8294</v>
      </c>
      <c r="D599" s="295">
        <v>8294</v>
      </c>
      <c r="E599" s="384"/>
      <c r="F599" s="297" t="s">
        <v>639</v>
      </c>
      <c r="G599" s="297" t="s">
        <v>639</v>
      </c>
      <c r="H599" s="297" t="s">
        <v>639</v>
      </c>
      <c r="I599" s="285">
        <v>0</v>
      </c>
      <c r="J599" s="285">
        <v>0</v>
      </c>
      <c r="K599" s="285">
        <v>0</v>
      </c>
      <c r="L599" s="285">
        <v>0</v>
      </c>
      <c r="M599" s="285">
        <v>0</v>
      </c>
      <c r="N599" s="285">
        <v>0</v>
      </c>
      <c r="O599" s="285">
        <f t="shared" si="20"/>
        <v>0</v>
      </c>
      <c r="P599" s="283"/>
    </row>
    <row r="600" spans="1:16" ht="12" customHeight="1" x14ac:dyDescent="0.2">
      <c r="A600" s="106"/>
      <c r="B600" s="106" t="s">
        <v>579</v>
      </c>
      <c r="C600" s="281">
        <v>8295</v>
      </c>
      <c r="D600" s="295">
        <v>8295</v>
      </c>
      <c r="E600" s="384"/>
      <c r="F600" s="297" t="s">
        <v>639</v>
      </c>
      <c r="G600" s="297" t="s">
        <v>639</v>
      </c>
      <c r="H600" s="297" t="s">
        <v>639</v>
      </c>
      <c r="I600" s="285" t="s">
        <v>3318</v>
      </c>
      <c r="J600" s="285" t="s">
        <v>3318</v>
      </c>
      <c r="K600" s="285" t="s">
        <v>3318</v>
      </c>
      <c r="L600" s="285" t="s">
        <v>3318</v>
      </c>
      <c r="M600" s="285" t="s">
        <v>3318</v>
      </c>
      <c r="N600" s="285" t="s">
        <v>3318</v>
      </c>
      <c r="O600" s="285">
        <f t="shared" si="20"/>
        <v>0</v>
      </c>
      <c r="P600" s="283"/>
    </row>
    <row r="601" spans="1:16" ht="12" customHeight="1" x14ac:dyDescent="0.2">
      <c r="A601" s="106"/>
      <c r="B601" s="106" t="s">
        <v>579</v>
      </c>
      <c r="C601" s="281">
        <v>8301</v>
      </c>
      <c r="D601" s="295">
        <v>8301</v>
      </c>
      <c r="E601" s="384"/>
      <c r="F601" s="297" t="s">
        <v>639</v>
      </c>
      <c r="G601" s="297" t="s">
        <v>639</v>
      </c>
      <c r="H601" s="297" t="s">
        <v>639</v>
      </c>
      <c r="I601" s="285">
        <v>0</v>
      </c>
      <c r="J601" s="285">
        <v>0</v>
      </c>
      <c r="K601" s="285">
        <v>0</v>
      </c>
      <c r="L601" s="285">
        <v>0</v>
      </c>
      <c r="M601" s="285">
        <v>0</v>
      </c>
      <c r="N601" s="285">
        <v>0</v>
      </c>
      <c r="O601" s="285">
        <f t="shared" si="20"/>
        <v>0</v>
      </c>
      <c r="P601" s="283"/>
    </row>
    <row r="602" spans="1:16" ht="12" customHeight="1" x14ac:dyDescent="0.2">
      <c r="A602" s="106"/>
      <c r="B602" s="106" t="s">
        <v>579</v>
      </c>
      <c r="C602" s="281">
        <v>8302</v>
      </c>
      <c r="D602" s="295">
        <v>8302</v>
      </c>
      <c r="E602" s="384"/>
      <c r="F602" s="297" t="s">
        <v>639</v>
      </c>
      <c r="G602" s="297" t="s">
        <v>639</v>
      </c>
      <c r="H602" s="297" t="s">
        <v>639</v>
      </c>
      <c r="I602" s="285">
        <v>0</v>
      </c>
      <c r="J602" s="285">
        <v>0</v>
      </c>
      <c r="K602" s="285">
        <v>0</v>
      </c>
      <c r="L602" s="285">
        <v>0</v>
      </c>
      <c r="M602" s="285">
        <v>0</v>
      </c>
      <c r="N602" s="285">
        <v>0</v>
      </c>
      <c r="O602" s="285">
        <f t="shared" si="20"/>
        <v>0</v>
      </c>
      <c r="P602" s="283"/>
    </row>
    <row r="603" spans="1:16" ht="12" customHeight="1" x14ac:dyDescent="0.2">
      <c r="A603" s="106"/>
      <c r="B603" s="106" t="s">
        <v>579</v>
      </c>
      <c r="C603" s="281">
        <v>8303</v>
      </c>
      <c r="D603" s="295">
        <v>8303</v>
      </c>
      <c r="E603" s="384"/>
      <c r="F603" s="297" t="s">
        <v>639</v>
      </c>
      <c r="G603" s="297" t="s">
        <v>639</v>
      </c>
      <c r="H603" s="297" t="s">
        <v>639</v>
      </c>
      <c r="I603" s="285">
        <v>0</v>
      </c>
      <c r="J603" s="285">
        <v>0</v>
      </c>
      <c r="K603" s="285">
        <v>0</v>
      </c>
      <c r="L603" s="285">
        <v>0</v>
      </c>
      <c r="M603" s="285">
        <v>0</v>
      </c>
      <c r="N603" s="285">
        <v>0</v>
      </c>
      <c r="O603" s="285">
        <f t="shared" si="20"/>
        <v>0</v>
      </c>
      <c r="P603" s="283"/>
    </row>
    <row r="604" spans="1:16" ht="12" customHeight="1" x14ac:dyDescent="0.2">
      <c r="A604" s="106"/>
      <c r="B604" s="106" t="s">
        <v>579</v>
      </c>
      <c r="C604" s="281">
        <v>8304</v>
      </c>
      <c r="D604" s="295">
        <v>8304</v>
      </c>
      <c r="E604" s="384"/>
      <c r="F604" s="297" t="s">
        <v>639</v>
      </c>
      <c r="G604" s="297" t="s">
        <v>639</v>
      </c>
      <c r="H604" s="297" t="s">
        <v>639</v>
      </c>
      <c r="I604" s="285">
        <v>0</v>
      </c>
      <c r="J604" s="285">
        <v>0</v>
      </c>
      <c r="K604" s="285">
        <v>0</v>
      </c>
      <c r="L604" s="285">
        <v>0</v>
      </c>
      <c r="M604" s="285">
        <v>0</v>
      </c>
      <c r="N604" s="285">
        <v>0</v>
      </c>
      <c r="O604" s="285">
        <f t="shared" si="20"/>
        <v>0</v>
      </c>
      <c r="P604" s="283"/>
    </row>
    <row r="605" spans="1:16" ht="12" customHeight="1" x14ac:dyDescent="0.2">
      <c r="A605" s="106"/>
      <c r="B605" s="106" t="s">
        <v>579</v>
      </c>
      <c r="C605" s="281">
        <v>8305</v>
      </c>
      <c r="D605" s="295">
        <v>8305</v>
      </c>
      <c r="E605" s="384"/>
      <c r="F605" s="297" t="s">
        <v>639</v>
      </c>
      <c r="G605" s="297" t="s">
        <v>639</v>
      </c>
      <c r="H605" s="297" t="s">
        <v>639</v>
      </c>
      <c r="I605" s="285">
        <v>0</v>
      </c>
      <c r="J605" s="285">
        <v>0</v>
      </c>
      <c r="K605" s="285">
        <v>0</v>
      </c>
      <c r="L605" s="285">
        <v>0</v>
      </c>
      <c r="M605" s="285">
        <v>0</v>
      </c>
      <c r="N605" s="285">
        <v>0</v>
      </c>
      <c r="O605" s="285">
        <f t="shared" si="20"/>
        <v>0</v>
      </c>
      <c r="P605" s="283"/>
    </row>
    <row r="606" spans="1:16" ht="12" customHeight="1" x14ac:dyDescent="0.2">
      <c r="A606" s="106"/>
      <c r="B606" s="106" t="s">
        <v>579</v>
      </c>
      <c r="C606" s="281">
        <v>8306</v>
      </c>
      <c r="D606" s="295">
        <v>8306</v>
      </c>
      <c r="E606" s="384"/>
      <c r="F606" s="297" t="s">
        <v>639</v>
      </c>
      <c r="G606" s="297" t="s">
        <v>639</v>
      </c>
      <c r="H606" s="297" t="s">
        <v>639</v>
      </c>
      <c r="I606" s="285">
        <v>0</v>
      </c>
      <c r="J606" s="285">
        <v>0</v>
      </c>
      <c r="K606" s="285">
        <v>0</v>
      </c>
      <c r="L606" s="285">
        <v>0</v>
      </c>
      <c r="M606" s="285">
        <v>0</v>
      </c>
      <c r="N606" s="285">
        <v>0</v>
      </c>
      <c r="O606" s="285">
        <f t="shared" si="20"/>
        <v>0</v>
      </c>
      <c r="P606" s="283"/>
    </row>
    <row r="607" spans="1:16" ht="12" customHeight="1" x14ac:dyDescent="0.2">
      <c r="A607" s="106"/>
      <c r="B607" s="106" t="s">
        <v>579</v>
      </c>
      <c r="C607" s="281">
        <v>8308</v>
      </c>
      <c r="D607" s="295">
        <v>8308</v>
      </c>
      <c r="E607" s="384"/>
      <c r="F607" s="297" t="s">
        <v>639</v>
      </c>
      <c r="G607" s="297" t="s">
        <v>639</v>
      </c>
      <c r="H607" s="297" t="s">
        <v>639</v>
      </c>
      <c r="I607" s="285">
        <v>0</v>
      </c>
      <c r="J607" s="285">
        <v>0</v>
      </c>
      <c r="K607" s="285">
        <v>0</v>
      </c>
      <c r="L607" s="285">
        <v>0</v>
      </c>
      <c r="M607" s="285">
        <v>0</v>
      </c>
      <c r="N607" s="285">
        <v>0</v>
      </c>
      <c r="O607" s="285">
        <f t="shared" si="20"/>
        <v>0</v>
      </c>
      <c r="P607" s="283"/>
    </row>
    <row r="608" spans="1:16" ht="12" customHeight="1" x14ac:dyDescent="0.2">
      <c r="A608" s="106"/>
      <c r="B608" s="106" t="s">
        <v>579</v>
      </c>
      <c r="C608" s="281">
        <v>8310</v>
      </c>
      <c r="D608" s="295">
        <v>8310</v>
      </c>
      <c r="E608" s="384"/>
      <c r="F608" s="297" t="s">
        <v>639</v>
      </c>
      <c r="G608" s="297" t="s">
        <v>639</v>
      </c>
      <c r="H608" s="297" t="s">
        <v>639</v>
      </c>
      <c r="I608" s="285">
        <v>0</v>
      </c>
      <c r="J608" s="285">
        <v>0</v>
      </c>
      <c r="K608" s="285">
        <v>0</v>
      </c>
      <c r="L608" s="285">
        <v>0</v>
      </c>
      <c r="M608" s="285">
        <v>0</v>
      </c>
      <c r="N608" s="285">
        <v>0</v>
      </c>
      <c r="O608" s="285">
        <f t="shared" si="20"/>
        <v>0</v>
      </c>
      <c r="P608" s="283"/>
    </row>
    <row r="609" spans="1:16" ht="12" customHeight="1" x14ac:dyDescent="0.2">
      <c r="A609" s="106"/>
      <c r="B609" s="106" t="s">
        <v>579</v>
      </c>
      <c r="C609" s="281">
        <v>8311</v>
      </c>
      <c r="D609" s="295">
        <v>8311</v>
      </c>
      <c r="E609" s="384"/>
      <c r="F609" s="297" t="s">
        <v>639</v>
      </c>
      <c r="G609" s="297" t="s">
        <v>639</v>
      </c>
      <c r="H609" s="297" t="s">
        <v>639</v>
      </c>
      <c r="I609" s="285">
        <v>0</v>
      </c>
      <c r="J609" s="285">
        <v>0</v>
      </c>
      <c r="K609" s="285">
        <v>0</v>
      </c>
      <c r="L609" s="285">
        <v>0</v>
      </c>
      <c r="M609" s="285">
        <v>0</v>
      </c>
      <c r="N609" s="285">
        <v>0</v>
      </c>
      <c r="O609" s="285">
        <f t="shared" si="20"/>
        <v>0</v>
      </c>
      <c r="P609" s="283"/>
    </row>
    <row r="610" spans="1:16" ht="12" customHeight="1" x14ac:dyDescent="0.2">
      <c r="A610" s="106"/>
      <c r="B610" s="106" t="s">
        <v>579</v>
      </c>
      <c r="C610" s="281">
        <v>8312</v>
      </c>
      <c r="D610" s="295">
        <v>8312</v>
      </c>
      <c r="E610" s="384"/>
      <c r="F610" s="297" t="s">
        <v>639</v>
      </c>
      <c r="G610" s="297" t="s">
        <v>639</v>
      </c>
      <c r="H610" s="297" t="s">
        <v>639</v>
      </c>
      <c r="I610" s="285">
        <v>0</v>
      </c>
      <c r="J610" s="285">
        <v>0</v>
      </c>
      <c r="K610" s="285">
        <v>0</v>
      </c>
      <c r="L610" s="285">
        <v>0</v>
      </c>
      <c r="M610" s="285">
        <v>0</v>
      </c>
      <c r="N610" s="285">
        <v>0</v>
      </c>
      <c r="O610" s="285">
        <f t="shared" si="20"/>
        <v>0</v>
      </c>
      <c r="P610" s="283"/>
    </row>
    <row r="611" spans="1:16" ht="12" customHeight="1" x14ac:dyDescent="0.2">
      <c r="A611" s="106"/>
      <c r="B611" s="106" t="s">
        <v>579</v>
      </c>
      <c r="C611" s="281">
        <v>8314</v>
      </c>
      <c r="D611" s="295">
        <v>8314</v>
      </c>
      <c r="E611" s="384"/>
      <c r="F611" s="297" t="s">
        <v>639</v>
      </c>
      <c r="G611" s="297" t="s">
        <v>639</v>
      </c>
      <c r="H611" s="297" t="s">
        <v>639</v>
      </c>
      <c r="I611" s="285">
        <v>0</v>
      </c>
      <c r="J611" s="285">
        <v>0</v>
      </c>
      <c r="K611" s="285">
        <v>0</v>
      </c>
      <c r="L611" s="285">
        <v>0</v>
      </c>
      <c r="M611" s="285">
        <v>0</v>
      </c>
      <c r="N611" s="285">
        <v>0</v>
      </c>
      <c r="O611" s="285">
        <f t="shared" si="20"/>
        <v>0</v>
      </c>
      <c r="P611" s="283"/>
    </row>
    <row r="612" spans="1:16" ht="12" customHeight="1" x14ac:dyDescent="0.2">
      <c r="A612" s="106"/>
      <c r="B612" s="106" t="s">
        <v>579</v>
      </c>
      <c r="C612" s="281">
        <v>8320</v>
      </c>
      <c r="D612" s="295">
        <v>8320</v>
      </c>
      <c r="E612" s="384"/>
      <c r="F612" s="297" t="s">
        <v>639</v>
      </c>
      <c r="G612" s="297" t="s">
        <v>639</v>
      </c>
      <c r="H612" s="297" t="s">
        <v>639</v>
      </c>
      <c r="I612" s="285">
        <v>0</v>
      </c>
      <c r="J612" s="285">
        <v>0</v>
      </c>
      <c r="K612" s="285">
        <v>0</v>
      </c>
      <c r="L612" s="285">
        <v>0</v>
      </c>
      <c r="M612" s="285">
        <v>0</v>
      </c>
      <c r="N612" s="285">
        <v>0</v>
      </c>
      <c r="O612" s="285">
        <f t="shared" si="20"/>
        <v>0</v>
      </c>
      <c r="P612" s="283"/>
    </row>
    <row r="613" spans="1:16" ht="12" customHeight="1" x14ac:dyDescent="0.2">
      <c r="A613" s="106"/>
      <c r="B613" s="106" t="s">
        <v>579</v>
      </c>
      <c r="C613" s="281">
        <v>8321</v>
      </c>
      <c r="D613" s="295">
        <v>8321</v>
      </c>
      <c r="E613" s="384"/>
      <c r="F613" s="297" t="s">
        <v>639</v>
      </c>
      <c r="G613" s="297" t="s">
        <v>639</v>
      </c>
      <c r="H613" s="297" t="s">
        <v>639</v>
      </c>
      <c r="I613" s="285">
        <v>0</v>
      </c>
      <c r="J613" s="285">
        <v>0</v>
      </c>
      <c r="K613" s="285">
        <v>0</v>
      </c>
      <c r="L613" s="285">
        <v>0</v>
      </c>
      <c r="M613" s="285">
        <v>0</v>
      </c>
      <c r="N613" s="285">
        <v>0</v>
      </c>
      <c r="O613" s="285">
        <f t="shared" si="20"/>
        <v>0</v>
      </c>
      <c r="P613" s="283"/>
    </row>
    <row r="614" spans="1:16" ht="12" customHeight="1" x14ac:dyDescent="0.2">
      <c r="A614" s="106"/>
      <c r="B614" s="106" t="s">
        <v>579</v>
      </c>
      <c r="C614" s="281">
        <v>8322</v>
      </c>
      <c r="D614" s="295">
        <v>8322</v>
      </c>
      <c r="E614" s="384"/>
      <c r="F614" s="297" t="s">
        <v>639</v>
      </c>
      <c r="G614" s="297" t="s">
        <v>639</v>
      </c>
      <c r="H614" s="297" t="s">
        <v>639</v>
      </c>
      <c r="I614" s="285">
        <v>0</v>
      </c>
      <c r="J614" s="285">
        <v>0</v>
      </c>
      <c r="K614" s="285">
        <v>0</v>
      </c>
      <c r="L614" s="285">
        <v>0</v>
      </c>
      <c r="M614" s="285">
        <v>0</v>
      </c>
      <c r="N614" s="285">
        <v>0</v>
      </c>
      <c r="O614" s="285">
        <f t="shared" si="20"/>
        <v>0</v>
      </c>
      <c r="P614" s="283"/>
    </row>
    <row r="615" spans="1:16" ht="12" customHeight="1" x14ac:dyDescent="0.2">
      <c r="A615" s="106"/>
      <c r="B615" s="106" t="s">
        <v>579</v>
      </c>
      <c r="C615" s="281">
        <v>8323</v>
      </c>
      <c r="D615" s="295">
        <v>8323</v>
      </c>
      <c r="E615" s="384"/>
      <c r="F615" s="297" t="s">
        <v>639</v>
      </c>
      <c r="G615" s="297" t="s">
        <v>639</v>
      </c>
      <c r="H615" s="297" t="s">
        <v>639</v>
      </c>
      <c r="I615" s="285">
        <v>0</v>
      </c>
      <c r="J615" s="285">
        <v>0</v>
      </c>
      <c r="K615" s="285">
        <v>0</v>
      </c>
      <c r="L615" s="285">
        <v>0</v>
      </c>
      <c r="M615" s="285">
        <v>0</v>
      </c>
      <c r="N615" s="285">
        <v>0</v>
      </c>
      <c r="O615" s="285">
        <f t="shared" si="20"/>
        <v>0</v>
      </c>
      <c r="P615" s="283"/>
    </row>
    <row r="616" spans="1:16" ht="12" customHeight="1" x14ac:dyDescent="0.2">
      <c r="A616" s="106"/>
      <c r="B616" s="106" t="s">
        <v>579</v>
      </c>
      <c r="C616" s="281">
        <v>8324</v>
      </c>
      <c r="D616" s="295">
        <v>8324</v>
      </c>
      <c r="E616" s="384"/>
      <c r="F616" s="297" t="s">
        <v>639</v>
      </c>
      <c r="G616" s="297" t="s">
        <v>639</v>
      </c>
      <c r="H616" s="297" t="s">
        <v>639</v>
      </c>
      <c r="I616" s="285">
        <v>0</v>
      </c>
      <c r="J616" s="285">
        <v>0</v>
      </c>
      <c r="K616" s="285">
        <v>0</v>
      </c>
      <c r="L616" s="285">
        <v>0</v>
      </c>
      <c r="M616" s="285">
        <v>0</v>
      </c>
      <c r="N616" s="285">
        <v>0</v>
      </c>
      <c r="O616" s="285">
        <f t="shared" si="20"/>
        <v>0</v>
      </c>
      <c r="P616" s="283"/>
    </row>
    <row r="617" spans="1:16" ht="12" customHeight="1" x14ac:dyDescent="0.2">
      <c r="A617" s="106"/>
      <c r="B617" s="106" t="s">
        <v>579</v>
      </c>
      <c r="C617" s="281">
        <v>8325</v>
      </c>
      <c r="D617" s="295">
        <v>8325</v>
      </c>
      <c r="E617" s="384"/>
      <c r="F617" s="297" t="s">
        <v>639</v>
      </c>
      <c r="G617" s="297" t="s">
        <v>639</v>
      </c>
      <c r="H617" s="297" t="s">
        <v>639</v>
      </c>
      <c r="I617" s="285">
        <v>0</v>
      </c>
      <c r="J617" s="285">
        <v>0</v>
      </c>
      <c r="K617" s="285">
        <v>0</v>
      </c>
      <c r="L617" s="285">
        <v>0</v>
      </c>
      <c r="M617" s="285">
        <v>0</v>
      </c>
      <c r="N617" s="285">
        <v>0</v>
      </c>
      <c r="O617" s="285">
        <f t="shared" si="20"/>
        <v>0</v>
      </c>
      <c r="P617" s="283"/>
    </row>
    <row r="618" spans="1:16" ht="12" customHeight="1" x14ac:dyDescent="0.2">
      <c r="A618" s="106"/>
      <c r="B618" s="106" t="s">
        <v>579</v>
      </c>
      <c r="C618" s="281">
        <v>8326</v>
      </c>
      <c r="D618" s="295">
        <v>8326</v>
      </c>
      <c r="E618" s="384"/>
      <c r="F618" s="297" t="s">
        <v>639</v>
      </c>
      <c r="G618" s="297" t="s">
        <v>639</v>
      </c>
      <c r="H618" s="297" t="s">
        <v>639</v>
      </c>
      <c r="I618" s="285">
        <v>0</v>
      </c>
      <c r="J618" s="285">
        <v>0</v>
      </c>
      <c r="K618" s="285">
        <v>0</v>
      </c>
      <c r="L618" s="285">
        <v>0</v>
      </c>
      <c r="M618" s="285">
        <v>0</v>
      </c>
      <c r="N618" s="285">
        <v>0</v>
      </c>
      <c r="O618" s="285">
        <f t="shared" si="20"/>
        <v>0</v>
      </c>
      <c r="P618" s="283"/>
    </row>
    <row r="619" spans="1:16" ht="12" customHeight="1" x14ac:dyDescent="0.2">
      <c r="A619" s="106"/>
      <c r="B619" s="106" t="s">
        <v>579</v>
      </c>
      <c r="C619" s="281">
        <v>8327</v>
      </c>
      <c r="D619" s="295">
        <v>8327</v>
      </c>
      <c r="E619" s="384"/>
      <c r="F619" s="297" t="s">
        <v>639</v>
      </c>
      <c r="G619" s="297" t="s">
        <v>639</v>
      </c>
      <c r="H619" s="297" t="s">
        <v>639</v>
      </c>
      <c r="I619" s="285">
        <v>0</v>
      </c>
      <c r="J619" s="285">
        <v>0</v>
      </c>
      <c r="K619" s="285">
        <v>0</v>
      </c>
      <c r="L619" s="285">
        <v>0</v>
      </c>
      <c r="M619" s="285">
        <v>0</v>
      </c>
      <c r="N619" s="285">
        <v>0</v>
      </c>
      <c r="O619" s="285">
        <f t="shared" si="20"/>
        <v>0</v>
      </c>
      <c r="P619" s="283"/>
    </row>
    <row r="620" spans="1:16" ht="12" customHeight="1" x14ac:dyDescent="0.2">
      <c r="A620" s="106"/>
      <c r="B620" s="106" t="s">
        <v>579</v>
      </c>
      <c r="C620" s="281">
        <v>8339</v>
      </c>
      <c r="D620" s="295">
        <v>8339</v>
      </c>
      <c r="E620" s="384"/>
      <c r="F620" s="297" t="s">
        <v>639</v>
      </c>
      <c r="G620" s="297" t="s">
        <v>639</v>
      </c>
      <c r="H620" s="297" t="s">
        <v>639</v>
      </c>
      <c r="I620" s="285">
        <v>0</v>
      </c>
      <c r="J620" s="285">
        <v>0</v>
      </c>
      <c r="K620" s="285">
        <v>0</v>
      </c>
      <c r="L620" s="285">
        <v>0</v>
      </c>
      <c r="M620" s="285">
        <v>0</v>
      </c>
      <c r="N620" s="285">
        <v>0</v>
      </c>
      <c r="O620" s="285">
        <f t="shared" si="20"/>
        <v>0</v>
      </c>
      <c r="P620" s="283"/>
    </row>
    <row r="621" spans="1:16" ht="12" customHeight="1" x14ac:dyDescent="0.2">
      <c r="A621" s="106"/>
      <c r="B621" s="106" t="s">
        <v>579</v>
      </c>
      <c r="C621" s="281">
        <v>8340</v>
      </c>
      <c r="D621" s="295">
        <v>8340</v>
      </c>
      <c r="E621" s="384"/>
      <c r="F621" s="297" t="s">
        <v>639</v>
      </c>
      <c r="G621" s="297" t="s">
        <v>639</v>
      </c>
      <c r="H621" s="297" t="s">
        <v>639</v>
      </c>
      <c r="I621" s="285">
        <v>0</v>
      </c>
      <c r="J621" s="285">
        <v>0</v>
      </c>
      <c r="K621" s="285">
        <v>0</v>
      </c>
      <c r="L621" s="285">
        <v>0</v>
      </c>
      <c r="M621" s="285">
        <v>0</v>
      </c>
      <c r="N621" s="285">
        <v>0</v>
      </c>
      <c r="O621" s="285">
        <f t="shared" si="20"/>
        <v>0</v>
      </c>
      <c r="P621" s="283"/>
    </row>
    <row r="622" spans="1:16" ht="12" customHeight="1" x14ac:dyDescent="0.2">
      <c r="A622" s="106"/>
      <c r="B622" s="106" t="s">
        <v>579</v>
      </c>
      <c r="C622" s="281">
        <v>8342</v>
      </c>
      <c r="D622" s="295">
        <v>8342</v>
      </c>
      <c r="E622" s="384"/>
      <c r="F622" s="297" t="s">
        <v>639</v>
      </c>
      <c r="G622" s="297" t="s">
        <v>639</v>
      </c>
      <c r="H622" s="297" t="s">
        <v>639</v>
      </c>
      <c r="I622" s="285">
        <v>0</v>
      </c>
      <c r="J622" s="285">
        <v>0</v>
      </c>
      <c r="K622" s="285">
        <v>0</v>
      </c>
      <c r="L622" s="285">
        <v>0</v>
      </c>
      <c r="M622" s="285">
        <v>0</v>
      </c>
      <c r="N622" s="285">
        <v>0</v>
      </c>
      <c r="O622" s="285">
        <f t="shared" si="20"/>
        <v>0</v>
      </c>
      <c r="P622" s="283"/>
    </row>
    <row r="623" spans="1:16" ht="12" customHeight="1" x14ac:dyDescent="0.2">
      <c r="A623" s="106"/>
      <c r="B623" s="106" t="s">
        <v>579</v>
      </c>
      <c r="C623" s="281">
        <v>8343</v>
      </c>
      <c r="D623" s="295">
        <v>8343</v>
      </c>
      <c r="E623" s="384"/>
      <c r="F623" s="297" t="s">
        <v>639</v>
      </c>
      <c r="G623" s="297" t="s">
        <v>639</v>
      </c>
      <c r="H623" s="297" t="s">
        <v>639</v>
      </c>
      <c r="I623" s="285">
        <v>0</v>
      </c>
      <c r="J623" s="285">
        <v>0</v>
      </c>
      <c r="K623" s="285">
        <v>0</v>
      </c>
      <c r="L623" s="285">
        <v>0</v>
      </c>
      <c r="M623" s="285">
        <v>0</v>
      </c>
      <c r="N623" s="285">
        <v>0</v>
      </c>
      <c r="O623" s="285">
        <f t="shared" si="20"/>
        <v>0</v>
      </c>
      <c r="P623" s="283"/>
    </row>
    <row r="624" spans="1:16" ht="12" customHeight="1" x14ac:dyDescent="0.2">
      <c r="A624" s="106"/>
      <c r="B624" s="106" t="s">
        <v>579</v>
      </c>
      <c r="C624" s="281">
        <v>8344</v>
      </c>
      <c r="D624" s="295">
        <v>8344</v>
      </c>
      <c r="E624" s="384"/>
      <c r="F624" s="297" t="s">
        <v>639</v>
      </c>
      <c r="G624" s="297" t="s">
        <v>639</v>
      </c>
      <c r="H624" s="297" t="s">
        <v>639</v>
      </c>
      <c r="I624" s="285">
        <v>0</v>
      </c>
      <c r="J624" s="285">
        <v>0</v>
      </c>
      <c r="K624" s="285">
        <v>0</v>
      </c>
      <c r="L624" s="285">
        <v>0</v>
      </c>
      <c r="M624" s="285">
        <v>0</v>
      </c>
      <c r="N624" s="285">
        <v>0</v>
      </c>
      <c r="O624" s="285">
        <f t="shared" si="20"/>
        <v>0</v>
      </c>
      <c r="P624" s="283"/>
    </row>
    <row r="625" spans="1:16" ht="12" customHeight="1" x14ac:dyDescent="0.2">
      <c r="A625" s="106"/>
      <c r="B625" s="106" t="s">
        <v>579</v>
      </c>
      <c r="C625" s="281">
        <v>8345</v>
      </c>
      <c r="D625" s="295">
        <v>8345</v>
      </c>
      <c r="E625" s="384"/>
      <c r="F625" s="297" t="s">
        <v>639</v>
      </c>
      <c r="G625" s="297" t="s">
        <v>639</v>
      </c>
      <c r="H625" s="297" t="s">
        <v>639</v>
      </c>
      <c r="I625" s="285">
        <v>0</v>
      </c>
      <c r="J625" s="285">
        <v>0</v>
      </c>
      <c r="K625" s="285">
        <v>0</v>
      </c>
      <c r="L625" s="285">
        <v>0</v>
      </c>
      <c r="M625" s="285">
        <v>0</v>
      </c>
      <c r="N625" s="285">
        <v>0</v>
      </c>
      <c r="O625" s="285">
        <f t="shared" si="20"/>
        <v>0</v>
      </c>
      <c r="P625" s="283"/>
    </row>
    <row r="626" spans="1:16" ht="12" customHeight="1" x14ac:dyDescent="0.2">
      <c r="A626" s="106"/>
      <c r="B626" s="106" t="s">
        <v>579</v>
      </c>
      <c r="C626" s="281">
        <v>8346</v>
      </c>
      <c r="D626" s="295">
        <v>8346</v>
      </c>
      <c r="E626" s="384"/>
      <c r="F626" s="297" t="s">
        <v>639</v>
      </c>
      <c r="G626" s="297" t="s">
        <v>639</v>
      </c>
      <c r="H626" s="297" t="s">
        <v>639</v>
      </c>
      <c r="I626" s="285">
        <v>0</v>
      </c>
      <c r="J626" s="285">
        <v>0</v>
      </c>
      <c r="K626" s="285">
        <v>0</v>
      </c>
      <c r="L626" s="285">
        <v>0</v>
      </c>
      <c r="M626" s="285">
        <v>0</v>
      </c>
      <c r="N626" s="285">
        <v>0</v>
      </c>
      <c r="O626" s="285">
        <f t="shared" si="20"/>
        <v>0</v>
      </c>
      <c r="P626" s="283"/>
    </row>
    <row r="627" spans="1:16" ht="12" customHeight="1" x14ac:dyDescent="0.2">
      <c r="A627" s="106"/>
      <c r="B627" s="106" t="s">
        <v>579</v>
      </c>
      <c r="C627" s="281">
        <v>8347</v>
      </c>
      <c r="D627" s="295">
        <v>8347</v>
      </c>
      <c r="E627" s="384"/>
      <c r="F627" s="297" t="s">
        <v>639</v>
      </c>
      <c r="G627" s="297" t="s">
        <v>639</v>
      </c>
      <c r="H627" s="297" t="s">
        <v>639</v>
      </c>
      <c r="I627" s="285">
        <v>0</v>
      </c>
      <c r="J627" s="285">
        <v>0</v>
      </c>
      <c r="K627" s="285">
        <v>0</v>
      </c>
      <c r="L627" s="285">
        <v>0</v>
      </c>
      <c r="M627" s="285">
        <v>0</v>
      </c>
      <c r="N627" s="285">
        <v>0</v>
      </c>
      <c r="O627" s="285">
        <f t="shared" si="20"/>
        <v>0</v>
      </c>
      <c r="P627" s="283"/>
    </row>
    <row r="628" spans="1:16" ht="12" customHeight="1" x14ac:dyDescent="0.2">
      <c r="A628" s="106"/>
      <c r="B628" s="106" t="s">
        <v>579</v>
      </c>
      <c r="C628" s="281">
        <v>8348</v>
      </c>
      <c r="D628" s="295">
        <v>8348</v>
      </c>
      <c r="E628" s="384"/>
      <c r="F628" s="297" t="s">
        <v>639</v>
      </c>
      <c r="G628" s="297" t="s">
        <v>639</v>
      </c>
      <c r="H628" s="297" t="s">
        <v>639</v>
      </c>
      <c r="I628" s="285">
        <v>0</v>
      </c>
      <c r="J628" s="285">
        <v>0</v>
      </c>
      <c r="K628" s="285">
        <v>0</v>
      </c>
      <c r="L628" s="285">
        <v>815.97</v>
      </c>
      <c r="M628" s="285">
        <v>0</v>
      </c>
      <c r="N628" s="285">
        <v>0</v>
      </c>
      <c r="O628" s="285">
        <f t="shared" si="20"/>
        <v>816</v>
      </c>
      <c r="P628" s="283"/>
    </row>
    <row r="629" spans="1:16" ht="12" customHeight="1" x14ac:dyDescent="0.2">
      <c r="A629" s="106"/>
      <c r="B629" s="106" t="s">
        <v>579</v>
      </c>
      <c r="C629" s="281">
        <v>8351</v>
      </c>
      <c r="D629" s="295">
        <v>8351</v>
      </c>
      <c r="E629" s="384"/>
      <c r="F629" s="297" t="s">
        <v>639</v>
      </c>
      <c r="G629" s="297" t="s">
        <v>639</v>
      </c>
      <c r="H629" s="297" t="s">
        <v>639</v>
      </c>
      <c r="I629" s="285">
        <v>0</v>
      </c>
      <c r="J629" s="285">
        <v>0</v>
      </c>
      <c r="K629" s="285">
        <v>0</v>
      </c>
      <c r="L629" s="285">
        <v>0</v>
      </c>
      <c r="M629" s="285">
        <v>0</v>
      </c>
      <c r="N629" s="285">
        <v>0</v>
      </c>
      <c r="O629" s="285">
        <f t="shared" si="20"/>
        <v>0</v>
      </c>
      <c r="P629" s="283"/>
    </row>
    <row r="630" spans="1:16" ht="12" customHeight="1" x14ac:dyDescent="0.2">
      <c r="A630" s="106"/>
      <c r="B630" s="106" t="s">
        <v>579</v>
      </c>
      <c r="C630" s="281">
        <v>8353</v>
      </c>
      <c r="D630" s="295">
        <v>8353</v>
      </c>
      <c r="E630" s="384"/>
      <c r="F630" s="297" t="s">
        <v>639</v>
      </c>
      <c r="G630" s="297" t="s">
        <v>639</v>
      </c>
      <c r="H630" s="297" t="s">
        <v>639</v>
      </c>
      <c r="I630" s="285">
        <v>0</v>
      </c>
      <c r="J630" s="285">
        <v>0</v>
      </c>
      <c r="K630" s="285">
        <v>0</v>
      </c>
      <c r="L630" s="285">
        <v>0</v>
      </c>
      <c r="M630" s="285">
        <v>0</v>
      </c>
      <c r="N630" s="285">
        <v>0</v>
      </c>
      <c r="O630" s="285">
        <f t="shared" si="20"/>
        <v>0</v>
      </c>
      <c r="P630" s="283"/>
    </row>
    <row r="631" spans="1:16" ht="12" customHeight="1" x14ac:dyDescent="0.2">
      <c r="A631" s="106"/>
      <c r="B631" s="106" t="s">
        <v>579</v>
      </c>
      <c r="C631" s="281">
        <v>8354</v>
      </c>
      <c r="D631" s="295">
        <v>8354</v>
      </c>
      <c r="E631" s="384"/>
      <c r="F631" s="297" t="s">
        <v>639</v>
      </c>
      <c r="G631" s="297" t="s">
        <v>639</v>
      </c>
      <c r="H631" s="297" t="s">
        <v>639</v>
      </c>
      <c r="I631" s="285">
        <v>0</v>
      </c>
      <c r="J631" s="285">
        <v>0</v>
      </c>
      <c r="K631" s="285">
        <v>0</v>
      </c>
      <c r="L631" s="285">
        <v>0</v>
      </c>
      <c r="M631" s="285">
        <v>0</v>
      </c>
      <c r="N631" s="285">
        <v>0</v>
      </c>
      <c r="O631" s="285">
        <f t="shared" si="20"/>
        <v>0</v>
      </c>
      <c r="P631" s="283"/>
    </row>
    <row r="632" spans="1:16" ht="12" customHeight="1" x14ac:dyDescent="0.2">
      <c r="A632" s="106"/>
      <c r="B632" s="106" t="s">
        <v>579</v>
      </c>
      <c r="C632" s="281">
        <v>8357</v>
      </c>
      <c r="D632" s="295">
        <v>8357</v>
      </c>
      <c r="E632" s="384"/>
      <c r="F632" s="297" t="s">
        <v>639</v>
      </c>
      <c r="G632" s="297" t="s">
        <v>639</v>
      </c>
      <c r="H632" s="297" t="s">
        <v>639</v>
      </c>
      <c r="I632" s="285">
        <v>0</v>
      </c>
      <c r="J632" s="285">
        <v>0</v>
      </c>
      <c r="K632" s="285">
        <v>0</v>
      </c>
      <c r="L632" s="285">
        <v>0</v>
      </c>
      <c r="M632" s="285">
        <v>0</v>
      </c>
      <c r="N632" s="285">
        <v>0</v>
      </c>
      <c r="O632" s="285">
        <f t="shared" si="20"/>
        <v>0</v>
      </c>
      <c r="P632" s="283"/>
    </row>
    <row r="633" spans="1:16" ht="12" customHeight="1" x14ac:dyDescent="0.2">
      <c r="A633" s="106"/>
      <c r="B633" s="106" t="s">
        <v>579</v>
      </c>
      <c r="C633" s="281">
        <v>8359</v>
      </c>
      <c r="D633" s="295">
        <v>8359</v>
      </c>
      <c r="E633" s="384"/>
      <c r="F633" s="297" t="s">
        <v>639</v>
      </c>
      <c r="G633" s="297" t="s">
        <v>639</v>
      </c>
      <c r="H633" s="297" t="s">
        <v>639</v>
      </c>
      <c r="I633" s="285">
        <v>0</v>
      </c>
      <c r="J633" s="285">
        <v>0</v>
      </c>
      <c r="K633" s="285">
        <v>0</v>
      </c>
      <c r="L633" s="285">
        <v>0</v>
      </c>
      <c r="M633" s="285">
        <v>0</v>
      </c>
      <c r="N633" s="285">
        <v>0</v>
      </c>
      <c r="O633" s="285">
        <f t="shared" si="20"/>
        <v>0</v>
      </c>
      <c r="P633" s="283"/>
    </row>
    <row r="634" spans="1:16" ht="12" customHeight="1" x14ac:dyDescent="0.2">
      <c r="A634" s="106"/>
      <c r="B634" s="106" t="s">
        <v>579</v>
      </c>
      <c r="C634" s="281">
        <v>8361</v>
      </c>
      <c r="D634" s="295">
        <v>8361</v>
      </c>
      <c r="E634" s="384"/>
      <c r="F634" s="297" t="s">
        <v>639</v>
      </c>
      <c r="G634" s="297" t="s">
        <v>639</v>
      </c>
      <c r="H634" s="297" t="s">
        <v>639</v>
      </c>
      <c r="I634" s="285">
        <v>0</v>
      </c>
      <c r="J634" s="285">
        <v>0</v>
      </c>
      <c r="K634" s="285">
        <v>0</v>
      </c>
      <c r="L634" s="285">
        <v>0</v>
      </c>
      <c r="M634" s="285">
        <v>0</v>
      </c>
      <c r="N634" s="285">
        <v>0</v>
      </c>
      <c r="O634" s="285">
        <f t="shared" si="20"/>
        <v>0</v>
      </c>
      <c r="P634" s="283"/>
    </row>
    <row r="635" spans="1:16" ht="12" customHeight="1" x14ac:dyDescent="0.2">
      <c r="A635" s="106"/>
      <c r="B635" s="106" t="s">
        <v>579</v>
      </c>
      <c r="C635" s="281">
        <v>8362</v>
      </c>
      <c r="D635" s="295">
        <v>8362</v>
      </c>
      <c r="E635" s="384"/>
      <c r="F635" s="297" t="s">
        <v>639</v>
      </c>
      <c r="G635" s="297" t="s">
        <v>639</v>
      </c>
      <c r="H635" s="297" t="s">
        <v>639</v>
      </c>
      <c r="I635" s="285">
        <v>0</v>
      </c>
      <c r="J635" s="285">
        <v>0</v>
      </c>
      <c r="K635" s="285">
        <v>0</v>
      </c>
      <c r="L635" s="285">
        <v>0</v>
      </c>
      <c r="M635" s="285">
        <v>0</v>
      </c>
      <c r="N635" s="285">
        <v>0</v>
      </c>
      <c r="O635" s="285">
        <f t="shared" si="20"/>
        <v>0</v>
      </c>
      <c r="P635" s="283"/>
    </row>
    <row r="636" spans="1:16" ht="12" customHeight="1" x14ac:dyDescent="0.2">
      <c r="A636" s="106"/>
      <c r="B636" s="106" t="s">
        <v>579</v>
      </c>
      <c r="C636" s="281">
        <v>8363</v>
      </c>
      <c r="D636" s="295">
        <v>8363</v>
      </c>
      <c r="E636" s="384"/>
      <c r="F636" s="297" t="s">
        <v>639</v>
      </c>
      <c r="G636" s="297" t="s">
        <v>639</v>
      </c>
      <c r="H636" s="297" t="s">
        <v>639</v>
      </c>
      <c r="I636" s="285">
        <v>0</v>
      </c>
      <c r="J636" s="285">
        <v>0</v>
      </c>
      <c r="K636" s="285">
        <v>0</v>
      </c>
      <c r="L636" s="285">
        <v>0</v>
      </c>
      <c r="M636" s="285">
        <v>0</v>
      </c>
      <c r="N636" s="285">
        <v>0</v>
      </c>
      <c r="O636" s="285">
        <f t="shared" si="20"/>
        <v>0</v>
      </c>
      <c r="P636" s="283"/>
    </row>
    <row r="637" spans="1:16" ht="12" customHeight="1" x14ac:dyDescent="0.2">
      <c r="A637" s="106"/>
      <c r="B637" s="106" t="s">
        <v>579</v>
      </c>
      <c r="C637" s="281">
        <v>8364</v>
      </c>
      <c r="D637" s="295">
        <v>8364</v>
      </c>
      <c r="E637" s="384"/>
      <c r="F637" s="297" t="s">
        <v>639</v>
      </c>
      <c r="G637" s="297" t="s">
        <v>639</v>
      </c>
      <c r="H637" s="297" t="s">
        <v>639</v>
      </c>
      <c r="I637" s="285" t="s">
        <v>3318</v>
      </c>
      <c r="J637" s="285" t="s">
        <v>3318</v>
      </c>
      <c r="K637" s="285" t="s">
        <v>3318</v>
      </c>
      <c r="L637" s="285" t="s">
        <v>3318</v>
      </c>
      <c r="M637" s="285" t="s">
        <v>3318</v>
      </c>
      <c r="N637" s="285" t="s">
        <v>3318</v>
      </c>
      <c r="O637" s="285">
        <f t="shared" si="20"/>
        <v>0</v>
      </c>
      <c r="P637" s="283"/>
    </row>
    <row r="638" spans="1:16" ht="12" customHeight="1" x14ac:dyDescent="0.2">
      <c r="A638" s="106"/>
      <c r="B638" s="106" t="s">
        <v>579</v>
      </c>
      <c r="C638" s="281">
        <v>8367</v>
      </c>
      <c r="D638" s="295">
        <v>8367</v>
      </c>
      <c r="E638" s="384"/>
      <c r="F638" s="297" t="s">
        <v>639</v>
      </c>
      <c r="G638" s="297" t="s">
        <v>639</v>
      </c>
      <c r="H638" s="297" t="s">
        <v>639</v>
      </c>
      <c r="I638" s="285">
        <v>0</v>
      </c>
      <c r="J638" s="285">
        <v>0</v>
      </c>
      <c r="K638" s="285">
        <v>0</v>
      </c>
      <c r="L638" s="285">
        <v>0</v>
      </c>
      <c r="M638" s="285">
        <v>0</v>
      </c>
      <c r="N638" s="285">
        <v>0</v>
      </c>
      <c r="O638" s="285">
        <f t="shared" si="20"/>
        <v>0</v>
      </c>
      <c r="P638" s="283"/>
    </row>
    <row r="639" spans="1:16" ht="12" customHeight="1" x14ac:dyDescent="0.2">
      <c r="A639" s="106"/>
      <c r="B639" s="106" t="s">
        <v>579</v>
      </c>
      <c r="C639" s="281">
        <v>8369</v>
      </c>
      <c r="D639" s="295">
        <v>8369</v>
      </c>
      <c r="E639" s="384"/>
      <c r="F639" s="297" t="s">
        <v>639</v>
      </c>
      <c r="G639" s="297" t="s">
        <v>639</v>
      </c>
      <c r="H639" s="297" t="s">
        <v>639</v>
      </c>
      <c r="I639" s="285">
        <v>0</v>
      </c>
      <c r="J639" s="285">
        <v>0</v>
      </c>
      <c r="K639" s="285">
        <v>0</v>
      </c>
      <c r="L639" s="285">
        <v>0</v>
      </c>
      <c r="M639" s="285">
        <v>0</v>
      </c>
      <c r="N639" s="285">
        <v>0</v>
      </c>
      <c r="O639" s="285">
        <f t="shared" si="20"/>
        <v>0</v>
      </c>
      <c r="P639" s="283"/>
    </row>
    <row r="640" spans="1:16" ht="12" customHeight="1" x14ac:dyDescent="0.2">
      <c r="A640" s="106"/>
      <c r="B640" s="106" t="s">
        <v>579</v>
      </c>
      <c r="C640" s="281">
        <v>8372</v>
      </c>
      <c r="D640" s="295">
        <v>8372</v>
      </c>
      <c r="E640" s="384"/>
      <c r="F640" s="297" t="s">
        <v>639</v>
      </c>
      <c r="G640" s="297" t="s">
        <v>639</v>
      </c>
      <c r="H640" s="297" t="s">
        <v>639</v>
      </c>
      <c r="I640" s="285">
        <v>0</v>
      </c>
      <c r="J640" s="285">
        <v>0</v>
      </c>
      <c r="K640" s="285">
        <v>0</v>
      </c>
      <c r="L640" s="285">
        <v>0</v>
      </c>
      <c r="M640" s="285">
        <v>0</v>
      </c>
      <c r="N640" s="285">
        <v>0</v>
      </c>
      <c r="O640" s="285">
        <f t="shared" si="20"/>
        <v>0</v>
      </c>
      <c r="P640" s="283"/>
    </row>
    <row r="641" spans="1:16" ht="12" customHeight="1" x14ac:dyDescent="0.2">
      <c r="A641" s="106"/>
      <c r="B641" s="106" t="s">
        <v>579</v>
      </c>
      <c r="C641" s="281">
        <v>8373</v>
      </c>
      <c r="D641" s="295">
        <v>8373</v>
      </c>
      <c r="E641" s="384"/>
      <c r="F641" s="297" t="s">
        <v>639</v>
      </c>
      <c r="G641" s="297" t="s">
        <v>639</v>
      </c>
      <c r="H641" s="297" t="s">
        <v>639</v>
      </c>
      <c r="I641" s="285">
        <v>0</v>
      </c>
      <c r="J641" s="285">
        <v>0</v>
      </c>
      <c r="K641" s="285">
        <v>0</v>
      </c>
      <c r="L641" s="285">
        <v>0</v>
      </c>
      <c r="M641" s="285">
        <v>0</v>
      </c>
      <c r="N641" s="285">
        <v>0</v>
      </c>
      <c r="O641" s="285">
        <f t="shared" si="20"/>
        <v>0</v>
      </c>
      <c r="P641" s="283"/>
    </row>
    <row r="642" spans="1:16" ht="12" customHeight="1" x14ac:dyDescent="0.2">
      <c r="A642" s="106"/>
      <c r="B642" s="106" t="s">
        <v>579</v>
      </c>
      <c r="C642" s="281">
        <v>8504</v>
      </c>
      <c r="D642" s="295">
        <v>8504</v>
      </c>
      <c r="E642" s="384"/>
      <c r="F642" s="297" t="s">
        <v>639</v>
      </c>
      <c r="G642" s="297" t="s">
        <v>639</v>
      </c>
      <c r="H642" s="297" t="s">
        <v>639</v>
      </c>
      <c r="I642" s="285">
        <v>0</v>
      </c>
      <c r="J642" s="285">
        <v>0</v>
      </c>
      <c r="K642" s="285">
        <v>0</v>
      </c>
      <c r="L642" s="285">
        <v>0</v>
      </c>
      <c r="M642" s="285">
        <v>0</v>
      </c>
      <c r="N642" s="285">
        <v>0</v>
      </c>
      <c r="O642" s="285">
        <f t="shared" si="20"/>
        <v>0</v>
      </c>
      <c r="P642" s="283"/>
    </row>
    <row r="643" spans="1:16" ht="12" customHeight="1" x14ac:dyDescent="0.2">
      <c r="A643" s="106"/>
      <c r="B643" s="106" t="s">
        <v>579</v>
      </c>
      <c r="C643" s="281">
        <v>8509</v>
      </c>
      <c r="D643" s="295">
        <v>8509</v>
      </c>
      <c r="E643" s="384"/>
      <c r="F643" s="297" t="s">
        <v>639</v>
      </c>
      <c r="G643" s="297" t="s">
        <v>639</v>
      </c>
      <c r="H643" s="297" t="s">
        <v>639</v>
      </c>
      <c r="I643" s="285">
        <v>0</v>
      </c>
      <c r="J643" s="285">
        <v>0</v>
      </c>
      <c r="K643" s="285">
        <v>0</v>
      </c>
      <c r="L643" s="285">
        <v>0</v>
      </c>
      <c r="M643" s="285">
        <v>0</v>
      </c>
      <c r="N643" s="285">
        <v>0</v>
      </c>
      <c r="O643" s="285">
        <f t="shared" si="20"/>
        <v>0</v>
      </c>
      <c r="P643" s="283"/>
    </row>
    <row r="644" spans="1:16" ht="12" customHeight="1" x14ac:dyDescent="0.2">
      <c r="A644" s="106"/>
      <c r="B644" s="106" t="s">
        <v>579</v>
      </c>
      <c r="C644" s="281">
        <v>8511</v>
      </c>
      <c r="D644" s="295">
        <v>8511</v>
      </c>
      <c r="E644" s="384"/>
      <c r="F644" s="297" t="s">
        <v>639</v>
      </c>
      <c r="G644" s="297" t="s">
        <v>639</v>
      </c>
      <c r="H644" s="297" t="s">
        <v>639</v>
      </c>
      <c r="I644" s="285">
        <v>0</v>
      </c>
      <c r="J644" s="285">
        <v>0</v>
      </c>
      <c r="K644" s="285">
        <v>0</v>
      </c>
      <c r="L644" s="285">
        <v>0</v>
      </c>
      <c r="M644" s="285">
        <v>0</v>
      </c>
      <c r="N644" s="285">
        <v>0</v>
      </c>
      <c r="O644" s="285">
        <f t="shared" si="20"/>
        <v>0</v>
      </c>
      <c r="P644" s="283"/>
    </row>
    <row r="645" spans="1:16" ht="12" customHeight="1" x14ac:dyDescent="0.2">
      <c r="A645" s="106"/>
      <c r="B645" s="106" t="s">
        <v>579</v>
      </c>
      <c r="C645" s="281">
        <v>8558</v>
      </c>
      <c r="D645" s="295">
        <v>8558</v>
      </c>
      <c r="E645" s="384"/>
      <c r="F645" s="297" t="s">
        <v>639</v>
      </c>
      <c r="G645" s="297" t="s">
        <v>639</v>
      </c>
      <c r="H645" s="297" t="s">
        <v>639</v>
      </c>
      <c r="I645" s="285">
        <v>0</v>
      </c>
      <c r="J645" s="285">
        <v>0</v>
      </c>
      <c r="K645" s="285">
        <v>0</v>
      </c>
      <c r="L645" s="285">
        <v>0</v>
      </c>
      <c r="M645" s="285">
        <v>0</v>
      </c>
      <c r="N645" s="285">
        <v>0</v>
      </c>
      <c r="O645" s="285">
        <f t="shared" si="20"/>
        <v>0</v>
      </c>
      <c r="P645" s="283"/>
    </row>
    <row r="646" spans="1:16" ht="12" customHeight="1" x14ac:dyDescent="0.2">
      <c r="A646" s="106"/>
      <c r="B646" s="106" t="s">
        <v>579</v>
      </c>
      <c r="C646" s="281">
        <v>8810</v>
      </c>
      <c r="D646" s="295">
        <v>8810</v>
      </c>
      <c r="E646" s="384"/>
      <c r="F646" s="297" t="s">
        <v>639</v>
      </c>
      <c r="G646" s="297" t="s">
        <v>639</v>
      </c>
      <c r="H646" s="297" t="s">
        <v>639</v>
      </c>
      <c r="I646" s="285">
        <v>0</v>
      </c>
      <c r="J646" s="285">
        <v>0</v>
      </c>
      <c r="K646" s="285">
        <v>0</v>
      </c>
      <c r="L646" s="285">
        <v>0</v>
      </c>
      <c r="M646" s="285">
        <v>0</v>
      </c>
      <c r="N646" s="285">
        <v>0</v>
      </c>
      <c r="O646" s="285">
        <f t="shared" si="20"/>
        <v>0</v>
      </c>
      <c r="P646" s="283"/>
    </row>
    <row r="647" spans="1:16" ht="12" customHeight="1" x14ac:dyDescent="0.2">
      <c r="A647" s="106"/>
      <c r="B647" s="106" t="s">
        <v>579</v>
      </c>
      <c r="C647" s="281">
        <v>8932</v>
      </c>
      <c r="D647" s="295">
        <v>8932</v>
      </c>
      <c r="E647" s="384"/>
      <c r="F647" s="297" t="s">
        <v>639</v>
      </c>
      <c r="G647" s="297" t="s">
        <v>639</v>
      </c>
      <c r="H647" s="297" t="s">
        <v>639</v>
      </c>
      <c r="I647" s="285">
        <v>0</v>
      </c>
      <c r="J647" s="285">
        <v>0</v>
      </c>
      <c r="K647" s="285">
        <v>0</v>
      </c>
      <c r="L647" s="285">
        <v>0</v>
      </c>
      <c r="M647" s="285">
        <v>0</v>
      </c>
      <c r="N647" s="285">
        <v>0</v>
      </c>
      <c r="O647" s="285">
        <f t="shared" si="20"/>
        <v>0</v>
      </c>
      <c r="P647" s="283"/>
    </row>
    <row r="648" spans="1:16" ht="12" customHeight="1" x14ac:dyDescent="0.2">
      <c r="A648" s="106"/>
      <c r="B648" s="106" t="s">
        <v>579</v>
      </c>
      <c r="C648" s="281">
        <v>8950</v>
      </c>
      <c r="D648" s="295">
        <v>8950</v>
      </c>
      <c r="E648" s="384"/>
      <c r="F648" s="297" t="s">
        <v>639</v>
      </c>
      <c r="G648" s="297" t="s">
        <v>639</v>
      </c>
      <c r="H648" s="297" t="s">
        <v>639</v>
      </c>
      <c r="I648" s="285">
        <v>0</v>
      </c>
      <c r="J648" s="285">
        <v>0</v>
      </c>
      <c r="K648" s="285">
        <v>0</v>
      </c>
      <c r="L648" s="285">
        <v>0</v>
      </c>
      <c r="M648" s="285">
        <v>0</v>
      </c>
      <c r="N648" s="285">
        <v>0</v>
      </c>
      <c r="O648" s="285">
        <f t="shared" si="20"/>
        <v>0</v>
      </c>
      <c r="P648" s="283"/>
    </row>
    <row r="649" spans="1:16" ht="12" customHeight="1" x14ac:dyDescent="0.2">
      <c r="A649" s="106"/>
      <c r="B649" s="106" t="s">
        <v>579</v>
      </c>
      <c r="C649" s="281">
        <v>8954</v>
      </c>
      <c r="D649" s="295">
        <v>8954</v>
      </c>
      <c r="E649" s="384"/>
      <c r="F649" s="297" t="s">
        <v>639</v>
      </c>
      <c r="G649" s="297" t="s">
        <v>639</v>
      </c>
      <c r="H649" s="297" t="s">
        <v>639</v>
      </c>
      <c r="I649" s="285">
        <v>0</v>
      </c>
      <c r="J649" s="285">
        <v>0</v>
      </c>
      <c r="K649" s="285">
        <v>0</v>
      </c>
      <c r="L649" s="285">
        <v>0</v>
      </c>
      <c r="M649" s="285">
        <v>0</v>
      </c>
      <c r="N649" s="285">
        <v>0</v>
      </c>
      <c r="O649" s="285">
        <f t="shared" si="20"/>
        <v>0</v>
      </c>
      <c r="P649" s="283"/>
    </row>
    <row r="650" spans="1:16" ht="12" customHeight="1" x14ac:dyDescent="0.2">
      <c r="A650" s="106"/>
      <c r="B650" s="106" t="s">
        <v>579</v>
      </c>
      <c r="C650" s="281">
        <v>8956</v>
      </c>
      <c r="D650" s="295">
        <v>8956</v>
      </c>
      <c r="E650" s="384"/>
      <c r="F650" s="297" t="s">
        <v>639</v>
      </c>
      <c r="G650" s="297" t="s">
        <v>639</v>
      </c>
      <c r="H650" s="297" t="s">
        <v>639</v>
      </c>
      <c r="I650" s="285">
        <v>0</v>
      </c>
      <c r="J650" s="285">
        <v>0</v>
      </c>
      <c r="K650" s="285">
        <v>0</v>
      </c>
      <c r="L650" s="285">
        <v>0</v>
      </c>
      <c r="M650" s="285">
        <v>0</v>
      </c>
      <c r="N650" s="285">
        <v>0</v>
      </c>
      <c r="O650" s="285">
        <f t="shared" si="20"/>
        <v>0</v>
      </c>
      <c r="P650" s="283"/>
    </row>
    <row r="651" spans="1:16" ht="12" customHeight="1" x14ac:dyDescent="0.2">
      <c r="A651" s="106"/>
      <c r="B651" s="106" t="s">
        <v>579</v>
      </c>
      <c r="C651" s="281">
        <v>8960</v>
      </c>
      <c r="D651" s="295">
        <v>8960</v>
      </c>
      <c r="E651" s="384"/>
      <c r="F651" s="297" t="s">
        <v>639</v>
      </c>
      <c r="G651" s="297" t="s">
        <v>639</v>
      </c>
      <c r="H651" s="297" t="s">
        <v>639</v>
      </c>
      <c r="I651" s="285">
        <v>0</v>
      </c>
      <c r="J651" s="285">
        <v>0</v>
      </c>
      <c r="K651" s="285">
        <v>0</v>
      </c>
      <c r="L651" s="285">
        <v>0</v>
      </c>
      <c r="M651" s="285">
        <v>0</v>
      </c>
      <c r="N651" s="285">
        <v>0</v>
      </c>
      <c r="O651" s="285">
        <f t="shared" si="20"/>
        <v>0</v>
      </c>
      <c r="P651" s="283"/>
    </row>
    <row r="652" spans="1:16" ht="12" customHeight="1" x14ac:dyDescent="0.2">
      <c r="A652" s="106"/>
      <c r="B652" s="106" t="s">
        <v>579</v>
      </c>
      <c r="C652" s="281">
        <v>9009</v>
      </c>
      <c r="D652" s="295">
        <v>9009</v>
      </c>
      <c r="E652" s="384"/>
      <c r="F652" s="297" t="s">
        <v>639</v>
      </c>
      <c r="G652" s="297" t="s">
        <v>639</v>
      </c>
      <c r="H652" s="297" t="s">
        <v>639</v>
      </c>
      <c r="I652" s="285">
        <v>0</v>
      </c>
      <c r="J652" s="285">
        <v>0</v>
      </c>
      <c r="K652" s="285">
        <v>0</v>
      </c>
      <c r="L652" s="285">
        <v>0</v>
      </c>
      <c r="M652" s="285">
        <v>0</v>
      </c>
      <c r="N652" s="285">
        <v>0</v>
      </c>
      <c r="O652" s="285">
        <f t="shared" si="20"/>
        <v>0</v>
      </c>
      <c r="P652" s="283"/>
    </row>
    <row r="653" spans="1:16" ht="12" customHeight="1" x14ac:dyDescent="0.2">
      <c r="A653" s="106"/>
      <c r="B653" s="106" t="s">
        <v>579</v>
      </c>
      <c r="C653" s="281">
        <v>9010</v>
      </c>
      <c r="D653" s="295">
        <v>9010</v>
      </c>
      <c r="E653" s="384"/>
      <c r="F653" s="297" t="s">
        <v>639</v>
      </c>
      <c r="G653" s="297" t="s">
        <v>639</v>
      </c>
      <c r="H653" s="297" t="s">
        <v>639</v>
      </c>
      <c r="I653" s="285">
        <v>0</v>
      </c>
      <c r="J653" s="285">
        <v>0</v>
      </c>
      <c r="K653" s="285">
        <v>0</v>
      </c>
      <c r="L653" s="285">
        <v>0</v>
      </c>
      <c r="M653" s="285">
        <v>0</v>
      </c>
      <c r="N653" s="285">
        <v>0</v>
      </c>
      <c r="O653" s="285">
        <f t="shared" si="20"/>
        <v>0</v>
      </c>
      <c r="P653" s="283"/>
    </row>
    <row r="654" spans="1:16" ht="12" customHeight="1" x14ac:dyDescent="0.2">
      <c r="A654" s="106"/>
      <c r="B654" s="106" t="s">
        <v>579</v>
      </c>
      <c r="C654" s="281">
        <v>9024</v>
      </c>
      <c r="D654" s="295">
        <v>9024</v>
      </c>
      <c r="E654" s="384"/>
      <c r="F654" s="297" t="s">
        <v>639</v>
      </c>
      <c r="G654" s="297" t="s">
        <v>639</v>
      </c>
      <c r="H654" s="297" t="s">
        <v>639</v>
      </c>
      <c r="I654" s="285">
        <v>0</v>
      </c>
      <c r="J654" s="285">
        <v>0</v>
      </c>
      <c r="K654" s="285">
        <v>0</v>
      </c>
      <c r="L654" s="285">
        <v>0</v>
      </c>
      <c r="M654" s="285">
        <v>0</v>
      </c>
      <c r="N654" s="285">
        <v>0</v>
      </c>
      <c r="O654" s="285">
        <f t="shared" si="20"/>
        <v>0</v>
      </c>
      <c r="P654" s="283"/>
    </row>
    <row r="655" spans="1:16" ht="12" customHeight="1" x14ac:dyDescent="0.2">
      <c r="A655" s="106"/>
      <c r="B655" s="106" t="s">
        <v>579</v>
      </c>
      <c r="C655" s="281">
        <v>9047</v>
      </c>
      <c r="D655" s="295">
        <v>9047</v>
      </c>
      <c r="E655" s="384"/>
      <c r="F655" s="297" t="s">
        <v>639</v>
      </c>
      <c r="G655" s="297" t="s">
        <v>639</v>
      </c>
      <c r="H655" s="297" t="s">
        <v>639</v>
      </c>
      <c r="I655" s="285">
        <v>0</v>
      </c>
      <c r="J655" s="285">
        <v>0</v>
      </c>
      <c r="K655" s="285">
        <v>0</v>
      </c>
      <c r="L655" s="285">
        <v>0</v>
      </c>
      <c r="M655" s="285">
        <v>0</v>
      </c>
      <c r="N655" s="285">
        <v>0</v>
      </c>
      <c r="O655" s="285">
        <f t="shared" si="20"/>
        <v>0</v>
      </c>
      <c r="P655" s="283"/>
    </row>
    <row r="656" spans="1:16" ht="12" customHeight="1" x14ac:dyDescent="0.2">
      <c r="A656" s="106"/>
      <c r="B656" s="106" t="s">
        <v>579</v>
      </c>
      <c r="C656" s="281">
        <v>9078</v>
      </c>
      <c r="D656" s="295">
        <v>9078</v>
      </c>
      <c r="E656" s="384"/>
      <c r="F656" s="297" t="s">
        <v>639</v>
      </c>
      <c r="G656" s="297" t="s">
        <v>639</v>
      </c>
      <c r="H656" s="297" t="s">
        <v>639</v>
      </c>
      <c r="I656" s="285">
        <v>0</v>
      </c>
      <c r="J656" s="285">
        <v>0</v>
      </c>
      <c r="K656" s="285">
        <v>0</v>
      </c>
      <c r="L656" s="285">
        <v>0</v>
      </c>
      <c r="M656" s="285">
        <v>0</v>
      </c>
      <c r="N656" s="285">
        <v>0</v>
      </c>
      <c r="O656" s="285">
        <f t="shared" si="20"/>
        <v>0</v>
      </c>
      <c r="P656" s="283"/>
    </row>
    <row r="657" spans="1:16" ht="12" customHeight="1" x14ac:dyDescent="0.2">
      <c r="A657" s="106"/>
      <c r="B657" s="106" t="s">
        <v>579</v>
      </c>
      <c r="C657" s="281">
        <v>9158</v>
      </c>
      <c r="D657" s="295">
        <v>9158</v>
      </c>
      <c r="E657" s="384"/>
      <c r="F657" s="297" t="s">
        <v>639</v>
      </c>
      <c r="G657" s="297" t="s">
        <v>639</v>
      </c>
      <c r="H657" s="297" t="s">
        <v>639</v>
      </c>
      <c r="I657" s="285" t="s">
        <v>3318</v>
      </c>
      <c r="J657" s="285" t="s">
        <v>3318</v>
      </c>
      <c r="K657" s="285" t="s">
        <v>3318</v>
      </c>
      <c r="L657" s="285" t="s">
        <v>3318</v>
      </c>
      <c r="M657" s="285" t="s">
        <v>3318</v>
      </c>
      <c r="N657" s="285" t="s">
        <v>3318</v>
      </c>
      <c r="O657" s="285">
        <f t="shared" si="20"/>
        <v>0</v>
      </c>
      <c r="P657" s="283"/>
    </row>
    <row r="658" spans="1:16" ht="12" customHeight="1" x14ac:dyDescent="0.2">
      <c r="A658" s="106"/>
      <c r="B658" s="106" t="s">
        <v>579</v>
      </c>
      <c r="C658" s="281">
        <v>9201</v>
      </c>
      <c r="D658" s="295">
        <v>9201</v>
      </c>
      <c r="E658" s="384"/>
      <c r="F658" s="297" t="s">
        <v>639</v>
      </c>
      <c r="G658" s="297" t="s">
        <v>639</v>
      </c>
      <c r="H658" s="297" t="s">
        <v>639</v>
      </c>
      <c r="I658" s="285" t="s">
        <v>3318</v>
      </c>
      <c r="J658" s="285" t="s">
        <v>3318</v>
      </c>
      <c r="K658" s="285" t="s">
        <v>3318</v>
      </c>
      <c r="L658" s="285" t="s">
        <v>3318</v>
      </c>
      <c r="M658" s="285" t="s">
        <v>3318</v>
      </c>
      <c r="N658" s="285" t="s">
        <v>3318</v>
      </c>
      <c r="O658" s="285">
        <f t="shared" si="20"/>
        <v>0</v>
      </c>
      <c r="P658" s="283"/>
    </row>
    <row r="659" spans="1:16" ht="12" customHeight="1" x14ac:dyDescent="0.2">
      <c r="A659" s="106"/>
      <c r="B659" s="106" t="s">
        <v>579</v>
      </c>
      <c r="C659" s="281">
        <v>9203</v>
      </c>
      <c r="D659" s="295">
        <v>9203</v>
      </c>
      <c r="E659" s="384"/>
      <c r="F659" s="297" t="s">
        <v>639</v>
      </c>
      <c r="G659" s="297" t="s">
        <v>639</v>
      </c>
      <c r="H659" s="297" t="s">
        <v>639</v>
      </c>
      <c r="I659" s="285">
        <v>0</v>
      </c>
      <c r="J659" s="285">
        <v>0</v>
      </c>
      <c r="K659" s="285">
        <v>0</v>
      </c>
      <c r="L659" s="285">
        <v>0</v>
      </c>
      <c r="M659" s="285">
        <v>0</v>
      </c>
      <c r="N659" s="285">
        <v>0</v>
      </c>
      <c r="O659" s="285">
        <f t="shared" si="20"/>
        <v>0</v>
      </c>
      <c r="P659" s="283"/>
    </row>
    <row r="660" spans="1:16" ht="12" customHeight="1" x14ac:dyDescent="0.2">
      <c r="A660" s="106"/>
      <c r="B660" s="106" t="s">
        <v>579</v>
      </c>
      <c r="C660" s="281">
        <v>9219</v>
      </c>
      <c r="D660" s="295">
        <v>9219</v>
      </c>
      <c r="E660" s="384"/>
      <c r="F660" s="297" t="s">
        <v>639</v>
      </c>
      <c r="G660" s="297" t="s">
        <v>639</v>
      </c>
      <c r="H660" s="297" t="s">
        <v>639</v>
      </c>
      <c r="I660" s="285">
        <v>0</v>
      </c>
      <c r="J660" s="285">
        <v>0</v>
      </c>
      <c r="K660" s="285">
        <v>0</v>
      </c>
      <c r="L660" s="285">
        <v>0</v>
      </c>
      <c r="M660" s="285">
        <v>0</v>
      </c>
      <c r="N660" s="285">
        <v>0</v>
      </c>
      <c r="O660" s="285">
        <f t="shared" si="20"/>
        <v>0</v>
      </c>
      <c r="P660" s="283"/>
    </row>
    <row r="661" spans="1:16" ht="12" customHeight="1" x14ac:dyDescent="0.2">
      <c r="A661" s="106"/>
      <c r="B661" s="106" t="s">
        <v>579</v>
      </c>
      <c r="C661" s="281">
        <v>9221</v>
      </c>
      <c r="D661" s="295">
        <v>9221</v>
      </c>
      <c r="E661" s="384"/>
      <c r="F661" s="297" t="s">
        <v>639</v>
      </c>
      <c r="G661" s="297" t="s">
        <v>639</v>
      </c>
      <c r="H661" s="297" t="s">
        <v>639</v>
      </c>
      <c r="I661" s="285">
        <v>0</v>
      </c>
      <c r="J661" s="285">
        <v>0</v>
      </c>
      <c r="K661" s="285">
        <v>0</v>
      </c>
      <c r="L661" s="285">
        <v>0</v>
      </c>
      <c r="M661" s="285">
        <v>0</v>
      </c>
      <c r="N661" s="285">
        <v>0</v>
      </c>
      <c r="O661" s="285">
        <f t="shared" si="20"/>
        <v>0</v>
      </c>
      <c r="P661" s="283"/>
    </row>
    <row r="662" spans="1:16" ht="12" customHeight="1" x14ac:dyDescent="0.2">
      <c r="A662" s="106"/>
      <c r="B662" s="106" t="s">
        <v>579</v>
      </c>
      <c r="C662" s="281">
        <v>9235</v>
      </c>
      <c r="D662" s="295">
        <v>9235</v>
      </c>
      <c r="E662" s="384"/>
      <c r="F662" s="297" t="s">
        <v>639</v>
      </c>
      <c r="G662" s="297" t="s">
        <v>639</v>
      </c>
      <c r="H662" s="297" t="s">
        <v>639</v>
      </c>
      <c r="I662" s="285" t="s">
        <v>3318</v>
      </c>
      <c r="J662" s="285" t="s">
        <v>3318</v>
      </c>
      <c r="K662" s="285" t="s">
        <v>3318</v>
      </c>
      <c r="L662" s="285" t="s">
        <v>3318</v>
      </c>
      <c r="M662" s="285" t="s">
        <v>3318</v>
      </c>
      <c r="N662" s="285" t="s">
        <v>3318</v>
      </c>
      <c r="O662" s="285">
        <f t="shared" si="20"/>
        <v>0</v>
      </c>
      <c r="P662" s="283"/>
    </row>
    <row r="663" spans="1:16" ht="12" customHeight="1" x14ac:dyDescent="0.2">
      <c r="A663" s="106"/>
      <c r="B663" s="106" t="s">
        <v>579</v>
      </c>
      <c r="C663" s="281">
        <v>9243</v>
      </c>
      <c r="D663" s="295">
        <v>9243</v>
      </c>
      <c r="E663" s="384"/>
      <c r="F663" s="297" t="s">
        <v>639</v>
      </c>
      <c r="G663" s="297" t="s">
        <v>639</v>
      </c>
      <c r="H663" s="297" t="s">
        <v>639</v>
      </c>
      <c r="I663" s="285">
        <v>0</v>
      </c>
      <c r="J663" s="285">
        <v>0</v>
      </c>
      <c r="K663" s="285">
        <v>0</v>
      </c>
      <c r="L663" s="285">
        <v>0</v>
      </c>
      <c r="M663" s="285">
        <v>0</v>
      </c>
      <c r="N663" s="285">
        <v>0</v>
      </c>
      <c r="O663" s="285">
        <f t="shared" si="20"/>
        <v>0</v>
      </c>
      <c r="P663" s="283"/>
    </row>
    <row r="664" spans="1:16" ht="12" customHeight="1" x14ac:dyDescent="0.2">
      <c r="A664" s="106"/>
      <c r="B664" s="106" t="s">
        <v>579</v>
      </c>
      <c r="C664" s="281">
        <v>9285</v>
      </c>
      <c r="D664" s="295">
        <v>9285</v>
      </c>
      <c r="E664" s="384"/>
      <c r="F664" s="297" t="s">
        <v>639</v>
      </c>
      <c r="G664" s="297" t="s">
        <v>639</v>
      </c>
      <c r="H664" s="297" t="s">
        <v>639</v>
      </c>
      <c r="I664" s="285">
        <v>0</v>
      </c>
      <c r="J664" s="285">
        <v>0</v>
      </c>
      <c r="K664" s="285">
        <v>0</v>
      </c>
      <c r="L664" s="285">
        <v>0</v>
      </c>
      <c r="M664" s="285">
        <v>0</v>
      </c>
      <c r="N664" s="285">
        <v>0</v>
      </c>
      <c r="O664" s="285">
        <f t="shared" si="20"/>
        <v>0</v>
      </c>
      <c r="P664" s="283"/>
    </row>
    <row r="665" spans="1:16" ht="12" customHeight="1" x14ac:dyDescent="0.2">
      <c r="A665" s="106"/>
      <c r="B665" s="106" t="s">
        <v>579</v>
      </c>
      <c r="C665" s="281">
        <v>9287</v>
      </c>
      <c r="D665" s="295">
        <v>9287</v>
      </c>
      <c r="E665" s="384"/>
      <c r="F665" s="297" t="s">
        <v>639</v>
      </c>
      <c r="G665" s="297" t="s">
        <v>639</v>
      </c>
      <c r="H665" s="297" t="s">
        <v>639</v>
      </c>
      <c r="I665" s="285">
        <v>0</v>
      </c>
      <c r="J665" s="285">
        <v>0</v>
      </c>
      <c r="K665" s="285">
        <v>0</v>
      </c>
      <c r="L665" s="285">
        <v>0</v>
      </c>
      <c r="M665" s="285">
        <v>0</v>
      </c>
      <c r="N665" s="285">
        <v>0</v>
      </c>
      <c r="O665" s="285">
        <f t="shared" si="20"/>
        <v>0</v>
      </c>
      <c r="P665" s="283"/>
    </row>
    <row r="666" spans="1:16" ht="12" customHeight="1" x14ac:dyDescent="0.2">
      <c r="A666" s="106"/>
      <c r="B666" s="106" t="s">
        <v>579</v>
      </c>
      <c r="C666" s="281">
        <v>9310</v>
      </c>
      <c r="D666" s="295">
        <v>9310</v>
      </c>
      <c r="E666" s="384"/>
      <c r="F666" s="297" t="s">
        <v>639</v>
      </c>
      <c r="G666" s="297" t="s">
        <v>639</v>
      </c>
      <c r="H666" s="297" t="s">
        <v>639</v>
      </c>
      <c r="I666" s="285">
        <v>0</v>
      </c>
      <c r="J666" s="285">
        <v>-2151.2600000000002</v>
      </c>
      <c r="K666" s="285">
        <v>0</v>
      </c>
      <c r="L666" s="285">
        <v>0</v>
      </c>
      <c r="M666" s="285">
        <v>0</v>
      </c>
      <c r="N666" s="285">
        <v>0</v>
      </c>
      <c r="O666" s="285">
        <f t="shared" si="20"/>
        <v>-2151</v>
      </c>
      <c r="P666" s="283"/>
    </row>
    <row r="667" spans="1:16" ht="12" customHeight="1" x14ac:dyDescent="0.2">
      <c r="A667" s="106"/>
      <c r="B667" s="106" t="s">
        <v>579</v>
      </c>
      <c r="C667" s="281">
        <v>9330</v>
      </c>
      <c r="D667" s="295">
        <v>9330</v>
      </c>
      <c r="E667" s="384"/>
      <c r="F667" s="297" t="s">
        <v>639</v>
      </c>
      <c r="G667" s="297" t="s">
        <v>639</v>
      </c>
      <c r="H667" s="297" t="s">
        <v>639</v>
      </c>
      <c r="I667" s="285">
        <v>0</v>
      </c>
      <c r="J667" s="285">
        <v>0</v>
      </c>
      <c r="K667" s="285">
        <v>0</v>
      </c>
      <c r="L667" s="285">
        <v>0</v>
      </c>
      <c r="M667" s="285">
        <v>0</v>
      </c>
      <c r="N667" s="285">
        <v>0</v>
      </c>
      <c r="O667" s="285">
        <f t="shared" si="20"/>
        <v>0</v>
      </c>
      <c r="P667" s="283"/>
    </row>
    <row r="668" spans="1:16" ht="12" customHeight="1" x14ac:dyDescent="0.2">
      <c r="A668" s="106"/>
      <c r="B668" s="106" t="s">
        <v>579</v>
      </c>
      <c r="C668" s="281">
        <v>9440</v>
      </c>
      <c r="D668" s="295">
        <v>9440</v>
      </c>
      <c r="E668" s="384"/>
      <c r="F668" s="297" t="s">
        <v>639</v>
      </c>
      <c r="G668" s="297" t="s">
        <v>639</v>
      </c>
      <c r="H668" s="297" t="s">
        <v>639</v>
      </c>
      <c r="I668" s="285">
        <v>0</v>
      </c>
      <c r="J668" s="285">
        <v>0</v>
      </c>
      <c r="K668" s="285">
        <v>0</v>
      </c>
      <c r="L668" s="285">
        <v>0</v>
      </c>
      <c r="M668" s="285">
        <v>0</v>
      </c>
      <c r="N668" s="285">
        <v>0</v>
      </c>
      <c r="O668" s="285">
        <f t="shared" si="20"/>
        <v>0</v>
      </c>
      <c r="P668" s="283"/>
    </row>
    <row r="669" spans="1:16" ht="12" customHeight="1" x14ac:dyDescent="0.2">
      <c r="A669" s="106"/>
      <c r="B669" s="106" t="s">
        <v>579</v>
      </c>
      <c r="C669" s="281">
        <v>9339</v>
      </c>
      <c r="D669" s="295">
        <v>9339</v>
      </c>
      <c r="E669" s="384"/>
      <c r="F669" s="297" t="s">
        <v>639</v>
      </c>
      <c r="G669" s="297" t="s">
        <v>639</v>
      </c>
      <c r="H669" s="297" t="s">
        <v>639</v>
      </c>
      <c r="I669" s="285">
        <v>0</v>
      </c>
      <c r="J669" s="285">
        <v>0</v>
      </c>
      <c r="K669" s="285">
        <v>0</v>
      </c>
      <c r="L669" s="285">
        <v>0</v>
      </c>
      <c r="M669" s="285">
        <v>0</v>
      </c>
      <c r="N669" s="285">
        <v>0</v>
      </c>
      <c r="O669" s="285">
        <f t="shared" si="20"/>
        <v>0</v>
      </c>
      <c r="P669" s="283"/>
    </row>
    <row r="670" spans="1:16" ht="12" customHeight="1" x14ac:dyDescent="0.2">
      <c r="A670" s="106"/>
      <c r="B670" s="106" t="s">
        <v>579</v>
      </c>
      <c r="C670" s="281">
        <v>9297</v>
      </c>
      <c r="D670" s="295">
        <v>9297</v>
      </c>
      <c r="E670" s="384"/>
      <c r="F670" s="297" t="s">
        <v>639</v>
      </c>
      <c r="G670" s="297" t="s">
        <v>639</v>
      </c>
      <c r="H670" s="297" t="s">
        <v>639</v>
      </c>
      <c r="I670" s="285" t="s">
        <v>3318</v>
      </c>
      <c r="J670" s="285" t="s">
        <v>3318</v>
      </c>
      <c r="K670" s="285" t="s">
        <v>3318</v>
      </c>
      <c r="L670" s="285" t="s">
        <v>3318</v>
      </c>
      <c r="M670" s="285" t="s">
        <v>3318</v>
      </c>
      <c r="N670" s="285" t="s">
        <v>3318</v>
      </c>
      <c r="O670" s="285">
        <f t="shared" si="20"/>
        <v>0</v>
      </c>
      <c r="P670" s="283"/>
    </row>
    <row r="671" spans="1:16" ht="12" customHeight="1" x14ac:dyDescent="0.2">
      <c r="A671" s="106"/>
      <c r="B671" s="106" t="s">
        <v>579</v>
      </c>
      <c r="C671" s="281">
        <v>9900</v>
      </c>
      <c r="D671" s="295">
        <v>9900</v>
      </c>
      <c r="E671" s="384"/>
      <c r="F671" s="297" t="s">
        <v>639</v>
      </c>
      <c r="G671" s="297" t="s">
        <v>639</v>
      </c>
      <c r="H671" s="297" t="s">
        <v>639</v>
      </c>
      <c r="I671" s="285">
        <v>0</v>
      </c>
      <c r="J671" s="285">
        <v>0</v>
      </c>
      <c r="K671" s="285">
        <v>0</v>
      </c>
      <c r="L671" s="285">
        <v>0</v>
      </c>
      <c r="M671" s="285">
        <v>0</v>
      </c>
      <c r="N671" s="285">
        <v>0</v>
      </c>
      <c r="O671" s="285">
        <f t="shared" si="20"/>
        <v>0</v>
      </c>
      <c r="P671" s="283"/>
    </row>
    <row r="672" spans="1:16" ht="12" customHeight="1" x14ac:dyDescent="0.2">
      <c r="A672" s="106"/>
      <c r="B672" s="106" t="s">
        <v>579</v>
      </c>
      <c r="C672" s="281">
        <v>9999</v>
      </c>
      <c r="D672" s="295">
        <v>9999</v>
      </c>
      <c r="E672" s="384"/>
      <c r="F672" s="297" t="s">
        <v>639</v>
      </c>
      <c r="G672" s="297" t="s">
        <v>639</v>
      </c>
      <c r="H672" s="297" t="s">
        <v>639</v>
      </c>
      <c r="I672" s="285">
        <v>0</v>
      </c>
      <c r="J672" s="285">
        <v>0</v>
      </c>
      <c r="K672" s="285">
        <v>0</v>
      </c>
      <c r="L672" s="285">
        <v>0</v>
      </c>
      <c r="M672" s="285">
        <v>0</v>
      </c>
      <c r="N672" s="285">
        <v>0</v>
      </c>
      <c r="O672" s="285">
        <f t="shared" si="20"/>
        <v>0</v>
      </c>
      <c r="P672" s="283"/>
    </row>
    <row r="673" spans="1:16" ht="12" customHeight="1" thickBot="1" x14ac:dyDescent="0.25">
      <c r="A673" s="106">
        <v>1</v>
      </c>
      <c r="B673" s="106"/>
      <c r="C673" s="106" t="str">
        <f t="shared" ref="C673" si="21">D673</f>
        <v>*Rows hidden in Non4xxx Locations</v>
      </c>
      <c r="D673" s="385" t="s">
        <v>135</v>
      </c>
      <c r="E673" s="106"/>
      <c r="F673" s="330">
        <f>SUM(F173:F672)</f>
        <v>0</v>
      </c>
      <c r="G673" s="330">
        <f t="shared" ref="G673:O673" si="22">SUM(G173:G672)</f>
        <v>0</v>
      </c>
      <c r="H673" s="330">
        <f t="shared" si="22"/>
        <v>0</v>
      </c>
      <c r="I673" s="331">
        <f t="shared" si="22"/>
        <v>1521490.6700000002</v>
      </c>
      <c r="J673" s="331">
        <f t="shared" si="22"/>
        <v>38646.51</v>
      </c>
      <c r="K673" s="331">
        <f t="shared" si="22"/>
        <v>298684.68</v>
      </c>
      <c r="L673" s="331">
        <f t="shared" si="22"/>
        <v>251112.26</v>
      </c>
      <c r="M673" s="331">
        <f t="shared" si="22"/>
        <v>944.4899999999999</v>
      </c>
      <c r="N673" s="331">
        <f t="shared" si="22"/>
        <v>3858.8300000000004</v>
      </c>
      <c r="O673" s="331">
        <f t="shared" si="22"/>
        <v>2114738</v>
      </c>
      <c r="P673" s="283"/>
    </row>
    <row r="674" spans="1:16" ht="12" customHeight="1" thickTop="1" x14ac:dyDescent="0.2">
      <c r="A674" s="106">
        <v>1</v>
      </c>
      <c r="B674" s="106"/>
      <c r="C674" s="106"/>
      <c r="D674" s="385"/>
      <c r="E674" s="384"/>
      <c r="F674" s="297"/>
      <c r="G674" s="297"/>
      <c r="H674" s="297"/>
      <c r="I674" s="298"/>
      <c r="J674" s="298"/>
      <c r="K674" s="298"/>
      <c r="L674" s="298"/>
      <c r="M674" s="298"/>
      <c r="N674" s="298"/>
      <c r="O674" s="298"/>
      <c r="P674" s="283"/>
    </row>
    <row r="675" spans="1:16" ht="12" customHeight="1" x14ac:dyDescent="0.2">
      <c r="A675" s="106">
        <v>1</v>
      </c>
      <c r="B675" s="106"/>
      <c r="C675" s="106"/>
      <c r="D675" s="385" t="s">
        <v>3062</v>
      </c>
      <c r="E675" s="384"/>
      <c r="F675" s="297"/>
      <c r="G675" s="297"/>
      <c r="H675" s="297"/>
      <c r="I675" s="299">
        <f t="shared" ref="I675:N675" si="23">I169+I673</f>
        <v>5278806.67</v>
      </c>
      <c r="J675" s="299">
        <f t="shared" si="23"/>
        <v>5008496.51</v>
      </c>
      <c r="K675" s="299">
        <f t="shared" si="23"/>
        <v>3937449.68</v>
      </c>
      <c r="L675" s="299">
        <f t="shared" si="23"/>
        <v>5866676.2599999998</v>
      </c>
      <c r="M675" s="299">
        <f t="shared" si="23"/>
        <v>10720592.49</v>
      </c>
      <c r="N675" s="299">
        <f t="shared" si="23"/>
        <v>39052.83</v>
      </c>
      <c r="O675" s="300">
        <f>SUM(I675:N675)</f>
        <v>30851074.439999998</v>
      </c>
      <c r="P675" s="283"/>
    </row>
    <row r="676" spans="1:16" ht="12" customHeight="1" x14ac:dyDescent="0.2">
      <c r="A676" s="261">
        <v>1</v>
      </c>
      <c r="B676" s="261"/>
      <c r="C676" s="106"/>
      <c r="D676" s="385"/>
      <c r="E676" s="384"/>
      <c r="F676" s="297"/>
      <c r="G676" s="297"/>
      <c r="H676" s="297"/>
      <c r="I676" s="300"/>
      <c r="J676" s="300"/>
      <c r="K676" s="300"/>
      <c r="L676" s="300"/>
      <c r="M676" s="300"/>
      <c r="N676" s="300"/>
      <c r="O676" s="300"/>
      <c r="P676" s="283"/>
    </row>
    <row r="677" spans="1:16" x14ac:dyDescent="0.2">
      <c r="C677" s="106"/>
      <c r="D677" s="386" t="s">
        <v>79</v>
      </c>
      <c r="E677" s="384"/>
      <c r="F677" s="297"/>
      <c r="G677" s="297"/>
      <c r="H677" s="297"/>
      <c r="I677" s="300">
        <f t="shared" ref="I677:N677" si="24">I150+I169+I673</f>
        <v>2305498226.6700001</v>
      </c>
      <c r="J677" s="300">
        <f t="shared" si="24"/>
        <v>1158164967.51</v>
      </c>
      <c r="K677" s="300">
        <f t="shared" si="24"/>
        <v>1499811258.4158542</v>
      </c>
      <c r="L677" s="300">
        <f t="shared" si="24"/>
        <v>253220290.25999999</v>
      </c>
      <c r="M677" s="300">
        <f t="shared" si="24"/>
        <v>368734329.49000001</v>
      </c>
      <c r="N677" s="300">
        <f t="shared" si="24"/>
        <v>200535235.83000001</v>
      </c>
      <c r="O677" s="300">
        <f>SUM(I677:N677)</f>
        <v>5785964308.1758547</v>
      </c>
      <c r="P677" s="283"/>
    </row>
    <row r="678" spans="1:16" x14ac:dyDescent="0.2">
      <c r="C678" s="106"/>
      <c r="D678" s="385"/>
      <c r="E678" s="384"/>
      <c r="F678" s="297"/>
      <c r="G678" s="297"/>
      <c r="H678" s="297"/>
      <c r="I678" s="300"/>
      <c r="J678" s="300"/>
      <c r="K678" s="300"/>
      <c r="L678" s="300"/>
      <c r="M678" s="300"/>
      <c r="N678" s="300"/>
      <c r="O678" s="300"/>
      <c r="P678" s="283"/>
    </row>
    <row r="679" spans="1:16" x14ac:dyDescent="0.2">
      <c r="C679" s="106"/>
      <c r="D679" s="375" t="s">
        <v>88</v>
      </c>
      <c r="E679" s="106"/>
      <c r="F679" s="297"/>
      <c r="G679" s="297"/>
      <c r="H679" s="297"/>
      <c r="I679" s="332">
        <v>2305498226</v>
      </c>
      <c r="J679" s="332">
        <v>1158164968</v>
      </c>
      <c r="K679" s="332">
        <v>1499811260</v>
      </c>
      <c r="L679" s="332">
        <v>253220290</v>
      </c>
      <c r="M679" s="332">
        <v>368734329</v>
      </c>
      <c r="N679" s="332">
        <v>200535234</v>
      </c>
      <c r="O679" s="300">
        <f>SUM(I679:N679)</f>
        <v>5785964307</v>
      </c>
      <c r="P679" s="283"/>
    </row>
    <row r="680" spans="1:16" x14ac:dyDescent="0.2">
      <c r="C680" s="106"/>
      <c r="D680" s="348"/>
      <c r="E680" s="105"/>
      <c r="F680" s="297"/>
      <c r="G680" s="297"/>
      <c r="H680" s="297"/>
      <c r="I680" s="300"/>
      <c r="J680" s="300"/>
      <c r="K680" s="300"/>
      <c r="L680" s="300"/>
      <c r="M680" s="300"/>
      <c r="N680" s="300"/>
      <c r="O680" s="300"/>
      <c r="P680" s="283"/>
    </row>
    <row r="681" spans="1:16" ht="12" thickBot="1" x14ac:dyDescent="0.25">
      <c r="C681" s="261"/>
      <c r="D681" s="388" t="s">
        <v>172</v>
      </c>
      <c r="E681" s="262"/>
      <c r="F681" s="259"/>
      <c r="G681" s="259"/>
      <c r="H681" s="259"/>
      <c r="I681" s="301">
        <f t="shared" ref="I681:N681" si="25">I679-I677</f>
        <v>-0.67000007629394531</v>
      </c>
      <c r="J681" s="301">
        <f t="shared" si="25"/>
        <v>0.49000000953674316</v>
      </c>
      <c r="K681" s="301">
        <f t="shared" si="25"/>
        <v>1.5841457843780518</v>
      </c>
      <c r="L681" s="301">
        <f t="shared" si="25"/>
        <v>-0.25999999046325684</v>
      </c>
      <c r="M681" s="301">
        <f t="shared" si="25"/>
        <v>-0.49000000953674316</v>
      </c>
      <c r="N681" s="301">
        <f t="shared" si="25"/>
        <v>-1.8300000131130219</v>
      </c>
      <c r="O681" s="302">
        <f>SUM(I681:N681)</f>
        <v>-1.1758542954921722</v>
      </c>
      <c r="P681" s="260"/>
    </row>
    <row r="682" spans="1:16" ht="12" thickTop="1" x14ac:dyDescent="0.2"/>
    <row r="686" spans="1:16" x14ac:dyDescent="0.2">
      <c r="G686" s="412"/>
    </row>
  </sheetData>
  <autoFilter ref="B7:Q677"/>
  <conditionalFormatting sqref="I97:N99 I44:N48 F11:N12 F108:N108 G128:H128 J128:N128 G129:N130 F160:N165 F131:N146 F96:N96 F167:N168 F19:N43 F54:N92 F114:N122">
    <cfRule type="cellIs" dxfId="66" priority="72" stopIfTrue="1" operator="equal">
      <formula>0</formula>
    </cfRule>
  </conditionalFormatting>
  <conditionalFormatting sqref="F129">
    <cfRule type="cellIs" dxfId="65" priority="70" stopIfTrue="1" operator="equal">
      <formula>0</formula>
    </cfRule>
  </conditionalFormatting>
  <conditionalFormatting sqref="F128">
    <cfRule type="cellIs" dxfId="64" priority="71" stopIfTrue="1" operator="equal">
      <formula>0</formula>
    </cfRule>
  </conditionalFormatting>
  <conditionalFormatting sqref="I128">
    <cfRule type="cellIs" dxfId="63" priority="69" stopIfTrue="1" operator="equal">
      <formula>0</formula>
    </cfRule>
  </conditionalFormatting>
  <conditionalFormatting sqref="F130">
    <cfRule type="cellIs" dxfId="62" priority="68" stopIfTrue="1" operator="equal">
      <formula>0</formula>
    </cfRule>
  </conditionalFormatting>
  <conditionalFormatting sqref="J125:N125 G127:N127 G125:G126 I126:N126">
    <cfRule type="cellIs" dxfId="61" priority="67" stopIfTrue="1" operator="equal">
      <formula>0</formula>
    </cfRule>
  </conditionalFormatting>
  <conditionalFormatting sqref="F126">
    <cfRule type="cellIs" dxfId="60" priority="65" stopIfTrue="1" operator="equal">
      <formula>0</formula>
    </cfRule>
  </conditionalFormatting>
  <conditionalFormatting sqref="F125">
    <cfRule type="cellIs" dxfId="59" priority="66" stopIfTrue="1" operator="equal">
      <formula>0</formula>
    </cfRule>
  </conditionalFormatting>
  <conditionalFormatting sqref="I125">
    <cfRule type="cellIs" dxfId="58" priority="64" stopIfTrue="1" operator="equal">
      <formula>0</formula>
    </cfRule>
  </conditionalFormatting>
  <conditionalFormatting sqref="F127">
    <cfRule type="cellIs" dxfId="57" priority="63" stopIfTrue="1" operator="equal">
      <formula>0</formula>
    </cfRule>
  </conditionalFormatting>
  <conditionalFormatting sqref="F93:N93">
    <cfRule type="cellIs" dxfId="56" priority="62" stopIfTrue="1" operator="equal">
      <formula>0</formula>
    </cfRule>
  </conditionalFormatting>
  <conditionalFormatting sqref="F94:N95">
    <cfRule type="cellIs" dxfId="55" priority="61" stopIfTrue="1" operator="equal">
      <formula>0</formula>
    </cfRule>
  </conditionalFormatting>
  <conditionalFormatting sqref="F166:N166">
    <cfRule type="cellIs" dxfId="54" priority="60" stopIfTrue="1" operator="equal">
      <formula>0</formula>
    </cfRule>
  </conditionalFormatting>
  <conditionalFormatting sqref="I102">
    <cfRule type="cellIs" dxfId="53" priority="59" stopIfTrue="1" operator="equal">
      <formula>0</formula>
    </cfRule>
  </conditionalFormatting>
  <conditionalFormatting sqref="I103">
    <cfRule type="cellIs" dxfId="52" priority="58" stopIfTrue="1" operator="equal">
      <formula>0</formula>
    </cfRule>
  </conditionalFormatting>
  <conditionalFormatting sqref="F360:N363 F359:H359 F365:N367 F364:H364 F369:N369 F371:N374 F377:N377 F379:N384 F386:N398 F412:N415 F417:N417 F419:N421 F423:N435 F437:N446 F450:N516 F518:N541 F543:N549 F553:N559 F566:N593 F595:N606 F611:N615 F670:N672 F173:N338 F340:N358 F339:H339 F400:N410 F448:N448 F561:N563 F608:N609 F617:N663 F665:N668">
    <cfRule type="cellIs" dxfId="51" priority="33" stopIfTrue="1" operator="equal">
      <formula>0</formula>
    </cfRule>
  </conditionalFormatting>
  <conditionalFormatting sqref="F172:N172">
    <cfRule type="cellIs" dxfId="50" priority="32" stopIfTrue="1" operator="equal">
      <formula>0</formula>
    </cfRule>
  </conditionalFormatting>
  <conditionalFormatting sqref="I364:N364">
    <cfRule type="cellIs" dxfId="49" priority="30" stopIfTrue="1" operator="equal">
      <formula>0</formula>
    </cfRule>
  </conditionalFormatting>
  <conditionalFormatting sqref="I359:N359">
    <cfRule type="cellIs" dxfId="48" priority="31" stopIfTrue="1" operator="equal">
      <formula>0</formula>
    </cfRule>
  </conditionalFormatting>
  <conditionalFormatting sqref="F368:N368">
    <cfRule type="cellIs" dxfId="47" priority="29" stopIfTrue="1" operator="equal">
      <formula>0</formula>
    </cfRule>
  </conditionalFormatting>
  <conditionalFormatting sqref="F370:N370">
    <cfRule type="cellIs" dxfId="46" priority="28" stopIfTrue="1" operator="equal">
      <formula>0</formula>
    </cfRule>
  </conditionalFormatting>
  <conditionalFormatting sqref="F375:N375">
    <cfRule type="cellIs" dxfId="45" priority="27" stopIfTrue="1" operator="equal">
      <formula>0</formula>
    </cfRule>
  </conditionalFormatting>
  <conditionalFormatting sqref="F610:N610">
    <cfRule type="cellIs" dxfId="44" priority="12" stopIfTrue="1" operator="equal">
      <formula>0</formula>
    </cfRule>
  </conditionalFormatting>
  <conditionalFormatting sqref="F376:N376">
    <cfRule type="cellIs" dxfId="43" priority="26" stopIfTrue="1" operator="equal">
      <formula>0</formula>
    </cfRule>
  </conditionalFormatting>
  <conditionalFormatting sqref="F378:N378">
    <cfRule type="cellIs" dxfId="42" priority="25" stopIfTrue="1" operator="equal">
      <formula>0</formula>
    </cfRule>
  </conditionalFormatting>
  <conditionalFormatting sqref="F385:N385">
    <cfRule type="cellIs" dxfId="41" priority="24" stopIfTrue="1" operator="equal">
      <formula>0</formula>
    </cfRule>
  </conditionalFormatting>
  <conditionalFormatting sqref="F411:N411">
    <cfRule type="cellIs" dxfId="40" priority="23" stopIfTrue="1" operator="equal">
      <formula>0</formula>
    </cfRule>
  </conditionalFormatting>
  <conditionalFormatting sqref="F416:N416">
    <cfRule type="cellIs" dxfId="39" priority="22" stopIfTrue="1" operator="equal">
      <formula>0</formula>
    </cfRule>
  </conditionalFormatting>
  <conditionalFormatting sqref="F418:N418">
    <cfRule type="cellIs" dxfId="38" priority="21" stopIfTrue="1" operator="equal">
      <formula>0</formula>
    </cfRule>
  </conditionalFormatting>
  <conditionalFormatting sqref="F422:N422">
    <cfRule type="cellIs" dxfId="37" priority="20" stopIfTrue="1" operator="equal">
      <formula>0</formula>
    </cfRule>
  </conditionalFormatting>
  <conditionalFormatting sqref="F436:N436">
    <cfRule type="cellIs" dxfId="36" priority="19" stopIfTrue="1" operator="equal">
      <formula>0</formula>
    </cfRule>
  </conditionalFormatting>
  <conditionalFormatting sqref="F449:N449">
    <cfRule type="cellIs" dxfId="35" priority="18" stopIfTrue="1" operator="equal">
      <formula>0</formula>
    </cfRule>
  </conditionalFormatting>
  <conditionalFormatting sqref="F517:N517">
    <cfRule type="cellIs" dxfId="34" priority="17" stopIfTrue="1" operator="equal">
      <formula>0</formula>
    </cfRule>
  </conditionalFormatting>
  <conditionalFormatting sqref="F542:N542">
    <cfRule type="cellIs" dxfId="33" priority="16" stopIfTrue="1" operator="equal">
      <formula>0</formula>
    </cfRule>
  </conditionalFormatting>
  <conditionalFormatting sqref="F551:N551">
    <cfRule type="cellIs" dxfId="32" priority="15" stopIfTrue="1" operator="equal">
      <formula>0</formula>
    </cfRule>
  </conditionalFormatting>
  <conditionalFormatting sqref="F565:N565">
    <cfRule type="cellIs" dxfId="31" priority="14" stopIfTrue="1" operator="equal">
      <formula>0</formula>
    </cfRule>
  </conditionalFormatting>
  <conditionalFormatting sqref="F594:N594">
    <cfRule type="cellIs" dxfId="30" priority="13" stopIfTrue="1" operator="equal">
      <formula>0</formula>
    </cfRule>
  </conditionalFormatting>
  <conditionalFormatting sqref="F669:N669">
    <cfRule type="cellIs" dxfId="29" priority="11" stopIfTrue="1" operator="equal">
      <formula>0</formula>
    </cfRule>
  </conditionalFormatting>
  <conditionalFormatting sqref="I339:N339">
    <cfRule type="cellIs" dxfId="28" priority="10" stopIfTrue="1" operator="equal">
      <formula>0</formula>
    </cfRule>
  </conditionalFormatting>
  <conditionalFormatting sqref="F399:N399">
    <cfRule type="cellIs" dxfId="27" priority="9" stopIfTrue="1" operator="equal">
      <formula>0</formula>
    </cfRule>
  </conditionalFormatting>
  <conditionalFormatting sqref="F447:N447">
    <cfRule type="cellIs" dxfId="26" priority="8" stopIfTrue="1" operator="equal">
      <formula>0</formula>
    </cfRule>
  </conditionalFormatting>
  <conditionalFormatting sqref="F550:N550">
    <cfRule type="cellIs" dxfId="25" priority="7" stopIfTrue="1" operator="equal">
      <formula>0</formula>
    </cfRule>
  </conditionalFormatting>
  <conditionalFormatting sqref="F552:N552">
    <cfRule type="cellIs" dxfId="24" priority="6" stopIfTrue="1" operator="equal">
      <formula>0</formula>
    </cfRule>
  </conditionalFormatting>
  <conditionalFormatting sqref="F560:N560">
    <cfRule type="cellIs" dxfId="23" priority="5" stopIfTrue="1" operator="equal">
      <formula>0</formula>
    </cfRule>
  </conditionalFormatting>
  <conditionalFormatting sqref="F564:N564">
    <cfRule type="cellIs" dxfId="22" priority="4" stopIfTrue="1" operator="equal">
      <formula>0</formula>
    </cfRule>
  </conditionalFormatting>
  <conditionalFormatting sqref="F607:N607">
    <cfRule type="cellIs" dxfId="21" priority="3" stopIfTrue="1" operator="equal">
      <formula>0</formula>
    </cfRule>
  </conditionalFormatting>
  <conditionalFormatting sqref="F616:N616">
    <cfRule type="cellIs" dxfId="20" priority="2" stopIfTrue="1" operator="equal">
      <formula>0</formula>
    </cfRule>
  </conditionalFormatting>
  <conditionalFormatting sqref="F664:N664">
    <cfRule type="cellIs" dxfId="19" priority="1" stopIfTrue="1" operator="equal">
      <formula>0</formula>
    </cfRule>
  </conditionalFormatting>
  <pageMargins left="0.2" right="0" top="0.84375" bottom="0.43" header="0.27" footer="0.19"/>
  <pageSetup scale="65" fitToHeight="0" orientation="landscape" r:id="rId1"/>
  <headerFooter alignWithMargins="0">
    <oddHeader>&amp;RTO12 Draft Annual Update
Attachment 4
WP‐Schedule 7
Page &amp;P of &amp;N</oddHeader>
  </headerFooter>
  <rowBreaks count="4" manualBreakCount="4">
    <brk id="64" min="3" max="15" man="1"/>
    <brk id="111" min="3" max="15" man="1"/>
    <brk id="156" min="3" max="15" man="1"/>
    <brk id="607" min="3" max="15" man="1"/>
  </rowBreaks>
  <colBreaks count="1" manualBreakCount="1">
    <brk id="16" max="671" man="1"/>
  </colBreaks>
  <ignoredErrors>
    <ignoredError sqref="G7:P7 C52" numberStoredAsText="1"/>
    <ignoredError sqref="K148:K150"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AQ161"/>
  <sheetViews>
    <sheetView zoomScale="70" zoomScaleNormal="70" workbookViewId="0">
      <pane xSplit="2" ySplit="4" topLeftCell="C5" activePane="bottomRight" state="frozen"/>
      <selection pane="topRight" activeCell="C1" sqref="C1"/>
      <selection pane="bottomLeft" activeCell="A5" sqref="A5"/>
      <selection pane="bottomRight" activeCell="A2" sqref="A2"/>
    </sheetView>
  </sheetViews>
  <sheetFormatPr defaultColWidth="9.140625" defaultRowHeight="15" outlineLevelCol="1" x14ac:dyDescent="0.25"/>
  <cols>
    <col min="1" max="1" width="32.5703125" style="403" bestFit="1" customWidth="1"/>
    <col min="2" max="2" width="21" style="470" customWidth="1"/>
    <col min="3" max="3" width="12.7109375" style="403" bestFit="1" customWidth="1"/>
    <col min="4" max="5" width="12.42578125" style="403" customWidth="1"/>
    <col min="6" max="6" width="14.28515625" style="403" customWidth="1"/>
    <col min="7" max="7" width="9" style="403" customWidth="1"/>
    <col min="8" max="8" width="8.85546875" style="403" customWidth="1"/>
    <col min="9" max="9" width="13.5703125" style="403" customWidth="1"/>
    <col min="10" max="10" width="2.140625" style="403" customWidth="1"/>
    <col min="11" max="11" width="16.140625" style="403" customWidth="1"/>
    <col min="12" max="12" width="11.140625" style="403" customWidth="1"/>
    <col min="13" max="13" width="12.42578125" style="403" customWidth="1"/>
    <col min="14" max="19" width="16.140625" style="403" customWidth="1"/>
    <col min="20" max="20" width="3.85546875" style="403" customWidth="1"/>
    <col min="21" max="23" width="16.140625" style="403" customWidth="1" outlineLevel="1"/>
    <col min="24" max="29" width="16.140625" style="403" customWidth="1"/>
    <col min="30" max="30" width="14.28515625" style="403" customWidth="1"/>
    <col min="31" max="31" width="8.85546875" style="403" customWidth="1"/>
    <col min="32" max="32" width="13.5703125" style="403" customWidth="1"/>
    <col min="33" max="34" width="13.42578125" style="403" customWidth="1"/>
    <col min="35" max="35" width="14.85546875" style="403" customWidth="1"/>
    <col min="36" max="36" width="13.140625" style="403" customWidth="1"/>
    <col min="37" max="38" width="10.42578125" style="403" customWidth="1"/>
    <col min="39" max="39" width="9.140625" style="403" customWidth="1"/>
    <col min="40" max="40" width="9.140625" style="403"/>
    <col min="41" max="41" width="13.28515625" style="403" bestFit="1" customWidth="1"/>
    <col min="42" max="42" width="9.140625" style="403"/>
    <col min="43" max="43" width="12.28515625" style="401" bestFit="1" customWidth="1"/>
    <col min="44" max="16384" width="9.140625" style="403"/>
  </cols>
  <sheetData>
    <row r="1" spans="1:42" ht="15.75" thickBot="1" x14ac:dyDescent="0.3">
      <c r="A1" s="496"/>
      <c r="B1" s="496"/>
      <c r="C1" s="496"/>
      <c r="D1" s="496"/>
      <c r="E1" s="496"/>
      <c r="F1" s="496"/>
      <c r="G1" s="496"/>
      <c r="H1" s="496"/>
      <c r="I1" s="496"/>
      <c r="J1" s="497"/>
    </row>
    <row r="2" spans="1:42" ht="21" thickBot="1" x14ac:dyDescent="0.35">
      <c r="A2" s="450"/>
      <c r="B2" s="498"/>
      <c r="C2" s="917" t="s">
        <v>195</v>
      </c>
      <c r="D2" s="912"/>
      <c r="E2" s="912"/>
      <c r="F2" s="912"/>
      <c r="G2" s="912"/>
      <c r="H2" s="912"/>
      <c r="I2" s="913"/>
      <c r="K2" s="917" t="s">
        <v>123</v>
      </c>
      <c r="L2" s="912"/>
      <c r="M2" s="912"/>
      <c r="N2" s="912" t="s">
        <v>3321</v>
      </c>
      <c r="O2" s="912"/>
      <c r="P2" s="912"/>
      <c r="Q2" s="912" t="s">
        <v>91</v>
      </c>
      <c r="R2" s="912"/>
      <c r="S2" s="912"/>
      <c r="T2" s="499"/>
      <c r="U2" s="912" t="s">
        <v>123</v>
      </c>
      <c r="V2" s="912"/>
      <c r="W2" s="912"/>
      <c r="X2" s="912" t="s">
        <v>3321</v>
      </c>
      <c r="Y2" s="912"/>
      <c r="Z2" s="912"/>
      <c r="AA2" s="912" t="s">
        <v>91</v>
      </c>
      <c r="AB2" s="912"/>
      <c r="AC2" s="913"/>
      <c r="AF2" s="914" t="s">
        <v>89</v>
      </c>
      <c r="AG2" s="915"/>
      <c r="AH2" s="915"/>
      <c r="AI2" s="915"/>
      <c r="AJ2" s="915"/>
      <c r="AK2" s="915"/>
      <c r="AL2" s="916"/>
    </row>
    <row r="3" spans="1:42" ht="15.75" thickBot="1" x14ac:dyDescent="0.3">
      <c r="AF3" s="912" t="s">
        <v>3321</v>
      </c>
      <c r="AG3" s="912"/>
      <c r="AH3" s="912"/>
      <c r="AJ3" s="912" t="s">
        <v>3321</v>
      </c>
      <c r="AK3" s="912"/>
      <c r="AL3" s="912"/>
    </row>
    <row r="4" spans="1:42" x14ac:dyDescent="0.25">
      <c r="A4" s="477" t="s">
        <v>193</v>
      </c>
      <c r="B4" s="477" t="s">
        <v>194</v>
      </c>
      <c r="C4" s="477" t="s">
        <v>156</v>
      </c>
      <c r="D4" s="477" t="s">
        <v>157</v>
      </c>
      <c r="E4" s="477" t="s">
        <v>158</v>
      </c>
      <c r="F4" s="477" t="s">
        <v>314</v>
      </c>
      <c r="G4" s="477" t="s">
        <v>325</v>
      </c>
      <c r="H4" s="477" t="s">
        <v>326</v>
      </c>
      <c r="I4" s="477" t="s">
        <v>297</v>
      </c>
      <c r="K4" s="477" t="s">
        <v>156</v>
      </c>
      <c r="L4" s="477" t="s">
        <v>157</v>
      </c>
      <c r="M4" s="477" t="s">
        <v>158</v>
      </c>
      <c r="N4" s="477" t="s">
        <v>156</v>
      </c>
      <c r="O4" s="477" t="s">
        <v>157</v>
      </c>
      <c r="P4" s="477" t="s">
        <v>158</v>
      </c>
      <c r="Q4" s="477" t="s">
        <v>156</v>
      </c>
      <c r="R4" s="477" t="s">
        <v>157</v>
      </c>
      <c r="S4" s="477" t="s">
        <v>158</v>
      </c>
      <c r="T4" s="477"/>
      <c r="U4" s="477" t="s">
        <v>370</v>
      </c>
      <c r="V4" s="477" t="s">
        <v>325</v>
      </c>
      <c r="W4" s="477" t="s">
        <v>326</v>
      </c>
      <c r="X4" s="477" t="s">
        <v>370</v>
      </c>
      <c r="Y4" s="477" t="s">
        <v>325</v>
      </c>
      <c r="Z4" s="477" t="s">
        <v>326</v>
      </c>
      <c r="AA4" s="477" t="s">
        <v>370</v>
      </c>
      <c r="AB4" s="477" t="s">
        <v>325</v>
      </c>
      <c r="AC4" s="477" t="s">
        <v>326</v>
      </c>
      <c r="AF4" s="477" t="s">
        <v>156</v>
      </c>
      <c r="AG4" s="477" t="s">
        <v>157</v>
      </c>
      <c r="AH4" s="477" t="s">
        <v>158</v>
      </c>
      <c r="AJ4" s="477" t="s">
        <v>370</v>
      </c>
      <c r="AK4" s="477" t="s">
        <v>325</v>
      </c>
      <c r="AL4" s="477" t="s">
        <v>326</v>
      </c>
    </row>
    <row r="5" spans="1:42" ht="15" customHeight="1" x14ac:dyDescent="0.25">
      <c r="A5" s="500" t="s">
        <v>163</v>
      </c>
      <c r="B5" s="501">
        <v>4026</v>
      </c>
      <c r="C5" s="498">
        <f>SUMIFS('Mix Substation Location Summary'!$F$4:$F$1299,'Mix Substation Location Summary'!$B$4:$B$1299,'Trans Line Reconciliation'!$B5)</f>
        <v>2910822.12</v>
      </c>
      <c r="D5" s="498">
        <f>SUMIFS('Mix Substation Location Summary'!$K$4:$K$1299,'Mix Substation Location Summary'!$B$4:$B$1299,'Trans Line Reconciliation'!$B5)</f>
        <v>8464.15</v>
      </c>
      <c r="E5" s="498">
        <f>SUMIFS('Mix Substation Location Summary'!$P$4:$P$1299,'Mix Substation Location Summary'!$B$4:$B$1299,'Trans Line Reconciliation'!$B5)</f>
        <v>27104.880000000001</v>
      </c>
      <c r="F5" s="498">
        <f>SUMIFS('Mix Substation Location Summary'!$U$4:$U$1299,'Mix Substation Location Summary'!$B$4:$B$1299,'Trans Line Reconciliation'!$B5)</f>
        <v>0</v>
      </c>
      <c r="G5" s="498">
        <f>SUMIFS('Mix Substation Location Summary'!$Z$4:$Z$1299,'Mix Substation Location Summary'!$B$4:$B$1299,'Trans Line Reconciliation'!$B5)</f>
        <v>0</v>
      </c>
      <c r="H5" s="498">
        <f>SUMIFS('Mix Substation Location Summary'!$AE$4:$AE$1299,'Mix Substation Location Summary'!$B$4:$B$1299,'Trans Line Reconciliation'!$B5)</f>
        <v>0</v>
      </c>
      <c r="I5" s="502">
        <f t="shared" ref="I5:I38" si="0">SUM(C5:H5)</f>
        <v>2946391.15</v>
      </c>
      <c r="J5" s="501"/>
      <c r="K5" s="503">
        <v>0</v>
      </c>
      <c r="L5" s="503">
        <v>0</v>
      </c>
      <c r="M5" s="503">
        <v>0</v>
      </c>
      <c r="N5" s="503">
        <f>AF5</f>
        <v>2910822.12</v>
      </c>
      <c r="O5" s="503">
        <f t="shared" ref="O5:P22" si="1">AG5</f>
        <v>8464.1499999999978</v>
      </c>
      <c r="P5" s="503">
        <f t="shared" si="1"/>
        <v>27104.880000000001</v>
      </c>
      <c r="Q5" s="503">
        <f t="shared" ref="Q5:Q38" si="2">C5-N5</f>
        <v>0</v>
      </c>
      <c r="R5" s="503">
        <f t="shared" ref="R5:S22" si="3">D5-O5</f>
        <v>0</v>
      </c>
      <c r="S5" s="503">
        <f>E5-P5</f>
        <v>0</v>
      </c>
      <c r="U5" s="503">
        <v>0</v>
      </c>
      <c r="V5" s="503">
        <v>0</v>
      </c>
      <c r="W5" s="503">
        <v>0</v>
      </c>
      <c r="X5" s="503">
        <f>AJ5</f>
        <v>0</v>
      </c>
      <c r="Y5" s="503">
        <f t="shared" ref="Y5:Z22" si="4">AK5</f>
        <v>0</v>
      </c>
      <c r="Z5" s="503">
        <f t="shared" si="4"/>
        <v>0</v>
      </c>
      <c r="AA5" s="503">
        <f t="shared" ref="AA5:AC81" si="5">F5-X5</f>
        <v>0</v>
      </c>
      <c r="AB5" s="503">
        <f t="shared" si="5"/>
        <v>0</v>
      </c>
      <c r="AC5" s="503">
        <f t="shared" si="5"/>
        <v>0</v>
      </c>
      <c r="AD5" s="474">
        <f t="shared" ref="AD5:AD81" si="6">I5-SUM(K5:AC5)</f>
        <v>0</v>
      </c>
      <c r="AF5" s="503">
        <f>SUMIF('ISO_System Splits'!$D$8:$D$506,$B5,'ISO_System Splits'!$O$8:$O$506)</f>
        <v>2910822.12</v>
      </c>
      <c r="AG5" s="503">
        <f>SUMIF('ISO_System Splits'!$D$8:$D$506,$B5,'ISO_System Splits'!$P$8:$P$506)</f>
        <v>8464.1499999999978</v>
      </c>
      <c r="AH5" s="503">
        <f>SUMIF('ISO_System Splits'!$D$8:$D$506,$B5,'ISO_System Splits'!$Q$8:$Q$506)</f>
        <v>27104.880000000001</v>
      </c>
      <c r="AJ5" s="503">
        <v>0</v>
      </c>
      <c r="AK5" s="503">
        <v>0</v>
      </c>
      <c r="AL5" s="503">
        <v>0</v>
      </c>
      <c r="AO5" s="401"/>
      <c r="AP5" s="470"/>
    </row>
    <row r="6" spans="1:42" ht="15" customHeight="1" x14ac:dyDescent="0.25">
      <c r="A6" s="500" t="s">
        <v>160</v>
      </c>
      <c r="B6" s="501">
        <v>4031</v>
      </c>
      <c r="C6" s="498">
        <f>SUMIFS('Mix Substation Location Summary'!$F$4:$F$1299,'Mix Substation Location Summary'!$B$4:$B$1299,'Trans Line Reconciliation'!$B6)</f>
        <v>0</v>
      </c>
      <c r="D6" s="498">
        <f>SUMIFS('Mix Substation Location Summary'!$K$4:$K$1299,'Mix Substation Location Summary'!$B$4:$B$1299,'Trans Line Reconciliation'!$B6)</f>
        <v>95840.85</v>
      </c>
      <c r="E6" s="498">
        <f>SUMIFS('Mix Substation Location Summary'!$P$4:$P$1299,'Mix Substation Location Summary'!$B$4:$B$1299,'Trans Line Reconciliation'!$B6)</f>
        <v>0</v>
      </c>
      <c r="F6" s="498">
        <f>SUMIFS('Mix Substation Location Summary'!$U$4:$U$1299,'Mix Substation Location Summary'!$B$4:$B$1299,'Trans Line Reconciliation'!$B6)</f>
        <v>0</v>
      </c>
      <c r="G6" s="498">
        <f>SUMIFS('Mix Substation Location Summary'!$Z$4:$Z$1299,'Mix Substation Location Summary'!$B$4:$B$1299,'Trans Line Reconciliation'!$B6)</f>
        <v>0</v>
      </c>
      <c r="H6" s="498">
        <f>SUMIFS('Mix Substation Location Summary'!$AE$4:$AE$1299,'Mix Substation Location Summary'!$B$4:$B$1299,'Trans Line Reconciliation'!$B6)</f>
        <v>0</v>
      </c>
      <c r="I6" s="502">
        <f t="shared" si="0"/>
        <v>95840.85</v>
      </c>
      <c r="J6" s="501"/>
      <c r="K6" s="503">
        <v>0</v>
      </c>
      <c r="L6" s="503">
        <v>0</v>
      </c>
      <c r="M6" s="503">
        <v>0</v>
      </c>
      <c r="N6" s="503">
        <f t="shared" ref="N6:P80" si="7">AF6</f>
        <v>0</v>
      </c>
      <c r="O6" s="503">
        <f t="shared" si="1"/>
        <v>95840.85</v>
      </c>
      <c r="P6" s="503">
        <f t="shared" si="1"/>
        <v>0</v>
      </c>
      <c r="Q6" s="503">
        <f t="shared" si="2"/>
        <v>0</v>
      </c>
      <c r="R6" s="503">
        <f t="shared" si="3"/>
        <v>0</v>
      </c>
      <c r="S6" s="503">
        <f t="shared" si="3"/>
        <v>0</v>
      </c>
      <c r="U6" s="503">
        <v>0</v>
      </c>
      <c r="V6" s="503">
        <v>0</v>
      </c>
      <c r="W6" s="503">
        <v>0</v>
      </c>
      <c r="X6" s="503">
        <f t="shared" ref="X6:Z80" si="8">AJ6</f>
        <v>0</v>
      </c>
      <c r="Y6" s="503">
        <f t="shared" si="4"/>
        <v>0</v>
      </c>
      <c r="Z6" s="503">
        <f t="shared" si="4"/>
        <v>0</v>
      </c>
      <c r="AA6" s="503">
        <f t="shared" si="5"/>
        <v>0</v>
      </c>
      <c r="AB6" s="503">
        <f t="shared" si="5"/>
        <v>0</v>
      </c>
      <c r="AC6" s="503">
        <f t="shared" si="5"/>
        <v>0</v>
      </c>
      <c r="AD6" s="474">
        <f t="shared" si="6"/>
        <v>0</v>
      </c>
      <c r="AF6" s="503">
        <f>SUMIF('ISO_System Splits'!$D$8:$D$506,$B6,'ISO_System Splits'!$O$8:$O$506)</f>
        <v>0</v>
      </c>
      <c r="AG6" s="503">
        <f>SUMIF('ISO_System Splits'!$D$8:$D$506,$B6,'ISO_System Splits'!$P$8:$P$506)</f>
        <v>95840.85</v>
      </c>
      <c r="AH6" s="503">
        <f>SUMIF('ISO_System Splits'!$D$8:$D$506,$B6,'ISO_System Splits'!$Q$8:$Q$506)</f>
        <v>0</v>
      </c>
      <c r="AJ6" s="503">
        <v>0</v>
      </c>
      <c r="AK6" s="503">
        <v>0</v>
      </c>
      <c r="AL6" s="503">
        <v>0</v>
      </c>
      <c r="AO6" s="401"/>
      <c r="AP6" s="470"/>
    </row>
    <row r="7" spans="1:42" ht="15" customHeight="1" x14ac:dyDescent="0.25">
      <c r="A7" s="500" t="s">
        <v>161</v>
      </c>
      <c r="B7" s="501">
        <v>4034</v>
      </c>
      <c r="C7" s="498">
        <f>SUMIFS('Mix Substation Location Summary'!$F$4:$F$1299,'Mix Substation Location Summary'!$B$4:$B$1299,'Trans Line Reconciliation'!$B7)</f>
        <v>0</v>
      </c>
      <c r="D7" s="498">
        <f>SUMIFS('Mix Substation Location Summary'!$K$4:$K$1299,'Mix Substation Location Summary'!$B$4:$B$1299,'Trans Line Reconciliation'!$B7)</f>
        <v>540.83000000000004</v>
      </c>
      <c r="E7" s="498">
        <f>SUMIFS('Mix Substation Location Summary'!$P$4:$P$1299,'Mix Substation Location Summary'!$B$4:$B$1299,'Trans Line Reconciliation'!$B7)</f>
        <v>0</v>
      </c>
      <c r="F7" s="498">
        <f>SUMIFS('Mix Substation Location Summary'!$U$4:$U$1299,'Mix Substation Location Summary'!$B$4:$B$1299,'Trans Line Reconciliation'!$B7)</f>
        <v>0</v>
      </c>
      <c r="G7" s="498">
        <f>SUMIFS('Mix Substation Location Summary'!$Z$4:$Z$1299,'Mix Substation Location Summary'!$B$4:$B$1299,'Trans Line Reconciliation'!$B7)</f>
        <v>0</v>
      </c>
      <c r="H7" s="498">
        <f>SUMIFS('Mix Substation Location Summary'!$AE$4:$AE$1299,'Mix Substation Location Summary'!$B$4:$B$1299,'Trans Line Reconciliation'!$B7)</f>
        <v>0</v>
      </c>
      <c r="I7" s="502">
        <f t="shared" si="0"/>
        <v>540.83000000000004</v>
      </c>
      <c r="J7" s="501"/>
      <c r="K7" s="503">
        <v>0</v>
      </c>
      <c r="L7" s="503">
        <v>0</v>
      </c>
      <c r="M7" s="503">
        <v>0</v>
      </c>
      <c r="N7" s="503">
        <f t="shared" si="7"/>
        <v>0</v>
      </c>
      <c r="O7" s="503">
        <f t="shared" si="1"/>
        <v>540.83000000000004</v>
      </c>
      <c r="P7" s="503">
        <f t="shared" si="1"/>
        <v>0</v>
      </c>
      <c r="Q7" s="503">
        <f t="shared" si="2"/>
        <v>0</v>
      </c>
      <c r="R7" s="503">
        <f t="shared" si="3"/>
        <v>0</v>
      </c>
      <c r="S7" s="503">
        <f t="shared" si="3"/>
        <v>0</v>
      </c>
      <c r="U7" s="503">
        <v>0</v>
      </c>
      <c r="V7" s="503">
        <v>0</v>
      </c>
      <c r="W7" s="503">
        <v>0</v>
      </c>
      <c r="X7" s="503">
        <f t="shared" si="8"/>
        <v>0</v>
      </c>
      <c r="Y7" s="503">
        <f t="shared" si="4"/>
        <v>0</v>
      </c>
      <c r="Z7" s="503">
        <f t="shared" si="4"/>
        <v>0</v>
      </c>
      <c r="AA7" s="503">
        <f t="shared" si="5"/>
        <v>0</v>
      </c>
      <c r="AB7" s="503">
        <f t="shared" si="5"/>
        <v>0</v>
      </c>
      <c r="AC7" s="503">
        <f t="shared" si="5"/>
        <v>0</v>
      </c>
      <c r="AD7" s="474">
        <f t="shared" si="6"/>
        <v>0</v>
      </c>
      <c r="AF7" s="503">
        <f>SUMIF('ISO_System Splits'!$D$8:$D$506,$B7,'ISO_System Splits'!$O$8:$O$506)</f>
        <v>0</v>
      </c>
      <c r="AG7" s="503">
        <f>SUMIF('ISO_System Splits'!$D$8:$D$506,$B7,'ISO_System Splits'!$P$8:$P$506)</f>
        <v>540.83000000000004</v>
      </c>
      <c r="AH7" s="503">
        <f>SUMIF('ISO_System Splits'!$D$8:$D$506,$B7,'ISO_System Splits'!$Q$8:$Q$506)</f>
        <v>0</v>
      </c>
      <c r="AJ7" s="503">
        <v>0</v>
      </c>
      <c r="AK7" s="503">
        <v>0</v>
      </c>
      <c r="AL7" s="503">
        <v>0</v>
      </c>
      <c r="AO7" s="401"/>
      <c r="AP7" s="470"/>
    </row>
    <row r="8" spans="1:42" ht="15" customHeight="1" x14ac:dyDescent="0.25">
      <c r="A8" s="500" t="s">
        <v>218</v>
      </c>
      <c r="B8" s="501">
        <v>4045</v>
      </c>
      <c r="C8" s="498">
        <f>SUMIFS('Mix Substation Location Summary'!$F$4:$F$1299,'Mix Substation Location Summary'!$B$4:$B$1299,'Trans Line Reconciliation'!$B8)</f>
        <v>187212.85</v>
      </c>
      <c r="D8" s="498">
        <f>SUMIFS('Mix Substation Location Summary'!$K$4:$K$1299,'Mix Substation Location Summary'!$B$4:$B$1299,'Trans Line Reconciliation'!$B8)</f>
        <v>26420.53</v>
      </c>
      <c r="E8" s="498">
        <f>SUMIFS('Mix Substation Location Summary'!$P$4:$P$1299,'Mix Substation Location Summary'!$B$4:$B$1299,'Trans Line Reconciliation'!$B8)</f>
        <v>0</v>
      </c>
      <c r="F8" s="498">
        <f>SUMIFS('Mix Substation Location Summary'!$U$4:$U$1299,'Mix Substation Location Summary'!$B$4:$B$1299,'Trans Line Reconciliation'!$B8)</f>
        <v>0</v>
      </c>
      <c r="G8" s="498">
        <f>SUMIFS('Mix Substation Location Summary'!$Z$4:$Z$1299,'Mix Substation Location Summary'!$B$4:$B$1299,'Trans Line Reconciliation'!$B8)</f>
        <v>0</v>
      </c>
      <c r="H8" s="498">
        <f>SUMIFS('Mix Substation Location Summary'!$AE$4:$AE$1299,'Mix Substation Location Summary'!$B$4:$B$1299,'Trans Line Reconciliation'!$B8)</f>
        <v>0</v>
      </c>
      <c r="I8" s="502">
        <f t="shared" si="0"/>
        <v>213633.38</v>
      </c>
      <c r="J8" s="501"/>
      <c r="K8" s="503">
        <v>0</v>
      </c>
      <c r="L8" s="503">
        <v>0</v>
      </c>
      <c r="M8" s="503">
        <v>0</v>
      </c>
      <c r="N8" s="503">
        <f t="shared" si="7"/>
        <v>187212.84999999998</v>
      </c>
      <c r="O8" s="503">
        <f t="shared" si="1"/>
        <v>106088.98999999999</v>
      </c>
      <c r="P8" s="503">
        <f t="shared" si="1"/>
        <v>0</v>
      </c>
      <c r="Q8" s="503">
        <f t="shared" si="2"/>
        <v>0</v>
      </c>
      <c r="R8" s="503">
        <f t="shared" si="3"/>
        <v>-79668.459999999992</v>
      </c>
      <c r="S8" s="503">
        <f t="shared" si="3"/>
        <v>0</v>
      </c>
      <c r="U8" s="503">
        <v>0</v>
      </c>
      <c r="V8" s="503">
        <v>0</v>
      </c>
      <c r="W8" s="503">
        <v>0</v>
      </c>
      <c r="X8" s="503">
        <f t="shared" si="8"/>
        <v>0</v>
      </c>
      <c r="Y8" s="503">
        <f t="shared" si="4"/>
        <v>0</v>
      </c>
      <c r="Z8" s="503">
        <f t="shared" si="4"/>
        <v>0</v>
      </c>
      <c r="AA8" s="503">
        <f t="shared" si="5"/>
        <v>0</v>
      </c>
      <c r="AB8" s="503">
        <f t="shared" si="5"/>
        <v>0</v>
      </c>
      <c r="AC8" s="503">
        <f t="shared" si="5"/>
        <v>0</v>
      </c>
      <c r="AD8" s="474">
        <f t="shared" si="6"/>
        <v>0</v>
      </c>
      <c r="AF8" s="503">
        <f>SUMIF('ISO_System Splits'!$D$8:$D$506,$B8,'ISO_System Splits'!$O$8:$O$506)</f>
        <v>187212.84999999998</v>
      </c>
      <c r="AG8" s="503">
        <f>SUMIF('ISO_System Splits'!$D$8:$D$506,$B8,'ISO_System Splits'!$P$8:$P$506)</f>
        <v>106088.98999999999</v>
      </c>
      <c r="AH8" s="503">
        <f>SUMIF('ISO_System Splits'!$D$8:$D$506,$B8,'ISO_System Splits'!$Q$8:$Q$506)</f>
        <v>0</v>
      </c>
      <c r="AJ8" s="503">
        <v>0</v>
      </c>
      <c r="AK8" s="503">
        <v>0</v>
      </c>
      <c r="AL8" s="503">
        <v>0</v>
      </c>
      <c r="AO8" s="401"/>
      <c r="AP8" s="470"/>
    </row>
    <row r="9" spans="1:42" ht="15" customHeight="1" x14ac:dyDescent="0.25">
      <c r="A9" s="500" t="s">
        <v>219</v>
      </c>
      <c r="B9" s="501">
        <v>4046</v>
      </c>
      <c r="C9" s="498">
        <f>SUMIFS('Mix Substation Location Summary'!$F$4:$F$1299,'Mix Substation Location Summary'!$B$4:$B$1299,'Trans Line Reconciliation'!$B9)</f>
        <v>186657</v>
      </c>
      <c r="D9" s="498">
        <f>SUMIFS('Mix Substation Location Summary'!$K$4:$K$1299,'Mix Substation Location Summary'!$B$4:$B$1299,'Trans Line Reconciliation'!$B9)</f>
        <v>0</v>
      </c>
      <c r="E9" s="498">
        <f>SUMIFS('Mix Substation Location Summary'!$P$4:$P$1299,'Mix Substation Location Summary'!$B$4:$B$1299,'Trans Line Reconciliation'!$B9)</f>
        <v>0</v>
      </c>
      <c r="F9" s="498">
        <f>SUMIFS('Mix Substation Location Summary'!$U$4:$U$1299,'Mix Substation Location Summary'!$B$4:$B$1299,'Trans Line Reconciliation'!$B9)</f>
        <v>0</v>
      </c>
      <c r="G9" s="498">
        <f>SUMIFS('Mix Substation Location Summary'!$Z$4:$Z$1299,'Mix Substation Location Summary'!$B$4:$B$1299,'Trans Line Reconciliation'!$B9)</f>
        <v>0</v>
      </c>
      <c r="H9" s="498">
        <f>SUMIFS('Mix Substation Location Summary'!$AE$4:$AE$1299,'Mix Substation Location Summary'!$B$4:$B$1299,'Trans Line Reconciliation'!$B9)</f>
        <v>0</v>
      </c>
      <c r="I9" s="502">
        <f t="shared" si="0"/>
        <v>186657</v>
      </c>
      <c r="J9" s="501"/>
      <c r="K9" s="503">
        <v>0</v>
      </c>
      <c r="L9" s="503">
        <v>0</v>
      </c>
      <c r="M9" s="503">
        <v>0</v>
      </c>
      <c r="N9" s="503">
        <f t="shared" si="7"/>
        <v>186657</v>
      </c>
      <c r="O9" s="503">
        <f t="shared" si="1"/>
        <v>0</v>
      </c>
      <c r="P9" s="503">
        <f t="shared" si="1"/>
        <v>0</v>
      </c>
      <c r="Q9" s="503">
        <f t="shared" si="2"/>
        <v>0</v>
      </c>
      <c r="R9" s="503">
        <f t="shared" si="3"/>
        <v>0</v>
      </c>
      <c r="S9" s="503">
        <f t="shared" si="3"/>
        <v>0</v>
      </c>
      <c r="U9" s="503">
        <v>0</v>
      </c>
      <c r="V9" s="503">
        <v>0</v>
      </c>
      <c r="W9" s="503">
        <v>0</v>
      </c>
      <c r="X9" s="503">
        <f t="shared" si="8"/>
        <v>0</v>
      </c>
      <c r="Y9" s="503">
        <f t="shared" si="4"/>
        <v>0</v>
      </c>
      <c r="Z9" s="503">
        <f t="shared" si="4"/>
        <v>0</v>
      </c>
      <c r="AA9" s="503">
        <f t="shared" si="5"/>
        <v>0</v>
      </c>
      <c r="AB9" s="503">
        <f t="shared" si="5"/>
        <v>0</v>
      </c>
      <c r="AC9" s="503">
        <f t="shared" si="5"/>
        <v>0</v>
      </c>
      <c r="AD9" s="474">
        <f t="shared" si="6"/>
        <v>0</v>
      </c>
      <c r="AF9" s="503">
        <f>SUMIF('ISO_System Splits'!$D$8:$D$506,$B9,'ISO_System Splits'!$O$8:$O$506)</f>
        <v>186657</v>
      </c>
      <c r="AG9" s="503">
        <f>SUMIF('ISO_System Splits'!$D$8:$D$506,$B9,'ISO_System Splits'!$P$8:$P$506)</f>
        <v>0</v>
      </c>
      <c r="AH9" s="503">
        <f>SUMIF('ISO_System Splits'!$D$8:$D$506,$B9,'ISO_System Splits'!$Q$8:$Q$506)</f>
        <v>0</v>
      </c>
      <c r="AJ9" s="503">
        <v>0</v>
      </c>
      <c r="AK9" s="503">
        <v>0</v>
      </c>
      <c r="AL9" s="503">
        <v>0</v>
      </c>
      <c r="AO9" s="401"/>
      <c r="AP9" s="470"/>
    </row>
    <row r="10" spans="1:42" ht="15" customHeight="1" x14ac:dyDescent="0.25">
      <c r="A10" s="500" t="s">
        <v>549</v>
      </c>
      <c r="B10" s="501">
        <v>4051</v>
      </c>
      <c r="C10" s="498">
        <f>SUMIFS('Mix Substation Location Summary'!$F$4:$F$1299,'Mix Substation Location Summary'!$B$4:$B$1299,'Trans Line Reconciliation'!$B10)</f>
        <v>0</v>
      </c>
      <c r="D10" s="498">
        <f>SUMIFS('Mix Substation Location Summary'!$K$4:$K$1299,'Mix Substation Location Summary'!$B$4:$B$1299,'Trans Line Reconciliation'!$B10)</f>
        <v>0</v>
      </c>
      <c r="E10" s="498">
        <f>SUMIFS('Mix Substation Location Summary'!$P$4:$P$1299,'Mix Substation Location Summary'!$B$4:$B$1299,'Trans Line Reconciliation'!$B10)</f>
        <v>0</v>
      </c>
      <c r="F10" s="498">
        <f>SUMIFS('Mix Substation Location Summary'!$U$4:$U$1299,'Mix Substation Location Summary'!$B$4:$B$1299,'Trans Line Reconciliation'!$B10)</f>
        <v>0</v>
      </c>
      <c r="G10" s="498">
        <f>SUMIFS('Mix Substation Location Summary'!$Z$4:$Z$1299,'Mix Substation Location Summary'!$B$4:$B$1299,'Trans Line Reconciliation'!$B10)</f>
        <v>0</v>
      </c>
      <c r="H10" s="498">
        <f>SUMIFS('Mix Substation Location Summary'!$AE$4:$AE$1299,'Mix Substation Location Summary'!$B$4:$B$1299,'Trans Line Reconciliation'!$B10)</f>
        <v>0</v>
      </c>
      <c r="I10" s="502">
        <f t="shared" ref="I10" si="9">SUM(C10:H10)</f>
        <v>0</v>
      </c>
      <c r="J10" s="501"/>
      <c r="K10" s="503">
        <v>0</v>
      </c>
      <c r="L10" s="503">
        <v>0</v>
      </c>
      <c r="M10" s="503">
        <v>0</v>
      </c>
      <c r="N10" s="503">
        <f t="shared" ref="N10" si="10">AF10</f>
        <v>0</v>
      </c>
      <c r="O10" s="503">
        <f t="shared" ref="O10" si="11">AG10</f>
        <v>0</v>
      </c>
      <c r="P10" s="503">
        <f t="shared" ref="P10" si="12">AH10</f>
        <v>0</v>
      </c>
      <c r="Q10" s="503">
        <f t="shared" ref="Q10" si="13">C10-N10</f>
        <v>0</v>
      </c>
      <c r="R10" s="503">
        <f t="shared" ref="R10" si="14">D10-O10</f>
        <v>0</v>
      </c>
      <c r="S10" s="503">
        <f t="shared" ref="S10" si="15">E10-P10</f>
        <v>0</v>
      </c>
      <c r="U10" s="503">
        <v>0</v>
      </c>
      <c r="V10" s="503">
        <v>0</v>
      </c>
      <c r="W10" s="503">
        <v>0</v>
      </c>
      <c r="X10" s="503">
        <f t="shared" ref="X10" si="16">AJ10</f>
        <v>0</v>
      </c>
      <c r="Y10" s="503">
        <f t="shared" ref="Y10" si="17">AK10</f>
        <v>0</v>
      </c>
      <c r="Z10" s="503">
        <f t="shared" ref="Z10" si="18">AL10</f>
        <v>0</v>
      </c>
      <c r="AA10" s="503">
        <f t="shared" ref="AA10" si="19">F10-X10</f>
        <v>0</v>
      </c>
      <c r="AB10" s="503">
        <f t="shared" ref="AB10" si="20">G10-Y10</f>
        <v>0</v>
      </c>
      <c r="AC10" s="503">
        <f t="shared" ref="AC10" si="21">H10-Z10</f>
        <v>0</v>
      </c>
      <c r="AD10" s="474">
        <f t="shared" ref="AD10" si="22">I10-SUM(K10:AC10)</f>
        <v>0</v>
      </c>
      <c r="AF10" s="503">
        <f>SUMIF('ISO_System Splits'!$D$8:$D$506,$B10,'ISO_System Splits'!$O$8:$O$506)</f>
        <v>0</v>
      </c>
      <c r="AG10" s="503">
        <f>SUMIF('ISO_System Splits'!$D$8:$D$506,$B10,'ISO_System Splits'!$P$8:$P$506)</f>
        <v>0</v>
      </c>
      <c r="AH10" s="503">
        <f>SUMIF('ISO_System Splits'!$D$8:$D$506,$B10,'ISO_System Splits'!$Q$8:$Q$506)</f>
        <v>0</v>
      </c>
      <c r="AJ10" s="503">
        <v>0</v>
      </c>
      <c r="AK10" s="503">
        <v>0</v>
      </c>
      <c r="AL10" s="503">
        <v>0</v>
      </c>
      <c r="AO10" s="401"/>
      <c r="AP10" s="470"/>
    </row>
    <row r="11" spans="1:42" ht="15" customHeight="1" x14ac:dyDescent="0.25">
      <c r="A11" s="500" t="s">
        <v>220</v>
      </c>
      <c r="B11" s="501">
        <v>4059</v>
      </c>
      <c r="C11" s="498">
        <f>SUMIFS('Mix Substation Location Summary'!$F$4:$F$1299,'Mix Substation Location Summary'!$B$4:$B$1299,'Trans Line Reconciliation'!$B11)</f>
        <v>13001.629999999997</v>
      </c>
      <c r="D11" s="498">
        <f>SUMIFS('Mix Substation Location Summary'!$K$4:$K$1299,'Mix Substation Location Summary'!$B$4:$B$1299,'Trans Line Reconciliation'!$B11)</f>
        <v>0</v>
      </c>
      <c r="E11" s="498">
        <f>SUMIFS('Mix Substation Location Summary'!$P$4:$P$1299,'Mix Substation Location Summary'!$B$4:$B$1299,'Trans Line Reconciliation'!$B11)</f>
        <v>0</v>
      </c>
      <c r="F11" s="498">
        <f>SUMIFS('Mix Substation Location Summary'!$U$4:$U$1299,'Mix Substation Location Summary'!$B$4:$B$1299,'Trans Line Reconciliation'!$B11)</f>
        <v>0</v>
      </c>
      <c r="G11" s="498">
        <f>SUMIFS('Mix Substation Location Summary'!$Z$4:$Z$1299,'Mix Substation Location Summary'!$B$4:$B$1299,'Trans Line Reconciliation'!$B11)</f>
        <v>0</v>
      </c>
      <c r="H11" s="498">
        <f>SUMIFS('Mix Substation Location Summary'!$AE$4:$AE$1299,'Mix Substation Location Summary'!$B$4:$B$1299,'Trans Line Reconciliation'!$B11)</f>
        <v>0</v>
      </c>
      <c r="I11" s="502">
        <f t="shared" si="0"/>
        <v>13001.629999999997</v>
      </c>
      <c r="J11" s="501"/>
      <c r="K11" s="503">
        <v>0</v>
      </c>
      <c r="L11" s="503">
        <v>0</v>
      </c>
      <c r="M11" s="503">
        <v>0</v>
      </c>
      <c r="N11" s="503">
        <f t="shared" si="7"/>
        <v>13001.63</v>
      </c>
      <c r="O11" s="503">
        <f t="shared" si="1"/>
        <v>0</v>
      </c>
      <c r="P11" s="503">
        <f t="shared" si="1"/>
        <v>0</v>
      </c>
      <c r="Q11" s="503">
        <f t="shared" si="2"/>
        <v>0</v>
      </c>
      <c r="R11" s="503">
        <f t="shared" si="3"/>
        <v>0</v>
      </c>
      <c r="S11" s="503">
        <f t="shared" si="3"/>
        <v>0</v>
      </c>
      <c r="U11" s="503">
        <v>0</v>
      </c>
      <c r="V11" s="503">
        <v>0</v>
      </c>
      <c r="W11" s="503">
        <v>0</v>
      </c>
      <c r="X11" s="503">
        <f t="shared" si="8"/>
        <v>0</v>
      </c>
      <c r="Y11" s="503">
        <f t="shared" si="4"/>
        <v>0</v>
      </c>
      <c r="Z11" s="503">
        <f t="shared" si="4"/>
        <v>0</v>
      </c>
      <c r="AA11" s="503">
        <f t="shared" si="5"/>
        <v>0</v>
      </c>
      <c r="AB11" s="503">
        <f t="shared" si="5"/>
        <v>0</v>
      </c>
      <c r="AC11" s="503">
        <f t="shared" si="5"/>
        <v>0</v>
      </c>
      <c r="AD11" s="474">
        <f t="shared" si="6"/>
        <v>0</v>
      </c>
      <c r="AF11" s="503">
        <f>SUMIF('ISO_System Splits'!$D$8:$D$506,$B11,'ISO_System Splits'!$O$8:$O$506)</f>
        <v>13001.63</v>
      </c>
      <c r="AG11" s="503">
        <f>SUMIF('ISO_System Splits'!$D$8:$D$506,$B11,'ISO_System Splits'!$P$8:$P$506)</f>
        <v>0</v>
      </c>
      <c r="AH11" s="503">
        <f>SUMIF('ISO_System Splits'!$D$8:$D$506,$B11,'ISO_System Splits'!$Q$8:$Q$506)</f>
        <v>0</v>
      </c>
      <c r="AJ11" s="503">
        <v>0</v>
      </c>
      <c r="AK11" s="503">
        <v>0</v>
      </c>
      <c r="AL11" s="503">
        <v>0</v>
      </c>
      <c r="AO11" s="401"/>
      <c r="AP11" s="470"/>
    </row>
    <row r="12" spans="1:42" ht="15" customHeight="1" x14ac:dyDescent="0.25">
      <c r="A12" s="500" t="s">
        <v>221</v>
      </c>
      <c r="B12" s="501">
        <v>4070</v>
      </c>
      <c r="C12" s="498">
        <f>SUMIFS('Mix Substation Location Summary'!$F$4:$F$1299,'Mix Substation Location Summary'!$B$4:$B$1299,'Trans Line Reconciliation'!$B12)</f>
        <v>61040.14</v>
      </c>
      <c r="D12" s="498">
        <f>SUMIFS('Mix Substation Location Summary'!$K$4:$K$1299,'Mix Substation Location Summary'!$B$4:$B$1299,'Trans Line Reconciliation'!$B12)</f>
        <v>0</v>
      </c>
      <c r="E12" s="498">
        <f>SUMIFS('Mix Substation Location Summary'!$P$4:$P$1299,'Mix Substation Location Summary'!$B$4:$B$1299,'Trans Line Reconciliation'!$B12)</f>
        <v>0</v>
      </c>
      <c r="F12" s="498">
        <f>SUMIFS('Mix Substation Location Summary'!$U$4:$U$1299,'Mix Substation Location Summary'!$B$4:$B$1299,'Trans Line Reconciliation'!$B12)</f>
        <v>0</v>
      </c>
      <c r="G12" s="498">
        <f>SUMIFS('Mix Substation Location Summary'!$Z$4:$Z$1299,'Mix Substation Location Summary'!$B$4:$B$1299,'Trans Line Reconciliation'!$B12)</f>
        <v>0</v>
      </c>
      <c r="H12" s="498">
        <f>SUMIFS('Mix Substation Location Summary'!$AE$4:$AE$1299,'Mix Substation Location Summary'!$B$4:$B$1299,'Trans Line Reconciliation'!$B12)</f>
        <v>0</v>
      </c>
      <c r="I12" s="502">
        <f t="shared" si="0"/>
        <v>61040.14</v>
      </c>
      <c r="J12" s="501"/>
      <c r="K12" s="503">
        <v>0</v>
      </c>
      <c r="L12" s="503">
        <v>0</v>
      </c>
      <c r="M12" s="503">
        <v>0</v>
      </c>
      <c r="N12" s="503">
        <f t="shared" si="7"/>
        <v>61040.14</v>
      </c>
      <c r="O12" s="503">
        <f t="shared" si="1"/>
        <v>0</v>
      </c>
      <c r="P12" s="503">
        <f t="shared" si="1"/>
        <v>0</v>
      </c>
      <c r="Q12" s="503">
        <f t="shared" si="2"/>
        <v>0</v>
      </c>
      <c r="R12" s="503">
        <f t="shared" si="3"/>
        <v>0</v>
      </c>
      <c r="S12" s="503">
        <f t="shared" si="3"/>
        <v>0</v>
      </c>
      <c r="U12" s="503">
        <v>0</v>
      </c>
      <c r="V12" s="503">
        <v>0</v>
      </c>
      <c r="W12" s="503">
        <v>0</v>
      </c>
      <c r="X12" s="503">
        <f t="shared" si="8"/>
        <v>0</v>
      </c>
      <c r="Y12" s="503">
        <f t="shared" si="4"/>
        <v>0</v>
      </c>
      <c r="Z12" s="503">
        <f t="shared" si="4"/>
        <v>0</v>
      </c>
      <c r="AA12" s="503">
        <f t="shared" si="5"/>
        <v>0</v>
      </c>
      <c r="AB12" s="503">
        <f t="shared" si="5"/>
        <v>0</v>
      </c>
      <c r="AC12" s="503">
        <f t="shared" si="5"/>
        <v>0</v>
      </c>
      <c r="AD12" s="474">
        <f t="shared" si="6"/>
        <v>0</v>
      </c>
      <c r="AF12" s="503">
        <f>SUMIF('ISO_System Splits'!$D$8:$D$506,$B12,'ISO_System Splits'!$O$8:$O$506)</f>
        <v>61040.14</v>
      </c>
      <c r="AG12" s="503">
        <f>SUMIF('ISO_System Splits'!$D$8:$D$506,$B12,'ISO_System Splits'!$P$8:$P$506)</f>
        <v>0</v>
      </c>
      <c r="AH12" s="503">
        <f>SUMIF('ISO_System Splits'!$D$8:$D$506,$B12,'ISO_System Splits'!$Q$8:$Q$506)</f>
        <v>0</v>
      </c>
      <c r="AJ12" s="503">
        <v>0</v>
      </c>
      <c r="AK12" s="503">
        <v>0</v>
      </c>
      <c r="AL12" s="503">
        <v>0</v>
      </c>
      <c r="AO12" s="401"/>
      <c r="AP12" s="470"/>
    </row>
    <row r="13" spans="1:42" ht="15" customHeight="1" x14ac:dyDescent="0.25">
      <c r="A13" s="500" t="s">
        <v>301</v>
      </c>
      <c r="B13" s="501">
        <v>4101</v>
      </c>
      <c r="C13" s="498">
        <f>SUMIFS('Mix Substation Location Summary'!$F$4:$F$1299,'Mix Substation Location Summary'!$B$4:$B$1299,'Trans Line Reconciliation'!$B13)</f>
        <v>1449844.3499999996</v>
      </c>
      <c r="D13" s="498">
        <f>SUMIFS('Mix Substation Location Summary'!$K$4:$K$1299,'Mix Substation Location Summary'!$B$4:$B$1299,'Trans Line Reconciliation'!$B13)</f>
        <v>278181.34999999998</v>
      </c>
      <c r="E13" s="498">
        <f>SUMIFS('Mix Substation Location Summary'!$P$4:$P$1299,'Mix Substation Location Summary'!$B$4:$B$1299,'Trans Line Reconciliation'!$B13)</f>
        <v>98474.79</v>
      </c>
      <c r="F13" s="498">
        <f>SUMIFS('Mix Substation Location Summary'!$U$4:$U$1299,'Mix Substation Location Summary'!$B$4:$B$1299,'Trans Line Reconciliation'!$B13)</f>
        <v>0</v>
      </c>
      <c r="G13" s="498">
        <f>SUMIFS('Mix Substation Location Summary'!$Z$4:$Z$1299,'Mix Substation Location Summary'!$B$4:$B$1299,'Trans Line Reconciliation'!$B13)</f>
        <v>0</v>
      </c>
      <c r="H13" s="498">
        <f>SUMIFS('Mix Substation Location Summary'!$AE$4:$AE$1299,'Mix Substation Location Summary'!$B$4:$B$1299,'Trans Line Reconciliation'!$B13)</f>
        <v>0</v>
      </c>
      <c r="I13" s="502">
        <f t="shared" si="0"/>
        <v>1826500.4899999998</v>
      </c>
      <c r="J13" s="501"/>
      <c r="K13" s="503">
        <v>0</v>
      </c>
      <c r="L13" s="503">
        <v>0</v>
      </c>
      <c r="M13" s="503">
        <v>0</v>
      </c>
      <c r="N13" s="503">
        <f t="shared" si="7"/>
        <v>1409905.7534219916</v>
      </c>
      <c r="O13" s="503">
        <f t="shared" si="1"/>
        <v>893193.20181317336</v>
      </c>
      <c r="P13" s="503">
        <f t="shared" si="1"/>
        <v>95762.123008599126</v>
      </c>
      <c r="Q13" s="503">
        <f t="shared" si="2"/>
        <v>39938.59657800803</v>
      </c>
      <c r="R13" s="503">
        <f>D13-O13</f>
        <v>-615011.85181317339</v>
      </c>
      <c r="S13" s="503">
        <f t="shared" si="3"/>
        <v>2712.6669914008671</v>
      </c>
      <c r="U13" s="503">
        <v>0</v>
      </c>
      <c r="V13" s="503">
        <v>0</v>
      </c>
      <c r="W13" s="503">
        <v>0</v>
      </c>
      <c r="X13" s="503">
        <f t="shared" si="8"/>
        <v>0</v>
      </c>
      <c r="Y13" s="503">
        <f t="shared" si="4"/>
        <v>0</v>
      </c>
      <c r="Z13" s="503">
        <f t="shared" si="4"/>
        <v>0</v>
      </c>
      <c r="AA13" s="503">
        <f t="shared" si="5"/>
        <v>0</v>
      </c>
      <c r="AB13" s="503">
        <f t="shared" si="5"/>
        <v>0</v>
      </c>
      <c r="AC13" s="503">
        <f t="shared" si="5"/>
        <v>0</v>
      </c>
      <c r="AD13" s="474">
        <f t="shared" si="6"/>
        <v>0</v>
      </c>
      <c r="AF13" s="503">
        <f>SUMIF('ISO_System Splits'!$D$8:$D$506,$B13,'ISO_System Splits'!$O$8:$O$506)</f>
        <v>1409905.7534219916</v>
      </c>
      <c r="AG13" s="503">
        <f>SUMIF('ISO_System Splits'!$D$8:$D$506,$B13,'ISO_System Splits'!$P$8:$P$506)</f>
        <v>893193.20181317336</v>
      </c>
      <c r="AH13" s="503">
        <f>SUMIF('ISO_System Splits'!$D$8:$D$506,$B13,'ISO_System Splits'!$Q$8:$Q$506)</f>
        <v>95762.123008599126</v>
      </c>
      <c r="AJ13" s="503">
        <v>0</v>
      </c>
      <c r="AK13" s="503">
        <v>0</v>
      </c>
      <c r="AL13" s="503">
        <v>0</v>
      </c>
      <c r="AO13" s="401"/>
      <c r="AP13" s="470"/>
    </row>
    <row r="14" spans="1:42" ht="15" customHeight="1" x14ac:dyDescent="0.25">
      <c r="A14" s="500" t="s">
        <v>103</v>
      </c>
      <c r="B14" s="501">
        <v>4102</v>
      </c>
      <c r="C14" s="498">
        <f>SUMIFS('Mix Substation Location Summary'!$F$4:$F$1299,'Mix Substation Location Summary'!$B$4:$B$1299,'Trans Line Reconciliation'!$B14)</f>
        <v>1466127.54</v>
      </c>
      <c r="D14" s="498">
        <f>SUMIFS('Mix Substation Location Summary'!$K$4:$K$1299,'Mix Substation Location Summary'!$B$4:$B$1299,'Trans Line Reconciliation'!$B14)</f>
        <v>0</v>
      </c>
      <c r="E14" s="498">
        <f>SUMIFS('Mix Substation Location Summary'!$P$4:$P$1299,'Mix Substation Location Summary'!$B$4:$B$1299,'Trans Line Reconciliation'!$B14)</f>
        <v>0</v>
      </c>
      <c r="F14" s="498">
        <f>SUMIFS('Mix Substation Location Summary'!$U$4:$U$1299,'Mix Substation Location Summary'!$B$4:$B$1299,'Trans Line Reconciliation'!$B14)</f>
        <v>0</v>
      </c>
      <c r="G14" s="498">
        <f>SUMIFS('Mix Substation Location Summary'!$Z$4:$Z$1299,'Mix Substation Location Summary'!$B$4:$B$1299,'Trans Line Reconciliation'!$B14)</f>
        <v>0</v>
      </c>
      <c r="H14" s="498">
        <f>SUMIFS('Mix Substation Location Summary'!$AE$4:$AE$1299,'Mix Substation Location Summary'!$B$4:$B$1299,'Trans Line Reconciliation'!$B14)</f>
        <v>0</v>
      </c>
      <c r="I14" s="502">
        <f t="shared" si="0"/>
        <v>1466127.54</v>
      </c>
      <c r="J14" s="501"/>
      <c r="K14" s="503">
        <v>0</v>
      </c>
      <c r="L14" s="503">
        <v>0</v>
      </c>
      <c r="M14" s="503">
        <v>0</v>
      </c>
      <c r="N14" s="503">
        <f t="shared" si="7"/>
        <v>831623.80483795214</v>
      </c>
      <c r="O14" s="503">
        <f t="shared" si="1"/>
        <v>0</v>
      </c>
      <c r="P14" s="503">
        <f t="shared" si="1"/>
        <v>0</v>
      </c>
      <c r="Q14" s="503">
        <f t="shared" si="2"/>
        <v>634503.7351620479</v>
      </c>
      <c r="R14" s="503">
        <f t="shared" ref="R14:S81" si="23">D14-O14</f>
        <v>0</v>
      </c>
      <c r="S14" s="503">
        <f t="shared" si="3"/>
        <v>0</v>
      </c>
      <c r="U14" s="503">
        <v>0</v>
      </c>
      <c r="V14" s="503">
        <v>0</v>
      </c>
      <c r="W14" s="503">
        <v>0</v>
      </c>
      <c r="X14" s="503">
        <f t="shared" si="8"/>
        <v>0</v>
      </c>
      <c r="Y14" s="503">
        <f t="shared" si="4"/>
        <v>0</v>
      </c>
      <c r="Z14" s="503">
        <f t="shared" si="4"/>
        <v>0</v>
      </c>
      <c r="AA14" s="503">
        <f t="shared" si="5"/>
        <v>0</v>
      </c>
      <c r="AB14" s="503">
        <f t="shared" si="5"/>
        <v>0</v>
      </c>
      <c r="AC14" s="503">
        <f t="shared" si="5"/>
        <v>0</v>
      </c>
      <c r="AD14" s="474">
        <f t="shared" si="6"/>
        <v>0</v>
      </c>
      <c r="AF14" s="503">
        <f>SUMIF('ISO_System Splits'!$D$8:$D$506,$B14,'ISO_System Splits'!$O$8:$O$506)</f>
        <v>831623.80483795214</v>
      </c>
      <c r="AG14" s="503">
        <f>SUMIF('ISO_System Splits'!$D$8:$D$506,$B14,'ISO_System Splits'!$P$8:$P$506)</f>
        <v>0</v>
      </c>
      <c r="AH14" s="503">
        <f>SUMIF('ISO_System Splits'!$D$8:$D$506,$B14,'ISO_System Splits'!$Q$8:$Q$506)</f>
        <v>0</v>
      </c>
      <c r="AJ14" s="503">
        <v>0</v>
      </c>
      <c r="AK14" s="503">
        <v>0</v>
      </c>
      <c r="AL14" s="503">
        <v>0</v>
      </c>
      <c r="AO14" s="401"/>
      <c r="AP14" s="470"/>
    </row>
    <row r="15" spans="1:42" ht="15" customHeight="1" x14ac:dyDescent="0.25">
      <c r="A15" s="500" t="s">
        <v>1802</v>
      </c>
      <c r="B15" s="501">
        <v>4103</v>
      </c>
      <c r="C15" s="498">
        <f>SUMIFS('Mix Substation Location Summary'!$F$4:$F$1299,'Mix Substation Location Summary'!$B$4:$B$1299,'Trans Line Reconciliation'!$B15)</f>
        <v>-98.84</v>
      </c>
      <c r="D15" s="498">
        <f>SUMIFS('Mix Substation Location Summary'!$K$4:$K$1299,'Mix Substation Location Summary'!$B$4:$B$1299,'Trans Line Reconciliation'!$B15)</f>
        <v>0</v>
      </c>
      <c r="E15" s="498">
        <f>SUMIFS('Mix Substation Location Summary'!$P$4:$P$1299,'Mix Substation Location Summary'!$B$4:$B$1299,'Trans Line Reconciliation'!$B15)</f>
        <v>0</v>
      </c>
      <c r="F15" s="498">
        <f>SUMIFS('Mix Substation Location Summary'!$U$4:$U$1299,'Mix Substation Location Summary'!$B$4:$B$1299,'Trans Line Reconciliation'!$B15)</f>
        <v>0</v>
      </c>
      <c r="G15" s="498">
        <f>SUMIFS('Mix Substation Location Summary'!$Z$4:$Z$1299,'Mix Substation Location Summary'!$B$4:$B$1299,'Trans Line Reconciliation'!$B15)</f>
        <v>0</v>
      </c>
      <c r="H15" s="498">
        <f>SUMIFS('Mix Substation Location Summary'!$AE$4:$AE$1299,'Mix Substation Location Summary'!$B$4:$B$1299,'Trans Line Reconciliation'!$B15)</f>
        <v>0</v>
      </c>
      <c r="I15" s="502">
        <f t="shared" si="0"/>
        <v>-98.84</v>
      </c>
      <c r="J15" s="501"/>
      <c r="K15" s="503">
        <v>0</v>
      </c>
      <c r="L15" s="503">
        <v>0</v>
      </c>
      <c r="M15" s="503">
        <v>0</v>
      </c>
      <c r="N15" s="503">
        <f t="shared" si="7"/>
        <v>0</v>
      </c>
      <c r="O15" s="503">
        <f t="shared" si="1"/>
        <v>0</v>
      </c>
      <c r="P15" s="503">
        <f t="shared" si="1"/>
        <v>0</v>
      </c>
      <c r="Q15" s="503">
        <f t="shared" si="2"/>
        <v>-98.84</v>
      </c>
      <c r="R15" s="503">
        <f t="shared" si="23"/>
        <v>0</v>
      </c>
      <c r="S15" s="503">
        <f>E15-P15</f>
        <v>0</v>
      </c>
      <c r="U15" s="503">
        <v>0</v>
      </c>
      <c r="V15" s="503">
        <v>0</v>
      </c>
      <c r="W15" s="503">
        <v>0</v>
      </c>
      <c r="X15" s="503">
        <f t="shared" si="8"/>
        <v>0</v>
      </c>
      <c r="Y15" s="503">
        <f t="shared" si="4"/>
        <v>0</v>
      </c>
      <c r="Z15" s="503">
        <f t="shared" si="4"/>
        <v>0</v>
      </c>
      <c r="AA15" s="503">
        <f>F15-X15</f>
        <v>0</v>
      </c>
      <c r="AB15" s="503">
        <f>G15-Y15</f>
        <v>0</v>
      </c>
      <c r="AC15" s="503">
        <f>H15-Z15</f>
        <v>0</v>
      </c>
      <c r="AD15" s="474">
        <f>I15-SUM(K15:AC15)</f>
        <v>0</v>
      </c>
      <c r="AF15" s="503">
        <f>SUMIF('ISO_System Splits'!$D$8:$D$506,$B15,'ISO_System Splits'!$O$8:$O$506)</f>
        <v>0</v>
      </c>
      <c r="AG15" s="503">
        <f>SUMIF('ISO_System Splits'!$D$8:$D$506,$B15,'ISO_System Splits'!$P$8:$P$506)</f>
        <v>0</v>
      </c>
      <c r="AH15" s="503">
        <f>SUMIF('ISO_System Splits'!$D$8:$D$506,$B15,'ISO_System Splits'!$Q$8:$Q$506)</f>
        <v>0</v>
      </c>
      <c r="AJ15" s="503">
        <v>0</v>
      </c>
      <c r="AK15" s="503">
        <v>0</v>
      </c>
      <c r="AL15" s="503">
        <v>0</v>
      </c>
      <c r="AO15" s="401"/>
      <c r="AP15" s="470"/>
    </row>
    <row r="16" spans="1:42" ht="15" customHeight="1" x14ac:dyDescent="0.25">
      <c r="A16" s="500" t="s">
        <v>104</v>
      </c>
      <c r="B16" s="501">
        <v>4104</v>
      </c>
      <c r="C16" s="498">
        <f>SUMIFS('Mix Substation Location Summary'!$F$4:$F$1299,'Mix Substation Location Summary'!$B$4:$B$1299,'Trans Line Reconciliation'!$B16)</f>
        <v>1331335.1000000001</v>
      </c>
      <c r="D16" s="498">
        <f>SUMIFS('Mix Substation Location Summary'!$K$4:$K$1299,'Mix Substation Location Summary'!$B$4:$B$1299,'Trans Line Reconciliation'!$B16)</f>
        <v>0</v>
      </c>
      <c r="E16" s="498">
        <f>SUMIFS('Mix Substation Location Summary'!$P$4:$P$1299,'Mix Substation Location Summary'!$B$4:$B$1299,'Trans Line Reconciliation'!$B16)</f>
        <v>33436.35</v>
      </c>
      <c r="F16" s="498">
        <f>SUMIFS('Mix Substation Location Summary'!$U$4:$U$1299,'Mix Substation Location Summary'!$B$4:$B$1299,'Trans Line Reconciliation'!$B16)</f>
        <v>0</v>
      </c>
      <c r="G16" s="498">
        <f>SUMIFS('Mix Substation Location Summary'!$Z$4:$Z$1299,'Mix Substation Location Summary'!$B$4:$B$1299,'Trans Line Reconciliation'!$B16)</f>
        <v>0</v>
      </c>
      <c r="H16" s="498">
        <f>SUMIFS('Mix Substation Location Summary'!$AE$4:$AE$1299,'Mix Substation Location Summary'!$B$4:$B$1299,'Trans Line Reconciliation'!$B16)</f>
        <v>0</v>
      </c>
      <c r="I16" s="502">
        <f t="shared" si="0"/>
        <v>1364771.4500000002</v>
      </c>
      <c r="J16" s="501"/>
      <c r="K16" s="503">
        <v>0</v>
      </c>
      <c r="L16" s="503">
        <v>0</v>
      </c>
      <c r="M16" s="503">
        <v>0</v>
      </c>
      <c r="N16" s="503">
        <f t="shared" si="7"/>
        <v>1261090.5055788662</v>
      </c>
      <c r="O16" s="503">
        <f t="shared" si="1"/>
        <v>77801.42622466771</v>
      </c>
      <c r="P16" s="503">
        <f t="shared" si="1"/>
        <v>31672.163924929126</v>
      </c>
      <c r="Q16" s="503">
        <f t="shared" si="2"/>
        <v>70244.594421133865</v>
      </c>
      <c r="R16" s="503">
        <f t="shared" si="23"/>
        <v>-77801.42622466771</v>
      </c>
      <c r="S16" s="503">
        <f t="shared" si="3"/>
        <v>1764.1860750708729</v>
      </c>
      <c r="U16" s="503">
        <v>0</v>
      </c>
      <c r="V16" s="503">
        <v>0</v>
      </c>
      <c r="W16" s="503">
        <v>0</v>
      </c>
      <c r="X16" s="503">
        <f t="shared" si="8"/>
        <v>0</v>
      </c>
      <c r="Y16" s="503">
        <f t="shared" si="4"/>
        <v>0</v>
      </c>
      <c r="Z16" s="503">
        <f t="shared" si="4"/>
        <v>0</v>
      </c>
      <c r="AA16" s="503">
        <f t="shared" si="5"/>
        <v>0</v>
      </c>
      <c r="AB16" s="503">
        <f t="shared" si="5"/>
        <v>0</v>
      </c>
      <c r="AC16" s="503">
        <f t="shared" si="5"/>
        <v>0</v>
      </c>
      <c r="AD16" s="474">
        <f t="shared" si="6"/>
        <v>0</v>
      </c>
      <c r="AF16" s="503">
        <f>SUMIF('ISO_System Splits'!$D$8:$D$506,$B16,'ISO_System Splits'!$O$8:$O$506)</f>
        <v>1261090.5055788662</v>
      </c>
      <c r="AG16" s="503">
        <f>SUMIF('ISO_System Splits'!$D$8:$D$506,$B16,'ISO_System Splits'!$P$8:$P$506)</f>
        <v>77801.42622466771</v>
      </c>
      <c r="AH16" s="503">
        <f>SUMIF('ISO_System Splits'!$D$8:$D$506,$B16,'ISO_System Splits'!$Q$8:$Q$506)</f>
        <v>31672.163924929126</v>
      </c>
      <c r="AJ16" s="503">
        <v>0</v>
      </c>
      <c r="AK16" s="503">
        <v>0</v>
      </c>
      <c r="AL16" s="503">
        <v>0</v>
      </c>
      <c r="AO16" s="401"/>
      <c r="AP16" s="470"/>
    </row>
    <row r="17" spans="1:42" ht="15" customHeight="1" x14ac:dyDescent="0.25">
      <c r="A17" s="500" t="s">
        <v>309</v>
      </c>
      <c r="B17" s="501">
        <v>4105</v>
      </c>
      <c r="C17" s="498">
        <f>SUMIFS('Mix Substation Location Summary'!$F$4:$F$1299,'Mix Substation Location Summary'!$B$4:$B$1299,'Trans Line Reconciliation'!$B17)</f>
        <v>31810540.49000001</v>
      </c>
      <c r="D17" s="498">
        <f>SUMIFS('Mix Substation Location Summary'!$K$4:$K$1299,'Mix Substation Location Summary'!$B$4:$B$1299,'Trans Line Reconciliation'!$B17)</f>
        <v>1452749.03</v>
      </c>
      <c r="E17" s="498">
        <f>SUMIFS('Mix Substation Location Summary'!$P$4:$P$1299,'Mix Substation Location Summary'!$B$4:$B$1299,'Trans Line Reconciliation'!$B17)</f>
        <v>1071634.4200000002</v>
      </c>
      <c r="F17" s="498">
        <f>SUMIFS('Mix Substation Location Summary'!$U$4:$U$1299,'Mix Substation Location Summary'!$B$4:$B$1299,'Trans Line Reconciliation'!$B17)</f>
        <v>691617.74</v>
      </c>
      <c r="G17" s="498">
        <f>SUMIFS('Mix Substation Location Summary'!$Z$4:$Z$1299,'Mix Substation Location Summary'!$B$4:$B$1299,'Trans Line Reconciliation'!$B17)</f>
        <v>0</v>
      </c>
      <c r="H17" s="498">
        <f>SUMIFS('Mix Substation Location Summary'!$AE$4:$AE$1299,'Mix Substation Location Summary'!$B$4:$B$1299,'Trans Line Reconciliation'!$B17)</f>
        <v>0</v>
      </c>
      <c r="I17" s="502">
        <f t="shared" si="0"/>
        <v>35026541.680000015</v>
      </c>
      <c r="J17" s="501"/>
      <c r="K17" s="503">
        <v>0</v>
      </c>
      <c r="L17" s="503">
        <v>0</v>
      </c>
      <c r="M17" s="503">
        <v>0</v>
      </c>
      <c r="N17" s="503">
        <f t="shared" si="7"/>
        <v>216288.79889027268</v>
      </c>
      <c r="O17" s="503">
        <f t="shared" si="1"/>
        <v>60547.967175739286</v>
      </c>
      <c r="P17" s="503">
        <f t="shared" si="1"/>
        <v>11284.67070499402</v>
      </c>
      <c r="Q17" s="503">
        <f t="shared" si="2"/>
        <v>31594251.691109736</v>
      </c>
      <c r="R17" s="503">
        <f t="shared" si="23"/>
        <v>1392201.0628242607</v>
      </c>
      <c r="S17" s="503">
        <f t="shared" si="3"/>
        <v>1060349.749295006</v>
      </c>
      <c r="U17" s="503">
        <v>0</v>
      </c>
      <c r="V17" s="503">
        <v>0</v>
      </c>
      <c r="W17" s="503">
        <v>0</v>
      </c>
      <c r="X17" s="503">
        <f t="shared" si="8"/>
        <v>0</v>
      </c>
      <c r="Y17" s="503">
        <f t="shared" si="4"/>
        <v>0</v>
      </c>
      <c r="Z17" s="503">
        <f t="shared" si="4"/>
        <v>0</v>
      </c>
      <c r="AA17" s="503">
        <f t="shared" si="5"/>
        <v>691617.74</v>
      </c>
      <c r="AB17" s="503">
        <f t="shared" si="5"/>
        <v>0</v>
      </c>
      <c r="AC17" s="503">
        <f t="shared" si="5"/>
        <v>0</v>
      </c>
      <c r="AD17" s="474">
        <f t="shared" si="6"/>
        <v>0</v>
      </c>
      <c r="AF17" s="503">
        <f>SUMIF('ISO_System Splits'!$D$8:$D$506,$B17,'ISO_System Splits'!$O$8:$O$506)</f>
        <v>216288.79889027268</v>
      </c>
      <c r="AG17" s="503">
        <f>SUMIF('ISO_System Splits'!$D$8:$D$506,$B17,'ISO_System Splits'!$P$8:$P$506)</f>
        <v>60547.967175739286</v>
      </c>
      <c r="AH17" s="503">
        <f>SUMIF('ISO_System Splits'!$D$8:$D$506,$B17,'ISO_System Splits'!$Q$8:$Q$506)</f>
        <v>11284.67070499402</v>
      </c>
      <c r="AI17" s="46"/>
      <c r="AJ17" s="503">
        <v>0</v>
      </c>
      <c r="AK17" s="503">
        <v>0</v>
      </c>
      <c r="AL17" s="503">
        <v>0</v>
      </c>
      <c r="AO17" s="401"/>
      <c r="AP17" s="470"/>
    </row>
    <row r="18" spans="1:42" ht="15" customHeight="1" x14ac:dyDescent="0.25">
      <c r="A18" s="500" t="s">
        <v>105</v>
      </c>
      <c r="B18" s="501">
        <v>4106</v>
      </c>
      <c r="C18" s="498">
        <f>SUMIFS('Mix Substation Location Summary'!$F$4:$F$1299,'Mix Substation Location Summary'!$B$4:$B$1299,'Trans Line Reconciliation'!$B18)</f>
        <v>563121.10000000009</v>
      </c>
      <c r="D18" s="498">
        <f>SUMIFS('Mix Substation Location Summary'!$K$4:$K$1299,'Mix Substation Location Summary'!$B$4:$B$1299,'Trans Line Reconciliation'!$B18)</f>
        <v>0</v>
      </c>
      <c r="E18" s="498">
        <f>SUMIFS('Mix Substation Location Summary'!$P$4:$P$1299,'Mix Substation Location Summary'!$B$4:$B$1299,'Trans Line Reconciliation'!$B18)</f>
        <v>0</v>
      </c>
      <c r="F18" s="498">
        <f>SUMIFS('Mix Substation Location Summary'!$U$4:$U$1299,'Mix Substation Location Summary'!$B$4:$B$1299,'Trans Line Reconciliation'!$B18)</f>
        <v>0</v>
      </c>
      <c r="G18" s="498">
        <f>SUMIFS('Mix Substation Location Summary'!$Z$4:$Z$1299,'Mix Substation Location Summary'!$B$4:$B$1299,'Trans Line Reconciliation'!$B18)</f>
        <v>0</v>
      </c>
      <c r="H18" s="498">
        <f>SUMIFS('Mix Substation Location Summary'!$AE$4:$AE$1299,'Mix Substation Location Summary'!$B$4:$B$1299,'Trans Line Reconciliation'!$B18)</f>
        <v>0</v>
      </c>
      <c r="I18" s="502">
        <f t="shared" si="0"/>
        <v>563121.10000000009</v>
      </c>
      <c r="J18" s="501"/>
      <c r="K18" s="503">
        <v>0</v>
      </c>
      <c r="L18" s="503">
        <v>0</v>
      </c>
      <c r="M18" s="503">
        <v>0</v>
      </c>
      <c r="N18" s="503">
        <f t="shared" si="7"/>
        <v>0</v>
      </c>
      <c r="O18" s="503">
        <f t="shared" si="1"/>
        <v>0</v>
      </c>
      <c r="P18" s="503">
        <f t="shared" si="1"/>
        <v>0</v>
      </c>
      <c r="Q18" s="503">
        <f t="shared" si="2"/>
        <v>563121.10000000009</v>
      </c>
      <c r="R18" s="503">
        <f t="shared" si="23"/>
        <v>0</v>
      </c>
      <c r="S18" s="503">
        <f t="shared" si="3"/>
        <v>0</v>
      </c>
      <c r="U18" s="503">
        <v>0</v>
      </c>
      <c r="V18" s="503">
        <v>0</v>
      </c>
      <c r="W18" s="503">
        <v>0</v>
      </c>
      <c r="X18" s="503">
        <f t="shared" si="8"/>
        <v>0</v>
      </c>
      <c r="Y18" s="503">
        <f t="shared" si="4"/>
        <v>0</v>
      </c>
      <c r="Z18" s="503">
        <f t="shared" si="4"/>
        <v>0</v>
      </c>
      <c r="AA18" s="503">
        <f t="shared" si="5"/>
        <v>0</v>
      </c>
      <c r="AB18" s="503">
        <f t="shared" si="5"/>
        <v>0</v>
      </c>
      <c r="AC18" s="503">
        <f t="shared" si="5"/>
        <v>0</v>
      </c>
      <c r="AD18" s="474">
        <f t="shared" si="6"/>
        <v>0</v>
      </c>
      <c r="AF18" s="503">
        <f>SUMIF('ISO_System Splits'!$D$8:$D$506,$B18,'ISO_System Splits'!$O$8:$O$506)</f>
        <v>0</v>
      </c>
      <c r="AG18" s="503">
        <f>SUMIF('ISO_System Splits'!$D$8:$D$506,$B18,'ISO_System Splits'!$P$8:$P$506)</f>
        <v>0</v>
      </c>
      <c r="AH18" s="503">
        <f>SUMIF('ISO_System Splits'!$D$8:$D$506,$B18,'ISO_System Splits'!$Q$8:$Q$506)</f>
        <v>0</v>
      </c>
      <c r="AJ18" s="503">
        <v>0</v>
      </c>
      <c r="AK18" s="503">
        <v>0</v>
      </c>
      <c r="AL18" s="503">
        <v>0</v>
      </c>
      <c r="AO18" s="401"/>
      <c r="AP18" s="470"/>
    </row>
    <row r="19" spans="1:42" ht="15" customHeight="1" x14ac:dyDescent="0.25">
      <c r="A19" s="500" t="s">
        <v>302</v>
      </c>
      <c r="B19" s="501">
        <v>4107</v>
      </c>
      <c r="C19" s="498">
        <f>SUMIFS('Mix Substation Location Summary'!$F$4:$F$1299,'Mix Substation Location Summary'!$B$4:$B$1299,'Trans Line Reconciliation'!$B19)</f>
        <v>4267463.0600000005</v>
      </c>
      <c r="D19" s="498">
        <f>SUMIFS('Mix Substation Location Summary'!$K$4:$K$1299,'Mix Substation Location Summary'!$B$4:$B$1299,'Trans Line Reconciliation'!$B19)</f>
        <v>310267.50999999995</v>
      </c>
      <c r="E19" s="498">
        <f>SUMIFS('Mix Substation Location Summary'!$P$4:$P$1299,'Mix Substation Location Summary'!$B$4:$B$1299,'Trans Line Reconciliation'!$B19)</f>
        <v>0</v>
      </c>
      <c r="F19" s="498">
        <f>SUMIFS('Mix Substation Location Summary'!$U$4:$U$1299,'Mix Substation Location Summary'!$B$4:$B$1299,'Trans Line Reconciliation'!$B19)</f>
        <v>0</v>
      </c>
      <c r="G19" s="498">
        <f>SUMIFS('Mix Substation Location Summary'!$Z$4:$Z$1299,'Mix Substation Location Summary'!$B$4:$B$1299,'Trans Line Reconciliation'!$B19)</f>
        <v>0</v>
      </c>
      <c r="H19" s="498">
        <f>SUMIFS('Mix Substation Location Summary'!$AE$4:$AE$1299,'Mix Substation Location Summary'!$B$4:$B$1299,'Trans Line Reconciliation'!$B19)</f>
        <v>0</v>
      </c>
      <c r="I19" s="502">
        <f t="shared" si="0"/>
        <v>4577730.57</v>
      </c>
      <c r="J19" s="501"/>
      <c r="K19" s="503">
        <v>0</v>
      </c>
      <c r="L19" s="503">
        <v>0</v>
      </c>
      <c r="M19" s="503">
        <v>0</v>
      </c>
      <c r="N19" s="503">
        <f t="shared" si="7"/>
        <v>4267463.0599999996</v>
      </c>
      <c r="O19" s="503">
        <f t="shared" si="1"/>
        <v>1127840.1900000002</v>
      </c>
      <c r="P19" s="503">
        <f t="shared" si="1"/>
        <v>0</v>
      </c>
      <c r="Q19" s="503">
        <f t="shared" si="2"/>
        <v>0</v>
      </c>
      <c r="R19" s="503">
        <f t="shared" si="23"/>
        <v>-817572.68000000017</v>
      </c>
      <c r="S19" s="503">
        <f t="shared" si="3"/>
        <v>0</v>
      </c>
      <c r="U19" s="503">
        <v>0</v>
      </c>
      <c r="V19" s="503">
        <v>0</v>
      </c>
      <c r="W19" s="503">
        <v>0</v>
      </c>
      <c r="X19" s="503">
        <f t="shared" si="8"/>
        <v>0</v>
      </c>
      <c r="Y19" s="503">
        <f t="shared" si="4"/>
        <v>0</v>
      </c>
      <c r="Z19" s="503">
        <f t="shared" si="4"/>
        <v>0</v>
      </c>
      <c r="AA19" s="503">
        <f t="shared" si="5"/>
        <v>0</v>
      </c>
      <c r="AB19" s="503">
        <f t="shared" si="5"/>
        <v>0</v>
      </c>
      <c r="AC19" s="503">
        <f t="shared" si="5"/>
        <v>0</v>
      </c>
      <c r="AD19" s="474">
        <f>I19-SUM(K19:AC19)</f>
        <v>0</v>
      </c>
      <c r="AF19" s="503">
        <f>SUMIF('ISO_System Splits'!$D$8:$D$506,$B19,'ISO_System Splits'!$O$8:$O$506)</f>
        <v>4267463.0599999996</v>
      </c>
      <c r="AG19" s="503">
        <f>SUMIF('ISO_System Splits'!$D$8:$D$506,$B19,'ISO_System Splits'!$P$8:$P$506)</f>
        <v>1127840.1900000002</v>
      </c>
      <c r="AH19" s="503">
        <f>SUMIF('ISO_System Splits'!$D$8:$D$506,$B19,'ISO_System Splits'!$Q$8:$Q$506)</f>
        <v>0</v>
      </c>
      <c r="AI19" s="474"/>
      <c r="AJ19" s="503">
        <v>0</v>
      </c>
      <c r="AK19" s="503">
        <v>0</v>
      </c>
      <c r="AL19" s="503">
        <v>0</v>
      </c>
      <c r="AO19" s="401"/>
      <c r="AP19" s="470"/>
    </row>
    <row r="20" spans="1:42" ht="15" customHeight="1" x14ac:dyDescent="0.25">
      <c r="A20" s="500" t="s">
        <v>303</v>
      </c>
      <c r="B20" s="501">
        <v>4108</v>
      </c>
      <c r="C20" s="498">
        <f>SUMIFS('Mix Substation Location Summary'!$F$4:$F$1299,'Mix Substation Location Summary'!$B$4:$B$1299,'Trans Line Reconciliation'!$B20)</f>
        <v>8067990.54</v>
      </c>
      <c r="D20" s="498">
        <f>SUMIFS('Mix Substation Location Summary'!$K$4:$K$1299,'Mix Substation Location Summary'!$B$4:$B$1299,'Trans Line Reconciliation'!$B20)</f>
        <v>3035776.63</v>
      </c>
      <c r="E20" s="498">
        <f>SUMIFS('Mix Substation Location Summary'!$P$4:$P$1299,'Mix Substation Location Summary'!$B$4:$B$1299,'Trans Line Reconciliation'!$B20)</f>
        <v>0</v>
      </c>
      <c r="F20" s="498">
        <f>SUMIFS('Mix Substation Location Summary'!$U$4:$U$1299,'Mix Substation Location Summary'!$B$4:$B$1299,'Trans Line Reconciliation'!$B20)</f>
        <v>0</v>
      </c>
      <c r="G20" s="498">
        <f>SUMIFS('Mix Substation Location Summary'!$Z$4:$Z$1299,'Mix Substation Location Summary'!$B$4:$B$1299,'Trans Line Reconciliation'!$B20)</f>
        <v>0</v>
      </c>
      <c r="H20" s="498">
        <f>SUMIFS('Mix Substation Location Summary'!$AE$4:$AE$1299,'Mix Substation Location Summary'!$B$4:$B$1299,'Trans Line Reconciliation'!$B20)</f>
        <v>0</v>
      </c>
      <c r="I20" s="502">
        <f t="shared" si="0"/>
        <v>11103767.17</v>
      </c>
      <c r="J20" s="501"/>
      <c r="K20" s="503">
        <v>0</v>
      </c>
      <c r="L20" s="503">
        <v>0</v>
      </c>
      <c r="M20" s="503">
        <v>0</v>
      </c>
      <c r="N20" s="503">
        <f t="shared" si="7"/>
        <v>8067809.7308325432</v>
      </c>
      <c r="O20" s="503">
        <f t="shared" si="1"/>
        <v>3376136.4567850344</v>
      </c>
      <c r="P20" s="503">
        <f t="shared" si="1"/>
        <v>0</v>
      </c>
      <c r="Q20" s="503">
        <f t="shared" si="2"/>
        <v>180.80916745681316</v>
      </c>
      <c r="R20" s="503">
        <f t="shared" si="23"/>
        <v>-340359.8267850345</v>
      </c>
      <c r="S20" s="503">
        <f t="shared" si="3"/>
        <v>0</v>
      </c>
      <c r="U20" s="503">
        <v>0</v>
      </c>
      <c r="V20" s="503">
        <v>0</v>
      </c>
      <c r="W20" s="503">
        <v>0</v>
      </c>
      <c r="X20" s="503">
        <f t="shared" si="8"/>
        <v>0</v>
      </c>
      <c r="Y20" s="503">
        <f t="shared" si="4"/>
        <v>0</v>
      </c>
      <c r="Z20" s="503">
        <f t="shared" si="4"/>
        <v>0</v>
      </c>
      <c r="AA20" s="503">
        <f t="shared" si="5"/>
        <v>0</v>
      </c>
      <c r="AB20" s="503">
        <f t="shared" si="5"/>
        <v>0</v>
      </c>
      <c r="AC20" s="503">
        <f t="shared" si="5"/>
        <v>0</v>
      </c>
      <c r="AD20" s="474">
        <f t="shared" si="6"/>
        <v>0</v>
      </c>
      <c r="AF20" s="503">
        <f>SUMIF('ISO_System Splits'!$D$8:$D$506,$B20,'ISO_System Splits'!$O$8:$O$506)</f>
        <v>8067809.7308325432</v>
      </c>
      <c r="AG20" s="503">
        <f>SUMIF('ISO_System Splits'!$D$8:$D$506,$B20,'ISO_System Splits'!$P$8:$P$506)</f>
        <v>3376136.4567850344</v>
      </c>
      <c r="AH20" s="503">
        <f>SUMIF('ISO_System Splits'!$D$8:$D$506,$B20,'ISO_System Splits'!$Q$8:$Q$506)</f>
        <v>0</v>
      </c>
      <c r="AJ20" s="503">
        <v>0</v>
      </c>
      <c r="AK20" s="503">
        <v>0</v>
      </c>
      <c r="AL20" s="503">
        <v>0</v>
      </c>
      <c r="AO20" s="401"/>
      <c r="AP20" s="470"/>
    </row>
    <row r="21" spans="1:42" ht="15" customHeight="1" x14ac:dyDescent="0.25">
      <c r="A21" s="500" t="s">
        <v>1839</v>
      </c>
      <c r="B21" s="501">
        <v>4109</v>
      </c>
      <c r="C21" s="498">
        <f>SUMIFS('Mix Substation Location Summary'!$F$4:$F$1299,'Mix Substation Location Summary'!$B$4:$B$1299,'Trans Line Reconciliation'!$B21)</f>
        <v>0</v>
      </c>
      <c r="D21" s="498">
        <f>SUMIFS('Mix Substation Location Summary'!$K$4:$K$1299,'Mix Substation Location Summary'!$B$4:$B$1299,'Trans Line Reconciliation'!$B21)</f>
        <v>0</v>
      </c>
      <c r="E21" s="498">
        <f>SUMIFS('Mix Substation Location Summary'!$P$4:$P$1299,'Mix Substation Location Summary'!$B$4:$B$1299,'Trans Line Reconciliation'!$B21)</f>
        <v>0</v>
      </c>
      <c r="F21" s="498">
        <f>SUMIFS('Mix Substation Location Summary'!$U$4:$U$1299,'Mix Substation Location Summary'!$B$4:$B$1299,'Trans Line Reconciliation'!$B21)</f>
        <v>0</v>
      </c>
      <c r="G21" s="498">
        <f>SUMIFS('Mix Substation Location Summary'!$Z$4:$Z$1299,'Mix Substation Location Summary'!$B$4:$B$1299,'Trans Line Reconciliation'!$B21)</f>
        <v>0</v>
      </c>
      <c r="H21" s="498">
        <f>SUMIFS('Mix Substation Location Summary'!$AE$4:$AE$1299,'Mix Substation Location Summary'!$B$4:$B$1299,'Trans Line Reconciliation'!$B21)</f>
        <v>0</v>
      </c>
      <c r="I21" s="502">
        <f t="shared" si="0"/>
        <v>0</v>
      </c>
      <c r="J21" s="501"/>
      <c r="K21" s="503">
        <v>0</v>
      </c>
      <c r="L21" s="503">
        <v>0</v>
      </c>
      <c r="M21" s="503">
        <v>0</v>
      </c>
      <c r="N21" s="503">
        <f>AF21</f>
        <v>0</v>
      </c>
      <c r="O21" s="503">
        <f>AG21</f>
        <v>25255.180000000008</v>
      </c>
      <c r="P21" s="503">
        <f>AH21</f>
        <v>0</v>
      </c>
      <c r="Q21" s="503">
        <f t="shared" si="2"/>
        <v>0</v>
      </c>
      <c r="R21" s="503">
        <f>D21-O21</f>
        <v>-25255.180000000008</v>
      </c>
      <c r="S21" s="503">
        <f>E21-P21</f>
        <v>0</v>
      </c>
      <c r="U21" s="503">
        <v>0</v>
      </c>
      <c r="V21" s="503">
        <v>0</v>
      </c>
      <c r="W21" s="503">
        <v>0</v>
      </c>
      <c r="X21" s="503">
        <f>AJ21</f>
        <v>0</v>
      </c>
      <c r="Y21" s="503">
        <f>AK21</f>
        <v>0</v>
      </c>
      <c r="Z21" s="503">
        <f>AL21</f>
        <v>0</v>
      </c>
      <c r="AA21" s="503">
        <f>F21-X21</f>
        <v>0</v>
      </c>
      <c r="AB21" s="503">
        <f>G21-Y21</f>
        <v>0</v>
      </c>
      <c r="AC21" s="503">
        <f>H21-Z21</f>
        <v>0</v>
      </c>
      <c r="AD21" s="474">
        <f>I21-SUM(K21:AC21)</f>
        <v>0</v>
      </c>
      <c r="AF21" s="503">
        <f>SUMIF('ISO_System Splits'!$D$8:$D$506,$B21,'ISO_System Splits'!$O$8:$O$506)</f>
        <v>0</v>
      </c>
      <c r="AG21" s="503">
        <f>SUMIF('ISO_System Splits'!$D$8:$D$506,$B21,'ISO_System Splits'!$P$8:$P$506)</f>
        <v>25255.180000000008</v>
      </c>
      <c r="AH21" s="503">
        <f>SUMIF('ISO_System Splits'!$D$8:$D$506,$B21,'ISO_System Splits'!$Q$8:$Q$506)</f>
        <v>0</v>
      </c>
      <c r="AJ21" s="503">
        <v>0</v>
      </c>
      <c r="AK21" s="503">
        <v>0</v>
      </c>
      <c r="AL21" s="503">
        <v>0</v>
      </c>
      <c r="AO21" s="401"/>
      <c r="AP21" s="470"/>
    </row>
    <row r="22" spans="1:42" ht="15" customHeight="1" x14ac:dyDescent="0.25">
      <c r="A22" s="500" t="s">
        <v>222</v>
      </c>
      <c r="B22" s="501">
        <v>4111</v>
      </c>
      <c r="C22" s="498">
        <f>SUMIFS('Mix Substation Location Summary'!$F$4:$F$1299,'Mix Substation Location Summary'!$B$4:$B$1299,'Trans Line Reconciliation'!$B22)</f>
        <v>1943.6299999999999</v>
      </c>
      <c r="D22" s="498">
        <f>SUMIFS('Mix Substation Location Summary'!$K$4:$K$1299,'Mix Substation Location Summary'!$B$4:$B$1299,'Trans Line Reconciliation'!$B22)</f>
        <v>0</v>
      </c>
      <c r="E22" s="498">
        <f>SUMIFS('Mix Substation Location Summary'!$P$4:$P$1299,'Mix Substation Location Summary'!$B$4:$B$1299,'Trans Line Reconciliation'!$B22)</f>
        <v>0</v>
      </c>
      <c r="F22" s="498">
        <f>SUMIFS('Mix Substation Location Summary'!$U$4:$U$1299,'Mix Substation Location Summary'!$B$4:$B$1299,'Trans Line Reconciliation'!$B22)</f>
        <v>0</v>
      </c>
      <c r="G22" s="498">
        <f>SUMIFS('Mix Substation Location Summary'!$Z$4:$Z$1299,'Mix Substation Location Summary'!$B$4:$B$1299,'Trans Line Reconciliation'!$B22)</f>
        <v>0</v>
      </c>
      <c r="H22" s="498">
        <f>SUMIFS('Mix Substation Location Summary'!$AE$4:$AE$1299,'Mix Substation Location Summary'!$B$4:$B$1299,'Trans Line Reconciliation'!$B22)</f>
        <v>0</v>
      </c>
      <c r="I22" s="502">
        <f t="shared" si="0"/>
        <v>1943.6299999999999</v>
      </c>
      <c r="J22" s="501"/>
      <c r="K22" s="503">
        <v>0</v>
      </c>
      <c r="L22" s="503">
        <v>0</v>
      </c>
      <c r="M22" s="503">
        <v>0</v>
      </c>
      <c r="N22" s="503">
        <f t="shared" si="7"/>
        <v>1943.6300000000006</v>
      </c>
      <c r="O22" s="503">
        <f t="shared" si="1"/>
        <v>0</v>
      </c>
      <c r="P22" s="503">
        <f t="shared" si="1"/>
        <v>0</v>
      </c>
      <c r="Q22" s="503">
        <f t="shared" si="2"/>
        <v>0</v>
      </c>
      <c r="R22" s="503">
        <f t="shared" si="23"/>
        <v>0</v>
      </c>
      <c r="S22" s="503">
        <f t="shared" si="3"/>
        <v>0</v>
      </c>
      <c r="U22" s="503">
        <v>0</v>
      </c>
      <c r="V22" s="503">
        <v>0</v>
      </c>
      <c r="W22" s="503">
        <v>0</v>
      </c>
      <c r="X22" s="503">
        <f t="shared" si="8"/>
        <v>0</v>
      </c>
      <c r="Y22" s="503">
        <f t="shared" si="4"/>
        <v>0</v>
      </c>
      <c r="Z22" s="503">
        <f t="shared" si="4"/>
        <v>0</v>
      </c>
      <c r="AA22" s="503">
        <f t="shared" si="5"/>
        <v>0</v>
      </c>
      <c r="AB22" s="503">
        <f t="shared" si="5"/>
        <v>0</v>
      </c>
      <c r="AC22" s="503">
        <f t="shared" si="5"/>
        <v>0</v>
      </c>
      <c r="AD22" s="474">
        <f t="shared" si="6"/>
        <v>0</v>
      </c>
      <c r="AF22" s="503">
        <f>SUMIF('ISO_System Splits'!$D$8:$D$506,$B22,'ISO_System Splits'!$O$8:$O$506)</f>
        <v>1943.6300000000006</v>
      </c>
      <c r="AG22" s="503">
        <f>SUMIF('ISO_System Splits'!$D$8:$D$506,$B22,'ISO_System Splits'!$P$8:$P$506)</f>
        <v>0</v>
      </c>
      <c r="AH22" s="503">
        <f>SUMIF('ISO_System Splits'!$D$8:$D$506,$B22,'ISO_System Splits'!$Q$8:$Q$506)</f>
        <v>0</v>
      </c>
      <c r="AJ22" s="503">
        <v>0</v>
      </c>
      <c r="AK22" s="503">
        <v>0</v>
      </c>
      <c r="AL22" s="503">
        <v>0</v>
      </c>
      <c r="AO22" s="401"/>
      <c r="AP22" s="470"/>
    </row>
    <row r="23" spans="1:42" ht="15" customHeight="1" x14ac:dyDescent="0.25">
      <c r="A23" s="500" t="s">
        <v>223</v>
      </c>
      <c r="B23" s="501">
        <v>4113</v>
      </c>
      <c r="C23" s="498">
        <f>SUMIFS('Mix Substation Location Summary'!$F$4:$F$1299,'Mix Substation Location Summary'!$B$4:$B$1299,'Trans Line Reconciliation'!$B23)</f>
        <v>793530.90999999992</v>
      </c>
      <c r="D23" s="498">
        <f>SUMIFS('Mix Substation Location Summary'!$K$4:$K$1299,'Mix Substation Location Summary'!$B$4:$B$1299,'Trans Line Reconciliation'!$B23)</f>
        <v>0</v>
      </c>
      <c r="E23" s="498">
        <f>SUMIFS('Mix Substation Location Summary'!$P$4:$P$1299,'Mix Substation Location Summary'!$B$4:$B$1299,'Trans Line Reconciliation'!$B23)</f>
        <v>0</v>
      </c>
      <c r="F23" s="498">
        <f>SUMIFS('Mix Substation Location Summary'!$U$4:$U$1299,'Mix Substation Location Summary'!$B$4:$B$1299,'Trans Line Reconciliation'!$B23)</f>
        <v>0</v>
      </c>
      <c r="G23" s="498">
        <f>SUMIFS('Mix Substation Location Summary'!$Z$4:$Z$1299,'Mix Substation Location Summary'!$B$4:$B$1299,'Trans Line Reconciliation'!$B23)</f>
        <v>0</v>
      </c>
      <c r="H23" s="498">
        <f>SUMIFS('Mix Substation Location Summary'!$AE$4:$AE$1299,'Mix Substation Location Summary'!$B$4:$B$1299,'Trans Line Reconciliation'!$B23)</f>
        <v>0</v>
      </c>
      <c r="I23" s="502">
        <f t="shared" si="0"/>
        <v>793530.90999999992</v>
      </c>
      <c r="J23" s="501"/>
      <c r="K23" s="503">
        <v>0</v>
      </c>
      <c r="L23" s="503">
        <v>0</v>
      </c>
      <c r="M23" s="503">
        <v>0</v>
      </c>
      <c r="N23" s="503">
        <f t="shared" si="7"/>
        <v>874790.65237284941</v>
      </c>
      <c r="O23" s="503">
        <f t="shared" si="7"/>
        <v>23986.327439915403</v>
      </c>
      <c r="P23" s="503">
        <f t="shared" si="7"/>
        <v>0</v>
      </c>
      <c r="Q23" s="503">
        <f t="shared" si="2"/>
        <v>-81259.74237284949</v>
      </c>
      <c r="R23" s="503">
        <f t="shared" si="23"/>
        <v>-23986.327439915403</v>
      </c>
      <c r="S23" s="503">
        <f t="shared" si="23"/>
        <v>0</v>
      </c>
      <c r="U23" s="503">
        <v>0</v>
      </c>
      <c r="V23" s="503">
        <v>0</v>
      </c>
      <c r="W23" s="503">
        <v>0</v>
      </c>
      <c r="X23" s="503">
        <f t="shared" si="8"/>
        <v>0</v>
      </c>
      <c r="Y23" s="503">
        <f t="shared" si="8"/>
        <v>0</v>
      </c>
      <c r="Z23" s="503">
        <f t="shared" si="8"/>
        <v>0</v>
      </c>
      <c r="AA23" s="503">
        <f t="shared" si="5"/>
        <v>0</v>
      </c>
      <c r="AB23" s="503">
        <f t="shared" si="5"/>
        <v>0</v>
      </c>
      <c r="AC23" s="503">
        <f t="shared" si="5"/>
        <v>0</v>
      </c>
      <c r="AD23" s="474">
        <f t="shared" si="6"/>
        <v>0</v>
      </c>
      <c r="AF23" s="503">
        <f>SUMIF('ISO_System Splits'!$D$8:$D$506,$B23,'ISO_System Splits'!$O$8:$O$506)</f>
        <v>874790.65237284941</v>
      </c>
      <c r="AG23" s="503">
        <f>SUMIF('ISO_System Splits'!$D$8:$D$506,$B23,'ISO_System Splits'!$P$8:$P$506)</f>
        <v>23986.327439915403</v>
      </c>
      <c r="AH23" s="503">
        <f>SUMIF('ISO_System Splits'!$D$8:$D$506,$B23,'ISO_System Splits'!$Q$8:$Q$506)</f>
        <v>0</v>
      </c>
      <c r="AJ23" s="503">
        <v>0</v>
      </c>
      <c r="AK23" s="503">
        <v>0</v>
      </c>
      <c r="AL23" s="503">
        <v>0</v>
      </c>
      <c r="AO23" s="401"/>
      <c r="AP23" s="470"/>
    </row>
    <row r="24" spans="1:42" ht="15" customHeight="1" x14ac:dyDescent="0.25">
      <c r="A24" s="500" t="s">
        <v>304</v>
      </c>
      <c r="B24" s="501">
        <v>4114</v>
      </c>
      <c r="C24" s="498">
        <f>SUMIFS('Mix Substation Location Summary'!$F$4:$F$1299,'Mix Substation Location Summary'!$B$4:$B$1299,'Trans Line Reconciliation'!$B24)</f>
        <v>3210534.23</v>
      </c>
      <c r="D24" s="498">
        <f>SUMIFS('Mix Substation Location Summary'!$K$4:$K$1299,'Mix Substation Location Summary'!$B$4:$B$1299,'Trans Line Reconciliation'!$B24)</f>
        <v>533209.93999999994</v>
      </c>
      <c r="E24" s="498">
        <f>SUMIFS('Mix Substation Location Summary'!$P$4:$P$1299,'Mix Substation Location Summary'!$B$4:$B$1299,'Trans Line Reconciliation'!$B24)</f>
        <v>661181.77</v>
      </c>
      <c r="F24" s="498">
        <f>SUMIFS('Mix Substation Location Summary'!$U$4:$U$1299,'Mix Substation Location Summary'!$B$4:$B$1299,'Trans Line Reconciliation'!$B24)</f>
        <v>0</v>
      </c>
      <c r="G24" s="498">
        <f>SUMIFS('Mix Substation Location Summary'!$Z$4:$Z$1299,'Mix Substation Location Summary'!$B$4:$B$1299,'Trans Line Reconciliation'!$B24)</f>
        <v>0</v>
      </c>
      <c r="H24" s="498">
        <f>SUMIFS('Mix Substation Location Summary'!$AE$4:$AE$1299,'Mix Substation Location Summary'!$B$4:$B$1299,'Trans Line Reconciliation'!$B24)</f>
        <v>0</v>
      </c>
      <c r="I24" s="502">
        <f t="shared" si="0"/>
        <v>4404925.9399999995</v>
      </c>
      <c r="J24" s="501"/>
      <c r="K24" s="503">
        <v>0</v>
      </c>
      <c r="L24" s="503">
        <v>0</v>
      </c>
      <c r="M24" s="503">
        <v>0</v>
      </c>
      <c r="N24" s="503">
        <f t="shared" si="7"/>
        <v>3063710.6329384013</v>
      </c>
      <c r="O24" s="503">
        <f t="shared" si="7"/>
        <v>894286.41566557658</v>
      </c>
      <c r="P24" s="503">
        <f t="shared" si="7"/>
        <v>630944.71945687139</v>
      </c>
      <c r="Q24" s="503">
        <f t="shared" si="2"/>
        <v>146823.59706159867</v>
      </c>
      <c r="R24" s="503">
        <f t="shared" si="23"/>
        <v>-361076.47566557664</v>
      </c>
      <c r="S24" s="503">
        <f t="shared" si="23"/>
        <v>30237.050543128629</v>
      </c>
      <c r="U24" s="503">
        <v>0</v>
      </c>
      <c r="V24" s="503">
        <v>0</v>
      </c>
      <c r="W24" s="503">
        <v>0</v>
      </c>
      <c r="X24" s="503">
        <f t="shared" si="8"/>
        <v>0</v>
      </c>
      <c r="Y24" s="503">
        <f t="shared" si="8"/>
        <v>0</v>
      </c>
      <c r="Z24" s="503">
        <f t="shared" si="8"/>
        <v>0</v>
      </c>
      <c r="AA24" s="503">
        <f t="shared" si="5"/>
        <v>0</v>
      </c>
      <c r="AB24" s="503">
        <f t="shared" si="5"/>
        <v>0</v>
      </c>
      <c r="AC24" s="503">
        <f t="shared" si="5"/>
        <v>0</v>
      </c>
      <c r="AD24" s="474">
        <f t="shared" si="6"/>
        <v>0</v>
      </c>
      <c r="AF24" s="503">
        <f>SUMIF('ISO_System Splits'!$D$8:$D$506,$B24,'ISO_System Splits'!$O$8:$O$506)</f>
        <v>3063710.6329384013</v>
      </c>
      <c r="AG24" s="503">
        <f>SUMIF('ISO_System Splits'!$D$8:$D$506,$B24,'ISO_System Splits'!$P$8:$P$506)</f>
        <v>894286.41566557658</v>
      </c>
      <c r="AH24" s="503">
        <f>SUMIF('ISO_System Splits'!$D$8:$D$506,$B24,'ISO_System Splits'!$Q$8:$Q$506)</f>
        <v>630944.71945687139</v>
      </c>
      <c r="AJ24" s="503">
        <v>0</v>
      </c>
      <c r="AK24" s="503">
        <v>0</v>
      </c>
      <c r="AL24" s="503">
        <v>0</v>
      </c>
      <c r="AO24" s="401"/>
      <c r="AP24" s="470"/>
    </row>
    <row r="25" spans="1:42" ht="15" customHeight="1" x14ac:dyDescent="0.25">
      <c r="A25" s="500" t="s">
        <v>305</v>
      </c>
      <c r="B25" s="501">
        <v>4115</v>
      </c>
      <c r="C25" s="498">
        <f>SUMIFS('Mix Substation Location Summary'!$F$4:$F$1299,'Mix Substation Location Summary'!$B$4:$B$1299,'Trans Line Reconciliation'!$B25)</f>
        <v>1607024.14</v>
      </c>
      <c r="D25" s="498">
        <f>SUMIFS('Mix Substation Location Summary'!$K$4:$K$1299,'Mix Substation Location Summary'!$B$4:$B$1299,'Trans Line Reconciliation'!$B25)</f>
        <v>531634.82999999996</v>
      </c>
      <c r="E25" s="498">
        <f>SUMIFS('Mix Substation Location Summary'!$P$4:$P$1299,'Mix Substation Location Summary'!$B$4:$B$1299,'Trans Line Reconciliation'!$B25)</f>
        <v>2148.6799999999998</v>
      </c>
      <c r="F25" s="498">
        <f>SUMIFS('Mix Substation Location Summary'!$U$4:$U$1299,'Mix Substation Location Summary'!$B$4:$B$1299,'Trans Line Reconciliation'!$B25)</f>
        <v>0</v>
      </c>
      <c r="G25" s="498">
        <f>SUMIFS('Mix Substation Location Summary'!$Z$4:$Z$1299,'Mix Substation Location Summary'!$B$4:$B$1299,'Trans Line Reconciliation'!$B25)</f>
        <v>0</v>
      </c>
      <c r="H25" s="498">
        <f>SUMIFS('Mix Substation Location Summary'!$AE$4:$AE$1299,'Mix Substation Location Summary'!$B$4:$B$1299,'Trans Line Reconciliation'!$B25)</f>
        <v>0</v>
      </c>
      <c r="I25" s="502">
        <f t="shared" si="0"/>
        <v>2140807.65</v>
      </c>
      <c r="J25" s="501"/>
      <c r="K25" s="503">
        <v>0</v>
      </c>
      <c r="L25" s="503">
        <v>0</v>
      </c>
      <c r="M25" s="503">
        <v>0</v>
      </c>
      <c r="N25" s="503">
        <f t="shared" si="7"/>
        <v>1607024.1400000001</v>
      </c>
      <c r="O25" s="503">
        <f t="shared" si="7"/>
        <v>596925.21</v>
      </c>
      <c r="P25" s="503">
        <f t="shared" si="7"/>
        <v>2148.6799999999998</v>
      </c>
      <c r="Q25" s="503">
        <f t="shared" si="2"/>
        <v>0</v>
      </c>
      <c r="R25" s="503">
        <f t="shared" si="23"/>
        <v>-65290.380000000005</v>
      </c>
      <c r="S25" s="503">
        <f t="shared" si="23"/>
        <v>0</v>
      </c>
      <c r="U25" s="503">
        <v>0</v>
      </c>
      <c r="V25" s="503">
        <v>0</v>
      </c>
      <c r="W25" s="503">
        <v>0</v>
      </c>
      <c r="X25" s="503">
        <f t="shared" si="8"/>
        <v>0</v>
      </c>
      <c r="Y25" s="503">
        <f t="shared" si="8"/>
        <v>0</v>
      </c>
      <c r="Z25" s="503">
        <f t="shared" si="8"/>
        <v>0</v>
      </c>
      <c r="AA25" s="503">
        <f t="shared" si="5"/>
        <v>0</v>
      </c>
      <c r="AB25" s="503">
        <f t="shared" si="5"/>
        <v>0</v>
      </c>
      <c r="AC25" s="503">
        <f t="shared" si="5"/>
        <v>0</v>
      </c>
      <c r="AD25" s="474">
        <f t="shared" si="6"/>
        <v>0</v>
      </c>
      <c r="AF25" s="503">
        <f>SUMIF('ISO_System Splits'!$D$8:$D$506,$B25,'ISO_System Splits'!$O$8:$O$506)</f>
        <v>1607024.1400000001</v>
      </c>
      <c r="AG25" s="503">
        <f>SUMIF('ISO_System Splits'!$D$8:$D$506,$B25,'ISO_System Splits'!$P$8:$P$506)</f>
        <v>596925.21</v>
      </c>
      <c r="AH25" s="503">
        <f>SUMIF('ISO_System Splits'!$D$8:$D$506,$B25,'ISO_System Splits'!$Q$8:$Q$506)</f>
        <v>2148.6799999999998</v>
      </c>
      <c r="AJ25" s="503">
        <v>0</v>
      </c>
      <c r="AK25" s="503">
        <v>0</v>
      </c>
      <c r="AL25" s="503">
        <v>0</v>
      </c>
      <c r="AO25" s="401"/>
      <c r="AP25" s="470"/>
    </row>
    <row r="26" spans="1:42" x14ac:dyDescent="0.25">
      <c r="A26" s="500" t="s">
        <v>302</v>
      </c>
      <c r="B26" s="501">
        <v>4116</v>
      </c>
      <c r="C26" s="498">
        <f>SUMIFS('Mix Substation Location Summary'!$F$4:$F$1299,'Mix Substation Location Summary'!$B$4:$B$1299,'Trans Line Reconciliation'!$B26)</f>
        <v>3594552.46</v>
      </c>
      <c r="D26" s="498">
        <f>SUMIFS('Mix Substation Location Summary'!$K$4:$K$1299,'Mix Substation Location Summary'!$B$4:$B$1299,'Trans Line Reconciliation'!$B26)</f>
        <v>162282.44</v>
      </c>
      <c r="E26" s="498">
        <f>SUMIFS('Mix Substation Location Summary'!$P$4:$P$1299,'Mix Substation Location Summary'!$B$4:$B$1299,'Trans Line Reconciliation'!$B26)</f>
        <v>2064.92</v>
      </c>
      <c r="F26" s="498">
        <f>SUMIFS('Mix Substation Location Summary'!$U$4:$U$1299,'Mix Substation Location Summary'!$B$4:$B$1299,'Trans Line Reconciliation'!$B26)</f>
        <v>0</v>
      </c>
      <c r="G26" s="498">
        <f>SUMIFS('Mix Substation Location Summary'!$Z$4:$Z$1299,'Mix Substation Location Summary'!$B$4:$B$1299,'Trans Line Reconciliation'!$B26)</f>
        <v>0</v>
      </c>
      <c r="H26" s="498">
        <f>SUMIFS('Mix Substation Location Summary'!$AE$4:$AE$1299,'Mix Substation Location Summary'!$B$4:$B$1299,'Trans Line Reconciliation'!$B26)</f>
        <v>0</v>
      </c>
      <c r="I26" s="502">
        <f t="shared" si="0"/>
        <v>3758899.82</v>
      </c>
      <c r="J26" s="501"/>
      <c r="K26" s="503">
        <v>0</v>
      </c>
      <c r="L26" s="503">
        <v>0</v>
      </c>
      <c r="M26" s="503">
        <v>0</v>
      </c>
      <c r="N26" s="503">
        <f t="shared" si="7"/>
        <v>3594552.4600000009</v>
      </c>
      <c r="O26" s="503">
        <f t="shared" si="7"/>
        <v>292662.55000000005</v>
      </c>
      <c r="P26" s="503">
        <f t="shared" si="7"/>
        <v>2064.9200000000005</v>
      </c>
      <c r="Q26" s="503">
        <f t="shared" si="2"/>
        <v>0</v>
      </c>
      <c r="R26" s="503">
        <f t="shared" si="23"/>
        <v>-130380.11000000004</v>
      </c>
      <c r="S26" s="503">
        <f>E26-P26</f>
        <v>0</v>
      </c>
      <c r="U26" s="503">
        <v>0</v>
      </c>
      <c r="V26" s="503">
        <v>0</v>
      </c>
      <c r="W26" s="503">
        <v>0</v>
      </c>
      <c r="X26" s="503">
        <f t="shared" si="8"/>
        <v>0</v>
      </c>
      <c r="Y26" s="503">
        <f t="shared" si="8"/>
        <v>0</v>
      </c>
      <c r="Z26" s="503">
        <f t="shared" si="8"/>
        <v>0</v>
      </c>
      <c r="AA26" s="503">
        <f t="shared" si="5"/>
        <v>0</v>
      </c>
      <c r="AB26" s="503">
        <f t="shared" si="5"/>
        <v>0</v>
      </c>
      <c r="AC26" s="503">
        <f t="shared" si="5"/>
        <v>0</v>
      </c>
      <c r="AD26" s="474">
        <f t="shared" si="6"/>
        <v>0</v>
      </c>
      <c r="AF26" s="503">
        <f>SUMIF('ISO_System Splits'!$D$8:$D$506,$B26,'ISO_System Splits'!$O$8:$O$506)</f>
        <v>3594552.4600000009</v>
      </c>
      <c r="AG26" s="503">
        <f>SUMIF('ISO_System Splits'!$D$8:$D$506,$B26,'ISO_System Splits'!$P$8:$P$506)</f>
        <v>292662.55000000005</v>
      </c>
      <c r="AH26" s="503">
        <f>SUMIF('ISO_System Splits'!$D$8:$D$506,$B26,'ISO_System Splits'!$Q$8:$Q$506)</f>
        <v>2064.9200000000005</v>
      </c>
      <c r="AI26" s="474"/>
      <c r="AJ26" s="503">
        <v>0</v>
      </c>
      <c r="AK26" s="503">
        <v>0</v>
      </c>
      <c r="AL26" s="503">
        <v>0</v>
      </c>
      <c r="AO26" s="401"/>
      <c r="AP26" s="470"/>
    </row>
    <row r="27" spans="1:42" ht="15" customHeight="1" x14ac:dyDescent="0.25">
      <c r="A27" s="500" t="s">
        <v>302</v>
      </c>
      <c r="B27" s="501">
        <v>4117</v>
      </c>
      <c r="C27" s="498">
        <f>SUMIFS('Mix Substation Location Summary'!$F$4:$F$1299,'Mix Substation Location Summary'!$B$4:$B$1299,'Trans Line Reconciliation'!$B27)</f>
        <v>1005237.3</v>
      </c>
      <c r="D27" s="498">
        <f>SUMIFS('Mix Substation Location Summary'!$K$4:$K$1299,'Mix Substation Location Summary'!$B$4:$B$1299,'Trans Line Reconciliation'!$B27)</f>
        <v>7083.96</v>
      </c>
      <c r="E27" s="498">
        <f>SUMIFS('Mix Substation Location Summary'!$P$4:$P$1299,'Mix Substation Location Summary'!$B$4:$B$1299,'Trans Line Reconciliation'!$B27)</f>
        <v>12857.19</v>
      </c>
      <c r="F27" s="498">
        <f>SUMIFS('Mix Substation Location Summary'!$U$4:$U$1299,'Mix Substation Location Summary'!$B$4:$B$1299,'Trans Line Reconciliation'!$B27)</f>
        <v>0</v>
      </c>
      <c r="G27" s="498">
        <f>SUMIFS('Mix Substation Location Summary'!$Z$4:$Z$1299,'Mix Substation Location Summary'!$B$4:$B$1299,'Trans Line Reconciliation'!$B27)</f>
        <v>0</v>
      </c>
      <c r="H27" s="498">
        <f>SUMIFS('Mix Substation Location Summary'!$AE$4:$AE$1299,'Mix Substation Location Summary'!$B$4:$B$1299,'Trans Line Reconciliation'!$B27)</f>
        <v>0</v>
      </c>
      <c r="I27" s="502">
        <f t="shared" si="0"/>
        <v>1025178.45</v>
      </c>
      <c r="J27" s="501"/>
      <c r="K27" s="503">
        <v>0</v>
      </c>
      <c r="L27" s="503">
        <v>0</v>
      </c>
      <c r="M27" s="503">
        <v>0</v>
      </c>
      <c r="N27" s="503">
        <f t="shared" si="7"/>
        <v>917784.80144570966</v>
      </c>
      <c r="O27" s="503">
        <f t="shared" si="7"/>
        <v>22178.991588751913</v>
      </c>
      <c r="P27" s="503">
        <f t="shared" si="7"/>
        <v>11738.6547149611</v>
      </c>
      <c r="Q27" s="503">
        <f t="shared" si="2"/>
        <v>87452.498554290389</v>
      </c>
      <c r="R27" s="503">
        <f t="shared" si="23"/>
        <v>-15095.031588751914</v>
      </c>
      <c r="S27" s="503">
        <f t="shared" si="23"/>
        <v>1118.5352850389008</v>
      </c>
      <c r="U27" s="503">
        <v>0</v>
      </c>
      <c r="V27" s="503">
        <v>0</v>
      </c>
      <c r="W27" s="503">
        <v>0</v>
      </c>
      <c r="X27" s="503">
        <f t="shared" si="8"/>
        <v>0</v>
      </c>
      <c r="Y27" s="503">
        <f t="shared" si="8"/>
        <v>0</v>
      </c>
      <c r="Z27" s="503">
        <f t="shared" si="8"/>
        <v>0</v>
      </c>
      <c r="AA27" s="503">
        <f t="shared" si="5"/>
        <v>0</v>
      </c>
      <c r="AB27" s="503">
        <f t="shared" si="5"/>
        <v>0</v>
      </c>
      <c r="AC27" s="503">
        <f t="shared" si="5"/>
        <v>0</v>
      </c>
      <c r="AD27" s="474">
        <f t="shared" si="6"/>
        <v>0</v>
      </c>
      <c r="AF27" s="503">
        <f>SUMIF('ISO_System Splits'!$D$8:$D$506,$B27,'ISO_System Splits'!$O$8:$O$506)</f>
        <v>917784.80144570966</v>
      </c>
      <c r="AG27" s="503">
        <f>SUMIF('ISO_System Splits'!$D$8:$D$506,$B27,'ISO_System Splits'!$P$8:$P$506)</f>
        <v>22178.991588751913</v>
      </c>
      <c r="AH27" s="503">
        <f>SUMIF('ISO_System Splits'!$D$8:$D$506,$B27,'ISO_System Splits'!$Q$8:$Q$506)</f>
        <v>11738.6547149611</v>
      </c>
      <c r="AI27" s="474"/>
      <c r="AJ27" s="503">
        <v>0</v>
      </c>
      <c r="AK27" s="503">
        <v>0</v>
      </c>
      <c r="AL27" s="503">
        <v>0</v>
      </c>
      <c r="AO27" s="401"/>
      <c r="AP27" s="470"/>
    </row>
    <row r="28" spans="1:42" x14ac:dyDescent="0.25">
      <c r="A28" s="500" t="s">
        <v>306</v>
      </c>
      <c r="B28" s="501">
        <v>4118</v>
      </c>
      <c r="C28" s="498">
        <f>SUMIFS('Mix Substation Location Summary'!$F$4:$F$1299,'Mix Substation Location Summary'!$B$4:$B$1299,'Trans Line Reconciliation'!$B28)</f>
        <v>5612273.7300000014</v>
      </c>
      <c r="D28" s="498">
        <f>SUMIFS('Mix Substation Location Summary'!$K$4:$K$1299,'Mix Substation Location Summary'!$B$4:$B$1299,'Trans Line Reconciliation'!$B28)</f>
        <v>86460.73</v>
      </c>
      <c r="E28" s="498">
        <f>SUMIFS('Mix Substation Location Summary'!$P$4:$P$1299,'Mix Substation Location Summary'!$B$4:$B$1299,'Trans Line Reconciliation'!$B28)</f>
        <v>2259.8000000000002</v>
      </c>
      <c r="F28" s="498">
        <f>SUMIFS('Mix Substation Location Summary'!$U$4:$U$1299,'Mix Substation Location Summary'!$B$4:$B$1299,'Trans Line Reconciliation'!$B28)</f>
        <v>0</v>
      </c>
      <c r="G28" s="498">
        <f>SUMIFS('Mix Substation Location Summary'!$Z$4:$Z$1299,'Mix Substation Location Summary'!$B$4:$B$1299,'Trans Line Reconciliation'!$B28)</f>
        <v>0</v>
      </c>
      <c r="H28" s="498">
        <f>SUMIFS('Mix Substation Location Summary'!$AE$4:$AE$1299,'Mix Substation Location Summary'!$B$4:$B$1299,'Trans Line Reconciliation'!$B28)</f>
        <v>0</v>
      </c>
      <c r="I28" s="502">
        <f t="shared" si="0"/>
        <v>5700994.2600000016</v>
      </c>
      <c r="J28" s="501"/>
      <c r="K28" s="503">
        <v>0</v>
      </c>
      <c r="L28" s="503">
        <v>0</v>
      </c>
      <c r="M28" s="503">
        <v>0</v>
      </c>
      <c r="N28" s="503">
        <f t="shared" si="7"/>
        <v>5214418.5487135742</v>
      </c>
      <c r="O28" s="503">
        <f t="shared" si="7"/>
        <v>659719.43395822844</v>
      </c>
      <c r="P28" s="503">
        <f t="shared" si="7"/>
        <v>2099.6023364638936</v>
      </c>
      <c r="Q28" s="503">
        <f t="shared" si="2"/>
        <v>397855.18128642719</v>
      </c>
      <c r="R28" s="503">
        <f t="shared" si="23"/>
        <v>-573258.70395822846</v>
      </c>
      <c r="S28" s="503">
        <f t="shared" si="23"/>
        <v>160.19766353610657</v>
      </c>
      <c r="U28" s="503">
        <v>0</v>
      </c>
      <c r="V28" s="503">
        <v>0</v>
      </c>
      <c r="W28" s="503">
        <v>0</v>
      </c>
      <c r="X28" s="503">
        <f t="shared" si="8"/>
        <v>0</v>
      </c>
      <c r="Y28" s="503">
        <f t="shared" si="8"/>
        <v>0</v>
      </c>
      <c r="Z28" s="503">
        <f t="shared" si="8"/>
        <v>0</v>
      </c>
      <c r="AA28" s="503">
        <f t="shared" si="5"/>
        <v>0</v>
      </c>
      <c r="AB28" s="503">
        <f t="shared" si="5"/>
        <v>0</v>
      </c>
      <c r="AC28" s="503">
        <f t="shared" si="5"/>
        <v>0</v>
      </c>
      <c r="AD28" s="474">
        <f t="shared" si="6"/>
        <v>0</v>
      </c>
      <c r="AF28" s="503">
        <f>SUMIF('ISO_System Splits'!$D$8:$D$506,$B28,'ISO_System Splits'!$O$8:$O$506)</f>
        <v>5214418.5487135742</v>
      </c>
      <c r="AG28" s="503">
        <f>SUMIF('ISO_System Splits'!$D$8:$D$506,$B28,'ISO_System Splits'!$P$8:$P$506)</f>
        <v>659719.43395822844</v>
      </c>
      <c r="AH28" s="503">
        <f>SUMIF('ISO_System Splits'!$D$8:$D$506,$B28,'ISO_System Splits'!$Q$8:$Q$506)</f>
        <v>2099.6023364638936</v>
      </c>
      <c r="AI28" s="474"/>
      <c r="AJ28" s="503">
        <v>0</v>
      </c>
      <c r="AK28" s="503">
        <v>0</v>
      </c>
      <c r="AL28" s="503">
        <v>0</v>
      </c>
      <c r="AO28" s="401"/>
      <c r="AP28" s="470"/>
    </row>
    <row r="29" spans="1:42" x14ac:dyDescent="0.25">
      <c r="A29" s="500" t="s">
        <v>302</v>
      </c>
      <c r="B29" s="501">
        <v>4119</v>
      </c>
      <c r="C29" s="498">
        <f>SUMIFS('Mix Substation Location Summary'!$F$4:$F$1299,'Mix Substation Location Summary'!$B$4:$B$1299,'Trans Line Reconciliation'!$B29)</f>
        <v>2101336.62</v>
      </c>
      <c r="D29" s="498">
        <f>SUMIFS('Mix Substation Location Summary'!$K$4:$K$1299,'Mix Substation Location Summary'!$B$4:$B$1299,'Trans Line Reconciliation'!$B29)</f>
        <v>52418.3</v>
      </c>
      <c r="E29" s="498">
        <f>SUMIFS('Mix Substation Location Summary'!$P$4:$P$1299,'Mix Substation Location Summary'!$B$4:$B$1299,'Trans Line Reconciliation'!$B29)</f>
        <v>100.89</v>
      </c>
      <c r="F29" s="498">
        <f>SUMIFS('Mix Substation Location Summary'!$U$4:$U$1299,'Mix Substation Location Summary'!$B$4:$B$1299,'Trans Line Reconciliation'!$B29)</f>
        <v>0</v>
      </c>
      <c r="G29" s="498">
        <f>SUMIFS('Mix Substation Location Summary'!$Z$4:$Z$1299,'Mix Substation Location Summary'!$B$4:$B$1299,'Trans Line Reconciliation'!$B29)</f>
        <v>0</v>
      </c>
      <c r="H29" s="498">
        <f>SUMIFS('Mix Substation Location Summary'!$AE$4:$AE$1299,'Mix Substation Location Summary'!$B$4:$B$1299,'Trans Line Reconciliation'!$B29)</f>
        <v>0</v>
      </c>
      <c r="I29" s="502">
        <f t="shared" si="0"/>
        <v>2153855.81</v>
      </c>
      <c r="J29" s="501"/>
      <c r="K29" s="503">
        <v>0</v>
      </c>
      <c r="L29" s="503">
        <v>0</v>
      </c>
      <c r="M29" s="503">
        <v>0</v>
      </c>
      <c r="N29" s="503">
        <f t="shared" si="7"/>
        <v>1892470.9975441652</v>
      </c>
      <c r="O29" s="503">
        <f t="shared" si="7"/>
        <v>237647.08509227599</v>
      </c>
      <c r="P29" s="503">
        <f t="shared" si="7"/>
        <v>90.86188149247161</v>
      </c>
      <c r="Q29" s="503">
        <f t="shared" si="2"/>
        <v>208865.62245583488</v>
      </c>
      <c r="R29" s="503">
        <f t="shared" si="23"/>
        <v>-185228.785092276</v>
      </c>
      <c r="S29" s="503">
        <f>E29-P29</f>
        <v>10.02811850752839</v>
      </c>
      <c r="U29" s="503">
        <v>0</v>
      </c>
      <c r="V29" s="503">
        <v>0</v>
      </c>
      <c r="W29" s="503">
        <v>0</v>
      </c>
      <c r="X29" s="503">
        <f t="shared" si="8"/>
        <v>0</v>
      </c>
      <c r="Y29" s="503">
        <f t="shared" si="8"/>
        <v>0</v>
      </c>
      <c r="Z29" s="503">
        <f t="shared" si="8"/>
        <v>0</v>
      </c>
      <c r="AA29" s="503">
        <f>F29-X29</f>
        <v>0</v>
      </c>
      <c r="AB29" s="503">
        <f>G29-Y29</f>
        <v>0</v>
      </c>
      <c r="AC29" s="503">
        <f>H29-Z29</f>
        <v>0</v>
      </c>
      <c r="AD29" s="474">
        <f>I29-SUM(K29:AC29)</f>
        <v>0</v>
      </c>
      <c r="AF29" s="503">
        <f>SUMIF('ISO_System Splits'!$D$8:$D$506,$B29,'ISO_System Splits'!$O$8:$O$506)</f>
        <v>1892470.9975441652</v>
      </c>
      <c r="AG29" s="503">
        <f>SUMIF('ISO_System Splits'!$D$8:$D$506,$B29,'ISO_System Splits'!$P$8:$P$506)</f>
        <v>237647.08509227599</v>
      </c>
      <c r="AH29" s="503">
        <f>SUMIF('ISO_System Splits'!$D$8:$D$506,$B29,'ISO_System Splits'!$Q$8:$Q$506)</f>
        <v>90.86188149247161</v>
      </c>
      <c r="AJ29" s="503">
        <v>0</v>
      </c>
      <c r="AK29" s="503">
        <v>0</v>
      </c>
      <c r="AL29" s="503">
        <v>0</v>
      </c>
      <c r="AO29" s="401"/>
      <c r="AP29" s="470"/>
    </row>
    <row r="30" spans="1:42" ht="15" customHeight="1" x14ac:dyDescent="0.25">
      <c r="A30" s="500" t="s">
        <v>368</v>
      </c>
      <c r="B30" s="501">
        <v>4120</v>
      </c>
      <c r="C30" s="498">
        <f>SUMIFS('Mix Substation Location Summary'!$F$4:$F$1299,'Mix Substation Location Summary'!$B$4:$B$1299,'Trans Line Reconciliation'!$B30)</f>
        <v>4271250.66</v>
      </c>
      <c r="D30" s="498">
        <f>SUMIFS('Mix Substation Location Summary'!$K$4:$K$1299,'Mix Substation Location Summary'!$B$4:$B$1299,'Trans Line Reconciliation'!$B30)</f>
        <v>292991.24</v>
      </c>
      <c r="E30" s="498">
        <f>SUMIFS('Mix Substation Location Summary'!$P$4:$P$1299,'Mix Substation Location Summary'!$B$4:$B$1299,'Trans Line Reconciliation'!$B30)</f>
        <v>3380</v>
      </c>
      <c r="F30" s="498">
        <f>SUMIFS('Mix Substation Location Summary'!$U$4:$U$1299,'Mix Substation Location Summary'!$B$4:$B$1299,'Trans Line Reconciliation'!$B30)</f>
        <v>0</v>
      </c>
      <c r="G30" s="498">
        <f>SUMIFS('Mix Substation Location Summary'!$Z$4:$Z$1299,'Mix Substation Location Summary'!$B$4:$B$1299,'Trans Line Reconciliation'!$B30)</f>
        <v>0</v>
      </c>
      <c r="H30" s="498">
        <f>SUMIFS('Mix Substation Location Summary'!$AE$4:$AE$1299,'Mix Substation Location Summary'!$B$4:$B$1299,'Trans Line Reconciliation'!$B30)</f>
        <v>0</v>
      </c>
      <c r="I30" s="502">
        <f t="shared" si="0"/>
        <v>4567621.9000000004</v>
      </c>
      <c r="J30" s="501"/>
      <c r="K30" s="503">
        <v>0</v>
      </c>
      <c r="L30" s="503">
        <v>0</v>
      </c>
      <c r="M30" s="503">
        <v>0</v>
      </c>
      <c r="N30" s="503">
        <f t="shared" si="7"/>
        <v>3793555.5907297102</v>
      </c>
      <c r="O30" s="503">
        <f t="shared" si="7"/>
        <v>447239.61409024161</v>
      </c>
      <c r="P30" s="503">
        <f t="shared" si="7"/>
        <v>26642.5908689036</v>
      </c>
      <c r="Q30" s="503">
        <f t="shared" si="2"/>
        <v>477695.06927028997</v>
      </c>
      <c r="R30" s="503">
        <f t="shared" si="23"/>
        <v>-154248.37409024162</v>
      </c>
      <c r="S30" s="503">
        <f t="shared" si="23"/>
        <v>-23262.5908689036</v>
      </c>
      <c r="U30" s="503">
        <v>0</v>
      </c>
      <c r="V30" s="503">
        <v>0</v>
      </c>
      <c r="W30" s="503">
        <v>0</v>
      </c>
      <c r="X30" s="503">
        <f t="shared" si="8"/>
        <v>0</v>
      </c>
      <c r="Y30" s="503">
        <f t="shared" si="8"/>
        <v>0</v>
      </c>
      <c r="Z30" s="503">
        <f t="shared" si="8"/>
        <v>0</v>
      </c>
      <c r="AA30" s="503">
        <f t="shared" si="5"/>
        <v>0</v>
      </c>
      <c r="AB30" s="503">
        <f t="shared" si="5"/>
        <v>0</v>
      </c>
      <c r="AC30" s="503">
        <f t="shared" si="5"/>
        <v>0</v>
      </c>
      <c r="AD30" s="474">
        <f t="shared" si="6"/>
        <v>0</v>
      </c>
      <c r="AF30" s="503">
        <f>SUMIF('ISO_System Splits'!$D$8:$D$506,$B30,'ISO_System Splits'!$O$8:$O$506)</f>
        <v>3793555.5907297102</v>
      </c>
      <c r="AG30" s="503">
        <f>SUMIF('ISO_System Splits'!$D$8:$D$506,$B30,'ISO_System Splits'!$P$8:$P$506)</f>
        <v>447239.61409024161</v>
      </c>
      <c r="AH30" s="503">
        <f>SUMIF('ISO_System Splits'!$D$8:$D$506,$B30,'ISO_System Splits'!$Q$8:$Q$506)</f>
        <v>26642.5908689036</v>
      </c>
      <c r="AJ30" s="503">
        <v>0</v>
      </c>
      <c r="AK30" s="503">
        <v>0</v>
      </c>
      <c r="AL30" s="503">
        <v>0</v>
      </c>
      <c r="AO30" s="401"/>
      <c r="AP30" s="470"/>
    </row>
    <row r="31" spans="1:42" ht="15" customHeight="1" x14ac:dyDescent="0.25">
      <c r="A31" s="500" t="s">
        <v>224</v>
      </c>
      <c r="B31" s="501">
        <v>4121</v>
      </c>
      <c r="C31" s="498">
        <f>SUMIFS('Mix Substation Location Summary'!$F$4:$F$1299,'Mix Substation Location Summary'!$B$4:$B$1299,'Trans Line Reconciliation'!$B31)</f>
        <v>281783.82999999996</v>
      </c>
      <c r="D31" s="498">
        <f>SUMIFS('Mix Substation Location Summary'!$K$4:$K$1299,'Mix Substation Location Summary'!$B$4:$B$1299,'Trans Line Reconciliation'!$B31)</f>
        <v>0</v>
      </c>
      <c r="E31" s="498">
        <f>SUMIFS('Mix Substation Location Summary'!$P$4:$P$1299,'Mix Substation Location Summary'!$B$4:$B$1299,'Trans Line Reconciliation'!$B31)</f>
        <v>0</v>
      </c>
      <c r="F31" s="498">
        <f>SUMIFS('Mix Substation Location Summary'!$U$4:$U$1299,'Mix Substation Location Summary'!$B$4:$B$1299,'Trans Line Reconciliation'!$B31)</f>
        <v>0</v>
      </c>
      <c r="G31" s="498">
        <f>SUMIFS('Mix Substation Location Summary'!$Z$4:$Z$1299,'Mix Substation Location Summary'!$B$4:$B$1299,'Trans Line Reconciliation'!$B31)</f>
        <v>0</v>
      </c>
      <c r="H31" s="498">
        <f>SUMIFS('Mix Substation Location Summary'!$AE$4:$AE$1299,'Mix Substation Location Summary'!$B$4:$B$1299,'Trans Line Reconciliation'!$B31)</f>
        <v>0</v>
      </c>
      <c r="I31" s="502">
        <f t="shared" si="0"/>
        <v>281783.82999999996</v>
      </c>
      <c r="J31" s="501"/>
      <c r="K31" s="503">
        <v>0</v>
      </c>
      <c r="L31" s="503">
        <v>0</v>
      </c>
      <c r="M31" s="503">
        <v>0</v>
      </c>
      <c r="N31" s="503">
        <f t="shared" si="7"/>
        <v>353928.47</v>
      </c>
      <c r="O31" s="503">
        <f t="shared" si="7"/>
        <v>55313.689999999988</v>
      </c>
      <c r="P31" s="503">
        <f t="shared" si="7"/>
        <v>26465696.639999997</v>
      </c>
      <c r="Q31" s="503">
        <f t="shared" si="2"/>
        <v>-72144.640000000014</v>
      </c>
      <c r="R31" s="503">
        <f t="shared" si="23"/>
        <v>-55313.689999999988</v>
      </c>
      <c r="S31" s="503">
        <f t="shared" si="23"/>
        <v>-26465696.639999997</v>
      </c>
      <c r="U31" s="503">
        <v>0</v>
      </c>
      <c r="V31" s="503">
        <v>0</v>
      </c>
      <c r="W31" s="503">
        <v>0</v>
      </c>
      <c r="X31" s="503">
        <f t="shared" si="8"/>
        <v>0</v>
      </c>
      <c r="Y31" s="503">
        <f t="shared" si="8"/>
        <v>0</v>
      </c>
      <c r="Z31" s="503">
        <f t="shared" si="8"/>
        <v>0</v>
      </c>
      <c r="AA31" s="503">
        <f t="shared" si="5"/>
        <v>0</v>
      </c>
      <c r="AB31" s="503">
        <f t="shared" si="5"/>
        <v>0</v>
      </c>
      <c r="AC31" s="503">
        <f t="shared" si="5"/>
        <v>0</v>
      </c>
      <c r="AD31" s="474">
        <f t="shared" si="6"/>
        <v>1.7462298274040222E-9</v>
      </c>
      <c r="AF31" s="503">
        <f>SUMIF('ISO_System Splits'!$D$8:$D$506,$B31,'ISO_System Splits'!$O$8:$O$506)</f>
        <v>353928.47</v>
      </c>
      <c r="AG31" s="503">
        <f>SUMIF('ISO_System Splits'!$D$8:$D$506,$B31,'ISO_System Splits'!$P$8:$P$506)</f>
        <v>55313.689999999988</v>
      </c>
      <c r="AH31" s="503">
        <f>SUMIF('ISO_System Splits'!$D$8:$D$506,$B31,'ISO_System Splits'!$Q$8:$Q$506)</f>
        <v>26465696.639999997</v>
      </c>
      <c r="AJ31" s="503">
        <v>0</v>
      </c>
      <c r="AK31" s="503">
        <v>0</v>
      </c>
      <c r="AL31" s="503">
        <v>0</v>
      </c>
      <c r="AO31" s="401"/>
      <c r="AP31" s="470"/>
    </row>
    <row r="32" spans="1:42" ht="15" customHeight="1" x14ac:dyDescent="0.25">
      <c r="A32" s="500" t="s">
        <v>162</v>
      </c>
      <c r="B32" s="501">
        <v>4123</v>
      </c>
      <c r="C32" s="498">
        <f>SUMIFS('Mix Substation Location Summary'!$F$4:$F$1299,'Mix Substation Location Summary'!$B$4:$B$1299,'Trans Line Reconciliation'!$B32)</f>
        <v>1749466.44</v>
      </c>
      <c r="D32" s="498">
        <f>SUMIFS('Mix Substation Location Summary'!$K$4:$K$1299,'Mix Substation Location Summary'!$B$4:$B$1299,'Trans Line Reconciliation'!$B32)</f>
        <v>0</v>
      </c>
      <c r="E32" s="498">
        <f>SUMIFS('Mix Substation Location Summary'!$P$4:$P$1299,'Mix Substation Location Summary'!$B$4:$B$1299,'Trans Line Reconciliation'!$B32)</f>
        <v>16632.95</v>
      </c>
      <c r="F32" s="498">
        <f>SUMIFS('Mix Substation Location Summary'!$U$4:$U$1299,'Mix Substation Location Summary'!$B$4:$B$1299,'Trans Line Reconciliation'!$B32)</f>
        <v>0</v>
      </c>
      <c r="G32" s="498">
        <f>SUMIFS('Mix Substation Location Summary'!$Z$4:$Z$1299,'Mix Substation Location Summary'!$B$4:$B$1299,'Trans Line Reconciliation'!$B32)</f>
        <v>0</v>
      </c>
      <c r="H32" s="498">
        <f>SUMIFS('Mix Substation Location Summary'!$AE$4:$AE$1299,'Mix Substation Location Summary'!$B$4:$B$1299,'Trans Line Reconciliation'!$B32)</f>
        <v>0</v>
      </c>
      <c r="I32" s="502">
        <f t="shared" si="0"/>
        <v>1766099.39</v>
      </c>
      <c r="J32" s="501"/>
      <c r="K32" s="503">
        <v>0</v>
      </c>
      <c r="L32" s="503">
        <v>0</v>
      </c>
      <c r="M32" s="503">
        <v>0</v>
      </c>
      <c r="N32" s="503">
        <f t="shared" si="7"/>
        <v>1749466.44</v>
      </c>
      <c r="O32" s="503">
        <f t="shared" si="7"/>
        <v>0</v>
      </c>
      <c r="P32" s="503">
        <f t="shared" si="7"/>
        <v>16632.949999999997</v>
      </c>
      <c r="Q32" s="503">
        <f t="shared" si="2"/>
        <v>0</v>
      </c>
      <c r="R32" s="503">
        <f t="shared" si="23"/>
        <v>0</v>
      </c>
      <c r="S32" s="503">
        <f t="shared" si="23"/>
        <v>0</v>
      </c>
      <c r="U32" s="503">
        <v>0</v>
      </c>
      <c r="V32" s="503">
        <v>0</v>
      </c>
      <c r="W32" s="503">
        <v>0</v>
      </c>
      <c r="X32" s="503">
        <f t="shared" si="8"/>
        <v>0</v>
      </c>
      <c r="Y32" s="503">
        <f t="shared" si="8"/>
        <v>0</v>
      </c>
      <c r="Z32" s="503">
        <f t="shared" si="8"/>
        <v>0</v>
      </c>
      <c r="AA32" s="503">
        <f t="shared" si="5"/>
        <v>0</v>
      </c>
      <c r="AB32" s="503">
        <f t="shared" si="5"/>
        <v>0</v>
      </c>
      <c r="AC32" s="503">
        <f t="shared" si="5"/>
        <v>0</v>
      </c>
      <c r="AD32" s="474">
        <f t="shared" si="6"/>
        <v>0</v>
      </c>
      <c r="AF32" s="503">
        <f>SUMIF('ISO_System Splits'!$D$8:$D$506,$B32,'ISO_System Splits'!$O$8:$O$506)</f>
        <v>1749466.44</v>
      </c>
      <c r="AG32" s="503">
        <f>SUMIF('ISO_System Splits'!$D$8:$D$506,$B32,'ISO_System Splits'!$P$8:$P$506)</f>
        <v>0</v>
      </c>
      <c r="AH32" s="503">
        <f>SUMIF('ISO_System Splits'!$D$8:$D$506,$B32,'ISO_System Splits'!$Q$8:$Q$506)</f>
        <v>16632.949999999997</v>
      </c>
      <c r="AJ32" s="503">
        <v>0</v>
      </c>
      <c r="AK32" s="503">
        <v>0</v>
      </c>
      <c r="AL32" s="503">
        <v>0</v>
      </c>
      <c r="AO32" s="401"/>
      <c r="AP32" s="470"/>
    </row>
    <row r="33" spans="1:42" ht="15" customHeight="1" x14ac:dyDescent="0.25">
      <c r="A33" s="500" t="s">
        <v>106</v>
      </c>
      <c r="B33" s="501">
        <v>4124</v>
      </c>
      <c r="C33" s="498">
        <f>SUMIFS('Mix Substation Location Summary'!$F$4:$F$1299,'Mix Substation Location Summary'!$B$4:$B$1299,'Trans Line Reconciliation'!$B33)</f>
        <v>485.44</v>
      </c>
      <c r="D33" s="498">
        <f>SUMIFS('Mix Substation Location Summary'!$K$4:$K$1299,'Mix Substation Location Summary'!$B$4:$B$1299,'Trans Line Reconciliation'!$B33)</f>
        <v>0</v>
      </c>
      <c r="E33" s="498">
        <f>SUMIFS('Mix Substation Location Summary'!$P$4:$P$1299,'Mix Substation Location Summary'!$B$4:$B$1299,'Trans Line Reconciliation'!$B33)</f>
        <v>0</v>
      </c>
      <c r="F33" s="498">
        <f>SUMIFS('Mix Substation Location Summary'!$U$4:$U$1299,'Mix Substation Location Summary'!$B$4:$B$1299,'Trans Line Reconciliation'!$B33)</f>
        <v>0</v>
      </c>
      <c r="G33" s="498">
        <f>SUMIFS('Mix Substation Location Summary'!$Z$4:$Z$1299,'Mix Substation Location Summary'!$B$4:$B$1299,'Trans Line Reconciliation'!$B33)</f>
        <v>0</v>
      </c>
      <c r="H33" s="498">
        <f>SUMIFS('Mix Substation Location Summary'!$AE$4:$AE$1299,'Mix Substation Location Summary'!$B$4:$B$1299,'Trans Line Reconciliation'!$B33)</f>
        <v>0</v>
      </c>
      <c r="I33" s="502">
        <f t="shared" si="0"/>
        <v>485.44</v>
      </c>
      <c r="J33" s="501"/>
      <c r="K33" s="503">
        <v>0</v>
      </c>
      <c r="L33" s="503">
        <v>0</v>
      </c>
      <c r="M33" s="503">
        <v>0</v>
      </c>
      <c r="N33" s="503">
        <f t="shared" si="7"/>
        <v>0</v>
      </c>
      <c r="O33" s="503">
        <f t="shared" si="7"/>
        <v>0</v>
      </c>
      <c r="P33" s="503">
        <f t="shared" si="7"/>
        <v>0</v>
      </c>
      <c r="Q33" s="503">
        <f t="shared" si="2"/>
        <v>485.44</v>
      </c>
      <c r="R33" s="503">
        <f t="shared" si="23"/>
        <v>0</v>
      </c>
      <c r="S33" s="503">
        <f t="shared" si="23"/>
        <v>0</v>
      </c>
      <c r="U33" s="503">
        <v>0</v>
      </c>
      <c r="V33" s="503">
        <v>0</v>
      </c>
      <c r="W33" s="503">
        <v>0</v>
      </c>
      <c r="X33" s="503">
        <f t="shared" si="8"/>
        <v>0</v>
      </c>
      <c r="Y33" s="503">
        <f t="shared" si="8"/>
        <v>0</v>
      </c>
      <c r="Z33" s="503">
        <f t="shared" si="8"/>
        <v>0</v>
      </c>
      <c r="AA33" s="503">
        <f t="shared" si="5"/>
        <v>0</v>
      </c>
      <c r="AB33" s="503">
        <f t="shared" si="5"/>
        <v>0</v>
      </c>
      <c r="AC33" s="503">
        <f t="shared" si="5"/>
        <v>0</v>
      </c>
      <c r="AD33" s="474">
        <f t="shared" si="6"/>
        <v>0</v>
      </c>
      <c r="AF33" s="503">
        <f>SUMIF('ISO_System Splits'!$D$8:$D$506,$B33,'ISO_System Splits'!$O$8:$O$506)</f>
        <v>0</v>
      </c>
      <c r="AG33" s="503">
        <f>SUMIF('ISO_System Splits'!$D$8:$D$506,$B33,'ISO_System Splits'!$P$8:$P$506)</f>
        <v>0</v>
      </c>
      <c r="AH33" s="503">
        <f>SUMIF('ISO_System Splits'!$D$8:$D$506,$B33,'ISO_System Splits'!$Q$8:$Q$506)</f>
        <v>0</v>
      </c>
      <c r="AJ33" s="503">
        <v>0</v>
      </c>
      <c r="AK33" s="503">
        <v>0</v>
      </c>
      <c r="AL33" s="503">
        <v>0</v>
      </c>
      <c r="AO33" s="401"/>
      <c r="AP33" s="470"/>
    </row>
    <row r="34" spans="1:42" ht="15" customHeight="1" x14ac:dyDescent="0.25">
      <c r="A34" s="500" t="s">
        <v>171</v>
      </c>
      <c r="B34" s="501">
        <v>4125</v>
      </c>
      <c r="C34" s="498">
        <f>SUMIFS('Mix Substation Location Summary'!$F$4:$F$1299,'Mix Substation Location Summary'!$B$4:$B$1299,'Trans Line Reconciliation'!$B34)</f>
        <v>11478275.499999998</v>
      </c>
      <c r="D34" s="498">
        <f>SUMIFS('Mix Substation Location Summary'!$K$4:$K$1299,'Mix Substation Location Summary'!$B$4:$B$1299,'Trans Line Reconciliation'!$B34)</f>
        <v>1064842.5</v>
      </c>
      <c r="E34" s="498">
        <f>SUMIFS('Mix Substation Location Summary'!$P$4:$P$1299,'Mix Substation Location Summary'!$B$4:$B$1299,'Trans Line Reconciliation'!$B34)</f>
        <v>1918.11</v>
      </c>
      <c r="F34" s="498">
        <f>SUMIFS('Mix Substation Location Summary'!$U$4:$U$1299,'Mix Substation Location Summary'!$B$4:$B$1299,'Trans Line Reconciliation'!$B34)</f>
        <v>0</v>
      </c>
      <c r="G34" s="498">
        <f>SUMIFS('Mix Substation Location Summary'!$Z$4:$Z$1299,'Mix Substation Location Summary'!$B$4:$B$1299,'Trans Line Reconciliation'!$B34)</f>
        <v>0</v>
      </c>
      <c r="H34" s="498">
        <f>SUMIFS('Mix Substation Location Summary'!$AE$4:$AE$1299,'Mix Substation Location Summary'!$B$4:$B$1299,'Trans Line Reconciliation'!$B34)</f>
        <v>0</v>
      </c>
      <c r="I34" s="502">
        <f t="shared" si="0"/>
        <v>12545036.109999998</v>
      </c>
      <c r="J34" s="501"/>
      <c r="K34" s="503">
        <v>0</v>
      </c>
      <c r="L34" s="503">
        <v>0</v>
      </c>
      <c r="M34" s="503">
        <v>0</v>
      </c>
      <c r="N34" s="503">
        <f t="shared" si="7"/>
        <v>8540243.3347550016</v>
      </c>
      <c r="O34" s="503">
        <f t="shared" si="7"/>
        <v>879660.09559902514</v>
      </c>
      <c r="P34" s="503">
        <f t="shared" si="7"/>
        <v>1427.1417464084145</v>
      </c>
      <c r="Q34" s="503">
        <f t="shared" si="2"/>
        <v>2938032.1652449965</v>
      </c>
      <c r="R34" s="503">
        <f t="shared" si="23"/>
        <v>185182.40440097486</v>
      </c>
      <c r="S34" s="503">
        <f t="shared" si="23"/>
        <v>490.96825359158538</v>
      </c>
      <c r="U34" s="503">
        <v>0</v>
      </c>
      <c r="V34" s="503">
        <v>0</v>
      </c>
      <c r="W34" s="503">
        <v>0</v>
      </c>
      <c r="X34" s="503">
        <f t="shared" si="8"/>
        <v>0</v>
      </c>
      <c r="Y34" s="503">
        <f t="shared" si="8"/>
        <v>0</v>
      </c>
      <c r="Z34" s="503">
        <f t="shared" si="8"/>
        <v>0</v>
      </c>
      <c r="AA34" s="503">
        <f t="shared" si="5"/>
        <v>0</v>
      </c>
      <c r="AB34" s="503">
        <f t="shared" si="5"/>
        <v>0</v>
      </c>
      <c r="AC34" s="503">
        <f t="shared" si="5"/>
        <v>0</v>
      </c>
      <c r="AD34" s="474">
        <f t="shared" si="6"/>
        <v>0</v>
      </c>
      <c r="AF34" s="503">
        <f>SUMIF('ISO_System Splits'!$D$8:$D$506,$B34,'ISO_System Splits'!$O$8:$O$506)</f>
        <v>8540243.3347550016</v>
      </c>
      <c r="AG34" s="503">
        <f>SUMIF('ISO_System Splits'!$D$8:$D$506,$B34,'ISO_System Splits'!$P$8:$P$506)</f>
        <v>879660.09559902514</v>
      </c>
      <c r="AH34" s="503">
        <f>SUMIF('ISO_System Splits'!$D$8:$D$506,$B34,'ISO_System Splits'!$Q$8:$Q$506)</f>
        <v>1427.1417464084145</v>
      </c>
      <c r="AJ34" s="503">
        <v>0</v>
      </c>
      <c r="AK34" s="503">
        <v>0</v>
      </c>
      <c r="AL34" s="503">
        <v>0</v>
      </c>
      <c r="AO34" s="401"/>
      <c r="AP34" s="470"/>
    </row>
    <row r="35" spans="1:42" ht="15" customHeight="1" x14ac:dyDescent="0.25">
      <c r="A35" s="500" t="s">
        <v>225</v>
      </c>
      <c r="B35" s="501">
        <v>4127</v>
      </c>
      <c r="C35" s="498">
        <f>SUMIFS('Mix Substation Location Summary'!$F$4:$F$1299,'Mix Substation Location Summary'!$B$4:$B$1299,'Trans Line Reconciliation'!$B35)</f>
        <v>19842.47</v>
      </c>
      <c r="D35" s="498">
        <f>SUMIFS('Mix Substation Location Summary'!$K$4:$K$1299,'Mix Substation Location Summary'!$B$4:$B$1299,'Trans Line Reconciliation'!$B35)</f>
        <v>0</v>
      </c>
      <c r="E35" s="498">
        <f>SUMIFS('Mix Substation Location Summary'!$P$4:$P$1299,'Mix Substation Location Summary'!$B$4:$B$1299,'Trans Line Reconciliation'!$B35)</f>
        <v>0</v>
      </c>
      <c r="F35" s="498">
        <f>SUMIFS('Mix Substation Location Summary'!$U$4:$U$1299,'Mix Substation Location Summary'!$B$4:$B$1299,'Trans Line Reconciliation'!$B35)</f>
        <v>0</v>
      </c>
      <c r="G35" s="498">
        <f>SUMIFS('Mix Substation Location Summary'!$Z$4:$Z$1299,'Mix Substation Location Summary'!$B$4:$B$1299,'Trans Line Reconciliation'!$B35)</f>
        <v>0</v>
      </c>
      <c r="H35" s="498">
        <f>SUMIFS('Mix Substation Location Summary'!$AE$4:$AE$1299,'Mix Substation Location Summary'!$B$4:$B$1299,'Trans Line Reconciliation'!$B35)</f>
        <v>0</v>
      </c>
      <c r="I35" s="502">
        <f t="shared" si="0"/>
        <v>19842.47</v>
      </c>
      <c r="J35" s="501"/>
      <c r="K35" s="503">
        <v>0</v>
      </c>
      <c r="L35" s="503">
        <v>0</v>
      </c>
      <c r="M35" s="503">
        <v>0</v>
      </c>
      <c r="N35" s="503">
        <f t="shared" si="7"/>
        <v>0</v>
      </c>
      <c r="O35" s="503">
        <f t="shared" si="7"/>
        <v>0</v>
      </c>
      <c r="P35" s="503">
        <f t="shared" si="7"/>
        <v>0</v>
      </c>
      <c r="Q35" s="503">
        <f t="shared" si="2"/>
        <v>19842.47</v>
      </c>
      <c r="R35" s="503">
        <f t="shared" si="23"/>
        <v>0</v>
      </c>
      <c r="S35" s="503">
        <f t="shared" si="23"/>
        <v>0</v>
      </c>
      <c r="U35" s="503">
        <v>0</v>
      </c>
      <c r="V35" s="503">
        <v>0</v>
      </c>
      <c r="W35" s="503">
        <v>0</v>
      </c>
      <c r="X35" s="503">
        <f t="shared" si="8"/>
        <v>0</v>
      </c>
      <c r="Y35" s="503">
        <f t="shared" si="8"/>
        <v>0</v>
      </c>
      <c r="Z35" s="503">
        <f t="shared" si="8"/>
        <v>0</v>
      </c>
      <c r="AA35" s="503">
        <f t="shared" si="5"/>
        <v>0</v>
      </c>
      <c r="AB35" s="503">
        <f t="shared" si="5"/>
        <v>0</v>
      </c>
      <c r="AC35" s="503">
        <f t="shared" si="5"/>
        <v>0</v>
      </c>
      <c r="AD35" s="474">
        <f t="shared" si="6"/>
        <v>0</v>
      </c>
      <c r="AF35" s="503">
        <f>SUMIF('ISO_System Splits'!$D$8:$D$506,$B35,'ISO_System Splits'!$O$8:$O$506)</f>
        <v>0</v>
      </c>
      <c r="AG35" s="503">
        <f>SUMIF('ISO_System Splits'!$D$8:$D$506,$B35,'ISO_System Splits'!$P$8:$P$506)</f>
        <v>0</v>
      </c>
      <c r="AH35" s="503">
        <f>SUMIF('ISO_System Splits'!$D$8:$D$506,$B35,'ISO_System Splits'!$Q$8:$Q$506)</f>
        <v>0</v>
      </c>
      <c r="AJ35" s="503">
        <v>0</v>
      </c>
      <c r="AK35" s="503">
        <v>0</v>
      </c>
      <c r="AL35" s="503">
        <v>0</v>
      </c>
      <c r="AO35" s="401"/>
      <c r="AP35" s="470"/>
    </row>
    <row r="36" spans="1:42" ht="15" customHeight="1" x14ac:dyDescent="0.25">
      <c r="A36" s="500" t="s">
        <v>3255</v>
      </c>
      <c r="B36" s="501">
        <v>4128</v>
      </c>
      <c r="C36" s="498">
        <f>SUMIFS('Mix Substation Location Summary'!$F$4:$F$1299,'Mix Substation Location Summary'!$B$4:$B$1299,'Trans Line Reconciliation'!$B36)</f>
        <v>0</v>
      </c>
      <c r="D36" s="498">
        <f>SUMIFS('Mix Substation Location Summary'!$K$4:$K$1299,'Mix Substation Location Summary'!$B$4:$B$1299,'Trans Line Reconciliation'!$B36)</f>
        <v>0</v>
      </c>
      <c r="E36" s="498">
        <f>SUMIFS('Mix Substation Location Summary'!$P$4:$P$1299,'Mix Substation Location Summary'!$B$4:$B$1299,'Trans Line Reconciliation'!$B36)</f>
        <v>0</v>
      </c>
      <c r="F36" s="498">
        <f>SUMIFS('Mix Substation Location Summary'!$U$4:$U$1299,'Mix Substation Location Summary'!$B$4:$B$1299,'Trans Line Reconciliation'!$B36)</f>
        <v>0</v>
      </c>
      <c r="G36" s="498">
        <f>SUMIFS('Mix Substation Location Summary'!$Z$4:$Z$1299,'Mix Substation Location Summary'!$B$4:$B$1299,'Trans Line Reconciliation'!$B36)</f>
        <v>0</v>
      </c>
      <c r="H36" s="498">
        <f>SUMIFS('Mix Substation Location Summary'!$AE$4:$AE$1299,'Mix Substation Location Summary'!$B$4:$B$1299,'Trans Line Reconciliation'!$B36)</f>
        <v>0</v>
      </c>
      <c r="I36" s="502">
        <f t="shared" ref="I36" si="24">SUM(C36:H36)</f>
        <v>0</v>
      </c>
      <c r="J36" s="501"/>
      <c r="K36" s="503">
        <v>0</v>
      </c>
      <c r="L36" s="503">
        <v>0</v>
      </c>
      <c r="M36" s="503">
        <v>0</v>
      </c>
      <c r="N36" s="503">
        <f t="shared" ref="N36" si="25">AF36</f>
        <v>0</v>
      </c>
      <c r="O36" s="503">
        <f t="shared" ref="O36" si="26">AG36</f>
        <v>0</v>
      </c>
      <c r="P36" s="503">
        <f t="shared" ref="P36" si="27">AH36</f>
        <v>0</v>
      </c>
      <c r="Q36" s="503">
        <f t="shared" ref="Q36" si="28">C36-N36</f>
        <v>0</v>
      </c>
      <c r="R36" s="503">
        <f t="shared" ref="R36" si="29">D36-O36</f>
        <v>0</v>
      </c>
      <c r="S36" s="503">
        <f t="shared" ref="S36" si="30">E36-P36</f>
        <v>0</v>
      </c>
      <c r="U36" s="503">
        <v>0</v>
      </c>
      <c r="V36" s="503">
        <v>0</v>
      </c>
      <c r="W36" s="503">
        <v>0</v>
      </c>
      <c r="X36" s="503">
        <f t="shared" ref="X36" si="31">AJ36</f>
        <v>0</v>
      </c>
      <c r="Y36" s="503">
        <f t="shared" ref="Y36" si="32">AK36</f>
        <v>0</v>
      </c>
      <c r="Z36" s="503">
        <f t="shared" ref="Z36" si="33">AL36</f>
        <v>0</v>
      </c>
      <c r="AA36" s="503">
        <f t="shared" ref="AA36" si="34">F36-X36</f>
        <v>0</v>
      </c>
      <c r="AB36" s="503">
        <f t="shared" ref="AB36" si="35">G36-Y36</f>
        <v>0</v>
      </c>
      <c r="AC36" s="503">
        <f t="shared" ref="AC36" si="36">H36-Z36</f>
        <v>0</v>
      </c>
      <c r="AD36" s="474">
        <f t="shared" ref="AD36" si="37">I36-SUM(K36:AC36)</f>
        <v>0</v>
      </c>
      <c r="AF36" s="503">
        <f>SUMIF('ISO_System Splits'!$D$8:$D$506,$B36,'ISO_System Splits'!$O$8:$O$506)</f>
        <v>0</v>
      </c>
      <c r="AG36" s="503">
        <f>SUMIF('ISO_System Splits'!$D$8:$D$506,$B36,'ISO_System Splits'!$P$8:$P$506)</f>
        <v>0</v>
      </c>
      <c r="AH36" s="503">
        <f>SUMIF('ISO_System Splits'!$D$8:$D$506,$B36,'ISO_System Splits'!$Q$8:$Q$506)</f>
        <v>0</v>
      </c>
      <c r="AJ36" s="503">
        <v>0</v>
      </c>
      <c r="AK36" s="503">
        <v>0</v>
      </c>
      <c r="AL36" s="503">
        <v>0</v>
      </c>
      <c r="AO36" s="401"/>
      <c r="AP36" s="470"/>
    </row>
    <row r="37" spans="1:42" ht="15" customHeight="1" x14ac:dyDescent="0.25">
      <c r="A37" s="500" t="s">
        <v>107</v>
      </c>
      <c r="B37" s="501">
        <v>4129</v>
      </c>
      <c r="C37" s="498">
        <f>SUMIFS('Mix Substation Location Summary'!$F$4:$F$1299,'Mix Substation Location Summary'!$B$4:$B$1299,'Trans Line Reconciliation'!$B37)</f>
        <v>34936.5</v>
      </c>
      <c r="D37" s="498">
        <f>SUMIFS('Mix Substation Location Summary'!$K$4:$K$1299,'Mix Substation Location Summary'!$B$4:$B$1299,'Trans Line Reconciliation'!$B37)</f>
        <v>0</v>
      </c>
      <c r="E37" s="498">
        <f>SUMIFS('Mix Substation Location Summary'!$P$4:$P$1299,'Mix Substation Location Summary'!$B$4:$B$1299,'Trans Line Reconciliation'!$B37)</f>
        <v>0</v>
      </c>
      <c r="F37" s="498">
        <f>SUMIFS('Mix Substation Location Summary'!$U$4:$U$1299,'Mix Substation Location Summary'!$B$4:$B$1299,'Trans Line Reconciliation'!$B37)</f>
        <v>0</v>
      </c>
      <c r="G37" s="498">
        <f>SUMIFS('Mix Substation Location Summary'!$Z$4:$Z$1299,'Mix Substation Location Summary'!$B$4:$B$1299,'Trans Line Reconciliation'!$B37)</f>
        <v>0</v>
      </c>
      <c r="H37" s="498">
        <f>SUMIFS('Mix Substation Location Summary'!$AE$4:$AE$1299,'Mix Substation Location Summary'!$B$4:$B$1299,'Trans Line Reconciliation'!$B37)</f>
        <v>0</v>
      </c>
      <c r="I37" s="502">
        <f t="shared" si="0"/>
        <v>34936.5</v>
      </c>
      <c r="J37" s="501"/>
      <c r="K37" s="503">
        <v>0</v>
      </c>
      <c r="L37" s="503">
        <v>0</v>
      </c>
      <c r="M37" s="503">
        <v>0</v>
      </c>
      <c r="N37" s="503">
        <f t="shared" si="7"/>
        <v>0</v>
      </c>
      <c r="O37" s="503">
        <f t="shared" si="7"/>
        <v>0</v>
      </c>
      <c r="P37" s="503">
        <f t="shared" si="7"/>
        <v>0</v>
      </c>
      <c r="Q37" s="503">
        <f t="shared" si="2"/>
        <v>34936.5</v>
      </c>
      <c r="R37" s="503">
        <f t="shared" si="23"/>
        <v>0</v>
      </c>
      <c r="S37" s="503">
        <f t="shared" si="23"/>
        <v>0</v>
      </c>
      <c r="U37" s="503">
        <v>0</v>
      </c>
      <c r="V37" s="503">
        <v>0</v>
      </c>
      <c r="W37" s="503">
        <v>0</v>
      </c>
      <c r="X37" s="503">
        <f t="shared" si="8"/>
        <v>0</v>
      </c>
      <c r="Y37" s="503">
        <f t="shared" si="8"/>
        <v>0</v>
      </c>
      <c r="Z37" s="503">
        <f t="shared" si="8"/>
        <v>0</v>
      </c>
      <c r="AA37" s="503">
        <f t="shared" si="5"/>
        <v>0</v>
      </c>
      <c r="AB37" s="503">
        <f t="shared" si="5"/>
        <v>0</v>
      </c>
      <c r="AC37" s="503">
        <f t="shared" si="5"/>
        <v>0</v>
      </c>
      <c r="AD37" s="474">
        <f t="shared" si="6"/>
        <v>0</v>
      </c>
      <c r="AF37" s="503">
        <f>SUMIF('ISO_System Splits'!$D$8:$D$506,$B37,'ISO_System Splits'!$O$8:$O$506)</f>
        <v>0</v>
      </c>
      <c r="AG37" s="503">
        <f>SUMIF('ISO_System Splits'!$D$8:$D$506,$B37,'ISO_System Splits'!$P$8:$P$506)</f>
        <v>0</v>
      </c>
      <c r="AH37" s="503">
        <f>SUMIF('ISO_System Splits'!$D$8:$D$506,$B37,'ISO_System Splits'!$Q$8:$Q$506)</f>
        <v>0</v>
      </c>
      <c r="AJ37" s="503">
        <v>0</v>
      </c>
      <c r="AK37" s="503">
        <v>0</v>
      </c>
      <c r="AL37" s="503">
        <v>0</v>
      </c>
      <c r="AO37" s="401"/>
      <c r="AP37" s="470"/>
    </row>
    <row r="38" spans="1:42" ht="15" customHeight="1" x14ac:dyDescent="0.25">
      <c r="A38" s="500" t="s">
        <v>226</v>
      </c>
      <c r="B38" s="501">
        <v>4130</v>
      </c>
      <c r="C38" s="498">
        <f>SUMIFS('Mix Substation Location Summary'!$F$4:$F$1299,'Mix Substation Location Summary'!$B$4:$B$1299,'Trans Line Reconciliation'!$B38)</f>
        <v>157989.61000000002</v>
      </c>
      <c r="D38" s="498">
        <f>SUMIFS('Mix Substation Location Summary'!$K$4:$K$1299,'Mix Substation Location Summary'!$B$4:$B$1299,'Trans Line Reconciliation'!$B38)</f>
        <v>0</v>
      </c>
      <c r="E38" s="498">
        <f>SUMIFS('Mix Substation Location Summary'!$P$4:$P$1299,'Mix Substation Location Summary'!$B$4:$B$1299,'Trans Line Reconciliation'!$B38)</f>
        <v>0</v>
      </c>
      <c r="F38" s="498">
        <f>SUMIFS('Mix Substation Location Summary'!$U$4:$U$1299,'Mix Substation Location Summary'!$B$4:$B$1299,'Trans Line Reconciliation'!$B38)</f>
        <v>0</v>
      </c>
      <c r="G38" s="498">
        <f>SUMIFS('Mix Substation Location Summary'!$Z$4:$Z$1299,'Mix Substation Location Summary'!$B$4:$B$1299,'Trans Line Reconciliation'!$B38)</f>
        <v>0</v>
      </c>
      <c r="H38" s="498">
        <f>SUMIFS('Mix Substation Location Summary'!$AE$4:$AE$1299,'Mix Substation Location Summary'!$B$4:$B$1299,'Trans Line Reconciliation'!$B38)</f>
        <v>0</v>
      </c>
      <c r="I38" s="502">
        <f t="shared" si="0"/>
        <v>157989.61000000002</v>
      </c>
      <c r="J38" s="501"/>
      <c r="K38" s="503">
        <v>0</v>
      </c>
      <c r="L38" s="503">
        <v>0</v>
      </c>
      <c r="M38" s="503">
        <v>0</v>
      </c>
      <c r="N38" s="503">
        <f t="shared" si="7"/>
        <v>157989.61000000002</v>
      </c>
      <c r="O38" s="503">
        <f t="shared" si="7"/>
        <v>0</v>
      </c>
      <c r="P38" s="503">
        <f t="shared" si="7"/>
        <v>0</v>
      </c>
      <c r="Q38" s="503">
        <f t="shared" si="2"/>
        <v>0</v>
      </c>
      <c r="R38" s="503">
        <f t="shared" si="23"/>
        <v>0</v>
      </c>
      <c r="S38" s="503">
        <f t="shared" si="23"/>
        <v>0</v>
      </c>
      <c r="U38" s="503">
        <v>0</v>
      </c>
      <c r="V38" s="503">
        <v>0</v>
      </c>
      <c r="W38" s="503">
        <v>0</v>
      </c>
      <c r="X38" s="503">
        <f t="shared" si="8"/>
        <v>0</v>
      </c>
      <c r="Y38" s="503">
        <f t="shared" si="8"/>
        <v>0</v>
      </c>
      <c r="Z38" s="503">
        <f t="shared" si="8"/>
        <v>0</v>
      </c>
      <c r="AA38" s="503">
        <f t="shared" si="5"/>
        <v>0</v>
      </c>
      <c r="AB38" s="503">
        <f t="shared" si="5"/>
        <v>0</v>
      </c>
      <c r="AC38" s="503">
        <f t="shared" si="5"/>
        <v>0</v>
      </c>
      <c r="AD38" s="474">
        <f t="shared" si="6"/>
        <v>0</v>
      </c>
      <c r="AF38" s="503">
        <f>SUMIF('ISO_System Splits'!$D$8:$D$506,$B38,'ISO_System Splits'!$O$8:$O$506)</f>
        <v>157989.61000000002</v>
      </c>
      <c r="AG38" s="503">
        <f>SUMIF('ISO_System Splits'!$D$8:$D$506,$B38,'ISO_System Splits'!$P$8:$P$506)</f>
        <v>0</v>
      </c>
      <c r="AH38" s="503">
        <f>SUMIF('ISO_System Splits'!$D$8:$D$506,$B38,'ISO_System Splits'!$Q$8:$Q$506)</f>
        <v>0</v>
      </c>
      <c r="AJ38" s="503">
        <v>0</v>
      </c>
      <c r="AK38" s="503">
        <v>0</v>
      </c>
      <c r="AL38" s="503">
        <v>0</v>
      </c>
      <c r="AO38" s="401"/>
      <c r="AP38" s="470"/>
    </row>
    <row r="39" spans="1:42" ht="15" customHeight="1" x14ac:dyDescent="0.25">
      <c r="A39" s="403" t="s">
        <v>108</v>
      </c>
      <c r="B39" s="43">
        <v>4132</v>
      </c>
      <c r="C39" s="498">
        <f>SUMIFS('Mix Substation Location Summary'!$F$4:$F$1299,'Mix Substation Location Summary'!$B$4:$B$1299,'Trans Line Reconciliation'!$B39)</f>
        <v>3146.16</v>
      </c>
      <c r="D39" s="498">
        <f>SUMIFS('Mix Substation Location Summary'!$K$4:$K$1299,'Mix Substation Location Summary'!$B$4:$B$1299,'Trans Line Reconciliation'!$B39)</f>
        <v>0</v>
      </c>
      <c r="E39" s="498">
        <f>SUMIFS('Mix Substation Location Summary'!$P$4:$P$1299,'Mix Substation Location Summary'!$B$4:$B$1299,'Trans Line Reconciliation'!$B39)</f>
        <v>0</v>
      </c>
      <c r="F39" s="498">
        <f>SUMIFS('Mix Substation Location Summary'!$U$4:$U$1299,'Mix Substation Location Summary'!$B$4:$B$1299,'Trans Line Reconciliation'!$B39)</f>
        <v>0</v>
      </c>
      <c r="G39" s="498">
        <f>SUMIFS('Mix Substation Location Summary'!$Z$4:$Z$1299,'Mix Substation Location Summary'!$B$4:$B$1299,'Trans Line Reconciliation'!$B39)</f>
        <v>0</v>
      </c>
      <c r="H39" s="498">
        <f>SUMIFS('Mix Substation Location Summary'!$AE$4:$AE$1299,'Mix Substation Location Summary'!$B$4:$B$1299,'Trans Line Reconciliation'!$B39)</f>
        <v>0</v>
      </c>
      <c r="I39" s="502">
        <f t="shared" ref="I39:I78" si="38">SUM(C39:H39)</f>
        <v>3146.16</v>
      </c>
      <c r="J39" s="501"/>
      <c r="K39" s="503">
        <v>0</v>
      </c>
      <c r="L39" s="503">
        <v>0</v>
      </c>
      <c r="M39" s="503">
        <v>0</v>
      </c>
      <c r="N39" s="503">
        <f t="shared" si="7"/>
        <v>0</v>
      </c>
      <c r="O39" s="503">
        <f t="shared" si="7"/>
        <v>0</v>
      </c>
      <c r="P39" s="503">
        <f t="shared" si="7"/>
        <v>0</v>
      </c>
      <c r="Q39" s="503">
        <f t="shared" ref="Q39:Q78" si="39">C39-N39</f>
        <v>3146.16</v>
      </c>
      <c r="R39" s="503">
        <f t="shared" si="23"/>
        <v>0</v>
      </c>
      <c r="S39" s="503">
        <f t="shared" si="23"/>
        <v>0</v>
      </c>
      <c r="U39" s="503">
        <v>0</v>
      </c>
      <c r="V39" s="503">
        <v>0</v>
      </c>
      <c r="W39" s="503">
        <v>0</v>
      </c>
      <c r="X39" s="503">
        <f t="shared" si="8"/>
        <v>0</v>
      </c>
      <c r="Y39" s="503">
        <f t="shared" si="8"/>
        <v>0</v>
      </c>
      <c r="Z39" s="503">
        <f t="shared" si="8"/>
        <v>0</v>
      </c>
      <c r="AA39" s="503">
        <f t="shared" si="5"/>
        <v>0</v>
      </c>
      <c r="AB39" s="503">
        <f t="shared" si="5"/>
        <v>0</v>
      </c>
      <c r="AC39" s="503">
        <f t="shared" si="5"/>
        <v>0</v>
      </c>
      <c r="AD39" s="474">
        <f t="shared" si="6"/>
        <v>0</v>
      </c>
      <c r="AF39" s="503">
        <f>SUMIF('ISO_System Splits'!$D$8:$D$506,$B39,'ISO_System Splits'!$O$8:$O$506)</f>
        <v>0</v>
      </c>
      <c r="AG39" s="503">
        <f>SUMIF('ISO_System Splits'!$D$8:$D$506,$B39,'ISO_System Splits'!$P$8:$P$506)</f>
        <v>0</v>
      </c>
      <c r="AH39" s="503">
        <f>SUMIF('ISO_System Splits'!$D$8:$D$506,$B39,'ISO_System Splits'!$Q$8:$Q$506)</f>
        <v>0</v>
      </c>
      <c r="AJ39" s="503">
        <v>0</v>
      </c>
      <c r="AK39" s="503">
        <v>0</v>
      </c>
      <c r="AL39" s="503">
        <v>0</v>
      </c>
      <c r="AO39" s="401"/>
      <c r="AP39" s="470"/>
    </row>
    <row r="40" spans="1:42" ht="15" customHeight="1" x14ac:dyDescent="0.25">
      <c r="A40" s="403" t="s">
        <v>109</v>
      </c>
      <c r="B40" s="43">
        <v>4133</v>
      </c>
      <c r="C40" s="498">
        <f>SUMIFS('Mix Substation Location Summary'!$F$4:$F$1299,'Mix Substation Location Summary'!$B$4:$B$1299,'Trans Line Reconciliation'!$B40)</f>
        <v>50019.56</v>
      </c>
      <c r="D40" s="498">
        <f>SUMIFS('Mix Substation Location Summary'!$K$4:$K$1299,'Mix Substation Location Summary'!$B$4:$B$1299,'Trans Line Reconciliation'!$B40)</f>
        <v>0</v>
      </c>
      <c r="E40" s="498">
        <f>SUMIFS('Mix Substation Location Summary'!$P$4:$P$1299,'Mix Substation Location Summary'!$B$4:$B$1299,'Trans Line Reconciliation'!$B40)</f>
        <v>0</v>
      </c>
      <c r="F40" s="498">
        <f>SUMIFS('Mix Substation Location Summary'!$U$4:$U$1299,'Mix Substation Location Summary'!$B$4:$B$1299,'Trans Line Reconciliation'!$B40)</f>
        <v>0</v>
      </c>
      <c r="G40" s="498">
        <f>SUMIFS('Mix Substation Location Summary'!$Z$4:$Z$1299,'Mix Substation Location Summary'!$B$4:$B$1299,'Trans Line Reconciliation'!$B40)</f>
        <v>0</v>
      </c>
      <c r="H40" s="498">
        <f>SUMIFS('Mix Substation Location Summary'!$AE$4:$AE$1299,'Mix Substation Location Summary'!$B$4:$B$1299,'Trans Line Reconciliation'!$B40)</f>
        <v>0</v>
      </c>
      <c r="I40" s="502">
        <f t="shared" si="38"/>
        <v>50019.56</v>
      </c>
      <c r="J40" s="501"/>
      <c r="K40" s="503">
        <v>0</v>
      </c>
      <c r="L40" s="503">
        <v>0</v>
      </c>
      <c r="M40" s="503">
        <v>0</v>
      </c>
      <c r="N40" s="503">
        <f t="shared" si="7"/>
        <v>0</v>
      </c>
      <c r="O40" s="503">
        <f t="shared" si="7"/>
        <v>0</v>
      </c>
      <c r="P40" s="503">
        <f t="shared" si="7"/>
        <v>0</v>
      </c>
      <c r="Q40" s="503">
        <f t="shared" si="39"/>
        <v>50019.56</v>
      </c>
      <c r="R40" s="503">
        <f t="shared" si="23"/>
        <v>0</v>
      </c>
      <c r="S40" s="503">
        <f t="shared" si="23"/>
        <v>0</v>
      </c>
      <c r="U40" s="503">
        <v>0</v>
      </c>
      <c r="V40" s="503">
        <v>0</v>
      </c>
      <c r="W40" s="503">
        <v>0</v>
      </c>
      <c r="X40" s="503">
        <f t="shared" si="8"/>
        <v>0</v>
      </c>
      <c r="Y40" s="503">
        <f t="shared" si="8"/>
        <v>0</v>
      </c>
      <c r="Z40" s="503">
        <f t="shared" si="8"/>
        <v>0</v>
      </c>
      <c r="AA40" s="503">
        <f t="shared" si="5"/>
        <v>0</v>
      </c>
      <c r="AB40" s="503">
        <f t="shared" si="5"/>
        <v>0</v>
      </c>
      <c r="AC40" s="503">
        <f t="shared" si="5"/>
        <v>0</v>
      </c>
      <c r="AD40" s="474">
        <f t="shared" si="6"/>
        <v>0</v>
      </c>
      <c r="AF40" s="503">
        <f>SUMIF('ISO_System Splits'!$D$8:$D$506,$B40,'ISO_System Splits'!$O$8:$O$506)</f>
        <v>0</v>
      </c>
      <c r="AG40" s="503">
        <f>SUMIF('ISO_System Splits'!$D$8:$D$506,$B40,'ISO_System Splits'!$P$8:$P$506)</f>
        <v>0</v>
      </c>
      <c r="AH40" s="503">
        <f>SUMIF('ISO_System Splits'!$D$8:$D$506,$B40,'ISO_System Splits'!$Q$8:$Q$506)</f>
        <v>0</v>
      </c>
      <c r="AJ40" s="503">
        <v>0</v>
      </c>
      <c r="AK40" s="503">
        <v>0</v>
      </c>
      <c r="AL40" s="503">
        <v>0</v>
      </c>
      <c r="AO40" s="401"/>
      <c r="AP40" s="470"/>
    </row>
    <row r="41" spans="1:42" ht="15" customHeight="1" x14ac:dyDescent="0.25">
      <c r="A41" s="403" t="s">
        <v>110</v>
      </c>
      <c r="B41" s="43">
        <v>4135</v>
      </c>
      <c r="C41" s="498">
        <f>SUMIFS('Mix Substation Location Summary'!$F$4:$F$1299,'Mix Substation Location Summary'!$B$4:$B$1299,'Trans Line Reconciliation'!$B41)</f>
        <v>2211409.3199999998</v>
      </c>
      <c r="D41" s="498">
        <f>SUMIFS('Mix Substation Location Summary'!$K$4:$K$1299,'Mix Substation Location Summary'!$B$4:$B$1299,'Trans Line Reconciliation'!$B41)</f>
        <v>61.36</v>
      </c>
      <c r="E41" s="498">
        <f>SUMIFS('Mix Substation Location Summary'!$P$4:$P$1299,'Mix Substation Location Summary'!$B$4:$B$1299,'Trans Line Reconciliation'!$B41)</f>
        <v>0</v>
      </c>
      <c r="F41" s="498">
        <f>SUMIFS('Mix Substation Location Summary'!$U$4:$U$1299,'Mix Substation Location Summary'!$B$4:$B$1299,'Trans Line Reconciliation'!$B41)</f>
        <v>0</v>
      </c>
      <c r="G41" s="498">
        <f>SUMIFS('Mix Substation Location Summary'!$Z$4:$Z$1299,'Mix Substation Location Summary'!$B$4:$B$1299,'Trans Line Reconciliation'!$B41)</f>
        <v>0</v>
      </c>
      <c r="H41" s="498">
        <f>SUMIFS('Mix Substation Location Summary'!$AE$4:$AE$1299,'Mix Substation Location Summary'!$B$4:$B$1299,'Trans Line Reconciliation'!$B41)</f>
        <v>0</v>
      </c>
      <c r="I41" s="502">
        <f t="shared" si="38"/>
        <v>2211470.6799999997</v>
      </c>
      <c r="J41" s="501"/>
      <c r="K41" s="503">
        <v>0</v>
      </c>
      <c r="L41" s="503">
        <v>0</v>
      </c>
      <c r="M41" s="503">
        <v>0</v>
      </c>
      <c r="N41" s="503">
        <f t="shared" si="7"/>
        <v>1443216.6234990994</v>
      </c>
      <c r="O41" s="503">
        <f t="shared" si="7"/>
        <v>84847.329253499367</v>
      </c>
      <c r="P41" s="503">
        <f t="shared" si="7"/>
        <v>0</v>
      </c>
      <c r="Q41" s="503">
        <f t="shared" si="39"/>
        <v>768192.69650090043</v>
      </c>
      <c r="R41" s="503">
        <f t="shared" si="23"/>
        <v>-84785.969253499366</v>
      </c>
      <c r="S41" s="503">
        <f t="shared" si="23"/>
        <v>0</v>
      </c>
      <c r="U41" s="503">
        <v>0</v>
      </c>
      <c r="V41" s="503">
        <v>0</v>
      </c>
      <c r="W41" s="503">
        <v>0</v>
      </c>
      <c r="X41" s="503">
        <f t="shared" si="8"/>
        <v>0</v>
      </c>
      <c r="Y41" s="503">
        <f t="shared" si="8"/>
        <v>0</v>
      </c>
      <c r="Z41" s="503">
        <f t="shared" si="8"/>
        <v>0</v>
      </c>
      <c r="AA41" s="503">
        <f t="shared" si="5"/>
        <v>0</v>
      </c>
      <c r="AB41" s="503">
        <f t="shared" si="5"/>
        <v>0</v>
      </c>
      <c r="AC41" s="503">
        <f t="shared" si="5"/>
        <v>0</v>
      </c>
      <c r="AD41" s="474">
        <f t="shared" si="6"/>
        <v>0</v>
      </c>
      <c r="AF41" s="503">
        <f>SUMIF('ISO_System Splits'!$D$8:$D$506,$B41,'ISO_System Splits'!$O$8:$O$506)</f>
        <v>1443216.6234990994</v>
      </c>
      <c r="AG41" s="503">
        <f>SUMIF('ISO_System Splits'!$D$8:$D$506,$B41,'ISO_System Splits'!$P$8:$P$506)</f>
        <v>84847.329253499367</v>
      </c>
      <c r="AH41" s="503">
        <f>SUMIF('ISO_System Splits'!$D$8:$D$506,$B41,'ISO_System Splits'!$Q$8:$Q$506)</f>
        <v>0</v>
      </c>
      <c r="AJ41" s="503">
        <v>0</v>
      </c>
      <c r="AK41" s="503">
        <v>0</v>
      </c>
      <c r="AL41" s="503">
        <v>0</v>
      </c>
      <c r="AO41" s="401"/>
      <c r="AP41" s="470"/>
    </row>
    <row r="42" spans="1:42" ht="15" customHeight="1" x14ac:dyDescent="0.25">
      <c r="A42" s="403" t="s">
        <v>227</v>
      </c>
      <c r="B42" s="470">
        <v>4136</v>
      </c>
      <c r="C42" s="498">
        <f>SUMIFS('Mix Substation Location Summary'!$F$4:$F$1299,'Mix Substation Location Summary'!$B$4:$B$1299,'Trans Line Reconciliation'!$B42)</f>
        <v>1330373</v>
      </c>
      <c r="D42" s="498">
        <f>SUMIFS('Mix Substation Location Summary'!$K$4:$K$1299,'Mix Substation Location Summary'!$B$4:$B$1299,'Trans Line Reconciliation'!$B42)</f>
        <v>0</v>
      </c>
      <c r="E42" s="498">
        <f>SUMIFS('Mix Substation Location Summary'!$P$4:$P$1299,'Mix Substation Location Summary'!$B$4:$B$1299,'Trans Line Reconciliation'!$B42)</f>
        <v>0</v>
      </c>
      <c r="F42" s="498">
        <f>SUMIFS('Mix Substation Location Summary'!$U$4:$U$1299,'Mix Substation Location Summary'!$B$4:$B$1299,'Trans Line Reconciliation'!$B42)</f>
        <v>0</v>
      </c>
      <c r="G42" s="498">
        <f>SUMIFS('Mix Substation Location Summary'!$Z$4:$Z$1299,'Mix Substation Location Summary'!$B$4:$B$1299,'Trans Line Reconciliation'!$B42)</f>
        <v>0</v>
      </c>
      <c r="H42" s="498">
        <f>SUMIFS('Mix Substation Location Summary'!$AE$4:$AE$1299,'Mix Substation Location Summary'!$B$4:$B$1299,'Trans Line Reconciliation'!$B42)</f>
        <v>0</v>
      </c>
      <c r="I42" s="502">
        <f t="shared" si="38"/>
        <v>1330373</v>
      </c>
      <c r="J42" s="501"/>
      <c r="K42" s="503">
        <v>0</v>
      </c>
      <c r="L42" s="503">
        <v>0</v>
      </c>
      <c r="M42" s="503">
        <v>0</v>
      </c>
      <c r="N42" s="503">
        <f t="shared" si="7"/>
        <v>1330373</v>
      </c>
      <c r="O42" s="503">
        <f t="shared" si="7"/>
        <v>0</v>
      </c>
      <c r="P42" s="503">
        <f t="shared" si="7"/>
        <v>0</v>
      </c>
      <c r="Q42" s="503">
        <f t="shared" si="39"/>
        <v>0</v>
      </c>
      <c r="R42" s="503">
        <f t="shared" si="23"/>
        <v>0</v>
      </c>
      <c r="S42" s="503">
        <f t="shared" si="23"/>
        <v>0</v>
      </c>
      <c r="U42" s="503">
        <v>0</v>
      </c>
      <c r="V42" s="503">
        <v>0</v>
      </c>
      <c r="W42" s="503">
        <v>0</v>
      </c>
      <c r="X42" s="503">
        <f t="shared" si="8"/>
        <v>0</v>
      </c>
      <c r="Y42" s="503">
        <f t="shared" si="8"/>
        <v>0</v>
      </c>
      <c r="Z42" s="503">
        <f t="shared" si="8"/>
        <v>0</v>
      </c>
      <c r="AA42" s="503">
        <f t="shared" si="5"/>
        <v>0</v>
      </c>
      <c r="AB42" s="503">
        <f t="shared" si="5"/>
        <v>0</v>
      </c>
      <c r="AC42" s="503">
        <f t="shared" si="5"/>
        <v>0</v>
      </c>
      <c r="AD42" s="474">
        <f t="shared" si="6"/>
        <v>0</v>
      </c>
      <c r="AF42" s="503">
        <f>SUMIF('ISO_System Splits'!$D$8:$D$506,$B42,'ISO_System Splits'!$O$8:$O$506)</f>
        <v>1330373</v>
      </c>
      <c r="AG42" s="503">
        <f>SUMIF('ISO_System Splits'!$D$8:$D$506,$B42,'ISO_System Splits'!$P$8:$P$506)</f>
        <v>0</v>
      </c>
      <c r="AH42" s="503">
        <f>SUMIF('ISO_System Splits'!$D$8:$D$506,$B42,'ISO_System Splits'!$Q$8:$Q$506)</f>
        <v>0</v>
      </c>
      <c r="AJ42" s="503">
        <v>0</v>
      </c>
      <c r="AK42" s="503">
        <v>0</v>
      </c>
      <c r="AL42" s="503">
        <v>0</v>
      </c>
      <c r="AO42" s="401"/>
      <c r="AP42" s="470"/>
    </row>
    <row r="43" spans="1:42" ht="15" customHeight="1" x14ac:dyDescent="0.25">
      <c r="A43" s="403" t="s">
        <v>227</v>
      </c>
      <c r="B43" s="470">
        <v>4137</v>
      </c>
      <c r="C43" s="498">
        <f>SUMIFS('Mix Substation Location Summary'!$F$4:$F$1299,'Mix Substation Location Summary'!$B$4:$B$1299,'Trans Line Reconciliation'!$B43)</f>
        <v>16589.080000000002</v>
      </c>
      <c r="D43" s="498">
        <f>SUMIFS('Mix Substation Location Summary'!$K$4:$K$1299,'Mix Substation Location Summary'!$B$4:$B$1299,'Trans Line Reconciliation'!$B43)</f>
        <v>0</v>
      </c>
      <c r="E43" s="498">
        <f>SUMIFS('Mix Substation Location Summary'!$P$4:$P$1299,'Mix Substation Location Summary'!$B$4:$B$1299,'Trans Line Reconciliation'!$B43)</f>
        <v>0</v>
      </c>
      <c r="F43" s="498">
        <f>SUMIFS('Mix Substation Location Summary'!$U$4:$U$1299,'Mix Substation Location Summary'!$B$4:$B$1299,'Trans Line Reconciliation'!$B43)</f>
        <v>0</v>
      </c>
      <c r="G43" s="498">
        <f>SUMIFS('Mix Substation Location Summary'!$Z$4:$Z$1299,'Mix Substation Location Summary'!$B$4:$B$1299,'Trans Line Reconciliation'!$B43)</f>
        <v>0</v>
      </c>
      <c r="H43" s="498">
        <f>SUMIFS('Mix Substation Location Summary'!$AE$4:$AE$1299,'Mix Substation Location Summary'!$B$4:$B$1299,'Trans Line Reconciliation'!$B43)</f>
        <v>0</v>
      </c>
      <c r="I43" s="502">
        <f t="shared" si="38"/>
        <v>16589.080000000002</v>
      </c>
      <c r="J43" s="501"/>
      <c r="K43" s="503">
        <v>0</v>
      </c>
      <c r="L43" s="503">
        <v>0</v>
      </c>
      <c r="M43" s="503">
        <v>0</v>
      </c>
      <c r="N43" s="503">
        <f t="shared" si="7"/>
        <v>16589.080000000002</v>
      </c>
      <c r="O43" s="503">
        <f t="shared" si="7"/>
        <v>0</v>
      </c>
      <c r="P43" s="503">
        <f t="shared" si="7"/>
        <v>0</v>
      </c>
      <c r="Q43" s="503">
        <f t="shared" si="39"/>
        <v>0</v>
      </c>
      <c r="R43" s="503">
        <f t="shared" si="23"/>
        <v>0</v>
      </c>
      <c r="S43" s="503">
        <f t="shared" si="23"/>
        <v>0</v>
      </c>
      <c r="U43" s="503">
        <v>0</v>
      </c>
      <c r="V43" s="503">
        <v>0</v>
      </c>
      <c r="W43" s="503">
        <v>0</v>
      </c>
      <c r="X43" s="503">
        <f t="shared" si="8"/>
        <v>0</v>
      </c>
      <c r="Y43" s="503">
        <f t="shared" si="8"/>
        <v>0</v>
      </c>
      <c r="Z43" s="503">
        <f t="shared" si="8"/>
        <v>0</v>
      </c>
      <c r="AA43" s="503">
        <f t="shared" si="5"/>
        <v>0</v>
      </c>
      <c r="AB43" s="503">
        <f t="shared" si="5"/>
        <v>0</v>
      </c>
      <c r="AC43" s="503">
        <f t="shared" si="5"/>
        <v>0</v>
      </c>
      <c r="AD43" s="474">
        <f t="shared" si="6"/>
        <v>0</v>
      </c>
      <c r="AF43" s="503">
        <f>SUMIF('ISO_System Splits'!$D$8:$D$506,$B43,'ISO_System Splits'!$O$8:$O$506)</f>
        <v>16589.080000000002</v>
      </c>
      <c r="AG43" s="503">
        <f>SUMIF('ISO_System Splits'!$D$8:$D$506,$B43,'ISO_System Splits'!$P$8:$P$506)</f>
        <v>0</v>
      </c>
      <c r="AH43" s="503">
        <f>SUMIF('ISO_System Splits'!$D$8:$D$506,$B43,'ISO_System Splits'!$Q$8:$Q$506)</f>
        <v>0</v>
      </c>
      <c r="AJ43" s="503">
        <v>0</v>
      </c>
      <c r="AK43" s="503">
        <v>0</v>
      </c>
      <c r="AL43" s="503">
        <v>0</v>
      </c>
      <c r="AO43" s="401"/>
      <c r="AP43" s="470"/>
    </row>
    <row r="44" spans="1:42" ht="15" customHeight="1" x14ac:dyDescent="0.25">
      <c r="A44" s="403" t="s">
        <v>164</v>
      </c>
      <c r="B44" s="470">
        <v>4138</v>
      </c>
      <c r="C44" s="498">
        <f>SUMIFS('Mix Substation Location Summary'!$F$4:$F$1299,'Mix Substation Location Summary'!$B$4:$B$1299,'Trans Line Reconciliation'!$B44)</f>
        <v>9590969.7000000011</v>
      </c>
      <c r="D44" s="498">
        <f>SUMIFS('Mix Substation Location Summary'!$K$4:$K$1299,'Mix Substation Location Summary'!$B$4:$B$1299,'Trans Line Reconciliation'!$B44)</f>
        <v>360190.35</v>
      </c>
      <c r="E44" s="498">
        <f>SUMIFS('Mix Substation Location Summary'!$P$4:$P$1299,'Mix Substation Location Summary'!$B$4:$B$1299,'Trans Line Reconciliation'!$B44)</f>
        <v>98.19</v>
      </c>
      <c r="F44" s="498">
        <f>SUMIFS('Mix Substation Location Summary'!$U$4:$U$1299,'Mix Substation Location Summary'!$B$4:$B$1299,'Trans Line Reconciliation'!$B44)</f>
        <v>0</v>
      </c>
      <c r="G44" s="498">
        <f>SUMIFS('Mix Substation Location Summary'!$Z$4:$Z$1299,'Mix Substation Location Summary'!$B$4:$B$1299,'Trans Line Reconciliation'!$B44)</f>
        <v>0</v>
      </c>
      <c r="H44" s="498">
        <f>SUMIFS('Mix Substation Location Summary'!$AE$4:$AE$1299,'Mix Substation Location Summary'!$B$4:$B$1299,'Trans Line Reconciliation'!$B44)</f>
        <v>0</v>
      </c>
      <c r="I44" s="502">
        <f t="shared" si="38"/>
        <v>9951258.2400000002</v>
      </c>
      <c r="J44" s="501"/>
      <c r="K44" s="503">
        <v>0</v>
      </c>
      <c r="L44" s="503">
        <v>0</v>
      </c>
      <c r="M44" s="503">
        <v>0</v>
      </c>
      <c r="N44" s="503">
        <f t="shared" si="7"/>
        <v>9590969.700000003</v>
      </c>
      <c r="O44" s="503">
        <f t="shared" si="7"/>
        <v>1081211.5700000005</v>
      </c>
      <c r="P44" s="503">
        <f t="shared" si="7"/>
        <v>98.190000000000026</v>
      </c>
      <c r="Q44" s="503">
        <f t="shared" si="39"/>
        <v>0</v>
      </c>
      <c r="R44" s="503">
        <f t="shared" si="23"/>
        <v>-721021.22000000055</v>
      </c>
      <c r="S44" s="503">
        <f t="shared" si="23"/>
        <v>0</v>
      </c>
      <c r="U44" s="503">
        <v>0</v>
      </c>
      <c r="V44" s="503">
        <v>0</v>
      </c>
      <c r="W44" s="503">
        <v>0</v>
      </c>
      <c r="X44" s="503">
        <f t="shared" si="8"/>
        <v>0</v>
      </c>
      <c r="Y44" s="503">
        <f t="shared" si="8"/>
        <v>0</v>
      </c>
      <c r="Z44" s="503">
        <f t="shared" si="8"/>
        <v>0</v>
      </c>
      <c r="AA44" s="503">
        <f t="shared" si="5"/>
        <v>0</v>
      </c>
      <c r="AB44" s="503">
        <f t="shared" si="5"/>
        <v>0</v>
      </c>
      <c r="AC44" s="503">
        <f t="shared" si="5"/>
        <v>0</v>
      </c>
      <c r="AD44" s="474">
        <f t="shared" si="6"/>
        <v>0</v>
      </c>
      <c r="AF44" s="503">
        <f>SUMIF('ISO_System Splits'!$D$8:$D$506,$B44,'ISO_System Splits'!$O$8:$O$506)</f>
        <v>9590969.700000003</v>
      </c>
      <c r="AG44" s="503">
        <f>SUMIF('ISO_System Splits'!$D$8:$D$506,$B44,'ISO_System Splits'!$P$8:$P$506)</f>
        <v>1081211.5700000005</v>
      </c>
      <c r="AH44" s="503">
        <f>SUMIF('ISO_System Splits'!$D$8:$D$506,$B44,'ISO_System Splits'!$Q$8:$Q$506)</f>
        <v>98.190000000000026</v>
      </c>
      <c r="AJ44" s="503">
        <v>0</v>
      </c>
      <c r="AK44" s="503">
        <v>0</v>
      </c>
      <c r="AL44" s="503">
        <v>0</v>
      </c>
      <c r="AO44" s="401"/>
      <c r="AP44" s="470"/>
    </row>
    <row r="45" spans="1:42" ht="15" customHeight="1" x14ac:dyDescent="0.25">
      <c r="A45" s="403" t="s">
        <v>111</v>
      </c>
      <c r="B45" s="470">
        <v>4139</v>
      </c>
      <c r="C45" s="498">
        <f>SUMIFS('Mix Substation Location Summary'!$F$4:$F$1299,'Mix Substation Location Summary'!$B$4:$B$1299,'Trans Line Reconciliation'!$B45)</f>
        <v>516.80999999999995</v>
      </c>
      <c r="D45" s="498">
        <f>SUMIFS('Mix Substation Location Summary'!$K$4:$K$1299,'Mix Substation Location Summary'!$B$4:$B$1299,'Trans Line Reconciliation'!$B45)</f>
        <v>0</v>
      </c>
      <c r="E45" s="498">
        <f>SUMIFS('Mix Substation Location Summary'!$P$4:$P$1299,'Mix Substation Location Summary'!$B$4:$B$1299,'Trans Line Reconciliation'!$B45)</f>
        <v>0</v>
      </c>
      <c r="F45" s="498">
        <f>SUMIFS('Mix Substation Location Summary'!$U$4:$U$1299,'Mix Substation Location Summary'!$B$4:$B$1299,'Trans Line Reconciliation'!$B45)</f>
        <v>0</v>
      </c>
      <c r="G45" s="498">
        <f>SUMIFS('Mix Substation Location Summary'!$Z$4:$Z$1299,'Mix Substation Location Summary'!$B$4:$B$1299,'Trans Line Reconciliation'!$B45)</f>
        <v>0</v>
      </c>
      <c r="H45" s="498">
        <f>SUMIFS('Mix Substation Location Summary'!$AE$4:$AE$1299,'Mix Substation Location Summary'!$B$4:$B$1299,'Trans Line Reconciliation'!$B45)</f>
        <v>0</v>
      </c>
      <c r="I45" s="502">
        <f t="shared" si="38"/>
        <v>516.80999999999995</v>
      </c>
      <c r="J45" s="501"/>
      <c r="K45" s="503">
        <v>0</v>
      </c>
      <c r="L45" s="503">
        <v>0</v>
      </c>
      <c r="M45" s="503">
        <v>0</v>
      </c>
      <c r="N45" s="503">
        <f t="shared" si="7"/>
        <v>0</v>
      </c>
      <c r="O45" s="503">
        <f t="shared" si="7"/>
        <v>0</v>
      </c>
      <c r="P45" s="503">
        <f t="shared" si="7"/>
        <v>0</v>
      </c>
      <c r="Q45" s="503">
        <f t="shared" si="39"/>
        <v>516.80999999999995</v>
      </c>
      <c r="R45" s="503">
        <f t="shared" si="23"/>
        <v>0</v>
      </c>
      <c r="S45" s="503">
        <f t="shared" si="23"/>
        <v>0</v>
      </c>
      <c r="U45" s="503">
        <v>0</v>
      </c>
      <c r="V45" s="503">
        <v>0</v>
      </c>
      <c r="W45" s="503">
        <v>0</v>
      </c>
      <c r="X45" s="503">
        <f t="shared" si="8"/>
        <v>0</v>
      </c>
      <c r="Y45" s="503">
        <f t="shared" si="8"/>
        <v>0</v>
      </c>
      <c r="Z45" s="503">
        <f t="shared" si="8"/>
        <v>0</v>
      </c>
      <c r="AA45" s="503">
        <f t="shared" si="5"/>
        <v>0</v>
      </c>
      <c r="AB45" s="503">
        <f t="shared" si="5"/>
        <v>0</v>
      </c>
      <c r="AC45" s="503">
        <f t="shared" si="5"/>
        <v>0</v>
      </c>
      <c r="AD45" s="474">
        <f t="shared" si="6"/>
        <v>0</v>
      </c>
      <c r="AF45" s="503">
        <f>SUMIF('ISO_System Splits'!$D$8:$D$506,$B45,'ISO_System Splits'!$O$8:$O$506)</f>
        <v>0</v>
      </c>
      <c r="AG45" s="503">
        <f>SUMIF('ISO_System Splits'!$D$8:$D$506,$B45,'ISO_System Splits'!$P$8:$P$506)</f>
        <v>0</v>
      </c>
      <c r="AH45" s="503">
        <f>SUMIF('ISO_System Splits'!$D$8:$D$506,$B45,'ISO_System Splits'!$Q$8:$Q$506)</f>
        <v>0</v>
      </c>
      <c r="AJ45" s="503">
        <v>0</v>
      </c>
      <c r="AK45" s="503">
        <v>0</v>
      </c>
      <c r="AL45" s="503">
        <v>0</v>
      </c>
      <c r="AO45" s="401"/>
      <c r="AP45" s="470"/>
    </row>
    <row r="46" spans="1:42" ht="15" customHeight="1" x14ac:dyDescent="0.25">
      <c r="A46" s="403" t="s">
        <v>228</v>
      </c>
      <c r="B46" s="470">
        <v>4140</v>
      </c>
      <c r="C46" s="498">
        <f>SUMIFS('Mix Substation Location Summary'!$F$4:$F$1299,'Mix Substation Location Summary'!$B$4:$B$1299,'Trans Line Reconciliation'!$B46)</f>
        <v>278111.81</v>
      </c>
      <c r="D46" s="498">
        <f>SUMIFS('Mix Substation Location Summary'!$K$4:$K$1299,'Mix Substation Location Summary'!$B$4:$B$1299,'Trans Line Reconciliation'!$B46)</f>
        <v>0</v>
      </c>
      <c r="E46" s="498">
        <f>SUMIFS('Mix Substation Location Summary'!$P$4:$P$1299,'Mix Substation Location Summary'!$B$4:$B$1299,'Trans Line Reconciliation'!$B46)</f>
        <v>0</v>
      </c>
      <c r="F46" s="498">
        <f>SUMIFS('Mix Substation Location Summary'!$U$4:$U$1299,'Mix Substation Location Summary'!$B$4:$B$1299,'Trans Line Reconciliation'!$B46)</f>
        <v>0</v>
      </c>
      <c r="G46" s="498">
        <f>SUMIFS('Mix Substation Location Summary'!$Z$4:$Z$1299,'Mix Substation Location Summary'!$B$4:$B$1299,'Trans Line Reconciliation'!$B46)</f>
        <v>0</v>
      </c>
      <c r="H46" s="498">
        <f>SUMIFS('Mix Substation Location Summary'!$AE$4:$AE$1299,'Mix Substation Location Summary'!$B$4:$B$1299,'Trans Line Reconciliation'!$B46)</f>
        <v>0</v>
      </c>
      <c r="I46" s="502">
        <f t="shared" si="38"/>
        <v>278111.81</v>
      </c>
      <c r="J46" s="501"/>
      <c r="K46" s="503">
        <v>0</v>
      </c>
      <c r="L46" s="503">
        <v>0</v>
      </c>
      <c r="M46" s="503">
        <v>0</v>
      </c>
      <c r="N46" s="503">
        <f t="shared" si="7"/>
        <v>278111.81</v>
      </c>
      <c r="O46" s="503">
        <f t="shared" si="7"/>
        <v>7295.8</v>
      </c>
      <c r="P46" s="503">
        <f t="shared" si="7"/>
        <v>0</v>
      </c>
      <c r="Q46" s="503">
        <f t="shared" si="39"/>
        <v>0</v>
      </c>
      <c r="R46" s="503">
        <f t="shared" si="23"/>
        <v>-7295.8</v>
      </c>
      <c r="S46" s="503">
        <f t="shared" si="23"/>
        <v>0</v>
      </c>
      <c r="U46" s="503">
        <v>0</v>
      </c>
      <c r="V46" s="503">
        <v>0</v>
      </c>
      <c r="W46" s="503">
        <v>0</v>
      </c>
      <c r="X46" s="503">
        <f t="shared" si="8"/>
        <v>0</v>
      </c>
      <c r="Y46" s="503">
        <f t="shared" si="8"/>
        <v>0</v>
      </c>
      <c r="Z46" s="503">
        <f t="shared" si="8"/>
        <v>0</v>
      </c>
      <c r="AA46" s="503">
        <f t="shared" si="5"/>
        <v>0</v>
      </c>
      <c r="AB46" s="503">
        <f t="shared" si="5"/>
        <v>0</v>
      </c>
      <c r="AC46" s="503">
        <f t="shared" si="5"/>
        <v>0</v>
      </c>
      <c r="AD46" s="474">
        <f t="shared" si="6"/>
        <v>0</v>
      </c>
      <c r="AF46" s="503">
        <f>SUMIF('ISO_System Splits'!$D$8:$D$506,$B46,'ISO_System Splits'!$O$8:$O$506)</f>
        <v>278111.81</v>
      </c>
      <c r="AG46" s="503">
        <f>SUMIF('ISO_System Splits'!$D$8:$D$506,$B46,'ISO_System Splits'!$P$8:$P$506)</f>
        <v>7295.8</v>
      </c>
      <c r="AH46" s="503">
        <f>SUMIF('ISO_System Splits'!$D$8:$D$506,$B46,'ISO_System Splits'!$Q$8:$Q$506)</f>
        <v>0</v>
      </c>
      <c r="AJ46" s="503">
        <v>0</v>
      </c>
      <c r="AK46" s="503">
        <v>0</v>
      </c>
      <c r="AL46" s="503">
        <v>0</v>
      </c>
      <c r="AO46" s="401"/>
      <c r="AP46" s="470"/>
    </row>
    <row r="47" spans="1:42" ht="15" customHeight="1" x14ac:dyDescent="0.25">
      <c r="A47" s="405" t="s">
        <v>229</v>
      </c>
      <c r="B47" s="504">
        <v>4141</v>
      </c>
      <c r="C47" s="498">
        <f>SUMIFS('Mix Substation Location Summary'!$F$4:$F$1299,'Mix Substation Location Summary'!$B$4:$B$1299,'Trans Line Reconciliation'!$B47)</f>
        <v>76199.12</v>
      </c>
      <c r="D47" s="498">
        <f>SUMIFS('Mix Substation Location Summary'!$K$4:$K$1299,'Mix Substation Location Summary'!$B$4:$B$1299,'Trans Line Reconciliation'!$B47)</f>
        <v>0</v>
      </c>
      <c r="E47" s="498">
        <f>SUMIFS('Mix Substation Location Summary'!$P$4:$P$1299,'Mix Substation Location Summary'!$B$4:$B$1299,'Trans Line Reconciliation'!$B47)</f>
        <v>0</v>
      </c>
      <c r="F47" s="498">
        <f>SUMIFS('Mix Substation Location Summary'!$U$4:$U$1299,'Mix Substation Location Summary'!$B$4:$B$1299,'Trans Line Reconciliation'!$B47)</f>
        <v>0</v>
      </c>
      <c r="G47" s="498">
        <f>SUMIFS('Mix Substation Location Summary'!$Z$4:$Z$1299,'Mix Substation Location Summary'!$B$4:$B$1299,'Trans Line Reconciliation'!$B47)</f>
        <v>0</v>
      </c>
      <c r="H47" s="498">
        <f>SUMIFS('Mix Substation Location Summary'!$AE$4:$AE$1299,'Mix Substation Location Summary'!$B$4:$B$1299,'Trans Line Reconciliation'!$B47)</f>
        <v>0</v>
      </c>
      <c r="I47" s="502">
        <f t="shared" si="38"/>
        <v>76199.12</v>
      </c>
      <c r="J47" s="501"/>
      <c r="K47" s="503">
        <v>0</v>
      </c>
      <c r="L47" s="503">
        <v>0</v>
      </c>
      <c r="M47" s="503">
        <v>0</v>
      </c>
      <c r="N47" s="503">
        <f t="shared" si="7"/>
        <v>76199.12</v>
      </c>
      <c r="O47" s="503">
        <f t="shared" si="7"/>
        <v>0</v>
      </c>
      <c r="P47" s="503">
        <f t="shared" si="7"/>
        <v>0</v>
      </c>
      <c r="Q47" s="503">
        <f t="shared" si="39"/>
        <v>0</v>
      </c>
      <c r="R47" s="503">
        <f t="shared" si="23"/>
        <v>0</v>
      </c>
      <c r="S47" s="503">
        <f t="shared" si="23"/>
        <v>0</v>
      </c>
      <c r="U47" s="503">
        <v>0</v>
      </c>
      <c r="V47" s="503">
        <v>0</v>
      </c>
      <c r="W47" s="503">
        <v>0</v>
      </c>
      <c r="X47" s="503">
        <f t="shared" si="8"/>
        <v>0</v>
      </c>
      <c r="Y47" s="503">
        <f t="shared" si="8"/>
        <v>0</v>
      </c>
      <c r="Z47" s="503">
        <f t="shared" si="8"/>
        <v>0</v>
      </c>
      <c r="AA47" s="503">
        <f t="shared" si="5"/>
        <v>0</v>
      </c>
      <c r="AB47" s="503">
        <f t="shared" si="5"/>
        <v>0</v>
      </c>
      <c r="AC47" s="503">
        <f t="shared" si="5"/>
        <v>0</v>
      </c>
      <c r="AD47" s="474">
        <f t="shared" si="6"/>
        <v>0</v>
      </c>
      <c r="AF47" s="503">
        <f>SUMIF('ISO_System Splits'!$D$8:$D$506,$B47,'ISO_System Splits'!$O$8:$O$506)</f>
        <v>76199.12</v>
      </c>
      <c r="AG47" s="503">
        <f>SUMIF('ISO_System Splits'!$D$8:$D$506,$B47,'ISO_System Splits'!$P$8:$P$506)</f>
        <v>0</v>
      </c>
      <c r="AH47" s="503">
        <f>SUMIF('ISO_System Splits'!$D$8:$D$506,$B47,'ISO_System Splits'!$Q$8:$Q$506)</f>
        <v>0</v>
      </c>
      <c r="AJ47" s="503">
        <v>0</v>
      </c>
      <c r="AK47" s="503">
        <v>0</v>
      </c>
      <c r="AL47" s="503">
        <v>0</v>
      </c>
      <c r="AO47" s="401"/>
      <c r="AP47" s="470"/>
    </row>
    <row r="48" spans="1:42" ht="15" customHeight="1" x14ac:dyDescent="0.25">
      <c r="A48" s="405" t="s">
        <v>112</v>
      </c>
      <c r="B48" s="504">
        <v>4142</v>
      </c>
      <c r="C48" s="498">
        <f>SUMIFS('Mix Substation Location Summary'!$F$4:$F$1299,'Mix Substation Location Summary'!$B$4:$B$1299,'Trans Line Reconciliation'!$B48)</f>
        <v>25409.4</v>
      </c>
      <c r="D48" s="498">
        <f>SUMIFS('Mix Substation Location Summary'!$K$4:$K$1299,'Mix Substation Location Summary'!$B$4:$B$1299,'Trans Line Reconciliation'!$B48)</f>
        <v>0</v>
      </c>
      <c r="E48" s="498">
        <f>SUMIFS('Mix Substation Location Summary'!$P$4:$P$1299,'Mix Substation Location Summary'!$B$4:$B$1299,'Trans Line Reconciliation'!$B48)</f>
        <v>0</v>
      </c>
      <c r="F48" s="498">
        <f>SUMIFS('Mix Substation Location Summary'!$U$4:$U$1299,'Mix Substation Location Summary'!$B$4:$B$1299,'Trans Line Reconciliation'!$B48)</f>
        <v>0</v>
      </c>
      <c r="G48" s="498">
        <f>SUMIFS('Mix Substation Location Summary'!$Z$4:$Z$1299,'Mix Substation Location Summary'!$B$4:$B$1299,'Trans Line Reconciliation'!$B48)</f>
        <v>0</v>
      </c>
      <c r="H48" s="498">
        <f>SUMIFS('Mix Substation Location Summary'!$AE$4:$AE$1299,'Mix Substation Location Summary'!$B$4:$B$1299,'Trans Line Reconciliation'!$B48)</f>
        <v>0</v>
      </c>
      <c r="I48" s="502">
        <f t="shared" si="38"/>
        <v>25409.4</v>
      </c>
      <c r="J48" s="501"/>
      <c r="K48" s="503">
        <v>0</v>
      </c>
      <c r="L48" s="503">
        <v>0</v>
      </c>
      <c r="M48" s="503">
        <v>0</v>
      </c>
      <c r="N48" s="503">
        <f t="shared" si="7"/>
        <v>0</v>
      </c>
      <c r="O48" s="503">
        <f t="shared" si="7"/>
        <v>0</v>
      </c>
      <c r="P48" s="503">
        <f t="shared" si="7"/>
        <v>0</v>
      </c>
      <c r="Q48" s="503">
        <f t="shared" si="39"/>
        <v>25409.4</v>
      </c>
      <c r="R48" s="503">
        <f t="shared" si="23"/>
        <v>0</v>
      </c>
      <c r="S48" s="503">
        <f t="shared" si="23"/>
        <v>0</v>
      </c>
      <c r="U48" s="503">
        <v>0</v>
      </c>
      <c r="V48" s="503">
        <v>0</v>
      </c>
      <c r="W48" s="503">
        <v>0</v>
      </c>
      <c r="X48" s="503">
        <f t="shared" si="8"/>
        <v>0</v>
      </c>
      <c r="Y48" s="503">
        <f t="shared" si="8"/>
        <v>0</v>
      </c>
      <c r="Z48" s="503">
        <f t="shared" si="8"/>
        <v>0</v>
      </c>
      <c r="AA48" s="503">
        <f t="shared" si="5"/>
        <v>0</v>
      </c>
      <c r="AB48" s="503">
        <f t="shared" si="5"/>
        <v>0</v>
      </c>
      <c r="AC48" s="503">
        <f t="shared" si="5"/>
        <v>0</v>
      </c>
      <c r="AD48" s="474">
        <f t="shared" si="6"/>
        <v>0</v>
      </c>
      <c r="AF48" s="503">
        <f>SUMIF('ISO_System Splits'!$D$8:$D$506,$B48,'ISO_System Splits'!$O$8:$O$506)</f>
        <v>0</v>
      </c>
      <c r="AG48" s="503">
        <f>SUMIF('ISO_System Splits'!$D$8:$D$506,$B48,'ISO_System Splits'!$P$8:$P$506)</f>
        <v>0</v>
      </c>
      <c r="AH48" s="503">
        <f>SUMIF('ISO_System Splits'!$D$8:$D$506,$B48,'ISO_System Splits'!$Q$8:$Q$506)</f>
        <v>0</v>
      </c>
      <c r="AJ48" s="503">
        <v>0</v>
      </c>
      <c r="AK48" s="503">
        <v>0</v>
      </c>
      <c r="AL48" s="503">
        <v>0</v>
      </c>
      <c r="AO48" s="401"/>
      <c r="AP48" s="470"/>
    </row>
    <row r="49" spans="1:42" ht="15" customHeight="1" x14ac:dyDescent="0.25">
      <c r="A49" s="403" t="s">
        <v>230</v>
      </c>
      <c r="B49" s="470">
        <v>4143</v>
      </c>
      <c r="C49" s="498">
        <f>SUMIFS('Mix Substation Location Summary'!$F$4:$F$1299,'Mix Substation Location Summary'!$B$4:$B$1299,'Trans Line Reconciliation'!$B49)</f>
        <v>6166.88</v>
      </c>
      <c r="D49" s="498">
        <f>SUMIFS('Mix Substation Location Summary'!$K$4:$K$1299,'Mix Substation Location Summary'!$B$4:$B$1299,'Trans Line Reconciliation'!$B49)</f>
        <v>0</v>
      </c>
      <c r="E49" s="498">
        <f>SUMIFS('Mix Substation Location Summary'!$P$4:$P$1299,'Mix Substation Location Summary'!$B$4:$B$1299,'Trans Line Reconciliation'!$B49)</f>
        <v>0</v>
      </c>
      <c r="F49" s="498">
        <f>SUMIFS('Mix Substation Location Summary'!$U$4:$U$1299,'Mix Substation Location Summary'!$B$4:$B$1299,'Trans Line Reconciliation'!$B49)</f>
        <v>0</v>
      </c>
      <c r="G49" s="498">
        <f>SUMIFS('Mix Substation Location Summary'!$Z$4:$Z$1299,'Mix Substation Location Summary'!$B$4:$B$1299,'Trans Line Reconciliation'!$B49)</f>
        <v>0</v>
      </c>
      <c r="H49" s="498">
        <f>SUMIFS('Mix Substation Location Summary'!$AE$4:$AE$1299,'Mix Substation Location Summary'!$B$4:$B$1299,'Trans Line Reconciliation'!$B49)</f>
        <v>0</v>
      </c>
      <c r="I49" s="502">
        <f t="shared" si="38"/>
        <v>6166.88</v>
      </c>
      <c r="J49" s="501"/>
      <c r="K49" s="503">
        <v>0</v>
      </c>
      <c r="L49" s="503">
        <v>0</v>
      </c>
      <c r="M49" s="503">
        <v>0</v>
      </c>
      <c r="N49" s="503">
        <f t="shared" si="7"/>
        <v>6166.88</v>
      </c>
      <c r="O49" s="503">
        <f t="shared" si="7"/>
        <v>0</v>
      </c>
      <c r="P49" s="503">
        <f t="shared" si="7"/>
        <v>0</v>
      </c>
      <c r="Q49" s="503">
        <f t="shared" si="39"/>
        <v>0</v>
      </c>
      <c r="R49" s="503">
        <f t="shared" si="23"/>
        <v>0</v>
      </c>
      <c r="S49" s="503">
        <f t="shared" si="23"/>
        <v>0</v>
      </c>
      <c r="U49" s="503">
        <v>0</v>
      </c>
      <c r="V49" s="503">
        <v>0</v>
      </c>
      <c r="W49" s="503">
        <v>0</v>
      </c>
      <c r="X49" s="503">
        <f t="shared" si="8"/>
        <v>0</v>
      </c>
      <c r="Y49" s="503">
        <f t="shared" si="8"/>
        <v>0</v>
      </c>
      <c r="Z49" s="503">
        <f t="shared" si="8"/>
        <v>0</v>
      </c>
      <c r="AA49" s="503">
        <f t="shared" si="5"/>
        <v>0</v>
      </c>
      <c r="AB49" s="503">
        <f t="shared" si="5"/>
        <v>0</v>
      </c>
      <c r="AC49" s="503">
        <f t="shared" si="5"/>
        <v>0</v>
      </c>
      <c r="AD49" s="474">
        <f t="shared" si="6"/>
        <v>0</v>
      </c>
      <c r="AF49" s="503">
        <f>SUMIF('ISO_System Splits'!$D$8:$D$506,$B49,'ISO_System Splits'!$O$8:$O$506)</f>
        <v>6166.88</v>
      </c>
      <c r="AG49" s="503">
        <f>SUMIF('ISO_System Splits'!$D$8:$D$506,$B49,'ISO_System Splits'!$P$8:$P$506)</f>
        <v>0</v>
      </c>
      <c r="AH49" s="503">
        <f>SUMIF('ISO_System Splits'!$D$8:$D$506,$B49,'ISO_System Splits'!$Q$8:$Q$506)</f>
        <v>0</v>
      </c>
      <c r="AJ49" s="503">
        <v>0</v>
      </c>
      <c r="AK49" s="503">
        <v>0</v>
      </c>
      <c r="AL49" s="503">
        <v>0</v>
      </c>
      <c r="AO49" s="401"/>
      <c r="AP49" s="470"/>
    </row>
    <row r="50" spans="1:42" ht="15" customHeight="1" x14ac:dyDescent="0.25">
      <c r="A50" s="403" t="s">
        <v>231</v>
      </c>
      <c r="B50" s="470">
        <v>4144</v>
      </c>
      <c r="C50" s="498">
        <f>SUMIFS('Mix Substation Location Summary'!$F$4:$F$1299,'Mix Substation Location Summary'!$B$4:$B$1299,'Trans Line Reconciliation'!$B50)</f>
        <v>9993.51</v>
      </c>
      <c r="D50" s="498">
        <f>SUMIFS('Mix Substation Location Summary'!$K$4:$K$1299,'Mix Substation Location Summary'!$B$4:$B$1299,'Trans Line Reconciliation'!$B50)</f>
        <v>0</v>
      </c>
      <c r="E50" s="498">
        <f>SUMIFS('Mix Substation Location Summary'!$P$4:$P$1299,'Mix Substation Location Summary'!$B$4:$B$1299,'Trans Line Reconciliation'!$B50)</f>
        <v>0</v>
      </c>
      <c r="F50" s="498">
        <f>SUMIFS('Mix Substation Location Summary'!$U$4:$U$1299,'Mix Substation Location Summary'!$B$4:$B$1299,'Trans Line Reconciliation'!$B50)</f>
        <v>0</v>
      </c>
      <c r="G50" s="498">
        <f>SUMIFS('Mix Substation Location Summary'!$Z$4:$Z$1299,'Mix Substation Location Summary'!$B$4:$B$1299,'Trans Line Reconciliation'!$B50)</f>
        <v>0</v>
      </c>
      <c r="H50" s="498">
        <f>SUMIFS('Mix Substation Location Summary'!$AE$4:$AE$1299,'Mix Substation Location Summary'!$B$4:$B$1299,'Trans Line Reconciliation'!$B50)</f>
        <v>0</v>
      </c>
      <c r="I50" s="502">
        <f t="shared" si="38"/>
        <v>9993.51</v>
      </c>
      <c r="J50" s="501"/>
      <c r="K50" s="503">
        <v>0</v>
      </c>
      <c r="L50" s="503">
        <v>0</v>
      </c>
      <c r="M50" s="503">
        <v>0</v>
      </c>
      <c r="N50" s="503">
        <f t="shared" si="7"/>
        <v>9993.510000000002</v>
      </c>
      <c r="O50" s="503">
        <f t="shared" si="7"/>
        <v>0</v>
      </c>
      <c r="P50" s="503">
        <f t="shared" si="7"/>
        <v>0</v>
      </c>
      <c r="Q50" s="503">
        <f t="shared" si="39"/>
        <v>0</v>
      </c>
      <c r="R50" s="503">
        <f t="shared" si="23"/>
        <v>0</v>
      </c>
      <c r="S50" s="503">
        <f t="shared" si="23"/>
        <v>0</v>
      </c>
      <c r="U50" s="503">
        <v>0</v>
      </c>
      <c r="V50" s="503">
        <v>0</v>
      </c>
      <c r="W50" s="503">
        <v>0</v>
      </c>
      <c r="X50" s="503">
        <f t="shared" si="8"/>
        <v>0</v>
      </c>
      <c r="Y50" s="503">
        <f t="shared" si="8"/>
        <v>0</v>
      </c>
      <c r="Z50" s="503">
        <f t="shared" si="8"/>
        <v>0</v>
      </c>
      <c r="AA50" s="503">
        <f t="shared" si="5"/>
        <v>0</v>
      </c>
      <c r="AB50" s="503">
        <f t="shared" si="5"/>
        <v>0</v>
      </c>
      <c r="AC50" s="503">
        <f t="shared" si="5"/>
        <v>0</v>
      </c>
      <c r="AD50" s="474">
        <f t="shared" si="6"/>
        <v>0</v>
      </c>
      <c r="AF50" s="503">
        <f>SUMIF('ISO_System Splits'!$D$8:$D$506,$B50,'ISO_System Splits'!$O$8:$O$506)</f>
        <v>9993.510000000002</v>
      </c>
      <c r="AG50" s="503">
        <f>SUMIF('ISO_System Splits'!$D$8:$D$506,$B50,'ISO_System Splits'!$P$8:$P$506)</f>
        <v>0</v>
      </c>
      <c r="AH50" s="503">
        <f>SUMIF('ISO_System Splits'!$D$8:$D$506,$B50,'ISO_System Splits'!$Q$8:$Q$506)</f>
        <v>0</v>
      </c>
      <c r="AJ50" s="503">
        <v>0</v>
      </c>
      <c r="AK50" s="503">
        <v>0</v>
      </c>
      <c r="AL50" s="503">
        <v>0</v>
      </c>
      <c r="AO50" s="401"/>
      <c r="AP50" s="470"/>
    </row>
    <row r="51" spans="1:42" ht="15" customHeight="1" x14ac:dyDescent="0.25">
      <c r="A51" s="403" t="s">
        <v>307</v>
      </c>
      <c r="B51" s="470">
        <v>4147</v>
      </c>
      <c r="C51" s="498">
        <f>SUMIFS('Mix Substation Location Summary'!$F$4:$F$1299,'Mix Substation Location Summary'!$B$4:$B$1299,'Trans Line Reconciliation'!$B51)</f>
        <v>3884037.46</v>
      </c>
      <c r="D51" s="498">
        <f>SUMIFS('Mix Substation Location Summary'!$K$4:$K$1299,'Mix Substation Location Summary'!$B$4:$B$1299,'Trans Line Reconciliation'!$B51)</f>
        <v>0</v>
      </c>
      <c r="E51" s="498">
        <f>SUMIFS('Mix Substation Location Summary'!$P$4:$P$1299,'Mix Substation Location Summary'!$B$4:$B$1299,'Trans Line Reconciliation'!$B51)</f>
        <v>1880.02</v>
      </c>
      <c r="F51" s="498">
        <f>SUMIFS('Mix Substation Location Summary'!$U$4:$U$1299,'Mix Substation Location Summary'!$B$4:$B$1299,'Trans Line Reconciliation'!$B51)</f>
        <v>0</v>
      </c>
      <c r="G51" s="498">
        <f>SUMIFS('Mix Substation Location Summary'!$Z$4:$Z$1299,'Mix Substation Location Summary'!$B$4:$B$1299,'Trans Line Reconciliation'!$B51)</f>
        <v>0</v>
      </c>
      <c r="H51" s="498">
        <f>SUMIFS('Mix Substation Location Summary'!$AE$4:$AE$1299,'Mix Substation Location Summary'!$B$4:$B$1299,'Trans Line Reconciliation'!$B51)</f>
        <v>0</v>
      </c>
      <c r="I51" s="502">
        <f t="shared" si="38"/>
        <v>3885917.48</v>
      </c>
      <c r="J51" s="501"/>
      <c r="K51" s="503">
        <v>0</v>
      </c>
      <c r="L51" s="503">
        <v>0</v>
      </c>
      <c r="M51" s="503">
        <v>0</v>
      </c>
      <c r="N51" s="503">
        <f t="shared" si="7"/>
        <v>3884037.4599999995</v>
      </c>
      <c r="O51" s="503">
        <f t="shared" si="7"/>
        <v>0</v>
      </c>
      <c r="P51" s="503">
        <f t="shared" si="7"/>
        <v>1880.02</v>
      </c>
      <c r="Q51" s="503">
        <f t="shared" si="39"/>
        <v>0</v>
      </c>
      <c r="R51" s="503">
        <f t="shared" si="23"/>
        <v>0</v>
      </c>
      <c r="S51" s="503">
        <f t="shared" si="23"/>
        <v>0</v>
      </c>
      <c r="U51" s="503">
        <v>0</v>
      </c>
      <c r="V51" s="503">
        <v>0</v>
      </c>
      <c r="W51" s="503">
        <v>0</v>
      </c>
      <c r="X51" s="503">
        <f t="shared" si="8"/>
        <v>0</v>
      </c>
      <c r="Y51" s="503">
        <f t="shared" si="8"/>
        <v>0</v>
      </c>
      <c r="Z51" s="503">
        <f t="shared" si="8"/>
        <v>0</v>
      </c>
      <c r="AA51" s="503">
        <f t="shared" si="5"/>
        <v>0</v>
      </c>
      <c r="AB51" s="503">
        <f t="shared" si="5"/>
        <v>0</v>
      </c>
      <c r="AC51" s="503">
        <f t="shared" si="5"/>
        <v>0</v>
      </c>
      <c r="AD51" s="474">
        <f t="shared" si="6"/>
        <v>0</v>
      </c>
      <c r="AF51" s="503">
        <f>SUMIF('ISO_System Splits'!$D$8:$D$506,$B51,'ISO_System Splits'!$O$8:$O$506)</f>
        <v>3884037.4599999995</v>
      </c>
      <c r="AG51" s="503">
        <f>SUMIF('ISO_System Splits'!$D$8:$D$506,$B51,'ISO_System Splits'!$P$8:$P$506)</f>
        <v>0</v>
      </c>
      <c r="AH51" s="503">
        <f>SUMIF('ISO_System Splits'!$D$8:$D$506,$B51,'ISO_System Splits'!$Q$8:$Q$506)</f>
        <v>1880.02</v>
      </c>
      <c r="AJ51" s="503">
        <v>0</v>
      </c>
      <c r="AK51" s="503">
        <v>0</v>
      </c>
      <c r="AL51" s="503">
        <v>0</v>
      </c>
      <c r="AO51" s="401"/>
      <c r="AP51" s="470"/>
    </row>
    <row r="52" spans="1:42" ht="15" customHeight="1" x14ac:dyDescent="0.25">
      <c r="A52" s="403" t="s">
        <v>113</v>
      </c>
      <c r="B52" s="470">
        <v>4148</v>
      </c>
      <c r="C52" s="498">
        <f>SUMIFS('Mix Substation Location Summary'!$F$4:$F$1299,'Mix Substation Location Summary'!$B$4:$B$1299,'Trans Line Reconciliation'!$B52)</f>
        <v>1695890.52</v>
      </c>
      <c r="D52" s="498">
        <f>SUMIFS('Mix Substation Location Summary'!$K$4:$K$1299,'Mix Substation Location Summary'!$B$4:$B$1299,'Trans Line Reconciliation'!$B52)</f>
        <v>0</v>
      </c>
      <c r="E52" s="498">
        <f>SUMIFS('Mix Substation Location Summary'!$P$4:$P$1299,'Mix Substation Location Summary'!$B$4:$B$1299,'Trans Line Reconciliation'!$B52)</f>
        <v>0</v>
      </c>
      <c r="F52" s="498">
        <f>SUMIFS('Mix Substation Location Summary'!$U$4:$U$1299,'Mix Substation Location Summary'!$B$4:$B$1299,'Trans Line Reconciliation'!$B52)</f>
        <v>0</v>
      </c>
      <c r="G52" s="498">
        <f>SUMIFS('Mix Substation Location Summary'!$Z$4:$Z$1299,'Mix Substation Location Summary'!$B$4:$B$1299,'Trans Line Reconciliation'!$B52)</f>
        <v>0</v>
      </c>
      <c r="H52" s="498">
        <f>SUMIFS('Mix Substation Location Summary'!$AE$4:$AE$1299,'Mix Substation Location Summary'!$B$4:$B$1299,'Trans Line Reconciliation'!$B52)</f>
        <v>0</v>
      </c>
      <c r="I52" s="502">
        <f t="shared" si="38"/>
        <v>1695890.52</v>
      </c>
      <c r="J52" s="501"/>
      <c r="K52" s="503">
        <v>0</v>
      </c>
      <c r="L52" s="503">
        <v>0</v>
      </c>
      <c r="M52" s="503">
        <v>0</v>
      </c>
      <c r="N52" s="503">
        <f t="shared" si="7"/>
        <v>1700239.66</v>
      </c>
      <c r="O52" s="503">
        <f t="shared" si="7"/>
        <v>0</v>
      </c>
      <c r="P52" s="503">
        <f t="shared" si="7"/>
        <v>0</v>
      </c>
      <c r="Q52" s="503">
        <f t="shared" si="39"/>
        <v>-4349.1399999998976</v>
      </c>
      <c r="R52" s="503">
        <f t="shared" si="23"/>
        <v>0</v>
      </c>
      <c r="S52" s="503">
        <f t="shared" si="23"/>
        <v>0</v>
      </c>
      <c r="U52" s="503">
        <v>0</v>
      </c>
      <c r="V52" s="503">
        <v>0</v>
      </c>
      <c r="W52" s="503">
        <v>0</v>
      </c>
      <c r="X52" s="503">
        <f t="shared" si="8"/>
        <v>0</v>
      </c>
      <c r="Y52" s="503">
        <f t="shared" si="8"/>
        <v>0</v>
      </c>
      <c r="Z52" s="503">
        <f t="shared" si="8"/>
        <v>0</v>
      </c>
      <c r="AA52" s="503">
        <f t="shared" si="5"/>
        <v>0</v>
      </c>
      <c r="AB52" s="503">
        <f t="shared" si="5"/>
        <v>0</v>
      </c>
      <c r="AC52" s="503">
        <f t="shared" si="5"/>
        <v>0</v>
      </c>
      <c r="AD52" s="474">
        <f t="shared" si="6"/>
        <v>0</v>
      </c>
      <c r="AF52" s="503">
        <f>SUMIF('ISO_System Splits'!$D$8:$D$506,$B52,'ISO_System Splits'!$O$8:$O$506)</f>
        <v>1700239.66</v>
      </c>
      <c r="AG52" s="503">
        <f>SUMIF('ISO_System Splits'!$D$8:$D$506,$B52,'ISO_System Splits'!$P$8:$P$506)</f>
        <v>0</v>
      </c>
      <c r="AH52" s="503">
        <f>SUMIF('ISO_System Splits'!$D$8:$D$506,$B52,'ISO_System Splits'!$Q$8:$Q$506)</f>
        <v>0</v>
      </c>
      <c r="AJ52" s="503">
        <v>0</v>
      </c>
      <c r="AK52" s="503">
        <v>0</v>
      </c>
      <c r="AL52" s="503">
        <v>0</v>
      </c>
      <c r="AO52" s="401"/>
      <c r="AP52" s="470"/>
    </row>
    <row r="53" spans="1:42" ht="15" customHeight="1" x14ac:dyDescent="0.25">
      <c r="A53" s="403" t="s">
        <v>114</v>
      </c>
      <c r="B53" s="470">
        <v>4149</v>
      </c>
      <c r="C53" s="498">
        <f>SUMIFS('Mix Substation Location Summary'!$F$4:$F$1299,'Mix Substation Location Summary'!$B$4:$B$1299,'Trans Line Reconciliation'!$B53)</f>
        <v>232</v>
      </c>
      <c r="D53" s="498">
        <f>SUMIFS('Mix Substation Location Summary'!$K$4:$K$1299,'Mix Substation Location Summary'!$B$4:$B$1299,'Trans Line Reconciliation'!$B53)</f>
        <v>0</v>
      </c>
      <c r="E53" s="498">
        <f>SUMIFS('Mix Substation Location Summary'!$P$4:$P$1299,'Mix Substation Location Summary'!$B$4:$B$1299,'Trans Line Reconciliation'!$B53)</f>
        <v>0</v>
      </c>
      <c r="F53" s="498">
        <f>SUMIFS('Mix Substation Location Summary'!$U$4:$U$1299,'Mix Substation Location Summary'!$B$4:$B$1299,'Trans Line Reconciliation'!$B53)</f>
        <v>0</v>
      </c>
      <c r="G53" s="498">
        <f>SUMIFS('Mix Substation Location Summary'!$Z$4:$Z$1299,'Mix Substation Location Summary'!$B$4:$B$1299,'Trans Line Reconciliation'!$B53)</f>
        <v>0</v>
      </c>
      <c r="H53" s="498">
        <f>SUMIFS('Mix Substation Location Summary'!$AE$4:$AE$1299,'Mix Substation Location Summary'!$B$4:$B$1299,'Trans Line Reconciliation'!$B53)</f>
        <v>0</v>
      </c>
      <c r="I53" s="502">
        <f t="shared" si="38"/>
        <v>232</v>
      </c>
      <c r="J53" s="501"/>
      <c r="K53" s="503">
        <v>0</v>
      </c>
      <c r="L53" s="503">
        <v>0</v>
      </c>
      <c r="M53" s="503">
        <v>0</v>
      </c>
      <c r="N53" s="503">
        <f t="shared" si="7"/>
        <v>0</v>
      </c>
      <c r="O53" s="503">
        <f t="shared" si="7"/>
        <v>0</v>
      </c>
      <c r="P53" s="503">
        <f t="shared" si="7"/>
        <v>0</v>
      </c>
      <c r="Q53" s="503">
        <f t="shared" si="39"/>
        <v>232</v>
      </c>
      <c r="R53" s="503">
        <f t="shared" si="23"/>
        <v>0</v>
      </c>
      <c r="S53" s="503">
        <f t="shared" si="23"/>
        <v>0</v>
      </c>
      <c r="U53" s="503">
        <v>0</v>
      </c>
      <c r="V53" s="503">
        <v>0</v>
      </c>
      <c r="W53" s="503">
        <v>0</v>
      </c>
      <c r="X53" s="503">
        <f t="shared" si="8"/>
        <v>0</v>
      </c>
      <c r="Y53" s="503">
        <f t="shared" si="8"/>
        <v>0</v>
      </c>
      <c r="Z53" s="503">
        <f t="shared" si="8"/>
        <v>0</v>
      </c>
      <c r="AA53" s="503">
        <f t="shared" si="5"/>
        <v>0</v>
      </c>
      <c r="AB53" s="503">
        <f t="shared" si="5"/>
        <v>0</v>
      </c>
      <c r="AC53" s="503">
        <f t="shared" si="5"/>
        <v>0</v>
      </c>
      <c r="AD53" s="474">
        <f t="shared" si="6"/>
        <v>0</v>
      </c>
      <c r="AF53" s="503">
        <f>SUMIF('ISO_System Splits'!$D$8:$D$506,$B53,'ISO_System Splits'!$O$8:$O$506)</f>
        <v>0</v>
      </c>
      <c r="AG53" s="503">
        <f>SUMIF('ISO_System Splits'!$D$8:$D$506,$B53,'ISO_System Splits'!$P$8:$P$506)</f>
        <v>0</v>
      </c>
      <c r="AH53" s="503">
        <f>SUMIF('ISO_System Splits'!$D$8:$D$506,$B53,'ISO_System Splits'!$Q$8:$Q$506)</f>
        <v>0</v>
      </c>
      <c r="AJ53" s="503">
        <v>0</v>
      </c>
      <c r="AK53" s="503">
        <v>0</v>
      </c>
      <c r="AL53" s="503">
        <v>0</v>
      </c>
      <c r="AO53" s="401"/>
      <c r="AP53" s="470"/>
    </row>
    <row r="54" spans="1:42" ht="15" customHeight="1" x14ac:dyDescent="0.25">
      <c r="A54" s="403" t="s">
        <v>115</v>
      </c>
      <c r="B54" s="470">
        <v>4153</v>
      </c>
      <c r="C54" s="498">
        <f>SUMIFS('Mix Substation Location Summary'!$F$4:$F$1299,'Mix Substation Location Summary'!$B$4:$B$1299,'Trans Line Reconciliation'!$B54)</f>
        <v>309032.19</v>
      </c>
      <c r="D54" s="498">
        <f>SUMIFS('Mix Substation Location Summary'!$K$4:$K$1299,'Mix Substation Location Summary'!$B$4:$B$1299,'Trans Line Reconciliation'!$B54)</f>
        <v>0</v>
      </c>
      <c r="E54" s="498">
        <f>SUMIFS('Mix Substation Location Summary'!$P$4:$P$1299,'Mix Substation Location Summary'!$B$4:$B$1299,'Trans Line Reconciliation'!$B54)</f>
        <v>0</v>
      </c>
      <c r="F54" s="498">
        <f>SUMIFS('Mix Substation Location Summary'!$U$4:$U$1299,'Mix Substation Location Summary'!$B$4:$B$1299,'Trans Line Reconciliation'!$B54)</f>
        <v>0</v>
      </c>
      <c r="G54" s="498">
        <f>SUMIFS('Mix Substation Location Summary'!$Z$4:$Z$1299,'Mix Substation Location Summary'!$B$4:$B$1299,'Trans Line Reconciliation'!$B54)</f>
        <v>0</v>
      </c>
      <c r="H54" s="498">
        <f>SUMIFS('Mix Substation Location Summary'!$AE$4:$AE$1299,'Mix Substation Location Summary'!$B$4:$B$1299,'Trans Line Reconciliation'!$B54)</f>
        <v>0</v>
      </c>
      <c r="I54" s="502">
        <f t="shared" si="38"/>
        <v>309032.19</v>
      </c>
      <c r="J54" s="501"/>
      <c r="K54" s="503">
        <v>0</v>
      </c>
      <c r="L54" s="503">
        <v>0</v>
      </c>
      <c r="M54" s="503">
        <v>0</v>
      </c>
      <c r="N54" s="503">
        <f t="shared" si="7"/>
        <v>0</v>
      </c>
      <c r="O54" s="503">
        <f t="shared" si="7"/>
        <v>0</v>
      </c>
      <c r="P54" s="503">
        <f t="shared" si="7"/>
        <v>0</v>
      </c>
      <c r="Q54" s="503">
        <f t="shared" si="39"/>
        <v>309032.19</v>
      </c>
      <c r="R54" s="503">
        <f t="shared" si="23"/>
        <v>0</v>
      </c>
      <c r="S54" s="503">
        <f t="shared" si="23"/>
        <v>0</v>
      </c>
      <c r="U54" s="503">
        <v>0</v>
      </c>
      <c r="V54" s="503">
        <v>0</v>
      </c>
      <c r="W54" s="503">
        <v>0</v>
      </c>
      <c r="X54" s="503">
        <f t="shared" si="8"/>
        <v>0</v>
      </c>
      <c r="Y54" s="503">
        <f t="shared" si="8"/>
        <v>0</v>
      </c>
      <c r="Z54" s="503">
        <f t="shared" si="8"/>
        <v>0</v>
      </c>
      <c r="AA54" s="503">
        <f t="shared" si="5"/>
        <v>0</v>
      </c>
      <c r="AB54" s="503">
        <f t="shared" si="5"/>
        <v>0</v>
      </c>
      <c r="AC54" s="503">
        <f t="shared" si="5"/>
        <v>0</v>
      </c>
      <c r="AD54" s="474">
        <f t="shared" si="6"/>
        <v>0</v>
      </c>
      <c r="AF54" s="503">
        <f>SUMIF('ISO_System Splits'!$D$8:$D$506,$B54,'ISO_System Splits'!$O$8:$O$506)</f>
        <v>0</v>
      </c>
      <c r="AG54" s="503">
        <f>SUMIF('ISO_System Splits'!$D$8:$D$506,$B54,'ISO_System Splits'!$P$8:$P$506)</f>
        <v>0</v>
      </c>
      <c r="AH54" s="503">
        <f>SUMIF('ISO_System Splits'!$D$8:$D$506,$B54,'ISO_System Splits'!$Q$8:$Q$506)</f>
        <v>0</v>
      </c>
      <c r="AJ54" s="503">
        <v>0</v>
      </c>
      <c r="AK54" s="503">
        <v>0</v>
      </c>
      <c r="AL54" s="503">
        <v>0</v>
      </c>
      <c r="AO54" s="401"/>
      <c r="AP54" s="470"/>
    </row>
    <row r="55" spans="1:42" ht="15" customHeight="1" x14ac:dyDescent="0.25">
      <c r="A55" s="403" t="s">
        <v>232</v>
      </c>
      <c r="B55" s="470">
        <v>4154</v>
      </c>
      <c r="C55" s="498">
        <f>SUMIFS('Mix Substation Location Summary'!$F$4:$F$1299,'Mix Substation Location Summary'!$B$4:$B$1299,'Trans Line Reconciliation'!$B55)</f>
        <v>748911.72000000009</v>
      </c>
      <c r="D55" s="498">
        <f>SUMIFS('Mix Substation Location Summary'!$K$4:$K$1299,'Mix Substation Location Summary'!$B$4:$B$1299,'Trans Line Reconciliation'!$B55)</f>
        <v>0</v>
      </c>
      <c r="E55" s="498">
        <f>SUMIFS('Mix Substation Location Summary'!$P$4:$P$1299,'Mix Substation Location Summary'!$B$4:$B$1299,'Trans Line Reconciliation'!$B55)</f>
        <v>0</v>
      </c>
      <c r="F55" s="498">
        <f>SUMIFS('Mix Substation Location Summary'!$U$4:$U$1299,'Mix Substation Location Summary'!$B$4:$B$1299,'Trans Line Reconciliation'!$B55)</f>
        <v>0</v>
      </c>
      <c r="G55" s="498">
        <f>SUMIFS('Mix Substation Location Summary'!$Z$4:$Z$1299,'Mix Substation Location Summary'!$B$4:$B$1299,'Trans Line Reconciliation'!$B55)</f>
        <v>0</v>
      </c>
      <c r="H55" s="498">
        <f>SUMIFS('Mix Substation Location Summary'!$AE$4:$AE$1299,'Mix Substation Location Summary'!$B$4:$B$1299,'Trans Line Reconciliation'!$B55)</f>
        <v>0</v>
      </c>
      <c r="I55" s="502">
        <f t="shared" si="38"/>
        <v>748911.72000000009</v>
      </c>
      <c r="J55" s="501"/>
      <c r="K55" s="503">
        <v>0</v>
      </c>
      <c r="L55" s="503">
        <v>0</v>
      </c>
      <c r="M55" s="503">
        <v>0</v>
      </c>
      <c r="N55" s="503">
        <f t="shared" si="7"/>
        <v>748911.72</v>
      </c>
      <c r="O55" s="503">
        <f t="shared" si="7"/>
        <v>51477.57</v>
      </c>
      <c r="P55" s="503">
        <f t="shared" si="7"/>
        <v>0</v>
      </c>
      <c r="Q55" s="503">
        <f t="shared" si="39"/>
        <v>0</v>
      </c>
      <c r="R55" s="503">
        <f t="shared" si="23"/>
        <v>-51477.57</v>
      </c>
      <c r="S55" s="503">
        <f t="shared" si="23"/>
        <v>0</v>
      </c>
      <c r="U55" s="503">
        <v>0</v>
      </c>
      <c r="V55" s="503">
        <v>0</v>
      </c>
      <c r="W55" s="503">
        <v>0</v>
      </c>
      <c r="X55" s="503">
        <f t="shared" si="8"/>
        <v>0</v>
      </c>
      <c r="Y55" s="503">
        <f t="shared" si="8"/>
        <v>0</v>
      </c>
      <c r="Z55" s="503">
        <f t="shared" si="8"/>
        <v>0</v>
      </c>
      <c r="AA55" s="503">
        <f t="shared" si="5"/>
        <v>0</v>
      </c>
      <c r="AB55" s="503">
        <f t="shared" si="5"/>
        <v>0</v>
      </c>
      <c r="AC55" s="503">
        <f t="shared" si="5"/>
        <v>0</v>
      </c>
      <c r="AD55" s="474">
        <f t="shared" si="6"/>
        <v>0</v>
      </c>
      <c r="AF55" s="503">
        <f>SUMIF('ISO_System Splits'!$D$8:$D$506,$B55,'ISO_System Splits'!$O$8:$O$506)</f>
        <v>748911.72</v>
      </c>
      <c r="AG55" s="503">
        <f>SUMIF('ISO_System Splits'!$D$8:$D$506,$B55,'ISO_System Splits'!$P$8:$P$506)</f>
        <v>51477.57</v>
      </c>
      <c r="AH55" s="503">
        <f>SUMIF('ISO_System Splits'!$D$8:$D$506,$B55,'ISO_System Splits'!$Q$8:$Q$506)</f>
        <v>0</v>
      </c>
      <c r="AJ55" s="503">
        <v>0</v>
      </c>
      <c r="AK55" s="503">
        <v>0</v>
      </c>
      <c r="AL55" s="503">
        <v>0</v>
      </c>
      <c r="AO55" s="401"/>
      <c r="AP55" s="470"/>
    </row>
    <row r="56" spans="1:42" ht="15" customHeight="1" x14ac:dyDescent="0.25">
      <c r="A56" s="403" t="s">
        <v>233</v>
      </c>
      <c r="B56" s="470">
        <v>4155</v>
      </c>
      <c r="C56" s="498">
        <f>SUMIFS('Mix Substation Location Summary'!$F$4:$F$1299,'Mix Substation Location Summary'!$B$4:$B$1299,'Trans Line Reconciliation'!$B56)</f>
        <v>5828377.8199999994</v>
      </c>
      <c r="D56" s="498">
        <f>SUMIFS('Mix Substation Location Summary'!$K$4:$K$1299,'Mix Substation Location Summary'!$B$4:$B$1299,'Trans Line Reconciliation'!$B56)</f>
        <v>0</v>
      </c>
      <c r="E56" s="498">
        <f>SUMIFS('Mix Substation Location Summary'!$P$4:$P$1299,'Mix Substation Location Summary'!$B$4:$B$1299,'Trans Line Reconciliation'!$B56)</f>
        <v>0</v>
      </c>
      <c r="F56" s="498">
        <f>SUMIFS('Mix Substation Location Summary'!$U$4:$U$1299,'Mix Substation Location Summary'!$B$4:$B$1299,'Trans Line Reconciliation'!$B56)</f>
        <v>0</v>
      </c>
      <c r="G56" s="498">
        <f>SUMIFS('Mix Substation Location Summary'!$Z$4:$Z$1299,'Mix Substation Location Summary'!$B$4:$B$1299,'Trans Line Reconciliation'!$B56)</f>
        <v>0</v>
      </c>
      <c r="H56" s="498">
        <f>SUMIFS('Mix Substation Location Summary'!$AE$4:$AE$1299,'Mix Substation Location Summary'!$B$4:$B$1299,'Trans Line Reconciliation'!$B56)</f>
        <v>0</v>
      </c>
      <c r="I56" s="502">
        <f t="shared" si="38"/>
        <v>5828377.8199999994</v>
      </c>
      <c r="J56" s="501"/>
      <c r="K56" s="503">
        <v>0</v>
      </c>
      <c r="L56" s="503">
        <v>0</v>
      </c>
      <c r="M56" s="503">
        <v>0</v>
      </c>
      <c r="N56" s="503">
        <f t="shared" si="7"/>
        <v>5828377.8200000003</v>
      </c>
      <c r="O56" s="503">
        <f t="shared" si="7"/>
        <v>0</v>
      </c>
      <c r="P56" s="503">
        <f t="shared" si="7"/>
        <v>0</v>
      </c>
      <c r="Q56" s="503">
        <f t="shared" si="39"/>
        <v>0</v>
      </c>
      <c r="R56" s="503">
        <f t="shared" si="23"/>
        <v>0</v>
      </c>
      <c r="S56" s="503">
        <f t="shared" si="23"/>
        <v>0</v>
      </c>
      <c r="U56" s="503">
        <v>0</v>
      </c>
      <c r="V56" s="503">
        <v>0</v>
      </c>
      <c r="W56" s="503">
        <v>0</v>
      </c>
      <c r="X56" s="503">
        <f t="shared" si="8"/>
        <v>0</v>
      </c>
      <c r="Y56" s="503">
        <f t="shared" si="8"/>
        <v>0</v>
      </c>
      <c r="Z56" s="503">
        <f t="shared" si="8"/>
        <v>0</v>
      </c>
      <c r="AA56" s="503">
        <f t="shared" si="5"/>
        <v>0</v>
      </c>
      <c r="AB56" s="503">
        <f t="shared" si="5"/>
        <v>0</v>
      </c>
      <c r="AC56" s="503">
        <f t="shared" si="5"/>
        <v>0</v>
      </c>
      <c r="AD56" s="474">
        <f t="shared" si="6"/>
        <v>0</v>
      </c>
      <c r="AF56" s="503">
        <f>SUMIF('ISO_System Splits'!$D$8:$D$506,$B56,'ISO_System Splits'!$O$8:$O$506)</f>
        <v>5828377.8200000003</v>
      </c>
      <c r="AG56" s="503">
        <f>SUMIF('ISO_System Splits'!$D$8:$D$506,$B56,'ISO_System Splits'!$P$8:$P$506)</f>
        <v>0</v>
      </c>
      <c r="AH56" s="503">
        <f>SUMIF('ISO_System Splits'!$D$8:$D$506,$B56,'ISO_System Splits'!$Q$8:$Q$506)</f>
        <v>0</v>
      </c>
      <c r="AJ56" s="503">
        <v>0</v>
      </c>
      <c r="AK56" s="503">
        <v>0</v>
      </c>
      <c r="AL56" s="503">
        <v>0</v>
      </c>
      <c r="AO56" s="401"/>
      <c r="AP56" s="470"/>
    </row>
    <row r="57" spans="1:42" ht="15" customHeight="1" x14ac:dyDescent="0.25">
      <c r="A57" s="403" t="s">
        <v>234</v>
      </c>
      <c r="B57" s="470">
        <v>4156</v>
      </c>
      <c r="C57" s="498">
        <f>SUMIFS('Mix Substation Location Summary'!$F$4:$F$1299,'Mix Substation Location Summary'!$B$4:$B$1299,'Trans Line Reconciliation'!$B57)</f>
        <v>12019807.719999999</v>
      </c>
      <c r="D57" s="498">
        <f>SUMIFS('Mix Substation Location Summary'!$K$4:$K$1299,'Mix Substation Location Summary'!$B$4:$B$1299,'Trans Line Reconciliation'!$B57)</f>
        <v>0</v>
      </c>
      <c r="E57" s="498">
        <f>SUMIFS('Mix Substation Location Summary'!$P$4:$P$1299,'Mix Substation Location Summary'!$B$4:$B$1299,'Trans Line Reconciliation'!$B57)</f>
        <v>0</v>
      </c>
      <c r="F57" s="498">
        <f>SUMIFS('Mix Substation Location Summary'!$U$4:$U$1299,'Mix Substation Location Summary'!$B$4:$B$1299,'Trans Line Reconciliation'!$B57)</f>
        <v>0</v>
      </c>
      <c r="G57" s="498">
        <f>SUMIFS('Mix Substation Location Summary'!$Z$4:$Z$1299,'Mix Substation Location Summary'!$B$4:$B$1299,'Trans Line Reconciliation'!$B57)</f>
        <v>0</v>
      </c>
      <c r="H57" s="498">
        <f>SUMIFS('Mix Substation Location Summary'!$AE$4:$AE$1299,'Mix Substation Location Summary'!$B$4:$B$1299,'Trans Line Reconciliation'!$B57)</f>
        <v>0</v>
      </c>
      <c r="I57" s="502">
        <f t="shared" si="38"/>
        <v>12019807.719999999</v>
      </c>
      <c r="J57" s="501"/>
      <c r="K57" s="503">
        <v>0</v>
      </c>
      <c r="L57" s="503">
        <v>0</v>
      </c>
      <c r="M57" s="503">
        <v>0</v>
      </c>
      <c r="N57" s="503">
        <f t="shared" si="7"/>
        <v>12019807.720000001</v>
      </c>
      <c r="O57" s="503">
        <f t="shared" si="7"/>
        <v>0</v>
      </c>
      <c r="P57" s="503">
        <f t="shared" si="7"/>
        <v>0</v>
      </c>
      <c r="Q57" s="503">
        <f t="shared" si="39"/>
        <v>0</v>
      </c>
      <c r="R57" s="503">
        <f t="shared" si="23"/>
        <v>0</v>
      </c>
      <c r="S57" s="503">
        <f t="shared" si="23"/>
        <v>0</v>
      </c>
      <c r="U57" s="503">
        <v>0</v>
      </c>
      <c r="V57" s="503">
        <v>0</v>
      </c>
      <c r="W57" s="503">
        <v>0</v>
      </c>
      <c r="X57" s="503">
        <f t="shared" si="8"/>
        <v>0</v>
      </c>
      <c r="Y57" s="503">
        <f t="shared" si="8"/>
        <v>0</v>
      </c>
      <c r="Z57" s="503">
        <f t="shared" si="8"/>
        <v>0</v>
      </c>
      <c r="AA57" s="503">
        <f t="shared" si="5"/>
        <v>0</v>
      </c>
      <c r="AB57" s="503">
        <f t="shared" si="5"/>
        <v>0</v>
      </c>
      <c r="AC57" s="503">
        <f t="shared" si="5"/>
        <v>0</v>
      </c>
      <c r="AD57" s="474">
        <f t="shared" si="6"/>
        <v>0</v>
      </c>
      <c r="AF57" s="503">
        <f>SUMIF('ISO_System Splits'!$D$8:$D$506,$B57,'ISO_System Splits'!$O$8:$O$506)</f>
        <v>12019807.720000001</v>
      </c>
      <c r="AG57" s="503">
        <f>SUMIF('ISO_System Splits'!$D$8:$D$506,$B57,'ISO_System Splits'!$P$8:$P$506)</f>
        <v>0</v>
      </c>
      <c r="AH57" s="503">
        <f>SUMIF('ISO_System Splits'!$D$8:$D$506,$B57,'ISO_System Splits'!$Q$8:$Q$506)</f>
        <v>0</v>
      </c>
      <c r="AJ57" s="503">
        <v>0</v>
      </c>
      <c r="AK57" s="503">
        <v>0</v>
      </c>
      <c r="AL57" s="503">
        <v>0</v>
      </c>
      <c r="AO57" s="401"/>
      <c r="AP57" s="470"/>
    </row>
    <row r="58" spans="1:42" ht="15" customHeight="1" x14ac:dyDescent="0.25">
      <c r="A58" s="403" t="s">
        <v>308</v>
      </c>
      <c r="B58" s="470">
        <v>4157</v>
      </c>
      <c r="C58" s="498">
        <f>SUMIFS('Mix Substation Location Summary'!$F$4:$F$1299,'Mix Substation Location Summary'!$B$4:$B$1299,'Trans Line Reconciliation'!$B58)</f>
        <v>1139771.32</v>
      </c>
      <c r="D58" s="498">
        <f>SUMIFS('Mix Substation Location Summary'!$K$4:$K$1299,'Mix Substation Location Summary'!$B$4:$B$1299,'Trans Line Reconciliation'!$B58)</f>
        <v>18610.489999999998</v>
      </c>
      <c r="E58" s="498">
        <f>SUMIFS('Mix Substation Location Summary'!$P$4:$P$1299,'Mix Substation Location Summary'!$B$4:$B$1299,'Trans Line Reconciliation'!$B58)</f>
        <v>0</v>
      </c>
      <c r="F58" s="498">
        <f>SUMIFS('Mix Substation Location Summary'!$U$4:$U$1299,'Mix Substation Location Summary'!$B$4:$B$1299,'Trans Line Reconciliation'!$B58)</f>
        <v>0</v>
      </c>
      <c r="G58" s="498">
        <f>SUMIFS('Mix Substation Location Summary'!$Z$4:$Z$1299,'Mix Substation Location Summary'!$B$4:$B$1299,'Trans Line Reconciliation'!$B58)</f>
        <v>0</v>
      </c>
      <c r="H58" s="498">
        <f>SUMIFS('Mix Substation Location Summary'!$AE$4:$AE$1299,'Mix Substation Location Summary'!$B$4:$B$1299,'Trans Line Reconciliation'!$B58)</f>
        <v>0</v>
      </c>
      <c r="I58" s="502">
        <f t="shared" si="38"/>
        <v>1158381.81</v>
      </c>
      <c r="J58" s="501"/>
      <c r="K58" s="503">
        <v>0</v>
      </c>
      <c r="L58" s="503">
        <v>0</v>
      </c>
      <c r="M58" s="503">
        <v>0</v>
      </c>
      <c r="N58" s="503">
        <f t="shared" si="7"/>
        <v>105605.40000000002</v>
      </c>
      <c r="O58" s="503">
        <f t="shared" si="7"/>
        <v>18610.490000000002</v>
      </c>
      <c r="P58" s="503">
        <f t="shared" si="7"/>
        <v>0</v>
      </c>
      <c r="Q58" s="503">
        <f t="shared" si="39"/>
        <v>1034165.92</v>
      </c>
      <c r="R58" s="503">
        <f t="shared" si="23"/>
        <v>0</v>
      </c>
      <c r="S58" s="503">
        <f t="shared" si="23"/>
        <v>0</v>
      </c>
      <c r="U58" s="503">
        <v>0</v>
      </c>
      <c r="V58" s="503">
        <v>0</v>
      </c>
      <c r="W58" s="503">
        <v>0</v>
      </c>
      <c r="X58" s="503">
        <f t="shared" si="8"/>
        <v>0</v>
      </c>
      <c r="Y58" s="503">
        <f t="shared" si="8"/>
        <v>0</v>
      </c>
      <c r="Z58" s="503">
        <f t="shared" si="8"/>
        <v>0</v>
      </c>
      <c r="AA58" s="503">
        <f t="shared" si="5"/>
        <v>0</v>
      </c>
      <c r="AB58" s="503">
        <f t="shared" si="5"/>
        <v>0</v>
      </c>
      <c r="AC58" s="503">
        <f t="shared" si="5"/>
        <v>0</v>
      </c>
      <c r="AD58" s="474">
        <f t="shared" si="6"/>
        <v>0</v>
      </c>
      <c r="AF58" s="503">
        <f>SUMIF('ISO_System Splits'!$D$8:$D$506,$B58,'ISO_System Splits'!$O$8:$O$506)</f>
        <v>105605.40000000002</v>
      </c>
      <c r="AG58" s="503">
        <f>SUMIF('ISO_System Splits'!$D$8:$D$506,$B58,'ISO_System Splits'!$P$8:$P$506)</f>
        <v>18610.490000000002</v>
      </c>
      <c r="AH58" s="503">
        <f>SUMIF('ISO_System Splits'!$D$8:$D$506,$B58,'ISO_System Splits'!$Q$8:$Q$506)</f>
        <v>0</v>
      </c>
      <c r="AJ58" s="503">
        <v>0</v>
      </c>
      <c r="AK58" s="503">
        <v>0</v>
      </c>
      <c r="AL58" s="503">
        <v>0</v>
      </c>
      <c r="AO58" s="401"/>
      <c r="AP58" s="470"/>
    </row>
    <row r="59" spans="1:42" x14ac:dyDescent="0.25">
      <c r="A59" s="403" t="s">
        <v>116</v>
      </c>
      <c r="B59" s="470">
        <v>4158</v>
      </c>
      <c r="C59" s="498">
        <f>SUMIFS('Mix Substation Location Summary'!$F$4:$F$1299,'Mix Substation Location Summary'!$B$4:$B$1299,'Trans Line Reconciliation'!$B59)</f>
        <v>498252.05</v>
      </c>
      <c r="D59" s="498">
        <f>SUMIFS('Mix Substation Location Summary'!$K$4:$K$1299,'Mix Substation Location Summary'!$B$4:$B$1299,'Trans Line Reconciliation'!$B59)</f>
        <v>0</v>
      </c>
      <c r="E59" s="498">
        <f>SUMIFS('Mix Substation Location Summary'!$P$4:$P$1299,'Mix Substation Location Summary'!$B$4:$B$1299,'Trans Line Reconciliation'!$B59)</f>
        <v>0</v>
      </c>
      <c r="F59" s="498">
        <f>SUMIFS('Mix Substation Location Summary'!$U$4:$U$1299,'Mix Substation Location Summary'!$B$4:$B$1299,'Trans Line Reconciliation'!$B59)</f>
        <v>0</v>
      </c>
      <c r="G59" s="498">
        <f>SUMIFS('Mix Substation Location Summary'!$Z$4:$Z$1299,'Mix Substation Location Summary'!$B$4:$B$1299,'Trans Line Reconciliation'!$B59)</f>
        <v>0</v>
      </c>
      <c r="H59" s="498">
        <f>SUMIFS('Mix Substation Location Summary'!$AE$4:$AE$1299,'Mix Substation Location Summary'!$B$4:$B$1299,'Trans Line Reconciliation'!$B59)</f>
        <v>0</v>
      </c>
      <c r="I59" s="502">
        <f t="shared" si="38"/>
        <v>498252.05</v>
      </c>
      <c r="J59" s="501"/>
      <c r="K59" s="503">
        <v>0</v>
      </c>
      <c r="L59" s="503">
        <v>0</v>
      </c>
      <c r="M59" s="503">
        <v>0</v>
      </c>
      <c r="N59" s="503">
        <f t="shared" si="7"/>
        <v>498252.05</v>
      </c>
      <c r="O59" s="503">
        <f t="shared" si="7"/>
        <v>0</v>
      </c>
      <c r="P59" s="503">
        <f t="shared" si="7"/>
        <v>0</v>
      </c>
      <c r="Q59" s="503">
        <f t="shared" si="39"/>
        <v>0</v>
      </c>
      <c r="R59" s="503">
        <f t="shared" si="23"/>
        <v>0</v>
      </c>
      <c r="S59" s="503">
        <f t="shared" si="23"/>
        <v>0</v>
      </c>
      <c r="U59" s="503">
        <v>0</v>
      </c>
      <c r="V59" s="503">
        <v>0</v>
      </c>
      <c r="W59" s="503">
        <v>0</v>
      </c>
      <c r="X59" s="503">
        <f t="shared" si="8"/>
        <v>0</v>
      </c>
      <c r="Y59" s="503">
        <f t="shared" si="8"/>
        <v>0</v>
      </c>
      <c r="Z59" s="503">
        <f t="shared" si="8"/>
        <v>0</v>
      </c>
      <c r="AA59" s="503">
        <f t="shared" si="5"/>
        <v>0</v>
      </c>
      <c r="AB59" s="503">
        <f t="shared" si="5"/>
        <v>0</v>
      </c>
      <c r="AC59" s="503">
        <f t="shared" si="5"/>
        <v>0</v>
      </c>
      <c r="AD59" s="474">
        <f t="shared" si="6"/>
        <v>0</v>
      </c>
      <c r="AF59" s="503">
        <f>SUMIF('ISO_System Splits'!$D$8:$D$506,$B59,'ISO_System Splits'!$O$8:$O$506)</f>
        <v>498252.05</v>
      </c>
      <c r="AG59" s="503">
        <f>SUMIF('ISO_System Splits'!$D$8:$D$506,$B59,'ISO_System Splits'!$P$8:$P$506)</f>
        <v>0</v>
      </c>
      <c r="AH59" s="503">
        <f>SUMIF('ISO_System Splits'!$D$8:$D$506,$B59,'ISO_System Splits'!$Q$8:$Q$506)</f>
        <v>0</v>
      </c>
      <c r="AJ59" s="503">
        <v>0</v>
      </c>
      <c r="AK59" s="503">
        <v>0</v>
      </c>
      <c r="AL59" s="503">
        <v>0</v>
      </c>
      <c r="AO59" s="401"/>
      <c r="AP59" s="470"/>
    </row>
    <row r="60" spans="1:42" ht="15" customHeight="1" x14ac:dyDescent="0.25">
      <c r="A60" s="403" t="s">
        <v>235</v>
      </c>
      <c r="B60" s="470">
        <v>4166</v>
      </c>
      <c r="C60" s="498">
        <f>SUMIFS('Mix Substation Location Summary'!$F$4:$F$1299,'Mix Substation Location Summary'!$B$4:$B$1299,'Trans Line Reconciliation'!$B60)</f>
        <v>-63110.259999999995</v>
      </c>
      <c r="D60" s="498">
        <f>SUMIFS('Mix Substation Location Summary'!$K$4:$K$1299,'Mix Substation Location Summary'!$B$4:$B$1299,'Trans Line Reconciliation'!$B60)</f>
        <v>0</v>
      </c>
      <c r="E60" s="498">
        <f>SUMIFS('Mix Substation Location Summary'!$P$4:$P$1299,'Mix Substation Location Summary'!$B$4:$B$1299,'Trans Line Reconciliation'!$B60)</f>
        <v>0</v>
      </c>
      <c r="F60" s="498">
        <f>SUMIFS('Mix Substation Location Summary'!$U$4:$U$1299,'Mix Substation Location Summary'!$B$4:$B$1299,'Trans Line Reconciliation'!$B60)</f>
        <v>0</v>
      </c>
      <c r="G60" s="498">
        <f>SUMIFS('Mix Substation Location Summary'!$Z$4:$Z$1299,'Mix Substation Location Summary'!$B$4:$B$1299,'Trans Line Reconciliation'!$B60)</f>
        <v>0</v>
      </c>
      <c r="H60" s="498">
        <f>SUMIFS('Mix Substation Location Summary'!$AE$4:$AE$1299,'Mix Substation Location Summary'!$B$4:$B$1299,'Trans Line Reconciliation'!$B60)</f>
        <v>0</v>
      </c>
      <c r="I60" s="502">
        <f t="shared" si="38"/>
        <v>-63110.259999999995</v>
      </c>
      <c r="J60" s="501"/>
      <c r="K60" s="503">
        <v>0</v>
      </c>
      <c r="L60" s="503">
        <v>0</v>
      </c>
      <c r="M60" s="503">
        <v>0</v>
      </c>
      <c r="N60" s="503">
        <f t="shared" si="7"/>
        <v>9034.3899999999921</v>
      </c>
      <c r="O60" s="503">
        <f t="shared" si="7"/>
        <v>0</v>
      </c>
      <c r="P60" s="503">
        <f t="shared" si="7"/>
        <v>0</v>
      </c>
      <c r="Q60" s="503">
        <f t="shared" si="39"/>
        <v>-72144.649999999994</v>
      </c>
      <c r="R60" s="503">
        <f t="shared" si="23"/>
        <v>0</v>
      </c>
      <c r="S60" s="503">
        <f t="shared" si="23"/>
        <v>0</v>
      </c>
      <c r="U60" s="503">
        <v>0</v>
      </c>
      <c r="V60" s="503">
        <v>0</v>
      </c>
      <c r="W60" s="503">
        <v>0</v>
      </c>
      <c r="X60" s="503">
        <f t="shared" si="8"/>
        <v>0</v>
      </c>
      <c r="Y60" s="503">
        <f t="shared" si="8"/>
        <v>0</v>
      </c>
      <c r="Z60" s="503">
        <f t="shared" si="8"/>
        <v>0</v>
      </c>
      <c r="AA60" s="503">
        <f t="shared" si="5"/>
        <v>0</v>
      </c>
      <c r="AB60" s="503">
        <f t="shared" si="5"/>
        <v>0</v>
      </c>
      <c r="AC60" s="503">
        <f t="shared" si="5"/>
        <v>0</v>
      </c>
      <c r="AD60" s="474">
        <f t="shared" si="6"/>
        <v>0</v>
      </c>
      <c r="AF60" s="503">
        <f>SUMIF('ISO_System Splits'!$D$8:$D$506,$B60,'ISO_System Splits'!$O$8:$O$506)</f>
        <v>9034.3899999999921</v>
      </c>
      <c r="AG60" s="503">
        <f>SUMIF('ISO_System Splits'!$D$8:$D$506,$B60,'ISO_System Splits'!$P$8:$P$506)</f>
        <v>0</v>
      </c>
      <c r="AH60" s="503">
        <f>SUMIF('ISO_System Splits'!$D$8:$D$506,$B60,'ISO_System Splits'!$Q$8:$Q$506)</f>
        <v>0</v>
      </c>
      <c r="AJ60" s="503">
        <v>0</v>
      </c>
      <c r="AK60" s="503">
        <v>0</v>
      </c>
      <c r="AL60" s="503">
        <v>0</v>
      </c>
      <c r="AO60" s="401"/>
      <c r="AP60" s="470"/>
    </row>
    <row r="61" spans="1:42" ht="15" customHeight="1" x14ac:dyDescent="0.25">
      <c r="A61" s="403" t="s">
        <v>117</v>
      </c>
      <c r="B61" s="470">
        <v>4168</v>
      </c>
      <c r="C61" s="498">
        <f>SUMIFS('Mix Substation Location Summary'!$F$4:$F$1299,'Mix Substation Location Summary'!$B$4:$B$1299,'Trans Line Reconciliation'!$B61)</f>
        <v>4331.1900000000005</v>
      </c>
      <c r="D61" s="498">
        <f>SUMIFS('Mix Substation Location Summary'!$K$4:$K$1299,'Mix Substation Location Summary'!$B$4:$B$1299,'Trans Line Reconciliation'!$B61)</f>
        <v>0</v>
      </c>
      <c r="E61" s="498">
        <f>SUMIFS('Mix Substation Location Summary'!$P$4:$P$1299,'Mix Substation Location Summary'!$B$4:$B$1299,'Trans Line Reconciliation'!$B61)</f>
        <v>0</v>
      </c>
      <c r="F61" s="498">
        <f>SUMIFS('Mix Substation Location Summary'!$U$4:$U$1299,'Mix Substation Location Summary'!$B$4:$B$1299,'Trans Line Reconciliation'!$B61)</f>
        <v>0</v>
      </c>
      <c r="G61" s="498">
        <f>SUMIFS('Mix Substation Location Summary'!$Z$4:$Z$1299,'Mix Substation Location Summary'!$B$4:$B$1299,'Trans Line Reconciliation'!$B61)</f>
        <v>0</v>
      </c>
      <c r="H61" s="498">
        <f>SUMIFS('Mix Substation Location Summary'!$AE$4:$AE$1299,'Mix Substation Location Summary'!$B$4:$B$1299,'Trans Line Reconciliation'!$B61)</f>
        <v>0</v>
      </c>
      <c r="I61" s="502">
        <f t="shared" si="38"/>
        <v>4331.1900000000005</v>
      </c>
      <c r="J61" s="501"/>
      <c r="K61" s="503">
        <v>0</v>
      </c>
      <c r="L61" s="503">
        <v>0</v>
      </c>
      <c r="M61" s="503">
        <v>0</v>
      </c>
      <c r="N61" s="503">
        <f t="shared" si="7"/>
        <v>0</v>
      </c>
      <c r="O61" s="503">
        <f t="shared" si="7"/>
        <v>0</v>
      </c>
      <c r="P61" s="503">
        <f t="shared" si="7"/>
        <v>0</v>
      </c>
      <c r="Q61" s="503">
        <f t="shared" si="39"/>
        <v>4331.1900000000005</v>
      </c>
      <c r="R61" s="503">
        <f t="shared" si="23"/>
        <v>0</v>
      </c>
      <c r="S61" s="503">
        <f t="shared" si="23"/>
        <v>0</v>
      </c>
      <c r="U61" s="503">
        <v>0</v>
      </c>
      <c r="V61" s="503">
        <v>0</v>
      </c>
      <c r="W61" s="503">
        <v>0</v>
      </c>
      <c r="X61" s="503">
        <f t="shared" si="8"/>
        <v>0</v>
      </c>
      <c r="Y61" s="503">
        <f t="shared" si="8"/>
        <v>0</v>
      </c>
      <c r="Z61" s="503">
        <f t="shared" si="8"/>
        <v>0</v>
      </c>
      <c r="AA61" s="503">
        <f t="shared" si="5"/>
        <v>0</v>
      </c>
      <c r="AB61" s="503">
        <f t="shared" si="5"/>
        <v>0</v>
      </c>
      <c r="AC61" s="503">
        <f t="shared" si="5"/>
        <v>0</v>
      </c>
      <c r="AD61" s="474">
        <f t="shared" si="6"/>
        <v>0</v>
      </c>
      <c r="AF61" s="503">
        <f>SUMIF('ISO_System Splits'!$D$8:$D$506,$B61,'ISO_System Splits'!$O$8:$O$506)</f>
        <v>0</v>
      </c>
      <c r="AG61" s="503">
        <f>SUMIF('ISO_System Splits'!$D$8:$D$506,$B61,'ISO_System Splits'!$P$8:$P$506)</f>
        <v>0</v>
      </c>
      <c r="AH61" s="503">
        <f>SUMIF('ISO_System Splits'!$D$8:$D$506,$B61,'ISO_System Splits'!$Q$8:$Q$506)</f>
        <v>0</v>
      </c>
      <c r="AJ61" s="503">
        <v>0</v>
      </c>
      <c r="AK61" s="503">
        <v>0</v>
      </c>
      <c r="AL61" s="503">
        <v>0</v>
      </c>
      <c r="AO61" s="401"/>
      <c r="AP61" s="470"/>
    </row>
    <row r="62" spans="1:42" ht="15" customHeight="1" x14ac:dyDescent="0.25">
      <c r="A62" s="403" t="s">
        <v>302</v>
      </c>
      <c r="B62" s="470">
        <v>4169</v>
      </c>
      <c r="C62" s="498">
        <f>SUMIFS('Mix Substation Location Summary'!$F$4:$F$1299,'Mix Substation Location Summary'!$B$4:$B$1299,'Trans Line Reconciliation'!$B62)</f>
        <v>11790588.690000001</v>
      </c>
      <c r="D62" s="498">
        <f>SUMIFS('Mix Substation Location Summary'!$K$4:$K$1299,'Mix Substation Location Summary'!$B$4:$B$1299,'Trans Line Reconciliation'!$B62)</f>
        <v>0</v>
      </c>
      <c r="E62" s="498">
        <f>SUMIFS('Mix Substation Location Summary'!$P$4:$P$1299,'Mix Substation Location Summary'!$B$4:$B$1299,'Trans Line Reconciliation'!$B62)</f>
        <v>2701.36</v>
      </c>
      <c r="F62" s="498">
        <f>SUMIFS('Mix Substation Location Summary'!$U$4:$U$1299,'Mix Substation Location Summary'!$B$4:$B$1299,'Trans Line Reconciliation'!$B62)</f>
        <v>0</v>
      </c>
      <c r="G62" s="498">
        <f>SUMIFS('Mix Substation Location Summary'!$Z$4:$Z$1299,'Mix Substation Location Summary'!$B$4:$B$1299,'Trans Line Reconciliation'!$B62)</f>
        <v>0</v>
      </c>
      <c r="H62" s="498">
        <f>SUMIFS('Mix Substation Location Summary'!$AE$4:$AE$1299,'Mix Substation Location Summary'!$B$4:$B$1299,'Trans Line Reconciliation'!$B62)</f>
        <v>0</v>
      </c>
      <c r="I62" s="502">
        <f t="shared" si="38"/>
        <v>11793290.050000001</v>
      </c>
      <c r="J62" s="501"/>
      <c r="K62" s="503">
        <v>0</v>
      </c>
      <c r="L62" s="503">
        <v>0</v>
      </c>
      <c r="M62" s="503">
        <v>0</v>
      </c>
      <c r="N62" s="503">
        <f t="shared" si="7"/>
        <v>11262310.244374199</v>
      </c>
      <c r="O62" s="503">
        <f t="shared" si="7"/>
        <v>0</v>
      </c>
      <c r="P62" s="503">
        <f t="shared" si="7"/>
        <v>2633.010053462604</v>
      </c>
      <c r="Q62" s="503">
        <f t="shared" si="39"/>
        <v>528278.4456258025</v>
      </c>
      <c r="R62" s="503">
        <f t="shared" si="23"/>
        <v>0</v>
      </c>
      <c r="S62" s="503">
        <f t="shared" si="23"/>
        <v>68.349946537396136</v>
      </c>
      <c r="U62" s="503">
        <v>0</v>
      </c>
      <c r="V62" s="503">
        <v>0</v>
      </c>
      <c r="W62" s="503">
        <v>0</v>
      </c>
      <c r="X62" s="503">
        <f t="shared" si="8"/>
        <v>0</v>
      </c>
      <c r="Y62" s="503">
        <f t="shared" si="8"/>
        <v>0</v>
      </c>
      <c r="Z62" s="503">
        <f t="shared" si="8"/>
        <v>0</v>
      </c>
      <c r="AA62" s="503">
        <f t="shared" si="5"/>
        <v>0</v>
      </c>
      <c r="AB62" s="503">
        <f t="shared" si="5"/>
        <v>0</v>
      </c>
      <c r="AC62" s="503">
        <f t="shared" si="5"/>
        <v>0</v>
      </c>
      <c r="AD62" s="474">
        <f t="shared" si="6"/>
        <v>0</v>
      </c>
      <c r="AF62" s="503">
        <f>SUMIF('ISO_System Splits'!$D$8:$D$506,$B62,'ISO_System Splits'!$O$8:$O$506)</f>
        <v>11262310.244374199</v>
      </c>
      <c r="AG62" s="503">
        <f>SUMIF('ISO_System Splits'!$D$8:$D$506,$B62,'ISO_System Splits'!$P$8:$P$506)</f>
        <v>0</v>
      </c>
      <c r="AH62" s="503">
        <f>SUMIF('ISO_System Splits'!$D$8:$D$506,$B62,'ISO_System Splits'!$Q$8:$Q$506)</f>
        <v>2633.010053462604</v>
      </c>
      <c r="AJ62" s="503">
        <v>0</v>
      </c>
      <c r="AK62" s="503">
        <v>0</v>
      </c>
      <c r="AL62" s="503">
        <v>0</v>
      </c>
      <c r="AO62" s="401"/>
      <c r="AP62" s="470"/>
    </row>
    <row r="63" spans="1:42" ht="15" customHeight="1" x14ac:dyDescent="0.25">
      <c r="A63" s="403" t="s">
        <v>236</v>
      </c>
      <c r="B63" s="470">
        <v>4185</v>
      </c>
      <c r="C63" s="498">
        <f>SUMIFS('Mix Substation Location Summary'!$F$4:$F$1299,'Mix Substation Location Summary'!$B$4:$B$1299,'Trans Line Reconciliation'!$B63)</f>
        <v>14776949.75</v>
      </c>
      <c r="D63" s="498">
        <f>SUMIFS('Mix Substation Location Summary'!$K$4:$K$1299,'Mix Substation Location Summary'!$B$4:$B$1299,'Trans Line Reconciliation'!$B63)</f>
        <v>0</v>
      </c>
      <c r="E63" s="498">
        <f>SUMIFS('Mix Substation Location Summary'!$P$4:$P$1299,'Mix Substation Location Summary'!$B$4:$B$1299,'Trans Line Reconciliation'!$B63)</f>
        <v>0</v>
      </c>
      <c r="F63" s="498">
        <f>SUMIFS('Mix Substation Location Summary'!$U$4:$U$1299,'Mix Substation Location Summary'!$B$4:$B$1299,'Trans Line Reconciliation'!$B63)</f>
        <v>0</v>
      </c>
      <c r="G63" s="498">
        <f>SUMIFS('Mix Substation Location Summary'!$Z$4:$Z$1299,'Mix Substation Location Summary'!$B$4:$B$1299,'Trans Line Reconciliation'!$B63)</f>
        <v>0</v>
      </c>
      <c r="H63" s="498">
        <f>SUMIFS('Mix Substation Location Summary'!$AE$4:$AE$1299,'Mix Substation Location Summary'!$B$4:$B$1299,'Trans Line Reconciliation'!$B63)</f>
        <v>0</v>
      </c>
      <c r="I63" s="502">
        <f t="shared" si="38"/>
        <v>14776949.75</v>
      </c>
      <c r="J63" s="501"/>
      <c r="K63" s="503">
        <v>0</v>
      </c>
      <c r="L63" s="503">
        <v>0</v>
      </c>
      <c r="M63" s="503">
        <v>0</v>
      </c>
      <c r="N63" s="503">
        <f t="shared" si="7"/>
        <v>14776949.75</v>
      </c>
      <c r="O63" s="503">
        <f t="shared" si="7"/>
        <v>0</v>
      </c>
      <c r="P63" s="503">
        <f t="shared" si="7"/>
        <v>0</v>
      </c>
      <c r="Q63" s="503">
        <f t="shared" si="39"/>
        <v>0</v>
      </c>
      <c r="R63" s="503">
        <f t="shared" si="23"/>
        <v>0</v>
      </c>
      <c r="S63" s="503">
        <f t="shared" si="23"/>
        <v>0</v>
      </c>
      <c r="U63" s="503">
        <v>0</v>
      </c>
      <c r="V63" s="503">
        <v>0</v>
      </c>
      <c r="W63" s="503">
        <v>0</v>
      </c>
      <c r="X63" s="503">
        <f t="shared" si="8"/>
        <v>0</v>
      </c>
      <c r="Y63" s="503">
        <f t="shared" si="8"/>
        <v>0</v>
      </c>
      <c r="Z63" s="503">
        <f t="shared" si="8"/>
        <v>0</v>
      </c>
      <c r="AA63" s="503">
        <f t="shared" si="5"/>
        <v>0</v>
      </c>
      <c r="AB63" s="503">
        <f t="shared" si="5"/>
        <v>0</v>
      </c>
      <c r="AC63" s="503">
        <f t="shared" si="5"/>
        <v>0</v>
      </c>
      <c r="AD63" s="474">
        <f t="shared" si="6"/>
        <v>0</v>
      </c>
      <c r="AF63" s="503">
        <f>SUMIF('ISO_System Splits'!$D$8:$D$506,$B63,'ISO_System Splits'!$O$8:$O$506)</f>
        <v>14776949.75</v>
      </c>
      <c r="AG63" s="503">
        <f>SUMIF('ISO_System Splits'!$D$8:$D$506,$B63,'ISO_System Splits'!$P$8:$P$506)</f>
        <v>0</v>
      </c>
      <c r="AH63" s="503">
        <f>SUMIF('ISO_System Splits'!$D$8:$D$506,$B63,'ISO_System Splits'!$Q$8:$Q$506)</f>
        <v>0</v>
      </c>
      <c r="AJ63" s="503">
        <v>0</v>
      </c>
      <c r="AK63" s="503">
        <v>0</v>
      </c>
      <c r="AL63" s="503">
        <v>0</v>
      </c>
      <c r="AO63" s="401"/>
      <c r="AP63" s="470"/>
    </row>
    <row r="64" spans="1:42" ht="15" customHeight="1" x14ac:dyDescent="0.25">
      <c r="A64" s="403" t="s">
        <v>236</v>
      </c>
      <c r="B64" s="470">
        <v>4186</v>
      </c>
      <c r="C64" s="498">
        <f>SUMIFS('Mix Substation Location Summary'!$F$4:$F$1299,'Mix Substation Location Summary'!$B$4:$B$1299,'Trans Line Reconciliation'!$B64)</f>
        <v>1193710.3500000001</v>
      </c>
      <c r="D64" s="498">
        <f>SUMIFS('Mix Substation Location Summary'!$K$4:$K$1299,'Mix Substation Location Summary'!$B$4:$B$1299,'Trans Line Reconciliation'!$B64)</f>
        <v>0</v>
      </c>
      <c r="E64" s="498">
        <f>SUMIFS('Mix Substation Location Summary'!$P$4:$P$1299,'Mix Substation Location Summary'!$B$4:$B$1299,'Trans Line Reconciliation'!$B64)</f>
        <v>0</v>
      </c>
      <c r="F64" s="498">
        <f>SUMIFS('Mix Substation Location Summary'!$U$4:$U$1299,'Mix Substation Location Summary'!$B$4:$B$1299,'Trans Line Reconciliation'!$B64)</f>
        <v>0</v>
      </c>
      <c r="G64" s="498">
        <f>SUMIFS('Mix Substation Location Summary'!$Z$4:$Z$1299,'Mix Substation Location Summary'!$B$4:$B$1299,'Trans Line Reconciliation'!$B64)</f>
        <v>0</v>
      </c>
      <c r="H64" s="498">
        <f>SUMIFS('Mix Substation Location Summary'!$AE$4:$AE$1299,'Mix Substation Location Summary'!$B$4:$B$1299,'Trans Line Reconciliation'!$B64)</f>
        <v>0</v>
      </c>
      <c r="I64" s="502">
        <f t="shared" si="38"/>
        <v>1193710.3500000001</v>
      </c>
      <c r="J64" s="501"/>
      <c r="K64" s="503">
        <v>0</v>
      </c>
      <c r="L64" s="503">
        <v>0</v>
      </c>
      <c r="M64" s="503">
        <v>0</v>
      </c>
      <c r="N64" s="503">
        <f t="shared" si="7"/>
        <v>1193710.3500000001</v>
      </c>
      <c r="O64" s="503">
        <f t="shared" si="7"/>
        <v>0</v>
      </c>
      <c r="P64" s="503">
        <f t="shared" si="7"/>
        <v>0</v>
      </c>
      <c r="Q64" s="503">
        <f t="shared" si="39"/>
        <v>0</v>
      </c>
      <c r="R64" s="503">
        <f t="shared" si="23"/>
        <v>0</v>
      </c>
      <c r="S64" s="503">
        <f t="shared" si="23"/>
        <v>0</v>
      </c>
      <c r="U64" s="503">
        <v>0</v>
      </c>
      <c r="V64" s="503">
        <v>0</v>
      </c>
      <c r="W64" s="503">
        <v>0</v>
      </c>
      <c r="X64" s="503">
        <f t="shared" si="8"/>
        <v>0</v>
      </c>
      <c r="Y64" s="503">
        <f t="shared" si="8"/>
        <v>0</v>
      </c>
      <c r="Z64" s="503">
        <f t="shared" si="8"/>
        <v>0</v>
      </c>
      <c r="AA64" s="503">
        <f t="shared" si="5"/>
        <v>0</v>
      </c>
      <c r="AB64" s="503">
        <f t="shared" si="5"/>
        <v>0</v>
      </c>
      <c r="AC64" s="503">
        <f t="shared" si="5"/>
        <v>0</v>
      </c>
      <c r="AD64" s="474">
        <f t="shared" si="6"/>
        <v>0</v>
      </c>
      <c r="AF64" s="503">
        <f>SUMIF('ISO_System Splits'!$D$8:$D$506,$B64,'ISO_System Splits'!$O$8:$O$506)</f>
        <v>1193710.3500000001</v>
      </c>
      <c r="AG64" s="503">
        <f>SUMIF('ISO_System Splits'!$D$8:$D$506,$B64,'ISO_System Splits'!$P$8:$P$506)</f>
        <v>0</v>
      </c>
      <c r="AH64" s="503">
        <f>SUMIF('ISO_System Splits'!$D$8:$D$506,$B64,'ISO_System Splits'!$Q$8:$Q$506)</f>
        <v>0</v>
      </c>
      <c r="AJ64" s="503">
        <v>0</v>
      </c>
      <c r="AK64" s="503">
        <v>0</v>
      </c>
      <c r="AL64" s="503">
        <v>0</v>
      </c>
      <c r="AO64" s="401"/>
      <c r="AP64" s="470"/>
    </row>
    <row r="65" spans="1:42" ht="15" customHeight="1" x14ac:dyDescent="0.25">
      <c r="A65" s="403" t="s">
        <v>237</v>
      </c>
      <c r="B65" s="470">
        <v>4187</v>
      </c>
      <c r="C65" s="498">
        <f>SUMIFS('Mix Substation Location Summary'!$F$4:$F$1299,'Mix Substation Location Summary'!$B$4:$B$1299,'Trans Line Reconciliation'!$B65)</f>
        <v>10444073.319999998</v>
      </c>
      <c r="D65" s="498">
        <f>SUMIFS('Mix Substation Location Summary'!$K$4:$K$1299,'Mix Substation Location Summary'!$B$4:$B$1299,'Trans Line Reconciliation'!$B65)</f>
        <v>0</v>
      </c>
      <c r="E65" s="498">
        <f>SUMIFS('Mix Substation Location Summary'!$P$4:$P$1299,'Mix Substation Location Summary'!$B$4:$B$1299,'Trans Line Reconciliation'!$B65)</f>
        <v>0</v>
      </c>
      <c r="F65" s="498">
        <f>SUMIFS('Mix Substation Location Summary'!$U$4:$U$1299,'Mix Substation Location Summary'!$B$4:$B$1299,'Trans Line Reconciliation'!$B65)</f>
        <v>0</v>
      </c>
      <c r="G65" s="498">
        <f>SUMIFS('Mix Substation Location Summary'!$Z$4:$Z$1299,'Mix Substation Location Summary'!$B$4:$B$1299,'Trans Line Reconciliation'!$B65)</f>
        <v>0</v>
      </c>
      <c r="H65" s="498">
        <f>SUMIFS('Mix Substation Location Summary'!$AE$4:$AE$1299,'Mix Substation Location Summary'!$B$4:$B$1299,'Trans Line Reconciliation'!$B65)</f>
        <v>0</v>
      </c>
      <c r="I65" s="502">
        <f t="shared" si="38"/>
        <v>10444073.319999998</v>
      </c>
      <c r="J65" s="501"/>
      <c r="K65" s="503">
        <v>0</v>
      </c>
      <c r="L65" s="503">
        <v>0</v>
      </c>
      <c r="M65" s="503">
        <v>0</v>
      </c>
      <c r="N65" s="503">
        <f t="shared" si="7"/>
        <v>10444073.32</v>
      </c>
      <c r="O65" s="503">
        <f t="shared" si="7"/>
        <v>32102.05</v>
      </c>
      <c r="P65" s="503">
        <f t="shared" si="7"/>
        <v>0</v>
      </c>
      <c r="Q65" s="503">
        <f t="shared" si="39"/>
        <v>0</v>
      </c>
      <c r="R65" s="503">
        <f t="shared" si="23"/>
        <v>-32102.05</v>
      </c>
      <c r="S65" s="503">
        <f t="shared" si="23"/>
        <v>0</v>
      </c>
      <c r="U65" s="503">
        <v>0</v>
      </c>
      <c r="V65" s="503">
        <v>0</v>
      </c>
      <c r="W65" s="503">
        <v>0</v>
      </c>
      <c r="X65" s="503">
        <f t="shared" si="8"/>
        <v>0</v>
      </c>
      <c r="Y65" s="503">
        <f t="shared" si="8"/>
        <v>0</v>
      </c>
      <c r="Z65" s="503">
        <f t="shared" si="8"/>
        <v>0</v>
      </c>
      <c r="AA65" s="503">
        <f t="shared" si="5"/>
        <v>0</v>
      </c>
      <c r="AB65" s="503">
        <f t="shared" si="5"/>
        <v>0</v>
      </c>
      <c r="AC65" s="503">
        <f t="shared" si="5"/>
        <v>0</v>
      </c>
      <c r="AD65" s="474">
        <f t="shared" si="6"/>
        <v>0</v>
      </c>
      <c r="AF65" s="503">
        <f>SUMIF('ISO_System Splits'!$D$8:$D$506,$B65,'ISO_System Splits'!$O$8:$O$506)</f>
        <v>10444073.32</v>
      </c>
      <c r="AG65" s="503">
        <f>SUMIF('ISO_System Splits'!$D$8:$D$506,$B65,'ISO_System Splits'!$P$8:$P$506)</f>
        <v>32102.05</v>
      </c>
      <c r="AH65" s="503">
        <f>SUMIF('ISO_System Splits'!$D$8:$D$506,$B65,'ISO_System Splits'!$Q$8:$Q$506)</f>
        <v>0</v>
      </c>
      <c r="AJ65" s="503">
        <v>0</v>
      </c>
      <c r="AK65" s="503">
        <v>0</v>
      </c>
      <c r="AL65" s="503">
        <v>0</v>
      </c>
      <c r="AO65" s="401"/>
      <c r="AP65" s="470"/>
    </row>
    <row r="66" spans="1:42" ht="15" customHeight="1" x14ac:dyDescent="0.25">
      <c r="A66" s="403" t="s">
        <v>165</v>
      </c>
      <c r="B66" s="470">
        <v>4188</v>
      </c>
      <c r="C66" s="498">
        <f>SUMIFS('Mix Substation Location Summary'!$F$4:$F$1299,'Mix Substation Location Summary'!$B$4:$B$1299,'Trans Line Reconciliation'!$B66)</f>
        <v>2855109.3100000005</v>
      </c>
      <c r="D66" s="498">
        <f>SUMIFS('Mix Substation Location Summary'!$K$4:$K$1299,'Mix Substation Location Summary'!$B$4:$B$1299,'Trans Line Reconciliation'!$B66)</f>
        <v>8043.41</v>
      </c>
      <c r="E66" s="498">
        <f>SUMIFS('Mix Substation Location Summary'!$P$4:$P$1299,'Mix Substation Location Summary'!$B$4:$B$1299,'Trans Line Reconciliation'!$B66)</f>
        <v>0</v>
      </c>
      <c r="F66" s="498">
        <f>SUMIFS('Mix Substation Location Summary'!$U$4:$U$1299,'Mix Substation Location Summary'!$B$4:$B$1299,'Trans Line Reconciliation'!$B66)</f>
        <v>0</v>
      </c>
      <c r="G66" s="498">
        <f>SUMIFS('Mix Substation Location Summary'!$Z$4:$Z$1299,'Mix Substation Location Summary'!$B$4:$B$1299,'Trans Line Reconciliation'!$B66)</f>
        <v>0</v>
      </c>
      <c r="H66" s="498">
        <f>SUMIFS('Mix Substation Location Summary'!$AE$4:$AE$1299,'Mix Substation Location Summary'!$B$4:$B$1299,'Trans Line Reconciliation'!$B66)</f>
        <v>0</v>
      </c>
      <c r="I66" s="502">
        <f t="shared" si="38"/>
        <v>2863152.7200000007</v>
      </c>
      <c r="J66" s="501"/>
      <c r="K66" s="503">
        <v>0</v>
      </c>
      <c r="L66" s="503">
        <v>0</v>
      </c>
      <c r="M66" s="503">
        <v>0</v>
      </c>
      <c r="N66" s="503">
        <f t="shared" si="7"/>
        <v>2855109.31</v>
      </c>
      <c r="O66" s="503">
        <f t="shared" si="7"/>
        <v>237613.21000000002</v>
      </c>
      <c r="P66" s="503">
        <f t="shared" si="7"/>
        <v>0</v>
      </c>
      <c r="Q66" s="503">
        <f t="shared" si="39"/>
        <v>0</v>
      </c>
      <c r="R66" s="503">
        <f t="shared" si="23"/>
        <v>-229569.80000000002</v>
      </c>
      <c r="S66" s="503">
        <f t="shared" si="23"/>
        <v>0</v>
      </c>
      <c r="U66" s="503">
        <v>0</v>
      </c>
      <c r="V66" s="503">
        <v>0</v>
      </c>
      <c r="W66" s="503">
        <v>0</v>
      </c>
      <c r="X66" s="503">
        <f t="shared" si="8"/>
        <v>0</v>
      </c>
      <c r="Y66" s="503">
        <f t="shared" si="8"/>
        <v>0</v>
      </c>
      <c r="Z66" s="503">
        <f t="shared" si="8"/>
        <v>0</v>
      </c>
      <c r="AA66" s="503">
        <f t="shared" si="5"/>
        <v>0</v>
      </c>
      <c r="AB66" s="503">
        <f t="shared" si="5"/>
        <v>0</v>
      </c>
      <c r="AC66" s="503">
        <f t="shared" si="5"/>
        <v>0</v>
      </c>
      <c r="AD66" s="474">
        <f t="shared" si="6"/>
        <v>0</v>
      </c>
      <c r="AF66" s="503">
        <f>SUMIF('ISO_System Splits'!$D$8:$D$506,$B66,'ISO_System Splits'!$O$8:$O$506)</f>
        <v>2855109.31</v>
      </c>
      <c r="AG66" s="503">
        <f>SUMIF('ISO_System Splits'!$D$8:$D$506,$B66,'ISO_System Splits'!$P$8:$P$506)</f>
        <v>237613.21000000002</v>
      </c>
      <c r="AH66" s="503">
        <f>SUMIF('ISO_System Splits'!$D$8:$D$506,$B66,'ISO_System Splits'!$Q$8:$Q$506)</f>
        <v>0</v>
      </c>
      <c r="AJ66" s="503">
        <v>0</v>
      </c>
      <c r="AK66" s="503">
        <v>0</v>
      </c>
      <c r="AL66" s="503">
        <v>0</v>
      </c>
      <c r="AO66" s="401"/>
      <c r="AP66" s="470"/>
    </row>
    <row r="67" spans="1:42" ht="15" customHeight="1" x14ac:dyDescent="0.25">
      <c r="A67" s="403" t="s">
        <v>238</v>
      </c>
      <c r="B67" s="470">
        <v>4189</v>
      </c>
      <c r="C67" s="498">
        <f>SUMIFS('Mix Substation Location Summary'!$F$4:$F$1299,'Mix Substation Location Summary'!$B$4:$B$1299,'Trans Line Reconciliation'!$B67)</f>
        <v>78247.819999999992</v>
      </c>
      <c r="D67" s="498">
        <f>SUMIFS('Mix Substation Location Summary'!$K$4:$K$1299,'Mix Substation Location Summary'!$B$4:$B$1299,'Trans Line Reconciliation'!$B67)</f>
        <v>0</v>
      </c>
      <c r="E67" s="498">
        <f>SUMIFS('Mix Substation Location Summary'!$P$4:$P$1299,'Mix Substation Location Summary'!$B$4:$B$1299,'Trans Line Reconciliation'!$B67)</f>
        <v>0</v>
      </c>
      <c r="F67" s="498">
        <f>SUMIFS('Mix Substation Location Summary'!$U$4:$U$1299,'Mix Substation Location Summary'!$B$4:$B$1299,'Trans Line Reconciliation'!$B67)</f>
        <v>0</v>
      </c>
      <c r="G67" s="498">
        <f>SUMIFS('Mix Substation Location Summary'!$Z$4:$Z$1299,'Mix Substation Location Summary'!$B$4:$B$1299,'Trans Line Reconciliation'!$B67)</f>
        <v>0</v>
      </c>
      <c r="H67" s="498">
        <f>SUMIFS('Mix Substation Location Summary'!$AE$4:$AE$1299,'Mix Substation Location Summary'!$B$4:$B$1299,'Trans Line Reconciliation'!$B67)</f>
        <v>0</v>
      </c>
      <c r="I67" s="502">
        <f t="shared" si="38"/>
        <v>78247.819999999992</v>
      </c>
      <c r="J67" s="501"/>
      <c r="K67" s="503">
        <v>0</v>
      </c>
      <c r="L67" s="503">
        <v>0</v>
      </c>
      <c r="M67" s="503">
        <v>0</v>
      </c>
      <c r="N67" s="503">
        <f t="shared" si="7"/>
        <v>78247.820000000007</v>
      </c>
      <c r="O67" s="503">
        <f t="shared" si="7"/>
        <v>37273.5</v>
      </c>
      <c r="P67" s="503">
        <f t="shared" si="7"/>
        <v>0</v>
      </c>
      <c r="Q67" s="503">
        <f t="shared" si="39"/>
        <v>0</v>
      </c>
      <c r="R67" s="503">
        <f t="shared" si="23"/>
        <v>-37273.5</v>
      </c>
      <c r="S67" s="503">
        <f t="shared" si="23"/>
        <v>0</v>
      </c>
      <c r="U67" s="503">
        <v>0</v>
      </c>
      <c r="V67" s="503">
        <v>0</v>
      </c>
      <c r="W67" s="503">
        <v>0</v>
      </c>
      <c r="X67" s="503">
        <f t="shared" si="8"/>
        <v>0</v>
      </c>
      <c r="Y67" s="503">
        <f t="shared" si="8"/>
        <v>0</v>
      </c>
      <c r="Z67" s="503">
        <f t="shared" si="8"/>
        <v>0</v>
      </c>
      <c r="AA67" s="503">
        <f t="shared" si="5"/>
        <v>0</v>
      </c>
      <c r="AB67" s="503">
        <f t="shared" si="5"/>
        <v>0</v>
      </c>
      <c r="AC67" s="503">
        <f t="shared" si="5"/>
        <v>0</v>
      </c>
      <c r="AD67" s="474">
        <f t="shared" si="6"/>
        <v>0</v>
      </c>
      <c r="AF67" s="503">
        <f>SUMIF('ISO_System Splits'!$D$8:$D$506,$B67,'ISO_System Splits'!$O$8:$O$506)</f>
        <v>78247.820000000007</v>
      </c>
      <c r="AG67" s="503">
        <f>SUMIF('ISO_System Splits'!$D$8:$D$506,$B67,'ISO_System Splits'!$P$8:$P$506)</f>
        <v>37273.5</v>
      </c>
      <c r="AH67" s="503">
        <f>SUMIF('ISO_System Splits'!$D$8:$D$506,$B67,'ISO_System Splits'!$Q$8:$Q$506)</f>
        <v>0</v>
      </c>
      <c r="AJ67" s="503">
        <v>0</v>
      </c>
      <c r="AK67" s="503">
        <v>0</v>
      </c>
      <c r="AL67" s="503">
        <v>0</v>
      </c>
      <c r="AO67" s="401"/>
      <c r="AP67" s="470"/>
    </row>
    <row r="68" spans="1:42" ht="15" customHeight="1" x14ac:dyDescent="0.25">
      <c r="A68" s="403" t="s">
        <v>3251</v>
      </c>
      <c r="B68" s="470">
        <v>4191</v>
      </c>
      <c r="C68" s="498">
        <f>SUMIFS('Mix Substation Location Summary'!$F$4:$F$1299,'Mix Substation Location Summary'!$B$4:$B$1299,'Trans Line Reconciliation'!$B68)</f>
        <v>0</v>
      </c>
      <c r="D68" s="498">
        <f>SUMIFS('Mix Substation Location Summary'!$K$4:$K$1299,'Mix Substation Location Summary'!$B$4:$B$1299,'Trans Line Reconciliation'!$B68)</f>
        <v>0</v>
      </c>
      <c r="E68" s="498">
        <f>SUMIFS('Mix Substation Location Summary'!$P$4:$P$1299,'Mix Substation Location Summary'!$B$4:$B$1299,'Trans Line Reconciliation'!$B68)</f>
        <v>0</v>
      </c>
      <c r="F68" s="498">
        <f>SUMIFS('Mix Substation Location Summary'!$U$4:$U$1299,'Mix Substation Location Summary'!$B$4:$B$1299,'Trans Line Reconciliation'!$B68)</f>
        <v>0</v>
      </c>
      <c r="G68" s="498">
        <f>SUMIFS('Mix Substation Location Summary'!$Z$4:$Z$1299,'Mix Substation Location Summary'!$B$4:$B$1299,'Trans Line Reconciliation'!$B68)</f>
        <v>0</v>
      </c>
      <c r="H68" s="498">
        <f>SUMIFS('Mix Substation Location Summary'!$AE$4:$AE$1299,'Mix Substation Location Summary'!$B$4:$B$1299,'Trans Line Reconciliation'!$B68)</f>
        <v>0</v>
      </c>
      <c r="I68" s="502">
        <f t="shared" si="38"/>
        <v>0</v>
      </c>
      <c r="J68" s="501"/>
      <c r="K68" s="503">
        <v>0</v>
      </c>
      <c r="L68" s="503">
        <v>0</v>
      </c>
      <c r="M68" s="503">
        <v>0</v>
      </c>
      <c r="N68" s="503">
        <f t="shared" si="7"/>
        <v>0</v>
      </c>
      <c r="O68" s="503">
        <f t="shared" si="7"/>
        <v>0</v>
      </c>
      <c r="P68" s="503">
        <f t="shared" si="7"/>
        <v>0</v>
      </c>
      <c r="Q68" s="503">
        <f t="shared" si="39"/>
        <v>0</v>
      </c>
      <c r="R68" s="503">
        <f t="shared" si="23"/>
        <v>0</v>
      </c>
      <c r="S68" s="503">
        <f t="shared" si="23"/>
        <v>0</v>
      </c>
      <c r="U68" s="503">
        <v>0</v>
      </c>
      <c r="V68" s="503">
        <v>0</v>
      </c>
      <c r="W68" s="503">
        <v>0</v>
      </c>
      <c r="X68" s="503">
        <f t="shared" si="8"/>
        <v>0</v>
      </c>
      <c r="Y68" s="503">
        <f t="shared" si="8"/>
        <v>0</v>
      </c>
      <c r="Z68" s="503">
        <f t="shared" si="8"/>
        <v>0</v>
      </c>
      <c r="AA68" s="503">
        <f t="shared" si="5"/>
        <v>0</v>
      </c>
      <c r="AB68" s="503">
        <f t="shared" si="5"/>
        <v>0</v>
      </c>
      <c r="AC68" s="503">
        <f t="shared" si="5"/>
        <v>0</v>
      </c>
      <c r="AD68" s="474">
        <f t="shared" si="6"/>
        <v>0</v>
      </c>
      <c r="AF68" s="503">
        <f>SUMIF('ISO_System Splits'!$D$8:$D$506,$B68,'ISO_System Splits'!$O$8:$O$506)</f>
        <v>0</v>
      </c>
      <c r="AG68" s="503">
        <f>SUMIF('ISO_System Splits'!$D$8:$D$506,$B68,'ISO_System Splits'!$P$8:$P$506)</f>
        <v>0</v>
      </c>
      <c r="AH68" s="503">
        <f>SUMIF('ISO_System Splits'!$D$8:$D$506,$B68,'ISO_System Splits'!$Q$8:$Q$506)</f>
        <v>0</v>
      </c>
      <c r="AJ68" s="503">
        <v>0</v>
      </c>
      <c r="AK68" s="503">
        <v>0</v>
      </c>
      <c r="AL68" s="503">
        <v>0</v>
      </c>
      <c r="AO68" s="401"/>
      <c r="AP68" s="470"/>
    </row>
    <row r="69" spans="1:42" ht="15" customHeight="1" x14ac:dyDescent="0.25">
      <c r="A69" s="403" t="s">
        <v>3258</v>
      </c>
      <c r="B69" s="470">
        <v>4193</v>
      </c>
      <c r="C69" s="498">
        <f>SUMIFS('Mix Substation Location Summary'!$F$4:$F$1299,'Mix Substation Location Summary'!$B$4:$B$1299,'Trans Line Reconciliation'!$B69)</f>
        <v>0</v>
      </c>
      <c r="D69" s="498">
        <f>SUMIFS('Mix Substation Location Summary'!$K$4:$K$1299,'Mix Substation Location Summary'!$B$4:$B$1299,'Trans Line Reconciliation'!$B69)</f>
        <v>0</v>
      </c>
      <c r="E69" s="498">
        <f>SUMIFS('Mix Substation Location Summary'!$P$4:$P$1299,'Mix Substation Location Summary'!$B$4:$B$1299,'Trans Line Reconciliation'!$B69)</f>
        <v>0</v>
      </c>
      <c r="F69" s="498">
        <f>SUMIFS('Mix Substation Location Summary'!$U$4:$U$1299,'Mix Substation Location Summary'!$B$4:$B$1299,'Trans Line Reconciliation'!$B69)</f>
        <v>0</v>
      </c>
      <c r="G69" s="498">
        <f>SUMIFS('Mix Substation Location Summary'!$Z$4:$Z$1299,'Mix Substation Location Summary'!$B$4:$B$1299,'Trans Line Reconciliation'!$B69)</f>
        <v>0</v>
      </c>
      <c r="H69" s="498">
        <f>SUMIFS('Mix Substation Location Summary'!$AE$4:$AE$1299,'Mix Substation Location Summary'!$B$4:$B$1299,'Trans Line Reconciliation'!$B69)</f>
        <v>0</v>
      </c>
      <c r="I69" s="502">
        <f t="shared" ref="I69" si="40">SUM(C69:H69)</f>
        <v>0</v>
      </c>
      <c r="J69" s="501"/>
      <c r="K69" s="503">
        <v>0</v>
      </c>
      <c r="L69" s="503">
        <v>0</v>
      </c>
      <c r="M69" s="503">
        <v>0</v>
      </c>
      <c r="N69" s="503">
        <f t="shared" ref="N69" si="41">AF69</f>
        <v>0</v>
      </c>
      <c r="O69" s="503">
        <f t="shared" ref="O69" si="42">AG69</f>
        <v>0</v>
      </c>
      <c r="P69" s="503">
        <f t="shared" ref="P69" si="43">AH69</f>
        <v>0</v>
      </c>
      <c r="Q69" s="503">
        <f t="shared" ref="Q69" si="44">C69-N69</f>
        <v>0</v>
      </c>
      <c r="R69" s="503">
        <f t="shared" ref="R69" si="45">D69-O69</f>
        <v>0</v>
      </c>
      <c r="S69" s="503">
        <f t="shared" ref="S69" si="46">E69-P69</f>
        <v>0</v>
      </c>
      <c r="U69" s="503">
        <v>0</v>
      </c>
      <c r="V69" s="503">
        <v>0</v>
      </c>
      <c r="W69" s="503">
        <v>0</v>
      </c>
      <c r="X69" s="503">
        <f t="shared" ref="X69" si="47">AJ69</f>
        <v>0</v>
      </c>
      <c r="Y69" s="503">
        <f t="shared" ref="Y69" si="48">AK69</f>
        <v>0</v>
      </c>
      <c r="Z69" s="503">
        <f t="shared" ref="Z69" si="49">AL69</f>
        <v>0</v>
      </c>
      <c r="AA69" s="503">
        <f t="shared" ref="AA69" si="50">F69-X69</f>
        <v>0</v>
      </c>
      <c r="AB69" s="503">
        <f t="shared" ref="AB69" si="51">G69-Y69</f>
        <v>0</v>
      </c>
      <c r="AC69" s="503">
        <f t="shared" ref="AC69" si="52">H69-Z69</f>
        <v>0</v>
      </c>
      <c r="AD69" s="474">
        <f t="shared" ref="AD69" si="53">I69-SUM(K69:AC69)</f>
        <v>0</v>
      </c>
      <c r="AF69" s="503">
        <f>SUMIF('ISO_System Splits'!$D$8:$D$506,$B69,'ISO_System Splits'!$O$8:$O$506)</f>
        <v>0</v>
      </c>
      <c r="AG69" s="503">
        <f>SUMIF('ISO_System Splits'!$D$8:$D$506,$B69,'ISO_System Splits'!$P$8:$P$506)</f>
        <v>0</v>
      </c>
      <c r="AH69" s="503">
        <f>SUMIF('ISO_System Splits'!$D$8:$D$506,$B69,'ISO_System Splits'!$Q$8:$Q$506)</f>
        <v>0</v>
      </c>
      <c r="AJ69" s="503">
        <v>0</v>
      </c>
      <c r="AK69" s="503">
        <v>0</v>
      </c>
      <c r="AL69" s="503">
        <v>0</v>
      </c>
      <c r="AO69" s="401"/>
      <c r="AP69" s="470"/>
    </row>
    <row r="70" spans="1:42" ht="15" customHeight="1" x14ac:dyDescent="0.25">
      <c r="A70" s="403" t="s">
        <v>319</v>
      </c>
      <c r="B70" s="470">
        <v>4200</v>
      </c>
      <c r="C70" s="498">
        <f>SUMIFS('Mix Substation Location Summary'!$F$4:$F$1299,'Mix Substation Location Summary'!$B$4:$B$1299,'Trans Line Reconciliation'!$B70)</f>
        <v>0</v>
      </c>
      <c r="D70" s="498">
        <f>SUMIFS('Mix Substation Location Summary'!$K$4:$K$1299,'Mix Substation Location Summary'!$B$4:$B$1299,'Trans Line Reconciliation'!$B70)</f>
        <v>2897605.9899999998</v>
      </c>
      <c r="E70" s="498">
        <f>SUMIFS('Mix Substation Location Summary'!$P$4:$P$1299,'Mix Substation Location Summary'!$B$4:$B$1299,'Trans Line Reconciliation'!$B70)</f>
        <v>43.33</v>
      </c>
      <c r="F70" s="498">
        <f>SUMIFS('Mix Substation Location Summary'!$U$4:$U$1299,'Mix Substation Location Summary'!$B$4:$B$1299,'Trans Line Reconciliation'!$B70)</f>
        <v>0</v>
      </c>
      <c r="G70" s="498">
        <f>SUMIFS('Mix Substation Location Summary'!$Z$4:$Z$1299,'Mix Substation Location Summary'!$B$4:$B$1299,'Trans Line Reconciliation'!$B70)</f>
        <v>0</v>
      </c>
      <c r="H70" s="498">
        <f>SUMIFS('Mix Substation Location Summary'!$AE$4:$AE$1299,'Mix Substation Location Summary'!$B$4:$B$1299,'Trans Line Reconciliation'!$B70)</f>
        <v>0</v>
      </c>
      <c r="I70" s="502">
        <f t="shared" si="38"/>
        <v>2897649.32</v>
      </c>
      <c r="J70" s="501"/>
      <c r="K70" s="503">
        <v>0</v>
      </c>
      <c r="L70" s="503">
        <v>0</v>
      </c>
      <c r="M70" s="503">
        <v>0</v>
      </c>
      <c r="N70" s="503">
        <f t="shared" si="7"/>
        <v>0</v>
      </c>
      <c r="O70" s="503">
        <f t="shared" si="7"/>
        <v>0</v>
      </c>
      <c r="P70" s="503">
        <f t="shared" si="7"/>
        <v>0</v>
      </c>
      <c r="Q70" s="503">
        <f t="shared" si="39"/>
        <v>0</v>
      </c>
      <c r="R70" s="503">
        <f t="shared" si="23"/>
        <v>2897605.9899999998</v>
      </c>
      <c r="S70" s="503">
        <f t="shared" si="23"/>
        <v>43.33</v>
      </c>
      <c r="U70" s="503">
        <v>0</v>
      </c>
      <c r="V70" s="503">
        <v>0</v>
      </c>
      <c r="W70" s="503">
        <v>0</v>
      </c>
      <c r="X70" s="503">
        <f t="shared" si="8"/>
        <v>0</v>
      </c>
      <c r="Y70" s="503">
        <f t="shared" si="8"/>
        <v>0</v>
      </c>
      <c r="Z70" s="503">
        <f t="shared" si="8"/>
        <v>0</v>
      </c>
      <c r="AA70" s="503">
        <f t="shared" si="5"/>
        <v>0</v>
      </c>
      <c r="AB70" s="503">
        <f t="shared" si="5"/>
        <v>0</v>
      </c>
      <c r="AC70" s="503">
        <f t="shared" si="5"/>
        <v>0</v>
      </c>
      <c r="AD70" s="474">
        <f t="shared" si="6"/>
        <v>0</v>
      </c>
      <c r="AF70" s="503">
        <f>SUMIF('ISO_System Splits'!$D$8:$D$506,$B70,'ISO_System Splits'!$O$8:$O$506)</f>
        <v>0</v>
      </c>
      <c r="AG70" s="503">
        <f>SUMIF('ISO_System Splits'!$D$8:$D$506,$B70,'ISO_System Splits'!$P$8:$P$506)</f>
        <v>0</v>
      </c>
      <c r="AH70" s="503">
        <f>SUMIF('ISO_System Splits'!$D$8:$D$506,$B70,'ISO_System Splits'!$Q$8:$Q$506)</f>
        <v>0</v>
      </c>
      <c r="AJ70" s="503">
        <v>0</v>
      </c>
      <c r="AK70" s="503">
        <v>0</v>
      </c>
      <c r="AL70" s="503">
        <v>0</v>
      </c>
      <c r="AO70" s="401"/>
      <c r="AP70" s="470"/>
    </row>
    <row r="71" spans="1:42" ht="15" customHeight="1" x14ac:dyDescent="0.25">
      <c r="A71" s="403" t="s">
        <v>320</v>
      </c>
      <c r="B71" s="470">
        <v>4207</v>
      </c>
      <c r="C71" s="498">
        <f>SUMIFS('Mix Substation Location Summary'!$F$4:$F$1299,'Mix Substation Location Summary'!$B$4:$B$1299,'Trans Line Reconciliation'!$B71)</f>
        <v>0</v>
      </c>
      <c r="D71" s="498">
        <f>SUMIFS('Mix Substation Location Summary'!$K$4:$K$1299,'Mix Substation Location Summary'!$B$4:$B$1299,'Trans Line Reconciliation'!$B71)</f>
        <v>25798.080000000002</v>
      </c>
      <c r="E71" s="498">
        <f>SUMIFS('Mix Substation Location Summary'!$P$4:$P$1299,'Mix Substation Location Summary'!$B$4:$B$1299,'Trans Line Reconciliation'!$B71)</f>
        <v>0</v>
      </c>
      <c r="F71" s="498">
        <f>SUMIFS('Mix Substation Location Summary'!$U$4:$U$1299,'Mix Substation Location Summary'!$B$4:$B$1299,'Trans Line Reconciliation'!$B71)</f>
        <v>0</v>
      </c>
      <c r="G71" s="498">
        <f>SUMIFS('Mix Substation Location Summary'!$Z$4:$Z$1299,'Mix Substation Location Summary'!$B$4:$B$1299,'Trans Line Reconciliation'!$B71)</f>
        <v>0</v>
      </c>
      <c r="H71" s="498">
        <f>SUMIFS('Mix Substation Location Summary'!$AE$4:$AE$1299,'Mix Substation Location Summary'!$B$4:$B$1299,'Trans Line Reconciliation'!$B71)</f>
        <v>0</v>
      </c>
      <c r="I71" s="502">
        <f t="shared" si="38"/>
        <v>25798.080000000002</v>
      </c>
      <c r="J71" s="501"/>
      <c r="K71" s="503">
        <v>0</v>
      </c>
      <c r="L71" s="503">
        <v>0</v>
      </c>
      <c r="M71" s="503">
        <v>0</v>
      </c>
      <c r="N71" s="503">
        <f t="shared" si="7"/>
        <v>0</v>
      </c>
      <c r="O71" s="503">
        <f t="shared" si="7"/>
        <v>0</v>
      </c>
      <c r="P71" s="503">
        <f t="shared" si="7"/>
        <v>0</v>
      </c>
      <c r="Q71" s="503">
        <f t="shared" si="39"/>
        <v>0</v>
      </c>
      <c r="R71" s="503">
        <f t="shared" si="23"/>
        <v>25798.080000000002</v>
      </c>
      <c r="S71" s="503">
        <f t="shared" si="23"/>
        <v>0</v>
      </c>
      <c r="U71" s="503">
        <v>0</v>
      </c>
      <c r="V71" s="503">
        <v>0</v>
      </c>
      <c r="W71" s="503">
        <v>0</v>
      </c>
      <c r="X71" s="503">
        <f t="shared" si="8"/>
        <v>0</v>
      </c>
      <c r="Y71" s="503">
        <f t="shared" si="8"/>
        <v>0</v>
      </c>
      <c r="Z71" s="503">
        <f t="shared" si="8"/>
        <v>0</v>
      </c>
      <c r="AA71" s="503">
        <f t="shared" si="5"/>
        <v>0</v>
      </c>
      <c r="AB71" s="503">
        <f t="shared" si="5"/>
        <v>0</v>
      </c>
      <c r="AC71" s="503">
        <f t="shared" si="5"/>
        <v>0</v>
      </c>
      <c r="AD71" s="474">
        <f t="shared" si="6"/>
        <v>0</v>
      </c>
      <c r="AF71" s="503">
        <f>SUMIF('ISO_System Splits'!$D$8:$D$506,$B71,'ISO_System Splits'!$O$8:$O$506)</f>
        <v>0</v>
      </c>
      <c r="AG71" s="503">
        <f>SUMIF('ISO_System Splits'!$D$8:$D$506,$B71,'ISO_System Splits'!$P$8:$P$506)</f>
        <v>0</v>
      </c>
      <c r="AH71" s="503">
        <f>SUMIF('ISO_System Splits'!$D$8:$D$506,$B71,'ISO_System Splits'!$Q$8:$Q$506)</f>
        <v>0</v>
      </c>
      <c r="AJ71" s="503">
        <v>0</v>
      </c>
      <c r="AK71" s="503">
        <v>0</v>
      </c>
      <c r="AL71" s="503">
        <v>0</v>
      </c>
      <c r="AO71" s="401"/>
      <c r="AP71" s="470"/>
    </row>
    <row r="72" spans="1:42" ht="15" customHeight="1" x14ac:dyDescent="0.25">
      <c r="A72" s="403" t="s">
        <v>3283</v>
      </c>
      <c r="B72" s="470">
        <v>4205</v>
      </c>
      <c r="C72" s="498">
        <f>SUMIFS('Mix Substation Location Summary'!$F$4:$F$1299,'Mix Substation Location Summary'!$B$4:$B$1299,'Trans Line Reconciliation'!$B72)</f>
        <v>0</v>
      </c>
      <c r="D72" s="498">
        <f>SUMIFS('Mix Substation Location Summary'!$K$4:$K$1299,'Mix Substation Location Summary'!$B$4:$B$1299,'Trans Line Reconciliation'!$B72)</f>
        <v>0</v>
      </c>
      <c r="E72" s="498">
        <f>SUMIFS('Mix Substation Location Summary'!$P$4:$P$1299,'Mix Substation Location Summary'!$B$4:$B$1299,'Trans Line Reconciliation'!$B72)</f>
        <v>25220.89</v>
      </c>
      <c r="F72" s="498">
        <f>SUMIFS('Mix Substation Location Summary'!$U$4:$U$1299,'Mix Substation Location Summary'!$B$4:$B$1299,'Trans Line Reconciliation'!$B72)</f>
        <v>0</v>
      </c>
      <c r="G72" s="498">
        <f>SUMIFS('Mix Substation Location Summary'!$Z$4:$Z$1299,'Mix Substation Location Summary'!$B$4:$B$1299,'Trans Line Reconciliation'!$B72)</f>
        <v>0</v>
      </c>
      <c r="H72" s="498">
        <f>SUMIFS('Mix Substation Location Summary'!$AE$4:$AE$1299,'Mix Substation Location Summary'!$B$4:$B$1299,'Trans Line Reconciliation'!$B72)</f>
        <v>0</v>
      </c>
      <c r="I72" s="502">
        <f t="shared" ref="I72" si="54">SUM(C72:H72)</f>
        <v>25220.89</v>
      </c>
      <c r="J72" s="501"/>
      <c r="K72" s="503">
        <v>0</v>
      </c>
      <c r="L72" s="503">
        <v>0</v>
      </c>
      <c r="M72" s="503">
        <v>0</v>
      </c>
      <c r="N72" s="503">
        <f t="shared" ref="N72:N74" si="55">AF72</f>
        <v>0</v>
      </c>
      <c r="O72" s="503">
        <f t="shared" ref="O72:O74" si="56">AG72</f>
        <v>0</v>
      </c>
      <c r="P72" s="503">
        <f t="shared" ref="P72:P74" si="57">AH72</f>
        <v>0</v>
      </c>
      <c r="Q72" s="503">
        <f t="shared" ref="Q72:Q74" si="58">C72-N72</f>
        <v>0</v>
      </c>
      <c r="R72" s="503">
        <f t="shared" ref="R72:R74" si="59">D72-O72</f>
        <v>0</v>
      </c>
      <c r="S72" s="503">
        <f t="shared" ref="S72:S74" si="60">E72-P72</f>
        <v>25220.89</v>
      </c>
      <c r="U72" s="503">
        <v>0</v>
      </c>
      <c r="V72" s="503">
        <v>0</v>
      </c>
      <c r="W72" s="503">
        <v>0</v>
      </c>
      <c r="X72" s="503">
        <f t="shared" ref="X72:X74" si="61">AJ72</f>
        <v>0</v>
      </c>
      <c r="Y72" s="503">
        <f t="shared" ref="Y72:Y74" si="62">AK72</f>
        <v>0</v>
      </c>
      <c r="Z72" s="503">
        <f t="shared" ref="Z72:Z74" si="63">AL72</f>
        <v>0</v>
      </c>
      <c r="AA72" s="503">
        <f t="shared" ref="AA72:AA74" si="64">F72-X72</f>
        <v>0</v>
      </c>
      <c r="AB72" s="503">
        <f t="shared" ref="AB72:AB74" si="65">G72-Y72</f>
        <v>0</v>
      </c>
      <c r="AC72" s="503">
        <f t="shared" ref="AC72:AC74" si="66">H72-Z72</f>
        <v>0</v>
      </c>
      <c r="AD72" s="474">
        <f t="shared" ref="AD72:AD74" si="67">I72-SUM(K72:AC72)</f>
        <v>0</v>
      </c>
      <c r="AF72" s="503">
        <f>SUMIF('ISO_System Splits'!$D$8:$D$506,$B72,'ISO_System Splits'!$O$8:$O$506)</f>
        <v>0</v>
      </c>
      <c r="AG72" s="503">
        <f>SUMIF('ISO_System Splits'!$D$8:$D$506,$B72,'ISO_System Splits'!$P$8:$P$506)</f>
        <v>0</v>
      </c>
      <c r="AH72" s="503">
        <f>SUMIF('ISO_System Splits'!$D$8:$D$506,$B72,'ISO_System Splits'!$Q$8:$Q$506)</f>
        <v>0</v>
      </c>
      <c r="AJ72" s="503">
        <v>0</v>
      </c>
      <c r="AK72" s="503">
        <v>0</v>
      </c>
      <c r="AL72" s="503">
        <v>0</v>
      </c>
      <c r="AO72" s="401"/>
      <c r="AP72" s="470"/>
    </row>
    <row r="73" spans="1:42" ht="15" customHeight="1" x14ac:dyDescent="0.25">
      <c r="A73" s="404" t="s">
        <v>3407</v>
      </c>
      <c r="B73" s="470">
        <v>4213</v>
      </c>
      <c r="C73" s="498">
        <f>SUMIFS('Mix Substation Location Summary'!$F$4:$F$1299,'Mix Substation Location Summary'!$B$4:$B$1299,'Trans Line Reconciliation'!$B73)</f>
        <v>0</v>
      </c>
      <c r="D73" s="498">
        <f>SUMIFS('Mix Substation Location Summary'!$K$4:$K$1299,'Mix Substation Location Summary'!$B$4:$B$1299,'Trans Line Reconciliation'!$B73)</f>
        <v>23988.55</v>
      </c>
      <c r="E73" s="498">
        <f>SUMIFS('Mix Substation Location Summary'!$P$4:$P$1299,'Mix Substation Location Summary'!$B$4:$B$1299,'Trans Line Reconciliation'!$B73)</f>
        <v>0</v>
      </c>
      <c r="F73" s="498">
        <f>SUMIFS('Mix Substation Location Summary'!$U$4:$U$1299,'Mix Substation Location Summary'!$B$4:$B$1299,'Trans Line Reconciliation'!$B73)</f>
        <v>0</v>
      </c>
      <c r="G73" s="498">
        <f>SUMIFS('Mix Substation Location Summary'!$Z$4:$Z$1299,'Mix Substation Location Summary'!$B$4:$B$1299,'Trans Line Reconciliation'!$B73)</f>
        <v>0</v>
      </c>
      <c r="H73" s="498">
        <f>SUMIFS('Mix Substation Location Summary'!$AE$4:$AE$1299,'Mix Substation Location Summary'!$B$4:$B$1299,'Trans Line Reconciliation'!$B73)</f>
        <v>0</v>
      </c>
      <c r="I73" s="502">
        <f>SUM(C73:H73)</f>
        <v>23988.55</v>
      </c>
      <c r="J73" s="501"/>
      <c r="K73" s="503">
        <v>0</v>
      </c>
      <c r="L73" s="503">
        <v>0</v>
      </c>
      <c r="M73" s="503">
        <v>0</v>
      </c>
      <c r="N73" s="503">
        <f t="shared" si="55"/>
        <v>0</v>
      </c>
      <c r="O73" s="503">
        <f t="shared" si="56"/>
        <v>0</v>
      </c>
      <c r="P73" s="503">
        <f t="shared" si="57"/>
        <v>0</v>
      </c>
      <c r="Q73" s="503">
        <f t="shared" si="58"/>
        <v>0</v>
      </c>
      <c r="R73" s="503">
        <f t="shared" si="59"/>
        <v>23988.55</v>
      </c>
      <c r="S73" s="503">
        <f t="shared" si="60"/>
        <v>0</v>
      </c>
      <c r="U73" s="503">
        <v>0</v>
      </c>
      <c r="V73" s="503">
        <v>0</v>
      </c>
      <c r="W73" s="503">
        <v>0</v>
      </c>
      <c r="X73" s="503">
        <f t="shared" si="61"/>
        <v>0</v>
      </c>
      <c r="Y73" s="503">
        <f t="shared" si="62"/>
        <v>0</v>
      </c>
      <c r="Z73" s="503">
        <f t="shared" si="63"/>
        <v>0</v>
      </c>
      <c r="AA73" s="503">
        <f t="shared" si="64"/>
        <v>0</v>
      </c>
      <c r="AB73" s="503">
        <f t="shared" si="65"/>
        <v>0</v>
      </c>
      <c r="AC73" s="503">
        <f t="shared" si="66"/>
        <v>0</v>
      </c>
      <c r="AD73" s="474">
        <f t="shared" si="67"/>
        <v>0</v>
      </c>
      <c r="AF73" s="503">
        <f>SUMIF('ISO_System Splits'!$D$8:$D$506,$B73,'ISO_System Splits'!$O$8:$O$506)</f>
        <v>0</v>
      </c>
      <c r="AG73" s="503">
        <f>SUMIF('ISO_System Splits'!$D$8:$D$506,$B73,'ISO_System Splits'!$P$8:$P$506)</f>
        <v>0</v>
      </c>
      <c r="AH73" s="503">
        <f>SUMIF('ISO_System Splits'!$D$8:$D$506,$B73,'ISO_System Splits'!$Q$8:$Q$506)</f>
        <v>0</v>
      </c>
      <c r="AJ73" s="503">
        <v>0</v>
      </c>
      <c r="AK73" s="503">
        <v>0</v>
      </c>
      <c r="AL73" s="503">
        <v>0</v>
      </c>
      <c r="AO73" s="401"/>
      <c r="AP73" s="470"/>
    </row>
    <row r="74" spans="1:42" ht="15" customHeight="1" x14ac:dyDescent="0.25">
      <c r="A74" s="404" t="s">
        <v>3408</v>
      </c>
      <c r="B74" s="470">
        <v>4268</v>
      </c>
      <c r="C74" s="498">
        <f>SUMIFS('Mix Substation Location Summary'!$F$4:$F$1299,'Mix Substation Location Summary'!$B$4:$B$1299,'Trans Line Reconciliation'!$B74)</f>
        <v>0</v>
      </c>
      <c r="D74" s="498">
        <f>SUMIFS('Mix Substation Location Summary'!$K$4:$K$1299,'Mix Substation Location Summary'!$B$4:$B$1299,'Trans Line Reconciliation'!$B74)</f>
        <v>523514.51</v>
      </c>
      <c r="E74" s="498">
        <f>SUMIFS('Mix Substation Location Summary'!$P$4:$P$1299,'Mix Substation Location Summary'!$B$4:$B$1299,'Trans Line Reconciliation'!$B74)</f>
        <v>0</v>
      </c>
      <c r="F74" s="498">
        <f>SUMIFS('Mix Substation Location Summary'!$U$4:$U$1299,'Mix Substation Location Summary'!$B$4:$B$1299,'Trans Line Reconciliation'!$B74)</f>
        <v>0</v>
      </c>
      <c r="G74" s="498">
        <f>SUMIFS('Mix Substation Location Summary'!$Z$4:$Z$1299,'Mix Substation Location Summary'!$B$4:$B$1299,'Trans Line Reconciliation'!$B74)</f>
        <v>0</v>
      </c>
      <c r="H74" s="498">
        <f>SUMIFS('Mix Substation Location Summary'!$AE$4:$AE$1299,'Mix Substation Location Summary'!$B$4:$B$1299,'Trans Line Reconciliation'!$B74)</f>
        <v>0</v>
      </c>
      <c r="I74" s="502">
        <f>SUM(C74:H74)</f>
        <v>523514.51</v>
      </c>
      <c r="J74" s="501"/>
      <c r="K74" s="503">
        <v>0</v>
      </c>
      <c r="L74" s="503">
        <v>0</v>
      </c>
      <c r="M74" s="503">
        <v>0</v>
      </c>
      <c r="N74" s="503">
        <f t="shared" si="55"/>
        <v>0</v>
      </c>
      <c r="O74" s="503">
        <f t="shared" si="56"/>
        <v>0</v>
      </c>
      <c r="P74" s="503">
        <f t="shared" si="57"/>
        <v>0</v>
      </c>
      <c r="Q74" s="503">
        <f t="shared" si="58"/>
        <v>0</v>
      </c>
      <c r="R74" s="503">
        <f t="shared" si="59"/>
        <v>523514.51</v>
      </c>
      <c r="S74" s="503">
        <f t="shared" si="60"/>
        <v>0</v>
      </c>
      <c r="U74" s="503">
        <v>0</v>
      </c>
      <c r="V74" s="503">
        <v>0</v>
      </c>
      <c r="W74" s="503">
        <v>0</v>
      </c>
      <c r="X74" s="503">
        <f t="shared" si="61"/>
        <v>0</v>
      </c>
      <c r="Y74" s="503">
        <f t="shared" si="62"/>
        <v>0</v>
      </c>
      <c r="Z74" s="503">
        <f t="shared" si="63"/>
        <v>0</v>
      </c>
      <c r="AA74" s="503">
        <f t="shared" si="64"/>
        <v>0</v>
      </c>
      <c r="AB74" s="503">
        <f t="shared" si="65"/>
        <v>0</v>
      </c>
      <c r="AC74" s="503">
        <f t="shared" si="66"/>
        <v>0</v>
      </c>
      <c r="AD74" s="474">
        <f t="shared" si="67"/>
        <v>0</v>
      </c>
      <c r="AF74" s="503">
        <f>SUMIF('ISO_System Splits'!$D$8:$D$506,$B74,'ISO_System Splits'!$O$8:$O$506)</f>
        <v>0</v>
      </c>
      <c r="AG74" s="503">
        <f>SUMIF('ISO_System Splits'!$D$8:$D$506,$B74,'ISO_System Splits'!$P$8:$P$506)</f>
        <v>0</v>
      </c>
      <c r="AH74" s="503">
        <f>SUMIF('ISO_System Splits'!$D$8:$D$506,$B74,'ISO_System Splits'!$Q$8:$Q$506)</f>
        <v>0</v>
      </c>
      <c r="AJ74" s="503">
        <v>0</v>
      </c>
      <c r="AK74" s="503">
        <v>0</v>
      </c>
      <c r="AL74" s="503">
        <v>0</v>
      </c>
      <c r="AO74" s="401"/>
      <c r="AP74" s="470"/>
    </row>
    <row r="75" spans="1:42" ht="15" customHeight="1" x14ac:dyDescent="0.25">
      <c r="A75" s="403" t="s">
        <v>3231</v>
      </c>
      <c r="B75" s="470">
        <v>4269</v>
      </c>
      <c r="C75" s="498">
        <f>SUMIFS('Mix Substation Location Summary'!$F$4:$F$1299,'Mix Substation Location Summary'!$B$4:$B$1299,'Trans Line Reconciliation'!$B75)</f>
        <v>0</v>
      </c>
      <c r="D75" s="498">
        <f>SUMIFS('Mix Substation Location Summary'!$K$4:$K$1299,'Mix Substation Location Summary'!$B$4:$B$1299,'Trans Line Reconciliation'!$B75)</f>
        <v>0</v>
      </c>
      <c r="E75" s="498">
        <f>SUMIFS('Mix Substation Location Summary'!$P$4:$P$1299,'Mix Substation Location Summary'!$B$4:$B$1299,'Trans Line Reconciliation'!$B75)</f>
        <v>0</v>
      </c>
      <c r="F75" s="498">
        <f>SUMIFS('Mix Substation Location Summary'!$U$4:$U$1299,'Mix Substation Location Summary'!$B$4:$B$1299,'Trans Line Reconciliation'!$B75)</f>
        <v>0</v>
      </c>
      <c r="G75" s="498">
        <f>SUMIFS('Mix Substation Location Summary'!$Z$4:$Z$1299,'Mix Substation Location Summary'!$B$4:$B$1299,'Trans Line Reconciliation'!$B75)</f>
        <v>0</v>
      </c>
      <c r="H75" s="498">
        <f>SUMIFS('Mix Substation Location Summary'!$AE$4:$AE$1299,'Mix Substation Location Summary'!$B$4:$B$1299,'Trans Line Reconciliation'!$B75)</f>
        <v>0</v>
      </c>
      <c r="I75" s="502">
        <f>SUM(C75:H75)</f>
        <v>0</v>
      </c>
      <c r="J75" s="501"/>
      <c r="K75" s="503">
        <v>0</v>
      </c>
      <c r="L75" s="503">
        <v>0</v>
      </c>
      <c r="M75" s="503">
        <v>0</v>
      </c>
      <c r="N75" s="503">
        <f t="shared" ref="N75:P77" si="68">AF75</f>
        <v>0</v>
      </c>
      <c r="O75" s="503">
        <f t="shared" si="68"/>
        <v>0</v>
      </c>
      <c r="P75" s="503">
        <f t="shared" si="68"/>
        <v>0</v>
      </c>
      <c r="Q75" s="503">
        <f t="shared" ref="Q75:S77" si="69">C75-N75</f>
        <v>0</v>
      </c>
      <c r="R75" s="503">
        <f t="shared" si="69"/>
        <v>0</v>
      </c>
      <c r="S75" s="503">
        <f t="shared" si="69"/>
        <v>0</v>
      </c>
      <c r="U75" s="503">
        <v>0</v>
      </c>
      <c r="V75" s="503">
        <v>0</v>
      </c>
      <c r="W75" s="503">
        <v>0</v>
      </c>
      <c r="X75" s="503">
        <f t="shared" ref="X75:Z77" si="70">AJ75</f>
        <v>0</v>
      </c>
      <c r="Y75" s="503">
        <f t="shared" si="70"/>
        <v>0</v>
      </c>
      <c r="Z75" s="503">
        <f t="shared" si="70"/>
        <v>0</v>
      </c>
      <c r="AA75" s="503">
        <f t="shared" ref="AA75:AC77" si="71">F75-X75</f>
        <v>0</v>
      </c>
      <c r="AB75" s="503">
        <f t="shared" si="71"/>
        <v>0</v>
      </c>
      <c r="AC75" s="503">
        <f t="shared" si="71"/>
        <v>0</v>
      </c>
      <c r="AD75" s="474">
        <f t="shared" ref="AD75:AD80" si="72">I75-SUM(K75:AC75)</f>
        <v>0</v>
      </c>
      <c r="AF75" s="503">
        <f>SUMIF('ISO_System Splits'!$D$8:$D$506,$B75,'ISO_System Splits'!$O$8:$O$506)</f>
        <v>0</v>
      </c>
      <c r="AG75" s="503">
        <f>SUMIF('ISO_System Splits'!$D$8:$D$506,$B75,'ISO_System Splits'!$P$8:$P$506)</f>
        <v>0</v>
      </c>
      <c r="AH75" s="503">
        <f>SUMIF('ISO_System Splits'!$D$8:$D$506,$B75,'ISO_System Splits'!$Q$8:$Q$506)</f>
        <v>0</v>
      </c>
      <c r="AJ75" s="503">
        <v>0</v>
      </c>
      <c r="AK75" s="503">
        <v>0</v>
      </c>
      <c r="AL75" s="503">
        <v>0</v>
      </c>
      <c r="AO75" s="401"/>
      <c r="AP75" s="470"/>
    </row>
    <row r="76" spans="1:42" ht="15" customHeight="1" x14ac:dyDescent="0.25">
      <c r="A76" s="403" t="s">
        <v>3409</v>
      </c>
      <c r="B76" s="470">
        <v>4288</v>
      </c>
      <c r="C76" s="498">
        <f>SUMIFS('Mix Substation Location Summary'!$F$4:$F$1299,'Mix Substation Location Summary'!$B$4:$B$1299,'Trans Line Reconciliation'!$B76)</f>
        <v>0</v>
      </c>
      <c r="D76" s="498">
        <f>SUMIFS('Mix Substation Location Summary'!$K$4:$K$1299,'Mix Substation Location Summary'!$B$4:$B$1299,'Trans Line Reconciliation'!$B76)</f>
        <v>8042.2</v>
      </c>
      <c r="E76" s="498">
        <f>SUMIFS('Mix Substation Location Summary'!$P$4:$P$1299,'Mix Substation Location Summary'!$B$4:$B$1299,'Trans Line Reconciliation'!$B76)</f>
        <v>0</v>
      </c>
      <c r="F76" s="498">
        <f>SUMIFS('Mix Substation Location Summary'!$U$4:$U$1299,'Mix Substation Location Summary'!$B$4:$B$1299,'Trans Line Reconciliation'!$B76)</f>
        <v>0</v>
      </c>
      <c r="G76" s="498">
        <f>SUMIFS('Mix Substation Location Summary'!$Z$4:$Z$1299,'Mix Substation Location Summary'!$B$4:$B$1299,'Trans Line Reconciliation'!$B76)</f>
        <v>0</v>
      </c>
      <c r="H76" s="498">
        <f>SUMIFS('Mix Substation Location Summary'!$AE$4:$AE$1299,'Mix Substation Location Summary'!$B$4:$B$1299,'Trans Line Reconciliation'!$B76)</f>
        <v>0</v>
      </c>
      <c r="I76" s="502">
        <f>SUM(C76:H76)</f>
        <v>8042.2</v>
      </c>
      <c r="J76" s="501"/>
      <c r="K76" s="503">
        <v>0</v>
      </c>
      <c r="L76" s="503">
        <v>0</v>
      </c>
      <c r="M76" s="503">
        <v>0</v>
      </c>
      <c r="N76" s="503">
        <f t="shared" ref="N76" si="73">AF76</f>
        <v>0</v>
      </c>
      <c r="O76" s="503">
        <f t="shared" ref="O76" si="74">AG76</f>
        <v>0</v>
      </c>
      <c r="P76" s="503">
        <f t="shared" ref="P76" si="75">AH76</f>
        <v>0</v>
      </c>
      <c r="Q76" s="503">
        <f t="shared" ref="Q76" si="76">C76-N76</f>
        <v>0</v>
      </c>
      <c r="R76" s="503">
        <f t="shared" ref="R76" si="77">D76-O76</f>
        <v>8042.2</v>
      </c>
      <c r="S76" s="503">
        <f t="shared" ref="S76" si="78">E76-P76</f>
        <v>0</v>
      </c>
      <c r="U76" s="503">
        <v>0</v>
      </c>
      <c r="V76" s="503">
        <v>0</v>
      </c>
      <c r="W76" s="503">
        <v>0</v>
      </c>
      <c r="X76" s="503">
        <f t="shared" ref="X76" si="79">AJ76</f>
        <v>0</v>
      </c>
      <c r="Y76" s="503">
        <f t="shared" ref="Y76" si="80">AK76</f>
        <v>0</v>
      </c>
      <c r="Z76" s="503">
        <f t="shared" ref="Z76" si="81">AL76</f>
        <v>0</v>
      </c>
      <c r="AA76" s="503">
        <f t="shared" ref="AA76" si="82">F76-X76</f>
        <v>0</v>
      </c>
      <c r="AB76" s="503">
        <f t="shared" ref="AB76" si="83">G76-Y76</f>
        <v>0</v>
      </c>
      <c r="AC76" s="503">
        <f t="shared" ref="AC76" si="84">H76-Z76</f>
        <v>0</v>
      </c>
      <c r="AD76" s="474">
        <f t="shared" ref="AD76" si="85">I76-SUM(K76:AC76)</f>
        <v>0</v>
      </c>
      <c r="AF76" s="503">
        <f>SUMIF('ISO_System Splits'!$D$8:$D$506,$B76,'ISO_System Splits'!$O$8:$O$506)</f>
        <v>0</v>
      </c>
      <c r="AG76" s="503">
        <f>SUMIF('ISO_System Splits'!$D$8:$D$506,$B76,'ISO_System Splits'!$P$8:$P$506)</f>
        <v>0</v>
      </c>
      <c r="AH76" s="503">
        <f>SUMIF('ISO_System Splits'!$D$8:$D$506,$B76,'ISO_System Splits'!$Q$8:$Q$506)</f>
        <v>0</v>
      </c>
      <c r="AJ76" s="503">
        <v>0</v>
      </c>
      <c r="AK76" s="503">
        <v>0</v>
      </c>
      <c r="AL76" s="503">
        <v>0</v>
      </c>
      <c r="AO76" s="401"/>
      <c r="AP76" s="470"/>
    </row>
    <row r="77" spans="1:42" ht="15" customHeight="1" x14ac:dyDescent="0.25">
      <c r="A77" s="403" t="s">
        <v>1024</v>
      </c>
      <c r="B77" s="470">
        <v>4300</v>
      </c>
      <c r="C77" s="498">
        <f>SUMIFS('Mix Substation Location Summary'!$F$4:$F$1299,'Mix Substation Location Summary'!$B$4:$B$1299,'Trans Line Reconciliation'!$B77)</f>
        <v>0</v>
      </c>
      <c r="D77" s="498">
        <f>SUMIFS('Mix Substation Location Summary'!$K$4:$K$1299,'Mix Substation Location Summary'!$B$4:$B$1299,'Trans Line Reconciliation'!$B77)</f>
        <v>131348.09</v>
      </c>
      <c r="E77" s="498">
        <f>SUMIFS('Mix Substation Location Summary'!$P$4:$P$1299,'Mix Substation Location Summary'!$B$4:$B$1299,'Trans Line Reconciliation'!$B77)</f>
        <v>15463.29</v>
      </c>
      <c r="F77" s="498">
        <f>SUMIFS('Mix Substation Location Summary'!$U$4:$U$1299,'Mix Substation Location Summary'!$B$4:$B$1299,'Trans Line Reconciliation'!$B77)</f>
        <v>0</v>
      </c>
      <c r="G77" s="498">
        <f>SUMIFS('Mix Substation Location Summary'!$Z$4:$Z$1299,'Mix Substation Location Summary'!$B$4:$B$1299,'Trans Line Reconciliation'!$B77)</f>
        <v>0</v>
      </c>
      <c r="H77" s="498">
        <f>SUMIFS('Mix Substation Location Summary'!$AE$4:$AE$1299,'Mix Substation Location Summary'!$B$4:$B$1299,'Trans Line Reconciliation'!$B77)</f>
        <v>0</v>
      </c>
      <c r="I77" s="502">
        <f>SUM(C77:H77)</f>
        <v>146811.38</v>
      </c>
      <c r="J77" s="501"/>
      <c r="K77" s="503">
        <v>0</v>
      </c>
      <c r="L77" s="503">
        <v>0</v>
      </c>
      <c r="M77" s="503">
        <v>0</v>
      </c>
      <c r="N77" s="503">
        <f t="shared" si="68"/>
        <v>0</v>
      </c>
      <c r="O77" s="503">
        <f t="shared" si="68"/>
        <v>0</v>
      </c>
      <c r="P77" s="503">
        <f t="shared" si="68"/>
        <v>0</v>
      </c>
      <c r="Q77" s="503">
        <f t="shared" si="69"/>
        <v>0</v>
      </c>
      <c r="R77" s="503">
        <f t="shared" si="69"/>
        <v>131348.09</v>
      </c>
      <c r="S77" s="503">
        <f t="shared" si="69"/>
        <v>15463.29</v>
      </c>
      <c r="U77" s="503">
        <v>0</v>
      </c>
      <c r="V77" s="503">
        <v>0</v>
      </c>
      <c r="W77" s="503">
        <v>0</v>
      </c>
      <c r="X77" s="503">
        <f t="shared" si="70"/>
        <v>0</v>
      </c>
      <c r="Y77" s="503">
        <f t="shared" si="70"/>
        <v>0</v>
      </c>
      <c r="Z77" s="503">
        <f t="shared" si="70"/>
        <v>0</v>
      </c>
      <c r="AA77" s="503">
        <f t="shared" si="71"/>
        <v>0</v>
      </c>
      <c r="AB77" s="503">
        <f t="shared" si="71"/>
        <v>0</v>
      </c>
      <c r="AC77" s="503">
        <f t="shared" si="71"/>
        <v>0</v>
      </c>
      <c r="AD77" s="474">
        <f t="shared" si="72"/>
        <v>0</v>
      </c>
      <c r="AF77" s="503">
        <f>SUMIF('ISO_System Splits'!$D$8:$D$506,$B77,'ISO_System Splits'!$O$8:$O$506)</f>
        <v>0</v>
      </c>
      <c r="AG77" s="503">
        <f>SUMIF('ISO_System Splits'!$D$8:$D$506,$B77,'ISO_System Splits'!$P$8:$P$506)</f>
        <v>0</v>
      </c>
      <c r="AH77" s="503">
        <f>SUMIF('ISO_System Splits'!$D$8:$D$506,$B77,'ISO_System Splits'!$Q$8:$Q$506)</f>
        <v>0</v>
      </c>
      <c r="AJ77" s="503">
        <v>0</v>
      </c>
      <c r="AK77" s="503">
        <v>0</v>
      </c>
      <c r="AL77" s="503">
        <v>0</v>
      </c>
      <c r="AO77" s="401"/>
      <c r="AP77" s="470"/>
    </row>
    <row r="78" spans="1:42" ht="15" customHeight="1" x14ac:dyDescent="0.25">
      <c r="A78" s="403" t="s">
        <v>3141</v>
      </c>
      <c r="B78" s="470">
        <v>4301</v>
      </c>
      <c r="C78" s="498">
        <f>SUMIFS('Mix Substation Location Summary'!$F$4:$F$1299,'Mix Substation Location Summary'!$B$4:$B$1299,'Trans Line Reconciliation'!$B78)</f>
        <v>0</v>
      </c>
      <c r="D78" s="498">
        <f>SUMIFS('Mix Substation Location Summary'!$K$4:$K$1299,'Mix Substation Location Summary'!$B$4:$B$1299,'Trans Line Reconciliation'!$B78)</f>
        <v>287.63</v>
      </c>
      <c r="E78" s="498">
        <f>SUMIFS('Mix Substation Location Summary'!$P$4:$P$1299,'Mix Substation Location Summary'!$B$4:$B$1299,'Trans Line Reconciliation'!$B78)</f>
        <v>0</v>
      </c>
      <c r="F78" s="498">
        <f>SUMIFS('Mix Substation Location Summary'!$U$4:$U$1299,'Mix Substation Location Summary'!$B$4:$B$1299,'Trans Line Reconciliation'!$B78)</f>
        <v>0</v>
      </c>
      <c r="G78" s="498">
        <f>SUMIFS('Mix Substation Location Summary'!$Z$4:$Z$1299,'Mix Substation Location Summary'!$B$4:$B$1299,'Trans Line Reconciliation'!$B78)</f>
        <v>0</v>
      </c>
      <c r="H78" s="498">
        <f>SUMIFS('Mix Substation Location Summary'!$AE$4:$AE$1299,'Mix Substation Location Summary'!$B$4:$B$1299,'Trans Line Reconciliation'!$B78)</f>
        <v>0</v>
      </c>
      <c r="I78" s="502">
        <f t="shared" si="38"/>
        <v>287.63</v>
      </c>
      <c r="J78" s="501"/>
      <c r="K78" s="503">
        <v>0</v>
      </c>
      <c r="L78" s="503">
        <v>0</v>
      </c>
      <c r="M78" s="503">
        <v>0</v>
      </c>
      <c r="N78" s="503">
        <f t="shared" si="7"/>
        <v>0</v>
      </c>
      <c r="O78" s="503">
        <f t="shared" si="7"/>
        <v>0</v>
      </c>
      <c r="P78" s="503">
        <f t="shared" si="7"/>
        <v>0</v>
      </c>
      <c r="Q78" s="503">
        <f t="shared" si="39"/>
        <v>0</v>
      </c>
      <c r="R78" s="503">
        <f t="shared" si="23"/>
        <v>287.63</v>
      </c>
      <c r="S78" s="503">
        <f>E78-P78</f>
        <v>0</v>
      </c>
      <c r="U78" s="503">
        <v>0</v>
      </c>
      <c r="V78" s="503">
        <v>0</v>
      </c>
      <c r="W78" s="503">
        <v>0</v>
      </c>
      <c r="X78" s="503">
        <f t="shared" si="8"/>
        <v>0</v>
      </c>
      <c r="Y78" s="503">
        <f t="shared" si="8"/>
        <v>0</v>
      </c>
      <c r="Z78" s="503">
        <f t="shared" si="8"/>
        <v>0</v>
      </c>
      <c r="AA78" s="503">
        <f t="shared" si="5"/>
        <v>0</v>
      </c>
      <c r="AB78" s="503">
        <f t="shared" si="5"/>
        <v>0</v>
      </c>
      <c r="AC78" s="503">
        <f t="shared" si="5"/>
        <v>0</v>
      </c>
      <c r="AD78" s="474">
        <f t="shared" si="72"/>
        <v>0</v>
      </c>
      <c r="AF78" s="503">
        <f>SUMIF('ISO_System Splits'!$D$8:$D$506,$B78,'ISO_System Splits'!$O$8:$O$506)</f>
        <v>0</v>
      </c>
      <c r="AG78" s="503">
        <f>SUMIF('ISO_System Splits'!$D$8:$D$506,$B78,'ISO_System Splits'!$P$8:$P$506)</f>
        <v>0</v>
      </c>
      <c r="AH78" s="503">
        <f>SUMIF('ISO_System Splits'!$D$8:$D$506,$B78,'ISO_System Splits'!$Q$8:$Q$506)</f>
        <v>0</v>
      </c>
      <c r="AJ78" s="503">
        <v>0</v>
      </c>
      <c r="AK78" s="503">
        <v>0</v>
      </c>
      <c r="AL78" s="503">
        <v>0</v>
      </c>
      <c r="AO78" s="401"/>
      <c r="AP78" s="470"/>
    </row>
    <row r="79" spans="1:42" ht="15" customHeight="1" x14ac:dyDescent="0.25">
      <c r="A79" s="403" t="s">
        <v>1729</v>
      </c>
      <c r="B79" s="470">
        <v>4305</v>
      </c>
      <c r="C79" s="498">
        <f>SUMIFS('Mix Substation Location Summary'!$F$4:$F$1299,'Mix Substation Location Summary'!$B$4:$B$1299,'Trans Line Reconciliation'!$B79)</f>
        <v>0</v>
      </c>
      <c r="D79" s="498">
        <f>SUMIFS('Mix Substation Location Summary'!$K$4:$K$1299,'Mix Substation Location Summary'!$B$4:$B$1299,'Trans Line Reconciliation'!$B79)</f>
        <v>4006736.75</v>
      </c>
      <c r="E79" s="498">
        <f>SUMIFS('Mix Substation Location Summary'!$P$4:$P$1299,'Mix Substation Location Summary'!$B$4:$B$1299,'Trans Line Reconciliation'!$B79)</f>
        <v>0</v>
      </c>
      <c r="F79" s="498">
        <f>SUMIFS('Mix Substation Location Summary'!$U$4:$U$1299,'Mix Substation Location Summary'!$B$4:$B$1299,'Trans Line Reconciliation'!$B79)</f>
        <v>0</v>
      </c>
      <c r="G79" s="498">
        <f>SUMIFS('Mix Substation Location Summary'!$Z$4:$Z$1299,'Mix Substation Location Summary'!$B$4:$B$1299,'Trans Line Reconciliation'!$B79)</f>
        <v>0</v>
      </c>
      <c r="H79" s="498">
        <f>SUMIFS('Mix Substation Location Summary'!$AE$4:$AE$1299,'Mix Substation Location Summary'!$B$4:$B$1299,'Trans Line Reconciliation'!$B79)</f>
        <v>0</v>
      </c>
      <c r="I79" s="502">
        <f t="shared" ref="I79:I129" si="86">SUM(C79:H79)</f>
        <v>4006736.75</v>
      </c>
      <c r="J79" s="501"/>
      <c r="K79" s="503">
        <v>0</v>
      </c>
      <c r="L79" s="503">
        <v>0</v>
      </c>
      <c r="M79" s="503">
        <v>0</v>
      </c>
      <c r="N79" s="503">
        <f t="shared" si="7"/>
        <v>0</v>
      </c>
      <c r="O79" s="503">
        <f t="shared" si="7"/>
        <v>0</v>
      </c>
      <c r="P79" s="503">
        <f t="shared" si="7"/>
        <v>0</v>
      </c>
      <c r="Q79" s="503">
        <f t="shared" ref="Q79:Q129" si="87">C79-N79</f>
        <v>0</v>
      </c>
      <c r="R79" s="503">
        <f t="shared" si="23"/>
        <v>4006736.75</v>
      </c>
      <c r="S79" s="503">
        <f>E79-P79</f>
        <v>0</v>
      </c>
      <c r="U79" s="503">
        <v>0</v>
      </c>
      <c r="V79" s="503">
        <v>0</v>
      </c>
      <c r="W79" s="503">
        <v>0</v>
      </c>
      <c r="X79" s="503">
        <f t="shared" si="8"/>
        <v>0</v>
      </c>
      <c r="Y79" s="503">
        <f t="shared" si="8"/>
        <v>0</v>
      </c>
      <c r="Z79" s="503">
        <f t="shared" si="8"/>
        <v>0</v>
      </c>
      <c r="AA79" s="503">
        <f t="shared" si="5"/>
        <v>0</v>
      </c>
      <c r="AB79" s="503">
        <f t="shared" si="5"/>
        <v>0</v>
      </c>
      <c r="AC79" s="503">
        <f t="shared" si="5"/>
        <v>0</v>
      </c>
      <c r="AD79" s="474">
        <f t="shared" si="72"/>
        <v>0</v>
      </c>
      <c r="AF79" s="503">
        <f>SUMIF('ISO_System Splits'!$D$8:$D$506,$B79,'ISO_System Splits'!$O$8:$O$506)</f>
        <v>0</v>
      </c>
      <c r="AG79" s="503">
        <f>SUMIF('ISO_System Splits'!$D$8:$D$506,$B79,'ISO_System Splits'!$P$8:$P$506)</f>
        <v>0</v>
      </c>
      <c r="AH79" s="503">
        <f>SUMIF('ISO_System Splits'!$D$8:$D$506,$B79,'ISO_System Splits'!$Q$8:$Q$506)</f>
        <v>0</v>
      </c>
      <c r="AJ79" s="503">
        <v>0</v>
      </c>
      <c r="AK79" s="503">
        <v>0</v>
      </c>
      <c r="AL79" s="503">
        <v>0</v>
      </c>
      <c r="AO79" s="401"/>
      <c r="AP79" s="470"/>
    </row>
    <row r="80" spans="1:42" ht="15" customHeight="1" x14ac:dyDescent="0.25">
      <c r="A80" s="403" t="s">
        <v>634</v>
      </c>
      <c r="B80" s="470">
        <v>4307</v>
      </c>
      <c r="C80" s="498">
        <f>SUMIFS('Mix Substation Location Summary'!$F$4:$F$1299,'Mix Substation Location Summary'!$B$4:$B$1299,'Trans Line Reconciliation'!$B80)</f>
        <v>0</v>
      </c>
      <c r="D80" s="498">
        <f>SUMIFS('Mix Substation Location Summary'!$K$4:$K$1299,'Mix Substation Location Summary'!$B$4:$B$1299,'Trans Line Reconciliation'!$B80)</f>
        <v>0</v>
      </c>
      <c r="E80" s="498">
        <f>SUMIFS('Mix Substation Location Summary'!$P$4:$P$1299,'Mix Substation Location Summary'!$B$4:$B$1299,'Trans Line Reconciliation'!$B80)</f>
        <v>0</v>
      </c>
      <c r="F80" s="498">
        <f>SUMIFS('Mix Substation Location Summary'!$U$4:$U$1299,'Mix Substation Location Summary'!$B$4:$B$1299,'Trans Line Reconciliation'!$B80)</f>
        <v>0</v>
      </c>
      <c r="G80" s="498">
        <f>SUMIFS('Mix Substation Location Summary'!$Z$4:$Z$1299,'Mix Substation Location Summary'!$B$4:$B$1299,'Trans Line Reconciliation'!$B80)</f>
        <v>0</v>
      </c>
      <c r="H80" s="498">
        <f>SUMIFS('Mix Substation Location Summary'!$AE$4:$AE$1299,'Mix Substation Location Summary'!$B$4:$B$1299,'Trans Line Reconciliation'!$B80)</f>
        <v>0</v>
      </c>
      <c r="I80" s="502">
        <f t="shared" si="86"/>
        <v>0</v>
      </c>
      <c r="J80" s="501"/>
      <c r="K80" s="503">
        <v>0</v>
      </c>
      <c r="L80" s="503">
        <v>0</v>
      </c>
      <c r="M80" s="503">
        <v>0</v>
      </c>
      <c r="N80" s="503">
        <f t="shared" si="7"/>
        <v>0</v>
      </c>
      <c r="O80" s="503">
        <f t="shared" si="7"/>
        <v>0</v>
      </c>
      <c r="P80" s="503">
        <f t="shared" si="7"/>
        <v>0</v>
      </c>
      <c r="Q80" s="503">
        <f t="shared" si="87"/>
        <v>0</v>
      </c>
      <c r="R80" s="503">
        <f t="shared" si="23"/>
        <v>0</v>
      </c>
      <c r="S80" s="503">
        <f>E80-P80</f>
        <v>0</v>
      </c>
      <c r="U80" s="503">
        <v>0</v>
      </c>
      <c r="V80" s="503">
        <v>0</v>
      </c>
      <c r="W80" s="503">
        <v>0</v>
      </c>
      <c r="X80" s="503">
        <f t="shared" si="8"/>
        <v>0</v>
      </c>
      <c r="Y80" s="503">
        <f t="shared" si="8"/>
        <v>0</v>
      </c>
      <c r="Z80" s="503">
        <f t="shared" si="8"/>
        <v>0</v>
      </c>
      <c r="AA80" s="503">
        <f t="shared" si="5"/>
        <v>0</v>
      </c>
      <c r="AB80" s="503">
        <f t="shared" si="5"/>
        <v>0</v>
      </c>
      <c r="AC80" s="503">
        <f t="shared" si="5"/>
        <v>0</v>
      </c>
      <c r="AD80" s="474">
        <f t="shared" si="72"/>
        <v>0</v>
      </c>
      <c r="AF80" s="503">
        <f>SUMIF('ISO_System Splits'!$D$8:$D$506,$B80,'ISO_System Splits'!$O$8:$O$506)</f>
        <v>0</v>
      </c>
      <c r="AG80" s="503">
        <f>SUMIF('ISO_System Splits'!$D$8:$D$506,$B80,'ISO_System Splits'!$P$8:$P$506)</f>
        <v>0</v>
      </c>
      <c r="AH80" s="503">
        <f>SUMIF('ISO_System Splits'!$D$8:$D$506,$B80,'ISO_System Splits'!$Q$8:$Q$506)</f>
        <v>0</v>
      </c>
      <c r="AJ80" s="503">
        <v>0</v>
      </c>
      <c r="AK80" s="503">
        <v>0</v>
      </c>
      <c r="AL80" s="503">
        <v>0</v>
      </c>
      <c r="AO80" s="401"/>
      <c r="AP80" s="470"/>
    </row>
    <row r="81" spans="1:42" ht="15" customHeight="1" x14ac:dyDescent="0.25">
      <c r="A81" s="403" t="s">
        <v>321</v>
      </c>
      <c r="B81" s="470">
        <v>4314</v>
      </c>
      <c r="C81" s="498">
        <f>SUMIFS('Mix Substation Location Summary'!$F$4:$F$1299,'Mix Substation Location Summary'!$B$4:$B$1299,'Trans Line Reconciliation'!$B81)</f>
        <v>0</v>
      </c>
      <c r="D81" s="498">
        <f>SUMIFS('Mix Substation Location Summary'!$K$4:$K$1299,'Mix Substation Location Summary'!$B$4:$B$1299,'Trans Line Reconciliation'!$B81)</f>
        <v>0</v>
      </c>
      <c r="E81" s="498">
        <f>SUMIFS('Mix Substation Location Summary'!$P$4:$P$1299,'Mix Substation Location Summary'!$B$4:$B$1299,'Trans Line Reconciliation'!$B81)</f>
        <v>0</v>
      </c>
      <c r="F81" s="498">
        <f>SUMIFS('Mix Substation Location Summary'!$U$4:$U$1299,'Mix Substation Location Summary'!$B$4:$B$1299,'Trans Line Reconciliation'!$B81)</f>
        <v>0</v>
      </c>
      <c r="G81" s="498">
        <f>SUMIFS('Mix Substation Location Summary'!$Z$4:$Z$1299,'Mix Substation Location Summary'!$B$4:$B$1299,'Trans Line Reconciliation'!$B81)</f>
        <v>0</v>
      </c>
      <c r="H81" s="498">
        <f>SUMIFS('Mix Substation Location Summary'!$AE$4:$AE$1299,'Mix Substation Location Summary'!$B$4:$B$1299,'Trans Line Reconciliation'!$B81)</f>
        <v>0</v>
      </c>
      <c r="I81" s="502">
        <f t="shared" si="86"/>
        <v>0</v>
      </c>
      <c r="J81" s="501"/>
      <c r="K81" s="503">
        <v>0</v>
      </c>
      <c r="L81" s="503">
        <v>0</v>
      </c>
      <c r="M81" s="503">
        <v>0</v>
      </c>
      <c r="N81" s="503">
        <f t="shared" ref="N81:P149" si="88">AF81</f>
        <v>0</v>
      </c>
      <c r="O81" s="503">
        <f t="shared" si="88"/>
        <v>0</v>
      </c>
      <c r="P81" s="503">
        <f t="shared" si="88"/>
        <v>0</v>
      </c>
      <c r="Q81" s="503">
        <f t="shared" si="87"/>
        <v>0</v>
      </c>
      <c r="R81" s="503">
        <f t="shared" si="23"/>
        <v>0</v>
      </c>
      <c r="S81" s="503">
        <f t="shared" si="23"/>
        <v>0</v>
      </c>
      <c r="U81" s="503">
        <v>0</v>
      </c>
      <c r="V81" s="503">
        <v>0</v>
      </c>
      <c r="W81" s="503">
        <v>0</v>
      </c>
      <c r="X81" s="503">
        <f t="shared" ref="X81:Z149" si="89">AJ81</f>
        <v>0</v>
      </c>
      <c r="Y81" s="503">
        <f t="shared" si="89"/>
        <v>0</v>
      </c>
      <c r="Z81" s="503">
        <f t="shared" si="89"/>
        <v>0</v>
      </c>
      <c r="AA81" s="503">
        <f t="shared" si="5"/>
        <v>0</v>
      </c>
      <c r="AB81" s="503">
        <f t="shared" si="5"/>
        <v>0</v>
      </c>
      <c r="AC81" s="503">
        <f t="shared" si="5"/>
        <v>0</v>
      </c>
      <c r="AD81" s="474">
        <f t="shared" si="6"/>
        <v>0</v>
      </c>
      <c r="AF81" s="503">
        <f>SUMIF('ISO_System Splits'!$D$8:$D$506,$B81,'ISO_System Splits'!$O$8:$O$506)</f>
        <v>0</v>
      </c>
      <c r="AG81" s="503">
        <f>SUMIF('ISO_System Splits'!$D$8:$D$506,$B81,'ISO_System Splits'!$P$8:$P$506)</f>
        <v>0</v>
      </c>
      <c r="AH81" s="503">
        <f>SUMIF('ISO_System Splits'!$D$8:$D$506,$B81,'ISO_System Splits'!$Q$8:$Q$506)</f>
        <v>0</v>
      </c>
      <c r="AJ81" s="503">
        <v>0</v>
      </c>
      <c r="AK81" s="503">
        <v>0</v>
      </c>
      <c r="AL81" s="503">
        <v>0</v>
      </c>
      <c r="AO81" s="401"/>
      <c r="AP81" s="470"/>
    </row>
    <row r="82" spans="1:42" ht="15" customHeight="1" x14ac:dyDescent="0.25">
      <c r="A82" s="403" t="s">
        <v>3144</v>
      </c>
      <c r="B82" s="470">
        <v>4318</v>
      </c>
      <c r="C82" s="498">
        <f>SUMIFS('Mix Substation Location Summary'!$F$4:$F$1299,'Mix Substation Location Summary'!$B$4:$B$1299,'Trans Line Reconciliation'!$B82)</f>
        <v>0</v>
      </c>
      <c r="D82" s="498">
        <f>SUMIFS('Mix Substation Location Summary'!$K$4:$K$1299,'Mix Substation Location Summary'!$B$4:$B$1299,'Trans Line Reconciliation'!$B82)</f>
        <v>3937.4</v>
      </c>
      <c r="E82" s="498">
        <f>SUMIFS('Mix Substation Location Summary'!$P$4:$P$1299,'Mix Substation Location Summary'!$B$4:$B$1299,'Trans Line Reconciliation'!$B82)</f>
        <v>0</v>
      </c>
      <c r="F82" s="498">
        <f>SUMIFS('Mix Substation Location Summary'!$U$4:$U$1299,'Mix Substation Location Summary'!$B$4:$B$1299,'Trans Line Reconciliation'!$B82)</f>
        <v>0</v>
      </c>
      <c r="G82" s="498">
        <f>SUMIFS('Mix Substation Location Summary'!$Z$4:$Z$1299,'Mix Substation Location Summary'!$B$4:$B$1299,'Trans Line Reconciliation'!$B82)</f>
        <v>0</v>
      </c>
      <c r="H82" s="498">
        <f>SUMIFS('Mix Substation Location Summary'!$AE$4:$AE$1299,'Mix Substation Location Summary'!$B$4:$B$1299,'Trans Line Reconciliation'!$B82)</f>
        <v>0</v>
      </c>
      <c r="I82" s="502">
        <f t="shared" ref="I82" si="90">SUM(C82:H82)</f>
        <v>3937.4</v>
      </c>
      <c r="J82" s="501"/>
      <c r="K82" s="503">
        <v>0</v>
      </c>
      <c r="L82" s="503">
        <v>0</v>
      </c>
      <c r="M82" s="503">
        <v>0</v>
      </c>
      <c r="N82" s="503">
        <f t="shared" ref="N82" si="91">AF82</f>
        <v>0</v>
      </c>
      <c r="O82" s="503">
        <f t="shared" ref="O82" si="92">AG82</f>
        <v>0</v>
      </c>
      <c r="P82" s="503">
        <f t="shared" ref="P82" si="93">AH82</f>
        <v>0</v>
      </c>
      <c r="Q82" s="503">
        <f t="shared" ref="Q82" si="94">C82-N82</f>
        <v>0</v>
      </c>
      <c r="R82" s="503">
        <f t="shared" ref="R82" si="95">D82-O82</f>
        <v>3937.4</v>
      </c>
      <c r="S82" s="503">
        <f t="shared" ref="S82" si="96">E82-P82</f>
        <v>0</v>
      </c>
      <c r="U82" s="503">
        <v>0</v>
      </c>
      <c r="V82" s="503">
        <v>0</v>
      </c>
      <c r="W82" s="503">
        <v>0</v>
      </c>
      <c r="X82" s="503">
        <f t="shared" ref="X82" si="97">AJ82</f>
        <v>0</v>
      </c>
      <c r="Y82" s="503">
        <f t="shared" ref="Y82" si="98">AK82</f>
        <v>0</v>
      </c>
      <c r="Z82" s="503">
        <f t="shared" ref="Z82" si="99">AL82</f>
        <v>0</v>
      </c>
      <c r="AA82" s="503">
        <f t="shared" ref="AA82" si="100">F82-X82</f>
        <v>0</v>
      </c>
      <c r="AB82" s="503">
        <f t="shared" ref="AB82" si="101">G82-Y82</f>
        <v>0</v>
      </c>
      <c r="AC82" s="503">
        <f t="shared" ref="AC82" si="102">H82-Z82</f>
        <v>0</v>
      </c>
      <c r="AD82" s="474">
        <f t="shared" ref="AD82" si="103">I82-SUM(K82:AC82)</f>
        <v>0</v>
      </c>
      <c r="AF82" s="503">
        <f>SUMIF('ISO_System Splits'!$D$8:$D$506,$B82,'ISO_System Splits'!$O$8:$O$506)</f>
        <v>0</v>
      </c>
      <c r="AG82" s="503">
        <f>SUMIF('ISO_System Splits'!$D$8:$D$506,$B82,'ISO_System Splits'!$P$8:$P$506)</f>
        <v>0</v>
      </c>
      <c r="AH82" s="503">
        <f>SUMIF('ISO_System Splits'!$D$8:$D$506,$B82,'ISO_System Splits'!$Q$8:$Q$506)</f>
        <v>0</v>
      </c>
      <c r="AJ82" s="503">
        <v>0</v>
      </c>
      <c r="AK82" s="503">
        <v>0</v>
      </c>
      <c r="AL82" s="503">
        <v>0</v>
      </c>
      <c r="AO82" s="401"/>
      <c r="AP82" s="470"/>
    </row>
    <row r="83" spans="1:42" ht="15" customHeight="1" x14ac:dyDescent="0.25">
      <c r="A83" s="403" t="s">
        <v>118</v>
      </c>
      <c r="B83" s="470">
        <v>4319</v>
      </c>
      <c r="C83" s="498">
        <f>SUMIFS('Mix Substation Location Summary'!$F$4:$F$1299,'Mix Substation Location Summary'!$B$4:$B$1299,'Trans Line Reconciliation'!$B83)</f>
        <v>0</v>
      </c>
      <c r="D83" s="498">
        <f>SUMIFS('Mix Substation Location Summary'!$K$4:$K$1299,'Mix Substation Location Summary'!$B$4:$B$1299,'Trans Line Reconciliation'!$B83)</f>
        <v>37768.230000000003</v>
      </c>
      <c r="E83" s="498">
        <f>SUMIFS('Mix Substation Location Summary'!$P$4:$P$1299,'Mix Substation Location Summary'!$B$4:$B$1299,'Trans Line Reconciliation'!$B83)</f>
        <v>0</v>
      </c>
      <c r="F83" s="498">
        <f>SUMIFS('Mix Substation Location Summary'!$U$4:$U$1299,'Mix Substation Location Summary'!$B$4:$B$1299,'Trans Line Reconciliation'!$B83)</f>
        <v>0</v>
      </c>
      <c r="G83" s="498">
        <f>SUMIFS('Mix Substation Location Summary'!$Z$4:$Z$1299,'Mix Substation Location Summary'!$B$4:$B$1299,'Trans Line Reconciliation'!$B83)</f>
        <v>0</v>
      </c>
      <c r="H83" s="498">
        <f>SUMIFS('Mix Substation Location Summary'!$AE$4:$AE$1299,'Mix Substation Location Summary'!$B$4:$B$1299,'Trans Line Reconciliation'!$B83)</f>
        <v>0</v>
      </c>
      <c r="I83" s="502">
        <f>SUM(C83:H83)</f>
        <v>37768.230000000003</v>
      </c>
      <c r="J83" s="501"/>
      <c r="K83" s="503">
        <v>0</v>
      </c>
      <c r="L83" s="503">
        <v>0</v>
      </c>
      <c r="M83" s="503">
        <v>0</v>
      </c>
      <c r="N83" s="503">
        <f t="shared" ref="N83:P84" si="104">AF83</f>
        <v>0</v>
      </c>
      <c r="O83" s="503">
        <f t="shared" si="104"/>
        <v>0</v>
      </c>
      <c r="P83" s="503">
        <f t="shared" si="104"/>
        <v>0</v>
      </c>
      <c r="Q83" s="503">
        <f t="shared" ref="Q83:S84" si="105">C83-N83</f>
        <v>0</v>
      </c>
      <c r="R83" s="503">
        <f t="shared" si="105"/>
        <v>37768.230000000003</v>
      </c>
      <c r="S83" s="503">
        <f t="shared" si="105"/>
        <v>0</v>
      </c>
      <c r="U83" s="503">
        <v>0</v>
      </c>
      <c r="V83" s="503">
        <v>0</v>
      </c>
      <c r="W83" s="503">
        <v>0</v>
      </c>
      <c r="X83" s="503">
        <f t="shared" ref="X83:Z84" si="106">AJ83</f>
        <v>0</v>
      </c>
      <c r="Y83" s="503">
        <f t="shared" si="106"/>
        <v>0</v>
      </c>
      <c r="Z83" s="503">
        <f t="shared" si="106"/>
        <v>0</v>
      </c>
      <c r="AA83" s="503">
        <f t="shared" ref="AA83:AC84" si="107">F83-X83</f>
        <v>0</v>
      </c>
      <c r="AB83" s="503">
        <f t="shared" si="107"/>
        <v>0</v>
      </c>
      <c r="AC83" s="503">
        <f t="shared" si="107"/>
        <v>0</v>
      </c>
      <c r="AD83" s="474">
        <f t="shared" ref="AD83:AD88" si="108">I83-SUM(K83:AC83)</f>
        <v>0</v>
      </c>
      <c r="AF83" s="503">
        <f>SUMIF('ISO_System Splits'!$D$8:$D$506,$B83,'ISO_System Splits'!$O$8:$O$506)</f>
        <v>0</v>
      </c>
      <c r="AG83" s="503">
        <f>SUMIF('ISO_System Splits'!$D$8:$D$506,$B83,'ISO_System Splits'!$P$8:$P$506)</f>
        <v>0</v>
      </c>
      <c r="AH83" s="503">
        <f>SUMIF('ISO_System Splits'!$D$8:$D$506,$B83,'ISO_System Splits'!$Q$8:$Q$506)</f>
        <v>0</v>
      </c>
      <c r="AJ83" s="503">
        <v>0</v>
      </c>
      <c r="AK83" s="503">
        <v>0</v>
      </c>
      <c r="AL83" s="503">
        <v>0</v>
      </c>
      <c r="AO83" s="401"/>
      <c r="AP83" s="470"/>
    </row>
    <row r="84" spans="1:42" ht="15" customHeight="1" x14ac:dyDescent="0.25">
      <c r="A84" s="403" t="s">
        <v>3410</v>
      </c>
      <c r="B84" s="470">
        <v>4325</v>
      </c>
      <c r="C84" s="498">
        <f>SUMIFS('Mix Substation Location Summary'!$F$4:$F$1299,'Mix Substation Location Summary'!$B$4:$B$1299,'Trans Line Reconciliation'!$B84)</f>
        <v>0</v>
      </c>
      <c r="D84" s="498">
        <f>SUMIFS('Mix Substation Location Summary'!$K$4:$K$1299,'Mix Substation Location Summary'!$B$4:$B$1299,'Trans Line Reconciliation'!$B84)</f>
        <v>10730.61</v>
      </c>
      <c r="E84" s="498">
        <f>SUMIFS('Mix Substation Location Summary'!$P$4:$P$1299,'Mix Substation Location Summary'!$B$4:$B$1299,'Trans Line Reconciliation'!$B84)</f>
        <v>0</v>
      </c>
      <c r="F84" s="498">
        <f>SUMIFS('Mix Substation Location Summary'!$U$4:$U$1299,'Mix Substation Location Summary'!$B$4:$B$1299,'Trans Line Reconciliation'!$B84)</f>
        <v>0</v>
      </c>
      <c r="G84" s="498">
        <f>SUMIFS('Mix Substation Location Summary'!$Z$4:$Z$1299,'Mix Substation Location Summary'!$B$4:$B$1299,'Trans Line Reconciliation'!$B84)</f>
        <v>0</v>
      </c>
      <c r="H84" s="498">
        <f>SUMIFS('Mix Substation Location Summary'!$AE$4:$AE$1299,'Mix Substation Location Summary'!$B$4:$B$1299,'Trans Line Reconciliation'!$B84)</f>
        <v>0</v>
      </c>
      <c r="I84" s="502">
        <f>SUM(C84:H84)</f>
        <v>10730.61</v>
      </c>
      <c r="J84" s="501"/>
      <c r="K84" s="503">
        <v>0</v>
      </c>
      <c r="L84" s="503">
        <v>0</v>
      </c>
      <c r="M84" s="503">
        <v>0</v>
      </c>
      <c r="N84" s="503">
        <f t="shared" si="104"/>
        <v>0</v>
      </c>
      <c r="O84" s="503">
        <f t="shared" si="104"/>
        <v>0</v>
      </c>
      <c r="P84" s="503">
        <f t="shared" si="104"/>
        <v>0</v>
      </c>
      <c r="Q84" s="503">
        <f t="shared" si="105"/>
        <v>0</v>
      </c>
      <c r="R84" s="503">
        <f t="shared" si="105"/>
        <v>10730.61</v>
      </c>
      <c r="S84" s="503">
        <f t="shared" si="105"/>
        <v>0</v>
      </c>
      <c r="U84" s="503">
        <v>0</v>
      </c>
      <c r="V84" s="503">
        <v>0</v>
      </c>
      <c r="W84" s="503">
        <v>0</v>
      </c>
      <c r="X84" s="503">
        <f t="shared" si="106"/>
        <v>0</v>
      </c>
      <c r="Y84" s="503">
        <f t="shared" si="106"/>
        <v>0</v>
      </c>
      <c r="Z84" s="503">
        <f t="shared" si="106"/>
        <v>0</v>
      </c>
      <c r="AA84" s="503">
        <f t="shared" si="107"/>
        <v>0</v>
      </c>
      <c r="AB84" s="503">
        <f t="shared" si="107"/>
        <v>0</v>
      </c>
      <c r="AC84" s="503">
        <f t="shared" si="107"/>
        <v>0</v>
      </c>
      <c r="AD84" s="474">
        <f t="shared" si="108"/>
        <v>0</v>
      </c>
      <c r="AF84" s="503">
        <f>SUMIF('ISO_System Splits'!$D$8:$D$506,$B84,'ISO_System Splits'!$O$8:$O$506)</f>
        <v>0</v>
      </c>
      <c r="AG84" s="503">
        <f>SUMIF('ISO_System Splits'!$D$8:$D$506,$B84,'ISO_System Splits'!$P$8:$P$506)</f>
        <v>0</v>
      </c>
      <c r="AH84" s="503">
        <f>SUMIF('ISO_System Splits'!$D$8:$D$506,$B84,'ISO_System Splits'!$Q$8:$Q$506)</f>
        <v>0</v>
      </c>
      <c r="AJ84" s="503">
        <v>0</v>
      </c>
      <c r="AK84" s="503">
        <v>0</v>
      </c>
      <c r="AL84" s="503">
        <v>0</v>
      </c>
      <c r="AO84" s="401"/>
      <c r="AP84" s="470"/>
    </row>
    <row r="85" spans="1:42" ht="15" customHeight="1" x14ac:dyDescent="0.25">
      <c r="A85" s="403" t="s">
        <v>3411</v>
      </c>
      <c r="B85" s="470">
        <v>4348</v>
      </c>
      <c r="C85" s="498">
        <f>SUMIFS('Mix Substation Location Summary'!$F$4:$F$1299,'Mix Substation Location Summary'!$B$4:$B$1299,'Trans Line Reconciliation'!$B85)</f>
        <v>4349.1400000000003</v>
      </c>
      <c r="D85" s="498">
        <f>SUMIFS('Mix Substation Location Summary'!$K$4:$K$1299,'Mix Substation Location Summary'!$B$4:$B$1299,'Trans Line Reconciliation'!$B85)</f>
        <v>0</v>
      </c>
      <c r="E85" s="498">
        <f>SUMIFS('Mix Substation Location Summary'!$P$4:$P$1299,'Mix Substation Location Summary'!$B$4:$B$1299,'Trans Line Reconciliation'!$B85)</f>
        <v>0</v>
      </c>
      <c r="F85" s="498">
        <f>SUMIFS('Mix Substation Location Summary'!$U$4:$U$1299,'Mix Substation Location Summary'!$B$4:$B$1299,'Trans Line Reconciliation'!$B85)</f>
        <v>0</v>
      </c>
      <c r="G85" s="498">
        <f>SUMIFS('Mix Substation Location Summary'!$Z$4:$Z$1299,'Mix Substation Location Summary'!$B$4:$B$1299,'Trans Line Reconciliation'!$B85)</f>
        <v>0</v>
      </c>
      <c r="H85" s="498">
        <f>SUMIFS('Mix Substation Location Summary'!$AE$4:$AE$1299,'Mix Substation Location Summary'!$B$4:$B$1299,'Trans Line Reconciliation'!$B85)</f>
        <v>0</v>
      </c>
      <c r="I85" s="502">
        <f t="shared" ref="I85" si="109">SUM(C85:H85)</f>
        <v>4349.1400000000003</v>
      </c>
      <c r="J85" s="501"/>
      <c r="K85" s="503">
        <v>0</v>
      </c>
      <c r="L85" s="503">
        <v>0</v>
      </c>
      <c r="M85" s="503">
        <v>0</v>
      </c>
      <c r="N85" s="503">
        <f t="shared" ref="N85" si="110">AF85</f>
        <v>0</v>
      </c>
      <c r="O85" s="503">
        <f t="shared" ref="O85" si="111">AG85</f>
        <v>0</v>
      </c>
      <c r="P85" s="503">
        <f t="shared" ref="P85" si="112">AH85</f>
        <v>0</v>
      </c>
      <c r="Q85" s="503">
        <f t="shared" ref="Q85" si="113">C85-N85</f>
        <v>4349.1400000000003</v>
      </c>
      <c r="R85" s="503">
        <f t="shared" ref="R85" si="114">D85-O85</f>
        <v>0</v>
      </c>
      <c r="S85" s="503">
        <f>E85-P85</f>
        <v>0</v>
      </c>
      <c r="U85" s="503">
        <v>0</v>
      </c>
      <c r="V85" s="503">
        <v>0</v>
      </c>
      <c r="W85" s="503">
        <v>0</v>
      </c>
      <c r="X85" s="503">
        <f t="shared" ref="X85" si="115">AJ85</f>
        <v>0</v>
      </c>
      <c r="Y85" s="503">
        <f t="shared" ref="Y85" si="116">AK85</f>
        <v>0</v>
      </c>
      <c r="Z85" s="503">
        <f t="shared" ref="Z85" si="117">AL85</f>
        <v>0</v>
      </c>
      <c r="AA85" s="503">
        <f t="shared" ref="AA85" si="118">F85-X85</f>
        <v>0</v>
      </c>
      <c r="AB85" s="503">
        <f t="shared" ref="AB85" si="119">G85-Y85</f>
        <v>0</v>
      </c>
      <c r="AC85" s="503">
        <f t="shared" ref="AC85" si="120">H85-Z85</f>
        <v>0</v>
      </c>
      <c r="AD85" s="474">
        <f t="shared" si="108"/>
        <v>0</v>
      </c>
      <c r="AF85" s="503">
        <f>SUMIF('ISO_System Splits'!$D$8:$D$506,$B85,'ISO_System Splits'!$O$8:$O$506)</f>
        <v>0</v>
      </c>
      <c r="AG85" s="503">
        <f>SUMIF('ISO_System Splits'!$D$8:$D$506,$B85,'ISO_System Splits'!$P$8:$P$506)</f>
        <v>0</v>
      </c>
      <c r="AH85" s="503">
        <f>SUMIF('ISO_System Splits'!$D$8:$D$506,$B85,'ISO_System Splits'!$Q$8:$Q$506)</f>
        <v>0</v>
      </c>
      <c r="AJ85" s="503">
        <v>0</v>
      </c>
      <c r="AK85" s="503">
        <v>0</v>
      </c>
      <c r="AL85" s="503">
        <v>0</v>
      </c>
      <c r="AO85" s="401"/>
      <c r="AP85" s="470"/>
    </row>
    <row r="86" spans="1:42" ht="15" customHeight="1" x14ac:dyDescent="0.25">
      <c r="A86" s="403" t="s">
        <v>3142</v>
      </c>
      <c r="B86" s="470">
        <v>4360</v>
      </c>
      <c r="C86" s="498">
        <f>SUMIFS('Mix Substation Location Summary'!$F$4:$F$1299,'Mix Substation Location Summary'!$B$4:$B$1299,'Trans Line Reconciliation'!$B86)</f>
        <v>24535717.959999997</v>
      </c>
      <c r="D86" s="498">
        <f>SUMIFS('Mix Substation Location Summary'!$K$4:$K$1299,'Mix Substation Location Summary'!$B$4:$B$1299,'Trans Line Reconciliation'!$B86)</f>
        <v>1325585.1399999999</v>
      </c>
      <c r="E86" s="498">
        <f>SUMIFS('Mix Substation Location Summary'!$P$4:$P$1299,'Mix Substation Location Summary'!$B$4:$B$1299,'Trans Line Reconciliation'!$B86)</f>
        <v>0</v>
      </c>
      <c r="F86" s="498">
        <f>SUMIFS('Mix Substation Location Summary'!$U$4:$U$1299,'Mix Substation Location Summary'!$B$4:$B$1299,'Trans Line Reconciliation'!$B86)</f>
        <v>0</v>
      </c>
      <c r="G86" s="498">
        <f>SUMIFS('Mix Substation Location Summary'!$Z$4:$Z$1299,'Mix Substation Location Summary'!$B$4:$B$1299,'Trans Line Reconciliation'!$B86)</f>
        <v>0</v>
      </c>
      <c r="H86" s="498">
        <f>SUMIFS('Mix Substation Location Summary'!$AE$4:$AE$1299,'Mix Substation Location Summary'!$B$4:$B$1299,'Trans Line Reconciliation'!$B86)</f>
        <v>0</v>
      </c>
      <c r="I86" s="502">
        <f t="shared" si="86"/>
        <v>25861303.099999998</v>
      </c>
      <c r="J86" s="501"/>
      <c r="K86" s="503">
        <v>0</v>
      </c>
      <c r="L86" s="503">
        <v>0</v>
      </c>
      <c r="M86" s="503">
        <v>0</v>
      </c>
      <c r="N86" s="503">
        <f t="shared" si="88"/>
        <v>25569883.880000003</v>
      </c>
      <c r="O86" s="503">
        <f t="shared" si="88"/>
        <v>1325585.1400000001</v>
      </c>
      <c r="P86" s="503">
        <f t="shared" si="88"/>
        <v>0</v>
      </c>
      <c r="Q86" s="503">
        <f t="shared" si="87"/>
        <v>-1034165.9200000055</v>
      </c>
      <c r="R86" s="503">
        <f t="shared" ref="R86:S149" si="121">D86-O86</f>
        <v>0</v>
      </c>
      <c r="S86" s="503">
        <f>E86-P86</f>
        <v>0</v>
      </c>
      <c r="U86" s="503">
        <v>0</v>
      </c>
      <c r="V86" s="503">
        <v>0</v>
      </c>
      <c r="W86" s="503">
        <v>0</v>
      </c>
      <c r="X86" s="503">
        <f t="shared" si="89"/>
        <v>0</v>
      </c>
      <c r="Y86" s="503">
        <f t="shared" si="89"/>
        <v>0</v>
      </c>
      <c r="Z86" s="503">
        <f t="shared" si="89"/>
        <v>0</v>
      </c>
      <c r="AA86" s="503">
        <f t="shared" ref="AA86:AC103" si="122">F86-X86</f>
        <v>0</v>
      </c>
      <c r="AB86" s="503">
        <f t="shared" si="122"/>
        <v>0</v>
      </c>
      <c r="AC86" s="503">
        <f t="shared" si="122"/>
        <v>0</v>
      </c>
      <c r="AD86" s="474">
        <f t="shared" si="108"/>
        <v>0</v>
      </c>
      <c r="AF86" s="503">
        <f>SUMIF('ISO_System Splits'!$D$8:$D$506,$B86,'ISO_System Splits'!$O$8:$O$506)</f>
        <v>25569883.880000003</v>
      </c>
      <c r="AG86" s="503">
        <f>SUMIF('ISO_System Splits'!$D$8:$D$506,$B86,'ISO_System Splits'!$P$8:$P$506)</f>
        <v>1325585.1400000001</v>
      </c>
      <c r="AH86" s="503">
        <f>SUMIF('ISO_System Splits'!$D$8:$D$506,$B86,'ISO_System Splits'!$Q$8:$Q$506)</f>
        <v>0</v>
      </c>
      <c r="AJ86" s="503">
        <v>0</v>
      </c>
      <c r="AK86" s="503">
        <v>0</v>
      </c>
      <c r="AL86" s="503">
        <v>0</v>
      </c>
      <c r="AO86" s="401"/>
      <c r="AP86" s="470"/>
    </row>
    <row r="87" spans="1:42" ht="15" customHeight="1" x14ac:dyDescent="0.25">
      <c r="A87" s="403" t="s">
        <v>1025</v>
      </c>
      <c r="B87" s="470">
        <v>4400</v>
      </c>
      <c r="C87" s="498">
        <f>SUMIFS('Mix Substation Location Summary'!$F$4:$F$1299,'Mix Substation Location Summary'!$B$4:$B$1299,'Trans Line Reconciliation'!$B87)</f>
        <v>3127.1</v>
      </c>
      <c r="D87" s="498">
        <f>SUMIFS('Mix Substation Location Summary'!$K$4:$K$1299,'Mix Substation Location Summary'!$B$4:$B$1299,'Trans Line Reconciliation'!$B87)</f>
        <v>433987.69</v>
      </c>
      <c r="E87" s="498">
        <f>SUMIFS('Mix Substation Location Summary'!$P$4:$P$1299,'Mix Substation Location Summary'!$B$4:$B$1299,'Trans Line Reconciliation'!$B87)</f>
        <v>92729.05</v>
      </c>
      <c r="F87" s="498">
        <f>SUMIFS('Mix Substation Location Summary'!$U$4:$U$1299,'Mix Substation Location Summary'!$B$4:$B$1299,'Trans Line Reconciliation'!$B87)</f>
        <v>0</v>
      </c>
      <c r="G87" s="498">
        <f>SUMIFS('Mix Substation Location Summary'!$Z$4:$Z$1299,'Mix Substation Location Summary'!$B$4:$B$1299,'Trans Line Reconciliation'!$B87)</f>
        <v>0</v>
      </c>
      <c r="H87" s="498">
        <f>SUMIFS('Mix Substation Location Summary'!$AE$4:$AE$1299,'Mix Substation Location Summary'!$B$4:$B$1299,'Trans Line Reconciliation'!$B87)</f>
        <v>0</v>
      </c>
      <c r="I87" s="502">
        <f t="shared" si="86"/>
        <v>529843.84</v>
      </c>
      <c r="J87" s="501"/>
      <c r="K87" s="503">
        <v>0</v>
      </c>
      <c r="L87" s="503">
        <v>0</v>
      </c>
      <c r="M87" s="503">
        <v>0</v>
      </c>
      <c r="N87" s="503">
        <f t="shared" si="88"/>
        <v>0</v>
      </c>
      <c r="O87" s="503">
        <f t="shared" si="88"/>
        <v>0</v>
      </c>
      <c r="P87" s="503">
        <f t="shared" si="88"/>
        <v>0</v>
      </c>
      <c r="Q87" s="503">
        <f t="shared" si="87"/>
        <v>3127.1</v>
      </c>
      <c r="R87" s="503">
        <f t="shared" si="121"/>
        <v>433987.69</v>
      </c>
      <c r="S87" s="503">
        <f>E87-P87</f>
        <v>92729.05</v>
      </c>
      <c r="U87" s="503">
        <v>0</v>
      </c>
      <c r="V87" s="503">
        <v>0</v>
      </c>
      <c r="W87" s="503">
        <v>0</v>
      </c>
      <c r="X87" s="503">
        <f t="shared" si="89"/>
        <v>0</v>
      </c>
      <c r="Y87" s="503">
        <f t="shared" si="89"/>
        <v>0</v>
      </c>
      <c r="Z87" s="503">
        <f t="shared" si="89"/>
        <v>0</v>
      </c>
      <c r="AA87" s="503">
        <f t="shared" si="122"/>
        <v>0</v>
      </c>
      <c r="AB87" s="503">
        <f t="shared" si="122"/>
        <v>0</v>
      </c>
      <c r="AC87" s="503">
        <f t="shared" si="122"/>
        <v>0</v>
      </c>
      <c r="AD87" s="474">
        <f t="shared" si="108"/>
        <v>0</v>
      </c>
      <c r="AF87" s="503">
        <f>SUMIF('ISO_System Splits'!$D$8:$D$506,$B87,'ISO_System Splits'!$O$8:$O$506)</f>
        <v>0</v>
      </c>
      <c r="AG87" s="503">
        <f>SUMIF('ISO_System Splits'!$D$8:$D$506,$B87,'ISO_System Splits'!$P$8:$P$506)</f>
        <v>0</v>
      </c>
      <c r="AH87" s="503">
        <f>SUMIF('ISO_System Splits'!$D$8:$D$506,$B87,'ISO_System Splits'!$Q$8:$Q$506)</f>
        <v>0</v>
      </c>
      <c r="AJ87" s="503">
        <v>0</v>
      </c>
      <c r="AK87" s="503">
        <v>0</v>
      </c>
      <c r="AL87" s="503">
        <v>0</v>
      </c>
      <c r="AO87" s="401"/>
      <c r="AP87" s="470"/>
    </row>
    <row r="88" spans="1:42" ht="15" customHeight="1" x14ac:dyDescent="0.25">
      <c r="A88" s="403" t="s">
        <v>1730</v>
      </c>
      <c r="B88" s="470">
        <v>4405</v>
      </c>
      <c r="C88" s="498">
        <f>SUMIFS('Mix Substation Location Summary'!$F$4:$F$1299,'Mix Substation Location Summary'!$B$4:$B$1299,'Trans Line Reconciliation'!$B88)</f>
        <v>0</v>
      </c>
      <c r="D88" s="498">
        <f>SUMIFS('Mix Substation Location Summary'!$K$4:$K$1299,'Mix Substation Location Summary'!$B$4:$B$1299,'Trans Line Reconciliation'!$B88)</f>
        <v>56616.07</v>
      </c>
      <c r="E88" s="498">
        <f>SUMIFS('Mix Substation Location Summary'!$P$4:$P$1299,'Mix Substation Location Summary'!$B$4:$B$1299,'Trans Line Reconciliation'!$B88)</f>
        <v>0</v>
      </c>
      <c r="F88" s="498">
        <f>SUMIFS('Mix Substation Location Summary'!$U$4:$U$1299,'Mix Substation Location Summary'!$B$4:$B$1299,'Trans Line Reconciliation'!$B88)</f>
        <v>0</v>
      </c>
      <c r="G88" s="498">
        <f>SUMIFS('Mix Substation Location Summary'!$Z$4:$Z$1299,'Mix Substation Location Summary'!$B$4:$B$1299,'Trans Line Reconciliation'!$B88)</f>
        <v>0</v>
      </c>
      <c r="H88" s="498">
        <f>SUMIFS('Mix Substation Location Summary'!$AE$4:$AE$1299,'Mix Substation Location Summary'!$B$4:$B$1299,'Trans Line Reconciliation'!$B88)</f>
        <v>0</v>
      </c>
      <c r="I88" s="502">
        <f t="shared" si="86"/>
        <v>56616.07</v>
      </c>
      <c r="J88" s="501"/>
      <c r="K88" s="503">
        <v>0</v>
      </c>
      <c r="L88" s="503">
        <v>0</v>
      </c>
      <c r="M88" s="503">
        <v>0</v>
      </c>
      <c r="N88" s="503">
        <f t="shared" si="88"/>
        <v>0</v>
      </c>
      <c r="O88" s="503">
        <f t="shared" si="88"/>
        <v>0</v>
      </c>
      <c r="P88" s="503">
        <f t="shared" si="88"/>
        <v>0</v>
      </c>
      <c r="Q88" s="503">
        <f t="shared" si="87"/>
        <v>0</v>
      </c>
      <c r="R88" s="503">
        <f t="shared" si="121"/>
        <v>56616.07</v>
      </c>
      <c r="S88" s="503">
        <f>E88-P88</f>
        <v>0</v>
      </c>
      <c r="U88" s="503">
        <v>0</v>
      </c>
      <c r="V88" s="503">
        <v>0</v>
      </c>
      <c r="W88" s="503">
        <v>0</v>
      </c>
      <c r="X88" s="503">
        <f t="shared" si="89"/>
        <v>0</v>
      </c>
      <c r="Y88" s="503">
        <f t="shared" si="89"/>
        <v>0</v>
      </c>
      <c r="Z88" s="503">
        <f t="shared" si="89"/>
        <v>0</v>
      </c>
      <c r="AA88" s="503">
        <f t="shared" si="122"/>
        <v>0</v>
      </c>
      <c r="AB88" s="503">
        <f t="shared" si="122"/>
        <v>0</v>
      </c>
      <c r="AC88" s="503">
        <f t="shared" si="122"/>
        <v>0</v>
      </c>
      <c r="AD88" s="474">
        <f t="shared" si="108"/>
        <v>0</v>
      </c>
      <c r="AF88" s="503">
        <f>SUMIF('ISO_System Splits'!$D$8:$D$506,$B88,'ISO_System Splits'!$O$8:$O$506)</f>
        <v>0</v>
      </c>
      <c r="AG88" s="503">
        <f>SUMIF('ISO_System Splits'!$D$8:$D$506,$B88,'ISO_System Splits'!$P$8:$P$506)</f>
        <v>0</v>
      </c>
      <c r="AH88" s="503">
        <f>SUMIF('ISO_System Splits'!$D$8:$D$506,$B88,'ISO_System Splits'!$Q$8:$Q$506)</f>
        <v>0</v>
      </c>
      <c r="AJ88" s="503">
        <v>0</v>
      </c>
      <c r="AK88" s="503">
        <v>0</v>
      </c>
      <c r="AL88" s="503">
        <v>0</v>
      </c>
      <c r="AO88" s="401"/>
      <c r="AP88" s="470"/>
    </row>
    <row r="89" spans="1:42" ht="15" customHeight="1" x14ac:dyDescent="0.25">
      <c r="A89" s="403" t="s">
        <v>321</v>
      </c>
      <c r="B89" s="470">
        <v>4414</v>
      </c>
      <c r="C89" s="498">
        <f>SUMIFS('Mix Substation Location Summary'!$F$4:$F$1299,'Mix Substation Location Summary'!$B$4:$B$1299,'Trans Line Reconciliation'!$B89)</f>
        <v>0</v>
      </c>
      <c r="D89" s="498">
        <f>SUMIFS('Mix Substation Location Summary'!$K$4:$K$1299,'Mix Substation Location Summary'!$B$4:$B$1299,'Trans Line Reconciliation'!$B89)</f>
        <v>275317</v>
      </c>
      <c r="E89" s="498">
        <f>SUMIFS('Mix Substation Location Summary'!$P$4:$P$1299,'Mix Substation Location Summary'!$B$4:$B$1299,'Trans Line Reconciliation'!$B89)</f>
        <v>0</v>
      </c>
      <c r="F89" s="498">
        <f>SUMIFS('Mix Substation Location Summary'!$U$4:$U$1299,'Mix Substation Location Summary'!$B$4:$B$1299,'Trans Line Reconciliation'!$B89)</f>
        <v>0</v>
      </c>
      <c r="G89" s="498">
        <f>SUMIFS('Mix Substation Location Summary'!$Z$4:$Z$1299,'Mix Substation Location Summary'!$B$4:$B$1299,'Trans Line Reconciliation'!$B89)</f>
        <v>0</v>
      </c>
      <c r="H89" s="498">
        <f>SUMIFS('Mix Substation Location Summary'!$AE$4:$AE$1299,'Mix Substation Location Summary'!$B$4:$B$1299,'Trans Line Reconciliation'!$B89)</f>
        <v>0</v>
      </c>
      <c r="I89" s="502">
        <f t="shared" si="86"/>
        <v>275317</v>
      </c>
      <c r="J89" s="501"/>
      <c r="K89" s="503">
        <v>0</v>
      </c>
      <c r="L89" s="503">
        <v>0</v>
      </c>
      <c r="M89" s="503">
        <v>0</v>
      </c>
      <c r="N89" s="503">
        <f t="shared" si="88"/>
        <v>0</v>
      </c>
      <c r="O89" s="503">
        <f t="shared" si="88"/>
        <v>0</v>
      </c>
      <c r="P89" s="503">
        <f t="shared" si="88"/>
        <v>0</v>
      </c>
      <c r="Q89" s="503">
        <f t="shared" si="87"/>
        <v>0</v>
      </c>
      <c r="R89" s="503">
        <f t="shared" si="121"/>
        <v>275317</v>
      </c>
      <c r="S89" s="503">
        <f t="shared" si="121"/>
        <v>0</v>
      </c>
      <c r="U89" s="503">
        <v>0</v>
      </c>
      <c r="V89" s="503">
        <v>0</v>
      </c>
      <c r="W89" s="503">
        <v>0</v>
      </c>
      <c r="X89" s="503">
        <f t="shared" si="89"/>
        <v>0</v>
      </c>
      <c r="Y89" s="503">
        <f t="shared" si="89"/>
        <v>0</v>
      </c>
      <c r="Z89" s="503">
        <f t="shared" si="89"/>
        <v>0</v>
      </c>
      <c r="AA89" s="503">
        <f t="shared" si="122"/>
        <v>0</v>
      </c>
      <c r="AB89" s="503">
        <f t="shared" si="122"/>
        <v>0</v>
      </c>
      <c r="AC89" s="503">
        <f t="shared" si="122"/>
        <v>0</v>
      </c>
      <c r="AD89" s="474">
        <f t="shared" ref="AD89:AD149" si="123">I89-SUM(K89:AC89)</f>
        <v>0</v>
      </c>
      <c r="AF89" s="503">
        <f>SUMIF('ISO_System Splits'!$D$8:$D$506,$B89,'ISO_System Splits'!$O$8:$O$506)</f>
        <v>0</v>
      </c>
      <c r="AG89" s="503">
        <f>SUMIF('ISO_System Splits'!$D$8:$D$506,$B89,'ISO_System Splits'!$P$8:$P$506)</f>
        <v>0</v>
      </c>
      <c r="AH89" s="503">
        <f>SUMIF('ISO_System Splits'!$D$8:$D$506,$B89,'ISO_System Splits'!$Q$8:$Q$506)</f>
        <v>0</v>
      </c>
      <c r="AJ89" s="503">
        <v>0</v>
      </c>
      <c r="AK89" s="503">
        <v>0</v>
      </c>
      <c r="AL89" s="503">
        <v>0</v>
      </c>
      <c r="AO89" s="401"/>
      <c r="AP89" s="470"/>
    </row>
    <row r="90" spans="1:42" x14ac:dyDescent="0.25">
      <c r="A90" s="403" t="s">
        <v>3232</v>
      </c>
      <c r="B90" s="470">
        <v>4415</v>
      </c>
      <c r="C90" s="498">
        <f>SUMIFS('Mix Substation Location Summary'!$F$4:$F$1299,'Mix Substation Location Summary'!$B$4:$B$1299,'Trans Line Reconciliation'!$B90)</f>
        <v>0</v>
      </c>
      <c r="D90" s="498">
        <f>SUMIFS('Mix Substation Location Summary'!$K$4:$K$1299,'Mix Substation Location Summary'!$B$4:$B$1299,'Trans Line Reconciliation'!$B90)</f>
        <v>65290.38</v>
      </c>
      <c r="E90" s="498">
        <f>SUMIFS('Mix Substation Location Summary'!$P$4:$P$1299,'Mix Substation Location Summary'!$B$4:$B$1299,'Trans Line Reconciliation'!$B90)</f>
        <v>0</v>
      </c>
      <c r="F90" s="498">
        <f>SUMIFS('Mix Substation Location Summary'!$U$4:$U$1299,'Mix Substation Location Summary'!$B$4:$B$1299,'Trans Line Reconciliation'!$B90)</f>
        <v>0</v>
      </c>
      <c r="G90" s="498">
        <f>SUMIFS('Mix Substation Location Summary'!$Z$4:$Z$1299,'Mix Substation Location Summary'!$B$4:$B$1299,'Trans Line Reconciliation'!$B90)</f>
        <v>0</v>
      </c>
      <c r="H90" s="498">
        <f>SUMIFS('Mix Substation Location Summary'!$AE$4:$AE$1299,'Mix Substation Location Summary'!$B$4:$B$1299,'Trans Line Reconciliation'!$B90)</f>
        <v>0</v>
      </c>
      <c r="I90" s="502">
        <f t="shared" ref="I90" si="124">SUM(C90:H90)</f>
        <v>65290.38</v>
      </c>
      <c r="J90" s="501"/>
      <c r="K90" s="503">
        <v>0</v>
      </c>
      <c r="L90" s="503">
        <v>0</v>
      </c>
      <c r="M90" s="503">
        <v>0</v>
      </c>
      <c r="N90" s="503">
        <f t="shared" ref="N90" si="125">AF90</f>
        <v>0</v>
      </c>
      <c r="O90" s="503">
        <f t="shared" ref="O90" si="126">AG90</f>
        <v>0</v>
      </c>
      <c r="P90" s="503">
        <f t="shared" ref="P90" si="127">AH90</f>
        <v>0</v>
      </c>
      <c r="Q90" s="503">
        <f t="shared" ref="Q90" si="128">C90-N90</f>
        <v>0</v>
      </c>
      <c r="R90" s="503">
        <f t="shared" ref="R90" si="129">D90-O90</f>
        <v>65290.38</v>
      </c>
      <c r="S90" s="503">
        <f t="shared" ref="S90" si="130">E90-P90</f>
        <v>0</v>
      </c>
      <c r="U90" s="503">
        <v>0</v>
      </c>
      <c r="V90" s="503">
        <v>0</v>
      </c>
      <c r="W90" s="503">
        <v>0</v>
      </c>
      <c r="X90" s="503">
        <f t="shared" ref="X90" si="131">AJ90</f>
        <v>0</v>
      </c>
      <c r="Y90" s="503">
        <f t="shared" ref="Y90" si="132">AK90</f>
        <v>0</v>
      </c>
      <c r="Z90" s="503">
        <f t="shared" ref="Z90" si="133">AL90</f>
        <v>0</v>
      </c>
      <c r="AA90" s="503">
        <f t="shared" ref="AA90" si="134">F90-X90</f>
        <v>0</v>
      </c>
      <c r="AB90" s="503">
        <f t="shared" ref="AB90" si="135">G90-Y90</f>
        <v>0</v>
      </c>
      <c r="AC90" s="503">
        <f t="shared" ref="AC90" si="136">H90-Z90</f>
        <v>0</v>
      </c>
      <c r="AD90" s="474">
        <f t="shared" ref="AD90" si="137">I90-SUM(K90:AC90)</f>
        <v>0</v>
      </c>
      <c r="AF90" s="503">
        <f>SUMIF('ISO_System Splits'!$D$8:$D$506,$B90,'ISO_System Splits'!$O$8:$O$506)</f>
        <v>0</v>
      </c>
      <c r="AG90" s="503">
        <f>SUMIF('ISO_System Splits'!$D$8:$D$506,$B90,'ISO_System Splits'!$P$8:$P$506)</f>
        <v>0</v>
      </c>
      <c r="AH90" s="503">
        <f>SUMIF('ISO_System Splits'!$D$8:$D$506,$B90,'ISO_System Splits'!$Q$8:$Q$506)</f>
        <v>0</v>
      </c>
      <c r="AJ90" s="503">
        <v>0</v>
      </c>
      <c r="AK90" s="503">
        <v>0</v>
      </c>
      <c r="AL90" s="503">
        <v>0</v>
      </c>
      <c r="AO90" s="401"/>
      <c r="AP90" s="470"/>
    </row>
    <row r="91" spans="1:42" x14ac:dyDescent="0.25">
      <c r="A91" s="403" t="s">
        <v>3233</v>
      </c>
      <c r="B91" s="470">
        <v>4416</v>
      </c>
      <c r="C91" s="498">
        <f>SUMIFS('Mix Substation Location Summary'!$F$4:$F$1299,'Mix Substation Location Summary'!$B$4:$B$1299,'Trans Line Reconciliation'!$B91)</f>
        <v>0</v>
      </c>
      <c r="D91" s="498">
        <f>SUMIFS('Mix Substation Location Summary'!$K$4:$K$1299,'Mix Substation Location Summary'!$B$4:$B$1299,'Trans Line Reconciliation'!$B91)</f>
        <v>130380.10999999999</v>
      </c>
      <c r="E91" s="498">
        <f>SUMIFS('Mix Substation Location Summary'!$P$4:$P$1299,'Mix Substation Location Summary'!$B$4:$B$1299,'Trans Line Reconciliation'!$B91)</f>
        <v>0</v>
      </c>
      <c r="F91" s="498">
        <f>SUMIFS('Mix Substation Location Summary'!$U$4:$U$1299,'Mix Substation Location Summary'!$B$4:$B$1299,'Trans Line Reconciliation'!$B91)</f>
        <v>0</v>
      </c>
      <c r="G91" s="498">
        <f>SUMIFS('Mix Substation Location Summary'!$Z$4:$Z$1299,'Mix Substation Location Summary'!$B$4:$B$1299,'Trans Line Reconciliation'!$B91)</f>
        <v>0</v>
      </c>
      <c r="H91" s="498">
        <f>SUMIFS('Mix Substation Location Summary'!$AE$4:$AE$1299,'Mix Substation Location Summary'!$B$4:$B$1299,'Trans Line Reconciliation'!$B91)</f>
        <v>0</v>
      </c>
      <c r="I91" s="502">
        <f t="shared" ref="I91" si="138">SUM(C91:H91)</f>
        <v>130380.10999999999</v>
      </c>
      <c r="J91" s="501"/>
      <c r="K91" s="503">
        <v>0</v>
      </c>
      <c r="L91" s="503">
        <v>0</v>
      </c>
      <c r="M91" s="503">
        <v>0</v>
      </c>
      <c r="N91" s="503">
        <f t="shared" ref="N91" si="139">AF91</f>
        <v>0</v>
      </c>
      <c r="O91" s="503">
        <f t="shared" ref="O91" si="140">AG91</f>
        <v>0</v>
      </c>
      <c r="P91" s="503">
        <f t="shared" ref="P91" si="141">AH91</f>
        <v>0</v>
      </c>
      <c r="Q91" s="503">
        <f t="shared" ref="Q91" si="142">C91-N91</f>
        <v>0</v>
      </c>
      <c r="R91" s="503">
        <f t="shared" ref="R91" si="143">D91-O91</f>
        <v>130380.10999999999</v>
      </c>
      <c r="S91" s="503">
        <f t="shared" ref="S91" si="144">E91-P91</f>
        <v>0</v>
      </c>
      <c r="U91" s="503">
        <v>0</v>
      </c>
      <c r="V91" s="503">
        <v>0</v>
      </c>
      <c r="W91" s="503">
        <v>0</v>
      </c>
      <c r="X91" s="503">
        <f t="shared" ref="X91" si="145">AJ91</f>
        <v>0</v>
      </c>
      <c r="Y91" s="503">
        <f t="shared" ref="Y91" si="146">AK91</f>
        <v>0</v>
      </c>
      <c r="Z91" s="503">
        <f t="shared" ref="Z91" si="147">AL91</f>
        <v>0</v>
      </c>
      <c r="AA91" s="503">
        <f t="shared" ref="AA91" si="148">F91-X91</f>
        <v>0</v>
      </c>
      <c r="AB91" s="503">
        <f t="shared" ref="AB91" si="149">G91-Y91</f>
        <v>0</v>
      </c>
      <c r="AC91" s="503">
        <f t="shared" ref="AC91" si="150">H91-Z91</f>
        <v>0</v>
      </c>
      <c r="AD91" s="474">
        <f t="shared" ref="AD91" si="151">I91-SUM(K91:AC91)</f>
        <v>0</v>
      </c>
      <c r="AF91" s="503">
        <f>SUMIF('ISO_System Splits'!$D$8:$D$506,$B91,'ISO_System Splits'!$O$8:$O$506)</f>
        <v>0</v>
      </c>
      <c r="AG91" s="503">
        <f>SUMIF('ISO_System Splits'!$D$8:$D$506,$B91,'ISO_System Splits'!$P$8:$P$506)</f>
        <v>0</v>
      </c>
      <c r="AH91" s="503">
        <f>SUMIF('ISO_System Splits'!$D$8:$D$506,$B91,'ISO_System Splits'!$Q$8:$Q$506)</f>
        <v>0</v>
      </c>
      <c r="AJ91" s="503">
        <v>0</v>
      </c>
      <c r="AK91" s="503">
        <v>0</v>
      </c>
      <c r="AL91" s="503">
        <v>0</v>
      </c>
      <c r="AO91" s="401"/>
      <c r="AP91" s="470"/>
    </row>
    <row r="92" spans="1:42" x14ac:dyDescent="0.25">
      <c r="A92" s="403" t="s">
        <v>322</v>
      </c>
      <c r="B92" s="470">
        <v>4419</v>
      </c>
      <c r="C92" s="498">
        <f>SUMIFS('Mix Substation Location Summary'!$F$4:$F$1299,'Mix Substation Location Summary'!$B$4:$B$1299,'Trans Line Reconciliation'!$B92)</f>
        <v>0</v>
      </c>
      <c r="D92" s="498">
        <f>SUMIFS('Mix Substation Location Summary'!$K$4:$K$1299,'Mix Substation Location Summary'!$B$4:$B$1299,'Trans Line Reconciliation'!$B92)</f>
        <v>82382.61</v>
      </c>
      <c r="E92" s="498">
        <f>SUMIFS('Mix Substation Location Summary'!$P$4:$P$1299,'Mix Substation Location Summary'!$B$4:$B$1299,'Trans Line Reconciliation'!$B92)</f>
        <v>0</v>
      </c>
      <c r="F92" s="498">
        <f>SUMIFS('Mix Substation Location Summary'!$U$4:$U$1299,'Mix Substation Location Summary'!$B$4:$B$1299,'Trans Line Reconciliation'!$B92)</f>
        <v>0</v>
      </c>
      <c r="G92" s="498">
        <f>SUMIFS('Mix Substation Location Summary'!$Z$4:$Z$1299,'Mix Substation Location Summary'!$B$4:$B$1299,'Trans Line Reconciliation'!$B92)</f>
        <v>0</v>
      </c>
      <c r="H92" s="498">
        <f>SUMIFS('Mix Substation Location Summary'!$AE$4:$AE$1299,'Mix Substation Location Summary'!$B$4:$B$1299,'Trans Line Reconciliation'!$B92)</f>
        <v>0</v>
      </c>
      <c r="I92" s="502">
        <f t="shared" si="86"/>
        <v>82382.61</v>
      </c>
      <c r="J92" s="501"/>
      <c r="K92" s="503">
        <v>0</v>
      </c>
      <c r="L92" s="503">
        <v>0</v>
      </c>
      <c r="M92" s="503">
        <v>0</v>
      </c>
      <c r="N92" s="503">
        <f t="shared" si="88"/>
        <v>0</v>
      </c>
      <c r="O92" s="503">
        <f t="shared" si="88"/>
        <v>0</v>
      </c>
      <c r="P92" s="503">
        <f t="shared" si="88"/>
        <v>0</v>
      </c>
      <c r="Q92" s="503">
        <f t="shared" si="87"/>
        <v>0</v>
      </c>
      <c r="R92" s="503">
        <f t="shared" si="121"/>
        <v>82382.61</v>
      </c>
      <c r="S92" s="503">
        <f t="shared" si="121"/>
        <v>0</v>
      </c>
      <c r="U92" s="503">
        <v>0</v>
      </c>
      <c r="V92" s="503">
        <v>0</v>
      </c>
      <c r="W92" s="503">
        <v>0</v>
      </c>
      <c r="X92" s="503">
        <f t="shared" si="89"/>
        <v>0</v>
      </c>
      <c r="Y92" s="503">
        <f t="shared" si="89"/>
        <v>0</v>
      </c>
      <c r="Z92" s="503">
        <f t="shared" si="89"/>
        <v>0</v>
      </c>
      <c r="AA92" s="503">
        <f t="shared" si="122"/>
        <v>0</v>
      </c>
      <c r="AB92" s="503">
        <f t="shared" si="122"/>
        <v>0</v>
      </c>
      <c r="AC92" s="503">
        <f t="shared" si="122"/>
        <v>0</v>
      </c>
      <c r="AD92" s="474">
        <f t="shared" si="123"/>
        <v>0</v>
      </c>
      <c r="AF92" s="503">
        <f>SUMIF('ISO_System Splits'!$D$8:$D$506,$B92,'ISO_System Splits'!$O$8:$O$506)</f>
        <v>0</v>
      </c>
      <c r="AG92" s="503">
        <f>SUMIF('ISO_System Splits'!$D$8:$D$506,$B92,'ISO_System Splits'!$P$8:$P$506)</f>
        <v>0</v>
      </c>
      <c r="AH92" s="503">
        <f>SUMIF('ISO_System Splits'!$D$8:$D$506,$B92,'ISO_System Splits'!$Q$8:$Q$506)</f>
        <v>0</v>
      </c>
      <c r="AJ92" s="503">
        <v>0</v>
      </c>
      <c r="AK92" s="503">
        <v>0</v>
      </c>
      <c r="AL92" s="503">
        <v>0</v>
      </c>
      <c r="AO92" s="401"/>
      <c r="AP92" s="470"/>
    </row>
    <row r="93" spans="1:42" x14ac:dyDescent="0.25">
      <c r="A93" s="403" t="s">
        <v>1807</v>
      </c>
      <c r="B93" s="470">
        <v>4420</v>
      </c>
      <c r="C93" s="498">
        <f>SUMIFS('Mix Substation Location Summary'!$F$4:$F$1299,'Mix Substation Location Summary'!$B$4:$B$1299,'Trans Line Reconciliation'!$B93)</f>
        <v>0</v>
      </c>
      <c r="D93" s="498">
        <f>SUMIFS('Mix Substation Location Summary'!$K$4:$K$1299,'Mix Substation Location Summary'!$B$4:$B$1299,'Trans Line Reconciliation'!$B93)</f>
        <v>158526.10999999999</v>
      </c>
      <c r="E93" s="498">
        <f>SUMIFS('Mix Substation Location Summary'!$P$4:$P$1299,'Mix Substation Location Summary'!$B$4:$B$1299,'Trans Line Reconciliation'!$B93)</f>
        <v>0</v>
      </c>
      <c r="F93" s="498">
        <f>SUMIFS('Mix Substation Location Summary'!$U$4:$U$1299,'Mix Substation Location Summary'!$B$4:$B$1299,'Trans Line Reconciliation'!$B93)</f>
        <v>0</v>
      </c>
      <c r="G93" s="498">
        <f>SUMIFS('Mix Substation Location Summary'!$Z$4:$Z$1299,'Mix Substation Location Summary'!$B$4:$B$1299,'Trans Line Reconciliation'!$B93)</f>
        <v>0</v>
      </c>
      <c r="H93" s="498">
        <f>SUMIFS('Mix Substation Location Summary'!$AE$4:$AE$1299,'Mix Substation Location Summary'!$B$4:$B$1299,'Trans Line Reconciliation'!$B93)</f>
        <v>0</v>
      </c>
      <c r="I93" s="502">
        <f t="shared" si="86"/>
        <v>158526.10999999999</v>
      </c>
      <c r="J93" s="501"/>
      <c r="K93" s="503">
        <v>0</v>
      </c>
      <c r="L93" s="503">
        <v>0</v>
      </c>
      <c r="M93" s="503">
        <v>0</v>
      </c>
      <c r="N93" s="503">
        <f t="shared" si="88"/>
        <v>0</v>
      </c>
      <c r="O93" s="503">
        <f t="shared" si="88"/>
        <v>0</v>
      </c>
      <c r="P93" s="503">
        <f t="shared" si="88"/>
        <v>0</v>
      </c>
      <c r="Q93" s="503">
        <f t="shared" si="87"/>
        <v>0</v>
      </c>
      <c r="R93" s="503">
        <f t="shared" si="121"/>
        <v>158526.10999999999</v>
      </c>
      <c r="S93" s="503">
        <f t="shared" si="121"/>
        <v>0</v>
      </c>
      <c r="U93" s="503">
        <v>0</v>
      </c>
      <c r="V93" s="503">
        <v>0</v>
      </c>
      <c r="W93" s="503">
        <v>0</v>
      </c>
      <c r="X93" s="503">
        <f t="shared" si="89"/>
        <v>0</v>
      </c>
      <c r="Y93" s="503">
        <f t="shared" si="89"/>
        <v>0</v>
      </c>
      <c r="Z93" s="503">
        <f t="shared" si="89"/>
        <v>0</v>
      </c>
      <c r="AA93" s="503">
        <f t="shared" si="122"/>
        <v>0</v>
      </c>
      <c r="AB93" s="503">
        <f t="shared" si="122"/>
        <v>0</v>
      </c>
      <c r="AC93" s="503">
        <f t="shared" si="122"/>
        <v>0</v>
      </c>
      <c r="AD93" s="474">
        <f>I93-SUM(K93:AC93)</f>
        <v>0</v>
      </c>
      <c r="AF93" s="503">
        <f>SUMIF('ISO_System Splits'!$D$8:$D$506,$B93,'ISO_System Splits'!$O$8:$O$506)</f>
        <v>0</v>
      </c>
      <c r="AG93" s="503">
        <f>SUMIF('ISO_System Splits'!$D$8:$D$506,$B93,'ISO_System Splits'!$P$8:$P$506)</f>
        <v>0</v>
      </c>
      <c r="AH93" s="503">
        <f>SUMIF('ISO_System Splits'!$D$8:$D$506,$B93,'ISO_System Splits'!$Q$8:$Q$506)</f>
        <v>0</v>
      </c>
      <c r="AJ93" s="503">
        <v>0</v>
      </c>
      <c r="AK93" s="503">
        <v>0</v>
      </c>
      <c r="AL93" s="503">
        <v>0</v>
      </c>
      <c r="AO93" s="401"/>
      <c r="AP93" s="470"/>
    </row>
    <row r="94" spans="1:42" x14ac:dyDescent="0.25">
      <c r="A94" s="403" t="s">
        <v>1026</v>
      </c>
      <c r="B94" s="470">
        <v>4500</v>
      </c>
      <c r="C94" s="498">
        <f>SUMIFS('Mix Substation Location Summary'!$F$4:$F$1299,'Mix Substation Location Summary'!$B$4:$B$1299,'Trans Line Reconciliation'!$B94)</f>
        <v>0</v>
      </c>
      <c r="D94" s="498">
        <f>SUMIFS('Mix Substation Location Summary'!$K$4:$K$1299,'Mix Substation Location Summary'!$B$4:$B$1299,'Trans Line Reconciliation'!$B94)</f>
        <v>79365.680000000008</v>
      </c>
      <c r="E94" s="498">
        <f>SUMIFS('Mix Substation Location Summary'!$P$4:$P$1299,'Mix Substation Location Summary'!$B$4:$B$1299,'Trans Line Reconciliation'!$B94)</f>
        <v>868412.22</v>
      </c>
      <c r="F94" s="498">
        <f>SUMIFS('Mix Substation Location Summary'!$U$4:$U$1299,'Mix Substation Location Summary'!$B$4:$B$1299,'Trans Line Reconciliation'!$B94)</f>
        <v>0</v>
      </c>
      <c r="G94" s="498">
        <f>SUMIFS('Mix Substation Location Summary'!$Z$4:$Z$1299,'Mix Substation Location Summary'!$B$4:$B$1299,'Trans Line Reconciliation'!$B94)</f>
        <v>52105.3</v>
      </c>
      <c r="H94" s="498">
        <f>SUMIFS('Mix Substation Location Summary'!$AE$4:$AE$1299,'Mix Substation Location Summary'!$B$4:$B$1299,'Trans Line Reconciliation'!$B94)</f>
        <v>0</v>
      </c>
      <c r="I94" s="502">
        <f t="shared" si="86"/>
        <v>999883.20000000007</v>
      </c>
      <c r="J94" s="501"/>
      <c r="K94" s="503">
        <v>0</v>
      </c>
      <c r="L94" s="503">
        <v>0</v>
      </c>
      <c r="M94" s="503">
        <v>0</v>
      </c>
      <c r="N94" s="503">
        <f t="shared" si="88"/>
        <v>0</v>
      </c>
      <c r="O94" s="503">
        <f t="shared" si="88"/>
        <v>0</v>
      </c>
      <c r="P94" s="503">
        <f t="shared" si="88"/>
        <v>0</v>
      </c>
      <c r="Q94" s="503">
        <f t="shared" si="87"/>
        <v>0</v>
      </c>
      <c r="R94" s="503">
        <f t="shared" si="121"/>
        <v>79365.680000000008</v>
      </c>
      <c r="S94" s="503">
        <f t="shared" si="121"/>
        <v>868412.22</v>
      </c>
      <c r="U94" s="503">
        <v>0</v>
      </c>
      <c r="V94" s="503">
        <v>0</v>
      </c>
      <c r="W94" s="503">
        <v>0</v>
      </c>
      <c r="X94" s="503">
        <f t="shared" si="89"/>
        <v>0</v>
      </c>
      <c r="Y94" s="503">
        <f t="shared" si="89"/>
        <v>0</v>
      </c>
      <c r="Z94" s="503">
        <f t="shared" si="89"/>
        <v>0</v>
      </c>
      <c r="AA94" s="503">
        <f t="shared" si="122"/>
        <v>0</v>
      </c>
      <c r="AB94" s="503">
        <f t="shared" si="122"/>
        <v>52105.3</v>
      </c>
      <c r="AC94" s="503">
        <f t="shared" si="122"/>
        <v>0</v>
      </c>
      <c r="AD94" s="474">
        <f>I94-SUM(K94:AC94)</f>
        <v>0</v>
      </c>
      <c r="AF94" s="503">
        <f>SUMIF('ISO_System Splits'!$D$8:$D$506,$B94,'ISO_System Splits'!$O$8:$O$506)</f>
        <v>0</v>
      </c>
      <c r="AG94" s="503">
        <f>SUMIF('ISO_System Splits'!$D$8:$D$506,$B94,'ISO_System Splits'!$P$8:$P$506)</f>
        <v>0</v>
      </c>
      <c r="AH94" s="503">
        <f>SUMIF('ISO_System Splits'!$D$8:$D$506,$B94,'ISO_System Splits'!$Q$8:$Q$506)</f>
        <v>0</v>
      </c>
      <c r="AJ94" s="503">
        <v>0</v>
      </c>
      <c r="AK94" s="503">
        <v>0</v>
      </c>
      <c r="AL94" s="503">
        <v>0</v>
      </c>
      <c r="AO94" s="401"/>
      <c r="AP94" s="470"/>
    </row>
    <row r="95" spans="1:42" ht="15" customHeight="1" x14ac:dyDescent="0.25">
      <c r="A95" s="403" t="s">
        <v>1803</v>
      </c>
      <c r="B95" s="470">
        <v>4504</v>
      </c>
      <c r="C95" s="498">
        <f>SUMIFS('Mix Substation Location Summary'!$F$4:$F$1299,'Mix Substation Location Summary'!$B$4:$B$1299,'Trans Line Reconciliation'!$B95)</f>
        <v>0</v>
      </c>
      <c r="D95" s="498">
        <f>SUMIFS('Mix Substation Location Summary'!$K$4:$K$1299,'Mix Substation Location Summary'!$B$4:$B$1299,'Trans Line Reconciliation'!$B95)</f>
        <v>82135.08</v>
      </c>
      <c r="E95" s="498">
        <f>SUMIFS('Mix Substation Location Summary'!$P$4:$P$1299,'Mix Substation Location Summary'!$B$4:$B$1299,'Trans Line Reconciliation'!$B95)</f>
        <v>0</v>
      </c>
      <c r="F95" s="498">
        <f>SUMIFS('Mix Substation Location Summary'!$U$4:$U$1299,'Mix Substation Location Summary'!$B$4:$B$1299,'Trans Line Reconciliation'!$B95)</f>
        <v>0</v>
      </c>
      <c r="G95" s="498">
        <f>SUMIFS('Mix Substation Location Summary'!$Z$4:$Z$1299,'Mix Substation Location Summary'!$B$4:$B$1299,'Trans Line Reconciliation'!$B95)</f>
        <v>0</v>
      </c>
      <c r="H95" s="498">
        <f>SUMIFS('Mix Substation Location Summary'!$AE$4:$AE$1299,'Mix Substation Location Summary'!$B$4:$B$1299,'Trans Line Reconciliation'!$B95)</f>
        <v>0</v>
      </c>
      <c r="I95" s="502">
        <f t="shared" si="86"/>
        <v>82135.08</v>
      </c>
      <c r="J95" s="501"/>
      <c r="K95" s="503">
        <v>0</v>
      </c>
      <c r="L95" s="503">
        <v>0</v>
      </c>
      <c r="M95" s="503">
        <v>0</v>
      </c>
      <c r="N95" s="503">
        <f t="shared" si="88"/>
        <v>0</v>
      </c>
      <c r="O95" s="503">
        <f t="shared" si="88"/>
        <v>0</v>
      </c>
      <c r="P95" s="503">
        <f t="shared" si="88"/>
        <v>0</v>
      </c>
      <c r="Q95" s="503">
        <f t="shared" si="87"/>
        <v>0</v>
      </c>
      <c r="R95" s="503">
        <f t="shared" si="121"/>
        <v>82135.08</v>
      </c>
      <c r="S95" s="503">
        <f>E95-P95</f>
        <v>0</v>
      </c>
      <c r="U95" s="503">
        <v>0</v>
      </c>
      <c r="V95" s="503">
        <v>0</v>
      </c>
      <c r="W95" s="503">
        <v>0</v>
      </c>
      <c r="X95" s="503">
        <f t="shared" si="89"/>
        <v>0</v>
      </c>
      <c r="Y95" s="503">
        <f t="shared" si="89"/>
        <v>0</v>
      </c>
      <c r="Z95" s="503">
        <f t="shared" si="89"/>
        <v>0</v>
      </c>
      <c r="AA95" s="503">
        <f t="shared" si="122"/>
        <v>0</v>
      </c>
      <c r="AB95" s="503">
        <f t="shared" si="122"/>
        <v>0</v>
      </c>
      <c r="AC95" s="503">
        <f t="shared" si="122"/>
        <v>0</v>
      </c>
      <c r="AD95" s="474">
        <f>I95-SUM(K95:AC95)</f>
        <v>0</v>
      </c>
      <c r="AF95" s="503">
        <f>SUMIF('ISO_System Splits'!$D$8:$D$506,$B95,'ISO_System Splits'!$O$8:$O$506)</f>
        <v>0</v>
      </c>
      <c r="AG95" s="503">
        <f>SUMIF('ISO_System Splits'!$D$8:$D$506,$B95,'ISO_System Splits'!$P$8:$P$506)</f>
        <v>0</v>
      </c>
      <c r="AH95" s="503">
        <f>SUMIF('ISO_System Splits'!$D$8:$D$506,$B95,'ISO_System Splits'!$Q$8:$Q$506)</f>
        <v>0</v>
      </c>
      <c r="AJ95" s="503">
        <v>0</v>
      </c>
      <c r="AK95" s="503">
        <v>0</v>
      </c>
      <c r="AL95" s="503">
        <v>0</v>
      </c>
      <c r="AO95" s="401"/>
      <c r="AP95" s="470"/>
    </row>
    <row r="96" spans="1:42" ht="15" customHeight="1" x14ac:dyDescent="0.25">
      <c r="A96" s="403" t="s">
        <v>1732</v>
      </c>
      <c r="B96" s="470">
        <v>4505</v>
      </c>
      <c r="C96" s="498">
        <f>SUMIFS('Mix Substation Location Summary'!$F$4:$F$1299,'Mix Substation Location Summary'!$B$4:$B$1299,'Trans Line Reconciliation'!$B96)</f>
        <v>0</v>
      </c>
      <c r="D96" s="498">
        <f>SUMIFS('Mix Substation Location Summary'!$K$4:$K$1299,'Mix Substation Location Summary'!$B$4:$B$1299,'Trans Line Reconciliation'!$B96)</f>
        <v>87069.31</v>
      </c>
      <c r="E96" s="498">
        <f>SUMIFS('Mix Substation Location Summary'!$P$4:$P$1299,'Mix Substation Location Summary'!$B$4:$B$1299,'Trans Line Reconciliation'!$B96)</f>
        <v>399315.72</v>
      </c>
      <c r="F96" s="498">
        <f>SUMIFS('Mix Substation Location Summary'!$U$4:$U$1299,'Mix Substation Location Summary'!$B$4:$B$1299,'Trans Line Reconciliation'!$B96)</f>
        <v>0</v>
      </c>
      <c r="G96" s="498">
        <f>SUMIFS('Mix Substation Location Summary'!$Z$4:$Z$1299,'Mix Substation Location Summary'!$B$4:$B$1299,'Trans Line Reconciliation'!$B96)</f>
        <v>0</v>
      </c>
      <c r="H96" s="498">
        <f>SUMIFS('Mix Substation Location Summary'!$AE$4:$AE$1299,'Mix Substation Location Summary'!$B$4:$B$1299,'Trans Line Reconciliation'!$B96)</f>
        <v>0</v>
      </c>
      <c r="I96" s="502">
        <f t="shared" si="86"/>
        <v>486385.02999999997</v>
      </c>
      <c r="J96" s="501"/>
      <c r="K96" s="503">
        <v>0</v>
      </c>
      <c r="L96" s="503">
        <v>0</v>
      </c>
      <c r="M96" s="503">
        <v>0</v>
      </c>
      <c r="N96" s="503">
        <f t="shared" si="88"/>
        <v>0</v>
      </c>
      <c r="O96" s="503">
        <f t="shared" si="88"/>
        <v>0</v>
      </c>
      <c r="P96" s="503">
        <f t="shared" si="88"/>
        <v>0</v>
      </c>
      <c r="Q96" s="503">
        <f t="shared" si="87"/>
        <v>0</v>
      </c>
      <c r="R96" s="503">
        <f t="shared" si="121"/>
        <v>87069.31</v>
      </c>
      <c r="S96" s="503">
        <f>E96-P96</f>
        <v>399315.72</v>
      </c>
      <c r="U96" s="503">
        <v>0</v>
      </c>
      <c r="V96" s="503">
        <v>0</v>
      </c>
      <c r="W96" s="503">
        <v>0</v>
      </c>
      <c r="X96" s="503">
        <f t="shared" si="89"/>
        <v>0</v>
      </c>
      <c r="Y96" s="503">
        <f t="shared" si="89"/>
        <v>0</v>
      </c>
      <c r="Z96" s="503">
        <f t="shared" si="89"/>
        <v>0</v>
      </c>
      <c r="AA96" s="503">
        <f t="shared" si="122"/>
        <v>0</v>
      </c>
      <c r="AB96" s="503">
        <f t="shared" si="122"/>
        <v>0</v>
      </c>
      <c r="AC96" s="503">
        <f t="shared" si="122"/>
        <v>0</v>
      </c>
      <c r="AD96" s="474">
        <f>I96-SUM(K96:AC96)</f>
        <v>0</v>
      </c>
      <c r="AF96" s="503">
        <f>SUMIF('ISO_System Splits'!$D$8:$D$506,$B96,'ISO_System Splits'!$O$8:$O$506)</f>
        <v>0</v>
      </c>
      <c r="AG96" s="503">
        <f>SUMIF('ISO_System Splits'!$D$8:$D$506,$B96,'ISO_System Splits'!$P$8:$P$506)</f>
        <v>0</v>
      </c>
      <c r="AH96" s="503">
        <f>SUMIF('ISO_System Splits'!$D$8:$D$506,$B96,'ISO_System Splits'!$Q$8:$Q$506)</f>
        <v>0</v>
      </c>
      <c r="AJ96" s="503">
        <v>0</v>
      </c>
      <c r="AK96" s="503">
        <v>0</v>
      </c>
      <c r="AL96" s="503">
        <v>0</v>
      </c>
      <c r="AO96" s="401"/>
      <c r="AP96" s="470"/>
    </row>
    <row r="97" spans="1:42" ht="15" customHeight="1" x14ac:dyDescent="0.25">
      <c r="A97" s="403" t="s">
        <v>1808</v>
      </c>
      <c r="B97" s="470">
        <v>4513</v>
      </c>
      <c r="C97" s="498">
        <f>SUMIFS('Mix Substation Location Summary'!$F$4:$F$1299,'Mix Substation Location Summary'!$B$4:$B$1299,'Trans Line Reconciliation'!$B97)</f>
        <v>16849.62</v>
      </c>
      <c r="D97" s="498">
        <f>SUMIFS('Mix Substation Location Summary'!$K$4:$K$1299,'Mix Substation Location Summary'!$B$4:$B$1299,'Trans Line Reconciliation'!$B97)</f>
        <v>0</v>
      </c>
      <c r="E97" s="498">
        <f>SUMIFS('Mix Substation Location Summary'!$P$4:$P$1299,'Mix Substation Location Summary'!$B$4:$B$1299,'Trans Line Reconciliation'!$B97)</f>
        <v>64710.98</v>
      </c>
      <c r="F97" s="498">
        <f>SUMIFS('Mix Substation Location Summary'!$U$4:$U$1299,'Mix Substation Location Summary'!$B$4:$B$1299,'Trans Line Reconciliation'!$B97)</f>
        <v>0</v>
      </c>
      <c r="G97" s="498">
        <f>SUMIFS('Mix Substation Location Summary'!$Z$4:$Z$1299,'Mix Substation Location Summary'!$B$4:$B$1299,'Trans Line Reconciliation'!$B97)</f>
        <v>0</v>
      </c>
      <c r="H97" s="498">
        <f>SUMIFS('Mix Substation Location Summary'!$AE$4:$AE$1299,'Mix Substation Location Summary'!$B$4:$B$1299,'Trans Line Reconciliation'!$B97)</f>
        <v>0</v>
      </c>
      <c r="I97" s="502">
        <f t="shared" si="86"/>
        <v>81560.600000000006</v>
      </c>
      <c r="J97" s="501"/>
      <c r="K97" s="503">
        <v>0</v>
      </c>
      <c r="L97" s="503">
        <v>0</v>
      </c>
      <c r="M97" s="503">
        <v>0</v>
      </c>
      <c r="N97" s="503">
        <f t="shared" si="88"/>
        <v>0</v>
      </c>
      <c r="O97" s="503">
        <f t="shared" si="88"/>
        <v>0</v>
      </c>
      <c r="P97" s="503">
        <f t="shared" si="88"/>
        <v>0</v>
      </c>
      <c r="Q97" s="503">
        <f t="shared" si="87"/>
        <v>16849.62</v>
      </c>
      <c r="R97" s="503">
        <f t="shared" si="121"/>
        <v>0</v>
      </c>
      <c r="S97" s="503">
        <f>E97-P97</f>
        <v>64710.98</v>
      </c>
      <c r="U97" s="503">
        <v>0</v>
      </c>
      <c r="V97" s="503">
        <v>0</v>
      </c>
      <c r="W97" s="503">
        <v>0</v>
      </c>
      <c r="X97" s="503">
        <f t="shared" si="89"/>
        <v>0</v>
      </c>
      <c r="Y97" s="503">
        <f t="shared" si="89"/>
        <v>0</v>
      </c>
      <c r="Z97" s="503">
        <f t="shared" si="89"/>
        <v>0</v>
      </c>
      <c r="AA97" s="503">
        <f t="shared" si="122"/>
        <v>0</v>
      </c>
      <c r="AB97" s="503">
        <f t="shared" si="122"/>
        <v>0</v>
      </c>
      <c r="AC97" s="503">
        <f t="shared" si="122"/>
        <v>0</v>
      </c>
      <c r="AD97" s="474">
        <f>I97-SUM(K97:AC97)</f>
        <v>0</v>
      </c>
      <c r="AF97" s="503">
        <f>SUMIF('ISO_System Splits'!$D$8:$D$506,$B97,'ISO_System Splits'!$O$8:$O$506)</f>
        <v>0</v>
      </c>
      <c r="AG97" s="503">
        <f>SUMIF('ISO_System Splits'!$D$8:$D$506,$B97,'ISO_System Splits'!$P$8:$P$506)</f>
        <v>0</v>
      </c>
      <c r="AH97" s="503">
        <f>SUMIF('ISO_System Splits'!$D$8:$D$506,$B97,'ISO_System Splits'!$Q$8:$Q$506)</f>
        <v>0</v>
      </c>
      <c r="AJ97" s="503">
        <v>0</v>
      </c>
      <c r="AK97" s="503">
        <v>0</v>
      </c>
      <c r="AL97" s="503">
        <v>0</v>
      </c>
      <c r="AO97" s="401"/>
      <c r="AP97" s="470"/>
    </row>
    <row r="98" spans="1:42" ht="15" customHeight="1" x14ac:dyDescent="0.25">
      <c r="A98" s="403" t="s">
        <v>119</v>
      </c>
      <c r="B98" s="470">
        <v>4518</v>
      </c>
      <c r="C98" s="498">
        <f>SUMIFS('Mix Substation Location Summary'!$F$4:$F$1299,'Mix Substation Location Summary'!$B$4:$B$1299,'Trans Line Reconciliation'!$B98)</f>
        <v>0</v>
      </c>
      <c r="D98" s="498">
        <f>SUMIFS('Mix Substation Location Summary'!$K$4:$K$1299,'Mix Substation Location Summary'!$B$4:$B$1299,'Trans Line Reconciliation'!$B98)</f>
        <v>591392.0199999999</v>
      </c>
      <c r="E98" s="498">
        <f>SUMIFS('Mix Substation Location Summary'!$P$4:$P$1299,'Mix Substation Location Summary'!$B$4:$B$1299,'Trans Line Reconciliation'!$B98)</f>
        <v>0</v>
      </c>
      <c r="F98" s="498">
        <f>SUMIFS('Mix Substation Location Summary'!$U$4:$U$1299,'Mix Substation Location Summary'!$B$4:$B$1299,'Trans Line Reconciliation'!$B98)</f>
        <v>0</v>
      </c>
      <c r="G98" s="498">
        <f>SUMIFS('Mix Substation Location Summary'!$Z$4:$Z$1299,'Mix Substation Location Summary'!$B$4:$B$1299,'Trans Line Reconciliation'!$B98)</f>
        <v>0</v>
      </c>
      <c r="H98" s="498">
        <f>SUMIFS('Mix Substation Location Summary'!$AE$4:$AE$1299,'Mix Substation Location Summary'!$B$4:$B$1299,'Trans Line Reconciliation'!$B98)</f>
        <v>0</v>
      </c>
      <c r="I98" s="502">
        <f t="shared" si="86"/>
        <v>591392.0199999999</v>
      </c>
      <c r="J98" s="501"/>
      <c r="K98" s="503">
        <v>0</v>
      </c>
      <c r="L98" s="503">
        <v>0</v>
      </c>
      <c r="M98" s="503">
        <v>0</v>
      </c>
      <c r="N98" s="503">
        <f t="shared" si="88"/>
        <v>0</v>
      </c>
      <c r="O98" s="503">
        <f t="shared" si="88"/>
        <v>0</v>
      </c>
      <c r="P98" s="503">
        <f t="shared" si="88"/>
        <v>0</v>
      </c>
      <c r="Q98" s="503">
        <f t="shared" si="87"/>
        <v>0</v>
      </c>
      <c r="R98" s="503">
        <f t="shared" si="121"/>
        <v>591392.0199999999</v>
      </c>
      <c r="S98" s="503">
        <f t="shared" si="121"/>
        <v>0</v>
      </c>
      <c r="U98" s="503">
        <v>0</v>
      </c>
      <c r="V98" s="503">
        <v>0</v>
      </c>
      <c r="W98" s="503">
        <v>0</v>
      </c>
      <c r="X98" s="503">
        <f t="shared" si="89"/>
        <v>0</v>
      </c>
      <c r="Y98" s="503">
        <f t="shared" si="89"/>
        <v>0</v>
      </c>
      <c r="Z98" s="503">
        <f t="shared" si="89"/>
        <v>0</v>
      </c>
      <c r="AA98" s="503">
        <f t="shared" si="122"/>
        <v>0</v>
      </c>
      <c r="AB98" s="503">
        <f t="shared" si="122"/>
        <v>0</v>
      </c>
      <c r="AC98" s="503">
        <f t="shared" si="122"/>
        <v>0</v>
      </c>
      <c r="AD98" s="474">
        <f t="shared" si="123"/>
        <v>0</v>
      </c>
      <c r="AF98" s="503">
        <f>SUMIF('ISO_System Splits'!$D$8:$D$506,$B98,'ISO_System Splits'!$O$8:$O$506)</f>
        <v>0</v>
      </c>
      <c r="AG98" s="503">
        <f>SUMIF('ISO_System Splits'!$D$8:$D$506,$B98,'ISO_System Splits'!$P$8:$P$506)</f>
        <v>0</v>
      </c>
      <c r="AH98" s="503">
        <f>SUMIF('ISO_System Splits'!$D$8:$D$506,$B98,'ISO_System Splits'!$Q$8:$Q$506)</f>
        <v>0</v>
      </c>
      <c r="AJ98" s="503">
        <v>0</v>
      </c>
      <c r="AK98" s="503">
        <v>0</v>
      </c>
      <c r="AL98" s="503">
        <v>0</v>
      </c>
      <c r="AO98" s="401"/>
      <c r="AP98" s="470"/>
    </row>
    <row r="99" spans="1:42" ht="15" customHeight="1" x14ac:dyDescent="0.25">
      <c r="A99" s="403" t="s">
        <v>1806</v>
      </c>
      <c r="B99" s="470">
        <v>4519</v>
      </c>
      <c r="C99" s="498">
        <f>SUMIFS('Mix Substation Location Summary'!$F$4:$F$1299,'Mix Substation Location Summary'!$B$4:$B$1299,'Trans Line Reconciliation'!$B99)</f>
        <v>0</v>
      </c>
      <c r="D99" s="498">
        <f>SUMIFS('Mix Substation Location Summary'!$K$4:$K$1299,'Mix Substation Location Summary'!$B$4:$B$1299,'Trans Line Reconciliation'!$B99)</f>
        <v>91306.25</v>
      </c>
      <c r="E99" s="498">
        <f>SUMIFS('Mix Substation Location Summary'!$P$4:$P$1299,'Mix Substation Location Summary'!$B$4:$B$1299,'Trans Line Reconciliation'!$B99)</f>
        <v>0</v>
      </c>
      <c r="F99" s="498">
        <f>SUMIFS('Mix Substation Location Summary'!$U$4:$U$1299,'Mix Substation Location Summary'!$B$4:$B$1299,'Trans Line Reconciliation'!$B99)</f>
        <v>0</v>
      </c>
      <c r="G99" s="498">
        <f>SUMIFS('Mix Substation Location Summary'!$Z$4:$Z$1299,'Mix Substation Location Summary'!$B$4:$B$1299,'Trans Line Reconciliation'!$B99)</f>
        <v>0</v>
      </c>
      <c r="H99" s="498">
        <f>SUMIFS('Mix Substation Location Summary'!$AE$4:$AE$1299,'Mix Substation Location Summary'!$B$4:$B$1299,'Trans Line Reconciliation'!$B99)</f>
        <v>0</v>
      </c>
      <c r="I99" s="502">
        <f t="shared" si="86"/>
        <v>91306.25</v>
      </c>
      <c r="J99" s="501"/>
      <c r="K99" s="503">
        <v>0</v>
      </c>
      <c r="L99" s="503">
        <v>0</v>
      </c>
      <c r="M99" s="503">
        <v>0</v>
      </c>
      <c r="N99" s="503">
        <f t="shared" si="88"/>
        <v>0</v>
      </c>
      <c r="O99" s="503">
        <f t="shared" si="88"/>
        <v>0</v>
      </c>
      <c r="P99" s="503">
        <f t="shared" si="88"/>
        <v>0</v>
      </c>
      <c r="Q99" s="503">
        <f t="shared" si="87"/>
        <v>0</v>
      </c>
      <c r="R99" s="503">
        <f t="shared" si="121"/>
        <v>91306.25</v>
      </c>
      <c r="S99" s="503">
        <f t="shared" si="121"/>
        <v>0</v>
      </c>
      <c r="U99" s="503">
        <v>0</v>
      </c>
      <c r="V99" s="503">
        <v>0</v>
      </c>
      <c r="W99" s="503">
        <v>0</v>
      </c>
      <c r="X99" s="503">
        <f t="shared" si="89"/>
        <v>0</v>
      </c>
      <c r="Y99" s="503">
        <f t="shared" si="89"/>
        <v>0</v>
      </c>
      <c r="Z99" s="503">
        <f t="shared" si="89"/>
        <v>0</v>
      </c>
      <c r="AA99" s="503">
        <f t="shared" si="122"/>
        <v>0</v>
      </c>
      <c r="AB99" s="503">
        <f t="shared" si="122"/>
        <v>0</v>
      </c>
      <c r="AC99" s="503">
        <f t="shared" si="122"/>
        <v>0</v>
      </c>
      <c r="AD99" s="474">
        <f>I99-SUM(K99:AC99)</f>
        <v>0</v>
      </c>
      <c r="AF99" s="503">
        <f>SUMIF('ISO_System Splits'!$D$8:$D$506,$B99,'ISO_System Splits'!$O$8:$O$506)</f>
        <v>0</v>
      </c>
      <c r="AG99" s="503">
        <f>SUMIF('ISO_System Splits'!$D$8:$D$506,$B99,'ISO_System Splits'!$P$8:$P$506)</f>
        <v>0</v>
      </c>
      <c r="AH99" s="503">
        <f>SUMIF('ISO_System Splits'!$D$8:$D$506,$B99,'ISO_System Splits'!$Q$8:$Q$506)</f>
        <v>0</v>
      </c>
      <c r="AJ99" s="503">
        <v>0</v>
      </c>
      <c r="AK99" s="503">
        <v>0</v>
      </c>
      <c r="AL99" s="503">
        <v>0</v>
      </c>
      <c r="AO99" s="401"/>
      <c r="AP99" s="470"/>
    </row>
    <row r="100" spans="1:42" ht="15" customHeight="1" x14ac:dyDescent="0.25">
      <c r="A100" s="403" t="s">
        <v>1734</v>
      </c>
      <c r="B100" s="470">
        <v>4538</v>
      </c>
      <c r="C100" s="498">
        <f>SUMIFS('Mix Substation Location Summary'!$F$4:$F$1299,'Mix Substation Location Summary'!$B$4:$B$1299,'Trans Line Reconciliation'!$B100)</f>
        <v>0</v>
      </c>
      <c r="D100" s="498">
        <f>SUMIFS('Mix Substation Location Summary'!$K$4:$K$1299,'Mix Substation Location Summary'!$B$4:$B$1299,'Trans Line Reconciliation'!$B100)</f>
        <v>721021.21999999974</v>
      </c>
      <c r="E100" s="498">
        <f>SUMIFS('Mix Substation Location Summary'!$P$4:$P$1299,'Mix Substation Location Summary'!$B$4:$B$1299,'Trans Line Reconciliation'!$B100)</f>
        <v>0</v>
      </c>
      <c r="F100" s="498">
        <f>SUMIFS('Mix Substation Location Summary'!$U$4:$U$1299,'Mix Substation Location Summary'!$B$4:$B$1299,'Trans Line Reconciliation'!$B100)</f>
        <v>0</v>
      </c>
      <c r="G100" s="498">
        <f>SUMIFS('Mix Substation Location Summary'!$Z$4:$Z$1299,'Mix Substation Location Summary'!$B$4:$B$1299,'Trans Line Reconciliation'!$B100)</f>
        <v>0</v>
      </c>
      <c r="H100" s="498">
        <f>SUMIFS('Mix Substation Location Summary'!$AE$4:$AE$1299,'Mix Substation Location Summary'!$B$4:$B$1299,'Trans Line Reconciliation'!$B100)</f>
        <v>0</v>
      </c>
      <c r="I100" s="502">
        <f t="shared" si="86"/>
        <v>721021.21999999974</v>
      </c>
      <c r="J100" s="501"/>
      <c r="K100" s="503">
        <v>0</v>
      </c>
      <c r="L100" s="503">
        <v>0</v>
      </c>
      <c r="M100" s="503">
        <v>0</v>
      </c>
      <c r="N100" s="503">
        <f t="shared" si="88"/>
        <v>0</v>
      </c>
      <c r="O100" s="503">
        <f t="shared" si="88"/>
        <v>0</v>
      </c>
      <c r="P100" s="503">
        <f t="shared" si="88"/>
        <v>0</v>
      </c>
      <c r="Q100" s="503">
        <f t="shared" si="87"/>
        <v>0</v>
      </c>
      <c r="R100" s="503">
        <f t="shared" si="121"/>
        <v>721021.21999999974</v>
      </c>
      <c r="S100" s="503">
        <f t="shared" si="121"/>
        <v>0</v>
      </c>
      <c r="U100" s="503">
        <v>0</v>
      </c>
      <c r="V100" s="503">
        <v>0</v>
      </c>
      <c r="W100" s="503">
        <v>0</v>
      </c>
      <c r="X100" s="503">
        <f t="shared" si="89"/>
        <v>0</v>
      </c>
      <c r="Y100" s="503">
        <f t="shared" si="89"/>
        <v>0</v>
      </c>
      <c r="Z100" s="503">
        <f t="shared" si="89"/>
        <v>0</v>
      </c>
      <c r="AA100" s="503">
        <f t="shared" si="122"/>
        <v>0</v>
      </c>
      <c r="AB100" s="503">
        <f t="shared" si="122"/>
        <v>0</v>
      </c>
      <c r="AC100" s="503">
        <f t="shared" si="122"/>
        <v>0</v>
      </c>
      <c r="AD100" s="474">
        <f>I100-SUM(K100:AC100)</f>
        <v>0</v>
      </c>
      <c r="AF100" s="503">
        <f>SUMIF('ISO_System Splits'!$D$8:$D$506,$B100,'ISO_System Splits'!$O$8:$O$506)</f>
        <v>0</v>
      </c>
      <c r="AG100" s="503">
        <f>SUMIF('ISO_System Splits'!$D$8:$D$506,$B100,'ISO_System Splits'!$P$8:$P$506)</f>
        <v>0</v>
      </c>
      <c r="AH100" s="503">
        <f>SUMIF('ISO_System Splits'!$D$8:$D$506,$B100,'ISO_System Splits'!$Q$8:$Q$506)</f>
        <v>0</v>
      </c>
      <c r="AJ100" s="503">
        <v>0</v>
      </c>
      <c r="AK100" s="503">
        <v>0</v>
      </c>
      <c r="AL100" s="503">
        <v>0</v>
      </c>
      <c r="AO100" s="401"/>
      <c r="AP100" s="470"/>
    </row>
    <row r="101" spans="1:42" ht="15" customHeight="1" x14ac:dyDescent="0.25">
      <c r="A101" s="403" t="s">
        <v>323</v>
      </c>
      <c r="B101" s="470">
        <v>4570</v>
      </c>
      <c r="C101" s="498">
        <f>SUMIFS('Mix Substation Location Summary'!$F$4:$F$1299,'Mix Substation Location Summary'!$B$4:$B$1299,'Trans Line Reconciliation'!$B101)</f>
        <v>0</v>
      </c>
      <c r="D101" s="498">
        <f>SUMIFS('Mix Substation Location Summary'!$K$4:$K$1299,'Mix Substation Location Summary'!$B$4:$B$1299,'Trans Line Reconciliation'!$B101)</f>
        <v>55469.97</v>
      </c>
      <c r="E101" s="498">
        <f>SUMIFS('Mix Substation Location Summary'!$P$4:$P$1299,'Mix Substation Location Summary'!$B$4:$B$1299,'Trans Line Reconciliation'!$B101)</f>
        <v>0</v>
      </c>
      <c r="F101" s="498">
        <f>SUMIFS('Mix Substation Location Summary'!$U$4:$U$1299,'Mix Substation Location Summary'!$B$4:$B$1299,'Trans Line Reconciliation'!$B101)</f>
        <v>0</v>
      </c>
      <c r="G101" s="498">
        <f>SUMIFS('Mix Substation Location Summary'!$Z$4:$Z$1299,'Mix Substation Location Summary'!$B$4:$B$1299,'Trans Line Reconciliation'!$B101)</f>
        <v>0</v>
      </c>
      <c r="H101" s="498">
        <f>SUMIFS('Mix Substation Location Summary'!$AE$4:$AE$1299,'Mix Substation Location Summary'!$B$4:$B$1299,'Trans Line Reconciliation'!$B101)</f>
        <v>0</v>
      </c>
      <c r="I101" s="502">
        <f t="shared" si="86"/>
        <v>55469.97</v>
      </c>
      <c r="J101" s="501"/>
      <c r="K101" s="503">
        <v>0</v>
      </c>
      <c r="L101" s="503">
        <v>0</v>
      </c>
      <c r="M101" s="503">
        <v>0</v>
      </c>
      <c r="N101" s="503">
        <f t="shared" si="88"/>
        <v>0</v>
      </c>
      <c r="O101" s="503">
        <f t="shared" si="88"/>
        <v>0</v>
      </c>
      <c r="P101" s="503">
        <f t="shared" si="88"/>
        <v>0</v>
      </c>
      <c r="Q101" s="503">
        <f t="shared" si="87"/>
        <v>0</v>
      </c>
      <c r="R101" s="503">
        <f t="shared" si="121"/>
        <v>55469.97</v>
      </c>
      <c r="S101" s="503">
        <f t="shared" si="121"/>
        <v>0</v>
      </c>
      <c r="U101" s="503">
        <v>0</v>
      </c>
      <c r="V101" s="503">
        <v>0</v>
      </c>
      <c r="W101" s="503">
        <v>0</v>
      </c>
      <c r="X101" s="503">
        <f t="shared" si="89"/>
        <v>0</v>
      </c>
      <c r="Y101" s="503">
        <f t="shared" si="89"/>
        <v>0</v>
      </c>
      <c r="Z101" s="503">
        <f t="shared" si="89"/>
        <v>0</v>
      </c>
      <c r="AA101" s="503">
        <f t="shared" si="122"/>
        <v>0</v>
      </c>
      <c r="AB101" s="503">
        <f t="shared" si="122"/>
        <v>0</v>
      </c>
      <c r="AC101" s="503">
        <f t="shared" si="122"/>
        <v>0</v>
      </c>
      <c r="AD101" s="474">
        <f t="shared" si="123"/>
        <v>0</v>
      </c>
      <c r="AF101" s="503">
        <f>SUMIF('ISO_System Splits'!$D$8:$D$506,$B101,'ISO_System Splits'!$O$8:$O$506)</f>
        <v>0</v>
      </c>
      <c r="AG101" s="503">
        <f>SUMIF('ISO_System Splits'!$D$8:$D$506,$B101,'ISO_System Splits'!$P$8:$P$506)</f>
        <v>0</v>
      </c>
      <c r="AH101" s="503">
        <f>SUMIF('ISO_System Splits'!$D$8:$D$506,$B101,'ISO_System Splits'!$Q$8:$Q$506)</f>
        <v>0</v>
      </c>
      <c r="AJ101" s="503">
        <v>0</v>
      </c>
      <c r="AK101" s="503">
        <v>0</v>
      </c>
      <c r="AL101" s="503">
        <v>0</v>
      </c>
      <c r="AO101" s="401"/>
      <c r="AP101" s="470"/>
    </row>
    <row r="102" spans="1:42" ht="15" customHeight="1" x14ac:dyDescent="0.25">
      <c r="A102" s="403" t="s">
        <v>1735</v>
      </c>
      <c r="B102" s="470">
        <v>4587</v>
      </c>
      <c r="C102" s="498">
        <f>SUMIFS('Mix Substation Location Summary'!$F$4:$F$1299,'Mix Substation Location Summary'!$B$4:$B$1299,'Trans Line Reconciliation'!$B102)</f>
        <v>0</v>
      </c>
      <c r="D102" s="498">
        <f>SUMIFS('Mix Substation Location Summary'!$K$4:$K$1299,'Mix Substation Location Summary'!$B$4:$B$1299,'Trans Line Reconciliation'!$B102)</f>
        <v>25660.75</v>
      </c>
      <c r="E102" s="498">
        <f>SUMIFS('Mix Substation Location Summary'!$P$4:$P$1299,'Mix Substation Location Summary'!$B$4:$B$1299,'Trans Line Reconciliation'!$B102)</f>
        <v>0</v>
      </c>
      <c r="F102" s="498">
        <f>SUMIFS('Mix Substation Location Summary'!$U$4:$U$1299,'Mix Substation Location Summary'!$B$4:$B$1299,'Trans Line Reconciliation'!$B102)</f>
        <v>0</v>
      </c>
      <c r="G102" s="498">
        <f>SUMIFS('Mix Substation Location Summary'!$Z$4:$Z$1299,'Mix Substation Location Summary'!$B$4:$B$1299,'Trans Line Reconciliation'!$B102)</f>
        <v>0</v>
      </c>
      <c r="H102" s="498">
        <f>SUMIFS('Mix Substation Location Summary'!$AE$4:$AE$1299,'Mix Substation Location Summary'!$B$4:$B$1299,'Trans Line Reconciliation'!$B102)</f>
        <v>0</v>
      </c>
      <c r="I102" s="502">
        <f t="shared" si="86"/>
        <v>25660.75</v>
      </c>
      <c r="J102" s="501"/>
      <c r="K102" s="503">
        <v>0</v>
      </c>
      <c r="L102" s="503">
        <v>0</v>
      </c>
      <c r="M102" s="503">
        <v>0</v>
      </c>
      <c r="N102" s="503">
        <f t="shared" si="88"/>
        <v>0</v>
      </c>
      <c r="O102" s="503">
        <f t="shared" si="88"/>
        <v>0</v>
      </c>
      <c r="P102" s="503">
        <f t="shared" si="88"/>
        <v>0</v>
      </c>
      <c r="Q102" s="503">
        <f t="shared" si="87"/>
        <v>0</v>
      </c>
      <c r="R102" s="503">
        <f t="shared" si="121"/>
        <v>25660.75</v>
      </c>
      <c r="S102" s="503">
        <f>E102-P102</f>
        <v>0</v>
      </c>
      <c r="U102" s="503">
        <v>0</v>
      </c>
      <c r="V102" s="503">
        <v>0</v>
      </c>
      <c r="W102" s="503">
        <v>0</v>
      </c>
      <c r="X102" s="503">
        <f t="shared" si="89"/>
        <v>0</v>
      </c>
      <c r="Y102" s="503">
        <f t="shared" si="89"/>
        <v>0</v>
      </c>
      <c r="Z102" s="503">
        <f t="shared" si="89"/>
        <v>0</v>
      </c>
      <c r="AA102" s="503">
        <f>F102-X102</f>
        <v>0</v>
      </c>
      <c r="AB102" s="503">
        <f>G102-Y102</f>
        <v>0</v>
      </c>
      <c r="AC102" s="503">
        <f>H102-Z102</f>
        <v>0</v>
      </c>
      <c r="AD102" s="474">
        <f>I102-SUM(K102:AC102)</f>
        <v>0</v>
      </c>
      <c r="AF102" s="503">
        <f>SUMIF('ISO_System Splits'!$D$8:$D$506,$B102,'ISO_System Splits'!$O$8:$O$506)</f>
        <v>0</v>
      </c>
      <c r="AG102" s="503">
        <f>SUMIF('ISO_System Splits'!$D$8:$D$506,$B102,'ISO_System Splits'!$P$8:$P$506)</f>
        <v>0</v>
      </c>
      <c r="AH102" s="503">
        <f>SUMIF('ISO_System Splits'!$D$8:$D$506,$B102,'ISO_System Splits'!$Q$8:$Q$506)</f>
        <v>0</v>
      </c>
      <c r="AJ102" s="503">
        <v>0</v>
      </c>
      <c r="AK102" s="503">
        <v>0</v>
      </c>
      <c r="AL102" s="503">
        <v>0</v>
      </c>
      <c r="AO102" s="401"/>
      <c r="AP102" s="470"/>
    </row>
    <row r="103" spans="1:42" ht="15" customHeight="1" x14ac:dyDescent="0.25">
      <c r="A103" s="403" t="s">
        <v>312</v>
      </c>
      <c r="B103" s="470">
        <v>4600</v>
      </c>
      <c r="C103" s="498">
        <f>SUMIFS('Mix Substation Location Summary'!$F$4:$F$1299,'Mix Substation Location Summary'!$B$4:$B$1299,'Trans Line Reconciliation'!$B103)</f>
        <v>0</v>
      </c>
      <c r="D103" s="498">
        <f>SUMIFS('Mix Substation Location Summary'!$K$4:$K$1299,'Mix Substation Location Summary'!$B$4:$B$1299,'Trans Line Reconciliation'!$B103)</f>
        <v>1987423.5499999998</v>
      </c>
      <c r="E103" s="498">
        <f>SUMIFS('Mix Substation Location Summary'!$P$4:$P$1299,'Mix Substation Location Summary'!$B$4:$B$1299,'Trans Line Reconciliation'!$B103)</f>
        <v>0</v>
      </c>
      <c r="F103" s="498">
        <f>SUMIFS('Mix Substation Location Summary'!$U$4:$U$1299,'Mix Substation Location Summary'!$B$4:$B$1299,'Trans Line Reconciliation'!$B103)</f>
        <v>0</v>
      </c>
      <c r="G103" s="498">
        <f>SUMIFS('Mix Substation Location Summary'!$Z$4:$Z$1299,'Mix Substation Location Summary'!$B$4:$B$1299,'Trans Line Reconciliation'!$B103)</f>
        <v>6207.69</v>
      </c>
      <c r="H103" s="498">
        <f>SUMIFS('Mix Substation Location Summary'!$AE$4:$AE$1299,'Mix Substation Location Summary'!$B$4:$B$1299,'Trans Line Reconciliation'!$B103)</f>
        <v>0</v>
      </c>
      <c r="I103" s="502">
        <f t="shared" si="86"/>
        <v>1993631.2399999998</v>
      </c>
      <c r="J103" s="501"/>
      <c r="K103" s="503">
        <v>0</v>
      </c>
      <c r="L103" s="503">
        <v>0</v>
      </c>
      <c r="M103" s="503">
        <v>0</v>
      </c>
      <c r="N103" s="503">
        <f t="shared" si="88"/>
        <v>0</v>
      </c>
      <c r="O103" s="503">
        <f t="shared" si="88"/>
        <v>0</v>
      </c>
      <c r="P103" s="503">
        <f t="shared" si="88"/>
        <v>0</v>
      </c>
      <c r="Q103" s="503">
        <f t="shared" si="87"/>
        <v>0</v>
      </c>
      <c r="R103" s="503">
        <f t="shared" si="121"/>
        <v>1987423.5499999998</v>
      </c>
      <c r="S103" s="503">
        <f t="shared" si="121"/>
        <v>0</v>
      </c>
      <c r="U103" s="503">
        <v>0</v>
      </c>
      <c r="V103" s="503">
        <v>0</v>
      </c>
      <c r="W103" s="503">
        <v>0</v>
      </c>
      <c r="X103" s="503">
        <f t="shared" si="89"/>
        <v>0</v>
      </c>
      <c r="Y103" s="503">
        <f t="shared" si="89"/>
        <v>0</v>
      </c>
      <c r="Z103" s="503">
        <f t="shared" si="89"/>
        <v>0</v>
      </c>
      <c r="AA103" s="503">
        <f t="shared" si="122"/>
        <v>0</v>
      </c>
      <c r="AB103" s="503">
        <f t="shared" si="122"/>
        <v>6207.69</v>
      </c>
      <c r="AC103" s="503">
        <f t="shared" si="122"/>
        <v>0</v>
      </c>
      <c r="AD103" s="474">
        <f t="shared" si="123"/>
        <v>0</v>
      </c>
      <c r="AF103" s="503">
        <f>SUMIF('ISO_System Splits'!$D$8:$D$506,$B103,'ISO_System Splits'!$O$8:$O$506)</f>
        <v>0</v>
      </c>
      <c r="AG103" s="503">
        <f>SUMIF('ISO_System Splits'!$D$8:$D$506,$B103,'ISO_System Splits'!$P$8:$P$506)</f>
        <v>0</v>
      </c>
      <c r="AH103" s="503">
        <f>SUMIF('ISO_System Splits'!$D$8:$D$506,$B103,'ISO_System Splits'!$Q$8:$Q$506)</f>
        <v>0</v>
      </c>
      <c r="AJ103" s="503">
        <v>0</v>
      </c>
      <c r="AK103" s="503">
        <v>0</v>
      </c>
      <c r="AL103" s="503">
        <v>0</v>
      </c>
      <c r="AO103" s="401"/>
      <c r="AP103" s="470"/>
    </row>
    <row r="104" spans="1:42" ht="15" customHeight="1" x14ac:dyDescent="0.25">
      <c r="A104" s="403" t="s">
        <v>1851</v>
      </c>
      <c r="B104" s="470">
        <v>4601</v>
      </c>
      <c r="C104" s="498">
        <f>SUMIFS('Mix Substation Location Summary'!$F$4:$F$1299,'Mix Substation Location Summary'!$B$4:$B$1299,'Trans Line Reconciliation'!$B104)</f>
        <v>0</v>
      </c>
      <c r="D104" s="498">
        <f>SUMIFS('Mix Substation Location Summary'!$K$4:$K$1299,'Mix Substation Location Summary'!$B$4:$B$1299,'Trans Line Reconciliation'!$B104)</f>
        <v>640025.83000000007</v>
      </c>
      <c r="E104" s="498">
        <f>SUMIFS('Mix Substation Location Summary'!$P$4:$P$1299,'Mix Substation Location Summary'!$B$4:$B$1299,'Trans Line Reconciliation'!$B104)</f>
        <v>0</v>
      </c>
      <c r="F104" s="498">
        <f>SUMIFS('Mix Substation Location Summary'!$U$4:$U$1299,'Mix Substation Location Summary'!$B$4:$B$1299,'Trans Line Reconciliation'!$B104)</f>
        <v>0</v>
      </c>
      <c r="G104" s="498">
        <f>SUMIFS('Mix Substation Location Summary'!$Z$4:$Z$1299,'Mix Substation Location Summary'!$B$4:$B$1299,'Trans Line Reconciliation'!$B104)</f>
        <v>0</v>
      </c>
      <c r="H104" s="498">
        <f>SUMIFS('Mix Substation Location Summary'!$AE$4:$AE$1299,'Mix Substation Location Summary'!$B$4:$B$1299,'Trans Line Reconciliation'!$B104)</f>
        <v>0</v>
      </c>
      <c r="I104" s="502">
        <f t="shared" si="86"/>
        <v>640025.83000000007</v>
      </c>
      <c r="J104" s="501"/>
      <c r="K104" s="503">
        <v>0</v>
      </c>
      <c r="L104" s="503">
        <v>0</v>
      </c>
      <c r="M104" s="503">
        <v>0</v>
      </c>
      <c r="N104" s="503">
        <f t="shared" si="88"/>
        <v>0</v>
      </c>
      <c r="O104" s="503">
        <f t="shared" si="88"/>
        <v>0</v>
      </c>
      <c r="P104" s="503">
        <f t="shared" si="88"/>
        <v>0</v>
      </c>
      <c r="Q104" s="503">
        <f t="shared" si="87"/>
        <v>0</v>
      </c>
      <c r="R104" s="503">
        <f>D104-O104</f>
        <v>640025.83000000007</v>
      </c>
      <c r="S104" s="503">
        <f>E104-P104</f>
        <v>0</v>
      </c>
      <c r="U104" s="503">
        <v>0</v>
      </c>
      <c r="V104" s="503">
        <v>0</v>
      </c>
      <c r="W104" s="503">
        <v>0</v>
      </c>
      <c r="X104" s="503">
        <f t="shared" si="89"/>
        <v>0</v>
      </c>
      <c r="Y104" s="503">
        <f t="shared" si="89"/>
        <v>0</v>
      </c>
      <c r="Z104" s="503">
        <f t="shared" si="89"/>
        <v>0</v>
      </c>
      <c r="AA104" s="503">
        <f>F104-X104</f>
        <v>0</v>
      </c>
      <c r="AB104" s="503">
        <f>G104-Y104</f>
        <v>0</v>
      </c>
      <c r="AC104" s="503">
        <f>H104-Z104</f>
        <v>0</v>
      </c>
      <c r="AD104" s="474">
        <f>I104-SUM(K104:AC104)</f>
        <v>0</v>
      </c>
      <c r="AF104" s="503">
        <f>SUMIF('ISO_System Splits'!$D$8:$D$506,$B104,'ISO_System Splits'!$O$8:$O$506)</f>
        <v>0</v>
      </c>
      <c r="AG104" s="503">
        <f>SUMIF('ISO_System Splits'!$D$8:$D$506,$B104,'ISO_System Splits'!$P$8:$P$506)</f>
        <v>0</v>
      </c>
      <c r="AH104" s="503">
        <f>SUMIF('ISO_System Splits'!$D$8:$D$506,$B104,'ISO_System Splits'!$Q$8:$Q$506)</f>
        <v>0</v>
      </c>
      <c r="AJ104" s="503">
        <v>0</v>
      </c>
      <c r="AK104" s="503">
        <v>0</v>
      </c>
      <c r="AL104" s="503">
        <v>0</v>
      </c>
      <c r="AO104" s="401"/>
      <c r="AP104" s="470"/>
    </row>
    <row r="105" spans="1:42" ht="15" customHeight="1" x14ac:dyDescent="0.25">
      <c r="A105" s="403" t="s">
        <v>120</v>
      </c>
      <c r="B105" s="470">
        <v>4605</v>
      </c>
      <c r="C105" s="498">
        <f>SUMIFS('Mix Substation Location Summary'!$F$4:$F$1299,'Mix Substation Location Summary'!$B$4:$B$1299,'Trans Line Reconciliation'!$B105)</f>
        <v>0</v>
      </c>
      <c r="D105" s="498">
        <f>SUMIFS('Mix Substation Location Summary'!$K$4:$K$1299,'Mix Substation Location Summary'!$B$4:$B$1299,'Trans Line Reconciliation'!$B105)</f>
        <v>286763.71999999997</v>
      </c>
      <c r="E105" s="498">
        <f>SUMIFS('Mix Substation Location Summary'!$P$4:$P$1299,'Mix Substation Location Summary'!$B$4:$B$1299,'Trans Line Reconciliation'!$B105)</f>
        <v>0</v>
      </c>
      <c r="F105" s="498">
        <f>SUMIFS('Mix Substation Location Summary'!$U$4:$U$1299,'Mix Substation Location Summary'!$B$4:$B$1299,'Trans Line Reconciliation'!$B105)</f>
        <v>83844.39</v>
      </c>
      <c r="G105" s="498">
        <f>SUMIFS('Mix Substation Location Summary'!$Z$4:$Z$1299,'Mix Substation Location Summary'!$B$4:$B$1299,'Trans Line Reconciliation'!$B105)</f>
        <v>0</v>
      </c>
      <c r="H105" s="498">
        <f>SUMIFS('Mix Substation Location Summary'!$AE$4:$AE$1299,'Mix Substation Location Summary'!$B$4:$B$1299,'Trans Line Reconciliation'!$B105)</f>
        <v>0</v>
      </c>
      <c r="I105" s="502">
        <f t="shared" si="86"/>
        <v>370608.11</v>
      </c>
      <c r="J105" s="501"/>
      <c r="K105" s="503">
        <v>0</v>
      </c>
      <c r="L105" s="503">
        <v>0</v>
      </c>
      <c r="M105" s="503">
        <v>0</v>
      </c>
      <c r="N105" s="503">
        <f t="shared" si="88"/>
        <v>0</v>
      </c>
      <c r="O105" s="503">
        <f t="shared" si="88"/>
        <v>0</v>
      </c>
      <c r="P105" s="503">
        <f t="shared" si="88"/>
        <v>0</v>
      </c>
      <c r="Q105" s="503">
        <f t="shared" si="87"/>
        <v>0</v>
      </c>
      <c r="R105" s="503">
        <f t="shared" si="121"/>
        <v>286763.71999999997</v>
      </c>
      <c r="S105" s="503">
        <f t="shared" si="121"/>
        <v>0</v>
      </c>
      <c r="U105" s="503">
        <v>0</v>
      </c>
      <c r="V105" s="503">
        <v>0</v>
      </c>
      <c r="W105" s="503">
        <v>0</v>
      </c>
      <c r="X105" s="503">
        <f t="shared" si="89"/>
        <v>0</v>
      </c>
      <c r="Y105" s="503">
        <f t="shared" si="89"/>
        <v>0</v>
      </c>
      <c r="Z105" s="503">
        <f t="shared" si="89"/>
        <v>0</v>
      </c>
      <c r="AA105" s="503">
        <f t="shared" ref="AA105:AC149" si="152">F105-X105</f>
        <v>83844.39</v>
      </c>
      <c r="AB105" s="503">
        <f t="shared" si="152"/>
        <v>0</v>
      </c>
      <c r="AC105" s="503">
        <f t="shared" si="152"/>
        <v>0</v>
      </c>
      <c r="AD105" s="474">
        <f t="shared" si="123"/>
        <v>0</v>
      </c>
      <c r="AF105" s="503">
        <f>SUMIF('ISO_System Splits'!$D$8:$D$506,$B105,'ISO_System Splits'!$O$8:$O$506)</f>
        <v>0</v>
      </c>
      <c r="AG105" s="503">
        <f>SUMIF('ISO_System Splits'!$D$8:$D$506,$B105,'ISO_System Splits'!$P$8:$P$506)</f>
        <v>0</v>
      </c>
      <c r="AH105" s="503">
        <f>SUMIF('ISO_System Splits'!$D$8:$D$506,$B105,'ISO_System Splits'!$Q$8:$Q$506)</f>
        <v>0</v>
      </c>
      <c r="AJ105" s="503">
        <v>0</v>
      </c>
      <c r="AK105" s="503">
        <v>0</v>
      </c>
      <c r="AL105" s="503">
        <v>0</v>
      </c>
      <c r="AO105" s="401"/>
      <c r="AP105" s="470"/>
    </row>
    <row r="106" spans="1:42" ht="15" customHeight="1" x14ac:dyDescent="0.25">
      <c r="A106" s="403" t="s">
        <v>324</v>
      </c>
      <c r="B106" s="470">
        <v>4625</v>
      </c>
      <c r="C106" s="498">
        <f>SUMIFS('Mix Substation Location Summary'!$F$4:$F$1299,'Mix Substation Location Summary'!$B$4:$B$1299,'Trans Line Reconciliation'!$B106)</f>
        <v>0</v>
      </c>
      <c r="D106" s="498">
        <f>SUMIFS('Mix Substation Location Summary'!$K$4:$K$1299,'Mix Substation Location Summary'!$B$4:$B$1299,'Trans Line Reconciliation'!$B106)</f>
        <v>117440.08</v>
      </c>
      <c r="E106" s="498">
        <f>SUMIFS('Mix Substation Location Summary'!$P$4:$P$1299,'Mix Substation Location Summary'!$B$4:$B$1299,'Trans Line Reconciliation'!$B106)</f>
        <v>0</v>
      </c>
      <c r="F106" s="498">
        <f>SUMIFS('Mix Substation Location Summary'!$U$4:$U$1299,'Mix Substation Location Summary'!$B$4:$B$1299,'Trans Line Reconciliation'!$B106)</f>
        <v>0</v>
      </c>
      <c r="G106" s="498">
        <f>SUMIFS('Mix Substation Location Summary'!$Z$4:$Z$1299,'Mix Substation Location Summary'!$B$4:$B$1299,'Trans Line Reconciliation'!$B106)</f>
        <v>0</v>
      </c>
      <c r="H106" s="498">
        <f>SUMIFS('Mix Substation Location Summary'!$AE$4:$AE$1299,'Mix Substation Location Summary'!$B$4:$B$1299,'Trans Line Reconciliation'!$B106)</f>
        <v>0</v>
      </c>
      <c r="I106" s="502">
        <f t="shared" si="86"/>
        <v>117440.08</v>
      </c>
      <c r="J106" s="501"/>
      <c r="K106" s="503">
        <v>0</v>
      </c>
      <c r="L106" s="503">
        <v>0</v>
      </c>
      <c r="M106" s="503">
        <v>0</v>
      </c>
      <c r="N106" s="503">
        <f t="shared" si="88"/>
        <v>0</v>
      </c>
      <c r="O106" s="503">
        <f t="shared" si="88"/>
        <v>0</v>
      </c>
      <c r="P106" s="503">
        <f t="shared" si="88"/>
        <v>0</v>
      </c>
      <c r="Q106" s="503">
        <f t="shared" si="87"/>
        <v>0</v>
      </c>
      <c r="R106" s="503">
        <f t="shared" si="121"/>
        <v>117440.08</v>
      </c>
      <c r="S106" s="503">
        <f t="shared" si="121"/>
        <v>0</v>
      </c>
      <c r="U106" s="503">
        <v>0</v>
      </c>
      <c r="V106" s="503">
        <v>0</v>
      </c>
      <c r="W106" s="503">
        <v>0</v>
      </c>
      <c r="X106" s="503">
        <f t="shared" si="89"/>
        <v>0</v>
      </c>
      <c r="Y106" s="503">
        <f t="shared" si="89"/>
        <v>0</v>
      </c>
      <c r="Z106" s="503">
        <f t="shared" si="89"/>
        <v>0</v>
      </c>
      <c r="AA106" s="503">
        <f t="shared" si="152"/>
        <v>0</v>
      </c>
      <c r="AB106" s="503">
        <f t="shared" si="152"/>
        <v>0</v>
      </c>
      <c r="AC106" s="503">
        <f t="shared" si="152"/>
        <v>0</v>
      </c>
      <c r="AD106" s="474">
        <f t="shared" si="123"/>
        <v>0</v>
      </c>
      <c r="AF106" s="503">
        <f>SUMIF('ISO_System Splits'!$D$8:$D$506,$B106,'ISO_System Splits'!$O$8:$O$506)</f>
        <v>0</v>
      </c>
      <c r="AG106" s="503">
        <f>SUMIF('ISO_System Splits'!$D$8:$D$506,$B106,'ISO_System Splits'!$P$8:$P$506)</f>
        <v>0</v>
      </c>
      <c r="AH106" s="503">
        <f>SUMIF('ISO_System Splits'!$D$8:$D$506,$B106,'ISO_System Splits'!$Q$8:$Q$506)</f>
        <v>0</v>
      </c>
      <c r="AJ106" s="503">
        <v>0</v>
      </c>
      <c r="AK106" s="503">
        <v>0</v>
      </c>
      <c r="AL106" s="503">
        <v>0</v>
      </c>
      <c r="AO106" s="401"/>
      <c r="AP106" s="470"/>
    </row>
    <row r="107" spans="1:42" ht="15" customHeight="1" x14ac:dyDescent="0.25">
      <c r="A107" s="403" t="s">
        <v>1736</v>
      </c>
      <c r="B107" s="470">
        <v>4644</v>
      </c>
      <c r="C107" s="498">
        <f>SUMIFS('Mix Substation Location Summary'!$F$4:$F$1299,'Mix Substation Location Summary'!$B$4:$B$1299,'Trans Line Reconciliation'!$B107)</f>
        <v>3934890</v>
      </c>
      <c r="D107" s="498">
        <f>SUMIFS('Mix Substation Location Summary'!$K$4:$K$1299,'Mix Substation Location Summary'!$B$4:$B$1299,'Trans Line Reconciliation'!$B107)</f>
        <v>0</v>
      </c>
      <c r="E107" s="498">
        <f>SUMIFS('Mix Substation Location Summary'!$P$4:$P$1299,'Mix Substation Location Summary'!$B$4:$B$1299,'Trans Line Reconciliation'!$B107)</f>
        <v>0</v>
      </c>
      <c r="F107" s="498">
        <f>SUMIFS('Mix Substation Location Summary'!$U$4:$U$1299,'Mix Substation Location Summary'!$B$4:$B$1299,'Trans Line Reconciliation'!$B107)</f>
        <v>0</v>
      </c>
      <c r="G107" s="498">
        <f>SUMIFS('Mix Substation Location Summary'!$Z$4:$Z$1299,'Mix Substation Location Summary'!$B$4:$B$1299,'Trans Line Reconciliation'!$B107)</f>
        <v>0</v>
      </c>
      <c r="H107" s="498">
        <f>SUMIFS('Mix Substation Location Summary'!$AE$4:$AE$1299,'Mix Substation Location Summary'!$B$4:$B$1299,'Trans Line Reconciliation'!$B107)</f>
        <v>0</v>
      </c>
      <c r="I107" s="502">
        <f t="shared" si="86"/>
        <v>3934890</v>
      </c>
      <c r="J107" s="501"/>
      <c r="K107" s="503"/>
      <c r="L107" s="503"/>
      <c r="M107" s="503"/>
      <c r="N107" s="503">
        <f t="shared" si="88"/>
        <v>3934890.0000000005</v>
      </c>
      <c r="O107" s="503">
        <f t="shared" si="88"/>
        <v>0</v>
      </c>
      <c r="P107" s="503">
        <f t="shared" si="88"/>
        <v>0</v>
      </c>
      <c r="Q107" s="503">
        <f t="shared" si="87"/>
        <v>0</v>
      </c>
      <c r="R107" s="503">
        <f t="shared" si="121"/>
        <v>0</v>
      </c>
      <c r="S107" s="503">
        <f t="shared" si="121"/>
        <v>0</v>
      </c>
      <c r="U107" s="503">
        <v>0</v>
      </c>
      <c r="V107" s="503">
        <v>0</v>
      </c>
      <c r="W107" s="503">
        <v>0</v>
      </c>
      <c r="X107" s="503">
        <f t="shared" si="89"/>
        <v>0</v>
      </c>
      <c r="Y107" s="503">
        <f t="shared" si="89"/>
        <v>0</v>
      </c>
      <c r="Z107" s="503">
        <f t="shared" si="89"/>
        <v>0</v>
      </c>
      <c r="AA107" s="503">
        <f t="shared" si="152"/>
        <v>0</v>
      </c>
      <c r="AB107" s="503">
        <f t="shared" si="152"/>
        <v>0</v>
      </c>
      <c r="AC107" s="503">
        <f t="shared" si="152"/>
        <v>0</v>
      </c>
      <c r="AD107" s="474">
        <f t="shared" si="123"/>
        <v>0</v>
      </c>
      <c r="AF107" s="503">
        <f>SUMIF('ISO_System Splits'!$D$8:$D$506,$B107,'ISO_System Splits'!$O$8:$O$506)</f>
        <v>3934890.0000000005</v>
      </c>
      <c r="AG107" s="503">
        <f>SUMIF('ISO_System Splits'!$D$8:$D$506,$B107,'ISO_System Splits'!$P$8:$P$506)</f>
        <v>0</v>
      </c>
      <c r="AH107" s="503">
        <f>SUMIF('ISO_System Splits'!$D$8:$D$506,$B107,'ISO_System Splits'!$Q$8:$Q$506)</f>
        <v>0</v>
      </c>
      <c r="AJ107" s="503">
        <v>0</v>
      </c>
      <c r="AK107" s="503">
        <v>0</v>
      </c>
      <c r="AL107" s="503">
        <v>0</v>
      </c>
      <c r="AO107" s="401"/>
      <c r="AP107" s="470"/>
    </row>
    <row r="108" spans="1:42" ht="15" customHeight="1" x14ac:dyDescent="0.25">
      <c r="A108" s="403" t="s">
        <v>3412</v>
      </c>
      <c r="B108" s="470">
        <v>4645</v>
      </c>
      <c r="C108" s="498">
        <f>SUMIFS('Mix Substation Location Summary'!$F$4:$F$1299,'Mix Substation Location Summary'!$B$4:$B$1299,'Trans Line Reconciliation'!$B108)</f>
        <v>0</v>
      </c>
      <c r="D108" s="498">
        <f>SUMIFS('Mix Substation Location Summary'!$K$4:$K$1299,'Mix Substation Location Summary'!$B$4:$B$1299,'Trans Line Reconciliation'!$B108)</f>
        <v>79668.460000000006</v>
      </c>
      <c r="E108" s="498">
        <f>SUMIFS('Mix Substation Location Summary'!$P$4:$P$1299,'Mix Substation Location Summary'!$B$4:$B$1299,'Trans Line Reconciliation'!$B108)</f>
        <v>0</v>
      </c>
      <c r="F108" s="498">
        <f>SUMIFS('Mix Substation Location Summary'!$U$4:$U$1299,'Mix Substation Location Summary'!$B$4:$B$1299,'Trans Line Reconciliation'!$B108)</f>
        <v>0</v>
      </c>
      <c r="G108" s="498">
        <f>SUMIFS('Mix Substation Location Summary'!$Z$4:$Z$1299,'Mix Substation Location Summary'!$B$4:$B$1299,'Trans Line Reconciliation'!$B108)</f>
        <v>0</v>
      </c>
      <c r="H108" s="498">
        <f>SUMIFS('Mix Substation Location Summary'!$AE$4:$AE$1299,'Mix Substation Location Summary'!$B$4:$B$1299,'Trans Line Reconciliation'!$B108)</f>
        <v>0</v>
      </c>
      <c r="I108" s="502">
        <f t="shared" ref="I108" si="153">SUM(C108:H108)</f>
        <v>79668.460000000006</v>
      </c>
      <c r="J108" s="501"/>
      <c r="K108" s="503"/>
      <c r="L108" s="503"/>
      <c r="M108" s="503"/>
      <c r="N108" s="503">
        <f t="shared" ref="N108" si="154">AF108</f>
        <v>0</v>
      </c>
      <c r="O108" s="503">
        <f t="shared" ref="O108" si="155">AG108</f>
        <v>0</v>
      </c>
      <c r="P108" s="503">
        <f t="shared" ref="P108" si="156">AH108</f>
        <v>0</v>
      </c>
      <c r="Q108" s="503">
        <f t="shared" ref="Q108" si="157">C108-N108</f>
        <v>0</v>
      </c>
      <c r="R108" s="503">
        <f t="shared" ref="R108" si="158">D108-O108</f>
        <v>79668.460000000006</v>
      </c>
      <c r="S108" s="503">
        <f t="shared" ref="S108" si="159">E108-P108</f>
        <v>0</v>
      </c>
      <c r="U108" s="503">
        <v>0</v>
      </c>
      <c r="V108" s="503">
        <v>0</v>
      </c>
      <c r="W108" s="503">
        <v>0</v>
      </c>
      <c r="X108" s="503">
        <f t="shared" ref="X108" si="160">AJ108</f>
        <v>0</v>
      </c>
      <c r="Y108" s="503">
        <f t="shared" ref="Y108" si="161">AK108</f>
        <v>0</v>
      </c>
      <c r="Z108" s="503">
        <f t="shared" ref="Z108" si="162">AL108</f>
        <v>0</v>
      </c>
      <c r="AA108" s="503">
        <f t="shared" ref="AA108" si="163">F108-X108</f>
        <v>0</v>
      </c>
      <c r="AB108" s="503">
        <f t="shared" ref="AB108" si="164">G108-Y108</f>
        <v>0</v>
      </c>
      <c r="AC108" s="503">
        <f t="shared" ref="AC108" si="165">H108-Z108</f>
        <v>0</v>
      </c>
      <c r="AD108" s="474">
        <f t="shared" ref="AD108" si="166">I108-SUM(K108:AC108)</f>
        <v>0</v>
      </c>
      <c r="AF108" s="503">
        <f>SUMIF('ISO_System Splits'!$D$8:$D$506,$B108,'ISO_System Splits'!$O$8:$O$506)</f>
        <v>0</v>
      </c>
      <c r="AG108" s="503">
        <f>SUMIF('ISO_System Splits'!$D$8:$D$506,$B108,'ISO_System Splits'!$P$8:$P$506)</f>
        <v>0</v>
      </c>
      <c r="AH108" s="503">
        <f>SUMIF('ISO_System Splits'!$D$8:$D$506,$B108,'ISO_System Splits'!$Q$8:$Q$506)</f>
        <v>0</v>
      </c>
      <c r="AJ108" s="503">
        <v>0</v>
      </c>
      <c r="AK108" s="503">
        <v>0</v>
      </c>
      <c r="AL108" s="503">
        <v>0</v>
      </c>
      <c r="AO108" s="401"/>
      <c r="AP108" s="470"/>
    </row>
    <row r="109" spans="1:42" ht="15" customHeight="1" x14ac:dyDescent="0.25">
      <c r="A109" s="403" t="s">
        <v>311</v>
      </c>
      <c r="B109" s="470">
        <v>4700</v>
      </c>
      <c r="C109" s="498">
        <f>SUMIFS('Mix Substation Location Summary'!$F$4:$F$1299,'Mix Substation Location Summary'!$B$4:$B$1299,'Trans Line Reconciliation'!$B109)</f>
        <v>33304.81</v>
      </c>
      <c r="D109" s="498">
        <f>SUMIFS('Mix Substation Location Summary'!$K$4:$K$1299,'Mix Substation Location Summary'!$B$4:$B$1299,'Trans Line Reconciliation'!$B109)</f>
        <v>181044.49</v>
      </c>
      <c r="E109" s="498">
        <f>SUMIFS('Mix Substation Location Summary'!$P$4:$P$1299,'Mix Substation Location Summary'!$B$4:$B$1299,'Trans Line Reconciliation'!$B109)</f>
        <v>591382.47999999986</v>
      </c>
      <c r="F109" s="498">
        <f>SUMIFS('Mix Substation Location Summary'!$U$4:$U$1299,'Mix Substation Location Summary'!$B$4:$B$1299,'Trans Line Reconciliation'!$B109)</f>
        <v>0</v>
      </c>
      <c r="G109" s="498">
        <f>SUMIFS('Mix Substation Location Summary'!$Z$4:$Z$1299,'Mix Substation Location Summary'!$B$4:$B$1299,'Trans Line Reconciliation'!$B109)</f>
        <v>0</v>
      </c>
      <c r="H109" s="498">
        <f>SUMIFS('Mix Substation Location Summary'!$AE$4:$AE$1299,'Mix Substation Location Summary'!$B$4:$B$1299,'Trans Line Reconciliation'!$B109)</f>
        <v>0</v>
      </c>
      <c r="I109" s="502">
        <f t="shared" si="86"/>
        <v>805731.7799999998</v>
      </c>
      <c r="J109" s="501"/>
      <c r="K109" s="503">
        <v>0</v>
      </c>
      <c r="L109" s="503">
        <v>0</v>
      </c>
      <c r="M109" s="503">
        <v>0</v>
      </c>
      <c r="N109" s="503">
        <f t="shared" si="88"/>
        <v>0</v>
      </c>
      <c r="O109" s="503">
        <f t="shared" si="88"/>
        <v>0</v>
      </c>
      <c r="P109" s="503">
        <f t="shared" si="88"/>
        <v>0</v>
      </c>
      <c r="Q109" s="503">
        <f t="shared" si="87"/>
        <v>33304.81</v>
      </c>
      <c r="R109" s="503">
        <f t="shared" si="121"/>
        <v>181044.49</v>
      </c>
      <c r="S109" s="503">
        <f t="shared" si="121"/>
        <v>591382.47999999986</v>
      </c>
      <c r="U109" s="503">
        <v>0</v>
      </c>
      <c r="V109" s="503">
        <v>0</v>
      </c>
      <c r="W109" s="503">
        <v>0</v>
      </c>
      <c r="X109" s="503">
        <f t="shared" si="89"/>
        <v>0</v>
      </c>
      <c r="Y109" s="503">
        <f t="shared" si="89"/>
        <v>0</v>
      </c>
      <c r="Z109" s="503">
        <f t="shared" si="89"/>
        <v>0</v>
      </c>
      <c r="AA109" s="503">
        <f t="shared" si="152"/>
        <v>0</v>
      </c>
      <c r="AB109" s="503">
        <f t="shared" si="152"/>
        <v>0</v>
      </c>
      <c r="AC109" s="503">
        <f t="shared" si="152"/>
        <v>0</v>
      </c>
      <c r="AD109" s="474">
        <f t="shared" si="123"/>
        <v>0</v>
      </c>
      <c r="AF109" s="503">
        <f>SUMIF('ISO_System Splits'!$D$8:$D$506,$B109,'ISO_System Splits'!$O$8:$O$506)</f>
        <v>0</v>
      </c>
      <c r="AG109" s="503">
        <f>SUMIF('ISO_System Splits'!$D$8:$D$506,$B109,'ISO_System Splits'!$P$8:$P$506)</f>
        <v>0</v>
      </c>
      <c r="AH109" s="503">
        <f>SUMIF('ISO_System Splits'!$D$8:$D$506,$B109,'ISO_System Splits'!$Q$8:$Q$506)</f>
        <v>0</v>
      </c>
      <c r="AJ109" s="503">
        <v>0</v>
      </c>
      <c r="AK109" s="503">
        <v>0</v>
      </c>
      <c r="AL109" s="503">
        <v>0</v>
      </c>
      <c r="AO109" s="401"/>
      <c r="AP109" s="470"/>
    </row>
    <row r="110" spans="1:42" ht="15" customHeight="1" x14ac:dyDescent="0.25">
      <c r="A110" s="403" t="s">
        <v>3234</v>
      </c>
      <c r="B110" s="470">
        <v>4703</v>
      </c>
      <c r="C110" s="498">
        <f>SUMIFS('Mix Substation Location Summary'!$F$4:$F$1299,'Mix Substation Location Summary'!$B$4:$B$1299,'Trans Line Reconciliation'!$B110)</f>
        <v>0</v>
      </c>
      <c r="D110" s="498">
        <f>SUMIFS('Mix Substation Location Summary'!$K$4:$K$1299,'Mix Substation Location Summary'!$B$4:$B$1299,'Trans Line Reconciliation'!$B110)</f>
        <v>0</v>
      </c>
      <c r="E110" s="498">
        <f>SUMIFS('Mix Substation Location Summary'!$P$4:$P$1299,'Mix Substation Location Summary'!$B$4:$B$1299,'Trans Line Reconciliation'!$B110)</f>
        <v>163655.4</v>
      </c>
      <c r="F110" s="498">
        <f>SUMIFS('Mix Substation Location Summary'!$U$4:$U$1299,'Mix Substation Location Summary'!$B$4:$B$1299,'Trans Line Reconciliation'!$B110)</f>
        <v>0</v>
      </c>
      <c r="G110" s="498">
        <f>SUMIFS('Mix Substation Location Summary'!$Z$4:$Z$1299,'Mix Substation Location Summary'!$B$4:$B$1299,'Trans Line Reconciliation'!$B110)</f>
        <v>0</v>
      </c>
      <c r="H110" s="498">
        <f>SUMIFS('Mix Substation Location Summary'!$AE$4:$AE$1299,'Mix Substation Location Summary'!$B$4:$B$1299,'Trans Line Reconciliation'!$B110)</f>
        <v>0</v>
      </c>
      <c r="I110" s="502">
        <f t="shared" ref="I110" si="167">SUM(C110:H110)</f>
        <v>163655.4</v>
      </c>
      <c r="J110" s="501"/>
      <c r="K110" s="503">
        <v>0</v>
      </c>
      <c r="L110" s="503">
        <v>0</v>
      </c>
      <c r="M110" s="503">
        <v>0</v>
      </c>
      <c r="N110" s="503">
        <f t="shared" ref="N110" si="168">AF110</f>
        <v>0</v>
      </c>
      <c r="O110" s="503">
        <f t="shared" ref="O110" si="169">AG110</f>
        <v>0</v>
      </c>
      <c r="P110" s="503">
        <f t="shared" ref="P110" si="170">AH110</f>
        <v>0</v>
      </c>
      <c r="Q110" s="503">
        <f t="shared" ref="Q110" si="171">C110-N110</f>
        <v>0</v>
      </c>
      <c r="R110" s="503">
        <f t="shared" ref="R110" si="172">D110-O110</f>
        <v>0</v>
      </c>
      <c r="S110" s="503">
        <f t="shared" ref="S110" si="173">E110-P110</f>
        <v>163655.4</v>
      </c>
      <c r="U110" s="503">
        <v>0</v>
      </c>
      <c r="V110" s="503">
        <v>0</v>
      </c>
      <c r="W110" s="503">
        <v>0</v>
      </c>
      <c r="X110" s="503">
        <f t="shared" ref="X110" si="174">AJ110</f>
        <v>0</v>
      </c>
      <c r="Y110" s="503">
        <f t="shared" ref="Y110" si="175">AK110</f>
        <v>0</v>
      </c>
      <c r="Z110" s="503">
        <f t="shared" ref="Z110" si="176">AL110</f>
        <v>0</v>
      </c>
      <c r="AA110" s="503">
        <f t="shared" ref="AA110" si="177">F110-X110</f>
        <v>0</v>
      </c>
      <c r="AB110" s="503">
        <f t="shared" ref="AB110" si="178">G110-Y110</f>
        <v>0</v>
      </c>
      <c r="AC110" s="503">
        <f t="shared" ref="AC110" si="179">H110-Z110</f>
        <v>0</v>
      </c>
      <c r="AD110" s="474">
        <f t="shared" ref="AD110" si="180">I110-SUM(K110:AC110)</f>
        <v>0</v>
      </c>
      <c r="AF110" s="503">
        <f>SUMIF('ISO_System Splits'!$D$8:$D$506,$B110,'ISO_System Splits'!$O$8:$O$506)</f>
        <v>0</v>
      </c>
      <c r="AG110" s="503">
        <f>SUMIF('ISO_System Splits'!$D$8:$D$506,$B110,'ISO_System Splits'!$P$8:$P$506)</f>
        <v>0</v>
      </c>
      <c r="AH110" s="503">
        <f>SUMIF('ISO_System Splits'!$D$8:$D$506,$B110,'ISO_System Splits'!$Q$8:$Q$506)</f>
        <v>0</v>
      </c>
      <c r="AJ110" s="503">
        <v>0</v>
      </c>
      <c r="AK110" s="503">
        <v>0</v>
      </c>
      <c r="AL110" s="503">
        <v>0</v>
      </c>
      <c r="AO110" s="401"/>
      <c r="AP110" s="470"/>
    </row>
    <row r="111" spans="1:42" ht="15" customHeight="1" x14ac:dyDescent="0.25">
      <c r="A111" s="403" t="s">
        <v>310</v>
      </c>
      <c r="B111" s="470">
        <v>4705</v>
      </c>
      <c r="C111" s="498">
        <f>SUMIFS('Mix Substation Location Summary'!$F$4:$F$1299,'Mix Substation Location Summary'!$B$4:$B$1299,'Trans Line Reconciliation'!$B111)</f>
        <v>243214.84000000003</v>
      </c>
      <c r="D111" s="498">
        <f>SUMIFS('Mix Substation Location Summary'!$K$4:$K$1299,'Mix Substation Location Summary'!$B$4:$B$1299,'Trans Line Reconciliation'!$B111)</f>
        <v>3295.58</v>
      </c>
      <c r="E111" s="498">
        <f>SUMIFS('Mix Substation Location Summary'!$P$4:$P$1299,'Mix Substation Location Summary'!$B$4:$B$1299,'Trans Line Reconciliation'!$B111)</f>
        <v>0</v>
      </c>
      <c r="F111" s="498">
        <f>SUMIFS('Mix Substation Location Summary'!$U$4:$U$1299,'Mix Substation Location Summary'!$B$4:$B$1299,'Trans Line Reconciliation'!$B111)</f>
        <v>0</v>
      </c>
      <c r="G111" s="498">
        <f>SUMIFS('Mix Substation Location Summary'!$Z$4:$Z$1299,'Mix Substation Location Summary'!$B$4:$B$1299,'Trans Line Reconciliation'!$B111)</f>
        <v>0</v>
      </c>
      <c r="H111" s="498">
        <f>SUMIFS('Mix Substation Location Summary'!$AE$4:$AE$1299,'Mix Substation Location Summary'!$B$4:$B$1299,'Trans Line Reconciliation'!$B111)</f>
        <v>0</v>
      </c>
      <c r="I111" s="502">
        <f t="shared" si="86"/>
        <v>246510.42</v>
      </c>
      <c r="J111" s="501"/>
      <c r="K111" s="503">
        <v>0</v>
      </c>
      <c r="L111" s="503">
        <v>0</v>
      </c>
      <c r="M111" s="503">
        <v>0</v>
      </c>
      <c r="N111" s="503">
        <f t="shared" si="88"/>
        <v>96897.878546403925</v>
      </c>
      <c r="O111" s="503">
        <f t="shared" si="88"/>
        <v>1118908.7805361454</v>
      </c>
      <c r="P111" s="503">
        <f t="shared" si="88"/>
        <v>0</v>
      </c>
      <c r="Q111" s="503">
        <f t="shared" si="87"/>
        <v>146316.9614535961</v>
      </c>
      <c r="R111" s="503">
        <f t="shared" si="121"/>
        <v>-1115613.2005361454</v>
      </c>
      <c r="S111" s="503">
        <f t="shared" si="121"/>
        <v>0</v>
      </c>
      <c r="U111" s="503">
        <v>0</v>
      </c>
      <c r="V111" s="503">
        <v>0</v>
      </c>
      <c r="W111" s="503">
        <v>0</v>
      </c>
      <c r="X111" s="503">
        <f t="shared" si="89"/>
        <v>0</v>
      </c>
      <c r="Y111" s="503">
        <f t="shared" si="89"/>
        <v>0</v>
      </c>
      <c r="Z111" s="503">
        <f t="shared" si="89"/>
        <v>0</v>
      </c>
      <c r="AA111" s="503">
        <f t="shared" si="152"/>
        <v>0</v>
      </c>
      <c r="AB111" s="503">
        <f t="shared" si="152"/>
        <v>0</v>
      </c>
      <c r="AC111" s="503">
        <f t="shared" si="152"/>
        <v>0</v>
      </c>
      <c r="AD111" s="474">
        <f t="shared" si="123"/>
        <v>0</v>
      </c>
      <c r="AF111" s="503">
        <f>SUMIF('ISO_System Splits'!$D$8:$D$506,$B111,'ISO_System Splits'!$O$8:$O$506)</f>
        <v>96897.878546403925</v>
      </c>
      <c r="AG111" s="503">
        <f>SUMIF('ISO_System Splits'!$D$8:$D$506,$B111,'ISO_System Splits'!$P$8:$P$506)</f>
        <v>1118908.7805361454</v>
      </c>
      <c r="AH111" s="503">
        <f>SUMIF('ISO_System Splits'!$D$8:$D$506,$B111,'ISO_System Splits'!$Q$8:$Q$506)</f>
        <v>0</v>
      </c>
      <c r="AJ111" s="503">
        <v>0</v>
      </c>
      <c r="AK111" s="503">
        <v>0</v>
      </c>
      <c r="AL111" s="503">
        <v>0</v>
      </c>
      <c r="AO111" s="401"/>
      <c r="AP111" s="470"/>
    </row>
    <row r="112" spans="1:42" ht="15" customHeight="1" x14ac:dyDescent="0.25">
      <c r="A112" s="403" t="s">
        <v>1737</v>
      </c>
      <c r="B112" s="470">
        <v>4708</v>
      </c>
      <c r="C112" s="498">
        <f>SUMIFS('Mix Substation Location Summary'!$F$4:$F$1299,'Mix Substation Location Summary'!$B$4:$B$1299,'Trans Line Reconciliation'!$B112)</f>
        <v>16945980.010000002</v>
      </c>
      <c r="D112" s="498">
        <f>SUMIFS('Mix Substation Location Summary'!$K$4:$K$1299,'Mix Substation Location Summary'!$B$4:$B$1299,'Trans Line Reconciliation'!$B112)</f>
        <v>0</v>
      </c>
      <c r="E112" s="498">
        <f>SUMIFS('Mix Substation Location Summary'!$P$4:$P$1299,'Mix Substation Location Summary'!$B$4:$B$1299,'Trans Line Reconciliation'!$B112)</f>
        <v>0</v>
      </c>
      <c r="F112" s="498">
        <f>SUMIFS('Mix Substation Location Summary'!$U$4:$U$1299,'Mix Substation Location Summary'!$B$4:$B$1299,'Trans Line Reconciliation'!$B112)</f>
        <v>0</v>
      </c>
      <c r="G112" s="498">
        <f>SUMIFS('Mix Substation Location Summary'!$Z$4:$Z$1299,'Mix Substation Location Summary'!$B$4:$B$1299,'Trans Line Reconciliation'!$B112)</f>
        <v>0</v>
      </c>
      <c r="H112" s="498">
        <f>SUMIFS('Mix Substation Location Summary'!$AE$4:$AE$1299,'Mix Substation Location Summary'!$B$4:$B$1299,'Trans Line Reconciliation'!$B112)</f>
        <v>0</v>
      </c>
      <c r="I112" s="502">
        <f t="shared" si="86"/>
        <v>16945980.010000002</v>
      </c>
      <c r="J112" s="501"/>
      <c r="K112" s="503"/>
      <c r="L112" s="503"/>
      <c r="M112" s="503"/>
      <c r="N112" s="503">
        <f t="shared" si="88"/>
        <v>16945980.010000002</v>
      </c>
      <c r="O112" s="503">
        <f t="shared" si="88"/>
        <v>0</v>
      </c>
      <c r="P112" s="503">
        <f t="shared" si="88"/>
        <v>0</v>
      </c>
      <c r="Q112" s="503">
        <f t="shared" si="87"/>
        <v>0</v>
      </c>
      <c r="R112" s="503">
        <f t="shared" si="121"/>
        <v>0</v>
      </c>
      <c r="S112" s="503">
        <f t="shared" si="121"/>
        <v>0</v>
      </c>
      <c r="U112" s="503">
        <v>0</v>
      </c>
      <c r="V112" s="503">
        <v>0</v>
      </c>
      <c r="W112" s="503">
        <v>0</v>
      </c>
      <c r="X112" s="503">
        <f t="shared" si="89"/>
        <v>0</v>
      </c>
      <c r="Y112" s="503">
        <f t="shared" si="89"/>
        <v>0</v>
      </c>
      <c r="Z112" s="503">
        <f t="shared" si="89"/>
        <v>0</v>
      </c>
      <c r="AA112" s="503">
        <f t="shared" si="152"/>
        <v>0</v>
      </c>
      <c r="AB112" s="503">
        <f t="shared" si="152"/>
        <v>0</v>
      </c>
      <c r="AC112" s="503">
        <f t="shared" si="152"/>
        <v>0</v>
      </c>
      <c r="AD112" s="474">
        <f t="shared" si="123"/>
        <v>0</v>
      </c>
      <c r="AF112" s="503">
        <f>SUMIF('ISO_System Splits'!$D$8:$D$506,$B112,'ISO_System Splits'!$O$8:$O$506)</f>
        <v>16945980.010000002</v>
      </c>
      <c r="AG112" s="503">
        <f>SUMIF('ISO_System Splits'!$D$8:$D$506,$B112,'ISO_System Splits'!$P$8:$P$506)</f>
        <v>0</v>
      </c>
      <c r="AH112" s="503">
        <f>SUMIF('ISO_System Splits'!$D$8:$D$506,$B112,'ISO_System Splits'!$Q$8:$Q$506)</f>
        <v>0</v>
      </c>
      <c r="AJ112" s="503">
        <v>0</v>
      </c>
      <c r="AK112" s="503">
        <v>0</v>
      </c>
      <c r="AL112" s="503">
        <v>0</v>
      </c>
      <c r="AO112" s="401"/>
      <c r="AP112" s="470"/>
    </row>
    <row r="113" spans="1:42" ht="15" customHeight="1" x14ac:dyDescent="0.25">
      <c r="A113" s="403" t="s">
        <v>1811</v>
      </c>
      <c r="B113" s="470">
        <v>4709</v>
      </c>
      <c r="C113" s="498">
        <f>SUMIFS('Mix Substation Location Summary'!$F$4:$F$1299,'Mix Substation Location Summary'!$B$4:$B$1299,'Trans Line Reconciliation'!$B113)</f>
        <v>3268654.64</v>
      </c>
      <c r="D113" s="498">
        <f>SUMIFS('Mix Substation Location Summary'!$K$4:$K$1299,'Mix Substation Location Summary'!$B$4:$B$1299,'Trans Line Reconciliation'!$B113)</f>
        <v>0</v>
      </c>
      <c r="E113" s="498">
        <f>SUMIFS('Mix Substation Location Summary'!$P$4:$P$1299,'Mix Substation Location Summary'!$B$4:$B$1299,'Trans Line Reconciliation'!$B113)</f>
        <v>-0.61</v>
      </c>
      <c r="F113" s="498">
        <f>SUMIFS('Mix Substation Location Summary'!$U$4:$U$1299,'Mix Substation Location Summary'!$B$4:$B$1299,'Trans Line Reconciliation'!$B113)</f>
        <v>0</v>
      </c>
      <c r="G113" s="498">
        <f>SUMIFS('Mix Substation Location Summary'!$Z$4:$Z$1299,'Mix Substation Location Summary'!$B$4:$B$1299,'Trans Line Reconciliation'!$B113)</f>
        <v>0</v>
      </c>
      <c r="H113" s="498">
        <f>SUMIFS('Mix Substation Location Summary'!$AE$4:$AE$1299,'Mix Substation Location Summary'!$B$4:$B$1299,'Trans Line Reconciliation'!$B113)</f>
        <v>0</v>
      </c>
      <c r="I113" s="502">
        <f t="shared" si="86"/>
        <v>3268654.0300000003</v>
      </c>
      <c r="J113" s="501"/>
      <c r="K113" s="503"/>
      <c r="L113" s="503"/>
      <c r="M113" s="503"/>
      <c r="N113" s="503">
        <f t="shared" si="88"/>
        <v>3268654.64</v>
      </c>
      <c r="O113" s="503">
        <f t="shared" si="88"/>
        <v>0</v>
      </c>
      <c r="P113" s="503">
        <f t="shared" si="88"/>
        <v>-0.61</v>
      </c>
      <c r="Q113" s="503">
        <f t="shared" si="87"/>
        <v>0</v>
      </c>
      <c r="R113" s="503">
        <f>D113-O113</f>
        <v>0</v>
      </c>
      <c r="S113" s="503">
        <f>E113-P113</f>
        <v>0</v>
      </c>
      <c r="U113" s="503">
        <v>0</v>
      </c>
      <c r="V113" s="503">
        <v>0</v>
      </c>
      <c r="W113" s="503">
        <v>0</v>
      </c>
      <c r="X113" s="503">
        <f t="shared" si="89"/>
        <v>0</v>
      </c>
      <c r="Y113" s="503">
        <f t="shared" si="89"/>
        <v>0</v>
      </c>
      <c r="Z113" s="503">
        <f t="shared" si="89"/>
        <v>0</v>
      </c>
      <c r="AA113" s="503">
        <f t="shared" ref="AA113:AC114" si="181">F113-X113</f>
        <v>0</v>
      </c>
      <c r="AB113" s="503">
        <f t="shared" si="181"/>
        <v>0</v>
      </c>
      <c r="AC113" s="503">
        <f t="shared" si="181"/>
        <v>0</v>
      </c>
      <c r="AD113" s="474">
        <f>I113-SUM(K113:AC113)</f>
        <v>0</v>
      </c>
      <c r="AF113" s="503">
        <f>SUMIF('ISO_System Splits'!$D$8:$D$506,$B113,'ISO_System Splits'!$O$8:$O$506)</f>
        <v>3268654.64</v>
      </c>
      <c r="AG113" s="503">
        <f>SUMIF('ISO_System Splits'!$D$8:$D$506,$B113,'ISO_System Splits'!$P$8:$P$506)</f>
        <v>0</v>
      </c>
      <c r="AH113" s="503">
        <f>SUMIF('ISO_System Splits'!$D$8:$D$506,$B113,'ISO_System Splits'!$Q$8:$Q$506)</f>
        <v>-0.61</v>
      </c>
      <c r="AJ113" s="503">
        <v>0</v>
      </c>
      <c r="AK113" s="503">
        <v>0</v>
      </c>
      <c r="AL113" s="503">
        <v>0</v>
      </c>
      <c r="AO113" s="401"/>
      <c r="AP113" s="470"/>
    </row>
    <row r="114" spans="1:42" ht="15" customHeight="1" x14ac:dyDescent="0.25">
      <c r="A114" s="403" t="s">
        <v>3252</v>
      </c>
      <c r="B114" s="470">
        <v>4711</v>
      </c>
      <c r="C114" s="498">
        <f>SUMIFS('Mix Substation Location Summary'!$F$4:$F$1299,'Mix Substation Location Summary'!$B$4:$B$1299,'Trans Line Reconciliation'!$B114)</f>
        <v>71262.25</v>
      </c>
      <c r="D114" s="498">
        <f>SUMIFS('Mix Substation Location Summary'!$K$4:$K$1299,'Mix Substation Location Summary'!$B$4:$B$1299,'Trans Line Reconciliation'!$B114)</f>
        <v>0</v>
      </c>
      <c r="E114" s="498">
        <f>SUMIFS('Mix Substation Location Summary'!$P$4:$P$1299,'Mix Substation Location Summary'!$B$4:$B$1299,'Trans Line Reconciliation'!$B114)</f>
        <v>0</v>
      </c>
      <c r="F114" s="498">
        <f>SUMIFS('Mix Substation Location Summary'!$U$4:$U$1299,'Mix Substation Location Summary'!$B$4:$B$1299,'Trans Line Reconciliation'!$B114)</f>
        <v>0</v>
      </c>
      <c r="G114" s="498">
        <f>SUMIFS('Mix Substation Location Summary'!$Z$4:$Z$1299,'Mix Substation Location Summary'!$B$4:$B$1299,'Trans Line Reconciliation'!$B114)</f>
        <v>0</v>
      </c>
      <c r="H114" s="498">
        <f>SUMIFS('Mix Substation Location Summary'!$AE$4:$AE$1299,'Mix Substation Location Summary'!$B$4:$B$1299,'Trans Line Reconciliation'!$B114)</f>
        <v>0</v>
      </c>
      <c r="I114" s="502">
        <f t="shared" ref="I114" si="182">SUM(C114:H114)</f>
        <v>71262.25</v>
      </c>
      <c r="J114" s="501"/>
      <c r="K114" s="503"/>
      <c r="L114" s="503"/>
      <c r="M114" s="503"/>
      <c r="N114" s="503">
        <f t="shared" ref="N114" si="183">AF114</f>
        <v>71262.25</v>
      </c>
      <c r="O114" s="503">
        <f t="shared" ref="O114" si="184">AG114</f>
        <v>0</v>
      </c>
      <c r="P114" s="503">
        <f t="shared" ref="P114" si="185">AH114</f>
        <v>0</v>
      </c>
      <c r="Q114" s="503">
        <f t="shared" ref="Q114" si="186">C114-N114</f>
        <v>0</v>
      </c>
      <c r="R114" s="503">
        <f>D114-O114</f>
        <v>0</v>
      </c>
      <c r="S114" s="503">
        <f>E114-P114</f>
        <v>0</v>
      </c>
      <c r="U114" s="503">
        <v>0</v>
      </c>
      <c r="V114" s="503">
        <v>0</v>
      </c>
      <c r="W114" s="503">
        <v>0</v>
      </c>
      <c r="X114" s="503">
        <f t="shared" ref="X114" si="187">AJ114</f>
        <v>0</v>
      </c>
      <c r="Y114" s="503">
        <f t="shared" ref="Y114" si="188">AK114</f>
        <v>0</v>
      </c>
      <c r="Z114" s="503">
        <f t="shared" ref="Z114" si="189">AL114</f>
        <v>0</v>
      </c>
      <c r="AA114" s="503">
        <f t="shared" si="181"/>
        <v>0</v>
      </c>
      <c r="AB114" s="503">
        <f t="shared" si="181"/>
        <v>0</v>
      </c>
      <c r="AC114" s="503">
        <f t="shared" si="181"/>
        <v>0</v>
      </c>
      <c r="AD114" s="474">
        <f>I114-SUM(K114:AC114)</f>
        <v>0</v>
      </c>
      <c r="AF114" s="503">
        <f>SUMIF('ISO_System Splits'!$D$8:$D$506,$B114,'ISO_System Splits'!$O$8:$O$506)</f>
        <v>71262.25</v>
      </c>
      <c r="AG114" s="503">
        <f>SUMIF('ISO_System Splits'!$D$8:$D$506,$B114,'ISO_System Splits'!$P$8:$P$506)</f>
        <v>0</v>
      </c>
      <c r="AH114" s="503">
        <f>SUMIF('ISO_System Splits'!$D$8:$D$506,$B114,'ISO_System Splits'!$Q$8:$Q$506)</f>
        <v>0</v>
      </c>
      <c r="AJ114" s="503">
        <v>0</v>
      </c>
      <c r="AK114" s="503">
        <v>0</v>
      </c>
      <c r="AL114" s="503">
        <v>0</v>
      </c>
      <c r="AO114" s="401"/>
      <c r="AP114" s="470"/>
    </row>
    <row r="115" spans="1:42" ht="15" customHeight="1" x14ac:dyDescent="0.25">
      <c r="A115" s="403" t="s">
        <v>1738</v>
      </c>
      <c r="B115" s="470">
        <v>4712</v>
      </c>
      <c r="C115" s="498">
        <f>SUMIFS('Mix Substation Location Summary'!$F$4:$F$1299,'Mix Substation Location Summary'!$B$4:$B$1299,'Trans Line Reconciliation'!$B115)</f>
        <v>11885451.74</v>
      </c>
      <c r="D115" s="498">
        <f>SUMIFS('Mix Substation Location Summary'!$K$4:$K$1299,'Mix Substation Location Summary'!$B$4:$B$1299,'Trans Line Reconciliation'!$B115)</f>
        <v>0</v>
      </c>
      <c r="E115" s="498">
        <f>SUMIFS('Mix Substation Location Summary'!$P$4:$P$1299,'Mix Substation Location Summary'!$B$4:$B$1299,'Trans Line Reconciliation'!$B115)</f>
        <v>0</v>
      </c>
      <c r="F115" s="498">
        <f>SUMIFS('Mix Substation Location Summary'!$U$4:$U$1299,'Mix Substation Location Summary'!$B$4:$B$1299,'Trans Line Reconciliation'!$B115)</f>
        <v>0</v>
      </c>
      <c r="G115" s="498">
        <f>SUMIFS('Mix Substation Location Summary'!$Z$4:$Z$1299,'Mix Substation Location Summary'!$B$4:$B$1299,'Trans Line Reconciliation'!$B115)</f>
        <v>0</v>
      </c>
      <c r="H115" s="498">
        <f>SUMIFS('Mix Substation Location Summary'!$AE$4:$AE$1299,'Mix Substation Location Summary'!$B$4:$B$1299,'Trans Line Reconciliation'!$B115)</f>
        <v>0</v>
      </c>
      <c r="I115" s="502">
        <f t="shared" si="86"/>
        <v>11885451.74</v>
      </c>
      <c r="J115" s="501"/>
      <c r="K115" s="503"/>
      <c r="L115" s="503"/>
      <c r="M115" s="503"/>
      <c r="N115" s="503">
        <f t="shared" si="88"/>
        <v>11885451.74</v>
      </c>
      <c r="O115" s="503">
        <f t="shared" si="88"/>
        <v>0</v>
      </c>
      <c r="P115" s="503">
        <f t="shared" si="88"/>
        <v>0</v>
      </c>
      <c r="Q115" s="503">
        <f t="shared" si="87"/>
        <v>0</v>
      </c>
      <c r="R115" s="503">
        <f t="shared" si="121"/>
        <v>0</v>
      </c>
      <c r="S115" s="503">
        <f t="shared" si="121"/>
        <v>0</v>
      </c>
      <c r="U115" s="503">
        <v>0</v>
      </c>
      <c r="V115" s="503">
        <v>0</v>
      </c>
      <c r="W115" s="503">
        <v>0</v>
      </c>
      <c r="X115" s="503">
        <f t="shared" si="89"/>
        <v>0</v>
      </c>
      <c r="Y115" s="503">
        <f t="shared" si="89"/>
        <v>0</v>
      </c>
      <c r="Z115" s="503">
        <f t="shared" si="89"/>
        <v>0</v>
      </c>
      <c r="AA115" s="503">
        <f t="shared" si="152"/>
        <v>0</v>
      </c>
      <c r="AB115" s="503">
        <f t="shared" si="152"/>
        <v>0</v>
      </c>
      <c r="AC115" s="503">
        <f t="shared" si="152"/>
        <v>0</v>
      </c>
      <c r="AD115" s="474">
        <f t="shared" si="123"/>
        <v>0</v>
      </c>
      <c r="AF115" s="503">
        <f>SUMIF('ISO_System Splits'!$D$8:$D$506,$B115,'ISO_System Splits'!$O$8:$O$506)</f>
        <v>11885451.74</v>
      </c>
      <c r="AG115" s="503">
        <f>SUMIF('ISO_System Splits'!$D$8:$D$506,$B115,'ISO_System Splits'!$P$8:$P$506)</f>
        <v>0</v>
      </c>
      <c r="AH115" s="503">
        <f>SUMIF('ISO_System Splits'!$D$8:$D$506,$B115,'ISO_System Splits'!$Q$8:$Q$506)</f>
        <v>0</v>
      </c>
      <c r="AJ115" s="503">
        <v>0</v>
      </c>
      <c r="AK115" s="503">
        <v>0</v>
      </c>
      <c r="AL115" s="503">
        <v>0</v>
      </c>
      <c r="AO115" s="401"/>
      <c r="AP115" s="470"/>
    </row>
    <row r="116" spans="1:42" ht="15" customHeight="1" x14ac:dyDescent="0.25">
      <c r="A116" s="403" t="s">
        <v>3323</v>
      </c>
      <c r="B116" s="470">
        <v>4714</v>
      </c>
      <c r="C116" s="498">
        <f>SUMIFS('Mix Substation Location Summary'!$F$4:$F$1299,'Mix Substation Location Summary'!$B$4:$B$1299,'Trans Line Reconciliation'!$B116)</f>
        <v>0</v>
      </c>
      <c r="D116" s="498">
        <f>SUMIFS('Mix Substation Location Summary'!$K$4:$K$1299,'Mix Substation Location Summary'!$B$4:$B$1299,'Trans Line Reconciliation'!$B116)</f>
        <v>128616.77</v>
      </c>
      <c r="E116" s="498">
        <f>SUMIFS('Mix Substation Location Summary'!$P$4:$P$1299,'Mix Substation Location Summary'!$B$4:$B$1299,'Trans Line Reconciliation'!$B116)</f>
        <v>0</v>
      </c>
      <c r="F116" s="498">
        <f>SUMIFS('Mix Substation Location Summary'!$U$4:$U$1299,'Mix Substation Location Summary'!$B$4:$B$1299,'Trans Line Reconciliation'!$B116)</f>
        <v>0</v>
      </c>
      <c r="G116" s="498">
        <f>SUMIFS('Mix Substation Location Summary'!$Z$4:$Z$1299,'Mix Substation Location Summary'!$B$4:$B$1299,'Trans Line Reconciliation'!$B116)</f>
        <v>0</v>
      </c>
      <c r="H116" s="498">
        <f>SUMIFS('Mix Substation Location Summary'!$AE$4:$AE$1299,'Mix Substation Location Summary'!$B$4:$B$1299,'Trans Line Reconciliation'!$B116)</f>
        <v>0</v>
      </c>
      <c r="I116" s="502">
        <f t="shared" ref="I116" si="190">SUM(C116:H116)</f>
        <v>128616.77</v>
      </c>
      <c r="J116" s="501"/>
      <c r="K116" s="503"/>
      <c r="L116" s="503"/>
      <c r="M116" s="503"/>
      <c r="N116" s="503">
        <f t="shared" ref="N116" si="191">AF116</f>
        <v>0</v>
      </c>
      <c r="O116" s="503">
        <f t="shared" ref="O116" si="192">AG116</f>
        <v>0</v>
      </c>
      <c r="P116" s="503">
        <f t="shared" ref="P116" si="193">AH116</f>
        <v>0</v>
      </c>
      <c r="Q116" s="503">
        <f t="shared" ref="Q116" si="194">C116-N116</f>
        <v>0</v>
      </c>
      <c r="R116" s="503">
        <f t="shared" ref="R116" si="195">D116-O116</f>
        <v>128616.77</v>
      </c>
      <c r="S116" s="503">
        <f t="shared" ref="S116" si="196">E116-P116</f>
        <v>0</v>
      </c>
      <c r="U116" s="503">
        <v>0</v>
      </c>
      <c r="V116" s="503">
        <v>0</v>
      </c>
      <c r="W116" s="503">
        <v>0</v>
      </c>
      <c r="X116" s="503">
        <f t="shared" ref="X116" si="197">AJ116</f>
        <v>0</v>
      </c>
      <c r="Y116" s="503">
        <f t="shared" ref="Y116" si="198">AK116</f>
        <v>0</v>
      </c>
      <c r="Z116" s="503">
        <f t="shared" ref="Z116" si="199">AL116</f>
        <v>0</v>
      </c>
      <c r="AA116" s="503">
        <f t="shared" ref="AA116" si="200">F116-X116</f>
        <v>0</v>
      </c>
      <c r="AB116" s="503">
        <f t="shared" ref="AB116" si="201">G116-Y116</f>
        <v>0</v>
      </c>
      <c r="AC116" s="503">
        <f t="shared" ref="AC116" si="202">H116-Z116</f>
        <v>0</v>
      </c>
      <c r="AD116" s="474">
        <f t="shared" ref="AD116" si="203">I116-SUM(K116:AC116)</f>
        <v>0</v>
      </c>
      <c r="AF116" s="503">
        <f>SUMIF('ISO_System Splits'!$D$8:$D$506,$B116,'ISO_System Splits'!$O$8:$O$506)</f>
        <v>0</v>
      </c>
      <c r="AG116" s="503">
        <f>SUMIF('ISO_System Splits'!$D$8:$D$506,$B116,'ISO_System Splits'!$P$8:$P$506)</f>
        <v>0</v>
      </c>
      <c r="AH116" s="503">
        <f>SUMIF('ISO_System Splits'!$D$8:$D$506,$B116,'ISO_System Splits'!$Q$8:$Q$506)</f>
        <v>0</v>
      </c>
      <c r="AJ116" s="503">
        <v>0</v>
      </c>
      <c r="AK116" s="503">
        <v>0</v>
      </c>
      <c r="AL116" s="503">
        <v>0</v>
      </c>
      <c r="AO116" s="401"/>
      <c r="AP116" s="470"/>
    </row>
    <row r="117" spans="1:42" ht="15" customHeight="1" x14ac:dyDescent="0.25">
      <c r="A117" s="403" t="s">
        <v>3253</v>
      </c>
      <c r="B117" s="470">
        <v>4716</v>
      </c>
      <c r="C117" s="498">
        <f>SUMIFS('Mix Substation Location Summary'!$F$4:$F$1299,'Mix Substation Location Summary'!$B$4:$B$1299,'Trans Line Reconciliation'!$B117)</f>
        <v>0</v>
      </c>
      <c r="D117" s="498">
        <f>SUMIFS('Mix Substation Location Summary'!$K$4:$K$1299,'Mix Substation Location Summary'!$B$4:$B$1299,'Trans Line Reconciliation'!$B117)</f>
        <v>0</v>
      </c>
      <c r="E117" s="498">
        <f>SUMIFS('Mix Substation Location Summary'!$P$4:$P$1299,'Mix Substation Location Summary'!$B$4:$B$1299,'Trans Line Reconciliation'!$B117)</f>
        <v>0</v>
      </c>
      <c r="F117" s="498">
        <f>SUMIFS('Mix Substation Location Summary'!$U$4:$U$1299,'Mix Substation Location Summary'!$B$4:$B$1299,'Trans Line Reconciliation'!$B117)</f>
        <v>0</v>
      </c>
      <c r="G117" s="498">
        <f>SUMIFS('Mix Substation Location Summary'!$Z$4:$Z$1299,'Mix Substation Location Summary'!$B$4:$B$1299,'Trans Line Reconciliation'!$B117)</f>
        <v>0</v>
      </c>
      <c r="H117" s="498">
        <f>SUMIFS('Mix Substation Location Summary'!$AE$4:$AE$1299,'Mix Substation Location Summary'!$B$4:$B$1299,'Trans Line Reconciliation'!$B117)</f>
        <v>0</v>
      </c>
      <c r="I117" s="502">
        <f t="shared" ref="I117" si="204">SUM(C117:H117)</f>
        <v>0</v>
      </c>
      <c r="J117" s="501"/>
      <c r="K117" s="503"/>
      <c r="L117" s="503"/>
      <c r="M117" s="503"/>
      <c r="N117" s="503">
        <f t="shared" ref="N117" si="205">AF117</f>
        <v>0</v>
      </c>
      <c r="O117" s="503">
        <f t="shared" ref="O117" si="206">AG117</f>
        <v>0</v>
      </c>
      <c r="P117" s="503">
        <f t="shared" ref="P117" si="207">AH117</f>
        <v>0</v>
      </c>
      <c r="Q117" s="503">
        <f t="shared" ref="Q117" si="208">C117-N117</f>
        <v>0</v>
      </c>
      <c r="R117" s="503">
        <f t="shared" ref="R117" si="209">D117-O117</f>
        <v>0</v>
      </c>
      <c r="S117" s="503">
        <f t="shared" ref="S117" si="210">E117-P117</f>
        <v>0</v>
      </c>
      <c r="U117" s="503">
        <v>0</v>
      </c>
      <c r="V117" s="503">
        <v>0</v>
      </c>
      <c r="W117" s="503">
        <v>0</v>
      </c>
      <c r="X117" s="503">
        <f t="shared" ref="X117" si="211">AJ117</f>
        <v>0</v>
      </c>
      <c r="Y117" s="503">
        <f t="shared" ref="Y117" si="212">AK117</f>
        <v>0</v>
      </c>
      <c r="Z117" s="503">
        <f t="shared" ref="Z117" si="213">AL117</f>
        <v>0</v>
      </c>
      <c r="AA117" s="503">
        <f t="shared" ref="AA117" si="214">F117-X117</f>
        <v>0</v>
      </c>
      <c r="AB117" s="503">
        <f t="shared" ref="AB117" si="215">G117-Y117</f>
        <v>0</v>
      </c>
      <c r="AC117" s="503">
        <f t="shared" ref="AC117" si="216">H117-Z117</f>
        <v>0</v>
      </c>
      <c r="AD117" s="474">
        <f t="shared" ref="AD117" si="217">I117-SUM(K117:AC117)</f>
        <v>0</v>
      </c>
      <c r="AF117" s="503">
        <f>SUMIF('ISO_System Splits'!$D$8:$D$506,$B117,'ISO_System Splits'!$O$8:$O$506)</f>
        <v>0</v>
      </c>
      <c r="AG117" s="503">
        <f>SUMIF('ISO_System Splits'!$D$8:$D$506,$B117,'ISO_System Splits'!$P$8:$P$506)</f>
        <v>0</v>
      </c>
      <c r="AH117" s="503">
        <f>SUMIF('ISO_System Splits'!$D$8:$D$506,$B117,'ISO_System Splits'!$Q$8:$Q$506)</f>
        <v>0</v>
      </c>
      <c r="AJ117" s="503">
        <v>0</v>
      </c>
      <c r="AK117" s="503">
        <v>0</v>
      </c>
      <c r="AL117" s="503">
        <v>0</v>
      </c>
      <c r="AO117" s="401"/>
      <c r="AP117" s="470"/>
    </row>
    <row r="118" spans="1:42" ht="15" customHeight="1" x14ac:dyDescent="0.25">
      <c r="A118" s="403" t="s">
        <v>3119</v>
      </c>
      <c r="B118" s="470">
        <v>4717</v>
      </c>
      <c r="C118" s="498">
        <f>SUMIFS('Mix Substation Location Summary'!$F$4:$F$1299,'Mix Substation Location Summary'!$B$4:$B$1299,'Trans Line Reconciliation'!$B118)</f>
        <v>0</v>
      </c>
      <c r="D118" s="498">
        <f>SUMIFS('Mix Substation Location Summary'!$K$4:$K$1299,'Mix Substation Location Summary'!$B$4:$B$1299,'Trans Line Reconciliation'!$B118)</f>
        <v>13270.99</v>
      </c>
      <c r="E118" s="498">
        <f>SUMIFS('Mix Substation Location Summary'!$P$4:$P$1299,'Mix Substation Location Summary'!$B$4:$B$1299,'Trans Line Reconciliation'!$B118)</f>
        <v>0</v>
      </c>
      <c r="F118" s="498">
        <f>SUMIFS('Mix Substation Location Summary'!$U$4:$U$1299,'Mix Substation Location Summary'!$B$4:$B$1299,'Trans Line Reconciliation'!$B118)</f>
        <v>0</v>
      </c>
      <c r="G118" s="498">
        <f>SUMIFS('Mix Substation Location Summary'!$Z$4:$Z$1299,'Mix Substation Location Summary'!$B$4:$B$1299,'Trans Line Reconciliation'!$B118)</f>
        <v>0</v>
      </c>
      <c r="H118" s="498">
        <f>SUMIFS('Mix Substation Location Summary'!$AE$4:$AE$1299,'Mix Substation Location Summary'!$B$4:$B$1299,'Trans Line Reconciliation'!$B118)</f>
        <v>0</v>
      </c>
      <c r="I118" s="502">
        <f>SUM(C118:H118)</f>
        <v>13270.99</v>
      </c>
      <c r="J118" s="501"/>
      <c r="K118" s="503"/>
      <c r="L118" s="503"/>
      <c r="M118" s="503"/>
      <c r="N118" s="503">
        <f t="shared" ref="N118:P119" si="218">AF118</f>
        <v>0</v>
      </c>
      <c r="O118" s="503">
        <f t="shared" si="218"/>
        <v>0</v>
      </c>
      <c r="P118" s="503">
        <f t="shared" si="218"/>
        <v>0</v>
      </c>
      <c r="Q118" s="503">
        <f t="shared" ref="Q118:S119" si="219">C118-N118</f>
        <v>0</v>
      </c>
      <c r="R118" s="503">
        <f t="shared" si="219"/>
        <v>13270.99</v>
      </c>
      <c r="S118" s="503">
        <f t="shared" si="219"/>
        <v>0</v>
      </c>
      <c r="U118" s="503">
        <v>0</v>
      </c>
      <c r="V118" s="503">
        <v>0</v>
      </c>
      <c r="W118" s="503">
        <v>0</v>
      </c>
      <c r="X118" s="503">
        <f t="shared" ref="X118:Z119" si="220">AJ118</f>
        <v>0</v>
      </c>
      <c r="Y118" s="503">
        <f t="shared" si="220"/>
        <v>0</v>
      </c>
      <c r="Z118" s="503">
        <f t="shared" si="220"/>
        <v>0</v>
      </c>
      <c r="AA118" s="503">
        <f t="shared" ref="AA118:AC119" si="221">F118-X118</f>
        <v>0</v>
      </c>
      <c r="AB118" s="503">
        <f t="shared" si="221"/>
        <v>0</v>
      </c>
      <c r="AC118" s="503">
        <f t="shared" si="221"/>
        <v>0</v>
      </c>
      <c r="AD118" s="474">
        <f>I118-SUM(K118:AC118)</f>
        <v>0</v>
      </c>
      <c r="AF118" s="503">
        <f>SUMIF('ISO_System Splits'!$D$8:$D$506,$B118,'ISO_System Splits'!$O$8:$O$506)</f>
        <v>0</v>
      </c>
      <c r="AG118" s="503">
        <f>SUMIF('ISO_System Splits'!$D$8:$D$506,$B118,'ISO_System Splits'!$P$8:$P$506)</f>
        <v>0</v>
      </c>
      <c r="AH118" s="503">
        <f>SUMIF('ISO_System Splits'!$D$8:$D$506,$B118,'ISO_System Splits'!$Q$8:$Q$506)</f>
        <v>0</v>
      </c>
      <c r="AJ118" s="503">
        <v>0</v>
      </c>
      <c r="AK118" s="503">
        <v>0</v>
      </c>
      <c r="AL118" s="503">
        <v>0</v>
      </c>
      <c r="AO118" s="401"/>
      <c r="AP118" s="470"/>
    </row>
    <row r="119" spans="1:42" ht="15" customHeight="1" x14ac:dyDescent="0.25">
      <c r="A119" s="403" t="s">
        <v>3143</v>
      </c>
      <c r="B119" s="470">
        <v>4725</v>
      </c>
      <c r="C119" s="498">
        <f>SUMIFS('Mix Substation Location Summary'!$F$4:$F$1299,'Mix Substation Location Summary'!$B$4:$B$1299,'Trans Line Reconciliation'!$B119)</f>
        <v>0</v>
      </c>
      <c r="D119" s="498">
        <f>SUMIFS('Mix Substation Location Summary'!$K$4:$K$1299,'Mix Substation Location Summary'!$B$4:$B$1299,'Trans Line Reconciliation'!$B119)</f>
        <v>98263.66</v>
      </c>
      <c r="E119" s="498">
        <f>SUMIFS('Mix Substation Location Summary'!$P$4:$P$1299,'Mix Substation Location Summary'!$B$4:$B$1299,'Trans Line Reconciliation'!$B119)</f>
        <v>0</v>
      </c>
      <c r="F119" s="498">
        <f>SUMIFS('Mix Substation Location Summary'!$U$4:$U$1299,'Mix Substation Location Summary'!$B$4:$B$1299,'Trans Line Reconciliation'!$B119)</f>
        <v>0</v>
      </c>
      <c r="G119" s="498">
        <f>SUMIFS('Mix Substation Location Summary'!$Z$4:$Z$1299,'Mix Substation Location Summary'!$B$4:$B$1299,'Trans Line Reconciliation'!$B119)</f>
        <v>0</v>
      </c>
      <c r="H119" s="498">
        <f>SUMIFS('Mix Substation Location Summary'!$AE$4:$AE$1299,'Mix Substation Location Summary'!$B$4:$B$1299,'Trans Line Reconciliation'!$B119)</f>
        <v>0</v>
      </c>
      <c r="I119" s="502">
        <f>SUM(C119:H119)</f>
        <v>98263.66</v>
      </c>
      <c r="J119" s="501"/>
      <c r="K119" s="503">
        <v>0</v>
      </c>
      <c r="L119" s="503">
        <v>0</v>
      </c>
      <c r="M119" s="503">
        <v>0</v>
      </c>
      <c r="N119" s="503">
        <f t="shared" si="218"/>
        <v>0</v>
      </c>
      <c r="O119" s="503">
        <f t="shared" si="218"/>
        <v>0</v>
      </c>
      <c r="P119" s="503">
        <f t="shared" si="218"/>
        <v>0</v>
      </c>
      <c r="Q119" s="503">
        <f t="shared" si="219"/>
        <v>0</v>
      </c>
      <c r="R119" s="503">
        <f t="shared" si="219"/>
        <v>98263.66</v>
      </c>
      <c r="S119" s="503">
        <f t="shared" si="219"/>
        <v>0</v>
      </c>
      <c r="U119" s="503">
        <v>0</v>
      </c>
      <c r="V119" s="503">
        <v>0</v>
      </c>
      <c r="W119" s="503">
        <v>0</v>
      </c>
      <c r="X119" s="503">
        <f t="shared" si="220"/>
        <v>0</v>
      </c>
      <c r="Y119" s="503">
        <f t="shared" si="220"/>
        <v>0</v>
      </c>
      <c r="Z119" s="503">
        <f t="shared" si="220"/>
        <v>0</v>
      </c>
      <c r="AA119" s="503">
        <f t="shared" si="221"/>
        <v>0</v>
      </c>
      <c r="AB119" s="503">
        <f t="shared" si="221"/>
        <v>0</v>
      </c>
      <c r="AC119" s="503">
        <f t="shared" si="221"/>
        <v>0</v>
      </c>
      <c r="AD119" s="474">
        <f>I119-SUM(K119:AC119)</f>
        <v>0</v>
      </c>
      <c r="AF119" s="503">
        <f>SUMIF('ISO_System Splits'!$D$8:$D$506,$B119,'ISO_System Splits'!$O$8:$O$506)</f>
        <v>0</v>
      </c>
      <c r="AG119" s="503">
        <f>SUMIF('ISO_System Splits'!$D$8:$D$506,$B119,'ISO_System Splits'!$P$8:$P$506)</f>
        <v>0</v>
      </c>
      <c r="AH119" s="503">
        <f>SUMIF('ISO_System Splits'!$D$8:$D$506,$B119,'ISO_System Splits'!$Q$8:$Q$506)</f>
        <v>0</v>
      </c>
      <c r="AJ119" s="503">
        <v>0</v>
      </c>
      <c r="AK119" s="503">
        <v>0</v>
      </c>
      <c r="AL119" s="503">
        <v>0</v>
      </c>
      <c r="AO119" s="401"/>
      <c r="AP119" s="470"/>
    </row>
    <row r="120" spans="1:42" ht="15" customHeight="1" x14ac:dyDescent="0.25">
      <c r="A120" s="403" t="s">
        <v>121</v>
      </c>
      <c r="B120" s="470">
        <v>4730</v>
      </c>
      <c r="C120" s="498">
        <f>SUMIFS('Mix Substation Location Summary'!$F$4:$F$1299,'Mix Substation Location Summary'!$B$4:$B$1299,'Trans Line Reconciliation'!$B120)</f>
        <v>10584.86</v>
      </c>
      <c r="D120" s="498">
        <f>SUMIFS('Mix Substation Location Summary'!$K$4:$K$1299,'Mix Substation Location Summary'!$B$4:$B$1299,'Trans Line Reconciliation'!$B120)</f>
        <v>0</v>
      </c>
      <c r="E120" s="498">
        <f>SUMIFS('Mix Substation Location Summary'!$P$4:$P$1299,'Mix Substation Location Summary'!$B$4:$B$1299,'Trans Line Reconciliation'!$B120)</f>
        <v>0</v>
      </c>
      <c r="F120" s="498">
        <f>SUMIFS('Mix Substation Location Summary'!$U$4:$U$1299,'Mix Substation Location Summary'!$B$4:$B$1299,'Trans Line Reconciliation'!$B120)</f>
        <v>0</v>
      </c>
      <c r="G120" s="498">
        <f>SUMIFS('Mix Substation Location Summary'!$Z$4:$Z$1299,'Mix Substation Location Summary'!$B$4:$B$1299,'Trans Line Reconciliation'!$B120)</f>
        <v>0</v>
      </c>
      <c r="H120" s="498">
        <f>SUMIFS('Mix Substation Location Summary'!$AE$4:$AE$1299,'Mix Substation Location Summary'!$B$4:$B$1299,'Trans Line Reconciliation'!$B120)</f>
        <v>0</v>
      </c>
      <c r="I120" s="502">
        <f t="shared" si="86"/>
        <v>10584.86</v>
      </c>
      <c r="J120" s="501"/>
      <c r="K120" s="503">
        <v>0</v>
      </c>
      <c r="L120" s="503">
        <v>0</v>
      </c>
      <c r="M120" s="503">
        <v>0</v>
      </c>
      <c r="N120" s="503">
        <f t="shared" si="88"/>
        <v>0</v>
      </c>
      <c r="O120" s="503">
        <f t="shared" si="88"/>
        <v>0</v>
      </c>
      <c r="P120" s="503">
        <f t="shared" si="88"/>
        <v>0</v>
      </c>
      <c r="Q120" s="503">
        <f t="shared" si="87"/>
        <v>10584.86</v>
      </c>
      <c r="R120" s="503">
        <f t="shared" si="121"/>
        <v>0</v>
      </c>
      <c r="S120" s="503">
        <f t="shared" si="121"/>
        <v>0</v>
      </c>
      <c r="U120" s="503">
        <v>0</v>
      </c>
      <c r="V120" s="503">
        <v>0</v>
      </c>
      <c r="W120" s="503">
        <v>0</v>
      </c>
      <c r="X120" s="503">
        <f t="shared" si="89"/>
        <v>0</v>
      </c>
      <c r="Y120" s="503">
        <f t="shared" si="89"/>
        <v>0</v>
      </c>
      <c r="Z120" s="503">
        <f t="shared" si="89"/>
        <v>0</v>
      </c>
      <c r="AA120" s="503">
        <f t="shared" si="152"/>
        <v>0</v>
      </c>
      <c r="AB120" s="503">
        <f t="shared" si="152"/>
        <v>0</v>
      </c>
      <c r="AC120" s="503">
        <f t="shared" si="152"/>
        <v>0</v>
      </c>
      <c r="AD120" s="474">
        <f t="shared" si="123"/>
        <v>0</v>
      </c>
      <c r="AF120" s="503">
        <f>SUMIF('ISO_System Splits'!$D$8:$D$506,$B120,'ISO_System Splits'!$O$8:$O$506)</f>
        <v>0</v>
      </c>
      <c r="AG120" s="503">
        <f>SUMIF('ISO_System Splits'!$D$8:$D$506,$B120,'ISO_System Splits'!$P$8:$P$506)</f>
        <v>0</v>
      </c>
      <c r="AH120" s="503">
        <f>SUMIF('ISO_System Splits'!$D$8:$D$506,$B120,'ISO_System Splits'!$Q$8:$Q$506)</f>
        <v>0</v>
      </c>
      <c r="AJ120" s="503">
        <v>0</v>
      </c>
      <c r="AK120" s="503">
        <v>0</v>
      </c>
      <c r="AL120" s="503">
        <v>0</v>
      </c>
      <c r="AO120" s="401"/>
      <c r="AP120" s="470"/>
    </row>
    <row r="121" spans="1:42" ht="15" customHeight="1" x14ac:dyDescent="0.25">
      <c r="A121" s="403" t="s">
        <v>3256</v>
      </c>
      <c r="B121" s="470">
        <v>4731</v>
      </c>
      <c r="C121" s="498">
        <f>SUMIFS('Mix Substation Location Summary'!$F$4:$F$1299,'Mix Substation Location Summary'!$B$4:$B$1299,'Trans Line Reconciliation'!$B121)</f>
        <v>0</v>
      </c>
      <c r="D121" s="498">
        <f>SUMIFS('Mix Substation Location Summary'!$K$4:$K$1299,'Mix Substation Location Summary'!$B$4:$B$1299,'Trans Line Reconciliation'!$B121)</f>
        <v>0</v>
      </c>
      <c r="E121" s="498">
        <f>SUMIFS('Mix Substation Location Summary'!$P$4:$P$1299,'Mix Substation Location Summary'!$B$4:$B$1299,'Trans Line Reconciliation'!$B121)</f>
        <v>0</v>
      </c>
      <c r="F121" s="498">
        <f>SUMIFS('Mix Substation Location Summary'!$U$4:$U$1299,'Mix Substation Location Summary'!$B$4:$B$1299,'Trans Line Reconciliation'!$B121)</f>
        <v>0</v>
      </c>
      <c r="G121" s="498">
        <f>SUMIFS('Mix Substation Location Summary'!$Z$4:$Z$1299,'Mix Substation Location Summary'!$B$4:$B$1299,'Trans Line Reconciliation'!$B121)</f>
        <v>0</v>
      </c>
      <c r="H121" s="498">
        <f>SUMIFS('Mix Substation Location Summary'!$AE$4:$AE$1299,'Mix Substation Location Summary'!$B$4:$B$1299,'Trans Line Reconciliation'!$B121)</f>
        <v>0</v>
      </c>
      <c r="I121" s="502">
        <f t="shared" si="86"/>
        <v>0</v>
      </c>
      <c r="J121" s="501"/>
      <c r="K121" s="503">
        <v>0</v>
      </c>
      <c r="L121" s="503">
        <v>0</v>
      </c>
      <c r="M121" s="503">
        <v>0</v>
      </c>
      <c r="N121" s="503">
        <f t="shared" si="88"/>
        <v>0</v>
      </c>
      <c r="O121" s="503">
        <f t="shared" si="88"/>
        <v>0</v>
      </c>
      <c r="P121" s="503">
        <f t="shared" si="88"/>
        <v>0</v>
      </c>
      <c r="Q121" s="503">
        <f t="shared" si="87"/>
        <v>0</v>
      </c>
      <c r="R121" s="503">
        <f t="shared" si="121"/>
        <v>0</v>
      </c>
      <c r="S121" s="503">
        <f t="shared" si="121"/>
        <v>0</v>
      </c>
      <c r="U121" s="503">
        <v>0</v>
      </c>
      <c r="V121" s="503">
        <v>0</v>
      </c>
      <c r="W121" s="503">
        <v>0</v>
      </c>
      <c r="X121" s="503">
        <f t="shared" si="89"/>
        <v>0</v>
      </c>
      <c r="Y121" s="503">
        <f t="shared" si="89"/>
        <v>0</v>
      </c>
      <c r="Z121" s="503">
        <f t="shared" si="89"/>
        <v>0</v>
      </c>
      <c r="AA121" s="503">
        <f t="shared" si="152"/>
        <v>0</v>
      </c>
      <c r="AB121" s="503">
        <f t="shared" si="152"/>
        <v>0</v>
      </c>
      <c r="AC121" s="503">
        <f t="shared" si="152"/>
        <v>0</v>
      </c>
      <c r="AD121" s="474">
        <f t="shared" si="123"/>
        <v>0</v>
      </c>
      <c r="AF121" s="503">
        <f>SUMIF('ISO_System Splits'!$D$8:$D$506,$B121,'ISO_System Splits'!$O$8:$O$506)</f>
        <v>0</v>
      </c>
      <c r="AG121" s="503">
        <f>SUMIF('ISO_System Splits'!$D$8:$D$506,$B121,'ISO_System Splits'!$P$8:$P$506)</f>
        <v>0</v>
      </c>
      <c r="AH121" s="503">
        <f>SUMIF('ISO_System Splits'!$D$8:$D$506,$B121,'ISO_System Splits'!$Q$8:$Q$506)</f>
        <v>0</v>
      </c>
      <c r="AJ121" s="503">
        <v>0</v>
      </c>
      <c r="AK121" s="503">
        <v>0</v>
      </c>
      <c r="AL121" s="503">
        <v>0</v>
      </c>
      <c r="AO121" s="401"/>
      <c r="AP121" s="470"/>
    </row>
    <row r="122" spans="1:42" ht="15" customHeight="1" x14ac:dyDescent="0.25">
      <c r="A122" s="403" t="s">
        <v>3257</v>
      </c>
      <c r="B122" s="470">
        <v>4732</v>
      </c>
      <c r="C122" s="498">
        <f>SUMIFS('Mix Substation Location Summary'!$F$4:$F$1299,'Mix Substation Location Summary'!$B$4:$B$1299,'Trans Line Reconciliation'!$B122)</f>
        <v>0</v>
      </c>
      <c r="D122" s="498">
        <f>SUMIFS('Mix Substation Location Summary'!$K$4:$K$1299,'Mix Substation Location Summary'!$B$4:$B$1299,'Trans Line Reconciliation'!$B122)</f>
        <v>0</v>
      </c>
      <c r="E122" s="498">
        <f>SUMIFS('Mix Substation Location Summary'!$P$4:$P$1299,'Mix Substation Location Summary'!$B$4:$B$1299,'Trans Line Reconciliation'!$B122)</f>
        <v>0</v>
      </c>
      <c r="F122" s="498">
        <f>SUMIFS('Mix Substation Location Summary'!$U$4:$U$1299,'Mix Substation Location Summary'!$B$4:$B$1299,'Trans Line Reconciliation'!$B122)</f>
        <v>0</v>
      </c>
      <c r="G122" s="498">
        <f>SUMIFS('Mix Substation Location Summary'!$Z$4:$Z$1299,'Mix Substation Location Summary'!$B$4:$B$1299,'Trans Line Reconciliation'!$B122)</f>
        <v>0</v>
      </c>
      <c r="H122" s="498">
        <f>SUMIFS('Mix Substation Location Summary'!$AE$4:$AE$1299,'Mix Substation Location Summary'!$B$4:$B$1299,'Trans Line Reconciliation'!$B122)</f>
        <v>0</v>
      </c>
      <c r="I122" s="502">
        <f t="shared" ref="I122" si="222">SUM(C122:H122)</f>
        <v>0</v>
      </c>
      <c r="J122" s="501"/>
      <c r="K122" s="503">
        <v>0</v>
      </c>
      <c r="L122" s="503">
        <v>0</v>
      </c>
      <c r="M122" s="503">
        <v>0</v>
      </c>
      <c r="N122" s="503">
        <f t="shared" ref="N122" si="223">AF122</f>
        <v>0</v>
      </c>
      <c r="O122" s="503">
        <f t="shared" ref="O122" si="224">AG122</f>
        <v>0</v>
      </c>
      <c r="P122" s="503">
        <f t="shared" ref="P122" si="225">AH122</f>
        <v>0</v>
      </c>
      <c r="Q122" s="503">
        <f t="shared" ref="Q122" si="226">C122-N122</f>
        <v>0</v>
      </c>
      <c r="R122" s="503">
        <f t="shared" ref="R122" si="227">D122-O122</f>
        <v>0</v>
      </c>
      <c r="S122" s="503">
        <f t="shared" ref="S122" si="228">E122-P122</f>
        <v>0</v>
      </c>
      <c r="U122" s="503">
        <v>0</v>
      </c>
      <c r="V122" s="503">
        <v>0</v>
      </c>
      <c r="W122" s="503">
        <v>0</v>
      </c>
      <c r="X122" s="503">
        <f t="shared" ref="X122" si="229">AJ122</f>
        <v>0</v>
      </c>
      <c r="Y122" s="503">
        <f t="shared" ref="Y122" si="230">AK122</f>
        <v>0</v>
      </c>
      <c r="Z122" s="503">
        <f t="shared" ref="Z122" si="231">AL122</f>
        <v>0</v>
      </c>
      <c r="AA122" s="503">
        <f t="shared" ref="AA122" si="232">F122-X122</f>
        <v>0</v>
      </c>
      <c r="AB122" s="503">
        <f t="shared" ref="AB122" si="233">G122-Y122</f>
        <v>0</v>
      </c>
      <c r="AC122" s="503">
        <f t="shared" ref="AC122" si="234">H122-Z122</f>
        <v>0</v>
      </c>
      <c r="AD122" s="474">
        <f t="shared" ref="AD122" si="235">I122-SUM(K122:AC122)</f>
        <v>0</v>
      </c>
      <c r="AF122" s="503">
        <f>SUMIF('ISO_System Splits'!$D$8:$D$506,$B122,'ISO_System Splits'!$O$8:$O$506)</f>
        <v>0</v>
      </c>
      <c r="AG122" s="503">
        <f>SUMIF('ISO_System Splits'!$D$8:$D$506,$B122,'ISO_System Splits'!$P$8:$P$506)</f>
        <v>0</v>
      </c>
      <c r="AH122" s="503">
        <f>SUMIF('ISO_System Splits'!$D$8:$D$506,$B122,'ISO_System Splits'!$Q$8:$Q$506)</f>
        <v>0</v>
      </c>
      <c r="AJ122" s="503">
        <v>0</v>
      </c>
      <c r="AK122" s="503">
        <v>0</v>
      </c>
      <c r="AL122" s="503">
        <v>0</v>
      </c>
      <c r="AO122" s="401"/>
      <c r="AP122" s="470"/>
    </row>
    <row r="123" spans="1:42" ht="15" customHeight="1" x14ac:dyDescent="0.25">
      <c r="A123" s="403" t="s">
        <v>3254</v>
      </c>
      <c r="B123" s="470">
        <v>4733</v>
      </c>
      <c r="C123" s="498">
        <f>SUMIFS('Mix Substation Location Summary'!$F$4:$F$1299,'Mix Substation Location Summary'!$B$4:$B$1299,'Trans Line Reconciliation'!$B123)</f>
        <v>0</v>
      </c>
      <c r="D123" s="498">
        <f>SUMIFS('Mix Substation Location Summary'!$K$4:$K$1299,'Mix Substation Location Summary'!$B$4:$B$1299,'Trans Line Reconciliation'!$B123)</f>
        <v>0</v>
      </c>
      <c r="E123" s="498">
        <f>SUMIFS('Mix Substation Location Summary'!$P$4:$P$1299,'Mix Substation Location Summary'!$B$4:$B$1299,'Trans Line Reconciliation'!$B123)</f>
        <v>23923.82</v>
      </c>
      <c r="F123" s="498">
        <f>SUMIFS('Mix Substation Location Summary'!$U$4:$U$1299,'Mix Substation Location Summary'!$B$4:$B$1299,'Trans Line Reconciliation'!$B123)</f>
        <v>0</v>
      </c>
      <c r="G123" s="498">
        <f>SUMIFS('Mix Substation Location Summary'!$Z$4:$Z$1299,'Mix Substation Location Summary'!$B$4:$B$1299,'Trans Line Reconciliation'!$B123)</f>
        <v>0</v>
      </c>
      <c r="H123" s="498">
        <f>SUMIFS('Mix Substation Location Summary'!$AE$4:$AE$1299,'Mix Substation Location Summary'!$B$4:$B$1299,'Trans Line Reconciliation'!$B123)</f>
        <v>0</v>
      </c>
      <c r="I123" s="502">
        <f t="shared" si="86"/>
        <v>23923.82</v>
      </c>
      <c r="J123" s="501"/>
      <c r="K123" s="503">
        <v>0</v>
      </c>
      <c r="L123" s="503">
        <v>0</v>
      </c>
      <c r="M123" s="503">
        <v>0</v>
      </c>
      <c r="N123" s="503">
        <f t="shared" si="88"/>
        <v>0</v>
      </c>
      <c r="O123" s="503">
        <f t="shared" si="88"/>
        <v>0</v>
      </c>
      <c r="P123" s="503">
        <f t="shared" si="88"/>
        <v>23923.819999999996</v>
      </c>
      <c r="Q123" s="503">
        <f t="shared" si="87"/>
        <v>0</v>
      </c>
      <c r="R123" s="503">
        <f t="shared" si="121"/>
        <v>0</v>
      </c>
      <c r="S123" s="503">
        <f t="shared" si="121"/>
        <v>0</v>
      </c>
      <c r="U123" s="503">
        <v>0</v>
      </c>
      <c r="V123" s="503">
        <v>0</v>
      </c>
      <c r="W123" s="503">
        <v>0</v>
      </c>
      <c r="X123" s="503">
        <f t="shared" si="89"/>
        <v>0</v>
      </c>
      <c r="Y123" s="503">
        <f t="shared" si="89"/>
        <v>0</v>
      </c>
      <c r="Z123" s="503">
        <f t="shared" si="89"/>
        <v>0</v>
      </c>
      <c r="AA123" s="503">
        <f t="shared" si="152"/>
        <v>0</v>
      </c>
      <c r="AB123" s="503">
        <f t="shared" si="152"/>
        <v>0</v>
      </c>
      <c r="AC123" s="503">
        <f t="shared" si="152"/>
        <v>0</v>
      </c>
      <c r="AD123" s="474">
        <f t="shared" si="123"/>
        <v>0</v>
      </c>
      <c r="AF123" s="503">
        <f>SUMIF('ISO_System Splits'!$D$8:$D$506,$B123,'ISO_System Splits'!$O$8:$O$506)</f>
        <v>0</v>
      </c>
      <c r="AG123" s="503">
        <f>SUMIF('ISO_System Splits'!$D$8:$D$506,$B123,'ISO_System Splits'!$P$8:$P$506)</f>
        <v>0</v>
      </c>
      <c r="AH123" s="503">
        <f>SUMIF('ISO_System Splits'!$D$8:$D$506,$B123,'ISO_System Splits'!$Q$8:$Q$506)</f>
        <v>23923.819999999996</v>
      </c>
      <c r="AJ123" s="503">
        <v>0</v>
      </c>
      <c r="AK123" s="503">
        <v>0</v>
      </c>
      <c r="AL123" s="503">
        <v>0</v>
      </c>
      <c r="AO123" s="401"/>
      <c r="AP123" s="470"/>
    </row>
    <row r="124" spans="1:42" ht="15" customHeight="1" x14ac:dyDescent="0.25">
      <c r="A124" s="403" t="s">
        <v>3235</v>
      </c>
      <c r="B124" s="470">
        <v>4734</v>
      </c>
      <c r="C124" s="498">
        <f>SUMIFS('Mix Substation Location Summary'!$F$4:$F$1299,'Mix Substation Location Summary'!$B$4:$B$1299,'Trans Line Reconciliation'!$B124)</f>
        <v>352196.33</v>
      </c>
      <c r="D124" s="498">
        <f>SUMIFS('Mix Substation Location Summary'!$K$4:$K$1299,'Mix Substation Location Summary'!$B$4:$B$1299,'Trans Line Reconciliation'!$B124)</f>
        <v>0</v>
      </c>
      <c r="E124" s="498">
        <f>SUMIFS('Mix Substation Location Summary'!$P$4:$P$1299,'Mix Substation Location Summary'!$B$4:$B$1299,'Trans Line Reconciliation'!$B124)</f>
        <v>0</v>
      </c>
      <c r="F124" s="498">
        <f>SUMIFS('Mix Substation Location Summary'!$U$4:$U$1299,'Mix Substation Location Summary'!$B$4:$B$1299,'Trans Line Reconciliation'!$B124)</f>
        <v>0</v>
      </c>
      <c r="G124" s="498">
        <f>SUMIFS('Mix Substation Location Summary'!$Z$4:$Z$1299,'Mix Substation Location Summary'!$B$4:$B$1299,'Trans Line Reconciliation'!$B124)</f>
        <v>0</v>
      </c>
      <c r="H124" s="498">
        <f>SUMIFS('Mix Substation Location Summary'!$AE$4:$AE$1299,'Mix Substation Location Summary'!$B$4:$B$1299,'Trans Line Reconciliation'!$B124)</f>
        <v>0</v>
      </c>
      <c r="I124" s="502">
        <f t="shared" ref="I124" si="236">SUM(C124:H124)</f>
        <v>352196.33</v>
      </c>
      <c r="J124" s="501"/>
      <c r="K124" s="503">
        <v>0</v>
      </c>
      <c r="L124" s="503">
        <v>0</v>
      </c>
      <c r="M124" s="503">
        <v>0</v>
      </c>
      <c r="N124" s="503">
        <f t="shared" ref="N124" si="237">AF124</f>
        <v>352196.33000000007</v>
      </c>
      <c r="O124" s="503">
        <f t="shared" ref="O124" si="238">AG124</f>
        <v>0</v>
      </c>
      <c r="P124" s="503">
        <f t="shared" ref="P124" si="239">AH124</f>
        <v>0</v>
      </c>
      <c r="Q124" s="503">
        <f t="shared" ref="Q124" si="240">C124-N124</f>
        <v>0</v>
      </c>
      <c r="R124" s="503">
        <f t="shared" ref="R124" si="241">D124-O124</f>
        <v>0</v>
      </c>
      <c r="S124" s="503">
        <f t="shared" ref="S124" si="242">E124-P124</f>
        <v>0</v>
      </c>
      <c r="U124" s="503">
        <v>0</v>
      </c>
      <c r="V124" s="503">
        <v>0</v>
      </c>
      <c r="W124" s="503">
        <v>0</v>
      </c>
      <c r="X124" s="503">
        <f t="shared" ref="X124" si="243">AJ124</f>
        <v>0</v>
      </c>
      <c r="Y124" s="503">
        <f t="shared" ref="Y124" si="244">AK124</f>
        <v>0</v>
      </c>
      <c r="Z124" s="503">
        <f t="shared" ref="Z124" si="245">AL124</f>
        <v>0</v>
      </c>
      <c r="AA124" s="503">
        <f t="shared" ref="AA124" si="246">F124-X124</f>
        <v>0</v>
      </c>
      <c r="AB124" s="503">
        <f t="shared" ref="AB124" si="247">G124-Y124</f>
        <v>0</v>
      </c>
      <c r="AC124" s="503">
        <f t="shared" ref="AC124" si="248">H124-Z124</f>
        <v>0</v>
      </c>
      <c r="AD124" s="474">
        <f t="shared" ref="AD124" si="249">I124-SUM(K124:AC124)</f>
        <v>0</v>
      </c>
      <c r="AF124" s="503">
        <f>SUMIF('ISO_System Splits'!$D$8:$D$506,$B124,'ISO_System Splits'!$O$8:$O$506)</f>
        <v>352196.33000000007</v>
      </c>
      <c r="AG124" s="503">
        <f>SUMIF('ISO_System Splits'!$D$8:$D$506,$B124,'ISO_System Splits'!$P$8:$P$506)</f>
        <v>0</v>
      </c>
      <c r="AH124" s="503">
        <f>SUMIF('ISO_System Splits'!$D$8:$D$506,$B124,'ISO_System Splits'!$Q$8:$Q$506)</f>
        <v>0</v>
      </c>
      <c r="AJ124" s="503">
        <v>0</v>
      </c>
      <c r="AK124" s="503">
        <v>0</v>
      </c>
      <c r="AL124" s="503">
        <v>0</v>
      </c>
      <c r="AO124" s="401"/>
      <c r="AP124" s="470"/>
    </row>
    <row r="125" spans="1:42" ht="15" customHeight="1" x14ac:dyDescent="0.25">
      <c r="A125" s="403" t="s">
        <v>122</v>
      </c>
      <c r="B125" s="470">
        <v>4735</v>
      </c>
      <c r="C125" s="498">
        <f>SUMIFS('Mix Substation Location Summary'!$F$4:$F$1299,'Mix Substation Location Summary'!$B$4:$B$1299,'Trans Line Reconciliation'!$B125)</f>
        <v>-11.110000000000014</v>
      </c>
      <c r="D125" s="498">
        <f>SUMIFS('Mix Substation Location Summary'!$K$4:$K$1299,'Mix Substation Location Summary'!$B$4:$B$1299,'Trans Line Reconciliation'!$B125)</f>
        <v>0</v>
      </c>
      <c r="E125" s="498">
        <f>SUMIFS('Mix Substation Location Summary'!$P$4:$P$1299,'Mix Substation Location Summary'!$B$4:$B$1299,'Trans Line Reconciliation'!$B125)</f>
        <v>0</v>
      </c>
      <c r="F125" s="498">
        <f>SUMIFS('Mix Substation Location Summary'!$U$4:$U$1299,'Mix Substation Location Summary'!$B$4:$B$1299,'Trans Line Reconciliation'!$B125)</f>
        <v>0</v>
      </c>
      <c r="G125" s="498">
        <f>SUMIFS('Mix Substation Location Summary'!$Z$4:$Z$1299,'Mix Substation Location Summary'!$B$4:$B$1299,'Trans Line Reconciliation'!$B125)</f>
        <v>0</v>
      </c>
      <c r="H125" s="498">
        <f>SUMIFS('Mix Substation Location Summary'!$AE$4:$AE$1299,'Mix Substation Location Summary'!$B$4:$B$1299,'Trans Line Reconciliation'!$B125)</f>
        <v>0</v>
      </c>
      <c r="I125" s="502">
        <f t="shared" si="86"/>
        <v>-11.110000000000014</v>
      </c>
      <c r="J125" s="501"/>
      <c r="K125" s="503">
        <v>0</v>
      </c>
      <c r="L125" s="503">
        <v>0</v>
      </c>
      <c r="M125" s="503">
        <v>0</v>
      </c>
      <c r="N125" s="503">
        <f t="shared" si="88"/>
        <v>0</v>
      </c>
      <c r="O125" s="503">
        <f t="shared" si="88"/>
        <v>0</v>
      </c>
      <c r="P125" s="503">
        <f t="shared" si="88"/>
        <v>0</v>
      </c>
      <c r="Q125" s="503">
        <f t="shared" si="87"/>
        <v>-11.110000000000014</v>
      </c>
      <c r="R125" s="503">
        <f t="shared" si="121"/>
        <v>0</v>
      </c>
      <c r="S125" s="503">
        <f t="shared" si="121"/>
        <v>0</v>
      </c>
      <c r="U125" s="503">
        <v>0</v>
      </c>
      <c r="V125" s="503">
        <v>0</v>
      </c>
      <c r="W125" s="503">
        <v>0</v>
      </c>
      <c r="X125" s="503">
        <f t="shared" si="89"/>
        <v>0</v>
      </c>
      <c r="Y125" s="503">
        <f t="shared" si="89"/>
        <v>0</v>
      </c>
      <c r="Z125" s="503">
        <f t="shared" si="89"/>
        <v>0</v>
      </c>
      <c r="AA125" s="503">
        <f t="shared" si="152"/>
        <v>0</v>
      </c>
      <c r="AB125" s="503">
        <f t="shared" si="152"/>
        <v>0</v>
      </c>
      <c r="AC125" s="503">
        <f t="shared" si="152"/>
        <v>0</v>
      </c>
      <c r="AD125" s="474">
        <f t="shared" si="123"/>
        <v>0</v>
      </c>
      <c r="AF125" s="503">
        <f>SUMIF('ISO_System Splits'!$D$8:$D$506,$B125,'ISO_System Splits'!$O$8:$O$506)</f>
        <v>0</v>
      </c>
      <c r="AG125" s="503">
        <f>SUMIF('ISO_System Splits'!$D$8:$D$506,$B125,'ISO_System Splits'!$P$8:$P$506)</f>
        <v>0</v>
      </c>
      <c r="AH125" s="503">
        <f>SUMIF('ISO_System Splits'!$D$8:$D$506,$B125,'ISO_System Splits'!$Q$8:$Q$506)</f>
        <v>0</v>
      </c>
      <c r="AJ125" s="503">
        <v>0</v>
      </c>
      <c r="AK125" s="503">
        <v>0</v>
      </c>
      <c r="AL125" s="503">
        <v>0</v>
      </c>
      <c r="AO125" s="401"/>
      <c r="AP125" s="470"/>
    </row>
    <row r="126" spans="1:42" ht="15" customHeight="1" x14ac:dyDescent="0.25">
      <c r="A126" s="403" t="s">
        <v>3325</v>
      </c>
      <c r="B126" s="470">
        <v>4740</v>
      </c>
      <c r="C126" s="498">
        <f>SUMIFS('Mix Substation Location Summary'!$F$4:$F$1299,'Mix Substation Location Summary'!$B$4:$B$1299,'Trans Line Reconciliation'!$B126)</f>
        <v>0</v>
      </c>
      <c r="D126" s="498">
        <f>SUMIFS('Mix Substation Location Summary'!$K$4:$K$1299,'Mix Substation Location Summary'!$B$4:$B$1299,'Trans Line Reconciliation'!$B126)</f>
        <v>7295.8</v>
      </c>
      <c r="E126" s="498">
        <f>SUMIFS('Mix Substation Location Summary'!$P$4:$P$1299,'Mix Substation Location Summary'!$B$4:$B$1299,'Trans Line Reconciliation'!$B126)</f>
        <v>0</v>
      </c>
      <c r="F126" s="498">
        <f>SUMIFS('Mix Substation Location Summary'!$U$4:$U$1299,'Mix Substation Location Summary'!$B$4:$B$1299,'Trans Line Reconciliation'!$B126)</f>
        <v>0</v>
      </c>
      <c r="G126" s="498">
        <f>SUMIFS('Mix Substation Location Summary'!$Z$4:$Z$1299,'Mix Substation Location Summary'!$B$4:$B$1299,'Trans Line Reconciliation'!$B126)</f>
        <v>0</v>
      </c>
      <c r="H126" s="498">
        <f>SUMIFS('Mix Substation Location Summary'!$AE$4:$AE$1299,'Mix Substation Location Summary'!$B$4:$B$1299,'Trans Line Reconciliation'!$B126)</f>
        <v>0</v>
      </c>
      <c r="I126" s="502">
        <f t="shared" ref="I126" si="250">SUM(C126:H126)</f>
        <v>7295.8</v>
      </c>
      <c r="J126" s="501"/>
      <c r="K126" s="503">
        <v>0</v>
      </c>
      <c r="L126" s="503">
        <v>0</v>
      </c>
      <c r="M126" s="503">
        <v>0</v>
      </c>
      <c r="N126" s="503">
        <f t="shared" ref="N126" si="251">AF126</f>
        <v>0</v>
      </c>
      <c r="O126" s="503">
        <f t="shared" ref="O126" si="252">AG126</f>
        <v>0</v>
      </c>
      <c r="P126" s="503">
        <f t="shared" ref="P126" si="253">AH126</f>
        <v>0</v>
      </c>
      <c r="Q126" s="503">
        <f t="shared" ref="Q126" si="254">C126-N126</f>
        <v>0</v>
      </c>
      <c r="R126" s="503">
        <f t="shared" ref="R126" si="255">D126-O126</f>
        <v>7295.8</v>
      </c>
      <c r="S126" s="503">
        <f t="shared" ref="S126" si="256">E126-P126</f>
        <v>0</v>
      </c>
      <c r="U126" s="503">
        <v>0</v>
      </c>
      <c r="V126" s="503">
        <v>0</v>
      </c>
      <c r="W126" s="503">
        <v>0</v>
      </c>
      <c r="X126" s="503">
        <f t="shared" ref="X126" si="257">AJ126</f>
        <v>0</v>
      </c>
      <c r="Y126" s="503">
        <f t="shared" ref="Y126" si="258">AK126</f>
        <v>0</v>
      </c>
      <c r="Z126" s="503">
        <f t="shared" ref="Z126" si="259">AL126</f>
        <v>0</v>
      </c>
      <c r="AA126" s="503">
        <f t="shared" ref="AA126" si="260">F126-X126</f>
        <v>0</v>
      </c>
      <c r="AB126" s="503">
        <f t="shared" ref="AB126" si="261">G126-Y126</f>
        <v>0</v>
      </c>
      <c r="AC126" s="503">
        <f t="shared" ref="AC126" si="262">H126-Z126</f>
        <v>0</v>
      </c>
      <c r="AD126" s="474">
        <f t="shared" ref="AD126" si="263">I126-SUM(K126:AC126)</f>
        <v>0</v>
      </c>
      <c r="AF126" s="503">
        <f>SUMIF('ISO_System Splits'!$D$8:$D$506,$B126,'ISO_System Splits'!$O$8:$O$506)</f>
        <v>0</v>
      </c>
      <c r="AG126" s="503">
        <f>SUMIF('ISO_System Splits'!$D$8:$D$506,$B126,'ISO_System Splits'!$P$8:$P$506)</f>
        <v>0</v>
      </c>
      <c r="AH126" s="503">
        <f>SUMIF('ISO_System Splits'!$D$8:$D$506,$B126,'ISO_System Splits'!$Q$8:$Q$506)</f>
        <v>0</v>
      </c>
      <c r="AJ126" s="503">
        <v>0</v>
      </c>
      <c r="AK126" s="503">
        <v>0</v>
      </c>
      <c r="AL126" s="503">
        <v>0</v>
      </c>
      <c r="AO126" s="401"/>
      <c r="AP126" s="470"/>
    </row>
    <row r="127" spans="1:42" ht="15" customHeight="1" x14ac:dyDescent="0.25">
      <c r="A127" s="403" t="s">
        <v>313</v>
      </c>
      <c r="B127" s="470">
        <v>4750</v>
      </c>
      <c r="C127" s="498">
        <f>SUMIFS('Mix Substation Location Summary'!$F$4:$F$1299,'Mix Substation Location Summary'!$B$4:$B$1299,'Trans Line Reconciliation'!$B127)</f>
        <v>16440849.320000004</v>
      </c>
      <c r="D127" s="498">
        <f>SUMIFS('Mix Substation Location Summary'!$K$4:$K$1299,'Mix Substation Location Summary'!$B$4:$B$1299,'Trans Line Reconciliation'!$B127)</f>
        <v>23906.17</v>
      </c>
      <c r="E127" s="498">
        <f>SUMIFS('Mix Substation Location Summary'!$P$4:$P$1299,'Mix Substation Location Summary'!$B$4:$B$1299,'Trans Line Reconciliation'!$B127)</f>
        <v>173059.35</v>
      </c>
      <c r="F127" s="498">
        <f>SUMIFS('Mix Substation Location Summary'!$U$4:$U$1299,'Mix Substation Location Summary'!$B$4:$B$1299,'Trans Line Reconciliation'!$B127)</f>
        <v>1837.26</v>
      </c>
      <c r="G127" s="498">
        <f>SUMIFS('Mix Substation Location Summary'!$Z$4:$Z$1299,'Mix Substation Location Summary'!$B$4:$B$1299,'Trans Line Reconciliation'!$B127)</f>
        <v>0</v>
      </c>
      <c r="H127" s="498">
        <f>SUMIFS('Mix Substation Location Summary'!$AE$4:$AE$1299,'Mix Substation Location Summary'!$B$4:$B$1299,'Trans Line Reconciliation'!$B127)</f>
        <v>0</v>
      </c>
      <c r="I127" s="502">
        <f t="shared" si="86"/>
        <v>16639652.100000003</v>
      </c>
      <c r="J127" s="501"/>
      <c r="K127" s="503">
        <v>0</v>
      </c>
      <c r="L127" s="503">
        <v>0</v>
      </c>
      <c r="M127" s="503">
        <v>0</v>
      </c>
      <c r="N127" s="503">
        <f t="shared" si="88"/>
        <v>4625941.2797281761</v>
      </c>
      <c r="O127" s="503">
        <f t="shared" si="88"/>
        <v>76918.091847283838</v>
      </c>
      <c r="P127" s="503">
        <f t="shared" si="88"/>
        <v>66832.647057863287</v>
      </c>
      <c r="Q127" s="503">
        <f t="shared" si="87"/>
        <v>11814908.040271828</v>
      </c>
      <c r="R127" s="503">
        <f t="shared" si="121"/>
        <v>-53011.92184728384</v>
      </c>
      <c r="S127" s="503">
        <f t="shared" si="121"/>
        <v>106226.70294213672</v>
      </c>
      <c r="U127" s="503">
        <v>0</v>
      </c>
      <c r="V127" s="503">
        <v>0</v>
      </c>
      <c r="W127" s="503">
        <v>0</v>
      </c>
      <c r="X127" s="503">
        <f t="shared" si="89"/>
        <v>0</v>
      </c>
      <c r="Y127" s="503">
        <f t="shared" si="89"/>
        <v>0</v>
      </c>
      <c r="Z127" s="503">
        <f t="shared" si="89"/>
        <v>0</v>
      </c>
      <c r="AA127" s="503">
        <f t="shared" si="152"/>
        <v>1837.26</v>
      </c>
      <c r="AB127" s="503">
        <f t="shared" si="152"/>
        <v>0</v>
      </c>
      <c r="AC127" s="503">
        <f t="shared" si="152"/>
        <v>0</v>
      </c>
      <c r="AD127" s="474">
        <f t="shared" si="123"/>
        <v>0</v>
      </c>
      <c r="AF127" s="503">
        <f>SUMIF('ISO_System Splits'!$D$8:$D$506,$B127,'ISO_System Splits'!$O$8:$O$506)</f>
        <v>4625941.2797281761</v>
      </c>
      <c r="AG127" s="503">
        <f>SUMIF('ISO_System Splits'!$D$8:$D$506,$B127,'ISO_System Splits'!$P$8:$P$506)</f>
        <v>76918.091847283838</v>
      </c>
      <c r="AH127" s="503">
        <f>SUMIF('ISO_System Splits'!$D$8:$D$506,$B127,'ISO_System Splits'!$Q$8:$Q$506)</f>
        <v>66832.647057863287</v>
      </c>
      <c r="AJ127" s="503">
        <v>0</v>
      </c>
      <c r="AK127" s="503">
        <v>0</v>
      </c>
      <c r="AL127" s="503">
        <v>0</v>
      </c>
      <c r="AO127" s="401"/>
      <c r="AP127" s="470"/>
    </row>
    <row r="128" spans="1:42" ht="15" customHeight="1" x14ac:dyDescent="0.25">
      <c r="A128" s="403" t="s">
        <v>3192</v>
      </c>
      <c r="B128" s="470">
        <v>4754</v>
      </c>
      <c r="C128" s="498">
        <f>SUMIFS('Mix Substation Location Summary'!$F$4:$F$1299,'Mix Substation Location Summary'!$B$4:$B$1299,'Trans Line Reconciliation'!$B128)</f>
        <v>0</v>
      </c>
      <c r="D128" s="498">
        <f>SUMIFS('Mix Substation Location Summary'!$K$4:$K$1299,'Mix Substation Location Summary'!$B$4:$B$1299,'Trans Line Reconciliation'!$B128)</f>
        <v>51477.57</v>
      </c>
      <c r="E128" s="498">
        <f>SUMIFS('Mix Substation Location Summary'!$P$4:$P$1299,'Mix Substation Location Summary'!$B$4:$B$1299,'Trans Line Reconciliation'!$B128)</f>
        <v>0</v>
      </c>
      <c r="F128" s="498">
        <f>SUMIFS('Mix Substation Location Summary'!$U$4:$U$1299,'Mix Substation Location Summary'!$B$4:$B$1299,'Trans Line Reconciliation'!$B128)</f>
        <v>0</v>
      </c>
      <c r="G128" s="498">
        <f>SUMIFS('Mix Substation Location Summary'!$Z$4:$Z$1299,'Mix Substation Location Summary'!$B$4:$B$1299,'Trans Line Reconciliation'!$B128)</f>
        <v>0</v>
      </c>
      <c r="H128" s="498">
        <f>SUMIFS('Mix Substation Location Summary'!$AE$4:$AE$1299,'Mix Substation Location Summary'!$B$4:$B$1299,'Trans Line Reconciliation'!$B128)</f>
        <v>0</v>
      </c>
      <c r="I128" s="502">
        <f t="shared" ref="I128" si="264">SUM(C128:H128)</f>
        <v>51477.57</v>
      </c>
      <c r="J128" s="501"/>
      <c r="K128" s="503">
        <v>0</v>
      </c>
      <c r="L128" s="503">
        <v>0</v>
      </c>
      <c r="M128" s="503">
        <v>0</v>
      </c>
      <c r="N128" s="503">
        <f t="shared" ref="N128" si="265">AF128</f>
        <v>0</v>
      </c>
      <c r="O128" s="503">
        <f t="shared" ref="O128" si="266">AG128</f>
        <v>0</v>
      </c>
      <c r="P128" s="503">
        <f t="shared" ref="P128" si="267">AH128</f>
        <v>0</v>
      </c>
      <c r="Q128" s="503">
        <f t="shared" ref="Q128" si="268">C128-N128</f>
        <v>0</v>
      </c>
      <c r="R128" s="503">
        <f t="shared" ref="R128" si="269">D128-O128</f>
        <v>51477.57</v>
      </c>
      <c r="S128" s="503">
        <f t="shared" ref="S128" si="270">E128-P128</f>
        <v>0</v>
      </c>
      <c r="U128" s="503">
        <v>0</v>
      </c>
      <c r="V128" s="503">
        <v>0</v>
      </c>
      <c r="W128" s="503">
        <v>0</v>
      </c>
      <c r="X128" s="503">
        <f t="shared" ref="X128" si="271">AJ128</f>
        <v>0</v>
      </c>
      <c r="Y128" s="503">
        <f t="shared" ref="Y128" si="272">AK128</f>
        <v>0</v>
      </c>
      <c r="Z128" s="503">
        <f t="shared" ref="Z128" si="273">AL128</f>
        <v>0</v>
      </c>
      <c r="AA128" s="503">
        <f t="shared" ref="AA128" si="274">F128-X128</f>
        <v>0</v>
      </c>
      <c r="AB128" s="503">
        <f t="shared" ref="AB128" si="275">G128-Y128</f>
        <v>0</v>
      </c>
      <c r="AC128" s="503">
        <f t="shared" ref="AC128" si="276">H128-Z128</f>
        <v>0</v>
      </c>
      <c r="AD128" s="474">
        <f t="shared" ref="AD128" si="277">I128-SUM(K128:AC128)</f>
        <v>0</v>
      </c>
      <c r="AF128" s="503">
        <f>SUMIF('ISO_System Splits'!$D$8:$D$506,$B128,'ISO_System Splits'!$O$8:$O$506)</f>
        <v>0</v>
      </c>
      <c r="AG128" s="503">
        <f>SUMIF('ISO_System Splits'!$D$8:$D$506,$B128,'ISO_System Splits'!$P$8:$P$506)</f>
        <v>0</v>
      </c>
      <c r="AH128" s="503">
        <f>SUMIF('ISO_System Splits'!$D$8:$D$506,$B128,'ISO_System Splits'!$Q$8:$Q$506)</f>
        <v>0</v>
      </c>
      <c r="AJ128" s="503">
        <v>0</v>
      </c>
      <c r="AK128" s="503">
        <v>0</v>
      </c>
      <c r="AL128" s="503">
        <v>0</v>
      </c>
      <c r="AO128" s="401"/>
      <c r="AP128" s="470"/>
    </row>
    <row r="129" spans="1:42" ht="15" customHeight="1" x14ac:dyDescent="0.25">
      <c r="A129" s="403" t="s">
        <v>239</v>
      </c>
      <c r="B129" s="470">
        <v>4756</v>
      </c>
      <c r="C129" s="498">
        <f>SUMIFS('Mix Substation Location Summary'!$F$4:$F$1299,'Mix Substation Location Summary'!$B$4:$B$1299,'Trans Line Reconciliation'!$B129)</f>
        <v>1079576.73</v>
      </c>
      <c r="D129" s="498">
        <f>SUMIFS('Mix Substation Location Summary'!$K$4:$K$1299,'Mix Substation Location Summary'!$B$4:$B$1299,'Trans Line Reconciliation'!$B129)</f>
        <v>16401.189999999999</v>
      </c>
      <c r="E129" s="498">
        <f>SUMIFS('Mix Substation Location Summary'!$P$4:$P$1299,'Mix Substation Location Summary'!$B$4:$B$1299,'Trans Line Reconciliation'!$B129)</f>
        <v>0</v>
      </c>
      <c r="F129" s="498">
        <f>SUMIFS('Mix Substation Location Summary'!$U$4:$U$1299,'Mix Substation Location Summary'!$B$4:$B$1299,'Trans Line Reconciliation'!$B129)</f>
        <v>0</v>
      </c>
      <c r="G129" s="498">
        <f>SUMIFS('Mix Substation Location Summary'!$Z$4:$Z$1299,'Mix Substation Location Summary'!$B$4:$B$1299,'Trans Line Reconciliation'!$B129)</f>
        <v>0</v>
      </c>
      <c r="H129" s="498">
        <f>SUMIFS('Mix Substation Location Summary'!$AE$4:$AE$1299,'Mix Substation Location Summary'!$B$4:$B$1299,'Trans Line Reconciliation'!$B129)</f>
        <v>0</v>
      </c>
      <c r="I129" s="502">
        <f t="shared" si="86"/>
        <v>1095977.92</v>
      </c>
      <c r="J129" s="501"/>
      <c r="K129" s="503">
        <v>0</v>
      </c>
      <c r="L129" s="503">
        <v>0</v>
      </c>
      <c r="M129" s="503">
        <v>0</v>
      </c>
      <c r="N129" s="503">
        <f t="shared" si="88"/>
        <v>1080551.2554040335</v>
      </c>
      <c r="O129" s="503">
        <f t="shared" si="88"/>
        <v>16415.995224924936</v>
      </c>
      <c r="P129" s="503">
        <f t="shared" si="88"/>
        <v>0</v>
      </c>
      <c r="Q129" s="503">
        <f t="shared" si="87"/>
        <v>-974.52540403348394</v>
      </c>
      <c r="R129" s="503">
        <f t="shared" si="121"/>
        <v>-14.805224924937647</v>
      </c>
      <c r="S129" s="503">
        <f t="shared" si="121"/>
        <v>0</v>
      </c>
      <c r="U129" s="503">
        <v>0</v>
      </c>
      <c r="V129" s="503">
        <v>0</v>
      </c>
      <c r="W129" s="503">
        <v>0</v>
      </c>
      <c r="X129" s="503">
        <f t="shared" si="89"/>
        <v>0</v>
      </c>
      <c r="Y129" s="503">
        <f t="shared" si="89"/>
        <v>0</v>
      </c>
      <c r="Z129" s="503">
        <f t="shared" si="89"/>
        <v>0</v>
      </c>
      <c r="AA129" s="503">
        <f t="shared" si="152"/>
        <v>0</v>
      </c>
      <c r="AB129" s="503">
        <f t="shared" si="152"/>
        <v>0</v>
      </c>
      <c r="AC129" s="503">
        <f t="shared" si="152"/>
        <v>0</v>
      </c>
      <c r="AD129" s="474">
        <f t="shared" si="123"/>
        <v>0</v>
      </c>
      <c r="AF129" s="503">
        <f>SUMIF('ISO_System Splits'!$D$8:$D$506,$B129,'ISO_System Splits'!$O$8:$O$506)</f>
        <v>1080551.2554040335</v>
      </c>
      <c r="AG129" s="503">
        <f>SUMIF('ISO_System Splits'!$D$8:$D$506,$B129,'ISO_System Splits'!$P$8:$P$506)</f>
        <v>16415.995224924936</v>
      </c>
      <c r="AH129" s="503">
        <f>SUMIF('ISO_System Splits'!$D$8:$D$506,$B129,'ISO_System Splits'!$Q$8:$Q$506)</f>
        <v>0</v>
      </c>
      <c r="AJ129" s="503">
        <v>0</v>
      </c>
      <c r="AK129" s="503">
        <v>0</v>
      </c>
      <c r="AL129" s="503">
        <v>0</v>
      </c>
      <c r="AO129" s="401"/>
      <c r="AP129" s="470"/>
    </row>
    <row r="130" spans="1:42" ht="15" customHeight="1" x14ac:dyDescent="0.25">
      <c r="A130" s="403" t="s">
        <v>240</v>
      </c>
      <c r="B130" s="470">
        <v>4759</v>
      </c>
      <c r="C130" s="498">
        <f>SUMIFS('Mix Substation Location Summary'!$F$4:$F$1299,'Mix Substation Location Summary'!$B$4:$B$1299,'Trans Line Reconciliation'!$B130)</f>
        <v>33310</v>
      </c>
      <c r="D130" s="498">
        <f>SUMIFS('Mix Substation Location Summary'!$K$4:$K$1299,'Mix Substation Location Summary'!$B$4:$B$1299,'Trans Line Reconciliation'!$B130)</f>
        <v>0</v>
      </c>
      <c r="E130" s="498">
        <f>SUMIFS('Mix Substation Location Summary'!$P$4:$P$1299,'Mix Substation Location Summary'!$B$4:$B$1299,'Trans Line Reconciliation'!$B130)</f>
        <v>0</v>
      </c>
      <c r="F130" s="498">
        <f>SUMIFS('Mix Substation Location Summary'!$U$4:$U$1299,'Mix Substation Location Summary'!$B$4:$B$1299,'Trans Line Reconciliation'!$B130)</f>
        <v>0</v>
      </c>
      <c r="G130" s="498">
        <f>SUMIFS('Mix Substation Location Summary'!$Z$4:$Z$1299,'Mix Substation Location Summary'!$B$4:$B$1299,'Trans Line Reconciliation'!$B130)</f>
        <v>0</v>
      </c>
      <c r="H130" s="498">
        <f>SUMIFS('Mix Substation Location Summary'!$AE$4:$AE$1299,'Mix Substation Location Summary'!$B$4:$B$1299,'Trans Line Reconciliation'!$B130)</f>
        <v>0</v>
      </c>
      <c r="I130" s="502">
        <f t="shared" ref="I130:I149" si="278">SUM(C130:H130)</f>
        <v>33310</v>
      </c>
      <c r="J130" s="501"/>
      <c r="K130" s="503">
        <v>0</v>
      </c>
      <c r="L130" s="503">
        <v>0</v>
      </c>
      <c r="M130" s="503">
        <v>0</v>
      </c>
      <c r="N130" s="503">
        <f t="shared" si="88"/>
        <v>33282.568501153306</v>
      </c>
      <c r="O130" s="503">
        <f t="shared" si="88"/>
        <v>0</v>
      </c>
      <c r="P130" s="503">
        <f t="shared" si="88"/>
        <v>0</v>
      </c>
      <c r="Q130" s="503">
        <f t="shared" ref="Q130:Q149" si="279">C130-N130</f>
        <v>27.431498846694012</v>
      </c>
      <c r="R130" s="503">
        <f t="shared" si="121"/>
        <v>0</v>
      </c>
      <c r="S130" s="503">
        <f t="shared" si="121"/>
        <v>0</v>
      </c>
      <c r="U130" s="503">
        <v>0</v>
      </c>
      <c r="V130" s="503">
        <v>0</v>
      </c>
      <c r="W130" s="503">
        <v>0</v>
      </c>
      <c r="X130" s="503">
        <f t="shared" si="89"/>
        <v>0</v>
      </c>
      <c r="Y130" s="503">
        <f t="shared" si="89"/>
        <v>0</v>
      </c>
      <c r="Z130" s="503">
        <f t="shared" si="89"/>
        <v>0</v>
      </c>
      <c r="AA130" s="503">
        <f t="shared" si="152"/>
        <v>0</v>
      </c>
      <c r="AB130" s="503">
        <f t="shared" si="152"/>
        <v>0</v>
      </c>
      <c r="AC130" s="503">
        <f t="shared" si="152"/>
        <v>0</v>
      </c>
      <c r="AD130" s="474">
        <f t="shared" si="123"/>
        <v>0</v>
      </c>
      <c r="AF130" s="503">
        <f>SUMIF('ISO_System Splits'!$D$8:$D$506,$B130,'ISO_System Splits'!$O$8:$O$506)</f>
        <v>33282.568501153306</v>
      </c>
      <c r="AG130" s="503">
        <f>SUMIF('ISO_System Splits'!$D$8:$D$506,$B130,'ISO_System Splits'!$P$8:$P$506)</f>
        <v>0</v>
      </c>
      <c r="AH130" s="503">
        <f>SUMIF('ISO_System Splits'!$D$8:$D$506,$B130,'ISO_System Splits'!$Q$8:$Q$506)</f>
        <v>0</v>
      </c>
      <c r="AJ130" s="503">
        <v>0</v>
      </c>
      <c r="AK130" s="503">
        <v>0</v>
      </c>
      <c r="AL130" s="503">
        <v>0</v>
      </c>
      <c r="AO130" s="401"/>
      <c r="AP130" s="470"/>
    </row>
    <row r="131" spans="1:42" ht="15" customHeight="1" x14ac:dyDescent="0.25">
      <c r="A131" s="403" t="s">
        <v>3328</v>
      </c>
      <c r="B131" s="470">
        <v>4770</v>
      </c>
      <c r="C131" s="498">
        <f>SUMIFS('Mix Substation Location Summary'!$F$4:$F$1299,'Mix Substation Location Summary'!$B$4:$B$1299,'Trans Line Reconciliation'!$B131)</f>
        <v>0</v>
      </c>
      <c r="D131" s="498">
        <f>SUMIFS('Mix Substation Location Summary'!$K$4:$K$1299,'Mix Substation Location Summary'!$B$4:$B$1299,'Trans Line Reconciliation'!$B131)</f>
        <v>2805178.91</v>
      </c>
      <c r="E131" s="498">
        <f>SUMIFS('Mix Substation Location Summary'!$P$4:$P$1299,'Mix Substation Location Summary'!$B$4:$B$1299,'Trans Line Reconciliation'!$B131)</f>
        <v>0</v>
      </c>
      <c r="F131" s="498">
        <f>SUMIFS('Mix Substation Location Summary'!$U$4:$U$1299,'Mix Substation Location Summary'!$B$4:$B$1299,'Trans Line Reconciliation'!$B131)</f>
        <v>0</v>
      </c>
      <c r="G131" s="498">
        <f>SUMIFS('Mix Substation Location Summary'!$Z$4:$Z$1299,'Mix Substation Location Summary'!$B$4:$B$1299,'Trans Line Reconciliation'!$B131)</f>
        <v>0</v>
      </c>
      <c r="H131" s="498">
        <f>SUMIFS('Mix Substation Location Summary'!$AE$4:$AE$1299,'Mix Substation Location Summary'!$B$4:$B$1299,'Trans Line Reconciliation'!$B131)</f>
        <v>0</v>
      </c>
      <c r="I131" s="502">
        <f t="shared" ref="I131" si="280">SUM(C131:H131)</f>
        <v>2805178.91</v>
      </c>
      <c r="J131" s="501"/>
      <c r="K131" s="503">
        <v>0</v>
      </c>
      <c r="L131" s="503">
        <v>0</v>
      </c>
      <c r="M131" s="503">
        <v>0</v>
      </c>
      <c r="N131" s="503">
        <f t="shared" ref="N131" si="281">AF131</f>
        <v>0</v>
      </c>
      <c r="O131" s="503">
        <f t="shared" ref="O131" si="282">AG131</f>
        <v>0</v>
      </c>
      <c r="P131" s="503">
        <f t="shared" ref="P131" si="283">AH131</f>
        <v>0</v>
      </c>
      <c r="Q131" s="503">
        <f t="shared" ref="Q131" si="284">C131-N131</f>
        <v>0</v>
      </c>
      <c r="R131" s="503">
        <f t="shared" ref="R131" si="285">D131-O131</f>
        <v>2805178.91</v>
      </c>
      <c r="S131" s="503">
        <f t="shared" ref="S131" si="286">E131-P131</f>
        <v>0</v>
      </c>
      <c r="U131" s="503">
        <v>0</v>
      </c>
      <c r="V131" s="503">
        <v>0</v>
      </c>
      <c r="W131" s="503">
        <v>0</v>
      </c>
      <c r="X131" s="503">
        <f t="shared" ref="X131" si="287">AJ131</f>
        <v>0</v>
      </c>
      <c r="Y131" s="503">
        <f t="shared" ref="Y131" si="288">AK131</f>
        <v>0</v>
      </c>
      <c r="Z131" s="503">
        <f t="shared" ref="Z131" si="289">AL131</f>
        <v>0</v>
      </c>
      <c r="AA131" s="503">
        <f t="shared" ref="AA131" si="290">F131-X131</f>
        <v>0</v>
      </c>
      <c r="AB131" s="503">
        <f t="shared" ref="AB131" si="291">G131-Y131</f>
        <v>0</v>
      </c>
      <c r="AC131" s="503">
        <f t="shared" ref="AC131" si="292">H131-Z131</f>
        <v>0</v>
      </c>
      <c r="AD131" s="474">
        <f t="shared" ref="AD131" si="293">I131-SUM(K131:AC131)</f>
        <v>0</v>
      </c>
      <c r="AF131" s="503">
        <f>SUMIF('ISO_System Splits'!$D$8:$D$506,$B131,'ISO_System Splits'!$O$8:$O$506)</f>
        <v>0</v>
      </c>
      <c r="AG131" s="503">
        <f>SUMIF('ISO_System Splits'!$D$8:$D$506,$B131,'ISO_System Splits'!$P$8:$P$506)</f>
        <v>0</v>
      </c>
      <c r="AH131" s="503">
        <f>SUMIF('ISO_System Splits'!$D$8:$D$506,$B131,'ISO_System Splits'!$Q$8:$Q$506)</f>
        <v>0</v>
      </c>
      <c r="AJ131" s="503">
        <v>0</v>
      </c>
      <c r="AK131" s="503">
        <v>0</v>
      </c>
      <c r="AL131" s="503">
        <v>0</v>
      </c>
      <c r="AO131" s="401"/>
      <c r="AP131" s="470"/>
    </row>
    <row r="132" spans="1:42" ht="15" customHeight="1" x14ac:dyDescent="0.25">
      <c r="A132" s="403" t="s">
        <v>241</v>
      </c>
      <c r="B132" s="470">
        <v>4781</v>
      </c>
      <c r="C132" s="498">
        <f>SUMIFS('Mix Substation Location Summary'!$F$4:$F$1299,'Mix Substation Location Summary'!$B$4:$B$1299,'Trans Line Reconciliation'!$B132)</f>
        <v>1277.33</v>
      </c>
      <c r="D132" s="498">
        <f>SUMIFS('Mix Substation Location Summary'!$K$4:$K$1299,'Mix Substation Location Summary'!$B$4:$B$1299,'Trans Line Reconciliation'!$B132)</f>
        <v>0</v>
      </c>
      <c r="E132" s="498">
        <f>SUMIFS('Mix Substation Location Summary'!$P$4:$P$1299,'Mix Substation Location Summary'!$B$4:$B$1299,'Trans Line Reconciliation'!$B132)</f>
        <v>0</v>
      </c>
      <c r="F132" s="498">
        <f>SUMIFS('Mix Substation Location Summary'!$U$4:$U$1299,'Mix Substation Location Summary'!$B$4:$B$1299,'Trans Line Reconciliation'!$B132)</f>
        <v>0</v>
      </c>
      <c r="G132" s="498">
        <f>SUMIFS('Mix Substation Location Summary'!$Z$4:$Z$1299,'Mix Substation Location Summary'!$B$4:$B$1299,'Trans Line Reconciliation'!$B132)</f>
        <v>0</v>
      </c>
      <c r="H132" s="498">
        <f>SUMIFS('Mix Substation Location Summary'!$AE$4:$AE$1299,'Mix Substation Location Summary'!$B$4:$B$1299,'Trans Line Reconciliation'!$B132)</f>
        <v>0</v>
      </c>
      <c r="I132" s="502">
        <f t="shared" si="278"/>
        <v>1277.33</v>
      </c>
      <c r="J132" s="501"/>
      <c r="K132" s="503">
        <v>0</v>
      </c>
      <c r="L132" s="503">
        <v>0</v>
      </c>
      <c r="M132" s="503">
        <v>0</v>
      </c>
      <c r="N132" s="503">
        <f t="shared" si="88"/>
        <v>1254.5205357142856</v>
      </c>
      <c r="O132" s="503">
        <f t="shared" si="88"/>
        <v>0</v>
      </c>
      <c r="P132" s="503">
        <f t="shared" si="88"/>
        <v>0</v>
      </c>
      <c r="Q132" s="503">
        <f t="shared" si="279"/>
        <v>22.809464285714284</v>
      </c>
      <c r="R132" s="503">
        <f t="shared" si="121"/>
        <v>0</v>
      </c>
      <c r="S132" s="503">
        <f t="shared" si="121"/>
        <v>0</v>
      </c>
      <c r="U132" s="503">
        <v>0</v>
      </c>
      <c r="V132" s="503">
        <v>0</v>
      </c>
      <c r="W132" s="503">
        <v>0</v>
      </c>
      <c r="X132" s="503">
        <f t="shared" si="89"/>
        <v>0</v>
      </c>
      <c r="Y132" s="503">
        <f t="shared" si="89"/>
        <v>0</v>
      </c>
      <c r="Z132" s="503">
        <f t="shared" si="89"/>
        <v>0</v>
      </c>
      <c r="AA132" s="503">
        <f t="shared" si="152"/>
        <v>0</v>
      </c>
      <c r="AB132" s="503">
        <f t="shared" si="152"/>
        <v>0</v>
      </c>
      <c r="AC132" s="503">
        <f t="shared" si="152"/>
        <v>0</v>
      </c>
      <c r="AD132" s="474">
        <f t="shared" si="123"/>
        <v>0</v>
      </c>
      <c r="AF132" s="503">
        <f>SUMIF('ISO_System Splits'!$D$8:$D$506,$B132,'ISO_System Splits'!$O$8:$O$506)</f>
        <v>1254.5205357142856</v>
      </c>
      <c r="AG132" s="503">
        <f>SUMIF('ISO_System Splits'!$D$8:$D$506,$B132,'ISO_System Splits'!$P$8:$P$506)</f>
        <v>0</v>
      </c>
      <c r="AH132" s="503">
        <f>SUMIF('ISO_System Splits'!$D$8:$D$506,$B132,'ISO_System Splits'!$Q$8:$Q$506)</f>
        <v>0</v>
      </c>
      <c r="AJ132" s="503">
        <v>0</v>
      </c>
      <c r="AK132" s="503">
        <v>0</v>
      </c>
      <c r="AL132" s="503">
        <v>0</v>
      </c>
      <c r="AO132" s="401"/>
      <c r="AP132" s="470"/>
    </row>
    <row r="133" spans="1:42" ht="15" customHeight="1" x14ac:dyDescent="0.25">
      <c r="A133" s="403" t="s">
        <v>242</v>
      </c>
      <c r="B133" s="470">
        <v>4782</v>
      </c>
      <c r="C133" s="498">
        <f>SUMIFS('Mix Substation Location Summary'!$F$4:$F$1299,'Mix Substation Location Summary'!$B$4:$B$1299,'Trans Line Reconciliation'!$B133)</f>
        <v>165196.31</v>
      </c>
      <c r="D133" s="498">
        <f>SUMIFS('Mix Substation Location Summary'!$K$4:$K$1299,'Mix Substation Location Summary'!$B$4:$B$1299,'Trans Line Reconciliation'!$B133)</f>
        <v>0</v>
      </c>
      <c r="E133" s="498">
        <f>SUMIFS('Mix Substation Location Summary'!$P$4:$P$1299,'Mix Substation Location Summary'!$B$4:$B$1299,'Trans Line Reconciliation'!$B133)</f>
        <v>0</v>
      </c>
      <c r="F133" s="498">
        <f>SUMIFS('Mix Substation Location Summary'!$U$4:$U$1299,'Mix Substation Location Summary'!$B$4:$B$1299,'Trans Line Reconciliation'!$B133)</f>
        <v>0</v>
      </c>
      <c r="G133" s="498">
        <f>SUMIFS('Mix Substation Location Summary'!$Z$4:$Z$1299,'Mix Substation Location Summary'!$B$4:$B$1299,'Trans Line Reconciliation'!$B133)</f>
        <v>0</v>
      </c>
      <c r="H133" s="498">
        <f>SUMIFS('Mix Substation Location Summary'!$AE$4:$AE$1299,'Mix Substation Location Summary'!$B$4:$B$1299,'Trans Line Reconciliation'!$B133)</f>
        <v>0</v>
      </c>
      <c r="I133" s="502">
        <f t="shared" si="278"/>
        <v>165196.31</v>
      </c>
      <c r="J133" s="501"/>
      <c r="K133" s="503">
        <v>0</v>
      </c>
      <c r="L133" s="503">
        <v>0</v>
      </c>
      <c r="M133" s="503">
        <v>0</v>
      </c>
      <c r="N133" s="503">
        <f t="shared" si="88"/>
        <v>165979.01973796959</v>
      </c>
      <c r="O133" s="503">
        <f t="shared" si="88"/>
        <v>0</v>
      </c>
      <c r="P133" s="503">
        <f t="shared" si="88"/>
        <v>0</v>
      </c>
      <c r="Q133" s="503">
        <f t="shared" si="279"/>
        <v>-782.70973796959152</v>
      </c>
      <c r="R133" s="503">
        <f t="shared" si="121"/>
        <v>0</v>
      </c>
      <c r="S133" s="503">
        <f t="shared" si="121"/>
        <v>0</v>
      </c>
      <c r="U133" s="503">
        <v>0</v>
      </c>
      <c r="V133" s="503">
        <v>0</v>
      </c>
      <c r="W133" s="503">
        <v>0</v>
      </c>
      <c r="X133" s="503">
        <f t="shared" si="89"/>
        <v>0</v>
      </c>
      <c r="Y133" s="503">
        <f t="shared" si="89"/>
        <v>0</v>
      </c>
      <c r="Z133" s="503">
        <f t="shared" si="89"/>
        <v>0</v>
      </c>
      <c r="AA133" s="503">
        <f t="shared" si="152"/>
        <v>0</v>
      </c>
      <c r="AB133" s="503">
        <f t="shared" si="152"/>
        <v>0</v>
      </c>
      <c r="AC133" s="503">
        <f t="shared" si="152"/>
        <v>0</v>
      </c>
      <c r="AD133" s="474">
        <f t="shared" si="123"/>
        <v>0</v>
      </c>
      <c r="AF133" s="503">
        <f>SUMIF('ISO_System Splits'!$D$8:$D$506,$B133,'ISO_System Splits'!$O$8:$O$506)</f>
        <v>165979.01973796959</v>
      </c>
      <c r="AG133" s="503">
        <f>SUMIF('ISO_System Splits'!$D$8:$D$506,$B133,'ISO_System Splits'!$P$8:$P$506)</f>
        <v>0</v>
      </c>
      <c r="AH133" s="503">
        <f>SUMIF('ISO_System Splits'!$D$8:$D$506,$B133,'ISO_System Splits'!$Q$8:$Q$506)</f>
        <v>0</v>
      </c>
      <c r="AJ133" s="503">
        <v>0</v>
      </c>
      <c r="AK133" s="503">
        <v>0</v>
      </c>
      <c r="AL133" s="503">
        <v>0</v>
      </c>
      <c r="AO133" s="401"/>
      <c r="AP133" s="470"/>
    </row>
    <row r="134" spans="1:42" ht="15" customHeight="1" x14ac:dyDescent="0.25">
      <c r="A134" s="403" t="s">
        <v>3061</v>
      </c>
      <c r="B134" s="470">
        <v>4799</v>
      </c>
      <c r="C134" s="498">
        <f>SUMIFS('Mix Substation Location Summary'!$F$4:$F$1299,'Mix Substation Location Summary'!$B$4:$B$1299,'Trans Line Reconciliation'!$B134)</f>
        <v>0</v>
      </c>
      <c r="D134" s="498">
        <f>SUMIFS('Mix Substation Location Summary'!$K$4:$K$1299,'Mix Substation Location Summary'!$B$4:$B$1299,'Trans Line Reconciliation'!$B134)</f>
        <v>321804.63</v>
      </c>
      <c r="E134" s="498">
        <f>SUMIFS('Mix Substation Location Summary'!$P$4:$P$1299,'Mix Substation Location Summary'!$B$4:$B$1299,'Trans Line Reconciliation'!$B134)</f>
        <v>0</v>
      </c>
      <c r="F134" s="498">
        <f>SUMIFS('Mix Substation Location Summary'!$U$4:$U$1299,'Mix Substation Location Summary'!$B$4:$B$1299,'Trans Line Reconciliation'!$B134)</f>
        <v>0</v>
      </c>
      <c r="G134" s="498">
        <f>SUMIFS('Mix Substation Location Summary'!$Z$4:$Z$1299,'Mix Substation Location Summary'!$B$4:$B$1299,'Trans Line Reconciliation'!$B134)</f>
        <v>0</v>
      </c>
      <c r="H134" s="498">
        <f>SUMIFS('Mix Substation Location Summary'!$AE$4:$AE$1299,'Mix Substation Location Summary'!$B$4:$B$1299,'Trans Line Reconciliation'!$B134)</f>
        <v>0</v>
      </c>
      <c r="I134" s="502">
        <f>SUM(C134:H134)</f>
        <v>321804.63</v>
      </c>
      <c r="J134" s="501"/>
      <c r="K134" s="503">
        <v>0</v>
      </c>
      <c r="L134" s="503">
        <v>0</v>
      </c>
      <c r="M134" s="503">
        <v>0</v>
      </c>
      <c r="N134" s="503">
        <f>AF134</f>
        <v>0</v>
      </c>
      <c r="O134" s="503">
        <f>AG134</f>
        <v>0</v>
      </c>
      <c r="P134" s="503">
        <f>AH134</f>
        <v>0</v>
      </c>
      <c r="Q134" s="503">
        <f>C134-N134</f>
        <v>0</v>
      </c>
      <c r="R134" s="503">
        <f>D134-O134</f>
        <v>321804.63</v>
      </c>
      <c r="S134" s="503">
        <f>E134-P134</f>
        <v>0</v>
      </c>
      <c r="U134" s="503">
        <v>0</v>
      </c>
      <c r="V134" s="503">
        <v>0</v>
      </c>
      <c r="W134" s="503">
        <v>0</v>
      </c>
      <c r="X134" s="503">
        <f>AJ134</f>
        <v>0</v>
      </c>
      <c r="Y134" s="503">
        <f>AK134</f>
        <v>0</v>
      </c>
      <c r="Z134" s="503">
        <f>AL134</f>
        <v>0</v>
      </c>
      <c r="AA134" s="503">
        <f>F134-X134</f>
        <v>0</v>
      </c>
      <c r="AB134" s="503">
        <f>G134-Y134</f>
        <v>0</v>
      </c>
      <c r="AC134" s="503">
        <f>H134-Z134</f>
        <v>0</v>
      </c>
      <c r="AD134" s="474">
        <f>I134-SUM(K134:AC134)</f>
        <v>0</v>
      </c>
      <c r="AF134" s="503">
        <f>SUMIF('ISO_System Splits'!$D$8:$D$506,$B134,'ISO_System Splits'!$O$8:$O$506)</f>
        <v>0</v>
      </c>
      <c r="AG134" s="503">
        <f>SUMIF('ISO_System Splits'!$D$8:$D$506,$B134,'ISO_System Splits'!$P$8:$P$506)</f>
        <v>0</v>
      </c>
      <c r="AH134" s="503">
        <f>SUMIF('ISO_System Splits'!$D$8:$D$506,$B134,'ISO_System Splits'!$Q$8:$Q$506)</f>
        <v>0</v>
      </c>
      <c r="AJ134" s="503">
        <v>0</v>
      </c>
      <c r="AK134" s="503">
        <v>0</v>
      </c>
      <c r="AL134" s="503">
        <v>0</v>
      </c>
      <c r="AO134" s="401"/>
      <c r="AP134" s="470"/>
    </row>
    <row r="135" spans="1:42" ht="15" customHeight="1" x14ac:dyDescent="0.25">
      <c r="A135" s="403" t="s">
        <v>132</v>
      </c>
      <c r="B135" s="470">
        <v>4800</v>
      </c>
      <c r="C135" s="498">
        <f>SUMIFS('Mix Substation Location Summary'!$F$4:$F$1299,'Mix Substation Location Summary'!$B$4:$B$1299,'Trans Line Reconciliation'!$B135)</f>
        <v>2930.68</v>
      </c>
      <c r="D135" s="498">
        <f>SUMIFS('Mix Substation Location Summary'!$K$4:$K$1299,'Mix Substation Location Summary'!$B$4:$B$1299,'Trans Line Reconciliation'!$B135)</f>
        <v>1534075.2699999998</v>
      </c>
      <c r="E135" s="498">
        <f>SUMIFS('Mix Substation Location Summary'!$P$4:$P$1299,'Mix Substation Location Summary'!$B$4:$B$1299,'Trans Line Reconciliation'!$B135)</f>
        <v>740607.88</v>
      </c>
      <c r="F135" s="498">
        <f>SUMIFS('Mix Substation Location Summary'!$U$4:$U$1299,'Mix Substation Location Summary'!$B$4:$B$1299,'Trans Line Reconciliation'!$B135)</f>
        <v>0</v>
      </c>
      <c r="G135" s="498">
        <f>SUMIFS('Mix Substation Location Summary'!$Z$4:$Z$1299,'Mix Substation Location Summary'!$B$4:$B$1299,'Trans Line Reconciliation'!$B135)</f>
        <v>0</v>
      </c>
      <c r="H135" s="498">
        <f>SUMIFS('Mix Substation Location Summary'!$AE$4:$AE$1299,'Mix Substation Location Summary'!$B$4:$B$1299,'Trans Line Reconciliation'!$B135)</f>
        <v>0</v>
      </c>
      <c r="I135" s="502">
        <f t="shared" si="278"/>
        <v>2277613.8299999996</v>
      </c>
      <c r="J135" s="501"/>
      <c r="K135" s="503">
        <v>0</v>
      </c>
      <c r="L135" s="503">
        <v>0</v>
      </c>
      <c r="M135" s="503">
        <v>0</v>
      </c>
      <c r="N135" s="503">
        <f t="shared" si="88"/>
        <v>0</v>
      </c>
      <c r="O135" s="503">
        <f t="shared" si="88"/>
        <v>0</v>
      </c>
      <c r="P135" s="503">
        <f t="shared" si="88"/>
        <v>0</v>
      </c>
      <c r="Q135" s="503">
        <f t="shared" si="279"/>
        <v>2930.68</v>
      </c>
      <c r="R135" s="503">
        <f t="shared" si="121"/>
        <v>1534075.2699999998</v>
      </c>
      <c r="S135" s="503">
        <f t="shared" si="121"/>
        <v>740607.88</v>
      </c>
      <c r="U135" s="503">
        <v>0</v>
      </c>
      <c r="V135" s="503">
        <v>0</v>
      </c>
      <c r="W135" s="503">
        <v>0</v>
      </c>
      <c r="X135" s="503">
        <f t="shared" si="89"/>
        <v>0</v>
      </c>
      <c r="Y135" s="503">
        <f t="shared" si="89"/>
        <v>0</v>
      </c>
      <c r="Z135" s="503">
        <f t="shared" si="89"/>
        <v>0</v>
      </c>
      <c r="AA135" s="503">
        <f t="shared" si="152"/>
        <v>0</v>
      </c>
      <c r="AB135" s="503">
        <f t="shared" si="152"/>
        <v>0</v>
      </c>
      <c r="AC135" s="503">
        <f t="shared" si="152"/>
        <v>0</v>
      </c>
      <c r="AD135" s="474">
        <f t="shared" si="123"/>
        <v>0</v>
      </c>
      <c r="AF135" s="503">
        <f>SUMIF('ISO_System Splits'!$D$8:$D$506,$B135,'ISO_System Splits'!$O$8:$O$506)</f>
        <v>0</v>
      </c>
      <c r="AG135" s="503">
        <f>SUMIF('ISO_System Splits'!$D$8:$D$506,$B135,'ISO_System Splits'!$P$8:$P$506)</f>
        <v>0</v>
      </c>
      <c r="AH135" s="503">
        <f>SUMIF('ISO_System Splits'!$D$8:$D$506,$B135,'ISO_System Splits'!$Q$8:$Q$506)</f>
        <v>0</v>
      </c>
      <c r="AJ135" s="503">
        <v>0</v>
      </c>
      <c r="AK135" s="503">
        <v>0</v>
      </c>
      <c r="AL135" s="503">
        <v>0</v>
      </c>
      <c r="AO135" s="401"/>
      <c r="AP135" s="470"/>
    </row>
    <row r="136" spans="1:42" x14ac:dyDescent="0.25">
      <c r="A136" s="403" t="s">
        <v>1028</v>
      </c>
      <c r="B136" s="470">
        <v>4805</v>
      </c>
      <c r="C136" s="498">
        <f>SUMIFS('Mix Substation Location Summary'!$F$4:$F$1299,'Mix Substation Location Summary'!$B$4:$B$1299,'Trans Line Reconciliation'!$B136)</f>
        <v>0</v>
      </c>
      <c r="D136" s="498">
        <f>SUMIFS('Mix Substation Location Summary'!$K$4:$K$1299,'Mix Substation Location Summary'!$B$4:$B$1299,'Trans Line Reconciliation'!$B136)</f>
        <v>118500.11</v>
      </c>
      <c r="E136" s="498">
        <f>SUMIFS('Mix Substation Location Summary'!$P$4:$P$1299,'Mix Substation Location Summary'!$B$4:$B$1299,'Trans Line Reconciliation'!$B136)</f>
        <v>0</v>
      </c>
      <c r="F136" s="498">
        <f>SUMIFS('Mix Substation Location Summary'!$U$4:$U$1299,'Mix Substation Location Summary'!$B$4:$B$1299,'Trans Line Reconciliation'!$B136)</f>
        <v>140014.41</v>
      </c>
      <c r="G136" s="498">
        <f>SUMIFS('Mix Substation Location Summary'!$Z$4:$Z$1299,'Mix Substation Location Summary'!$B$4:$B$1299,'Trans Line Reconciliation'!$B136)</f>
        <v>0</v>
      </c>
      <c r="H136" s="498">
        <f>SUMIFS('Mix Substation Location Summary'!$AE$4:$AE$1299,'Mix Substation Location Summary'!$B$4:$B$1299,'Trans Line Reconciliation'!$B136)</f>
        <v>0</v>
      </c>
      <c r="I136" s="502">
        <f t="shared" si="278"/>
        <v>258514.52000000002</v>
      </c>
      <c r="J136" s="501"/>
      <c r="K136" s="503">
        <v>0</v>
      </c>
      <c r="L136" s="503">
        <v>0</v>
      </c>
      <c r="M136" s="503">
        <v>0</v>
      </c>
      <c r="N136" s="503">
        <f t="shared" si="88"/>
        <v>0</v>
      </c>
      <c r="O136" s="503">
        <f t="shared" si="88"/>
        <v>0</v>
      </c>
      <c r="P136" s="503">
        <f t="shared" si="88"/>
        <v>0</v>
      </c>
      <c r="Q136" s="503">
        <f t="shared" si="279"/>
        <v>0</v>
      </c>
      <c r="R136" s="503">
        <f t="shared" si="121"/>
        <v>118500.11</v>
      </c>
      <c r="S136" s="503">
        <f t="shared" si="121"/>
        <v>0</v>
      </c>
      <c r="U136" s="503">
        <v>0</v>
      </c>
      <c r="V136" s="503">
        <v>0</v>
      </c>
      <c r="W136" s="503">
        <v>0</v>
      </c>
      <c r="X136" s="503">
        <f t="shared" si="89"/>
        <v>0</v>
      </c>
      <c r="Y136" s="503">
        <f t="shared" si="89"/>
        <v>0</v>
      </c>
      <c r="Z136" s="503">
        <f t="shared" si="89"/>
        <v>0</v>
      </c>
      <c r="AA136" s="503">
        <f t="shared" si="152"/>
        <v>140014.41</v>
      </c>
      <c r="AB136" s="503">
        <f t="shared" si="152"/>
        <v>0</v>
      </c>
      <c r="AC136" s="503">
        <f t="shared" si="152"/>
        <v>0</v>
      </c>
      <c r="AD136" s="474">
        <f t="shared" si="123"/>
        <v>0</v>
      </c>
      <c r="AF136" s="503">
        <f>SUMIF('ISO_System Splits'!$D$8:$D$506,$B136,'ISO_System Splits'!$O$8:$O$506)</f>
        <v>0</v>
      </c>
      <c r="AG136" s="503">
        <f>SUMIF('ISO_System Splits'!$D$8:$D$506,$B136,'ISO_System Splits'!$P$8:$P$506)</f>
        <v>0</v>
      </c>
      <c r="AH136" s="503">
        <f>SUMIF('ISO_System Splits'!$D$8:$D$506,$B136,'ISO_System Splits'!$Q$8:$Q$506)</f>
        <v>0</v>
      </c>
      <c r="AJ136" s="503">
        <v>0</v>
      </c>
      <c r="AK136" s="503">
        <v>0</v>
      </c>
      <c r="AL136" s="503">
        <v>0</v>
      </c>
      <c r="AO136" s="401"/>
      <c r="AP136" s="470"/>
    </row>
    <row r="137" spans="1:42" x14ac:dyDescent="0.25">
      <c r="A137" s="403" t="s">
        <v>1739</v>
      </c>
      <c r="B137" s="470">
        <v>4808</v>
      </c>
      <c r="C137" s="498">
        <f>SUMIFS('Mix Substation Location Summary'!$F$4:$F$1299,'Mix Substation Location Summary'!$B$4:$B$1299,'Trans Line Reconciliation'!$B137)</f>
        <v>0</v>
      </c>
      <c r="D137" s="498">
        <f>SUMIFS('Mix Substation Location Summary'!$K$4:$K$1299,'Mix Substation Location Summary'!$B$4:$B$1299,'Trans Line Reconciliation'!$B137)</f>
        <v>340435.49000000005</v>
      </c>
      <c r="E137" s="498">
        <f>SUMIFS('Mix Substation Location Summary'!$P$4:$P$1299,'Mix Substation Location Summary'!$B$4:$B$1299,'Trans Line Reconciliation'!$B137)</f>
        <v>0</v>
      </c>
      <c r="F137" s="498">
        <f>SUMIFS('Mix Substation Location Summary'!$U$4:$U$1299,'Mix Substation Location Summary'!$B$4:$B$1299,'Trans Line Reconciliation'!$B137)</f>
        <v>0</v>
      </c>
      <c r="G137" s="498">
        <f>SUMIFS('Mix Substation Location Summary'!$Z$4:$Z$1299,'Mix Substation Location Summary'!$B$4:$B$1299,'Trans Line Reconciliation'!$B137)</f>
        <v>0</v>
      </c>
      <c r="H137" s="498">
        <f>SUMIFS('Mix Substation Location Summary'!$AE$4:$AE$1299,'Mix Substation Location Summary'!$B$4:$B$1299,'Trans Line Reconciliation'!$B137)</f>
        <v>0</v>
      </c>
      <c r="I137" s="502">
        <f t="shared" ref="I137" si="294">SUM(C137:H137)</f>
        <v>340435.49000000005</v>
      </c>
      <c r="J137" s="501"/>
      <c r="K137" s="503">
        <v>0</v>
      </c>
      <c r="L137" s="503">
        <v>0</v>
      </c>
      <c r="M137" s="503">
        <v>0</v>
      </c>
      <c r="N137" s="503">
        <f t="shared" ref="N137" si="295">AF137</f>
        <v>0</v>
      </c>
      <c r="O137" s="503">
        <f t="shared" ref="O137" si="296">AG137</f>
        <v>0</v>
      </c>
      <c r="P137" s="503">
        <f t="shared" ref="P137" si="297">AH137</f>
        <v>0</v>
      </c>
      <c r="Q137" s="503">
        <f t="shared" ref="Q137" si="298">C137-N137</f>
        <v>0</v>
      </c>
      <c r="R137" s="503">
        <f t="shared" ref="R137" si="299">D137-O137</f>
        <v>340435.49000000005</v>
      </c>
      <c r="S137" s="503">
        <f t="shared" ref="S137:S143" si="300">E137-P137</f>
        <v>0</v>
      </c>
      <c r="U137" s="503">
        <v>0</v>
      </c>
      <c r="V137" s="503">
        <v>0</v>
      </c>
      <c r="W137" s="503">
        <v>0</v>
      </c>
      <c r="X137" s="503">
        <f t="shared" ref="X137" si="301">AJ137</f>
        <v>0</v>
      </c>
      <c r="Y137" s="503">
        <f t="shared" ref="Y137" si="302">AK137</f>
        <v>0</v>
      </c>
      <c r="Z137" s="503">
        <f t="shared" ref="Z137" si="303">AL137</f>
        <v>0</v>
      </c>
      <c r="AA137" s="503">
        <f t="shared" ref="AA137" si="304">F137-X137</f>
        <v>0</v>
      </c>
      <c r="AB137" s="503">
        <f t="shared" ref="AB137" si="305">G137-Y137</f>
        <v>0</v>
      </c>
      <c r="AC137" s="503">
        <f t="shared" ref="AC137" si="306">H137-Z137</f>
        <v>0</v>
      </c>
      <c r="AD137" s="474">
        <f t="shared" ref="AD137" si="307">I137-SUM(K137:AC137)</f>
        <v>0</v>
      </c>
      <c r="AF137" s="503">
        <f>SUMIF('ISO_System Splits'!$D$8:$D$506,$B137,'ISO_System Splits'!$O$8:$O$506)</f>
        <v>0</v>
      </c>
      <c r="AG137" s="503">
        <f>SUMIF('ISO_System Splits'!$D$8:$D$506,$B137,'ISO_System Splits'!$P$8:$P$506)</f>
        <v>0</v>
      </c>
      <c r="AH137" s="503">
        <f>SUMIF('ISO_System Splits'!$D$8:$D$506,$B137,'ISO_System Splits'!$Q$8:$Q$506)</f>
        <v>0</v>
      </c>
      <c r="AJ137" s="503">
        <v>0</v>
      </c>
      <c r="AK137" s="503">
        <v>0</v>
      </c>
      <c r="AL137" s="503">
        <v>0</v>
      </c>
      <c r="AO137" s="401"/>
      <c r="AP137" s="470"/>
    </row>
    <row r="138" spans="1:42" x14ac:dyDescent="0.25">
      <c r="A138" s="403" t="s">
        <v>3277</v>
      </c>
      <c r="B138" s="470">
        <v>4889</v>
      </c>
      <c r="C138" s="498">
        <f>SUMIFS('Mix Substation Location Summary'!$F$4:$F$1299,'Mix Substation Location Summary'!$B$4:$B$1299,'Trans Line Reconciliation'!$B138)</f>
        <v>0</v>
      </c>
      <c r="D138" s="498">
        <f>SUMIFS('Mix Substation Location Summary'!$K$4:$K$1299,'Mix Substation Location Summary'!$B$4:$B$1299,'Trans Line Reconciliation'!$B138)</f>
        <v>37273.5</v>
      </c>
      <c r="E138" s="498">
        <f>SUMIFS('Mix Substation Location Summary'!$P$4:$P$1299,'Mix Substation Location Summary'!$B$4:$B$1299,'Trans Line Reconciliation'!$B138)</f>
        <v>0</v>
      </c>
      <c r="F138" s="498">
        <f>SUMIFS('Mix Substation Location Summary'!$U$4:$U$1299,'Mix Substation Location Summary'!$B$4:$B$1299,'Trans Line Reconciliation'!$B138)</f>
        <v>0</v>
      </c>
      <c r="G138" s="498">
        <f>SUMIFS('Mix Substation Location Summary'!$Z$4:$Z$1299,'Mix Substation Location Summary'!$B$4:$B$1299,'Trans Line Reconciliation'!$B138)</f>
        <v>0</v>
      </c>
      <c r="H138" s="498">
        <f>SUMIFS('Mix Substation Location Summary'!$AE$4:$AE$1299,'Mix Substation Location Summary'!$B$4:$B$1299,'Trans Line Reconciliation'!$B138)</f>
        <v>0</v>
      </c>
      <c r="I138" s="502">
        <f t="shared" si="278"/>
        <v>37273.5</v>
      </c>
      <c r="J138" s="501"/>
      <c r="K138" s="503">
        <v>0</v>
      </c>
      <c r="L138" s="503">
        <v>0</v>
      </c>
      <c r="M138" s="503">
        <v>0</v>
      </c>
      <c r="N138" s="503">
        <f t="shared" si="88"/>
        <v>0</v>
      </c>
      <c r="O138" s="503">
        <f t="shared" si="88"/>
        <v>0</v>
      </c>
      <c r="P138" s="503">
        <f t="shared" si="88"/>
        <v>0</v>
      </c>
      <c r="Q138" s="503">
        <f t="shared" si="279"/>
        <v>0</v>
      </c>
      <c r="R138" s="503">
        <f t="shared" si="121"/>
        <v>37273.5</v>
      </c>
      <c r="S138" s="503">
        <f t="shared" si="300"/>
        <v>0</v>
      </c>
      <c r="U138" s="503">
        <v>0</v>
      </c>
      <c r="V138" s="503">
        <v>0</v>
      </c>
      <c r="W138" s="503">
        <v>0</v>
      </c>
      <c r="X138" s="503">
        <f t="shared" si="89"/>
        <v>0</v>
      </c>
      <c r="Y138" s="503">
        <f t="shared" si="89"/>
        <v>0</v>
      </c>
      <c r="Z138" s="503">
        <f t="shared" si="89"/>
        <v>0</v>
      </c>
      <c r="AA138" s="503">
        <f t="shared" si="152"/>
        <v>0</v>
      </c>
      <c r="AB138" s="503">
        <f t="shared" si="152"/>
        <v>0</v>
      </c>
      <c r="AC138" s="503">
        <f t="shared" si="152"/>
        <v>0</v>
      </c>
      <c r="AD138" s="474">
        <f t="shared" si="123"/>
        <v>0</v>
      </c>
      <c r="AF138" s="503">
        <f>SUMIF('ISO_System Splits'!$D$8:$D$506,$B138,'ISO_System Splits'!$O$8:$O$506)</f>
        <v>0</v>
      </c>
      <c r="AG138" s="503">
        <f>SUMIF('ISO_System Splits'!$D$8:$D$506,$B138,'ISO_System Splits'!$P$8:$P$506)</f>
        <v>0</v>
      </c>
      <c r="AH138" s="503">
        <f>SUMIF('ISO_System Splits'!$D$8:$D$506,$B138,'ISO_System Splits'!$Q$8:$Q$506)</f>
        <v>0</v>
      </c>
      <c r="AJ138" s="503">
        <v>0</v>
      </c>
      <c r="AK138" s="503">
        <v>0</v>
      </c>
      <c r="AL138" s="503">
        <v>0</v>
      </c>
      <c r="AO138" s="401"/>
      <c r="AP138" s="470"/>
    </row>
    <row r="139" spans="1:42" x14ac:dyDescent="0.25">
      <c r="A139" s="403" t="s">
        <v>1833</v>
      </c>
      <c r="B139" s="470">
        <v>4900</v>
      </c>
      <c r="C139" s="498">
        <f>SUMIFS('Mix Substation Location Summary'!$F$4:$F$1299,'Mix Substation Location Summary'!$B$4:$B$1299,'Trans Line Reconciliation'!$B139)</f>
        <v>0</v>
      </c>
      <c r="D139" s="498">
        <f>SUMIFS('Mix Substation Location Summary'!$K$4:$K$1299,'Mix Substation Location Summary'!$B$4:$B$1299,'Trans Line Reconciliation'!$B139)</f>
        <v>0</v>
      </c>
      <c r="E139" s="498">
        <f>SUMIFS('Mix Substation Location Summary'!$P$4:$P$1299,'Mix Substation Location Summary'!$B$4:$B$1299,'Trans Line Reconciliation'!$B139)</f>
        <v>0</v>
      </c>
      <c r="F139" s="498">
        <f>SUMIFS('Mix Substation Location Summary'!$U$4:$U$1299,'Mix Substation Location Summary'!$B$4:$B$1299,'Trans Line Reconciliation'!$B139)</f>
        <v>0</v>
      </c>
      <c r="G139" s="498">
        <f>SUMIFS('Mix Substation Location Summary'!$Z$4:$Z$1299,'Mix Substation Location Summary'!$B$4:$B$1299,'Trans Line Reconciliation'!$B139)</f>
        <v>0</v>
      </c>
      <c r="H139" s="498">
        <f>SUMIFS('Mix Substation Location Summary'!$AE$4:$AE$1299,'Mix Substation Location Summary'!$B$4:$B$1299,'Trans Line Reconciliation'!$B139)</f>
        <v>0</v>
      </c>
      <c r="I139" s="502">
        <f t="shared" ref="I139" si="308">SUM(C139:H139)</f>
        <v>0</v>
      </c>
      <c r="J139" s="501"/>
      <c r="K139" s="503">
        <v>0</v>
      </c>
      <c r="L139" s="503">
        <v>0</v>
      </c>
      <c r="M139" s="503">
        <v>0</v>
      </c>
      <c r="N139" s="503">
        <f t="shared" ref="N139" si="309">AF139</f>
        <v>0</v>
      </c>
      <c r="O139" s="503">
        <f t="shared" ref="O139" si="310">AG139</f>
        <v>0</v>
      </c>
      <c r="P139" s="503">
        <f t="shared" ref="P139" si="311">AH139</f>
        <v>0</v>
      </c>
      <c r="Q139" s="503">
        <f t="shared" ref="Q139" si="312">C139-N139</f>
        <v>0</v>
      </c>
      <c r="R139" s="503">
        <f t="shared" ref="R139" si="313">D139-O139</f>
        <v>0</v>
      </c>
      <c r="S139" s="503">
        <f t="shared" si="300"/>
        <v>0</v>
      </c>
      <c r="U139" s="503">
        <v>0</v>
      </c>
      <c r="V139" s="503">
        <v>0</v>
      </c>
      <c r="W139" s="503">
        <v>0</v>
      </c>
      <c r="X139" s="503">
        <f t="shared" ref="X139" si="314">AJ139</f>
        <v>0</v>
      </c>
      <c r="Y139" s="503">
        <f t="shared" ref="Y139" si="315">AK139</f>
        <v>0</v>
      </c>
      <c r="Z139" s="503">
        <f t="shared" ref="Z139" si="316">AL139</f>
        <v>0</v>
      </c>
      <c r="AA139" s="503">
        <f t="shared" ref="AA139" si="317">F139-X139</f>
        <v>0</v>
      </c>
      <c r="AB139" s="503">
        <f t="shared" ref="AB139" si="318">G139-Y139</f>
        <v>0</v>
      </c>
      <c r="AC139" s="503">
        <f t="shared" ref="AC139" si="319">H139-Z139</f>
        <v>0</v>
      </c>
      <c r="AD139" s="474">
        <f t="shared" ref="AD139" si="320">I139-SUM(K139:AC139)</f>
        <v>0</v>
      </c>
      <c r="AF139" s="503">
        <f>SUMIF('ISO_System Splits'!$D$8:$D$506,$B139,'ISO_System Splits'!$O$8:$O$506)</f>
        <v>0</v>
      </c>
      <c r="AG139" s="503">
        <f>SUMIF('ISO_System Splits'!$D$8:$D$506,$B139,'ISO_System Splits'!$P$8:$P$506)</f>
        <v>0</v>
      </c>
      <c r="AH139" s="503">
        <f>SUMIF('ISO_System Splits'!$D$8:$D$506,$B139,'ISO_System Splits'!$Q$8:$Q$506)</f>
        <v>0</v>
      </c>
      <c r="AJ139" s="503">
        <v>0</v>
      </c>
      <c r="AK139" s="503">
        <v>0</v>
      </c>
      <c r="AL139" s="503">
        <v>0</v>
      </c>
      <c r="AO139" s="401"/>
      <c r="AP139" s="470"/>
    </row>
    <row r="140" spans="1:42" x14ac:dyDescent="0.25">
      <c r="A140" s="403" t="s">
        <v>3405</v>
      </c>
      <c r="B140" s="470">
        <v>4935</v>
      </c>
      <c r="C140" s="498">
        <f>SUMIFS('Mix Substation Location Summary'!$F$4:$F$1299,'Mix Substation Location Summary'!$B$4:$B$1299,'Trans Line Reconciliation'!$B140)</f>
        <v>0</v>
      </c>
      <c r="D140" s="498">
        <f>SUMIFS('Mix Substation Location Summary'!$K$4:$K$1299,'Mix Substation Location Summary'!$B$4:$B$1299,'Trans Line Reconciliation'!$B140)</f>
        <v>31684.69</v>
      </c>
      <c r="E140" s="498">
        <f>SUMIFS('Mix Substation Location Summary'!$P$4:$P$1299,'Mix Substation Location Summary'!$B$4:$B$1299,'Trans Line Reconciliation'!$B140)</f>
        <v>0</v>
      </c>
      <c r="F140" s="498">
        <f>SUMIFS('Mix Substation Location Summary'!$U$4:$U$1299,'Mix Substation Location Summary'!$B$4:$B$1299,'Trans Line Reconciliation'!$B140)</f>
        <v>0</v>
      </c>
      <c r="G140" s="498">
        <f>SUMIFS('Mix Substation Location Summary'!$Z$4:$Z$1299,'Mix Substation Location Summary'!$B$4:$B$1299,'Trans Line Reconciliation'!$B140)</f>
        <v>0</v>
      </c>
      <c r="H140" s="498">
        <f>SUMIFS('Mix Substation Location Summary'!$AE$4:$AE$1299,'Mix Substation Location Summary'!$B$4:$B$1299,'Trans Line Reconciliation'!$B140)</f>
        <v>0</v>
      </c>
      <c r="I140" s="502">
        <f t="shared" ref="I140" si="321">SUM(C140:H140)</f>
        <v>31684.69</v>
      </c>
      <c r="J140" s="501"/>
      <c r="K140" s="503">
        <v>0</v>
      </c>
      <c r="L140" s="503">
        <v>0</v>
      </c>
      <c r="M140" s="503">
        <v>0</v>
      </c>
      <c r="N140" s="503">
        <f t="shared" ref="N140" si="322">AF140</f>
        <v>0</v>
      </c>
      <c r="O140" s="503">
        <f t="shared" ref="O140" si="323">AG140</f>
        <v>0</v>
      </c>
      <c r="P140" s="503">
        <f t="shared" ref="P140" si="324">AH140</f>
        <v>0</v>
      </c>
      <c r="Q140" s="503">
        <f t="shared" ref="Q140" si="325">C140-N140</f>
        <v>0</v>
      </c>
      <c r="R140" s="503">
        <f t="shared" ref="R140" si="326">D140-O140</f>
        <v>31684.69</v>
      </c>
      <c r="S140" s="503">
        <f t="shared" ref="S140" si="327">E140-P140</f>
        <v>0</v>
      </c>
      <c r="U140" s="503">
        <v>0</v>
      </c>
      <c r="V140" s="503">
        <v>0</v>
      </c>
      <c r="W140" s="503">
        <v>0</v>
      </c>
      <c r="X140" s="503">
        <f t="shared" ref="X140" si="328">AJ140</f>
        <v>0</v>
      </c>
      <c r="Y140" s="503">
        <f t="shared" ref="Y140" si="329">AK140</f>
        <v>0</v>
      </c>
      <c r="Z140" s="503">
        <f t="shared" ref="Z140" si="330">AL140</f>
        <v>0</v>
      </c>
      <c r="AA140" s="503">
        <f t="shared" ref="AA140" si="331">F140-X140</f>
        <v>0</v>
      </c>
      <c r="AB140" s="503">
        <f t="shared" ref="AB140" si="332">G140-Y140</f>
        <v>0</v>
      </c>
      <c r="AC140" s="503">
        <f t="shared" ref="AC140" si="333">H140-Z140</f>
        <v>0</v>
      </c>
      <c r="AD140" s="474">
        <f t="shared" ref="AD140" si="334">I140-SUM(K140:AC140)</f>
        <v>0</v>
      </c>
      <c r="AF140" s="503">
        <f>SUMIF('ISO_System Splits'!$D$8:$D$506,$B140,'ISO_System Splits'!$O$8:$O$506)</f>
        <v>0</v>
      </c>
      <c r="AG140" s="503">
        <f>SUMIF('ISO_System Splits'!$D$8:$D$506,$B140,'ISO_System Splits'!$P$8:$P$506)</f>
        <v>0</v>
      </c>
      <c r="AH140" s="503">
        <f>SUMIF('ISO_System Splits'!$D$8:$D$506,$B140,'ISO_System Splits'!$Q$8:$Q$506)</f>
        <v>0</v>
      </c>
      <c r="AJ140" s="503">
        <v>0</v>
      </c>
      <c r="AK140" s="503">
        <v>0</v>
      </c>
      <c r="AL140" s="503">
        <v>0</v>
      </c>
      <c r="AO140" s="401"/>
      <c r="AP140" s="470"/>
    </row>
    <row r="141" spans="1:42" x14ac:dyDescent="0.25">
      <c r="A141" s="403" t="s">
        <v>1740</v>
      </c>
      <c r="B141" s="470">
        <v>4950</v>
      </c>
      <c r="C141" s="498">
        <f>SUMIFS('Mix Substation Location Summary'!$F$4:$F$1299,'Mix Substation Location Summary'!$B$4:$B$1299,'Trans Line Reconciliation'!$B141)</f>
        <v>0</v>
      </c>
      <c r="D141" s="498">
        <f>SUMIFS('Mix Substation Location Summary'!$K$4:$K$1299,'Mix Substation Location Summary'!$B$4:$B$1299,'Trans Line Reconciliation'!$B141)</f>
        <v>194275.15000000002</v>
      </c>
      <c r="E141" s="498">
        <f>SUMIFS('Mix Substation Location Summary'!$P$4:$P$1299,'Mix Substation Location Summary'!$B$4:$B$1299,'Trans Line Reconciliation'!$B141)</f>
        <v>0</v>
      </c>
      <c r="F141" s="498">
        <f>SUMIFS('Mix Substation Location Summary'!$U$4:$U$1299,'Mix Substation Location Summary'!$B$4:$B$1299,'Trans Line Reconciliation'!$B141)</f>
        <v>0</v>
      </c>
      <c r="G141" s="498">
        <f>SUMIFS('Mix Substation Location Summary'!$Z$4:$Z$1299,'Mix Substation Location Summary'!$B$4:$B$1299,'Trans Line Reconciliation'!$B141)</f>
        <v>0</v>
      </c>
      <c r="H141" s="498">
        <f>SUMIFS('Mix Substation Location Summary'!$AE$4:$AE$1299,'Mix Substation Location Summary'!$B$4:$B$1299,'Trans Line Reconciliation'!$B141)</f>
        <v>0</v>
      </c>
      <c r="I141" s="502">
        <f t="shared" ref="I141" si="335">SUM(C141:H141)</f>
        <v>194275.15000000002</v>
      </c>
      <c r="J141" s="501"/>
      <c r="K141" s="503">
        <v>0</v>
      </c>
      <c r="L141" s="503">
        <v>0</v>
      </c>
      <c r="M141" s="503">
        <v>0</v>
      </c>
      <c r="N141" s="503">
        <f t="shared" ref="N141" si="336">AF141</f>
        <v>0</v>
      </c>
      <c r="O141" s="503">
        <f t="shared" ref="O141" si="337">AG141</f>
        <v>0</v>
      </c>
      <c r="P141" s="503">
        <f t="shared" ref="P141" si="338">AH141</f>
        <v>0</v>
      </c>
      <c r="Q141" s="503">
        <f t="shared" ref="Q141" si="339">C141-N141</f>
        <v>0</v>
      </c>
      <c r="R141" s="503">
        <f t="shared" ref="R141" si="340">D141-O141</f>
        <v>194275.15000000002</v>
      </c>
      <c r="S141" s="503">
        <f t="shared" ref="S141" si="341">E141-P141</f>
        <v>0</v>
      </c>
      <c r="U141" s="503">
        <v>0</v>
      </c>
      <c r="V141" s="503">
        <v>0</v>
      </c>
      <c r="W141" s="503">
        <v>0</v>
      </c>
      <c r="X141" s="503">
        <f t="shared" ref="X141" si="342">AJ141</f>
        <v>0</v>
      </c>
      <c r="Y141" s="503">
        <f t="shared" ref="Y141" si="343">AK141</f>
        <v>0</v>
      </c>
      <c r="Z141" s="503">
        <f t="shared" ref="Z141" si="344">AL141</f>
        <v>0</v>
      </c>
      <c r="AA141" s="503">
        <f t="shared" ref="AA141" si="345">F141-X141</f>
        <v>0</v>
      </c>
      <c r="AB141" s="503">
        <f t="shared" ref="AB141" si="346">G141-Y141</f>
        <v>0</v>
      </c>
      <c r="AC141" s="503">
        <f t="shared" ref="AC141" si="347">H141-Z141</f>
        <v>0</v>
      </c>
      <c r="AD141" s="474">
        <f t="shared" ref="AD141" si="348">I141-SUM(K141:AC141)</f>
        <v>0</v>
      </c>
      <c r="AF141" s="503">
        <f>SUMIF('ISO_System Splits'!$D$8:$D$506,$B141,'ISO_System Splits'!$O$8:$O$506)</f>
        <v>0</v>
      </c>
      <c r="AG141" s="503">
        <f>SUMIF('ISO_System Splits'!$D$8:$D$506,$B141,'ISO_System Splits'!$P$8:$P$506)</f>
        <v>0</v>
      </c>
      <c r="AH141" s="503">
        <f>SUMIF('ISO_System Splits'!$D$8:$D$506,$B141,'ISO_System Splits'!$Q$8:$Q$506)</f>
        <v>0</v>
      </c>
      <c r="AJ141" s="503">
        <v>0</v>
      </c>
      <c r="AK141" s="503">
        <v>0</v>
      </c>
      <c r="AL141" s="503">
        <v>0</v>
      </c>
      <c r="AO141" s="401"/>
      <c r="AP141" s="470"/>
    </row>
    <row r="142" spans="1:42" x14ac:dyDescent="0.25">
      <c r="A142" s="403" t="s">
        <v>1741</v>
      </c>
      <c r="B142" s="470">
        <v>4987</v>
      </c>
      <c r="C142" s="498">
        <f>SUMIFS('Mix Substation Location Summary'!$F$4:$F$1299,'Mix Substation Location Summary'!$B$4:$B$1299,'Trans Line Reconciliation'!$B142)</f>
        <v>0</v>
      </c>
      <c r="D142" s="498">
        <f>SUMIFS('Mix Substation Location Summary'!$K$4:$K$1299,'Mix Substation Location Summary'!$B$4:$B$1299,'Trans Line Reconciliation'!$B142)</f>
        <v>6441.3</v>
      </c>
      <c r="E142" s="498">
        <f>SUMIFS('Mix Substation Location Summary'!$P$4:$P$1299,'Mix Substation Location Summary'!$B$4:$B$1299,'Trans Line Reconciliation'!$B142)</f>
        <v>0</v>
      </c>
      <c r="F142" s="498">
        <f>SUMIFS('Mix Substation Location Summary'!$U$4:$U$1299,'Mix Substation Location Summary'!$B$4:$B$1299,'Trans Line Reconciliation'!$B142)</f>
        <v>0</v>
      </c>
      <c r="G142" s="498">
        <f>SUMIFS('Mix Substation Location Summary'!$Z$4:$Z$1299,'Mix Substation Location Summary'!$B$4:$B$1299,'Trans Line Reconciliation'!$B142)</f>
        <v>0</v>
      </c>
      <c r="H142" s="498">
        <f>SUMIFS('Mix Substation Location Summary'!$AE$4:$AE$1299,'Mix Substation Location Summary'!$B$4:$B$1299,'Trans Line Reconciliation'!$B142)</f>
        <v>0</v>
      </c>
      <c r="I142" s="502">
        <f t="shared" si="278"/>
        <v>6441.3</v>
      </c>
      <c r="J142" s="501"/>
      <c r="K142" s="503">
        <v>0</v>
      </c>
      <c r="L142" s="503">
        <v>0</v>
      </c>
      <c r="M142" s="503">
        <v>0</v>
      </c>
      <c r="N142" s="503">
        <f t="shared" si="88"/>
        <v>0</v>
      </c>
      <c r="O142" s="503">
        <f t="shared" si="88"/>
        <v>0</v>
      </c>
      <c r="P142" s="503">
        <f t="shared" si="88"/>
        <v>0</v>
      </c>
      <c r="Q142" s="503">
        <f t="shared" si="279"/>
        <v>0</v>
      </c>
      <c r="R142" s="503">
        <f t="shared" si="121"/>
        <v>6441.3</v>
      </c>
      <c r="S142" s="503">
        <f t="shared" si="300"/>
        <v>0</v>
      </c>
      <c r="U142" s="503">
        <v>0</v>
      </c>
      <c r="V142" s="503">
        <v>0</v>
      </c>
      <c r="W142" s="503">
        <v>0</v>
      </c>
      <c r="X142" s="503">
        <f t="shared" si="89"/>
        <v>0</v>
      </c>
      <c r="Y142" s="503">
        <f t="shared" si="89"/>
        <v>0</v>
      </c>
      <c r="Z142" s="503">
        <f t="shared" si="89"/>
        <v>0</v>
      </c>
      <c r="AA142" s="503">
        <f t="shared" si="152"/>
        <v>0</v>
      </c>
      <c r="AB142" s="503">
        <f t="shared" si="152"/>
        <v>0</v>
      </c>
      <c r="AC142" s="503">
        <f t="shared" si="152"/>
        <v>0</v>
      </c>
      <c r="AD142" s="474">
        <f t="shared" si="123"/>
        <v>0</v>
      </c>
      <c r="AF142" s="503">
        <f>SUMIF('ISO_System Splits'!$D$8:$D$506,$B142,'ISO_System Splits'!$O$8:$O$506)</f>
        <v>0</v>
      </c>
      <c r="AG142" s="503">
        <f>SUMIF('ISO_System Splits'!$D$8:$D$506,$B142,'ISO_System Splits'!$P$8:$P$506)</f>
        <v>0</v>
      </c>
      <c r="AH142" s="503">
        <f>SUMIF('ISO_System Splits'!$D$8:$D$506,$B142,'ISO_System Splits'!$Q$8:$Q$506)</f>
        <v>0</v>
      </c>
      <c r="AJ142" s="503">
        <v>0</v>
      </c>
      <c r="AK142" s="503">
        <v>0</v>
      </c>
      <c r="AL142" s="503">
        <v>0</v>
      </c>
      <c r="AO142" s="401"/>
      <c r="AP142" s="470"/>
    </row>
    <row r="143" spans="1:42" x14ac:dyDescent="0.25">
      <c r="A143" s="403" t="s">
        <v>1742</v>
      </c>
      <c r="B143" s="470">
        <v>4988</v>
      </c>
      <c r="C143" s="498">
        <f>SUMIFS('Mix Substation Location Summary'!$F$4:$F$1299,'Mix Substation Location Summary'!$B$4:$B$1299,'Trans Line Reconciliation'!$B143)</f>
        <v>0</v>
      </c>
      <c r="D143" s="498">
        <f>SUMIFS('Mix Substation Location Summary'!$K$4:$K$1299,'Mix Substation Location Summary'!$B$4:$B$1299,'Trans Line Reconciliation'!$B143)</f>
        <v>221527.6</v>
      </c>
      <c r="E143" s="498">
        <f>SUMIFS('Mix Substation Location Summary'!$P$4:$P$1299,'Mix Substation Location Summary'!$B$4:$B$1299,'Trans Line Reconciliation'!$B143)</f>
        <v>0</v>
      </c>
      <c r="F143" s="498">
        <f>SUMIFS('Mix Substation Location Summary'!$U$4:$U$1299,'Mix Substation Location Summary'!$B$4:$B$1299,'Trans Line Reconciliation'!$B143)</f>
        <v>0</v>
      </c>
      <c r="G143" s="498">
        <f>SUMIFS('Mix Substation Location Summary'!$Z$4:$Z$1299,'Mix Substation Location Summary'!$B$4:$B$1299,'Trans Line Reconciliation'!$B143)</f>
        <v>0</v>
      </c>
      <c r="H143" s="498">
        <f>SUMIFS('Mix Substation Location Summary'!$AE$4:$AE$1299,'Mix Substation Location Summary'!$B$4:$B$1299,'Trans Line Reconciliation'!$B143)</f>
        <v>0</v>
      </c>
      <c r="I143" s="502">
        <f t="shared" si="278"/>
        <v>221527.6</v>
      </c>
      <c r="J143" s="501"/>
      <c r="K143" s="503">
        <v>0</v>
      </c>
      <c r="L143" s="503">
        <v>0</v>
      </c>
      <c r="M143" s="503">
        <v>0</v>
      </c>
      <c r="N143" s="503">
        <f t="shared" si="88"/>
        <v>0</v>
      </c>
      <c r="O143" s="503">
        <f t="shared" si="88"/>
        <v>0</v>
      </c>
      <c r="P143" s="503">
        <f t="shared" si="88"/>
        <v>0</v>
      </c>
      <c r="Q143" s="503">
        <f t="shared" si="279"/>
        <v>0</v>
      </c>
      <c r="R143" s="503">
        <f t="shared" si="121"/>
        <v>221527.6</v>
      </c>
      <c r="S143" s="503">
        <f t="shared" si="300"/>
        <v>0</v>
      </c>
      <c r="U143" s="503">
        <v>0</v>
      </c>
      <c r="V143" s="503">
        <v>0</v>
      </c>
      <c r="W143" s="503">
        <v>0</v>
      </c>
      <c r="X143" s="503">
        <f t="shared" si="89"/>
        <v>0</v>
      </c>
      <c r="Y143" s="503">
        <f t="shared" si="89"/>
        <v>0</v>
      </c>
      <c r="Z143" s="503">
        <f t="shared" si="89"/>
        <v>0</v>
      </c>
      <c r="AA143" s="503">
        <f t="shared" si="152"/>
        <v>0</v>
      </c>
      <c r="AB143" s="503">
        <f t="shared" si="152"/>
        <v>0</v>
      </c>
      <c r="AC143" s="503">
        <f t="shared" si="152"/>
        <v>0</v>
      </c>
      <c r="AD143" s="474">
        <f t="shared" si="123"/>
        <v>0</v>
      </c>
      <c r="AF143" s="503">
        <f>SUMIF('ISO_System Splits'!$D$8:$D$506,$B143,'ISO_System Splits'!$O$8:$O$506)</f>
        <v>0</v>
      </c>
      <c r="AG143" s="503">
        <f>SUMIF('ISO_System Splits'!$D$8:$D$506,$B143,'ISO_System Splits'!$P$8:$P$506)</f>
        <v>0</v>
      </c>
      <c r="AH143" s="503">
        <f>SUMIF('ISO_System Splits'!$D$8:$D$506,$B143,'ISO_System Splits'!$Q$8:$Q$506)</f>
        <v>0</v>
      </c>
      <c r="AJ143" s="503">
        <v>0</v>
      </c>
      <c r="AK143" s="503">
        <v>0</v>
      </c>
      <c r="AL143" s="503">
        <v>0</v>
      </c>
      <c r="AO143" s="401"/>
      <c r="AP143" s="470"/>
    </row>
    <row r="144" spans="1:42" x14ac:dyDescent="0.25">
      <c r="A144" s="505" t="s">
        <v>3073</v>
      </c>
      <c r="B144" s="506">
        <v>4221</v>
      </c>
      <c r="C144" s="498">
        <f>SUMIFS('Mix Substation Location Summary'!$F$4:$F$1299,'Mix Substation Location Summary'!$B$4:$B$1299,'Trans Line Reconciliation'!$B144)</f>
        <v>0</v>
      </c>
      <c r="D144" s="498">
        <f>SUMIFS('Mix Substation Location Summary'!$K$4:$K$1299,'Mix Substation Location Summary'!$B$4:$B$1299,'Trans Line Reconciliation'!$B144)</f>
        <v>55313.69</v>
      </c>
      <c r="E144" s="498">
        <f>SUMIFS('Mix Substation Location Summary'!$P$4:$P$1299,'Mix Substation Location Summary'!$B$4:$B$1299,'Trans Line Reconciliation'!$B144)</f>
        <v>26465696.640000001</v>
      </c>
      <c r="F144" s="498">
        <f>SUMIFS('Mix Substation Location Summary'!$U$4:$U$1299,'Mix Substation Location Summary'!$B$4:$B$1299,'Trans Line Reconciliation'!$B144)</f>
        <v>0</v>
      </c>
      <c r="G144" s="498">
        <f>SUMIFS('Mix Substation Location Summary'!$Z$4:$Z$1299,'Mix Substation Location Summary'!$B$4:$B$1299,'Trans Line Reconciliation'!$B144)</f>
        <v>0</v>
      </c>
      <c r="H144" s="498">
        <f>SUMIFS('Mix Substation Location Summary'!$AE$4:$AE$1299,'Mix Substation Location Summary'!$B$4:$B$1299,'Trans Line Reconciliation'!$B144)</f>
        <v>0</v>
      </c>
      <c r="I144" s="502">
        <f t="shared" si="278"/>
        <v>26521010.330000002</v>
      </c>
      <c r="N144" s="503">
        <f t="shared" si="88"/>
        <v>0</v>
      </c>
      <c r="O144" s="503">
        <f t="shared" si="88"/>
        <v>0</v>
      </c>
      <c r="P144" s="503">
        <f t="shared" si="88"/>
        <v>0</v>
      </c>
      <c r="Q144" s="503">
        <f t="shared" si="279"/>
        <v>0</v>
      </c>
      <c r="R144" s="503">
        <f t="shared" si="121"/>
        <v>55313.69</v>
      </c>
      <c r="S144" s="503">
        <f t="shared" si="121"/>
        <v>26465696.640000001</v>
      </c>
      <c r="U144" s="503">
        <v>0</v>
      </c>
      <c r="V144" s="503">
        <v>0</v>
      </c>
      <c r="W144" s="503">
        <v>0</v>
      </c>
      <c r="X144" s="503">
        <f t="shared" si="89"/>
        <v>0</v>
      </c>
      <c r="Y144" s="503">
        <f t="shared" si="89"/>
        <v>0</v>
      </c>
      <c r="Z144" s="503">
        <f t="shared" si="89"/>
        <v>0</v>
      </c>
      <c r="AA144" s="503">
        <f t="shared" si="152"/>
        <v>0</v>
      </c>
      <c r="AB144" s="503">
        <f t="shared" si="152"/>
        <v>0</v>
      </c>
      <c r="AC144" s="503">
        <f t="shared" si="152"/>
        <v>0</v>
      </c>
      <c r="AD144" s="474">
        <f t="shared" si="123"/>
        <v>0</v>
      </c>
      <c r="AF144" s="503">
        <f>SUMIF('ISO_System Splits'!$D$8:$D$506,$B144,'ISO_System Splits'!$O$8:$O$506)</f>
        <v>0</v>
      </c>
      <c r="AG144" s="503">
        <f>SUMIF('ISO_System Splits'!$D$8:$D$506,$B144,'ISO_System Splits'!$P$8:$P$506)</f>
        <v>0</v>
      </c>
      <c r="AH144" s="503">
        <f>SUMIF('ISO_System Splits'!$D$8:$D$506,$B144,'ISO_System Splits'!$Q$8:$Q$506)</f>
        <v>0</v>
      </c>
      <c r="AJ144" s="503">
        <v>0</v>
      </c>
      <c r="AK144" s="503">
        <v>0</v>
      </c>
      <c r="AL144" s="503">
        <v>0</v>
      </c>
      <c r="AO144" s="401"/>
      <c r="AP144" s="470"/>
    </row>
    <row r="145" spans="1:42" x14ac:dyDescent="0.25">
      <c r="A145" s="404" t="s">
        <v>3072</v>
      </c>
      <c r="B145" s="506">
        <v>4509</v>
      </c>
      <c r="C145" s="498">
        <f>SUMIFS('Mix Substation Location Summary'!$F$4:$F$1299,'Mix Substation Location Summary'!$B$4:$B$1299,'Trans Line Reconciliation'!$B145)</f>
        <v>0</v>
      </c>
      <c r="D145" s="498">
        <f>SUMIFS('Mix Substation Location Summary'!$K$4:$K$1299,'Mix Substation Location Summary'!$B$4:$B$1299,'Trans Line Reconciliation'!$B145)</f>
        <v>25255.18</v>
      </c>
      <c r="E145" s="498">
        <f>SUMIFS('Mix Substation Location Summary'!$P$4:$P$1299,'Mix Substation Location Summary'!$B$4:$B$1299,'Trans Line Reconciliation'!$B145)</f>
        <v>0</v>
      </c>
      <c r="F145" s="498">
        <f>SUMIFS('Mix Substation Location Summary'!$U$4:$U$1299,'Mix Substation Location Summary'!$B$4:$B$1299,'Trans Line Reconciliation'!$B145)</f>
        <v>0</v>
      </c>
      <c r="G145" s="498">
        <f>SUMIFS('Mix Substation Location Summary'!$Z$4:$Z$1299,'Mix Substation Location Summary'!$B$4:$B$1299,'Trans Line Reconciliation'!$B145)</f>
        <v>0</v>
      </c>
      <c r="H145" s="498">
        <f>SUMIFS('Mix Substation Location Summary'!$AE$4:$AE$1299,'Mix Substation Location Summary'!$B$4:$B$1299,'Trans Line Reconciliation'!$B145)</f>
        <v>0</v>
      </c>
      <c r="I145" s="502">
        <f t="shared" si="278"/>
        <v>25255.18</v>
      </c>
      <c r="N145" s="503">
        <f t="shared" si="88"/>
        <v>0</v>
      </c>
      <c r="O145" s="503">
        <f t="shared" si="88"/>
        <v>0</v>
      </c>
      <c r="P145" s="503">
        <f t="shared" si="88"/>
        <v>0</v>
      </c>
      <c r="Q145" s="503">
        <f t="shared" si="279"/>
        <v>0</v>
      </c>
      <c r="R145" s="503">
        <f t="shared" si="121"/>
        <v>25255.18</v>
      </c>
      <c r="S145" s="503">
        <f t="shared" si="121"/>
        <v>0</v>
      </c>
      <c r="U145" s="503">
        <v>0</v>
      </c>
      <c r="V145" s="503">
        <v>0</v>
      </c>
      <c r="W145" s="503">
        <v>0</v>
      </c>
      <c r="X145" s="503">
        <f t="shared" si="89"/>
        <v>0</v>
      </c>
      <c r="Y145" s="503">
        <f t="shared" si="89"/>
        <v>0</v>
      </c>
      <c r="Z145" s="503">
        <f t="shared" si="89"/>
        <v>0</v>
      </c>
      <c r="AA145" s="503">
        <f t="shared" si="152"/>
        <v>0</v>
      </c>
      <c r="AB145" s="503">
        <f t="shared" si="152"/>
        <v>0</v>
      </c>
      <c r="AC145" s="503">
        <f t="shared" si="152"/>
        <v>0</v>
      </c>
      <c r="AD145" s="474">
        <f t="shared" si="123"/>
        <v>0</v>
      </c>
      <c r="AF145" s="503">
        <f>SUMIF('ISO_System Splits'!$D$8:$D$506,$B145,'ISO_System Splits'!$O$8:$O$506)</f>
        <v>0</v>
      </c>
      <c r="AG145" s="503">
        <f>SUMIF('ISO_System Splits'!$D$8:$D$506,$B145,'ISO_System Splits'!$P$8:$P$506)</f>
        <v>0</v>
      </c>
      <c r="AH145" s="503">
        <f>SUMIF('ISO_System Splits'!$D$8:$D$506,$B145,'ISO_System Splits'!$Q$8:$Q$506)</f>
        <v>0</v>
      </c>
      <c r="AJ145" s="503">
        <v>0</v>
      </c>
      <c r="AK145" s="503">
        <v>0</v>
      </c>
      <c r="AL145" s="503">
        <v>0</v>
      </c>
      <c r="AO145" s="401"/>
      <c r="AP145" s="470"/>
    </row>
    <row r="146" spans="1:42" x14ac:dyDescent="0.25">
      <c r="A146" s="505" t="s">
        <v>3071</v>
      </c>
      <c r="B146" s="506">
        <v>4707</v>
      </c>
      <c r="C146" s="498">
        <f>SUMIFS('Mix Substation Location Summary'!$F$4:$F$1299,'Mix Substation Location Summary'!$B$4:$B$1299,'Trans Line Reconciliation'!$B146)</f>
        <v>0</v>
      </c>
      <c r="D146" s="498">
        <f>SUMIFS('Mix Substation Location Summary'!$K$4:$K$1299,'Mix Substation Location Summary'!$B$4:$B$1299,'Trans Line Reconciliation'!$B146)</f>
        <v>806842.07</v>
      </c>
      <c r="E146" s="498">
        <f>SUMIFS('Mix Substation Location Summary'!$P$4:$P$1299,'Mix Substation Location Summary'!$B$4:$B$1299,'Trans Line Reconciliation'!$B146)</f>
        <v>0</v>
      </c>
      <c r="F146" s="498">
        <f>SUMIFS('Mix Substation Location Summary'!$U$4:$U$1299,'Mix Substation Location Summary'!$B$4:$B$1299,'Trans Line Reconciliation'!$B146)</f>
        <v>0</v>
      </c>
      <c r="G146" s="498">
        <f>SUMIFS('Mix Substation Location Summary'!$Z$4:$Z$1299,'Mix Substation Location Summary'!$B$4:$B$1299,'Trans Line Reconciliation'!$B146)</f>
        <v>0</v>
      </c>
      <c r="H146" s="498">
        <f>SUMIFS('Mix Substation Location Summary'!$AE$4:$AE$1299,'Mix Substation Location Summary'!$B$4:$B$1299,'Trans Line Reconciliation'!$B146)</f>
        <v>0</v>
      </c>
      <c r="I146" s="502">
        <f t="shared" si="278"/>
        <v>806842.07</v>
      </c>
      <c r="N146" s="503">
        <f t="shared" si="88"/>
        <v>0</v>
      </c>
      <c r="O146" s="503">
        <f t="shared" si="88"/>
        <v>0</v>
      </c>
      <c r="P146" s="503">
        <f t="shared" si="88"/>
        <v>0</v>
      </c>
      <c r="Q146" s="503">
        <f t="shared" si="279"/>
        <v>0</v>
      </c>
      <c r="R146" s="503">
        <f t="shared" si="121"/>
        <v>806842.07</v>
      </c>
      <c r="S146" s="503">
        <f t="shared" si="121"/>
        <v>0</v>
      </c>
      <c r="U146" s="503">
        <v>0</v>
      </c>
      <c r="V146" s="503">
        <v>0</v>
      </c>
      <c r="W146" s="503">
        <v>0</v>
      </c>
      <c r="X146" s="503">
        <f t="shared" si="89"/>
        <v>0</v>
      </c>
      <c r="Y146" s="503">
        <f t="shared" si="89"/>
        <v>0</v>
      </c>
      <c r="Z146" s="503">
        <f t="shared" si="89"/>
        <v>0</v>
      </c>
      <c r="AA146" s="503">
        <f t="shared" si="152"/>
        <v>0</v>
      </c>
      <c r="AB146" s="503">
        <f t="shared" si="152"/>
        <v>0</v>
      </c>
      <c r="AC146" s="503">
        <f t="shared" si="152"/>
        <v>0</v>
      </c>
      <c r="AD146" s="474">
        <f t="shared" si="123"/>
        <v>0</v>
      </c>
      <c r="AF146" s="503">
        <f>SUMIF('ISO_System Splits'!$D$8:$D$506,$B146,'ISO_System Splits'!$O$8:$O$506)</f>
        <v>0</v>
      </c>
      <c r="AG146" s="503">
        <f>SUMIF('ISO_System Splits'!$D$8:$D$506,$B146,'ISO_System Splits'!$P$8:$P$506)</f>
        <v>0</v>
      </c>
      <c r="AH146" s="503">
        <f>SUMIF('ISO_System Splits'!$D$8:$D$506,$B146,'ISO_System Splits'!$Q$8:$Q$506)</f>
        <v>0</v>
      </c>
      <c r="AJ146" s="503">
        <v>0</v>
      </c>
      <c r="AK146" s="503">
        <v>0</v>
      </c>
      <c r="AL146" s="503">
        <v>0</v>
      </c>
      <c r="AO146" s="401"/>
      <c r="AP146" s="470"/>
    </row>
    <row r="147" spans="1:42" x14ac:dyDescent="0.25">
      <c r="A147" s="505" t="s">
        <v>1798</v>
      </c>
      <c r="B147" s="506">
        <v>4710</v>
      </c>
      <c r="C147" s="498">
        <f>SUMIFS('Mix Substation Location Summary'!$F$4:$F$1299,'Mix Substation Location Summary'!$B$4:$B$1299,'Trans Line Reconciliation'!$B147)</f>
        <v>15440367.060000001</v>
      </c>
      <c r="D147" s="498">
        <f>SUMIFS('Mix Substation Location Summary'!$K$4:$K$1299,'Mix Substation Location Summary'!$B$4:$B$1299,'Trans Line Reconciliation'!$B147)</f>
        <v>0</v>
      </c>
      <c r="E147" s="498">
        <f>SUMIFS('Mix Substation Location Summary'!$P$4:$P$1299,'Mix Substation Location Summary'!$B$4:$B$1299,'Trans Line Reconciliation'!$B147)</f>
        <v>0</v>
      </c>
      <c r="F147" s="498">
        <f>SUMIFS('Mix Substation Location Summary'!$U$4:$U$1299,'Mix Substation Location Summary'!$B$4:$B$1299,'Trans Line Reconciliation'!$B147)</f>
        <v>0</v>
      </c>
      <c r="G147" s="498">
        <f>SUMIFS('Mix Substation Location Summary'!$Z$4:$Z$1299,'Mix Substation Location Summary'!$B$4:$B$1299,'Trans Line Reconciliation'!$B147)</f>
        <v>0</v>
      </c>
      <c r="H147" s="498">
        <f>SUMIFS('Mix Substation Location Summary'!$AE$4:$AE$1299,'Mix Substation Location Summary'!$B$4:$B$1299,'Trans Line Reconciliation'!$B147)</f>
        <v>0</v>
      </c>
      <c r="I147" s="502">
        <f t="shared" si="278"/>
        <v>15440367.060000001</v>
      </c>
      <c r="N147" s="503">
        <f t="shared" si="88"/>
        <v>15440367.060000001</v>
      </c>
      <c r="O147" s="503">
        <f t="shared" si="88"/>
        <v>0</v>
      </c>
      <c r="P147" s="503">
        <f t="shared" si="88"/>
        <v>0</v>
      </c>
      <c r="Q147" s="503">
        <f t="shared" si="279"/>
        <v>0</v>
      </c>
      <c r="R147" s="503">
        <f t="shared" si="121"/>
        <v>0</v>
      </c>
      <c r="S147" s="503">
        <f t="shared" si="121"/>
        <v>0</v>
      </c>
      <c r="U147" s="503">
        <v>0</v>
      </c>
      <c r="V147" s="503">
        <v>0</v>
      </c>
      <c r="W147" s="503">
        <v>0</v>
      </c>
      <c r="X147" s="503">
        <f t="shared" si="89"/>
        <v>0</v>
      </c>
      <c r="Y147" s="503">
        <f t="shared" si="89"/>
        <v>0</v>
      </c>
      <c r="Z147" s="503">
        <f t="shared" si="89"/>
        <v>0</v>
      </c>
      <c r="AA147" s="503">
        <f t="shared" si="152"/>
        <v>0</v>
      </c>
      <c r="AB147" s="503">
        <f t="shared" si="152"/>
        <v>0</v>
      </c>
      <c r="AC147" s="503">
        <f t="shared" si="152"/>
        <v>0</v>
      </c>
      <c r="AD147" s="474">
        <f t="shared" si="123"/>
        <v>0</v>
      </c>
      <c r="AF147" s="503">
        <f>SUMIF('ISO_System Splits'!$D$8:$D$506,$B147,'ISO_System Splits'!$O$8:$O$506)</f>
        <v>15440367.060000001</v>
      </c>
      <c r="AG147" s="503">
        <f>SUMIF('ISO_System Splits'!$D$8:$D$506,$B147,'ISO_System Splits'!$P$8:$P$506)</f>
        <v>0</v>
      </c>
      <c r="AH147" s="503">
        <f>SUMIF('ISO_System Splits'!$D$8:$D$506,$B147,'ISO_System Splits'!$Q$8:$Q$506)</f>
        <v>0</v>
      </c>
      <c r="AJ147" s="503">
        <v>0</v>
      </c>
      <c r="AK147" s="503">
        <v>0</v>
      </c>
      <c r="AL147" s="503">
        <v>0</v>
      </c>
      <c r="AO147" s="401"/>
      <c r="AP147" s="470"/>
    </row>
    <row r="148" spans="1:42" x14ac:dyDescent="0.25">
      <c r="A148" s="505" t="s">
        <v>3070</v>
      </c>
      <c r="B148" s="506">
        <v>4818</v>
      </c>
      <c r="C148" s="498">
        <f>SUMIFS('Mix Substation Location Summary'!$F$4:$F$1299,'Mix Substation Location Summary'!$B$4:$B$1299,'Trans Line Reconciliation'!$B148)</f>
        <v>0</v>
      </c>
      <c r="D148" s="498">
        <f>SUMIFS('Mix Substation Location Summary'!$K$4:$K$1299,'Mix Substation Location Summary'!$B$4:$B$1299,'Trans Line Reconciliation'!$B148)</f>
        <v>32202.65</v>
      </c>
      <c r="E148" s="498">
        <f>SUMIFS('Mix Substation Location Summary'!$P$4:$P$1299,'Mix Substation Location Summary'!$B$4:$B$1299,'Trans Line Reconciliation'!$B148)</f>
        <v>0</v>
      </c>
      <c r="F148" s="498">
        <f>SUMIFS('Mix Substation Location Summary'!$U$4:$U$1299,'Mix Substation Location Summary'!$B$4:$B$1299,'Trans Line Reconciliation'!$B148)</f>
        <v>0</v>
      </c>
      <c r="G148" s="498">
        <f>SUMIFS('Mix Substation Location Summary'!$Z$4:$Z$1299,'Mix Substation Location Summary'!$B$4:$B$1299,'Trans Line Reconciliation'!$B148)</f>
        <v>0</v>
      </c>
      <c r="H148" s="498">
        <f>SUMIFS('Mix Substation Location Summary'!$AE$4:$AE$1299,'Mix Substation Location Summary'!$B$4:$B$1299,'Trans Line Reconciliation'!$B148)</f>
        <v>0</v>
      </c>
      <c r="I148" s="502">
        <f t="shared" si="278"/>
        <v>32202.65</v>
      </c>
      <c r="N148" s="503">
        <f t="shared" si="88"/>
        <v>0</v>
      </c>
      <c r="O148" s="503">
        <f t="shared" si="88"/>
        <v>0</v>
      </c>
      <c r="P148" s="503">
        <f t="shared" si="88"/>
        <v>0</v>
      </c>
      <c r="Q148" s="503">
        <f t="shared" si="279"/>
        <v>0</v>
      </c>
      <c r="R148" s="503">
        <f t="shared" si="121"/>
        <v>32202.65</v>
      </c>
      <c r="S148" s="503">
        <f t="shared" si="121"/>
        <v>0</v>
      </c>
      <c r="U148" s="503">
        <v>0</v>
      </c>
      <c r="V148" s="503">
        <v>0</v>
      </c>
      <c r="W148" s="503">
        <v>0</v>
      </c>
      <c r="X148" s="503">
        <f t="shared" si="89"/>
        <v>0</v>
      </c>
      <c r="Y148" s="503">
        <f t="shared" si="89"/>
        <v>0</v>
      </c>
      <c r="Z148" s="503">
        <f t="shared" si="89"/>
        <v>0</v>
      </c>
      <c r="AA148" s="503">
        <f t="shared" si="152"/>
        <v>0</v>
      </c>
      <c r="AB148" s="503">
        <f t="shared" si="152"/>
        <v>0</v>
      </c>
      <c r="AC148" s="503">
        <f t="shared" si="152"/>
        <v>0</v>
      </c>
      <c r="AD148" s="474">
        <f t="shared" si="123"/>
        <v>0</v>
      </c>
      <c r="AF148" s="503">
        <f>SUMIF('ISO_System Splits'!$D$8:$D$506,$B148,'ISO_System Splits'!$O$8:$O$506)</f>
        <v>0</v>
      </c>
      <c r="AG148" s="503">
        <f>SUMIF('ISO_System Splits'!$D$8:$D$506,$B148,'ISO_System Splits'!$P$8:$P$506)</f>
        <v>0</v>
      </c>
      <c r="AH148" s="503">
        <f>SUMIF('ISO_System Splits'!$D$8:$D$506,$B148,'ISO_System Splits'!$Q$8:$Q$506)</f>
        <v>0</v>
      </c>
      <c r="AJ148" s="503">
        <v>0</v>
      </c>
      <c r="AK148" s="503">
        <v>0</v>
      </c>
      <c r="AL148" s="503">
        <v>0</v>
      </c>
      <c r="AO148" s="401"/>
      <c r="AP148" s="470"/>
    </row>
    <row r="149" spans="1:42" x14ac:dyDescent="0.25">
      <c r="A149" s="505" t="s">
        <v>637</v>
      </c>
      <c r="B149" s="506">
        <v>4820</v>
      </c>
      <c r="C149" s="507">
        <f>SUMIFS('Mix Substation Location Summary'!$F$4:$F$1299,'Mix Substation Location Summary'!$B$4:$B$1299,'Trans Line Reconciliation'!$B149)</f>
        <v>0</v>
      </c>
      <c r="D149" s="507">
        <f>SUMIFS('Mix Substation Location Summary'!$K$4:$K$1299,'Mix Substation Location Summary'!$B$4:$B$1299,'Trans Line Reconciliation'!$B149)</f>
        <v>52039.92</v>
      </c>
      <c r="E149" s="507">
        <f>SUMIFS('Mix Substation Location Summary'!$P$4:$P$1299,'Mix Substation Location Summary'!$B$4:$B$1299,'Trans Line Reconciliation'!$B149)</f>
        <v>26617.5</v>
      </c>
      <c r="F149" s="507">
        <f>SUMIFS('Mix Substation Location Summary'!$U$4:$U$1299,'Mix Substation Location Summary'!$B$4:$B$1299,'Trans Line Reconciliation'!$B149)</f>
        <v>0</v>
      </c>
      <c r="G149" s="507">
        <f>SUMIFS('Mix Substation Location Summary'!$Z$4:$Z$1299,'Mix Substation Location Summary'!$B$4:$B$1299,'Trans Line Reconciliation'!$B149)</f>
        <v>0</v>
      </c>
      <c r="H149" s="507">
        <f>SUMIFS('Mix Substation Location Summary'!$AE$4:$AE$1299,'Mix Substation Location Summary'!$B$4:$B$1299,'Trans Line Reconciliation'!$B149)</f>
        <v>0</v>
      </c>
      <c r="I149" s="508">
        <f t="shared" si="278"/>
        <v>78657.42</v>
      </c>
      <c r="J149" s="479"/>
      <c r="K149" s="479"/>
      <c r="L149" s="479"/>
      <c r="M149" s="479"/>
      <c r="N149" s="509">
        <f t="shared" si="88"/>
        <v>0</v>
      </c>
      <c r="O149" s="509">
        <f t="shared" si="88"/>
        <v>0</v>
      </c>
      <c r="P149" s="509">
        <f t="shared" si="88"/>
        <v>0</v>
      </c>
      <c r="Q149" s="509">
        <f t="shared" si="279"/>
        <v>0</v>
      </c>
      <c r="R149" s="509">
        <f t="shared" si="121"/>
        <v>52039.92</v>
      </c>
      <c r="S149" s="509">
        <f t="shared" si="121"/>
        <v>26617.5</v>
      </c>
      <c r="T149" s="479"/>
      <c r="U149" s="509">
        <v>0</v>
      </c>
      <c r="V149" s="509">
        <v>0</v>
      </c>
      <c r="W149" s="509">
        <v>0</v>
      </c>
      <c r="X149" s="509">
        <f t="shared" si="89"/>
        <v>0</v>
      </c>
      <c r="Y149" s="509">
        <f t="shared" si="89"/>
        <v>0</v>
      </c>
      <c r="Z149" s="509">
        <f t="shared" si="89"/>
        <v>0</v>
      </c>
      <c r="AA149" s="509">
        <f t="shared" si="152"/>
        <v>0</v>
      </c>
      <c r="AB149" s="509">
        <f t="shared" si="152"/>
        <v>0</v>
      </c>
      <c r="AC149" s="509">
        <f t="shared" si="152"/>
        <v>0</v>
      </c>
      <c r="AD149" s="482">
        <f t="shared" si="123"/>
        <v>0</v>
      </c>
      <c r="AE149" s="479"/>
      <c r="AF149" s="509">
        <f>SUMIF('ISO_System Splits'!$D$8:$D$506,$B149,'ISO_System Splits'!$O$8:$O$506)</f>
        <v>0</v>
      </c>
      <c r="AG149" s="509">
        <f>SUMIF('ISO_System Splits'!$D$8:$D$506,$B149,'ISO_System Splits'!$P$8:$P$506)</f>
        <v>0</v>
      </c>
      <c r="AH149" s="509">
        <f>SUMIF('ISO_System Splits'!$D$8:$D$506,$B149,'ISO_System Splits'!$Q$8:$Q$506)</f>
        <v>0</v>
      </c>
      <c r="AI149" s="479"/>
      <c r="AJ149" s="509">
        <v>0</v>
      </c>
      <c r="AK149" s="509">
        <v>0</v>
      </c>
      <c r="AL149" s="509">
        <v>0</v>
      </c>
      <c r="AO149" s="401"/>
      <c r="AP149" s="470"/>
    </row>
    <row r="150" spans="1:42" x14ac:dyDescent="0.25">
      <c r="C150" s="450">
        <f>SUM(C5:C149)</f>
        <v>263507717.48999995</v>
      </c>
      <c r="D150" s="450">
        <f>ROUNDUP(SUM(D5:D149),0)</f>
        <v>30475078</v>
      </c>
      <c r="E150" s="450">
        <f>ROUNDUP(SUM(E5:E149),0)</f>
        <v>31588713</v>
      </c>
      <c r="F150" s="450">
        <f t="shared" ref="F150:S150" si="349">SUM(F5:F149)</f>
        <v>917313.8</v>
      </c>
      <c r="G150" s="450">
        <f t="shared" si="349"/>
        <v>58312.990000000005</v>
      </c>
      <c r="H150" s="450">
        <f t="shared" si="349"/>
        <v>0</v>
      </c>
      <c r="I150" s="450">
        <f t="shared" si="349"/>
        <v>326547134.42000008</v>
      </c>
      <c r="J150" s="450">
        <f t="shared" si="349"/>
        <v>0</v>
      </c>
      <c r="K150" s="450">
        <f t="shared" si="349"/>
        <v>0</v>
      </c>
      <c r="L150" s="450">
        <f t="shared" si="349"/>
        <v>0</v>
      </c>
      <c r="M150" s="450">
        <f t="shared" si="349"/>
        <v>0</v>
      </c>
      <c r="N150" s="450">
        <f t="shared" si="349"/>
        <v>212803673.87238777</v>
      </c>
      <c r="O150" s="450">
        <f t="shared" si="349"/>
        <v>13969588.182294484</v>
      </c>
      <c r="P150" s="450">
        <f t="shared" si="349"/>
        <v>27420677.675754949</v>
      </c>
      <c r="Q150" s="450">
        <f t="shared" si="349"/>
        <v>50704043.617612205</v>
      </c>
      <c r="R150" s="450">
        <f t="shared" si="349"/>
        <v>16505489.69770552</v>
      </c>
      <c r="S150" s="450">
        <f t="shared" si="349"/>
        <v>4168034.5842450447</v>
      </c>
      <c r="U150" s="498">
        <f t="shared" ref="U150:AC150" si="350">SUM(U5:U149)</f>
        <v>0</v>
      </c>
      <c r="V150" s="498">
        <f t="shared" si="350"/>
        <v>0</v>
      </c>
      <c r="W150" s="498">
        <f t="shared" si="350"/>
        <v>0</v>
      </c>
      <c r="X150" s="498">
        <f t="shared" si="350"/>
        <v>0</v>
      </c>
      <c r="Y150" s="498">
        <f t="shared" si="350"/>
        <v>0</v>
      </c>
      <c r="Z150" s="498">
        <f t="shared" si="350"/>
        <v>0</v>
      </c>
      <c r="AA150" s="498">
        <f t="shared" si="350"/>
        <v>917313.8</v>
      </c>
      <c r="AB150" s="498">
        <f t="shared" si="350"/>
        <v>58312.990000000005</v>
      </c>
      <c r="AC150" s="498">
        <f t="shared" si="350"/>
        <v>0</v>
      </c>
      <c r="AF150" s="474"/>
    </row>
    <row r="151" spans="1:42" x14ac:dyDescent="0.25">
      <c r="B151" s="470" t="s">
        <v>3079</v>
      </c>
      <c r="C151" s="498">
        <f>'TL COST SUMMARY'!F150</f>
        <v>263468355</v>
      </c>
      <c r="D151" s="498">
        <f>'TL COST SUMMARY'!G150</f>
        <v>25780230</v>
      </c>
      <c r="E151" s="498">
        <f>'TL COST SUMMARY'!H150</f>
        <v>29280117</v>
      </c>
      <c r="F151" s="498"/>
      <c r="G151" s="498"/>
      <c r="H151" s="498"/>
      <c r="N151" s="510">
        <f>'ISO_System Splits'!O502</f>
        <v>212803673.87238774</v>
      </c>
      <c r="O151" s="510">
        <f>'ISO_System Splits'!P502</f>
        <v>13969588.182294482</v>
      </c>
      <c r="P151" s="510">
        <f>'ISO_System Splits'!Q502</f>
        <v>27420677.675754946</v>
      </c>
      <c r="Q151" s="511"/>
      <c r="R151" s="511"/>
      <c r="S151" s="511"/>
      <c r="U151" s="498"/>
      <c r="V151" s="498"/>
      <c r="W151" s="498"/>
      <c r="X151" s="498"/>
      <c r="Y151" s="498"/>
      <c r="Z151" s="498"/>
      <c r="AA151" s="498"/>
      <c r="AB151" s="498"/>
      <c r="AC151" s="498"/>
    </row>
    <row r="152" spans="1:42" x14ac:dyDescent="0.25">
      <c r="B152" s="470" t="s">
        <v>3114</v>
      </c>
      <c r="C152" s="450">
        <f>+C150-C151</f>
        <v>39362.489999949932</v>
      </c>
      <c r="D152" s="450">
        <f t="shared" ref="D152:E152" si="351">+D150-D151</f>
        <v>4694848</v>
      </c>
      <c r="E152" s="450">
        <f t="shared" si="351"/>
        <v>2308596</v>
      </c>
      <c r="N152" s="450">
        <f>N150-N151</f>
        <v>0</v>
      </c>
      <c r="O152" s="450">
        <f>O150-O151</f>
        <v>0</v>
      </c>
      <c r="P152" s="450">
        <f>P150-P151</f>
        <v>0</v>
      </c>
      <c r="Q152" s="450"/>
      <c r="U152" s="498"/>
      <c r="V152" s="498"/>
      <c r="W152" s="498"/>
      <c r="X152" s="498"/>
      <c r="Y152" s="498"/>
      <c r="Z152" s="498"/>
      <c r="AA152" s="498"/>
      <c r="AB152" s="498"/>
      <c r="AC152" s="498"/>
    </row>
    <row r="153" spans="1:42" x14ac:dyDescent="0.25">
      <c r="B153" s="442" t="s">
        <v>3115</v>
      </c>
      <c r="C153" s="512">
        <f>-'TL COST SUMMARY'!F169</f>
        <v>-39363</v>
      </c>
      <c r="D153" s="512">
        <f>-'TL COST SUMMARY'!G169</f>
        <v>-4694847</v>
      </c>
      <c r="E153" s="512">
        <f>-'TL COST SUMMARY'!H169</f>
        <v>-2308595</v>
      </c>
    </row>
    <row r="154" spans="1:42" x14ac:dyDescent="0.25">
      <c r="C154" s="450">
        <f>SUM(C152:C153)</f>
        <v>-0.51000005006790161</v>
      </c>
      <c r="D154" s="450">
        <f>SUM(D152:D153)</f>
        <v>1</v>
      </c>
      <c r="E154" s="450">
        <f>SUM(E152:E153)</f>
        <v>1</v>
      </c>
    </row>
    <row r="155" spans="1:42" x14ac:dyDescent="0.25">
      <c r="B155" s="513"/>
      <c r="C155" s="513"/>
      <c r="D155" s="513"/>
      <c r="E155" s="513"/>
    </row>
    <row r="156" spans="1:42" x14ac:dyDescent="0.25">
      <c r="B156" s="496"/>
      <c r="D156" s="450"/>
    </row>
    <row r="158" spans="1:42" x14ac:dyDescent="0.25">
      <c r="D158" s="450"/>
    </row>
    <row r="159" spans="1:42" x14ac:dyDescent="0.25">
      <c r="D159" s="498"/>
    </row>
    <row r="161" spans="1:4" x14ac:dyDescent="0.25">
      <c r="A161" s="404"/>
      <c r="D161" s="401"/>
    </row>
  </sheetData>
  <autoFilter ref="A4:S154"/>
  <mergeCells count="10">
    <mergeCell ref="C2:I2"/>
    <mergeCell ref="K2:M2"/>
    <mergeCell ref="N2:P2"/>
    <mergeCell ref="Q2:S2"/>
    <mergeCell ref="U2:W2"/>
    <mergeCell ref="X2:Z2"/>
    <mergeCell ref="AA2:AC2"/>
    <mergeCell ref="AF2:AL2"/>
    <mergeCell ref="AF3:AH3"/>
    <mergeCell ref="AJ3:AL3"/>
  </mergeCells>
  <phoneticPr fontId="22" type="noConversion"/>
  <conditionalFormatting sqref="J127">
    <cfRule type="cellIs" dxfId="18" priority="14" stopIfTrue="1" operator="equal">
      <formula>$B98</formula>
    </cfRule>
  </conditionalFormatting>
  <conditionalFormatting sqref="J101">
    <cfRule type="cellIs" dxfId="17" priority="15" stopIfTrue="1" operator="equal">
      <formula>$B86</formula>
    </cfRule>
  </conditionalFormatting>
  <conditionalFormatting sqref="J143">
    <cfRule type="cellIs" dxfId="16" priority="16" stopIfTrue="1" operator="equal">
      <formula>#REF!</formula>
    </cfRule>
  </conditionalFormatting>
  <conditionalFormatting sqref="J138">
    <cfRule type="cellIs" dxfId="15" priority="202" stopIfTrue="1" operator="equal">
      <formula>#REF!</formula>
    </cfRule>
  </conditionalFormatting>
  <conditionalFormatting sqref="J120 J129">
    <cfRule type="cellIs" dxfId="14" priority="216" stopIfTrue="1" operator="equal">
      <formula>$B92</formula>
    </cfRule>
  </conditionalFormatting>
  <conditionalFormatting sqref="J107:J108">
    <cfRule type="cellIs" dxfId="13" priority="219" stopIfTrue="1" operator="equal">
      <formula>$B92</formula>
    </cfRule>
  </conditionalFormatting>
  <conditionalFormatting sqref="J142">
    <cfRule type="cellIs" dxfId="12" priority="221" stopIfTrue="1" operator="equal">
      <formula>#REF!</formula>
    </cfRule>
  </conditionalFormatting>
  <conditionalFormatting sqref="J102">
    <cfRule type="cellIs" dxfId="11" priority="13" stopIfTrue="1" operator="equal">
      <formula>$B87</formula>
    </cfRule>
  </conditionalFormatting>
  <conditionalFormatting sqref="J133">
    <cfRule type="cellIs" dxfId="10" priority="255" stopIfTrue="1" operator="equal">
      <formula>$B105</formula>
    </cfRule>
  </conditionalFormatting>
  <conditionalFormatting sqref="B155:B156">
    <cfRule type="cellIs" dxfId="9" priority="6" stopIfTrue="1" operator="equal">
      <formula>$B146</formula>
    </cfRule>
  </conditionalFormatting>
  <conditionalFormatting sqref="J119">
    <cfRule type="cellIs" dxfId="8" priority="5" stopIfTrue="1" operator="equal">
      <formula>$B89</formula>
    </cfRule>
  </conditionalFormatting>
  <conditionalFormatting sqref="J106">
    <cfRule type="cellIs" dxfId="7" priority="344" stopIfTrue="1" operator="equal">
      <formula>$B89</formula>
    </cfRule>
  </conditionalFormatting>
  <conditionalFormatting sqref="J128">
    <cfRule type="cellIs" dxfId="6" priority="4" stopIfTrue="1" operator="equal">
      <formula>$B99</formula>
    </cfRule>
  </conditionalFormatting>
  <conditionalFormatting sqref="J132">
    <cfRule type="cellIs" dxfId="5" priority="361" stopIfTrue="1" operator="equal">
      <formula>$B103</formula>
    </cfRule>
  </conditionalFormatting>
  <conditionalFormatting sqref="J139:J141">
    <cfRule type="cellIs" dxfId="4" priority="3" stopIfTrue="1" operator="equal">
      <formula>#REF!</formula>
    </cfRule>
  </conditionalFormatting>
  <conditionalFormatting sqref="C155:E155">
    <cfRule type="cellIs" dxfId="3" priority="2" stopIfTrue="1" operator="equal">
      <formula>$B146</formula>
    </cfRule>
  </conditionalFormatting>
  <conditionalFormatting sqref="J137">
    <cfRule type="cellIs" dxfId="2" priority="1" stopIfTrue="1" operator="equal">
      <formula>#REF!</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7" stopIfTrue="1" operator="equal" id="{B3B385DB-F890-41EE-AF08-3B5DFFED98E1}">
            <xm:f>'TS by Location'!$B100</xm:f>
            <x14:dxf>
              <font>
                <condense val="0"/>
                <extend val="0"/>
                <color auto="1"/>
              </font>
              <fill>
                <patternFill>
                  <bgColor indexed="10"/>
                </patternFill>
              </fill>
            </x14:dxf>
          </x14:cfRule>
          <xm:sqref>B144:B148</xm:sqref>
        </x14:conditionalFormatting>
        <x14:conditionalFormatting xmlns:xm="http://schemas.microsoft.com/office/excel/2006/main">
          <x14:cfRule type="cellIs" priority="419" stopIfTrue="1" operator="equal" id="{B3B385DB-F890-41EE-AF08-3B5DFFED98E1}">
            <xm:f>'TS by Location'!$B106</xm:f>
            <x14:dxf>
              <font>
                <condense val="0"/>
                <extend val="0"/>
                <color auto="1"/>
              </font>
              <fill>
                <patternFill>
                  <bgColor indexed="10"/>
                </patternFill>
              </fill>
            </x14:dxf>
          </x14:cfRule>
          <xm:sqref>B149</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3113</v>
      </c>
      <c r="B1" t="s">
        <v>3049</v>
      </c>
    </row>
    <row r="2" spans="1:2" x14ac:dyDescent="0.25">
      <c r="A2">
        <v>1250</v>
      </c>
      <c r="B2">
        <f>MATCH(A2,'Mix Substation Location Summary'!$B$4:$B$1277,0)</f>
        <v>64</v>
      </c>
    </row>
    <row r="3" spans="1:2" x14ac:dyDescent="0.25">
      <c r="A3">
        <v>1330</v>
      </c>
      <c r="B3" t="e">
        <f>MATCH(A3,'Mix Substation Location Summary'!$B$4:$B$1277,0)</f>
        <v>#N/A</v>
      </c>
    </row>
    <row r="4" spans="1:2" x14ac:dyDescent="0.25">
      <c r="A4">
        <v>1451</v>
      </c>
      <c r="B4">
        <f>MATCH(A4,'Mix Substation Location Summary'!$B$4:$B$1277,0)</f>
        <v>65</v>
      </c>
    </row>
    <row r="5" spans="1:2" x14ac:dyDescent="0.25">
      <c r="A5">
        <v>1808</v>
      </c>
      <c r="B5">
        <f>MATCH(A5,'Mix Substation Location Summary'!$B$4:$B$1277,0)</f>
        <v>66</v>
      </c>
    </row>
    <row r="6" spans="1:2" x14ac:dyDescent="0.25">
      <c r="A6">
        <v>1809</v>
      </c>
      <c r="B6">
        <f>MATCH(A6,'Mix Substation Location Summary'!$B$4:$B$1277,0)</f>
        <v>67</v>
      </c>
    </row>
    <row r="7" spans="1:2" x14ac:dyDescent="0.25">
      <c r="A7">
        <v>1810</v>
      </c>
      <c r="B7">
        <f>MATCH(A7,'Mix Substation Location Summary'!$B$4:$B$1277,0)</f>
        <v>68</v>
      </c>
    </row>
    <row r="8" spans="1:2" x14ac:dyDescent="0.25">
      <c r="A8">
        <v>1812</v>
      </c>
      <c r="B8">
        <f>MATCH(A8,'Mix Substation Location Summary'!$B$4:$B$1277,0)</f>
        <v>69</v>
      </c>
    </row>
    <row r="9" spans="1:2" x14ac:dyDescent="0.25">
      <c r="A9">
        <v>1818</v>
      </c>
      <c r="B9">
        <f>MATCH(A9,'Mix Substation Location Summary'!$B$4:$B$1277,0)</f>
        <v>70</v>
      </c>
    </row>
    <row r="10" spans="1:2" x14ac:dyDescent="0.25">
      <c r="A10">
        <v>1824</v>
      </c>
      <c r="B10">
        <f>MATCH(A10,'Mix Substation Location Summary'!$B$4:$B$1277,0)</f>
        <v>71</v>
      </c>
    </row>
    <row r="11" spans="1:2" x14ac:dyDescent="0.25">
      <c r="A11">
        <v>1839</v>
      </c>
      <c r="B11">
        <f>MATCH(A11,'Mix Substation Location Summary'!$B$4:$B$1277,0)</f>
        <v>72</v>
      </c>
    </row>
    <row r="12" spans="1:2" x14ac:dyDescent="0.25">
      <c r="A12">
        <v>1860</v>
      </c>
      <c r="B12">
        <f>MATCH(A12,'Mix Substation Location Summary'!$B$4:$B$1277,0)</f>
        <v>73</v>
      </c>
    </row>
    <row r="13" spans="1:2" x14ac:dyDescent="0.25">
      <c r="A13">
        <v>1864</v>
      </c>
      <c r="B13">
        <f>MATCH(A13,'Mix Substation Location Summary'!$B$4:$B$1277,0)</f>
        <v>74</v>
      </c>
    </row>
    <row r="14" spans="1:2" x14ac:dyDescent="0.25">
      <c r="A14">
        <v>1866</v>
      </c>
      <c r="B14">
        <f>MATCH(A14,'Mix Substation Location Summary'!$B$4:$B$1277,0)</f>
        <v>75</v>
      </c>
    </row>
    <row r="15" spans="1:2" x14ac:dyDescent="0.25">
      <c r="A15">
        <v>1867</v>
      </c>
      <c r="B15">
        <f>MATCH(A15,'Mix Substation Location Summary'!$B$4:$B$1277,0)</f>
        <v>76</v>
      </c>
    </row>
    <row r="16" spans="1:2" x14ac:dyDescent="0.25">
      <c r="A16">
        <v>1869</v>
      </c>
      <c r="B16">
        <f>MATCH(A16,'Mix Substation Location Summary'!$B$4:$B$1277,0)</f>
        <v>77</v>
      </c>
    </row>
    <row r="17" spans="1:2" x14ac:dyDescent="0.25">
      <c r="A17" s="232">
        <v>1870</v>
      </c>
      <c r="B17">
        <f>MATCH(A17,'Mix Substation Location Summary'!$B$4:$B$1277,0)</f>
        <v>78</v>
      </c>
    </row>
    <row r="18" spans="1:2" x14ac:dyDescent="0.25">
      <c r="A18" s="232" t="s">
        <v>267</v>
      </c>
      <c r="B18">
        <f>MATCH(A18,'Mix Substation Location Summary'!$B$4:$B$1277,0)</f>
        <v>30</v>
      </c>
    </row>
    <row r="19" spans="1:2" x14ac:dyDescent="0.25">
      <c r="A19" s="232">
        <v>2110</v>
      </c>
      <c r="B19">
        <f>MATCH(A19,'Mix Substation Location Summary'!$B$4:$B$1277,0)</f>
        <v>79</v>
      </c>
    </row>
    <row r="20" spans="1:2" x14ac:dyDescent="0.25">
      <c r="A20" s="232">
        <v>2120</v>
      </c>
      <c r="B20">
        <f>MATCH(A20,'Mix Substation Location Summary'!$B$4:$B$1277,0)</f>
        <v>80</v>
      </c>
    </row>
    <row r="21" spans="1:2" x14ac:dyDescent="0.25">
      <c r="A21">
        <v>2150</v>
      </c>
      <c r="B21">
        <f>MATCH(A21,'Mix Substation Location Summary'!$B$4:$B$1277,0)</f>
        <v>81</v>
      </c>
    </row>
    <row r="22" spans="1:2" x14ac:dyDescent="0.25">
      <c r="A22">
        <v>2202</v>
      </c>
      <c r="B22">
        <f>MATCH(A22,'Mix Substation Location Summary'!$B$4:$B$1277,0)</f>
        <v>82</v>
      </c>
    </row>
    <row r="23" spans="1:2" x14ac:dyDescent="0.25">
      <c r="A23">
        <v>2211</v>
      </c>
      <c r="B23">
        <f>MATCH(A23,'Mix Substation Location Summary'!$B$4:$B$1277,0)</f>
        <v>37</v>
      </c>
    </row>
    <row r="24" spans="1:2" x14ac:dyDescent="0.25">
      <c r="A24">
        <v>2212</v>
      </c>
      <c r="B24">
        <f>MATCH(A24,'Mix Substation Location Summary'!$B$4:$B$1277,0)</f>
        <v>83</v>
      </c>
    </row>
    <row r="25" spans="1:2" x14ac:dyDescent="0.25">
      <c r="A25">
        <v>2229</v>
      </c>
      <c r="B25">
        <f>MATCH(A25,'Mix Substation Location Summary'!$B$4:$B$1277,0)</f>
        <v>39</v>
      </c>
    </row>
    <row r="26" spans="1:2" x14ac:dyDescent="0.25">
      <c r="A26">
        <v>2230</v>
      </c>
      <c r="B26">
        <f>MATCH(A26,'Mix Substation Location Summary'!$B$4:$B$1277,0)</f>
        <v>38</v>
      </c>
    </row>
    <row r="27" spans="1:2" x14ac:dyDescent="0.25">
      <c r="A27">
        <v>2234</v>
      </c>
      <c r="B27">
        <f>MATCH(A27,'Mix Substation Location Summary'!$B$4:$B$1277,0)</f>
        <v>84</v>
      </c>
    </row>
    <row r="28" spans="1:2" x14ac:dyDescent="0.25">
      <c r="A28">
        <v>2236</v>
      </c>
      <c r="B28">
        <f>MATCH(A28,'Mix Substation Location Summary'!$B$4:$B$1277,0)</f>
        <v>85</v>
      </c>
    </row>
    <row r="29" spans="1:2" x14ac:dyDescent="0.25">
      <c r="A29">
        <v>2237</v>
      </c>
      <c r="B29">
        <f>MATCH(A29,'Mix Substation Location Summary'!$B$4:$B$1277,0)</f>
        <v>86</v>
      </c>
    </row>
    <row r="30" spans="1:2" x14ac:dyDescent="0.25">
      <c r="A30">
        <v>2238</v>
      </c>
      <c r="B30">
        <f>MATCH(A30,'Mix Substation Location Summary'!$B$4:$B$1277,0)</f>
        <v>87</v>
      </c>
    </row>
    <row r="31" spans="1:2" x14ac:dyDescent="0.25">
      <c r="A31">
        <v>2239</v>
      </c>
      <c r="B31">
        <f>MATCH(A31,'Mix Substation Location Summary'!$B$4:$B$1277,0)</f>
        <v>88</v>
      </c>
    </row>
    <row r="32" spans="1:2" x14ac:dyDescent="0.25">
      <c r="A32">
        <v>2300</v>
      </c>
      <c r="B32">
        <f>MATCH(A32,'Mix Substation Location Summary'!$B$4:$B$1277,0)</f>
        <v>90</v>
      </c>
    </row>
    <row r="33" spans="1:2" x14ac:dyDescent="0.25">
      <c r="A33">
        <v>2301</v>
      </c>
      <c r="B33">
        <f>MATCH(A33,'Mix Substation Location Summary'!$B$4:$B$1277,0)</f>
        <v>91</v>
      </c>
    </row>
    <row r="34" spans="1:2" x14ac:dyDescent="0.25">
      <c r="A34">
        <v>2303</v>
      </c>
      <c r="B34">
        <f>MATCH(A34,'Mix Substation Location Summary'!$B$4:$B$1277,0)</f>
        <v>92</v>
      </c>
    </row>
    <row r="35" spans="1:2" x14ac:dyDescent="0.25">
      <c r="A35">
        <v>2304</v>
      </c>
      <c r="B35">
        <f>MATCH(A35,'Mix Substation Location Summary'!$B$4:$B$1277,0)</f>
        <v>93</v>
      </c>
    </row>
    <row r="36" spans="1:2" x14ac:dyDescent="0.25">
      <c r="A36">
        <v>2305</v>
      </c>
      <c r="B36">
        <f>MATCH(A36,'Mix Substation Location Summary'!$B$4:$B$1277,0)</f>
        <v>94</v>
      </c>
    </row>
    <row r="37" spans="1:2" x14ac:dyDescent="0.25">
      <c r="A37">
        <v>2307</v>
      </c>
      <c r="B37">
        <f>MATCH(A37,'Mix Substation Location Summary'!$B$4:$B$1277,0)</f>
        <v>95</v>
      </c>
    </row>
    <row r="38" spans="1:2" x14ac:dyDescent="0.25">
      <c r="A38">
        <v>2309</v>
      </c>
      <c r="B38">
        <f>MATCH(A38,'Mix Substation Location Summary'!$B$4:$B$1277,0)</f>
        <v>96</v>
      </c>
    </row>
    <row r="39" spans="1:2" x14ac:dyDescent="0.25">
      <c r="A39">
        <v>2313</v>
      </c>
      <c r="B39">
        <f>MATCH(A39,'Mix Substation Location Summary'!$B$4:$B$1277,0)</f>
        <v>97</v>
      </c>
    </row>
    <row r="40" spans="1:2" x14ac:dyDescent="0.25">
      <c r="A40">
        <v>2314</v>
      </c>
      <c r="B40">
        <f>MATCH(A40,'Mix Substation Location Summary'!$B$4:$B$1277,0)</f>
        <v>98</v>
      </c>
    </row>
    <row r="41" spans="1:2" x14ac:dyDescent="0.25">
      <c r="A41">
        <v>2315</v>
      </c>
      <c r="B41">
        <f>MATCH(A41,'Mix Substation Location Summary'!$B$4:$B$1277,0)</f>
        <v>99</v>
      </c>
    </row>
    <row r="42" spans="1:2" x14ac:dyDescent="0.25">
      <c r="A42">
        <v>2317</v>
      </c>
      <c r="B42">
        <f>MATCH(A42,'Mix Substation Location Summary'!$B$4:$B$1277,0)</f>
        <v>100</v>
      </c>
    </row>
    <row r="43" spans="1:2" x14ac:dyDescent="0.25">
      <c r="A43">
        <v>2318</v>
      </c>
      <c r="B43">
        <f>MATCH(A43,'Mix Substation Location Summary'!$B$4:$B$1277,0)</f>
        <v>101</v>
      </c>
    </row>
    <row r="44" spans="1:2" x14ac:dyDescent="0.25">
      <c r="A44">
        <v>2319</v>
      </c>
      <c r="B44">
        <f>MATCH(A44,'Mix Substation Location Summary'!$B$4:$B$1277,0)</f>
        <v>102</v>
      </c>
    </row>
    <row r="45" spans="1:2" x14ac:dyDescent="0.25">
      <c r="A45">
        <v>2324</v>
      </c>
      <c r="B45">
        <f>MATCH(A45,'Mix Substation Location Summary'!$B$4:$B$1277,0)</f>
        <v>104</v>
      </c>
    </row>
    <row r="46" spans="1:2" x14ac:dyDescent="0.25">
      <c r="A46">
        <v>2325</v>
      </c>
      <c r="B46">
        <f>MATCH(A46,'Mix Substation Location Summary'!$B$4:$B$1277,0)</f>
        <v>105</v>
      </c>
    </row>
    <row r="47" spans="1:2" x14ac:dyDescent="0.25">
      <c r="A47">
        <v>2326</v>
      </c>
      <c r="B47">
        <f>MATCH(A47,'Mix Substation Location Summary'!$B$4:$B$1277,0)</f>
        <v>106</v>
      </c>
    </row>
    <row r="48" spans="1:2" x14ac:dyDescent="0.25">
      <c r="A48">
        <v>2327</v>
      </c>
      <c r="B48">
        <f>MATCH(A48,'Mix Substation Location Summary'!$B$4:$B$1277,0)</f>
        <v>107</v>
      </c>
    </row>
    <row r="49" spans="1:2" x14ac:dyDescent="0.25">
      <c r="A49">
        <v>2328</v>
      </c>
      <c r="B49">
        <f>MATCH(A49,'Mix Substation Location Summary'!$B$4:$B$1277,0)</f>
        <v>108</v>
      </c>
    </row>
    <row r="50" spans="1:2" x14ac:dyDescent="0.25">
      <c r="A50">
        <v>2331</v>
      </c>
      <c r="B50">
        <f>MATCH(A50,'Mix Substation Location Summary'!$B$4:$B$1277,0)</f>
        <v>109</v>
      </c>
    </row>
    <row r="51" spans="1:2" x14ac:dyDescent="0.25">
      <c r="A51">
        <v>2500</v>
      </c>
      <c r="B51">
        <f>MATCH(A51,'Mix Substation Location Summary'!$B$4:$B$1277,0)</f>
        <v>110</v>
      </c>
    </row>
    <row r="52" spans="1:2" x14ac:dyDescent="0.25">
      <c r="A52">
        <v>2501</v>
      </c>
      <c r="B52">
        <f>MATCH(A52,'Mix Substation Location Summary'!$B$4:$B$1277,0)</f>
        <v>111</v>
      </c>
    </row>
    <row r="53" spans="1:2" x14ac:dyDescent="0.25">
      <c r="A53">
        <v>2503</v>
      </c>
      <c r="B53">
        <f>MATCH(A53,'Mix Substation Location Summary'!$B$4:$B$1277,0)</f>
        <v>112</v>
      </c>
    </row>
    <row r="54" spans="1:2" x14ac:dyDescent="0.25">
      <c r="A54">
        <v>2510</v>
      </c>
      <c r="B54" t="e">
        <f>MATCH(A54,'Mix Substation Location Summary'!$B$4:$B$1277,0)</f>
        <v>#N/A</v>
      </c>
    </row>
    <row r="55" spans="1:2" x14ac:dyDescent="0.25">
      <c r="A55">
        <v>2512</v>
      </c>
      <c r="B55">
        <f>MATCH(A55,'Mix Substation Location Summary'!$B$4:$B$1277,0)</f>
        <v>114</v>
      </c>
    </row>
    <row r="56" spans="1:2" x14ac:dyDescent="0.25">
      <c r="A56">
        <v>2514</v>
      </c>
      <c r="B56">
        <f>MATCH(A56,'Mix Substation Location Summary'!$B$4:$B$1277,0)</f>
        <v>115</v>
      </c>
    </row>
    <row r="57" spans="1:2" x14ac:dyDescent="0.25">
      <c r="A57">
        <v>2522</v>
      </c>
      <c r="B57">
        <f>MATCH(A57,'Mix Substation Location Summary'!$B$4:$B$1277,0)</f>
        <v>116</v>
      </c>
    </row>
    <row r="58" spans="1:2" x14ac:dyDescent="0.25">
      <c r="A58">
        <v>2523</v>
      </c>
      <c r="B58">
        <f>MATCH(A58,'Mix Substation Location Summary'!$B$4:$B$1277,0)</f>
        <v>117</v>
      </c>
    </row>
    <row r="59" spans="1:2" x14ac:dyDescent="0.25">
      <c r="A59">
        <v>2524</v>
      </c>
      <c r="B59">
        <f>MATCH(A59,'Mix Substation Location Summary'!$B$4:$B$1277,0)</f>
        <v>118</v>
      </c>
    </row>
    <row r="60" spans="1:2" x14ac:dyDescent="0.25">
      <c r="A60">
        <v>2525</v>
      </c>
      <c r="B60">
        <f>MATCH(A60,'Mix Substation Location Summary'!$B$4:$B$1277,0)</f>
        <v>119</v>
      </c>
    </row>
    <row r="61" spans="1:2" x14ac:dyDescent="0.25">
      <c r="A61">
        <v>2526</v>
      </c>
      <c r="B61">
        <f>MATCH(A61,'Mix Substation Location Summary'!$B$4:$B$1277,0)</f>
        <v>120</v>
      </c>
    </row>
    <row r="62" spans="1:2" x14ac:dyDescent="0.25">
      <c r="A62">
        <v>2553</v>
      </c>
      <c r="B62">
        <f>MATCH(A62,'Mix Substation Location Summary'!$B$4:$B$1277,0)</f>
        <v>121</v>
      </c>
    </row>
    <row r="63" spans="1:2" x14ac:dyDescent="0.25">
      <c r="A63">
        <v>2556</v>
      </c>
      <c r="B63">
        <f>MATCH(A63,'Mix Substation Location Summary'!$B$4:$B$1277,0)</f>
        <v>47</v>
      </c>
    </row>
    <row r="64" spans="1:2" x14ac:dyDescent="0.25">
      <c r="A64">
        <v>2557</v>
      </c>
      <c r="B64">
        <f>MATCH(A64,'Mix Substation Location Summary'!$B$4:$B$1277,0)</f>
        <v>122</v>
      </c>
    </row>
    <row r="65" spans="1:2" x14ac:dyDescent="0.25">
      <c r="A65">
        <v>2560</v>
      </c>
      <c r="B65" t="e">
        <f>MATCH(A65,'Mix Substation Location Summary'!$B$4:$B$1277,0)</f>
        <v>#N/A</v>
      </c>
    </row>
    <row r="66" spans="1:2" x14ac:dyDescent="0.25">
      <c r="A66">
        <v>2561</v>
      </c>
      <c r="B66">
        <f>MATCH(A66,'Mix Substation Location Summary'!$B$4:$B$1277,0)</f>
        <v>123</v>
      </c>
    </row>
    <row r="67" spans="1:2" x14ac:dyDescent="0.25">
      <c r="A67">
        <v>2570</v>
      </c>
      <c r="B67">
        <f>MATCH(A67,'Mix Substation Location Summary'!$B$4:$B$1277,0)</f>
        <v>124</v>
      </c>
    </row>
    <row r="68" spans="1:2" x14ac:dyDescent="0.25">
      <c r="A68">
        <v>2571</v>
      </c>
      <c r="B68">
        <f>MATCH(A68,'Mix Substation Location Summary'!$B$4:$B$1277,0)</f>
        <v>125</v>
      </c>
    </row>
    <row r="69" spans="1:2" x14ac:dyDescent="0.25">
      <c r="A69">
        <v>2580</v>
      </c>
      <c r="B69">
        <f>MATCH(A69,'Mix Substation Location Summary'!$B$4:$B$1277,0)</f>
        <v>126</v>
      </c>
    </row>
    <row r="70" spans="1:2" x14ac:dyDescent="0.25">
      <c r="A70">
        <v>2582</v>
      </c>
      <c r="B70">
        <f>MATCH(A70,'Mix Substation Location Summary'!$B$4:$B$1277,0)</f>
        <v>127</v>
      </c>
    </row>
    <row r="71" spans="1:2" x14ac:dyDescent="0.25">
      <c r="A71">
        <v>2583</v>
      </c>
      <c r="B71">
        <f>MATCH(A71,'Mix Substation Location Summary'!$B$4:$B$1277,0)</f>
        <v>128</v>
      </c>
    </row>
    <row r="72" spans="1:2" x14ac:dyDescent="0.25">
      <c r="A72">
        <v>2589</v>
      </c>
      <c r="B72">
        <f>MATCH(A72,'Mix Substation Location Summary'!$B$4:$B$1277,0)</f>
        <v>129</v>
      </c>
    </row>
    <row r="73" spans="1:2" x14ac:dyDescent="0.25">
      <c r="A73">
        <v>2594</v>
      </c>
      <c r="B73">
        <f>MATCH(A73,'Mix Substation Location Summary'!$B$4:$B$1277,0)</f>
        <v>130</v>
      </c>
    </row>
    <row r="74" spans="1:2" x14ac:dyDescent="0.25">
      <c r="A74">
        <v>2598</v>
      </c>
      <c r="B74">
        <f>MATCH(A74,'Mix Substation Location Summary'!$B$4:$B$1277,0)</f>
        <v>131</v>
      </c>
    </row>
    <row r="75" spans="1:2" x14ac:dyDescent="0.25">
      <c r="A75">
        <v>2604</v>
      </c>
      <c r="B75">
        <f>MATCH(A75,'Mix Substation Location Summary'!$B$4:$B$1277,0)</f>
        <v>132</v>
      </c>
    </row>
    <row r="76" spans="1:2" x14ac:dyDescent="0.25">
      <c r="A76">
        <v>2609</v>
      </c>
      <c r="B76">
        <f>MATCH(A76,'Mix Substation Location Summary'!$B$4:$B$1277,0)</f>
        <v>133</v>
      </c>
    </row>
    <row r="77" spans="1:2" x14ac:dyDescent="0.25">
      <c r="A77">
        <v>2610</v>
      </c>
      <c r="B77">
        <f>MATCH(A77,'Mix Substation Location Summary'!$B$4:$B$1277,0)</f>
        <v>134</v>
      </c>
    </row>
    <row r="78" spans="1:2" x14ac:dyDescent="0.25">
      <c r="A78">
        <v>2611</v>
      </c>
      <c r="B78">
        <f>MATCH(A78,'Mix Substation Location Summary'!$B$4:$B$1277,0)</f>
        <v>135</v>
      </c>
    </row>
    <row r="79" spans="1:2" x14ac:dyDescent="0.25">
      <c r="A79">
        <v>2612</v>
      </c>
      <c r="B79">
        <f>MATCH(A79,'Mix Substation Location Summary'!$B$4:$B$1277,0)</f>
        <v>136</v>
      </c>
    </row>
    <row r="80" spans="1:2" x14ac:dyDescent="0.25">
      <c r="A80">
        <v>3010</v>
      </c>
      <c r="B80" t="e">
        <f>MATCH(A80,'Mix Substation Location Summary'!$B$4:$B$1277,0)</f>
        <v>#N/A</v>
      </c>
    </row>
    <row r="81" spans="1:2" x14ac:dyDescent="0.25">
      <c r="A81">
        <v>3064</v>
      </c>
      <c r="B81">
        <f>MATCH(A81,'Mix Substation Location Summary'!$B$4:$B$1277,0)</f>
        <v>138</v>
      </c>
    </row>
    <row r="82" spans="1:2" x14ac:dyDescent="0.25">
      <c r="A82">
        <v>3717</v>
      </c>
      <c r="B82">
        <f>MATCH(A82,'Mix Substation Location Summary'!$B$4:$B$1277,0)</f>
        <v>139</v>
      </c>
    </row>
    <row r="83" spans="1:2" x14ac:dyDescent="0.25">
      <c r="A83">
        <v>4026</v>
      </c>
      <c r="B83">
        <f>MATCH(A83,'Mix Substation Location Summary'!$B$4:$B$1277,0)</f>
        <v>141</v>
      </c>
    </row>
    <row r="84" spans="1:2" x14ac:dyDescent="0.25">
      <c r="A84">
        <v>4031</v>
      </c>
      <c r="B84">
        <f>MATCH(A84,'Mix Substation Location Summary'!$B$4:$B$1277,0)</f>
        <v>142</v>
      </c>
    </row>
    <row r="85" spans="1:2" x14ac:dyDescent="0.25">
      <c r="A85">
        <v>4034</v>
      </c>
      <c r="B85">
        <f>MATCH(A85,'Mix Substation Location Summary'!$B$4:$B$1277,0)</f>
        <v>143</v>
      </c>
    </row>
    <row r="86" spans="1:2" x14ac:dyDescent="0.25">
      <c r="A86">
        <v>4045</v>
      </c>
      <c r="B86">
        <f>MATCH(A86,'Mix Substation Location Summary'!$B$4:$B$1277,0)</f>
        <v>144</v>
      </c>
    </row>
    <row r="87" spans="1:2" x14ac:dyDescent="0.25">
      <c r="A87">
        <v>4046</v>
      </c>
      <c r="B87">
        <f>MATCH(A87,'Mix Substation Location Summary'!$B$4:$B$1277,0)</f>
        <v>145</v>
      </c>
    </row>
    <row r="88" spans="1:2" x14ac:dyDescent="0.25">
      <c r="A88">
        <v>4059</v>
      </c>
      <c r="B88">
        <f>MATCH(A88,'Mix Substation Location Summary'!$B$4:$B$1277,0)</f>
        <v>146</v>
      </c>
    </row>
    <row r="89" spans="1:2" x14ac:dyDescent="0.25">
      <c r="A89">
        <v>4070</v>
      </c>
      <c r="B89">
        <f>MATCH(A89,'Mix Substation Location Summary'!$B$4:$B$1277,0)</f>
        <v>147</v>
      </c>
    </row>
    <row r="90" spans="1:2" x14ac:dyDescent="0.25">
      <c r="A90">
        <v>4101</v>
      </c>
      <c r="B90">
        <f>MATCH(A90,'Mix Substation Location Summary'!$B$4:$B$1277,0)</f>
        <v>148</v>
      </c>
    </row>
    <row r="91" spans="1:2" x14ac:dyDescent="0.25">
      <c r="A91">
        <v>4102</v>
      </c>
      <c r="B91">
        <f>MATCH(A91,'Mix Substation Location Summary'!$B$4:$B$1277,0)</f>
        <v>149</v>
      </c>
    </row>
    <row r="92" spans="1:2" x14ac:dyDescent="0.25">
      <c r="A92">
        <v>4103</v>
      </c>
      <c r="B92">
        <f>MATCH(A92,'Mix Substation Location Summary'!$B$4:$B$1277,0)</f>
        <v>150</v>
      </c>
    </row>
    <row r="93" spans="1:2" x14ac:dyDescent="0.25">
      <c r="A93">
        <v>4104</v>
      </c>
      <c r="B93">
        <f>MATCH(A93,'Mix Substation Location Summary'!$B$4:$B$1277,0)</f>
        <v>151</v>
      </c>
    </row>
    <row r="94" spans="1:2" x14ac:dyDescent="0.25">
      <c r="A94">
        <v>4105</v>
      </c>
      <c r="B94">
        <f>MATCH(A94,'Mix Substation Location Summary'!$B$4:$B$1277,0)</f>
        <v>152</v>
      </c>
    </row>
    <row r="95" spans="1:2" x14ac:dyDescent="0.25">
      <c r="A95">
        <v>4106</v>
      </c>
      <c r="B95">
        <f>MATCH(A95,'Mix Substation Location Summary'!$B$4:$B$1277,0)</f>
        <v>153</v>
      </c>
    </row>
    <row r="96" spans="1:2" x14ac:dyDescent="0.25">
      <c r="A96">
        <v>4107</v>
      </c>
      <c r="B96">
        <f>MATCH(A96,'Mix Substation Location Summary'!$B$4:$B$1277,0)</f>
        <v>154</v>
      </c>
    </row>
    <row r="97" spans="1:2" x14ac:dyDescent="0.25">
      <c r="A97">
        <v>4108</v>
      </c>
      <c r="B97">
        <f>MATCH(A97,'Mix Substation Location Summary'!$B$4:$B$1277,0)</f>
        <v>155</v>
      </c>
    </row>
    <row r="98" spans="1:2" x14ac:dyDescent="0.25">
      <c r="A98">
        <v>4111</v>
      </c>
      <c r="B98">
        <f>MATCH(A98,'Mix Substation Location Summary'!$B$4:$B$1277,0)</f>
        <v>156</v>
      </c>
    </row>
    <row r="99" spans="1:2" x14ac:dyDescent="0.25">
      <c r="A99">
        <v>4113</v>
      </c>
      <c r="B99">
        <f>MATCH(A99,'Mix Substation Location Summary'!$B$4:$B$1277,0)</f>
        <v>157</v>
      </c>
    </row>
    <row r="100" spans="1:2" x14ac:dyDescent="0.25">
      <c r="A100">
        <v>4114</v>
      </c>
      <c r="B100">
        <f>MATCH(A100,'Mix Substation Location Summary'!$B$4:$B$1277,0)</f>
        <v>158</v>
      </c>
    </row>
    <row r="101" spans="1:2" x14ac:dyDescent="0.25">
      <c r="A101">
        <v>4115</v>
      </c>
      <c r="B101">
        <f>MATCH(A101,'Mix Substation Location Summary'!$B$4:$B$1277,0)</f>
        <v>159</v>
      </c>
    </row>
    <row r="102" spans="1:2" x14ac:dyDescent="0.25">
      <c r="A102">
        <v>4116</v>
      </c>
      <c r="B102">
        <f>MATCH(A102,'Mix Substation Location Summary'!$B$4:$B$1277,0)</f>
        <v>160</v>
      </c>
    </row>
    <row r="103" spans="1:2" x14ac:dyDescent="0.25">
      <c r="A103">
        <v>4117</v>
      </c>
      <c r="B103">
        <f>MATCH(A103,'Mix Substation Location Summary'!$B$4:$B$1277,0)</f>
        <v>161</v>
      </c>
    </row>
    <row r="104" spans="1:2" x14ac:dyDescent="0.25">
      <c r="A104">
        <v>4118</v>
      </c>
      <c r="B104">
        <f>MATCH(A104,'Mix Substation Location Summary'!$B$4:$B$1277,0)</f>
        <v>162</v>
      </c>
    </row>
    <row r="105" spans="1:2" x14ac:dyDescent="0.25">
      <c r="A105">
        <v>4119</v>
      </c>
      <c r="B105">
        <f>MATCH(A105,'Mix Substation Location Summary'!$B$4:$B$1277,0)</f>
        <v>163</v>
      </c>
    </row>
    <row r="106" spans="1:2" x14ac:dyDescent="0.25">
      <c r="A106">
        <v>4120</v>
      </c>
      <c r="B106">
        <f>MATCH(A106,'Mix Substation Location Summary'!$B$4:$B$1277,0)</f>
        <v>164</v>
      </c>
    </row>
    <row r="107" spans="1:2" x14ac:dyDescent="0.25">
      <c r="A107">
        <v>4121</v>
      </c>
      <c r="B107">
        <f>MATCH(A107,'Mix Substation Location Summary'!$B$4:$B$1277,0)</f>
        <v>165</v>
      </c>
    </row>
    <row r="108" spans="1:2" x14ac:dyDescent="0.25">
      <c r="A108">
        <v>4123</v>
      </c>
      <c r="B108">
        <f>MATCH(A108,'Mix Substation Location Summary'!$B$4:$B$1277,0)</f>
        <v>166</v>
      </c>
    </row>
    <row r="109" spans="1:2" x14ac:dyDescent="0.25">
      <c r="A109">
        <v>4124</v>
      </c>
      <c r="B109">
        <f>MATCH(A109,'Mix Substation Location Summary'!$B$4:$B$1277,0)</f>
        <v>167</v>
      </c>
    </row>
    <row r="110" spans="1:2" x14ac:dyDescent="0.25">
      <c r="A110">
        <v>4125</v>
      </c>
      <c r="B110">
        <f>MATCH(A110,'Mix Substation Location Summary'!$B$4:$B$1277,0)</f>
        <v>168</v>
      </c>
    </row>
    <row r="111" spans="1:2" x14ac:dyDescent="0.25">
      <c r="A111">
        <v>4127</v>
      </c>
      <c r="B111">
        <f>MATCH(A111,'Mix Substation Location Summary'!$B$4:$B$1277,0)</f>
        <v>169</v>
      </c>
    </row>
    <row r="112" spans="1:2" x14ac:dyDescent="0.25">
      <c r="A112">
        <v>4129</v>
      </c>
      <c r="B112">
        <f>MATCH(A112,'Mix Substation Location Summary'!$B$4:$B$1277,0)</f>
        <v>170</v>
      </c>
    </row>
    <row r="113" spans="1:2" x14ac:dyDescent="0.25">
      <c r="A113">
        <v>4130</v>
      </c>
      <c r="B113">
        <f>MATCH(A113,'Mix Substation Location Summary'!$B$4:$B$1277,0)</f>
        <v>171</v>
      </c>
    </row>
    <row r="114" spans="1:2" x14ac:dyDescent="0.25">
      <c r="A114">
        <v>4132</v>
      </c>
      <c r="B114">
        <f>MATCH(A114,'Mix Substation Location Summary'!$B$4:$B$1277,0)</f>
        <v>172</v>
      </c>
    </row>
    <row r="115" spans="1:2" x14ac:dyDescent="0.25">
      <c r="A115">
        <v>4133</v>
      </c>
      <c r="B115">
        <f>MATCH(A115,'Mix Substation Location Summary'!$B$4:$B$1277,0)</f>
        <v>173</v>
      </c>
    </row>
    <row r="116" spans="1:2" x14ac:dyDescent="0.25">
      <c r="A116">
        <v>4135</v>
      </c>
      <c r="B116">
        <f>MATCH(A116,'Mix Substation Location Summary'!$B$4:$B$1277,0)</f>
        <v>174</v>
      </c>
    </row>
    <row r="117" spans="1:2" x14ac:dyDescent="0.25">
      <c r="A117">
        <v>4136</v>
      </c>
      <c r="B117">
        <f>MATCH(A117,'Mix Substation Location Summary'!$B$4:$B$1277,0)</f>
        <v>175</v>
      </c>
    </row>
    <row r="118" spans="1:2" x14ac:dyDescent="0.25">
      <c r="A118">
        <v>4137</v>
      </c>
      <c r="B118">
        <f>MATCH(A118,'Mix Substation Location Summary'!$B$4:$B$1277,0)</f>
        <v>176</v>
      </c>
    </row>
    <row r="119" spans="1:2" x14ac:dyDescent="0.25">
      <c r="A119">
        <v>4138</v>
      </c>
      <c r="B119">
        <f>MATCH(A119,'Mix Substation Location Summary'!$B$4:$B$1277,0)</f>
        <v>177</v>
      </c>
    </row>
    <row r="120" spans="1:2" x14ac:dyDescent="0.25">
      <c r="A120">
        <v>4139</v>
      </c>
      <c r="B120">
        <f>MATCH(A120,'Mix Substation Location Summary'!$B$4:$B$1277,0)</f>
        <v>178</v>
      </c>
    </row>
    <row r="121" spans="1:2" x14ac:dyDescent="0.25">
      <c r="A121">
        <v>4140</v>
      </c>
      <c r="B121">
        <f>MATCH(A121,'Mix Substation Location Summary'!$B$4:$B$1277,0)</f>
        <v>179</v>
      </c>
    </row>
    <row r="122" spans="1:2" x14ac:dyDescent="0.25">
      <c r="A122">
        <v>4141</v>
      </c>
      <c r="B122">
        <f>MATCH(A122,'Mix Substation Location Summary'!$B$4:$B$1277,0)</f>
        <v>180</v>
      </c>
    </row>
    <row r="123" spans="1:2" x14ac:dyDescent="0.25">
      <c r="A123">
        <v>4142</v>
      </c>
      <c r="B123">
        <f>MATCH(A123,'Mix Substation Location Summary'!$B$4:$B$1277,0)</f>
        <v>181</v>
      </c>
    </row>
    <row r="124" spans="1:2" x14ac:dyDescent="0.25">
      <c r="A124">
        <v>4143</v>
      </c>
      <c r="B124">
        <f>MATCH(A124,'Mix Substation Location Summary'!$B$4:$B$1277,0)</f>
        <v>182</v>
      </c>
    </row>
    <row r="125" spans="1:2" x14ac:dyDescent="0.25">
      <c r="A125">
        <v>4144</v>
      </c>
      <c r="B125">
        <f>MATCH(A125,'Mix Substation Location Summary'!$B$4:$B$1277,0)</f>
        <v>183</v>
      </c>
    </row>
    <row r="126" spans="1:2" x14ac:dyDescent="0.25">
      <c r="A126">
        <v>4147</v>
      </c>
      <c r="B126">
        <f>MATCH(A126,'Mix Substation Location Summary'!$B$4:$B$1277,0)</f>
        <v>184</v>
      </c>
    </row>
    <row r="127" spans="1:2" x14ac:dyDescent="0.25">
      <c r="A127">
        <v>4148</v>
      </c>
      <c r="B127">
        <f>MATCH(A127,'Mix Substation Location Summary'!$B$4:$B$1277,0)</f>
        <v>185</v>
      </c>
    </row>
    <row r="128" spans="1:2" x14ac:dyDescent="0.25">
      <c r="A128">
        <v>4149</v>
      </c>
      <c r="B128">
        <f>MATCH(A128,'Mix Substation Location Summary'!$B$4:$B$1277,0)</f>
        <v>186</v>
      </c>
    </row>
    <row r="129" spans="1:2" x14ac:dyDescent="0.25">
      <c r="A129">
        <v>4153</v>
      </c>
      <c r="B129">
        <f>MATCH(A129,'Mix Substation Location Summary'!$B$4:$B$1277,0)</f>
        <v>187</v>
      </c>
    </row>
    <row r="130" spans="1:2" x14ac:dyDescent="0.25">
      <c r="A130">
        <v>4154</v>
      </c>
      <c r="B130">
        <f>MATCH(A130,'Mix Substation Location Summary'!$B$4:$B$1277,0)</f>
        <v>188</v>
      </c>
    </row>
    <row r="131" spans="1:2" x14ac:dyDescent="0.25">
      <c r="A131">
        <v>4155</v>
      </c>
      <c r="B131">
        <f>MATCH(A131,'Mix Substation Location Summary'!$B$4:$B$1277,0)</f>
        <v>189</v>
      </c>
    </row>
    <row r="132" spans="1:2" x14ac:dyDescent="0.25">
      <c r="A132">
        <v>4156</v>
      </c>
      <c r="B132">
        <f>MATCH(A132,'Mix Substation Location Summary'!$B$4:$B$1277,0)</f>
        <v>190</v>
      </c>
    </row>
    <row r="133" spans="1:2" x14ac:dyDescent="0.25">
      <c r="A133">
        <v>4157</v>
      </c>
      <c r="B133">
        <f>MATCH(A133,'Mix Substation Location Summary'!$B$4:$B$1277,0)</f>
        <v>191</v>
      </c>
    </row>
    <row r="134" spans="1:2" x14ac:dyDescent="0.25">
      <c r="A134">
        <v>4158</v>
      </c>
      <c r="B134">
        <f>MATCH(A134,'Mix Substation Location Summary'!$B$4:$B$1277,0)</f>
        <v>192</v>
      </c>
    </row>
    <row r="135" spans="1:2" x14ac:dyDescent="0.25">
      <c r="A135">
        <v>4166</v>
      </c>
      <c r="B135">
        <f>MATCH(A135,'Mix Substation Location Summary'!$B$4:$B$1277,0)</f>
        <v>193</v>
      </c>
    </row>
    <row r="136" spans="1:2" x14ac:dyDescent="0.25">
      <c r="A136">
        <v>4168</v>
      </c>
      <c r="B136">
        <f>MATCH(A136,'Mix Substation Location Summary'!$B$4:$B$1277,0)</f>
        <v>194</v>
      </c>
    </row>
    <row r="137" spans="1:2" x14ac:dyDescent="0.25">
      <c r="A137">
        <v>4169</v>
      </c>
      <c r="B137">
        <f>MATCH(A137,'Mix Substation Location Summary'!$B$4:$B$1277,0)</f>
        <v>195</v>
      </c>
    </row>
    <row r="138" spans="1:2" x14ac:dyDescent="0.25">
      <c r="A138">
        <v>4185</v>
      </c>
      <c r="B138">
        <f>MATCH(A138,'Mix Substation Location Summary'!$B$4:$B$1277,0)</f>
        <v>196</v>
      </c>
    </row>
    <row r="139" spans="1:2" x14ac:dyDescent="0.25">
      <c r="A139">
        <v>4186</v>
      </c>
      <c r="B139">
        <f>MATCH(A139,'Mix Substation Location Summary'!$B$4:$B$1277,0)</f>
        <v>197</v>
      </c>
    </row>
    <row r="140" spans="1:2" x14ac:dyDescent="0.25">
      <c r="A140">
        <v>4187</v>
      </c>
      <c r="B140">
        <f>MATCH(A140,'Mix Substation Location Summary'!$B$4:$B$1277,0)</f>
        <v>198</v>
      </c>
    </row>
    <row r="141" spans="1:2" x14ac:dyDescent="0.25">
      <c r="A141">
        <v>4188</v>
      </c>
      <c r="B141">
        <f>MATCH(A141,'Mix Substation Location Summary'!$B$4:$B$1277,0)</f>
        <v>199</v>
      </c>
    </row>
    <row r="142" spans="1:2" x14ac:dyDescent="0.25">
      <c r="A142">
        <v>4189</v>
      </c>
      <c r="B142">
        <f>MATCH(A142,'Mix Substation Location Summary'!$B$4:$B$1277,0)</f>
        <v>200</v>
      </c>
    </row>
    <row r="143" spans="1:2" x14ac:dyDescent="0.25">
      <c r="A143">
        <v>4200</v>
      </c>
      <c r="B143">
        <f>MATCH(A143,'Mix Substation Location Summary'!$B$4:$B$1277,0)</f>
        <v>201</v>
      </c>
    </row>
    <row r="144" spans="1:2" x14ac:dyDescent="0.25">
      <c r="A144">
        <v>4207</v>
      </c>
      <c r="B144">
        <f>MATCH(A144,'Mix Substation Location Summary'!$B$4:$B$1277,0)</f>
        <v>203</v>
      </c>
    </row>
    <row r="145" spans="1:2" x14ac:dyDescent="0.25">
      <c r="A145">
        <v>4221</v>
      </c>
      <c r="B145">
        <f>MATCH(A145,'Mix Substation Location Summary'!$B$4:$B$1277,0)</f>
        <v>205</v>
      </c>
    </row>
    <row r="146" spans="1:2" x14ac:dyDescent="0.25">
      <c r="A146">
        <v>4300</v>
      </c>
      <c r="B146">
        <f>MATCH(A146,'Mix Substation Location Summary'!$B$4:$B$1277,0)</f>
        <v>209</v>
      </c>
    </row>
    <row r="147" spans="1:2" x14ac:dyDescent="0.25">
      <c r="A147">
        <v>4305</v>
      </c>
      <c r="B147">
        <f>MATCH(A147,'Mix Substation Location Summary'!$B$4:$B$1277,0)</f>
        <v>211</v>
      </c>
    </row>
    <row r="148" spans="1:2" x14ac:dyDescent="0.25">
      <c r="A148">
        <v>4307</v>
      </c>
      <c r="B148">
        <f>MATCH(A148,'Mix Substation Location Summary'!$B$4:$B$1277,0)</f>
        <v>212</v>
      </c>
    </row>
    <row r="149" spans="1:2" x14ac:dyDescent="0.25">
      <c r="A149">
        <v>4319</v>
      </c>
      <c r="B149">
        <f>MATCH(A149,'Mix Substation Location Summary'!$B$4:$B$1277,0)</f>
        <v>215</v>
      </c>
    </row>
    <row r="150" spans="1:2" x14ac:dyDescent="0.25">
      <c r="A150">
        <v>4400</v>
      </c>
      <c r="B150">
        <f>MATCH(A150,'Mix Substation Location Summary'!$B$4:$B$1277,0)</f>
        <v>219</v>
      </c>
    </row>
    <row r="151" spans="1:2" x14ac:dyDescent="0.25">
      <c r="A151">
        <v>4405</v>
      </c>
      <c r="B151">
        <f>MATCH(A151,'Mix Substation Location Summary'!$B$4:$B$1277,0)</f>
        <v>220</v>
      </c>
    </row>
    <row r="152" spans="1:2" x14ac:dyDescent="0.25">
      <c r="A152">
        <v>4414</v>
      </c>
      <c r="B152">
        <f>MATCH(A152,'Mix Substation Location Summary'!$B$4:$B$1277,0)</f>
        <v>221</v>
      </c>
    </row>
    <row r="153" spans="1:2" x14ac:dyDescent="0.25">
      <c r="A153">
        <v>4419</v>
      </c>
      <c r="B153">
        <f>MATCH(A153,'Mix Substation Location Summary'!$B$4:$B$1277,0)</f>
        <v>224</v>
      </c>
    </row>
    <row r="154" spans="1:2" x14ac:dyDescent="0.25">
      <c r="A154">
        <v>4420</v>
      </c>
      <c r="B154">
        <f>MATCH(A154,'Mix Substation Location Summary'!$B$4:$B$1277,0)</f>
        <v>225</v>
      </c>
    </row>
    <row r="155" spans="1:2" x14ac:dyDescent="0.25">
      <c r="A155">
        <v>4500</v>
      </c>
      <c r="B155">
        <f>MATCH(A155,'Mix Substation Location Summary'!$B$4:$B$1277,0)</f>
        <v>226</v>
      </c>
    </row>
    <row r="156" spans="1:2" x14ac:dyDescent="0.25">
      <c r="A156">
        <v>4504</v>
      </c>
      <c r="B156">
        <f>MATCH(A156,'Mix Substation Location Summary'!$B$4:$B$1277,0)</f>
        <v>227</v>
      </c>
    </row>
    <row r="157" spans="1:2" x14ac:dyDescent="0.25">
      <c r="A157">
        <v>4505</v>
      </c>
      <c r="B157">
        <f>MATCH(A157,'Mix Substation Location Summary'!$B$4:$B$1277,0)</f>
        <v>228</v>
      </c>
    </row>
    <row r="158" spans="1:2" x14ac:dyDescent="0.25">
      <c r="A158">
        <v>4509</v>
      </c>
      <c r="B158">
        <f>MATCH(A158,'Mix Substation Location Summary'!$B$4:$B$1277,0)</f>
        <v>229</v>
      </c>
    </row>
    <row r="159" spans="1:2" x14ac:dyDescent="0.25">
      <c r="A159">
        <v>4513</v>
      </c>
      <c r="B159">
        <f>MATCH(A159,'Mix Substation Location Summary'!$B$4:$B$1277,0)</f>
        <v>230</v>
      </c>
    </row>
    <row r="160" spans="1:2" x14ac:dyDescent="0.25">
      <c r="A160">
        <v>4518</v>
      </c>
      <c r="B160">
        <f>MATCH(A160,'Mix Substation Location Summary'!$B$4:$B$1277,0)</f>
        <v>231</v>
      </c>
    </row>
    <row r="161" spans="1:2" x14ac:dyDescent="0.25">
      <c r="A161">
        <v>4519</v>
      </c>
      <c r="B161">
        <f>MATCH(A161,'Mix Substation Location Summary'!$B$4:$B$1277,0)</f>
        <v>232</v>
      </c>
    </row>
    <row r="162" spans="1:2" x14ac:dyDescent="0.25">
      <c r="A162">
        <v>4538</v>
      </c>
      <c r="B162">
        <f>MATCH(A162,'Mix Substation Location Summary'!$B$4:$B$1277,0)</f>
        <v>233</v>
      </c>
    </row>
    <row r="163" spans="1:2" x14ac:dyDescent="0.25">
      <c r="A163">
        <v>4570</v>
      </c>
      <c r="B163">
        <f>MATCH(A163,'Mix Substation Location Summary'!$B$4:$B$1277,0)</f>
        <v>234</v>
      </c>
    </row>
    <row r="164" spans="1:2" x14ac:dyDescent="0.25">
      <c r="A164">
        <v>4587</v>
      </c>
      <c r="B164">
        <f>MATCH(A164,'Mix Substation Location Summary'!$B$4:$B$1277,0)</f>
        <v>235</v>
      </c>
    </row>
    <row r="165" spans="1:2" x14ac:dyDescent="0.25">
      <c r="A165">
        <v>4600</v>
      </c>
      <c r="B165">
        <f>MATCH(A165,'Mix Substation Location Summary'!$B$4:$B$1277,0)</f>
        <v>236</v>
      </c>
    </row>
    <row r="166" spans="1:2" x14ac:dyDescent="0.25">
      <c r="A166">
        <v>4601</v>
      </c>
      <c r="B166">
        <f>MATCH(A166,'Mix Substation Location Summary'!$B$4:$B$1277,0)</f>
        <v>237</v>
      </c>
    </row>
    <row r="167" spans="1:2" x14ac:dyDescent="0.25">
      <c r="A167">
        <v>4605</v>
      </c>
      <c r="B167">
        <f>MATCH(A167,'Mix Substation Location Summary'!$B$4:$B$1277,0)</f>
        <v>238</v>
      </c>
    </row>
    <row r="168" spans="1:2" x14ac:dyDescent="0.25">
      <c r="A168">
        <v>4625</v>
      </c>
      <c r="B168">
        <f>MATCH(A168,'Mix Substation Location Summary'!$B$4:$B$1277,0)</f>
        <v>239</v>
      </c>
    </row>
    <row r="169" spans="1:2" x14ac:dyDescent="0.25">
      <c r="A169">
        <v>4644</v>
      </c>
      <c r="B169">
        <f>MATCH(A169,'Mix Substation Location Summary'!$B$4:$B$1277,0)</f>
        <v>240</v>
      </c>
    </row>
    <row r="170" spans="1:2" x14ac:dyDescent="0.25">
      <c r="A170">
        <v>4700</v>
      </c>
      <c r="B170">
        <f>MATCH(A170,'Mix Substation Location Summary'!$B$4:$B$1277,0)</f>
        <v>242</v>
      </c>
    </row>
    <row r="171" spans="1:2" x14ac:dyDescent="0.25">
      <c r="A171">
        <v>4705</v>
      </c>
      <c r="B171">
        <f>MATCH(A171,'Mix Substation Location Summary'!$B$4:$B$1277,0)</f>
        <v>244</v>
      </c>
    </row>
    <row r="172" spans="1:2" x14ac:dyDescent="0.25">
      <c r="A172">
        <v>4707</v>
      </c>
      <c r="B172">
        <f>MATCH(A172,'Mix Substation Location Summary'!$B$4:$B$1277,0)</f>
        <v>245</v>
      </c>
    </row>
    <row r="173" spans="1:2" x14ac:dyDescent="0.25">
      <c r="A173">
        <v>4708</v>
      </c>
      <c r="B173">
        <f>MATCH(A173,'Mix Substation Location Summary'!$B$4:$B$1277,0)</f>
        <v>246</v>
      </c>
    </row>
    <row r="174" spans="1:2" x14ac:dyDescent="0.25">
      <c r="A174">
        <v>4709</v>
      </c>
      <c r="B174">
        <f>MATCH(A174,'Mix Substation Location Summary'!$B$4:$B$1277,0)</f>
        <v>247</v>
      </c>
    </row>
    <row r="175" spans="1:2" x14ac:dyDescent="0.25">
      <c r="A175">
        <v>4710</v>
      </c>
      <c r="B175">
        <f>MATCH(A175,'Mix Substation Location Summary'!$B$4:$B$1277,0)</f>
        <v>248</v>
      </c>
    </row>
    <row r="176" spans="1:2" x14ac:dyDescent="0.25">
      <c r="A176">
        <v>4712</v>
      </c>
      <c r="B176">
        <f>MATCH(A176,'Mix Substation Location Summary'!$B$4:$B$1277,0)</f>
        <v>250</v>
      </c>
    </row>
    <row r="177" spans="1:2" x14ac:dyDescent="0.25">
      <c r="A177">
        <v>4717</v>
      </c>
      <c r="B177">
        <f>MATCH(A177,'Mix Substation Location Summary'!$B$4:$B$1277,0)</f>
        <v>252</v>
      </c>
    </row>
    <row r="178" spans="1:2" x14ac:dyDescent="0.25">
      <c r="A178">
        <v>4730</v>
      </c>
      <c r="B178">
        <f>MATCH(A178,'Mix Substation Location Summary'!$B$4:$B$1277,0)</f>
        <v>254</v>
      </c>
    </row>
    <row r="179" spans="1:2" x14ac:dyDescent="0.25">
      <c r="A179">
        <v>4735</v>
      </c>
      <c r="B179">
        <f>MATCH(A179,'Mix Substation Location Summary'!$B$4:$B$1277,0)</f>
        <v>257</v>
      </c>
    </row>
    <row r="180" spans="1:2" x14ac:dyDescent="0.25">
      <c r="A180">
        <v>4750</v>
      </c>
      <c r="B180">
        <f>MATCH(A180,'Mix Substation Location Summary'!$B$4:$B$1277,0)</f>
        <v>259</v>
      </c>
    </row>
    <row r="181" spans="1:2" x14ac:dyDescent="0.25">
      <c r="A181">
        <v>4756</v>
      </c>
      <c r="B181">
        <f>MATCH(A181,'Mix Substation Location Summary'!$B$4:$B$1277,0)</f>
        <v>261</v>
      </c>
    </row>
    <row r="182" spans="1:2" x14ac:dyDescent="0.25">
      <c r="A182">
        <v>4759</v>
      </c>
      <c r="B182">
        <f>MATCH(A182,'Mix Substation Location Summary'!$B$4:$B$1277,0)</f>
        <v>262</v>
      </c>
    </row>
    <row r="183" spans="1:2" x14ac:dyDescent="0.25">
      <c r="A183">
        <v>4781</v>
      </c>
      <c r="B183">
        <f>MATCH(A183,'Mix Substation Location Summary'!$B$4:$B$1277,0)</f>
        <v>264</v>
      </c>
    </row>
    <row r="184" spans="1:2" x14ac:dyDescent="0.25">
      <c r="A184">
        <v>4782</v>
      </c>
      <c r="B184">
        <f>MATCH(A184,'Mix Substation Location Summary'!$B$4:$B$1277,0)</f>
        <v>265</v>
      </c>
    </row>
    <row r="185" spans="1:2" x14ac:dyDescent="0.25">
      <c r="A185">
        <v>4800</v>
      </c>
      <c r="B185">
        <f>MATCH(A185,'Mix Substation Location Summary'!$B$4:$B$1277,0)</f>
        <v>267</v>
      </c>
    </row>
    <row r="186" spans="1:2" x14ac:dyDescent="0.25">
      <c r="A186" s="232">
        <v>4805</v>
      </c>
      <c r="B186">
        <f>MATCH(A186,'Mix Substation Location Summary'!$B$4:$B$1277,0)</f>
        <v>268</v>
      </c>
    </row>
    <row r="187" spans="1:2" x14ac:dyDescent="0.25">
      <c r="A187" s="232">
        <v>4808</v>
      </c>
      <c r="B187">
        <f>MATCH(A187,'Mix Substation Location Summary'!$B$4:$B$1277,0)</f>
        <v>269</v>
      </c>
    </row>
    <row r="188" spans="1:2" x14ac:dyDescent="0.25">
      <c r="A188" s="232">
        <v>4818</v>
      </c>
      <c r="B188">
        <f>MATCH(A188,'Mix Substation Location Summary'!$B$4:$B$1277,0)</f>
        <v>270</v>
      </c>
    </row>
    <row r="189" spans="1:2" x14ac:dyDescent="0.25">
      <c r="A189" s="232">
        <v>4820</v>
      </c>
      <c r="B189">
        <f>MATCH(A189,'Mix Substation Location Summary'!$B$4:$B$1277,0)</f>
        <v>271</v>
      </c>
    </row>
    <row r="190" spans="1:2" x14ac:dyDescent="0.25">
      <c r="A190" s="232">
        <v>4950</v>
      </c>
      <c r="B190">
        <f>MATCH(A190,'Mix Substation Location Summary'!$B$4:$B$1277,0)</f>
        <v>274</v>
      </c>
    </row>
    <row r="191" spans="1:2" x14ac:dyDescent="0.25">
      <c r="A191" s="232">
        <v>4987</v>
      </c>
      <c r="B191">
        <f>MATCH(A191,'Mix Substation Location Summary'!$B$4:$B$1277,0)</f>
        <v>275</v>
      </c>
    </row>
    <row r="192" spans="1:2" x14ac:dyDescent="0.25">
      <c r="A192" s="232">
        <v>4988</v>
      </c>
      <c r="B192">
        <f>MATCH(A192,'Mix Substation Location Summary'!$B$4:$B$1277,0)</f>
        <v>276</v>
      </c>
    </row>
    <row r="193" spans="1:2" x14ac:dyDescent="0.25">
      <c r="A193" s="232">
        <v>5000</v>
      </c>
      <c r="B193">
        <f>MATCH(A193,'Mix Substation Location Summary'!$B$4:$B$1277,0)</f>
        <v>277</v>
      </c>
    </row>
    <row r="194" spans="1:2" x14ac:dyDescent="0.25">
      <c r="A194" s="232">
        <v>5001</v>
      </c>
      <c r="B194">
        <f>MATCH(A194,'Mix Substation Location Summary'!$B$4:$B$1277,0)</f>
        <v>278</v>
      </c>
    </row>
    <row r="195" spans="1:2" x14ac:dyDescent="0.25">
      <c r="A195" s="232">
        <v>5011</v>
      </c>
      <c r="B195">
        <f>MATCH(A195,'Mix Substation Location Summary'!$B$4:$B$1277,0)</f>
        <v>11</v>
      </c>
    </row>
    <row r="196" spans="1:2" x14ac:dyDescent="0.25">
      <c r="A196" s="232">
        <v>5012</v>
      </c>
      <c r="B196">
        <f>MATCH(A196,'Mix Substation Location Summary'!$B$4:$B$1277,0)</f>
        <v>25</v>
      </c>
    </row>
    <row r="197" spans="1:2" x14ac:dyDescent="0.25">
      <c r="A197" s="232">
        <v>5013</v>
      </c>
      <c r="B197">
        <f>MATCH(A197,'Mix Substation Location Summary'!$B$4:$B$1277,0)</f>
        <v>29</v>
      </c>
    </row>
    <row r="198" spans="1:2" x14ac:dyDescent="0.25">
      <c r="A198" s="232">
        <v>5014</v>
      </c>
      <c r="B198">
        <f>MATCH(A198,'Mix Substation Location Summary'!$B$4:$B$1277,0)</f>
        <v>36</v>
      </c>
    </row>
    <row r="199" spans="1:2" x14ac:dyDescent="0.25">
      <c r="A199" s="232">
        <v>5015</v>
      </c>
      <c r="B199">
        <f>MATCH(A199,'Mix Substation Location Summary'!$B$4:$B$1277,0)</f>
        <v>16</v>
      </c>
    </row>
    <row r="200" spans="1:2" x14ac:dyDescent="0.25">
      <c r="A200" s="232">
        <v>5016</v>
      </c>
      <c r="B200">
        <f>MATCH(A200,'Mix Substation Location Summary'!$B$4:$B$1277,0)</f>
        <v>280</v>
      </c>
    </row>
    <row r="201" spans="1:2" x14ac:dyDescent="0.25">
      <c r="A201" s="232">
        <v>5018</v>
      </c>
      <c r="B201">
        <f>MATCH(A201,'Mix Substation Location Summary'!$B$4:$B$1277,0)</f>
        <v>281</v>
      </c>
    </row>
    <row r="202" spans="1:2" x14ac:dyDescent="0.25">
      <c r="A202" s="232">
        <v>5019</v>
      </c>
      <c r="B202">
        <f>MATCH(A202,'Mix Substation Location Summary'!$B$4:$B$1277,0)</f>
        <v>282</v>
      </c>
    </row>
    <row r="203" spans="1:2" x14ac:dyDescent="0.25">
      <c r="A203" s="232">
        <v>5021</v>
      </c>
      <c r="B203">
        <f>MATCH(A203,'Mix Substation Location Summary'!$B$4:$B$1277,0)</f>
        <v>21</v>
      </c>
    </row>
    <row r="204" spans="1:2" x14ac:dyDescent="0.25">
      <c r="A204" s="232">
        <v>5022</v>
      </c>
      <c r="B204">
        <f>MATCH(A204,'Mix Substation Location Summary'!$B$4:$B$1277,0)</f>
        <v>283</v>
      </c>
    </row>
    <row r="205" spans="1:2" x14ac:dyDescent="0.25">
      <c r="A205" s="232">
        <v>5023</v>
      </c>
      <c r="B205">
        <f>MATCH(A205,'Mix Substation Location Summary'!$B$4:$B$1277,0)</f>
        <v>12</v>
      </c>
    </row>
    <row r="206" spans="1:2" x14ac:dyDescent="0.25">
      <c r="A206" s="232">
        <v>5024</v>
      </c>
      <c r="B206">
        <f>MATCH(A206,'Mix Substation Location Summary'!$B$4:$B$1277,0)</f>
        <v>20</v>
      </c>
    </row>
    <row r="207" spans="1:2" x14ac:dyDescent="0.25">
      <c r="A207" s="232">
        <v>5025</v>
      </c>
      <c r="B207">
        <f>MATCH(A207,'Mix Substation Location Summary'!$B$4:$B$1277,0)</f>
        <v>54</v>
      </c>
    </row>
    <row r="208" spans="1:2" x14ac:dyDescent="0.25">
      <c r="A208" s="232">
        <v>5026</v>
      </c>
      <c r="B208">
        <f>MATCH(A208,'Mix Substation Location Summary'!$B$4:$B$1277,0)</f>
        <v>284</v>
      </c>
    </row>
    <row r="209" spans="1:2" x14ac:dyDescent="0.25">
      <c r="A209" s="232">
        <v>5027</v>
      </c>
      <c r="B209">
        <f>MATCH(A209,'Mix Substation Location Summary'!$B$4:$B$1277,0)</f>
        <v>18</v>
      </c>
    </row>
    <row r="210" spans="1:2" x14ac:dyDescent="0.25">
      <c r="A210" s="232">
        <v>5028</v>
      </c>
      <c r="B210">
        <f>MATCH(A210,'Mix Substation Location Summary'!$B$4:$B$1277,0)</f>
        <v>22</v>
      </c>
    </row>
    <row r="211" spans="1:2" x14ac:dyDescent="0.25">
      <c r="A211" s="232">
        <v>5031</v>
      </c>
      <c r="B211">
        <f>MATCH(A211,'Mix Substation Location Summary'!$B$4:$B$1277,0)</f>
        <v>40</v>
      </c>
    </row>
    <row r="212" spans="1:2" x14ac:dyDescent="0.25">
      <c r="A212" s="232">
        <v>5032</v>
      </c>
      <c r="B212">
        <f>MATCH(A212,'Mix Substation Location Summary'!$B$4:$B$1277,0)</f>
        <v>285</v>
      </c>
    </row>
    <row r="213" spans="1:2" x14ac:dyDescent="0.25">
      <c r="A213" s="232">
        <v>5033</v>
      </c>
      <c r="B213">
        <f>MATCH(A213,'Mix Substation Location Summary'!$B$4:$B$1277,0)</f>
        <v>42</v>
      </c>
    </row>
    <row r="214" spans="1:2" x14ac:dyDescent="0.25">
      <c r="A214" s="232">
        <v>5034</v>
      </c>
      <c r="B214">
        <f>MATCH(A214,'Mix Substation Location Summary'!$B$4:$B$1277,0)</f>
        <v>41</v>
      </c>
    </row>
    <row r="215" spans="1:2" x14ac:dyDescent="0.25">
      <c r="A215" s="232">
        <v>5035</v>
      </c>
      <c r="B215">
        <f>MATCH(A215,'Mix Substation Location Summary'!$B$4:$B$1277,0)</f>
        <v>43</v>
      </c>
    </row>
    <row r="216" spans="1:2" x14ac:dyDescent="0.25">
      <c r="A216" s="232">
        <v>5036</v>
      </c>
      <c r="B216">
        <f>MATCH(A216,'Mix Substation Location Summary'!$B$4:$B$1277,0)</f>
        <v>286</v>
      </c>
    </row>
    <row r="217" spans="1:2" x14ac:dyDescent="0.25">
      <c r="A217" s="232">
        <v>5038</v>
      </c>
      <c r="B217">
        <f>MATCH(A217,'Mix Substation Location Summary'!$B$4:$B$1277,0)</f>
        <v>287</v>
      </c>
    </row>
    <row r="218" spans="1:2" x14ac:dyDescent="0.25">
      <c r="A218" s="232">
        <v>5040</v>
      </c>
      <c r="B218">
        <f>MATCH(A218,'Mix Substation Location Summary'!$B$4:$B$1277,0)</f>
        <v>46</v>
      </c>
    </row>
    <row r="219" spans="1:2" x14ac:dyDescent="0.25">
      <c r="A219" s="232" t="s">
        <v>287</v>
      </c>
      <c r="B219">
        <f>MATCH(A219,'Mix Substation Location Summary'!$B$4:$B$1277,0)</f>
        <v>50</v>
      </c>
    </row>
    <row r="220" spans="1:2" x14ac:dyDescent="0.25">
      <c r="A220" s="232" t="s">
        <v>281</v>
      </c>
      <c r="B220">
        <f>MATCH(A220,'Mix Substation Location Summary'!$B$4:$B$1277,0)</f>
        <v>44</v>
      </c>
    </row>
    <row r="221" spans="1:2" x14ac:dyDescent="0.25">
      <c r="A221" s="232">
        <v>5043</v>
      </c>
      <c r="B221">
        <f>MATCH(A221,'Mix Substation Location Summary'!$B$4:$B$1277,0)</f>
        <v>3</v>
      </c>
    </row>
    <row r="222" spans="1:2" x14ac:dyDescent="0.25">
      <c r="A222" s="232">
        <v>5044</v>
      </c>
      <c r="B222">
        <f>MATCH(A222,'Mix Substation Location Summary'!$B$4:$B$1277,0)</f>
        <v>288</v>
      </c>
    </row>
    <row r="223" spans="1:2" x14ac:dyDescent="0.25">
      <c r="A223" s="232">
        <v>5045</v>
      </c>
      <c r="B223">
        <f>MATCH(A223,'Mix Substation Location Summary'!$B$4:$B$1277,0)</f>
        <v>289</v>
      </c>
    </row>
    <row r="224" spans="1:2" x14ac:dyDescent="0.25">
      <c r="A224" s="232">
        <v>5046</v>
      </c>
      <c r="B224">
        <f>MATCH(A224,'Mix Substation Location Summary'!$B$4:$B$1277,0)</f>
        <v>290</v>
      </c>
    </row>
    <row r="225" spans="1:2" x14ac:dyDescent="0.25">
      <c r="A225" s="232">
        <v>5047</v>
      </c>
      <c r="B225">
        <f>MATCH(A225,'Mix Substation Location Summary'!$B$4:$B$1277,0)</f>
        <v>291</v>
      </c>
    </row>
    <row r="226" spans="1:2" x14ac:dyDescent="0.25">
      <c r="A226" s="232">
        <v>5048</v>
      </c>
      <c r="B226">
        <f>MATCH(A226,'Mix Substation Location Summary'!$B$4:$B$1277,0)</f>
        <v>59</v>
      </c>
    </row>
    <row r="227" spans="1:2" x14ac:dyDescent="0.25">
      <c r="A227" s="232">
        <v>5049</v>
      </c>
      <c r="B227">
        <f>MATCH(A227,'Mix Substation Location Summary'!$B$4:$B$1277,0)</f>
        <v>292</v>
      </c>
    </row>
    <row r="228" spans="1:2" x14ac:dyDescent="0.25">
      <c r="A228" s="232">
        <v>5050</v>
      </c>
      <c r="B228">
        <f>MATCH(A228,'Mix Substation Location Summary'!$B$4:$B$1277,0)</f>
        <v>33</v>
      </c>
    </row>
    <row r="229" spans="1:2" x14ac:dyDescent="0.25">
      <c r="A229" s="232">
        <v>5051</v>
      </c>
      <c r="B229">
        <f>MATCH(A229,'Mix Substation Location Summary'!$B$4:$B$1277,0)</f>
        <v>293</v>
      </c>
    </row>
    <row r="230" spans="1:2" x14ac:dyDescent="0.25">
      <c r="A230" s="232">
        <v>5052</v>
      </c>
      <c r="B230">
        <f>MATCH(A230,'Mix Substation Location Summary'!$B$4:$B$1277,0)</f>
        <v>55</v>
      </c>
    </row>
    <row r="231" spans="1:2" x14ac:dyDescent="0.25">
      <c r="A231" s="232">
        <v>5053</v>
      </c>
      <c r="B231">
        <f>MATCH(A231,'Mix Substation Location Summary'!$B$4:$B$1277,0)</f>
        <v>31</v>
      </c>
    </row>
    <row r="232" spans="1:2" x14ac:dyDescent="0.25">
      <c r="A232" s="232" t="s">
        <v>245</v>
      </c>
      <c r="B232">
        <f>MATCH(A232,'Mix Substation Location Summary'!$B$4:$B$1277,0)</f>
        <v>5</v>
      </c>
    </row>
    <row r="233" spans="1:2" x14ac:dyDescent="0.25">
      <c r="A233" s="232">
        <v>5055</v>
      </c>
      <c r="B233">
        <f>MATCH(A233,'Mix Substation Location Summary'!$B$4:$B$1277,0)</f>
        <v>15</v>
      </c>
    </row>
    <row r="234" spans="1:2" x14ac:dyDescent="0.25">
      <c r="A234" s="232">
        <v>5056</v>
      </c>
      <c r="B234">
        <f>MATCH(A234,'Mix Substation Location Summary'!$B$4:$B$1277,0)</f>
        <v>26</v>
      </c>
    </row>
    <row r="235" spans="1:2" x14ac:dyDescent="0.25">
      <c r="A235" s="232">
        <v>5058</v>
      </c>
      <c r="B235">
        <f>MATCH(A235,'Mix Substation Location Summary'!$B$4:$B$1277,0)</f>
        <v>294</v>
      </c>
    </row>
    <row r="236" spans="1:2" x14ac:dyDescent="0.25">
      <c r="A236" s="232">
        <v>5059</v>
      </c>
      <c r="B236">
        <f>MATCH(A236,'Mix Substation Location Summary'!$B$4:$B$1277,0)</f>
        <v>56</v>
      </c>
    </row>
    <row r="237" spans="1:2" x14ac:dyDescent="0.25">
      <c r="A237" s="232">
        <v>5060</v>
      </c>
      <c r="B237">
        <f>MATCH(A237,'Mix Substation Location Summary'!$B$4:$B$1277,0)</f>
        <v>28</v>
      </c>
    </row>
    <row r="238" spans="1:2" x14ac:dyDescent="0.25">
      <c r="A238" s="232">
        <v>5061</v>
      </c>
      <c r="B238">
        <f>MATCH(A238,'Mix Substation Location Summary'!$B$4:$B$1277,0)</f>
        <v>295</v>
      </c>
    </row>
    <row r="239" spans="1:2" x14ac:dyDescent="0.25">
      <c r="A239" s="232">
        <v>5062</v>
      </c>
      <c r="B239">
        <f>MATCH(A239,'Mix Substation Location Summary'!$B$4:$B$1277,0)</f>
        <v>9</v>
      </c>
    </row>
    <row r="240" spans="1:2" x14ac:dyDescent="0.25">
      <c r="A240" s="232">
        <v>5063</v>
      </c>
      <c r="B240">
        <f>MATCH(A240,'Mix Substation Location Summary'!$B$4:$B$1277,0)</f>
        <v>45</v>
      </c>
    </row>
    <row r="241" spans="1:2" x14ac:dyDescent="0.25">
      <c r="A241" s="232">
        <v>5064</v>
      </c>
      <c r="B241">
        <f>MATCH(A241,'Mix Substation Location Summary'!$B$4:$B$1277,0)</f>
        <v>53</v>
      </c>
    </row>
    <row r="242" spans="1:2" x14ac:dyDescent="0.25">
      <c r="A242" s="232">
        <v>5065</v>
      </c>
      <c r="B242">
        <f>MATCH(A242,'Mix Substation Location Summary'!$B$4:$B$1277,0)</f>
        <v>296</v>
      </c>
    </row>
    <row r="243" spans="1:2" x14ac:dyDescent="0.25">
      <c r="A243" s="232">
        <v>5066</v>
      </c>
      <c r="B243">
        <f>MATCH(A243,'Mix Substation Location Summary'!$B$4:$B$1277,0)</f>
        <v>297</v>
      </c>
    </row>
    <row r="244" spans="1:2" x14ac:dyDescent="0.25">
      <c r="A244" s="232">
        <v>5067</v>
      </c>
      <c r="B244">
        <f>MATCH(A244,'Mix Substation Location Summary'!$B$4:$B$1277,0)</f>
        <v>1</v>
      </c>
    </row>
    <row r="245" spans="1:2" x14ac:dyDescent="0.25">
      <c r="A245" s="232">
        <v>5068</v>
      </c>
      <c r="B245">
        <f>MATCH(A245,'Mix Substation Location Summary'!$B$4:$B$1277,0)</f>
        <v>298</v>
      </c>
    </row>
    <row r="246" spans="1:2" x14ac:dyDescent="0.25">
      <c r="A246" s="232">
        <v>5069</v>
      </c>
      <c r="B246">
        <f>MATCH(A246,'Mix Substation Location Summary'!$B$4:$B$1277,0)</f>
        <v>4</v>
      </c>
    </row>
    <row r="247" spans="1:2" x14ac:dyDescent="0.25">
      <c r="A247" s="232" t="s">
        <v>288</v>
      </c>
      <c r="B247">
        <f>MATCH(A247,'Mix Substation Location Summary'!$B$4:$B$1277,0)</f>
        <v>51</v>
      </c>
    </row>
    <row r="248" spans="1:2" x14ac:dyDescent="0.25">
      <c r="A248" s="232">
        <v>5071</v>
      </c>
      <c r="B248">
        <f>MATCH(A248,'Mix Substation Location Summary'!$B$4:$B$1277,0)</f>
        <v>17</v>
      </c>
    </row>
    <row r="249" spans="1:2" x14ac:dyDescent="0.25">
      <c r="A249" s="232">
        <v>5072</v>
      </c>
      <c r="B249">
        <f>MATCH(A249,'Mix Substation Location Summary'!$B$4:$B$1277,0)</f>
        <v>299</v>
      </c>
    </row>
    <row r="250" spans="1:2" x14ac:dyDescent="0.25">
      <c r="A250" s="232">
        <v>5073</v>
      </c>
      <c r="B250">
        <f>MATCH(A250,'Mix Substation Location Summary'!$B$4:$B$1277,0)</f>
        <v>24</v>
      </c>
    </row>
    <row r="251" spans="1:2" x14ac:dyDescent="0.25">
      <c r="A251" s="232">
        <v>5074</v>
      </c>
      <c r="B251">
        <f>MATCH(A251,'Mix Substation Location Summary'!$B$4:$B$1277,0)</f>
        <v>23</v>
      </c>
    </row>
    <row r="252" spans="1:2" x14ac:dyDescent="0.25">
      <c r="A252" s="232">
        <v>5075</v>
      </c>
      <c r="B252">
        <f>MATCH(A252,'Mix Substation Location Summary'!$B$4:$B$1277,0)</f>
        <v>10</v>
      </c>
    </row>
    <row r="253" spans="1:2" x14ac:dyDescent="0.25">
      <c r="A253" s="232">
        <v>5078</v>
      </c>
      <c r="B253">
        <f>MATCH(A253,'Mix Substation Location Summary'!$B$4:$B$1277,0)</f>
        <v>300</v>
      </c>
    </row>
    <row r="254" spans="1:2" x14ac:dyDescent="0.25">
      <c r="A254" s="232">
        <v>5079</v>
      </c>
      <c r="B254">
        <f>MATCH(A254,'Mix Substation Location Summary'!$B$4:$B$1277,0)</f>
        <v>57</v>
      </c>
    </row>
    <row r="255" spans="1:2" x14ac:dyDescent="0.25">
      <c r="A255" s="232">
        <v>5080</v>
      </c>
      <c r="B255">
        <f>MATCH(A255,'Mix Substation Location Summary'!$B$4:$B$1277,0)</f>
        <v>301</v>
      </c>
    </row>
    <row r="256" spans="1:2" x14ac:dyDescent="0.25">
      <c r="A256" s="232">
        <v>5081</v>
      </c>
      <c r="B256">
        <f>MATCH(A256,'Mix Substation Location Summary'!$B$4:$B$1277,0)</f>
        <v>6</v>
      </c>
    </row>
    <row r="257" spans="1:2" x14ac:dyDescent="0.25">
      <c r="A257" s="232">
        <v>5082</v>
      </c>
      <c r="B257">
        <f>MATCH(A257,'Mix Substation Location Summary'!$B$4:$B$1277,0)</f>
        <v>35</v>
      </c>
    </row>
    <row r="258" spans="1:2" x14ac:dyDescent="0.25">
      <c r="A258" s="232">
        <v>5083</v>
      </c>
      <c r="B258">
        <f>MATCH(A258,'Mix Substation Location Summary'!$B$4:$B$1277,0)</f>
        <v>34</v>
      </c>
    </row>
    <row r="259" spans="1:2" x14ac:dyDescent="0.25">
      <c r="A259" s="232">
        <v>5084</v>
      </c>
      <c r="B259">
        <f>MATCH(A259,'Mix Substation Location Summary'!$B$4:$B$1277,0)</f>
        <v>7</v>
      </c>
    </row>
    <row r="260" spans="1:2" x14ac:dyDescent="0.25">
      <c r="A260" s="232" t="s">
        <v>243</v>
      </c>
      <c r="B260">
        <f>MATCH(A260,'Mix Substation Location Summary'!$B$4:$B$1277,0)</f>
        <v>19</v>
      </c>
    </row>
    <row r="261" spans="1:2" x14ac:dyDescent="0.25">
      <c r="A261">
        <v>5086</v>
      </c>
      <c r="B261">
        <f>MATCH(A261,'Mix Substation Location Summary'!$B$4:$B$1277,0)</f>
        <v>13</v>
      </c>
    </row>
    <row r="262" spans="1:2" x14ac:dyDescent="0.25">
      <c r="A262">
        <v>5087</v>
      </c>
      <c r="B262">
        <f>MATCH(A262,'Mix Substation Location Summary'!$B$4:$B$1277,0)</f>
        <v>27</v>
      </c>
    </row>
    <row r="263" spans="1:2" x14ac:dyDescent="0.25">
      <c r="A263">
        <v>5088</v>
      </c>
      <c r="B263">
        <f>MATCH(A263,'Mix Substation Location Summary'!$B$4:$B$1277,0)</f>
        <v>32</v>
      </c>
    </row>
    <row r="264" spans="1:2" x14ac:dyDescent="0.25">
      <c r="A264">
        <v>5089</v>
      </c>
      <c r="B264">
        <f>MATCH(A264,'Mix Substation Location Summary'!$B$4:$B$1277,0)</f>
        <v>302</v>
      </c>
    </row>
    <row r="265" spans="1:2" x14ac:dyDescent="0.25">
      <c r="A265">
        <v>5090</v>
      </c>
      <c r="B265">
        <f>MATCH(A265,'Mix Substation Location Summary'!$B$4:$B$1277,0)</f>
        <v>2</v>
      </c>
    </row>
    <row r="266" spans="1:2" x14ac:dyDescent="0.25">
      <c r="A266">
        <v>5091</v>
      </c>
      <c r="B266">
        <f>MATCH(A266,'Mix Substation Location Summary'!$B$4:$B$1277,0)</f>
        <v>303</v>
      </c>
    </row>
    <row r="267" spans="1:2" x14ac:dyDescent="0.25">
      <c r="A267">
        <v>5092</v>
      </c>
      <c r="B267">
        <f>MATCH(A267,'Mix Substation Location Summary'!$B$4:$B$1277,0)</f>
        <v>304</v>
      </c>
    </row>
    <row r="268" spans="1:2" x14ac:dyDescent="0.25">
      <c r="A268">
        <v>5093</v>
      </c>
      <c r="B268">
        <f>MATCH(A268,'Mix Substation Location Summary'!$B$4:$B$1277,0)</f>
        <v>305</v>
      </c>
    </row>
    <row r="269" spans="1:2" x14ac:dyDescent="0.25">
      <c r="A269">
        <v>5094</v>
      </c>
      <c r="B269">
        <f>MATCH(A269,'Mix Substation Location Summary'!$B$4:$B$1277,0)</f>
        <v>306</v>
      </c>
    </row>
    <row r="270" spans="1:2" x14ac:dyDescent="0.25">
      <c r="A270">
        <v>5095</v>
      </c>
      <c r="B270">
        <f>MATCH(A270,'Mix Substation Location Summary'!$B$4:$B$1277,0)</f>
        <v>307</v>
      </c>
    </row>
    <row r="271" spans="1:2" x14ac:dyDescent="0.25">
      <c r="A271">
        <v>5096</v>
      </c>
      <c r="B271">
        <f>MATCH(A271,'Mix Substation Location Summary'!$B$4:$B$1277,0)</f>
        <v>14</v>
      </c>
    </row>
    <row r="272" spans="1:2" x14ac:dyDescent="0.25">
      <c r="A272">
        <v>5097</v>
      </c>
      <c r="B272">
        <f>MATCH(A272,'Mix Substation Location Summary'!$B$4:$B$1277,0)</f>
        <v>308</v>
      </c>
    </row>
    <row r="273" spans="1:2" x14ac:dyDescent="0.25">
      <c r="A273">
        <v>5100</v>
      </c>
      <c r="B273">
        <f>MATCH(A273,'Mix Substation Location Summary'!$B$4:$B$1277,0)</f>
        <v>309</v>
      </c>
    </row>
    <row r="274" spans="1:2" x14ac:dyDescent="0.25">
      <c r="A274">
        <v>5101</v>
      </c>
      <c r="B274">
        <f>MATCH(A274,'Mix Substation Location Summary'!$B$4:$B$1277,0)</f>
        <v>310</v>
      </c>
    </row>
    <row r="275" spans="1:2" x14ac:dyDescent="0.25">
      <c r="A275">
        <v>5102</v>
      </c>
      <c r="B275">
        <f>MATCH(A275,'Mix Substation Location Summary'!$B$4:$B$1277,0)</f>
        <v>311</v>
      </c>
    </row>
    <row r="276" spans="1:2" x14ac:dyDescent="0.25">
      <c r="A276">
        <v>5103</v>
      </c>
      <c r="B276">
        <f>MATCH(A276,'Mix Substation Location Summary'!$B$4:$B$1277,0)</f>
        <v>312</v>
      </c>
    </row>
    <row r="277" spans="1:2" x14ac:dyDescent="0.25">
      <c r="A277">
        <v>5104</v>
      </c>
      <c r="B277">
        <f>MATCH(A277,'Mix Substation Location Summary'!$B$4:$B$1277,0)</f>
        <v>313</v>
      </c>
    </row>
    <row r="278" spans="1:2" x14ac:dyDescent="0.25">
      <c r="A278">
        <v>5105</v>
      </c>
      <c r="B278">
        <f>MATCH(A278,'Mix Substation Location Summary'!$B$4:$B$1277,0)</f>
        <v>314</v>
      </c>
    </row>
    <row r="279" spans="1:2" x14ac:dyDescent="0.25">
      <c r="A279">
        <v>5106</v>
      </c>
      <c r="B279">
        <f>MATCH(A279,'Mix Substation Location Summary'!$B$4:$B$1277,0)</f>
        <v>315</v>
      </c>
    </row>
    <row r="280" spans="1:2" x14ac:dyDescent="0.25">
      <c r="A280">
        <v>5107</v>
      </c>
      <c r="B280">
        <f>MATCH(A280,'Mix Substation Location Summary'!$B$4:$B$1277,0)</f>
        <v>316</v>
      </c>
    </row>
    <row r="281" spans="1:2" x14ac:dyDescent="0.25">
      <c r="A281">
        <v>5108</v>
      </c>
      <c r="B281">
        <f>MATCH(A281,'Mix Substation Location Summary'!$B$4:$B$1277,0)</f>
        <v>317</v>
      </c>
    </row>
    <row r="282" spans="1:2" x14ac:dyDescent="0.25">
      <c r="A282">
        <v>5109</v>
      </c>
      <c r="B282">
        <f>MATCH(A282,'Mix Substation Location Summary'!$B$4:$B$1277,0)</f>
        <v>318</v>
      </c>
    </row>
    <row r="283" spans="1:2" x14ac:dyDescent="0.25">
      <c r="A283">
        <v>5110</v>
      </c>
      <c r="B283">
        <f>MATCH(A283,'Mix Substation Location Summary'!$B$4:$B$1277,0)</f>
        <v>319</v>
      </c>
    </row>
    <row r="284" spans="1:2" x14ac:dyDescent="0.25">
      <c r="A284">
        <v>5111</v>
      </c>
      <c r="B284">
        <f>MATCH(A284,'Mix Substation Location Summary'!$B$4:$B$1277,0)</f>
        <v>320</v>
      </c>
    </row>
    <row r="285" spans="1:2" x14ac:dyDescent="0.25">
      <c r="A285">
        <v>5113</v>
      </c>
      <c r="B285">
        <f>MATCH(A285,'Mix Substation Location Summary'!$B$4:$B$1277,0)</f>
        <v>322</v>
      </c>
    </row>
    <row r="286" spans="1:2" x14ac:dyDescent="0.25">
      <c r="A286">
        <v>5114</v>
      </c>
      <c r="B286">
        <f>MATCH(A286,'Mix Substation Location Summary'!$B$4:$B$1277,0)</f>
        <v>323</v>
      </c>
    </row>
    <row r="287" spans="1:2" x14ac:dyDescent="0.25">
      <c r="A287">
        <v>5115</v>
      </c>
      <c r="B287">
        <f>MATCH(A287,'Mix Substation Location Summary'!$B$4:$B$1277,0)</f>
        <v>324</v>
      </c>
    </row>
    <row r="288" spans="1:2" x14ac:dyDescent="0.25">
      <c r="A288">
        <v>5116</v>
      </c>
      <c r="B288">
        <f>MATCH(A288,'Mix Substation Location Summary'!$B$4:$B$1277,0)</f>
        <v>325</v>
      </c>
    </row>
    <row r="289" spans="1:2" x14ac:dyDescent="0.25">
      <c r="A289">
        <v>5119</v>
      </c>
      <c r="B289">
        <f>MATCH(A289,'Mix Substation Location Summary'!$B$4:$B$1277,0)</f>
        <v>326</v>
      </c>
    </row>
    <row r="290" spans="1:2" x14ac:dyDescent="0.25">
      <c r="A290">
        <v>5120</v>
      </c>
      <c r="B290">
        <f>MATCH(A290,'Mix Substation Location Summary'!$B$4:$B$1277,0)</f>
        <v>327</v>
      </c>
    </row>
    <row r="291" spans="1:2" x14ac:dyDescent="0.25">
      <c r="A291">
        <v>5121</v>
      </c>
      <c r="B291">
        <f>MATCH(A291,'Mix Substation Location Summary'!$B$4:$B$1277,0)</f>
        <v>328</v>
      </c>
    </row>
    <row r="292" spans="1:2" x14ac:dyDescent="0.25">
      <c r="A292">
        <v>5122</v>
      </c>
      <c r="B292">
        <f>MATCH(A292,'Mix Substation Location Summary'!$B$4:$B$1277,0)</f>
        <v>329</v>
      </c>
    </row>
    <row r="293" spans="1:2" x14ac:dyDescent="0.25">
      <c r="A293">
        <v>5125</v>
      </c>
      <c r="B293">
        <f>MATCH(A293,'Mix Substation Location Summary'!$B$4:$B$1277,0)</f>
        <v>330</v>
      </c>
    </row>
    <row r="294" spans="1:2" x14ac:dyDescent="0.25">
      <c r="A294">
        <v>5126</v>
      </c>
      <c r="B294">
        <f>MATCH(A294,'Mix Substation Location Summary'!$B$4:$B$1277,0)</f>
        <v>331</v>
      </c>
    </row>
    <row r="295" spans="1:2" x14ac:dyDescent="0.25">
      <c r="A295">
        <v>5127</v>
      </c>
      <c r="B295">
        <f>MATCH(A295,'Mix Substation Location Summary'!$B$4:$B$1277,0)</f>
        <v>332</v>
      </c>
    </row>
    <row r="296" spans="1:2" x14ac:dyDescent="0.25">
      <c r="A296">
        <v>5128</v>
      </c>
      <c r="B296">
        <f>MATCH(A296,'Mix Substation Location Summary'!$B$4:$B$1277,0)</f>
        <v>333</v>
      </c>
    </row>
    <row r="297" spans="1:2" x14ac:dyDescent="0.25">
      <c r="A297">
        <v>5129</v>
      </c>
      <c r="B297">
        <f>MATCH(A297,'Mix Substation Location Summary'!$B$4:$B$1277,0)</f>
        <v>334</v>
      </c>
    </row>
    <row r="298" spans="1:2" x14ac:dyDescent="0.25">
      <c r="A298">
        <v>5130</v>
      </c>
      <c r="B298">
        <f>MATCH(A298,'Mix Substation Location Summary'!$B$4:$B$1277,0)</f>
        <v>335</v>
      </c>
    </row>
    <row r="299" spans="1:2" x14ac:dyDescent="0.25">
      <c r="A299">
        <v>5131</v>
      </c>
      <c r="B299">
        <f>MATCH(A299,'Mix Substation Location Summary'!$B$4:$B$1277,0)</f>
        <v>336</v>
      </c>
    </row>
    <row r="300" spans="1:2" x14ac:dyDescent="0.25">
      <c r="A300">
        <v>5132</v>
      </c>
      <c r="B300">
        <f>MATCH(A300,'Mix Substation Location Summary'!$B$4:$B$1277,0)</f>
        <v>337</v>
      </c>
    </row>
    <row r="301" spans="1:2" x14ac:dyDescent="0.25">
      <c r="A301">
        <v>5133</v>
      </c>
      <c r="B301">
        <f>MATCH(A301,'Mix Substation Location Summary'!$B$4:$B$1277,0)</f>
        <v>338</v>
      </c>
    </row>
    <row r="302" spans="1:2" x14ac:dyDescent="0.25">
      <c r="A302">
        <v>5134</v>
      </c>
      <c r="B302">
        <f>MATCH(A302,'Mix Substation Location Summary'!$B$4:$B$1277,0)</f>
        <v>339</v>
      </c>
    </row>
    <row r="303" spans="1:2" x14ac:dyDescent="0.25">
      <c r="A303">
        <v>5135</v>
      </c>
      <c r="B303">
        <f>MATCH(A303,'Mix Substation Location Summary'!$B$4:$B$1277,0)</f>
        <v>340</v>
      </c>
    </row>
    <row r="304" spans="1:2" x14ac:dyDescent="0.25">
      <c r="A304">
        <v>5136</v>
      </c>
      <c r="B304">
        <f>MATCH(A304,'Mix Substation Location Summary'!$B$4:$B$1277,0)</f>
        <v>341</v>
      </c>
    </row>
    <row r="305" spans="1:2" x14ac:dyDescent="0.25">
      <c r="A305">
        <v>5137</v>
      </c>
      <c r="B305">
        <f>MATCH(A305,'Mix Substation Location Summary'!$B$4:$B$1277,0)</f>
        <v>342</v>
      </c>
    </row>
    <row r="306" spans="1:2" x14ac:dyDescent="0.25">
      <c r="A306">
        <v>5138</v>
      </c>
      <c r="B306">
        <f>MATCH(A306,'Mix Substation Location Summary'!$B$4:$B$1277,0)</f>
        <v>343</v>
      </c>
    </row>
    <row r="307" spans="1:2" x14ac:dyDescent="0.25">
      <c r="A307">
        <v>5139</v>
      </c>
      <c r="B307">
        <f>MATCH(A307,'Mix Substation Location Summary'!$B$4:$B$1277,0)</f>
        <v>344</v>
      </c>
    </row>
    <row r="308" spans="1:2" x14ac:dyDescent="0.25">
      <c r="A308">
        <v>5141</v>
      </c>
      <c r="B308">
        <f>MATCH(A308,'Mix Substation Location Summary'!$B$4:$B$1277,0)</f>
        <v>345</v>
      </c>
    </row>
    <row r="309" spans="1:2" x14ac:dyDescent="0.25">
      <c r="A309">
        <v>5142</v>
      </c>
      <c r="B309">
        <f>MATCH(A309,'Mix Substation Location Summary'!$B$4:$B$1277,0)</f>
        <v>346</v>
      </c>
    </row>
    <row r="310" spans="1:2" x14ac:dyDescent="0.25">
      <c r="A310">
        <v>5143</v>
      </c>
      <c r="B310">
        <f>MATCH(A310,'Mix Substation Location Summary'!$B$4:$B$1277,0)</f>
        <v>347</v>
      </c>
    </row>
    <row r="311" spans="1:2" x14ac:dyDescent="0.25">
      <c r="A311">
        <v>5144</v>
      </c>
      <c r="B311">
        <f>MATCH(A311,'Mix Substation Location Summary'!$B$4:$B$1277,0)</f>
        <v>348</v>
      </c>
    </row>
    <row r="312" spans="1:2" x14ac:dyDescent="0.25">
      <c r="A312">
        <v>5145</v>
      </c>
      <c r="B312">
        <f>MATCH(A312,'Mix Substation Location Summary'!$B$4:$B$1277,0)</f>
        <v>349</v>
      </c>
    </row>
    <row r="313" spans="1:2" x14ac:dyDescent="0.25">
      <c r="A313">
        <v>5146</v>
      </c>
      <c r="B313">
        <f>MATCH(A313,'Mix Substation Location Summary'!$B$4:$B$1277,0)</f>
        <v>350</v>
      </c>
    </row>
    <row r="314" spans="1:2" x14ac:dyDescent="0.25">
      <c r="A314">
        <v>5147</v>
      </c>
      <c r="B314">
        <f>MATCH(A314,'Mix Substation Location Summary'!$B$4:$B$1277,0)</f>
        <v>351</v>
      </c>
    </row>
    <row r="315" spans="1:2" x14ac:dyDescent="0.25">
      <c r="A315">
        <v>5148</v>
      </c>
      <c r="B315">
        <f>MATCH(A315,'Mix Substation Location Summary'!$B$4:$B$1277,0)</f>
        <v>352</v>
      </c>
    </row>
    <row r="316" spans="1:2" x14ac:dyDescent="0.25">
      <c r="A316">
        <v>5149</v>
      </c>
      <c r="B316">
        <f>MATCH(A316,'Mix Substation Location Summary'!$B$4:$B$1277,0)</f>
        <v>353</v>
      </c>
    </row>
    <row r="317" spans="1:2" x14ac:dyDescent="0.25">
      <c r="A317">
        <v>5150</v>
      </c>
      <c r="B317">
        <f>MATCH(A317,'Mix Substation Location Summary'!$B$4:$B$1277,0)</f>
        <v>354</v>
      </c>
    </row>
    <row r="318" spans="1:2" x14ac:dyDescent="0.25">
      <c r="A318">
        <v>5151</v>
      </c>
      <c r="B318">
        <f>MATCH(A318,'Mix Substation Location Summary'!$B$4:$B$1277,0)</f>
        <v>355</v>
      </c>
    </row>
    <row r="319" spans="1:2" x14ac:dyDescent="0.25">
      <c r="A319">
        <v>5152</v>
      </c>
      <c r="B319">
        <f>MATCH(A319,'Mix Substation Location Summary'!$B$4:$B$1277,0)</f>
        <v>356</v>
      </c>
    </row>
    <row r="320" spans="1:2" x14ac:dyDescent="0.25">
      <c r="A320">
        <v>5153</v>
      </c>
      <c r="B320">
        <f>MATCH(A320,'Mix Substation Location Summary'!$B$4:$B$1277,0)</f>
        <v>357</v>
      </c>
    </row>
    <row r="321" spans="1:2" x14ac:dyDescent="0.25">
      <c r="A321">
        <v>5154</v>
      </c>
      <c r="B321">
        <f>MATCH(A321,'Mix Substation Location Summary'!$B$4:$B$1277,0)</f>
        <v>358</v>
      </c>
    </row>
    <row r="322" spans="1:2" x14ac:dyDescent="0.25">
      <c r="A322">
        <v>5157</v>
      </c>
      <c r="B322">
        <f>MATCH(A322,'Mix Substation Location Summary'!$B$4:$B$1277,0)</f>
        <v>361</v>
      </c>
    </row>
    <row r="323" spans="1:2" x14ac:dyDescent="0.25">
      <c r="A323">
        <v>5158</v>
      </c>
      <c r="B323">
        <f>MATCH(A323,'Mix Substation Location Summary'!$B$4:$B$1277,0)</f>
        <v>362</v>
      </c>
    </row>
    <row r="324" spans="1:2" x14ac:dyDescent="0.25">
      <c r="A324">
        <v>5159</v>
      </c>
      <c r="B324">
        <f>MATCH(A324,'Mix Substation Location Summary'!$B$4:$B$1277,0)</f>
        <v>363</v>
      </c>
    </row>
    <row r="325" spans="1:2" x14ac:dyDescent="0.25">
      <c r="A325">
        <v>5160</v>
      </c>
      <c r="B325">
        <f>MATCH(A325,'Mix Substation Location Summary'!$B$4:$B$1277,0)</f>
        <v>364</v>
      </c>
    </row>
    <row r="326" spans="1:2" x14ac:dyDescent="0.25">
      <c r="A326">
        <v>5161</v>
      </c>
      <c r="B326">
        <f>MATCH(A326,'Mix Substation Location Summary'!$B$4:$B$1277,0)</f>
        <v>365</v>
      </c>
    </row>
    <row r="327" spans="1:2" x14ac:dyDescent="0.25">
      <c r="A327">
        <v>5162</v>
      </c>
      <c r="B327">
        <f>MATCH(A327,'Mix Substation Location Summary'!$B$4:$B$1277,0)</f>
        <v>366</v>
      </c>
    </row>
    <row r="328" spans="1:2" x14ac:dyDescent="0.25">
      <c r="A328">
        <v>5164</v>
      </c>
      <c r="B328">
        <f>MATCH(A328,'Mix Substation Location Summary'!$B$4:$B$1277,0)</f>
        <v>367</v>
      </c>
    </row>
    <row r="329" spans="1:2" x14ac:dyDescent="0.25">
      <c r="A329">
        <v>5165</v>
      </c>
      <c r="B329">
        <f>MATCH(A329,'Mix Substation Location Summary'!$B$4:$B$1277,0)</f>
        <v>368</v>
      </c>
    </row>
    <row r="330" spans="1:2" x14ac:dyDescent="0.25">
      <c r="A330">
        <v>5167</v>
      </c>
      <c r="B330">
        <f>MATCH(A330,'Mix Substation Location Summary'!$B$4:$B$1277,0)</f>
        <v>369</v>
      </c>
    </row>
    <row r="331" spans="1:2" x14ac:dyDescent="0.25">
      <c r="A331">
        <v>5168</v>
      </c>
      <c r="B331">
        <f>MATCH(A331,'Mix Substation Location Summary'!$B$4:$B$1277,0)</f>
        <v>370</v>
      </c>
    </row>
    <row r="332" spans="1:2" x14ac:dyDescent="0.25">
      <c r="A332">
        <v>5169</v>
      </c>
      <c r="B332">
        <f>MATCH(A332,'Mix Substation Location Summary'!$B$4:$B$1277,0)</f>
        <v>371</v>
      </c>
    </row>
    <row r="333" spans="1:2" x14ac:dyDescent="0.25">
      <c r="A333">
        <v>5170</v>
      </c>
      <c r="B333">
        <f>MATCH(A333,'Mix Substation Location Summary'!$B$4:$B$1277,0)</f>
        <v>372</v>
      </c>
    </row>
    <row r="334" spans="1:2" x14ac:dyDescent="0.25">
      <c r="A334">
        <v>5171</v>
      </c>
      <c r="B334">
        <f>MATCH(A334,'Mix Substation Location Summary'!$B$4:$B$1277,0)</f>
        <v>373</v>
      </c>
    </row>
    <row r="335" spans="1:2" x14ac:dyDescent="0.25">
      <c r="A335">
        <v>5172</v>
      </c>
      <c r="B335">
        <f>MATCH(A335,'Mix Substation Location Summary'!$B$4:$B$1277,0)</f>
        <v>374</v>
      </c>
    </row>
    <row r="336" spans="1:2" x14ac:dyDescent="0.25">
      <c r="A336">
        <v>5173</v>
      </c>
      <c r="B336">
        <f>MATCH(A336,'Mix Substation Location Summary'!$B$4:$B$1277,0)</f>
        <v>375</v>
      </c>
    </row>
    <row r="337" spans="1:2" x14ac:dyDescent="0.25">
      <c r="A337">
        <v>5175</v>
      </c>
      <c r="B337">
        <f>MATCH(A337,'Mix Substation Location Summary'!$B$4:$B$1277,0)</f>
        <v>376</v>
      </c>
    </row>
    <row r="338" spans="1:2" x14ac:dyDescent="0.25">
      <c r="A338">
        <v>5176</v>
      </c>
      <c r="B338">
        <f>MATCH(A338,'Mix Substation Location Summary'!$B$4:$B$1277,0)</f>
        <v>377</v>
      </c>
    </row>
    <row r="339" spans="1:2" x14ac:dyDescent="0.25">
      <c r="A339">
        <v>5177</v>
      </c>
      <c r="B339">
        <f>MATCH(A339,'Mix Substation Location Summary'!$B$4:$B$1277,0)</f>
        <v>378</v>
      </c>
    </row>
    <row r="340" spans="1:2" x14ac:dyDescent="0.25">
      <c r="A340">
        <v>5178</v>
      </c>
      <c r="B340">
        <f>MATCH(A340,'Mix Substation Location Summary'!$B$4:$B$1277,0)</f>
        <v>379</v>
      </c>
    </row>
    <row r="341" spans="1:2" x14ac:dyDescent="0.25">
      <c r="A341">
        <v>5179</v>
      </c>
      <c r="B341">
        <f>MATCH(A341,'Mix Substation Location Summary'!$B$4:$B$1277,0)</f>
        <v>380</v>
      </c>
    </row>
    <row r="342" spans="1:2" x14ac:dyDescent="0.25">
      <c r="A342">
        <v>5180</v>
      </c>
      <c r="B342">
        <f>MATCH(A342,'Mix Substation Location Summary'!$B$4:$B$1277,0)</f>
        <v>381</v>
      </c>
    </row>
    <row r="343" spans="1:2" x14ac:dyDescent="0.25">
      <c r="A343">
        <v>5181</v>
      </c>
      <c r="B343">
        <f>MATCH(A343,'Mix Substation Location Summary'!$B$4:$B$1277,0)</f>
        <v>382</v>
      </c>
    </row>
    <row r="344" spans="1:2" x14ac:dyDescent="0.25">
      <c r="A344">
        <v>5182</v>
      </c>
      <c r="B344">
        <f>MATCH(A344,'Mix Substation Location Summary'!$B$4:$B$1277,0)</f>
        <v>383</v>
      </c>
    </row>
    <row r="345" spans="1:2" x14ac:dyDescent="0.25">
      <c r="A345">
        <v>5184</v>
      </c>
      <c r="B345">
        <f>MATCH(A345,'Mix Substation Location Summary'!$B$4:$B$1277,0)</f>
        <v>384</v>
      </c>
    </row>
    <row r="346" spans="1:2" x14ac:dyDescent="0.25">
      <c r="A346">
        <v>5185</v>
      </c>
      <c r="B346">
        <f>MATCH(A346,'Mix Substation Location Summary'!$B$4:$B$1277,0)</f>
        <v>385</v>
      </c>
    </row>
    <row r="347" spans="1:2" x14ac:dyDescent="0.25">
      <c r="A347">
        <v>5186</v>
      </c>
      <c r="B347">
        <f>MATCH(A347,'Mix Substation Location Summary'!$B$4:$B$1277,0)</f>
        <v>386</v>
      </c>
    </row>
    <row r="348" spans="1:2" x14ac:dyDescent="0.25">
      <c r="A348">
        <v>5187</v>
      </c>
      <c r="B348">
        <f>MATCH(A348,'Mix Substation Location Summary'!$B$4:$B$1277,0)</f>
        <v>387</v>
      </c>
    </row>
    <row r="349" spans="1:2" x14ac:dyDescent="0.25">
      <c r="A349">
        <v>5188</v>
      </c>
      <c r="B349">
        <f>MATCH(A349,'Mix Substation Location Summary'!$B$4:$B$1277,0)</f>
        <v>388</v>
      </c>
    </row>
    <row r="350" spans="1:2" x14ac:dyDescent="0.25">
      <c r="A350">
        <v>5190</v>
      </c>
      <c r="B350">
        <f>MATCH(A350,'Mix Substation Location Summary'!$B$4:$B$1277,0)</f>
        <v>389</v>
      </c>
    </row>
    <row r="351" spans="1:2" x14ac:dyDescent="0.25">
      <c r="A351">
        <v>5191</v>
      </c>
      <c r="B351">
        <f>MATCH(A351,'Mix Substation Location Summary'!$B$4:$B$1277,0)</f>
        <v>390</v>
      </c>
    </row>
    <row r="352" spans="1:2" x14ac:dyDescent="0.25">
      <c r="A352">
        <v>5192</v>
      </c>
      <c r="B352">
        <f>MATCH(A352,'Mix Substation Location Summary'!$B$4:$B$1277,0)</f>
        <v>391</v>
      </c>
    </row>
    <row r="353" spans="1:2" x14ac:dyDescent="0.25">
      <c r="A353">
        <v>5193</v>
      </c>
      <c r="B353">
        <f>MATCH(A353,'Mix Substation Location Summary'!$B$4:$B$1277,0)</f>
        <v>392</v>
      </c>
    </row>
    <row r="354" spans="1:2" x14ac:dyDescent="0.25">
      <c r="A354">
        <v>5194</v>
      </c>
      <c r="B354">
        <f>MATCH(A354,'Mix Substation Location Summary'!$B$4:$B$1277,0)</f>
        <v>393</v>
      </c>
    </row>
    <row r="355" spans="1:2" x14ac:dyDescent="0.25">
      <c r="A355">
        <v>5195</v>
      </c>
      <c r="B355">
        <f>MATCH(A355,'Mix Substation Location Summary'!$B$4:$B$1277,0)</f>
        <v>394</v>
      </c>
    </row>
    <row r="356" spans="1:2" x14ac:dyDescent="0.25">
      <c r="A356">
        <v>5196</v>
      </c>
      <c r="B356">
        <f>MATCH(A356,'Mix Substation Location Summary'!$B$4:$B$1277,0)</f>
        <v>395</v>
      </c>
    </row>
    <row r="357" spans="1:2" x14ac:dyDescent="0.25">
      <c r="A357">
        <v>5198</v>
      </c>
      <c r="B357">
        <f>MATCH(A357,'Mix Substation Location Summary'!$B$4:$B$1277,0)</f>
        <v>396</v>
      </c>
    </row>
    <row r="358" spans="1:2" x14ac:dyDescent="0.25">
      <c r="A358">
        <v>5200</v>
      </c>
      <c r="B358">
        <f>MATCH(A358,'Mix Substation Location Summary'!$B$4:$B$1277,0)</f>
        <v>397</v>
      </c>
    </row>
    <row r="359" spans="1:2" x14ac:dyDescent="0.25">
      <c r="A359">
        <v>5201</v>
      </c>
      <c r="B359">
        <f>MATCH(A359,'Mix Substation Location Summary'!$B$4:$B$1277,0)</f>
        <v>398</v>
      </c>
    </row>
    <row r="360" spans="1:2" x14ac:dyDescent="0.25">
      <c r="A360">
        <v>5202</v>
      </c>
      <c r="B360">
        <f>MATCH(A360,'Mix Substation Location Summary'!$B$4:$B$1277,0)</f>
        <v>399</v>
      </c>
    </row>
    <row r="361" spans="1:2" x14ac:dyDescent="0.25">
      <c r="A361">
        <v>5204</v>
      </c>
      <c r="B361">
        <f>MATCH(A361,'Mix Substation Location Summary'!$B$4:$B$1277,0)</f>
        <v>400</v>
      </c>
    </row>
    <row r="362" spans="1:2" x14ac:dyDescent="0.25">
      <c r="A362">
        <v>5205</v>
      </c>
      <c r="B362">
        <f>MATCH(A362,'Mix Substation Location Summary'!$B$4:$B$1277,0)</f>
        <v>401</v>
      </c>
    </row>
    <row r="363" spans="1:2" x14ac:dyDescent="0.25">
      <c r="A363">
        <v>5206</v>
      </c>
      <c r="B363">
        <f>MATCH(A363,'Mix Substation Location Summary'!$B$4:$B$1277,0)</f>
        <v>402</v>
      </c>
    </row>
    <row r="364" spans="1:2" x14ac:dyDescent="0.25">
      <c r="A364">
        <v>5207</v>
      </c>
      <c r="B364">
        <f>MATCH(A364,'Mix Substation Location Summary'!$B$4:$B$1277,0)</f>
        <v>403</v>
      </c>
    </row>
    <row r="365" spans="1:2" x14ac:dyDescent="0.25">
      <c r="A365">
        <v>5208</v>
      </c>
      <c r="B365">
        <f>MATCH(A365,'Mix Substation Location Summary'!$B$4:$B$1277,0)</f>
        <v>404</v>
      </c>
    </row>
    <row r="366" spans="1:2" x14ac:dyDescent="0.25">
      <c r="A366">
        <v>5209</v>
      </c>
      <c r="B366">
        <f>MATCH(A366,'Mix Substation Location Summary'!$B$4:$B$1277,0)</f>
        <v>405</v>
      </c>
    </row>
    <row r="367" spans="1:2" x14ac:dyDescent="0.25">
      <c r="A367">
        <v>5210</v>
      </c>
      <c r="B367">
        <f>MATCH(A367,'Mix Substation Location Summary'!$B$4:$B$1277,0)</f>
        <v>406</v>
      </c>
    </row>
    <row r="368" spans="1:2" x14ac:dyDescent="0.25">
      <c r="A368">
        <v>5211</v>
      </c>
      <c r="B368">
        <f>MATCH(A368,'Mix Substation Location Summary'!$B$4:$B$1277,0)</f>
        <v>407</v>
      </c>
    </row>
    <row r="369" spans="1:2" x14ac:dyDescent="0.25">
      <c r="A369">
        <v>5212</v>
      </c>
      <c r="B369">
        <f>MATCH(A369,'Mix Substation Location Summary'!$B$4:$B$1277,0)</f>
        <v>408</v>
      </c>
    </row>
    <row r="370" spans="1:2" x14ac:dyDescent="0.25">
      <c r="A370">
        <v>5213</v>
      </c>
      <c r="B370">
        <f>MATCH(A370,'Mix Substation Location Summary'!$B$4:$B$1277,0)</f>
        <v>409</v>
      </c>
    </row>
    <row r="371" spans="1:2" x14ac:dyDescent="0.25">
      <c r="A371">
        <v>5214</v>
      </c>
      <c r="B371">
        <f>MATCH(A371,'Mix Substation Location Summary'!$B$4:$B$1277,0)</f>
        <v>410</v>
      </c>
    </row>
    <row r="372" spans="1:2" x14ac:dyDescent="0.25">
      <c r="A372">
        <v>5215</v>
      </c>
      <c r="B372">
        <f>MATCH(A372,'Mix Substation Location Summary'!$B$4:$B$1277,0)</f>
        <v>411</v>
      </c>
    </row>
    <row r="373" spans="1:2" x14ac:dyDescent="0.25">
      <c r="A373">
        <v>5216</v>
      </c>
      <c r="B373">
        <f>MATCH(A373,'Mix Substation Location Summary'!$B$4:$B$1277,0)</f>
        <v>412</v>
      </c>
    </row>
    <row r="374" spans="1:2" x14ac:dyDescent="0.25">
      <c r="A374">
        <v>5217</v>
      </c>
      <c r="B374">
        <f>MATCH(A374,'Mix Substation Location Summary'!$B$4:$B$1277,0)</f>
        <v>413</v>
      </c>
    </row>
    <row r="375" spans="1:2" x14ac:dyDescent="0.25">
      <c r="A375">
        <v>5218</v>
      </c>
      <c r="B375">
        <f>MATCH(A375,'Mix Substation Location Summary'!$B$4:$B$1277,0)</f>
        <v>414</v>
      </c>
    </row>
    <row r="376" spans="1:2" x14ac:dyDescent="0.25">
      <c r="A376">
        <v>5219</v>
      </c>
      <c r="B376">
        <f>MATCH(A376,'Mix Substation Location Summary'!$B$4:$B$1277,0)</f>
        <v>415</v>
      </c>
    </row>
    <row r="377" spans="1:2" x14ac:dyDescent="0.25">
      <c r="A377">
        <v>5220</v>
      </c>
      <c r="B377">
        <f>MATCH(A377,'Mix Substation Location Summary'!$B$4:$B$1277,0)</f>
        <v>416</v>
      </c>
    </row>
    <row r="378" spans="1:2" x14ac:dyDescent="0.25">
      <c r="A378">
        <v>5221</v>
      </c>
      <c r="B378">
        <f>MATCH(A378,'Mix Substation Location Summary'!$B$4:$B$1277,0)</f>
        <v>417</v>
      </c>
    </row>
    <row r="379" spans="1:2" x14ac:dyDescent="0.25">
      <c r="A379">
        <v>5222</v>
      </c>
      <c r="B379">
        <f>MATCH(A379,'Mix Substation Location Summary'!$B$4:$B$1277,0)</f>
        <v>418</v>
      </c>
    </row>
    <row r="380" spans="1:2" x14ac:dyDescent="0.25">
      <c r="A380">
        <v>5223</v>
      </c>
      <c r="B380">
        <f>MATCH(A380,'Mix Substation Location Summary'!$B$4:$B$1277,0)</f>
        <v>419</v>
      </c>
    </row>
    <row r="381" spans="1:2" x14ac:dyDescent="0.25">
      <c r="A381">
        <v>5224</v>
      </c>
      <c r="B381">
        <f>MATCH(A381,'Mix Substation Location Summary'!$B$4:$B$1277,0)</f>
        <v>420</v>
      </c>
    </row>
    <row r="382" spans="1:2" x14ac:dyDescent="0.25">
      <c r="A382">
        <v>5225</v>
      </c>
      <c r="B382">
        <f>MATCH(A382,'Mix Substation Location Summary'!$B$4:$B$1277,0)</f>
        <v>421</v>
      </c>
    </row>
    <row r="383" spans="1:2" x14ac:dyDescent="0.25">
      <c r="A383">
        <v>5226</v>
      </c>
      <c r="B383">
        <f>MATCH(A383,'Mix Substation Location Summary'!$B$4:$B$1277,0)</f>
        <v>422</v>
      </c>
    </row>
    <row r="384" spans="1:2" x14ac:dyDescent="0.25">
      <c r="A384">
        <v>5227</v>
      </c>
      <c r="B384">
        <f>MATCH(A384,'Mix Substation Location Summary'!$B$4:$B$1277,0)</f>
        <v>423</v>
      </c>
    </row>
    <row r="385" spans="1:2" x14ac:dyDescent="0.25">
      <c r="A385">
        <v>5228</v>
      </c>
      <c r="B385">
        <f>MATCH(A385,'Mix Substation Location Summary'!$B$4:$B$1277,0)</f>
        <v>424</v>
      </c>
    </row>
    <row r="386" spans="1:2" x14ac:dyDescent="0.25">
      <c r="A386">
        <v>5229</v>
      </c>
      <c r="B386">
        <f>MATCH(A386,'Mix Substation Location Summary'!$B$4:$B$1277,0)</f>
        <v>425</v>
      </c>
    </row>
    <row r="387" spans="1:2" x14ac:dyDescent="0.25">
      <c r="A387">
        <v>5230</v>
      </c>
      <c r="B387">
        <f>MATCH(A387,'Mix Substation Location Summary'!$B$4:$B$1277,0)</f>
        <v>426</v>
      </c>
    </row>
    <row r="388" spans="1:2" x14ac:dyDescent="0.25">
      <c r="A388">
        <v>5231</v>
      </c>
      <c r="B388">
        <f>MATCH(A388,'Mix Substation Location Summary'!$B$4:$B$1277,0)</f>
        <v>427</v>
      </c>
    </row>
    <row r="389" spans="1:2" x14ac:dyDescent="0.25">
      <c r="A389">
        <v>5232</v>
      </c>
      <c r="B389">
        <f>MATCH(A389,'Mix Substation Location Summary'!$B$4:$B$1277,0)</f>
        <v>428</v>
      </c>
    </row>
    <row r="390" spans="1:2" x14ac:dyDescent="0.25">
      <c r="A390">
        <v>5233</v>
      </c>
      <c r="B390">
        <f>MATCH(A390,'Mix Substation Location Summary'!$B$4:$B$1277,0)</f>
        <v>429</v>
      </c>
    </row>
    <row r="391" spans="1:2" x14ac:dyDescent="0.25">
      <c r="A391">
        <v>5235</v>
      </c>
      <c r="B391">
        <f>MATCH(A391,'Mix Substation Location Summary'!$B$4:$B$1277,0)</f>
        <v>430</v>
      </c>
    </row>
    <row r="392" spans="1:2" x14ac:dyDescent="0.25">
      <c r="A392">
        <v>5236</v>
      </c>
      <c r="B392">
        <f>MATCH(A392,'Mix Substation Location Summary'!$B$4:$B$1277,0)</f>
        <v>431</v>
      </c>
    </row>
    <row r="393" spans="1:2" x14ac:dyDescent="0.25">
      <c r="A393">
        <v>5238</v>
      </c>
      <c r="B393">
        <f>MATCH(A393,'Mix Substation Location Summary'!$B$4:$B$1277,0)</f>
        <v>432</v>
      </c>
    </row>
    <row r="394" spans="1:2" x14ac:dyDescent="0.25">
      <c r="A394">
        <v>5239</v>
      </c>
      <c r="B394">
        <f>MATCH(A394,'Mix Substation Location Summary'!$B$4:$B$1277,0)</f>
        <v>433</v>
      </c>
    </row>
    <row r="395" spans="1:2" x14ac:dyDescent="0.25">
      <c r="A395">
        <v>5240</v>
      </c>
      <c r="B395">
        <f>MATCH(A395,'Mix Substation Location Summary'!$B$4:$B$1277,0)</f>
        <v>434</v>
      </c>
    </row>
    <row r="396" spans="1:2" x14ac:dyDescent="0.25">
      <c r="A396">
        <v>5241</v>
      </c>
      <c r="B396">
        <f>MATCH(A396,'Mix Substation Location Summary'!$B$4:$B$1277,0)</f>
        <v>435</v>
      </c>
    </row>
    <row r="397" spans="1:2" x14ac:dyDescent="0.25">
      <c r="A397">
        <v>5242</v>
      </c>
      <c r="B397">
        <f>MATCH(A397,'Mix Substation Location Summary'!$B$4:$B$1277,0)</f>
        <v>436</v>
      </c>
    </row>
    <row r="398" spans="1:2" x14ac:dyDescent="0.25">
      <c r="A398">
        <v>5243</v>
      </c>
      <c r="B398">
        <f>MATCH(A398,'Mix Substation Location Summary'!$B$4:$B$1277,0)</f>
        <v>437</v>
      </c>
    </row>
    <row r="399" spans="1:2" x14ac:dyDescent="0.25">
      <c r="A399">
        <v>5244</v>
      </c>
      <c r="B399">
        <f>MATCH(A399,'Mix Substation Location Summary'!$B$4:$B$1277,0)</f>
        <v>438</v>
      </c>
    </row>
    <row r="400" spans="1:2" x14ac:dyDescent="0.25">
      <c r="A400">
        <v>5245</v>
      </c>
      <c r="B400">
        <f>MATCH(A400,'Mix Substation Location Summary'!$B$4:$B$1277,0)</f>
        <v>439</v>
      </c>
    </row>
    <row r="401" spans="1:2" x14ac:dyDescent="0.25">
      <c r="A401">
        <v>5246</v>
      </c>
      <c r="B401">
        <f>MATCH(A401,'Mix Substation Location Summary'!$B$4:$B$1277,0)</f>
        <v>440</v>
      </c>
    </row>
    <row r="402" spans="1:2" x14ac:dyDescent="0.25">
      <c r="A402">
        <v>5248</v>
      </c>
      <c r="B402">
        <f>MATCH(A402,'Mix Substation Location Summary'!$B$4:$B$1277,0)</f>
        <v>441</v>
      </c>
    </row>
    <row r="403" spans="1:2" x14ac:dyDescent="0.25">
      <c r="A403">
        <v>5249</v>
      </c>
      <c r="B403">
        <f>MATCH(A403,'Mix Substation Location Summary'!$B$4:$B$1277,0)</f>
        <v>442</v>
      </c>
    </row>
    <row r="404" spans="1:2" x14ac:dyDescent="0.25">
      <c r="A404">
        <v>5250</v>
      </c>
      <c r="B404">
        <f>MATCH(A404,'Mix Substation Location Summary'!$B$4:$B$1277,0)</f>
        <v>443</v>
      </c>
    </row>
    <row r="405" spans="1:2" x14ac:dyDescent="0.25">
      <c r="A405">
        <v>5251</v>
      </c>
      <c r="B405">
        <f>MATCH(A405,'Mix Substation Location Summary'!$B$4:$B$1277,0)</f>
        <v>444</v>
      </c>
    </row>
    <row r="406" spans="1:2" x14ac:dyDescent="0.25">
      <c r="A406">
        <v>5252</v>
      </c>
      <c r="B406">
        <f>MATCH(A406,'Mix Substation Location Summary'!$B$4:$B$1277,0)</f>
        <v>445</v>
      </c>
    </row>
    <row r="407" spans="1:2" x14ac:dyDescent="0.25">
      <c r="A407">
        <v>5253</v>
      </c>
      <c r="B407">
        <f>MATCH(A407,'Mix Substation Location Summary'!$B$4:$B$1277,0)</f>
        <v>446</v>
      </c>
    </row>
    <row r="408" spans="1:2" x14ac:dyDescent="0.25">
      <c r="A408">
        <v>5254</v>
      </c>
      <c r="B408">
        <f>MATCH(A408,'Mix Substation Location Summary'!$B$4:$B$1277,0)</f>
        <v>447</v>
      </c>
    </row>
    <row r="409" spans="1:2" x14ac:dyDescent="0.25">
      <c r="A409">
        <v>5255</v>
      </c>
      <c r="B409">
        <f>MATCH(A409,'Mix Substation Location Summary'!$B$4:$B$1277,0)</f>
        <v>448</v>
      </c>
    </row>
    <row r="410" spans="1:2" x14ac:dyDescent="0.25">
      <c r="A410">
        <v>5256</v>
      </c>
      <c r="B410">
        <f>MATCH(A410,'Mix Substation Location Summary'!$B$4:$B$1277,0)</f>
        <v>449</v>
      </c>
    </row>
    <row r="411" spans="1:2" x14ac:dyDescent="0.25">
      <c r="A411">
        <v>5257</v>
      </c>
      <c r="B411">
        <f>MATCH(A411,'Mix Substation Location Summary'!$B$4:$B$1277,0)</f>
        <v>450</v>
      </c>
    </row>
    <row r="412" spans="1:2" x14ac:dyDescent="0.25">
      <c r="A412">
        <v>5258</v>
      </c>
      <c r="B412">
        <f>MATCH(A412,'Mix Substation Location Summary'!$B$4:$B$1277,0)</f>
        <v>451</v>
      </c>
    </row>
    <row r="413" spans="1:2" x14ac:dyDescent="0.25">
      <c r="A413">
        <v>5259</v>
      </c>
      <c r="B413">
        <f>MATCH(A413,'Mix Substation Location Summary'!$B$4:$B$1277,0)</f>
        <v>452</v>
      </c>
    </row>
    <row r="414" spans="1:2" x14ac:dyDescent="0.25">
      <c r="A414">
        <v>5260</v>
      </c>
      <c r="B414">
        <f>MATCH(A414,'Mix Substation Location Summary'!$B$4:$B$1277,0)</f>
        <v>453</v>
      </c>
    </row>
    <row r="415" spans="1:2" x14ac:dyDescent="0.25">
      <c r="A415">
        <v>5261</v>
      </c>
      <c r="B415">
        <f>MATCH(A415,'Mix Substation Location Summary'!$B$4:$B$1277,0)</f>
        <v>454</v>
      </c>
    </row>
    <row r="416" spans="1:2" x14ac:dyDescent="0.25">
      <c r="A416">
        <v>5262</v>
      </c>
      <c r="B416">
        <f>MATCH(A416,'Mix Substation Location Summary'!$B$4:$B$1277,0)</f>
        <v>455</v>
      </c>
    </row>
    <row r="417" spans="1:2" x14ac:dyDescent="0.25">
      <c r="A417">
        <v>5263</v>
      </c>
      <c r="B417">
        <f>MATCH(A417,'Mix Substation Location Summary'!$B$4:$B$1277,0)</f>
        <v>456</v>
      </c>
    </row>
    <row r="418" spans="1:2" x14ac:dyDescent="0.25">
      <c r="A418">
        <v>5264</v>
      </c>
      <c r="B418">
        <f>MATCH(A418,'Mix Substation Location Summary'!$B$4:$B$1277,0)</f>
        <v>457</v>
      </c>
    </row>
    <row r="419" spans="1:2" x14ac:dyDescent="0.25">
      <c r="A419">
        <v>5265</v>
      </c>
      <c r="B419">
        <f>MATCH(A419,'Mix Substation Location Summary'!$B$4:$B$1277,0)</f>
        <v>458</v>
      </c>
    </row>
    <row r="420" spans="1:2" x14ac:dyDescent="0.25">
      <c r="A420">
        <v>5266</v>
      </c>
      <c r="B420">
        <f>MATCH(A420,'Mix Substation Location Summary'!$B$4:$B$1277,0)</f>
        <v>459</v>
      </c>
    </row>
    <row r="421" spans="1:2" x14ac:dyDescent="0.25">
      <c r="A421">
        <v>5267</v>
      </c>
      <c r="B421">
        <f>MATCH(A421,'Mix Substation Location Summary'!$B$4:$B$1277,0)</f>
        <v>460</v>
      </c>
    </row>
    <row r="422" spans="1:2" x14ac:dyDescent="0.25">
      <c r="A422">
        <v>5268</v>
      </c>
      <c r="B422">
        <f>MATCH(A422,'Mix Substation Location Summary'!$B$4:$B$1277,0)</f>
        <v>461</v>
      </c>
    </row>
    <row r="423" spans="1:2" x14ac:dyDescent="0.25">
      <c r="A423">
        <v>5269</v>
      </c>
      <c r="B423">
        <f>MATCH(A423,'Mix Substation Location Summary'!$B$4:$B$1277,0)</f>
        <v>462</v>
      </c>
    </row>
    <row r="424" spans="1:2" x14ac:dyDescent="0.25">
      <c r="A424">
        <v>5270</v>
      </c>
      <c r="B424">
        <f>MATCH(A424,'Mix Substation Location Summary'!$B$4:$B$1277,0)</f>
        <v>463</v>
      </c>
    </row>
    <row r="425" spans="1:2" x14ac:dyDescent="0.25">
      <c r="A425">
        <v>5271</v>
      </c>
      <c r="B425">
        <f>MATCH(A425,'Mix Substation Location Summary'!$B$4:$B$1277,0)</f>
        <v>464</v>
      </c>
    </row>
    <row r="426" spans="1:2" x14ac:dyDescent="0.25">
      <c r="A426">
        <v>5272</v>
      </c>
      <c r="B426">
        <f>MATCH(A426,'Mix Substation Location Summary'!$B$4:$B$1277,0)</f>
        <v>465</v>
      </c>
    </row>
    <row r="427" spans="1:2" x14ac:dyDescent="0.25">
      <c r="A427">
        <v>5273</v>
      </c>
      <c r="B427">
        <f>MATCH(A427,'Mix Substation Location Summary'!$B$4:$B$1277,0)</f>
        <v>466</v>
      </c>
    </row>
    <row r="428" spans="1:2" x14ac:dyDescent="0.25">
      <c r="A428">
        <v>5274</v>
      </c>
      <c r="B428">
        <f>MATCH(A428,'Mix Substation Location Summary'!$B$4:$B$1277,0)</f>
        <v>467</v>
      </c>
    </row>
    <row r="429" spans="1:2" x14ac:dyDescent="0.25">
      <c r="A429">
        <v>5275</v>
      </c>
      <c r="B429">
        <f>MATCH(A429,'Mix Substation Location Summary'!$B$4:$B$1277,0)</f>
        <v>468</v>
      </c>
    </row>
    <row r="430" spans="1:2" x14ac:dyDescent="0.25">
      <c r="A430">
        <v>5276</v>
      </c>
      <c r="B430">
        <f>MATCH(A430,'Mix Substation Location Summary'!$B$4:$B$1277,0)</f>
        <v>469</v>
      </c>
    </row>
    <row r="431" spans="1:2" x14ac:dyDescent="0.25">
      <c r="A431">
        <v>5277</v>
      </c>
      <c r="B431">
        <f>MATCH(A431,'Mix Substation Location Summary'!$B$4:$B$1277,0)</f>
        <v>470</v>
      </c>
    </row>
    <row r="432" spans="1:2" x14ac:dyDescent="0.25">
      <c r="A432">
        <v>5278</v>
      </c>
      <c r="B432">
        <f>MATCH(A432,'Mix Substation Location Summary'!$B$4:$B$1277,0)</f>
        <v>471</v>
      </c>
    </row>
    <row r="433" spans="1:2" x14ac:dyDescent="0.25">
      <c r="A433">
        <v>5279</v>
      </c>
      <c r="B433">
        <f>MATCH(A433,'Mix Substation Location Summary'!$B$4:$B$1277,0)</f>
        <v>472</v>
      </c>
    </row>
    <row r="434" spans="1:2" x14ac:dyDescent="0.25">
      <c r="A434">
        <v>5280</v>
      </c>
      <c r="B434">
        <f>MATCH(A434,'Mix Substation Location Summary'!$B$4:$B$1277,0)</f>
        <v>473</v>
      </c>
    </row>
    <row r="435" spans="1:2" x14ac:dyDescent="0.25">
      <c r="A435">
        <v>5281</v>
      </c>
      <c r="B435">
        <f>MATCH(A435,'Mix Substation Location Summary'!$B$4:$B$1277,0)</f>
        <v>474</v>
      </c>
    </row>
    <row r="436" spans="1:2" x14ac:dyDescent="0.25">
      <c r="A436">
        <v>5282</v>
      </c>
      <c r="B436">
        <f>MATCH(A436,'Mix Substation Location Summary'!$B$4:$B$1277,0)</f>
        <v>475</v>
      </c>
    </row>
    <row r="437" spans="1:2" x14ac:dyDescent="0.25">
      <c r="A437">
        <v>5283</v>
      </c>
      <c r="B437">
        <f>MATCH(A437,'Mix Substation Location Summary'!$B$4:$B$1277,0)</f>
        <v>476</v>
      </c>
    </row>
    <row r="438" spans="1:2" x14ac:dyDescent="0.25">
      <c r="A438">
        <v>5284</v>
      </c>
      <c r="B438">
        <f>MATCH(A438,'Mix Substation Location Summary'!$B$4:$B$1277,0)</f>
        <v>477</v>
      </c>
    </row>
    <row r="439" spans="1:2" x14ac:dyDescent="0.25">
      <c r="A439">
        <v>5285</v>
      </c>
      <c r="B439">
        <f>MATCH(A439,'Mix Substation Location Summary'!$B$4:$B$1277,0)</f>
        <v>478</v>
      </c>
    </row>
    <row r="440" spans="1:2" x14ac:dyDescent="0.25">
      <c r="A440">
        <v>5286</v>
      </c>
      <c r="B440">
        <f>MATCH(A440,'Mix Substation Location Summary'!$B$4:$B$1277,0)</f>
        <v>479</v>
      </c>
    </row>
    <row r="441" spans="1:2" x14ac:dyDescent="0.25">
      <c r="A441">
        <v>5287</v>
      </c>
      <c r="B441">
        <f>MATCH(A441,'Mix Substation Location Summary'!$B$4:$B$1277,0)</f>
        <v>480</v>
      </c>
    </row>
    <row r="442" spans="1:2" x14ac:dyDescent="0.25">
      <c r="A442">
        <v>5288</v>
      </c>
      <c r="B442">
        <f>MATCH(A442,'Mix Substation Location Summary'!$B$4:$B$1277,0)</f>
        <v>481</v>
      </c>
    </row>
    <row r="443" spans="1:2" x14ac:dyDescent="0.25">
      <c r="A443">
        <v>5289</v>
      </c>
      <c r="B443">
        <f>MATCH(A443,'Mix Substation Location Summary'!$B$4:$B$1277,0)</f>
        <v>482</v>
      </c>
    </row>
    <row r="444" spans="1:2" x14ac:dyDescent="0.25">
      <c r="A444">
        <v>5290</v>
      </c>
      <c r="B444">
        <f>MATCH(A444,'Mix Substation Location Summary'!$B$4:$B$1277,0)</f>
        <v>483</v>
      </c>
    </row>
    <row r="445" spans="1:2" x14ac:dyDescent="0.25">
      <c r="A445">
        <v>5291</v>
      </c>
      <c r="B445">
        <f>MATCH(A445,'Mix Substation Location Summary'!$B$4:$B$1277,0)</f>
        <v>484</v>
      </c>
    </row>
    <row r="446" spans="1:2" x14ac:dyDescent="0.25">
      <c r="A446">
        <v>5292</v>
      </c>
      <c r="B446">
        <f>MATCH(A446,'Mix Substation Location Summary'!$B$4:$B$1277,0)</f>
        <v>485</v>
      </c>
    </row>
    <row r="447" spans="1:2" x14ac:dyDescent="0.25">
      <c r="A447">
        <v>5293</v>
      </c>
      <c r="B447">
        <f>MATCH(A447,'Mix Substation Location Summary'!$B$4:$B$1277,0)</f>
        <v>486</v>
      </c>
    </row>
    <row r="448" spans="1:2" x14ac:dyDescent="0.25">
      <c r="A448">
        <v>5294</v>
      </c>
      <c r="B448">
        <f>MATCH(A448,'Mix Substation Location Summary'!$B$4:$B$1277,0)</f>
        <v>487</v>
      </c>
    </row>
    <row r="449" spans="1:2" x14ac:dyDescent="0.25">
      <c r="A449">
        <v>5295</v>
      </c>
      <c r="B449">
        <f>MATCH(A449,'Mix Substation Location Summary'!$B$4:$B$1277,0)</f>
        <v>488</v>
      </c>
    </row>
    <row r="450" spans="1:2" x14ac:dyDescent="0.25">
      <c r="A450">
        <v>5296</v>
      </c>
      <c r="B450">
        <f>MATCH(A450,'Mix Substation Location Summary'!$B$4:$B$1277,0)</f>
        <v>489</v>
      </c>
    </row>
    <row r="451" spans="1:2" x14ac:dyDescent="0.25">
      <c r="A451">
        <v>5298</v>
      </c>
      <c r="B451">
        <f>MATCH(A451,'Mix Substation Location Summary'!$B$4:$B$1277,0)</f>
        <v>490</v>
      </c>
    </row>
    <row r="452" spans="1:2" x14ac:dyDescent="0.25">
      <c r="A452">
        <v>5299</v>
      </c>
      <c r="B452">
        <f>MATCH(A452,'Mix Substation Location Summary'!$B$4:$B$1277,0)</f>
        <v>491</v>
      </c>
    </row>
    <row r="453" spans="1:2" x14ac:dyDescent="0.25">
      <c r="A453">
        <v>5300</v>
      </c>
      <c r="B453">
        <f>MATCH(A453,'Mix Substation Location Summary'!$B$4:$B$1277,0)</f>
        <v>492</v>
      </c>
    </row>
    <row r="454" spans="1:2" x14ac:dyDescent="0.25">
      <c r="A454">
        <v>5301</v>
      </c>
      <c r="B454">
        <f>MATCH(A454,'Mix Substation Location Summary'!$B$4:$B$1277,0)</f>
        <v>493</v>
      </c>
    </row>
    <row r="455" spans="1:2" x14ac:dyDescent="0.25">
      <c r="A455">
        <v>5302</v>
      </c>
      <c r="B455">
        <f>MATCH(A455,'Mix Substation Location Summary'!$B$4:$B$1277,0)</f>
        <v>494</v>
      </c>
    </row>
    <row r="456" spans="1:2" x14ac:dyDescent="0.25">
      <c r="A456">
        <v>5303</v>
      </c>
      <c r="B456">
        <f>MATCH(A456,'Mix Substation Location Summary'!$B$4:$B$1277,0)</f>
        <v>495</v>
      </c>
    </row>
    <row r="457" spans="1:2" x14ac:dyDescent="0.25">
      <c r="A457">
        <v>5304</v>
      </c>
      <c r="B457">
        <f>MATCH(A457,'Mix Substation Location Summary'!$B$4:$B$1277,0)</f>
        <v>496</v>
      </c>
    </row>
    <row r="458" spans="1:2" x14ac:dyDescent="0.25">
      <c r="A458">
        <v>5305</v>
      </c>
      <c r="B458">
        <f>MATCH(A458,'Mix Substation Location Summary'!$B$4:$B$1277,0)</f>
        <v>497</v>
      </c>
    </row>
    <row r="459" spans="1:2" x14ac:dyDescent="0.25">
      <c r="A459">
        <v>5306</v>
      </c>
      <c r="B459">
        <f>MATCH(A459,'Mix Substation Location Summary'!$B$4:$B$1277,0)</f>
        <v>498</v>
      </c>
    </row>
    <row r="460" spans="1:2" x14ac:dyDescent="0.25">
      <c r="A460">
        <v>5307</v>
      </c>
      <c r="B460">
        <f>MATCH(A460,'Mix Substation Location Summary'!$B$4:$B$1277,0)</f>
        <v>499</v>
      </c>
    </row>
    <row r="461" spans="1:2" x14ac:dyDescent="0.25">
      <c r="A461">
        <v>5308</v>
      </c>
      <c r="B461">
        <f>MATCH(A461,'Mix Substation Location Summary'!$B$4:$B$1277,0)</f>
        <v>500</v>
      </c>
    </row>
    <row r="462" spans="1:2" x14ac:dyDescent="0.25">
      <c r="A462">
        <v>5309</v>
      </c>
      <c r="B462">
        <f>MATCH(A462,'Mix Substation Location Summary'!$B$4:$B$1277,0)</f>
        <v>501</v>
      </c>
    </row>
    <row r="463" spans="1:2" x14ac:dyDescent="0.25">
      <c r="A463">
        <v>5310</v>
      </c>
      <c r="B463">
        <f>MATCH(A463,'Mix Substation Location Summary'!$B$4:$B$1277,0)</f>
        <v>502</v>
      </c>
    </row>
    <row r="464" spans="1:2" x14ac:dyDescent="0.25">
      <c r="A464">
        <v>5311</v>
      </c>
      <c r="B464">
        <f>MATCH(A464,'Mix Substation Location Summary'!$B$4:$B$1277,0)</f>
        <v>503</v>
      </c>
    </row>
    <row r="465" spans="1:2" x14ac:dyDescent="0.25">
      <c r="A465">
        <v>5312</v>
      </c>
      <c r="B465">
        <f>MATCH(A465,'Mix Substation Location Summary'!$B$4:$B$1277,0)</f>
        <v>504</v>
      </c>
    </row>
    <row r="466" spans="1:2" x14ac:dyDescent="0.25">
      <c r="A466">
        <v>5313</v>
      </c>
      <c r="B466">
        <f>MATCH(A466,'Mix Substation Location Summary'!$B$4:$B$1277,0)</f>
        <v>505</v>
      </c>
    </row>
    <row r="467" spans="1:2" x14ac:dyDescent="0.25">
      <c r="A467">
        <v>5315</v>
      </c>
      <c r="B467">
        <f>MATCH(A467,'Mix Substation Location Summary'!$B$4:$B$1277,0)</f>
        <v>506</v>
      </c>
    </row>
    <row r="468" spans="1:2" x14ac:dyDescent="0.25">
      <c r="A468">
        <v>5316</v>
      </c>
      <c r="B468">
        <f>MATCH(A468,'Mix Substation Location Summary'!$B$4:$B$1277,0)</f>
        <v>507</v>
      </c>
    </row>
    <row r="469" spans="1:2" x14ac:dyDescent="0.25">
      <c r="A469">
        <v>5317</v>
      </c>
      <c r="B469">
        <f>MATCH(A469,'Mix Substation Location Summary'!$B$4:$B$1277,0)</f>
        <v>508</v>
      </c>
    </row>
    <row r="470" spans="1:2" x14ac:dyDescent="0.25">
      <c r="A470">
        <v>5318</v>
      </c>
      <c r="B470">
        <f>MATCH(A470,'Mix Substation Location Summary'!$B$4:$B$1277,0)</f>
        <v>509</v>
      </c>
    </row>
    <row r="471" spans="1:2" x14ac:dyDescent="0.25">
      <c r="A471">
        <v>5319</v>
      </c>
      <c r="B471">
        <f>MATCH(A471,'Mix Substation Location Summary'!$B$4:$B$1277,0)</f>
        <v>510</v>
      </c>
    </row>
    <row r="472" spans="1:2" x14ac:dyDescent="0.25">
      <c r="A472">
        <v>5320</v>
      </c>
      <c r="B472">
        <f>MATCH(A472,'Mix Substation Location Summary'!$B$4:$B$1277,0)</f>
        <v>511</v>
      </c>
    </row>
    <row r="473" spans="1:2" x14ac:dyDescent="0.25">
      <c r="A473">
        <v>5321</v>
      </c>
      <c r="B473">
        <f>MATCH(A473,'Mix Substation Location Summary'!$B$4:$B$1277,0)</f>
        <v>512</v>
      </c>
    </row>
    <row r="474" spans="1:2" x14ac:dyDescent="0.25">
      <c r="A474">
        <v>5322</v>
      </c>
      <c r="B474">
        <f>MATCH(A474,'Mix Substation Location Summary'!$B$4:$B$1277,0)</f>
        <v>513</v>
      </c>
    </row>
    <row r="475" spans="1:2" x14ac:dyDescent="0.25">
      <c r="A475">
        <v>5323</v>
      </c>
      <c r="B475">
        <f>MATCH(A475,'Mix Substation Location Summary'!$B$4:$B$1277,0)</f>
        <v>514</v>
      </c>
    </row>
    <row r="476" spans="1:2" x14ac:dyDescent="0.25">
      <c r="A476">
        <v>5324</v>
      </c>
      <c r="B476">
        <f>MATCH(A476,'Mix Substation Location Summary'!$B$4:$B$1277,0)</f>
        <v>515</v>
      </c>
    </row>
    <row r="477" spans="1:2" x14ac:dyDescent="0.25">
      <c r="A477">
        <v>5325</v>
      </c>
      <c r="B477">
        <f>MATCH(A477,'Mix Substation Location Summary'!$B$4:$B$1277,0)</f>
        <v>516</v>
      </c>
    </row>
    <row r="478" spans="1:2" x14ac:dyDescent="0.25">
      <c r="A478">
        <v>5326</v>
      </c>
      <c r="B478">
        <f>MATCH(A478,'Mix Substation Location Summary'!$B$4:$B$1277,0)</f>
        <v>517</v>
      </c>
    </row>
    <row r="479" spans="1:2" x14ac:dyDescent="0.25">
      <c r="A479">
        <v>5327</v>
      </c>
      <c r="B479">
        <f>MATCH(A479,'Mix Substation Location Summary'!$B$4:$B$1277,0)</f>
        <v>518</v>
      </c>
    </row>
    <row r="480" spans="1:2" x14ac:dyDescent="0.25">
      <c r="A480">
        <v>5328</v>
      </c>
      <c r="B480">
        <f>MATCH(A480,'Mix Substation Location Summary'!$B$4:$B$1277,0)</f>
        <v>519</v>
      </c>
    </row>
    <row r="481" spans="1:2" x14ac:dyDescent="0.25">
      <c r="A481">
        <v>5329</v>
      </c>
      <c r="B481">
        <f>MATCH(A481,'Mix Substation Location Summary'!$B$4:$B$1277,0)</f>
        <v>520</v>
      </c>
    </row>
    <row r="482" spans="1:2" x14ac:dyDescent="0.25">
      <c r="A482">
        <v>5330</v>
      </c>
      <c r="B482">
        <f>MATCH(A482,'Mix Substation Location Summary'!$B$4:$B$1277,0)</f>
        <v>521</v>
      </c>
    </row>
    <row r="483" spans="1:2" x14ac:dyDescent="0.25">
      <c r="A483">
        <v>5331</v>
      </c>
      <c r="B483">
        <f>MATCH(A483,'Mix Substation Location Summary'!$B$4:$B$1277,0)</f>
        <v>522</v>
      </c>
    </row>
    <row r="484" spans="1:2" x14ac:dyDescent="0.25">
      <c r="A484">
        <v>5332</v>
      </c>
      <c r="B484">
        <f>MATCH(A484,'Mix Substation Location Summary'!$B$4:$B$1277,0)</f>
        <v>523</v>
      </c>
    </row>
    <row r="485" spans="1:2" x14ac:dyDescent="0.25">
      <c r="A485">
        <v>5333</v>
      </c>
      <c r="B485">
        <f>MATCH(A485,'Mix Substation Location Summary'!$B$4:$B$1277,0)</f>
        <v>524</v>
      </c>
    </row>
    <row r="486" spans="1:2" x14ac:dyDescent="0.25">
      <c r="A486">
        <v>5334</v>
      </c>
      <c r="B486">
        <f>MATCH(A486,'Mix Substation Location Summary'!$B$4:$B$1277,0)</f>
        <v>525</v>
      </c>
    </row>
    <row r="487" spans="1:2" x14ac:dyDescent="0.25">
      <c r="A487">
        <v>5335</v>
      </c>
      <c r="B487">
        <f>MATCH(A487,'Mix Substation Location Summary'!$B$4:$B$1277,0)</f>
        <v>526</v>
      </c>
    </row>
    <row r="488" spans="1:2" x14ac:dyDescent="0.25">
      <c r="A488">
        <v>5336</v>
      </c>
      <c r="B488">
        <f>MATCH(A488,'Mix Substation Location Summary'!$B$4:$B$1277,0)</f>
        <v>527</v>
      </c>
    </row>
    <row r="489" spans="1:2" x14ac:dyDescent="0.25">
      <c r="A489">
        <v>5337</v>
      </c>
      <c r="B489">
        <f>MATCH(A489,'Mix Substation Location Summary'!$B$4:$B$1277,0)</f>
        <v>528</v>
      </c>
    </row>
    <row r="490" spans="1:2" x14ac:dyDescent="0.25">
      <c r="A490">
        <v>5338</v>
      </c>
      <c r="B490">
        <f>MATCH(A490,'Mix Substation Location Summary'!$B$4:$B$1277,0)</f>
        <v>529</v>
      </c>
    </row>
    <row r="491" spans="1:2" x14ac:dyDescent="0.25">
      <c r="A491">
        <v>5339</v>
      </c>
      <c r="B491">
        <f>MATCH(A491,'Mix Substation Location Summary'!$B$4:$B$1277,0)</f>
        <v>530</v>
      </c>
    </row>
    <row r="492" spans="1:2" x14ac:dyDescent="0.25">
      <c r="A492">
        <v>5340</v>
      </c>
      <c r="B492">
        <f>MATCH(A492,'Mix Substation Location Summary'!$B$4:$B$1277,0)</f>
        <v>531</v>
      </c>
    </row>
    <row r="493" spans="1:2" x14ac:dyDescent="0.25">
      <c r="A493">
        <v>5342</v>
      </c>
      <c r="B493">
        <f>MATCH(A493,'Mix Substation Location Summary'!$B$4:$B$1277,0)</f>
        <v>532</v>
      </c>
    </row>
    <row r="494" spans="1:2" x14ac:dyDescent="0.25">
      <c r="A494">
        <v>5343</v>
      </c>
      <c r="B494">
        <f>MATCH(A494,'Mix Substation Location Summary'!$B$4:$B$1277,0)</f>
        <v>533</v>
      </c>
    </row>
    <row r="495" spans="1:2" x14ac:dyDescent="0.25">
      <c r="A495">
        <v>5344</v>
      </c>
      <c r="B495">
        <f>MATCH(A495,'Mix Substation Location Summary'!$B$4:$B$1277,0)</f>
        <v>534</v>
      </c>
    </row>
    <row r="496" spans="1:2" x14ac:dyDescent="0.25">
      <c r="A496">
        <v>5345</v>
      </c>
      <c r="B496">
        <f>MATCH(A496,'Mix Substation Location Summary'!$B$4:$B$1277,0)</f>
        <v>535</v>
      </c>
    </row>
    <row r="497" spans="1:2" x14ac:dyDescent="0.25">
      <c r="A497">
        <v>5346</v>
      </c>
      <c r="B497">
        <f>MATCH(A497,'Mix Substation Location Summary'!$B$4:$B$1277,0)</f>
        <v>536</v>
      </c>
    </row>
    <row r="498" spans="1:2" x14ac:dyDescent="0.25">
      <c r="A498">
        <v>5347</v>
      </c>
      <c r="B498">
        <f>MATCH(A498,'Mix Substation Location Summary'!$B$4:$B$1277,0)</f>
        <v>537</v>
      </c>
    </row>
    <row r="499" spans="1:2" x14ac:dyDescent="0.25">
      <c r="A499">
        <v>5348</v>
      </c>
      <c r="B499">
        <f>MATCH(A499,'Mix Substation Location Summary'!$B$4:$B$1277,0)</f>
        <v>538</v>
      </c>
    </row>
    <row r="500" spans="1:2" x14ac:dyDescent="0.25">
      <c r="A500">
        <v>5350</v>
      </c>
      <c r="B500">
        <f>MATCH(A500,'Mix Substation Location Summary'!$B$4:$B$1277,0)</f>
        <v>539</v>
      </c>
    </row>
    <row r="501" spans="1:2" x14ac:dyDescent="0.25">
      <c r="A501">
        <v>5351</v>
      </c>
      <c r="B501">
        <f>MATCH(A501,'Mix Substation Location Summary'!$B$4:$B$1277,0)</f>
        <v>540</v>
      </c>
    </row>
    <row r="502" spans="1:2" x14ac:dyDescent="0.25">
      <c r="A502">
        <v>5352</v>
      </c>
      <c r="B502">
        <f>MATCH(A502,'Mix Substation Location Summary'!$B$4:$B$1277,0)</f>
        <v>541</v>
      </c>
    </row>
    <row r="503" spans="1:2" x14ac:dyDescent="0.25">
      <c r="A503">
        <v>5353</v>
      </c>
      <c r="B503">
        <f>MATCH(A503,'Mix Substation Location Summary'!$B$4:$B$1277,0)</f>
        <v>542</v>
      </c>
    </row>
    <row r="504" spans="1:2" x14ac:dyDescent="0.25">
      <c r="A504">
        <v>5356</v>
      </c>
      <c r="B504">
        <f>MATCH(A504,'Mix Substation Location Summary'!$B$4:$B$1277,0)</f>
        <v>543</v>
      </c>
    </row>
    <row r="505" spans="1:2" x14ac:dyDescent="0.25">
      <c r="A505">
        <v>5357</v>
      </c>
      <c r="B505">
        <f>MATCH(A505,'Mix Substation Location Summary'!$B$4:$B$1277,0)</f>
        <v>544</v>
      </c>
    </row>
    <row r="506" spans="1:2" x14ac:dyDescent="0.25">
      <c r="A506">
        <v>5358</v>
      </c>
      <c r="B506">
        <f>MATCH(A506,'Mix Substation Location Summary'!$B$4:$B$1277,0)</f>
        <v>545</v>
      </c>
    </row>
    <row r="507" spans="1:2" x14ac:dyDescent="0.25">
      <c r="A507">
        <v>5360</v>
      </c>
      <c r="B507">
        <f>MATCH(A507,'Mix Substation Location Summary'!$B$4:$B$1277,0)</f>
        <v>546</v>
      </c>
    </row>
    <row r="508" spans="1:2" x14ac:dyDescent="0.25">
      <c r="A508">
        <v>5361</v>
      </c>
      <c r="B508">
        <f>MATCH(A508,'Mix Substation Location Summary'!$B$4:$B$1277,0)</f>
        <v>547</v>
      </c>
    </row>
    <row r="509" spans="1:2" x14ac:dyDescent="0.25">
      <c r="A509">
        <v>5362</v>
      </c>
      <c r="B509">
        <f>MATCH(A509,'Mix Substation Location Summary'!$B$4:$B$1277,0)</f>
        <v>548</v>
      </c>
    </row>
    <row r="510" spans="1:2" x14ac:dyDescent="0.25">
      <c r="A510">
        <v>5363</v>
      </c>
      <c r="B510">
        <f>MATCH(A510,'Mix Substation Location Summary'!$B$4:$B$1277,0)</f>
        <v>549</v>
      </c>
    </row>
    <row r="511" spans="1:2" x14ac:dyDescent="0.25">
      <c r="A511">
        <v>5365</v>
      </c>
      <c r="B511">
        <f>MATCH(A511,'Mix Substation Location Summary'!$B$4:$B$1277,0)</f>
        <v>550</v>
      </c>
    </row>
    <row r="512" spans="1:2" x14ac:dyDescent="0.25">
      <c r="A512">
        <v>5366</v>
      </c>
      <c r="B512">
        <f>MATCH(A512,'Mix Substation Location Summary'!$B$4:$B$1277,0)</f>
        <v>551</v>
      </c>
    </row>
    <row r="513" spans="1:2" x14ac:dyDescent="0.25">
      <c r="A513">
        <v>5368</v>
      </c>
      <c r="B513">
        <f>MATCH(A513,'Mix Substation Location Summary'!$B$4:$B$1277,0)</f>
        <v>552</v>
      </c>
    </row>
    <row r="514" spans="1:2" x14ac:dyDescent="0.25">
      <c r="A514">
        <v>5369</v>
      </c>
      <c r="B514">
        <f>MATCH(A514,'Mix Substation Location Summary'!$B$4:$B$1277,0)</f>
        <v>553</v>
      </c>
    </row>
    <row r="515" spans="1:2" x14ac:dyDescent="0.25">
      <c r="A515">
        <v>5370</v>
      </c>
      <c r="B515">
        <f>MATCH(A515,'Mix Substation Location Summary'!$B$4:$B$1277,0)</f>
        <v>554</v>
      </c>
    </row>
    <row r="516" spans="1:2" x14ac:dyDescent="0.25">
      <c r="A516">
        <v>5371</v>
      </c>
      <c r="B516">
        <f>MATCH(A516,'Mix Substation Location Summary'!$B$4:$B$1277,0)</f>
        <v>555</v>
      </c>
    </row>
    <row r="517" spans="1:2" x14ac:dyDescent="0.25">
      <c r="A517">
        <v>5372</v>
      </c>
      <c r="B517">
        <f>MATCH(A517,'Mix Substation Location Summary'!$B$4:$B$1277,0)</f>
        <v>556</v>
      </c>
    </row>
    <row r="518" spans="1:2" x14ac:dyDescent="0.25">
      <c r="A518">
        <v>5373</v>
      </c>
      <c r="B518">
        <f>MATCH(A518,'Mix Substation Location Summary'!$B$4:$B$1277,0)</f>
        <v>557</v>
      </c>
    </row>
    <row r="519" spans="1:2" x14ac:dyDescent="0.25">
      <c r="A519">
        <v>5374</v>
      </c>
      <c r="B519">
        <f>MATCH(A519,'Mix Substation Location Summary'!$B$4:$B$1277,0)</f>
        <v>558</v>
      </c>
    </row>
    <row r="520" spans="1:2" x14ac:dyDescent="0.25">
      <c r="A520">
        <v>5375</v>
      </c>
      <c r="B520">
        <f>MATCH(A520,'Mix Substation Location Summary'!$B$4:$B$1277,0)</f>
        <v>559</v>
      </c>
    </row>
    <row r="521" spans="1:2" x14ac:dyDescent="0.25">
      <c r="A521">
        <v>5400</v>
      </c>
      <c r="B521">
        <f>MATCH(A521,'Mix Substation Location Summary'!$B$4:$B$1277,0)</f>
        <v>561</v>
      </c>
    </row>
    <row r="522" spans="1:2" x14ac:dyDescent="0.25">
      <c r="A522">
        <v>5401</v>
      </c>
      <c r="B522">
        <f>MATCH(A522,'Mix Substation Location Summary'!$B$4:$B$1277,0)</f>
        <v>562</v>
      </c>
    </row>
    <row r="523" spans="1:2" x14ac:dyDescent="0.25">
      <c r="A523">
        <v>5402</v>
      </c>
      <c r="B523">
        <f>MATCH(A523,'Mix Substation Location Summary'!$B$4:$B$1277,0)</f>
        <v>563</v>
      </c>
    </row>
    <row r="524" spans="1:2" x14ac:dyDescent="0.25">
      <c r="A524">
        <v>5404</v>
      </c>
      <c r="B524">
        <f>MATCH(A524,'Mix Substation Location Summary'!$B$4:$B$1277,0)</f>
        <v>564</v>
      </c>
    </row>
    <row r="525" spans="1:2" x14ac:dyDescent="0.25">
      <c r="A525">
        <v>5405</v>
      </c>
      <c r="B525">
        <f>MATCH(A525,'Mix Substation Location Summary'!$B$4:$B$1277,0)</f>
        <v>565</v>
      </c>
    </row>
    <row r="526" spans="1:2" x14ac:dyDescent="0.25">
      <c r="A526">
        <v>5406</v>
      </c>
      <c r="B526">
        <f>MATCH(A526,'Mix Substation Location Summary'!$B$4:$B$1277,0)</f>
        <v>566</v>
      </c>
    </row>
    <row r="527" spans="1:2" x14ac:dyDescent="0.25">
      <c r="A527">
        <v>5409</v>
      </c>
      <c r="B527">
        <f>MATCH(A527,'Mix Substation Location Summary'!$B$4:$B$1277,0)</f>
        <v>567</v>
      </c>
    </row>
    <row r="528" spans="1:2" x14ac:dyDescent="0.25">
      <c r="A528">
        <v>5410</v>
      </c>
      <c r="B528">
        <f>MATCH(A528,'Mix Substation Location Summary'!$B$4:$B$1277,0)</f>
        <v>568</v>
      </c>
    </row>
    <row r="529" spans="1:2" x14ac:dyDescent="0.25">
      <c r="A529">
        <v>5411</v>
      </c>
      <c r="B529">
        <f>MATCH(A529,'Mix Substation Location Summary'!$B$4:$B$1277,0)</f>
        <v>569</v>
      </c>
    </row>
    <row r="530" spans="1:2" x14ac:dyDescent="0.25">
      <c r="A530">
        <v>5412</v>
      </c>
      <c r="B530">
        <f>MATCH(A530,'Mix Substation Location Summary'!$B$4:$B$1277,0)</f>
        <v>570</v>
      </c>
    </row>
    <row r="531" spans="1:2" x14ac:dyDescent="0.25">
      <c r="A531">
        <v>5414</v>
      </c>
      <c r="B531">
        <f>MATCH(A531,'Mix Substation Location Summary'!$B$4:$B$1277,0)</f>
        <v>571</v>
      </c>
    </row>
    <row r="532" spans="1:2" x14ac:dyDescent="0.25">
      <c r="A532">
        <v>5415</v>
      </c>
      <c r="B532">
        <f>MATCH(A532,'Mix Substation Location Summary'!$B$4:$B$1277,0)</f>
        <v>572</v>
      </c>
    </row>
    <row r="533" spans="1:2" x14ac:dyDescent="0.25">
      <c r="A533">
        <v>5423</v>
      </c>
      <c r="B533">
        <f>MATCH(A533,'Mix Substation Location Summary'!$B$4:$B$1277,0)</f>
        <v>573</v>
      </c>
    </row>
    <row r="534" spans="1:2" x14ac:dyDescent="0.25">
      <c r="A534">
        <v>5424</v>
      </c>
      <c r="B534">
        <f>MATCH(A534,'Mix Substation Location Summary'!$B$4:$B$1277,0)</f>
        <v>574</v>
      </c>
    </row>
    <row r="535" spans="1:2" x14ac:dyDescent="0.25">
      <c r="A535">
        <v>5425</v>
      </c>
      <c r="B535">
        <f>MATCH(A535,'Mix Substation Location Summary'!$B$4:$B$1277,0)</f>
        <v>575</v>
      </c>
    </row>
    <row r="536" spans="1:2" x14ac:dyDescent="0.25">
      <c r="A536">
        <v>5461</v>
      </c>
      <c r="B536">
        <f>MATCH(A536,'Mix Substation Location Summary'!$B$4:$B$1277,0)</f>
        <v>576</v>
      </c>
    </row>
    <row r="537" spans="1:2" x14ac:dyDescent="0.25">
      <c r="A537">
        <v>5462</v>
      </c>
      <c r="B537">
        <f>MATCH(A537,'Mix Substation Location Summary'!$B$4:$B$1277,0)</f>
        <v>577</v>
      </c>
    </row>
    <row r="538" spans="1:2" x14ac:dyDescent="0.25">
      <c r="A538">
        <v>5463</v>
      </c>
      <c r="B538">
        <f>MATCH(A538,'Mix Substation Location Summary'!$B$4:$B$1277,0)</f>
        <v>578</v>
      </c>
    </row>
    <row r="539" spans="1:2" x14ac:dyDescent="0.25">
      <c r="A539">
        <v>5464</v>
      </c>
      <c r="B539">
        <f>MATCH(A539,'Mix Substation Location Summary'!$B$4:$B$1277,0)</f>
        <v>579</v>
      </c>
    </row>
    <row r="540" spans="1:2" x14ac:dyDescent="0.25">
      <c r="A540">
        <v>5500</v>
      </c>
      <c r="B540">
        <f>MATCH(A540,'Mix Substation Location Summary'!$B$4:$B$1277,0)</f>
        <v>580</v>
      </c>
    </row>
    <row r="541" spans="1:2" x14ac:dyDescent="0.25">
      <c r="A541">
        <v>5502</v>
      </c>
      <c r="B541">
        <f>MATCH(A541,'Mix Substation Location Summary'!$B$4:$B$1277,0)</f>
        <v>581</v>
      </c>
    </row>
    <row r="542" spans="1:2" x14ac:dyDescent="0.25">
      <c r="A542">
        <v>5503</v>
      </c>
      <c r="B542">
        <f>MATCH(A542,'Mix Substation Location Summary'!$B$4:$B$1277,0)</f>
        <v>582</v>
      </c>
    </row>
    <row r="543" spans="1:2" x14ac:dyDescent="0.25">
      <c r="A543">
        <v>5504</v>
      </c>
      <c r="B543">
        <f>MATCH(A543,'Mix Substation Location Summary'!$B$4:$B$1277,0)</f>
        <v>583</v>
      </c>
    </row>
    <row r="544" spans="1:2" x14ac:dyDescent="0.25">
      <c r="A544">
        <v>5505</v>
      </c>
      <c r="B544">
        <f>MATCH(A544,'Mix Substation Location Summary'!$B$4:$B$1277,0)</f>
        <v>584</v>
      </c>
    </row>
    <row r="545" spans="1:2" x14ac:dyDescent="0.25">
      <c r="A545">
        <v>5506</v>
      </c>
      <c r="B545">
        <f>MATCH(A545,'Mix Substation Location Summary'!$B$4:$B$1277,0)</f>
        <v>585</v>
      </c>
    </row>
    <row r="546" spans="1:2" x14ac:dyDescent="0.25">
      <c r="A546">
        <v>5507</v>
      </c>
      <c r="B546">
        <f>MATCH(A546,'Mix Substation Location Summary'!$B$4:$B$1277,0)</f>
        <v>586</v>
      </c>
    </row>
    <row r="547" spans="1:2" x14ac:dyDescent="0.25">
      <c r="A547">
        <v>5508</v>
      </c>
      <c r="B547">
        <f>MATCH(A547,'Mix Substation Location Summary'!$B$4:$B$1277,0)</f>
        <v>587</v>
      </c>
    </row>
    <row r="548" spans="1:2" x14ac:dyDescent="0.25">
      <c r="A548">
        <v>5509</v>
      </c>
      <c r="B548">
        <f>MATCH(A548,'Mix Substation Location Summary'!$B$4:$B$1277,0)</f>
        <v>588</v>
      </c>
    </row>
    <row r="549" spans="1:2" x14ac:dyDescent="0.25">
      <c r="A549">
        <v>5510</v>
      </c>
      <c r="B549">
        <f>MATCH(A549,'Mix Substation Location Summary'!$B$4:$B$1277,0)</f>
        <v>589</v>
      </c>
    </row>
    <row r="550" spans="1:2" x14ac:dyDescent="0.25">
      <c r="A550">
        <v>5511</v>
      </c>
      <c r="B550">
        <f>MATCH(A550,'Mix Substation Location Summary'!$B$4:$B$1277,0)</f>
        <v>590</v>
      </c>
    </row>
    <row r="551" spans="1:2" x14ac:dyDescent="0.25">
      <c r="A551">
        <v>5512</v>
      </c>
      <c r="B551">
        <f>MATCH(A551,'Mix Substation Location Summary'!$B$4:$B$1277,0)</f>
        <v>591</v>
      </c>
    </row>
    <row r="552" spans="1:2" x14ac:dyDescent="0.25">
      <c r="A552">
        <v>5514</v>
      </c>
      <c r="B552">
        <f>MATCH(A552,'Mix Substation Location Summary'!$B$4:$B$1277,0)</f>
        <v>592</v>
      </c>
    </row>
    <row r="553" spans="1:2" x14ac:dyDescent="0.25">
      <c r="A553">
        <v>5515</v>
      </c>
      <c r="B553">
        <f>MATCH(A553,'Mix Substation Location Summary'!$B$4:$B$1277,0)</f>
        <v>593</v>
      </c>
    </row>
    <row r="554" spans="1:2" x14ac:dyDescent="0.25">
      <c r="A554">
        <v>5516</v>
      </c>
      <c r="B554">
        <f>MATCH(A554,'Mix Substation Location Summary'!$B$4:$B$1277,0)</f>
        <v>594</v>
      </c>
    </row>
    <row r="555" spans="1:2" x14ac:dyDescent="0.25">
      <c r="A555">
        <v>5517</v>
      </c>
      <c r="B555">
        <f>MATCH(A555,'Mix Substation Location Summary'!$B$4:$B$1277,0)</f>
        <v>595</v>
      </c>
    </row>
    <row r="556" spans="1:2" x14ac:dyDescent="0.25">
      <c r="A556">
        <v>5518</v>
      </c>
      <c r="B556">
        <f>MATCH(A556,'Mix Substation Location Summary'!$B$4:$B$1277,0)</f>
        <v>596</v>
      </c>
    </row>
    <row r="557" spans="1:2" x14ac:dyDescent="0.25">
      <c r="A557">
        <v>5519</v>
      </c>
      <c r="B557">
        <f>MATCH(A557,'Mix Substation Location Summary'!$B$4:$B$1277,0)</f>
        <v>597</v>
      </c>
    </row>
    <row r="558" spans="1:2" x14ac:dyDescent="0.25">
      <c r="A558">
        <v>5520</v>
      </c>
      <c r="B558">
        <f>MATCH(A558,'Mix Substation Location Summary'!$B$4:$B$1277,0)</f>
        <v>598</v>
      </c>
    </row>
    <row r="559" spans="1:2" x14ac:dyDescent="0.25">
      <c r="A559">
        <v>5521</v>
      </c>
      <c r="B559">
        <f>MATCH(A559,'Mix Substation Location Summary'!$B$4:$B$1277,0)</f>
        <v>599</v>
      </c>
    </row>
    <row r="560" spans="1:2" x14ac:dyDescent="0.25">
      <c r="A560">
        <v>5522</v>
      </c>
      <c r="B560">
        <f>MATCH(A560,'Mix Substation Location Summary'!$B$4:$B$1277,0)</f>
        <v>600</v>
      </c>
    </row>
    <row r="561" spans="1:2" x14ac:dyDescent="0.25">
      <c r="A561">
        <v>5523</v>
      </c>
      <c r="B561">
        <f>MATCH(A561,'Mix Substation Location Summary'!$B$4:$B$1277,0)</f>
        <v>601</v>
      </c>
    </row>
    <row r="562" spans="1:2" x14ac:dyDescent="0.25">
      <c r="A562">
        <v>5524</v>
      </c>
      <c r="B562">
        <f>MATCH(A562,'Mix Substation Location Summary'!$B$4:$B$1277,0)</f>
        <v>602</v>
      </c>
    </row>
    <row r="563" spans="1:2" x14ac:dyDescent="0.25">
      <c r="A563">
        <v>5525</v>
      </c>
      <c r="B563">
        <f>MATCH(A563,'Mix Substation Location Summary'!$B$4:$B$1277,0)</f>
        <v>603</v>
      </c>
    </row>
    <row r="564" spans="1:2" x14ac:dyDescent="0.25">
      <c r="A564">
        <v>5526</v>
      </c>
      <c r="B564">
        <f>MATCH(A564,'Mix Substation Location Summary'!$B$4:$B$1277,0)</f>
        <v>604</v>
      </c>
    </row>
    <row r="565" spans="1:2" x14ac:dyDescent="0.25">
      <c r="A565">
        <v>5527</v>
      </c>
      <c r="B565">
        <f>MATCH(A565,'Mix Substation Location Summary'!$B$4:$B$1277,0)</f>
        <v>605</v>
      </c>
    </row>
    <row r="566" spans="1:2" x14ac:dyDescent="0.25">
      <c r="A566">
        <v>5528</v>
      </c>
      <c r="B566">
        <f>MATCH(A566,'Mix Substation Location Summary'!$B$4:$B$1277,0)</f>
        <v>606</v>
      </c>
    </row>
    <row r="567" spans="1:2" x14ac:dyDescent="0.25">
      <c r="A567">
        <v>5529</v>
      </c>
      <c r="B567">
        <f>MATCH(A567,'Mix Substation Location Summary'!$B$4:$B$1277,0)</f>
        <v>607</v>
      </c>
    </row>
    <row r="568" spans="1:2" x14ac:dyDescent="0.25">
      <c r="A568">
        <v>5530</v>
      </c>
      <c r="B568">
        <f>MATCH(A568,'Mix Substation Location Summary'!$B$4:$B$1277,0)</f>
        <v>608</v>
      </c>
    </row>
    <row r="569" spans="1:2" x14ac:dyDescent="0.25">
      <c r="A569">
        <v>5531</v>
      </c>
      <c r="B569">
        <f>MATCH(A569,'Mix Substation Location Summary'!$B$4:$B$1277,0)</f>
        <v>609</v>
      </c>
    </row>
    <row r="570" spans="1:2" x14ac:dyDescent="0.25">
      <c r="A570">
        <v>5532</v>
      </c>
      <c r="B570">
        <f>MATCH(A570,'Mix Substation Location Summary'!$B$4:$B$1277,0)</f>
        <v>610</v>
      </c>
    </row>
    <row r="571" spans="1:2" x14ac:dyDescent="0.25">
      <c r="A571">
        <v>5534</v>
      </c>
      <c r="B571">
        <f>MATCH(A571,'Mix Substation Location Summary'!$B$4:$B$1277,0)</f>
        <v>612</v>
      </c>
    </row>
    <row r="572" spans="1:2" x14ac:dyDescent="0.25">
      <c r="A572">
        <v>5535</v>
      </c>
      <c r="B572">
        <f>MATCH(A572,'Mix Substation Location Summary'!$B$4:$B$1277,0)</f>
        <v>613</v>
      </c>
    </row>
    <row r="573" spans="1:2" x14ac:dyDescent="0.25">
      <c r="A573">
        <v>5536</v>
      </c>
      <c r="B573">
        <f>MATCH(A573,'Mix Substation Location Summary'!$B$4:$B$1277,0)</f>
        <v>614</v>
      </c>
    </row>
    <row r="574" spans="1:2" x14ac:dyDescent="0.25">
      <c r="A574">
        <v>5538</v>
      </c>
      <c r="B574">
        <f>MATCH(A574,'Mix Substation Location Summary'!$B$4:$B$1277,0)</f>
        <v>615</v>
      </c>
    </row>
    <row r="575" spans="1:2" x14ac:dyDescent="0.25">
      <c r="A575">
        <v>5539</v>
      </c>
      <c r="B575">
        <f>MATCH(A575,'Mix Substation Location Summary'!$B$4:$B$1277,0)</f>
        <v>616</v>
      </c>
    </row>
    <row r="576" spans="1:2" x14ac:dyDescent="0.25">
      <c r="A576">
        <v>5541</v>
      </c>
      <c r="B576">
        <f>MATCH(A576,'Mix Substation Location Summary'!$B$4:$B$1277,0)</f>
        <v>617</v>
      </c>
    </row>
    <row r="577" spans="1:2" x14ac:dyDescent="0.25">
      <c r="A577">
        <v>5542</v>
      </c>
      <c r="B577">
        <f>MATCH(A577,'Mix Substation Location Summary'!$B$4:$B$1277,0)</f>
        <v>618</v>
      </c>
    </row>
    <row r="578" spans="1:2" x14ac:dyDescent="0.25">
      <c r="A578">
        <v>5543</v>
      </c>
      <c r="B578">
        <f>MATCH(A578,'Mix Substation Location Summary'!$B$4:$B$1277,0)</f>
        <v>619</v>
      </c>
    </row>
    <row r="579" spans="1:2" x14ac:dyDescent="0.25">
      <c r="A579">
        <v>5544</v>
      </c>
      <c r="B579">
        <f>MATCH(A579,'Mix Substation Location Summary'!$B$4:$B$1277,0)</f>
        <v>620</v>
      </c>
    </row>
    <row r="580" spans="1:2" x14ac:dyDescent="0.25">
      <c r="A580">
        <v>5545</v>
      </c>
      <c r="B580">
        <f>MATCH(A580,'Mix Substation Location Summary'!$B$4:$B$1277,0)</f>
        <v>621</v>
      </c>
    </row>
    <row r="581" spans="1:2" x14ac:dyDescent="0.25">
      <c r="A581">
        <v>5546</v>
      </c>
      <c r="B581">
        <f>MATCH(A581,'Mix Substation Location Summary'!$B$4:$B$1277,0)</f>
        <v>622</v>
      </c>
    </row>
    <row r="582" spans="1:2" x14ac:dyDescent="0.25">
      <c r="A582">
        <v>5547</v>
      </c>
      <c r="B582">
        <f>MATCH(A582,'Mix Substation Location Summary'!$B$4:$B$1277,0)</f>
        <v>623</v>
      </c>
    </row>
    <row r="583" spans="1:2" x14ac:dyDescent="0.25">
      <c r="A583">
        <v>5548</v>
      </c>
      <c r="B583">
        <f>MATCH(A583,'Mix Substation Location Summary'!$B$4:$B$1277,0)</f>
        <v>624</v>
      </c>
    </row>
    <row r="584" spans="1:2" x14ac:dyDescent="0.25">
      <c r="A584">
        <v>5549</v>
      </c>
      <c r="B584">
        <f>MATCH(A584,'Mix Substation Location Summary'!$B$4:$B$1277,0)</f>
        <v>625</v>
      </c>
    </row>
    <row r="585" spans="1:2" x14ac:dyDescent="0.25">
      <c r="A585">
        <v>5550</v>
      </c>
      <c r="B585">
        <f>MATCH(A585,'Mix Substation Location Summary'!$B$4:$B$1277,0)</f>
        <v>626</v>
      </c>
    </row>
    <row r="586" spans="1:2" x14ac:dyDescent="0.25">
      <c r="A586">
        <v>5551</v>
      </c>
      <c r="B586">
        <f>MATCH(A586,'Mix Substation Location Summary'!$B$4:$B$1277,0)</f>
        <v>627</v>
      </c>
    </row>
    <row r="587" spans="1:2" x14ac:dyDescent="0.25">
      <c r="A587">
        <v>5552</v>
      </c>
      <c r="B587">
        <f>MATCH(A587,'Mix Substation Location Summary'!$B$4:$B$1277,0)</f>
        <v>628</v>
      </c>
    </row>
    <row r="588" spans="1:2" x14ac:dyDescent="0.25">
      <c r="A588">
        <v>5553</v>
      </c>
      <c r="B588">
        <f>MATCH(A588,'Mix Substation Location Summary'!$B$4:$B$1277,0)</f>
        <v>629</v>
      </c>
    </row>
    <row r="589" spans="1:2" x14ac:dyDescent="0.25">
      <c r="A589">
        <v>5554</v>
      </c>
      <c r="B589">
        <f>MATCH(A589,'Mix Substation Location Summary'!$B$4:$B$1277,0)</f>
        <v>630</v>
      </c>
    </row>
    <row r="590" spans="1:2" x14ac:dyDescent="0.25">
      <c r="A590">
        <v>5555</v>
      </c>
      <c r="B590">
        <f>MATCH(A590,'Mix Substation Location Summary'!$B$4:$B$1277,0)</f>
        <v>631</v>
      </c>
    </row>
    <row r="591" spans="1:2" x14ac:dyDescent="0.25">
      <c r="A591">
        <v>5556</v>
      </c>
      <c r="B591">
        <f>MATCH(A591,'Mix Substation Location Summary'!$B$4:$B$1277,0)</f>
        <v>632</v>
      </c>
    </row>
    <row r="592" spans="1:2" x14ac:dyDescent="0.25">
      <c r="A592">
        <v>5557</v>
      </c>
      <c r="B592">
        <f>MATCH(A592,'Mix Substation Location Summary'!$B$4:$B$1277,0)</f>
        <v>633</v>
      </c>
    </row>
    <row r="593" spans="1:2" x14ac:dyDescent="0.25">
      <c r="A593">
        <v>5560</v>
      </c>
      <c r="B593">
        <f>MATCH(A593,'Mix Substation Location Summary'!$B$4:$B$1277,0)</f>
        <v>634</v>
      </c>
    </row>
    <row r="594" spans="1:2" x14ac:dyDescent="0.25">
      <c r="A594">
        <v>5561</v>
      </c>
      <c r="B594">
        <f>MATCH(A594,'Mix Substation Location Summary'!$B$4:$B$1277,0)</f>
        <v>635</v>
      </c>
    </row>
    <row r="595" spans="1:2" x14ac:dyDescent="0.25">
      <c r="A595">
        <v>5562</v>
      </c>
      <c r="B595">
        <f>MATCH(A595,'Mix Substation Location Summary'!$B$4:$B$1277,0)</f>
        <v>636</v>
      </c>
    </row>
    <row r="596" spans="1:2" x14ac:dyDescent="0.25">
      <c r="A596">
        <v>5563</v>
      </c>
      <c r="B596">
        <f>MATCH(A596,'Mix Substation Location Summary'!$B$4:$B$1277,0)</f>
        <v>637</v>
      </c>
    </row>
    <row r="597" spans="1:2" x14ac:dyDescent="0.25">
      <c r="A597">
        <v>5564</v>
      </c>
      <c r="B597">
        <f>MATCH(A597,'Mix Substation Location Summary'!$B$4:$B$1277,0)</f>
        <v>638</v>
      </c>
    </row>
    <row r="598" spans="1:2" x14ac:dyDescent="0.25">
      <c r="A598">
        <v>5565</v>
      </c>
      <c r="B598">
        <f>MATCH(A598,'Mix Substation Location Summary'!$B$4:$B$1277,0)</f>
        <v>639</v>
      </c>
    </row>
    <row r="599" spans="1:2" x14ac:dyDescent="0.25">
      <c r="A599">
        <v>5566</v>
      </c>
      <c r="B599">
        <f>MATCH(A599,'Mix Substation Location Summary'!$B$4:$B$1277,0)</f>
        <v>640</v>
      </c>
    </row>
    <row r="600" spans="1:2" x14ac:dyDescent="0.25">
      <c r="A600">
        <v>5567</v>
      </c>
      <c r="B600">
        <f>MATCH(A600,'Mix Substation Location Summary'!$B$4:$B$1277,0)</f>
        <v>641</v>
      </c>
    </row>
    <row r="601" spans="1:2" x14ac:dyDescent="0.25">
      <c r="A601">
        <v>5568</v>
      </c>
      <c r="B601">
        <f>MATCH(A601,'Mix Substation Location Summary'!$B$4:$B$1277,0)</f>
        <v>642</v>
      </c>
    </row>
    <row r="602" spans="1:2" x14ac:dyDescent="0.25">
      <c r="A602">
        <v>5569</v>
      </c>
      <c r="B602">
        <f>MATCH(A602,'Mix Substation Location Summary'!$B$4:$B$1277,0)</f>
        <v>643</v>
      </c>
    </row>
    <row r="603" spans="1:2" x14ac:dyDescent="0.25">
      <c r="A603">
        <v>5570</v>
      </c>
      <c r="B603">
        <f>MATCH(A603,'Mix Substation Location Summary'!$B$4:$B$1277,0)</f>
        <v>644</v>
      </c>
    </row>
    <row r="604" spans="1:2" x14ac:dyDescent="0.25">
      <c r="A604">
        <v>5572</v>
      </c>
      <c r="B604">
        <f>MATCH(A604,'Mix Substation Location Summary'!$B$4:$B$1277,0)</f>
        <v>645</v>
      </c>
    </row>
    <row r="605" spans="1:2" x14ac:dyDescent="0.25">
      <c r="A605">
        <v>5573</v>
      </c>
      <c r="B605">
        <f>MATCH(A605,'Mix Substation Location Summary'!$B$4:$B$1277,0)</f>
        <v>646</v>
      </c>
    </row>
    <row r="606" spans="1:2" x14ac:dyDescent="0.25">
      <c r="A606">
        <v>5574</v>
      </c>
      <c r="B606">
        <f>MATCH(A606,'Mix Substation Location Summary'!$B$4:$B$1277,0)</f>
        <v>647</v>
      </c>
    </row>
    <row r="607" spans="1:2" x14ac:dyDescent="0.25">
      <c r="A607">
        <v>5575</v>
      </c>
      <c r="B607">
        <f>MATCH(A607,'Mix Substation Location Summary'!$B$4:$B$1277,0)</f>
        <v>648</v>
      </c>
    </row>
    <row r="608" spans="1:2" x14ac:dyDescent="0.25">
      <c r="A608">
        <v>5576</v>
      </c>
      <c r="B608">
        <f>MATCH(A608,'Mix Substation Location Summary'!$B$4:$B$1277,0)</f>
        <v>649</v>
      </c>
    </row>
    <row r="609" spans="1:2" x14ac:dyDescent="0.25">
      <c r="A609">
        <v>5577</v>
      </c>
      <c r="B609">
        <f>MATCH(A609,'Mix Substation Location Summary'!$B$4:$B$1277,0)</f>
        <v>650</v>
      </c>
    </row>
    <row r="610" spans="1:2" x14ac:dyDescent="0.25">
      <c r="A610">
        <v>5578</v>
      </c>
      <c r="B610">
        <f>MATCH(A610,'Mix Substation Location Summary'!$B$4:$B$1277,0)</f>
        <v>651</v>
      </c>
    </row>
    <row r="611" spans="1:2" x14ac:dyDescent="0.25">
      <c r="A611">
        <v>5579</v>
      </c>
      <c r="B611">
        <f>MATCH(A611,'Mix Substation Location Summary'!$B$4:$B$1277,0)</f>
        <v>652</v>
      </c>
    </row>
    <row r="612" spans="1:2" x14ac:dyDescent="0.25">
      <c r="A612">
        <v>5580</v>
      </c>
      <c r="B612">
        <f>MATCH(A612,'Mix Substation Location Summary'!$B$4:$B$1277,0)</f>
        <v>653</v>
      </c>
    </row>
    <row r="613" spans="1:2" x14ac:dyDescent="0.25">
      <c r="A613">
        <v>5581</v>
      </c>
      <c r="B613">
        <f>MATCH(A613,'Mix Substation Location Summary'!$B$4:$B$1277,0)</f>
        <v>654</v>
      </c>
    </row>
    <row r="614" spans="1:2" x14ac:dyDescent="0.25">
      <c r="A614">
        <v>5582</v>
      </c>
      <c r="B614">
        <f>MATCH(A614,'Mix Substation Location Summary'!$B$4:$B$1277,0)</f>
        <v>655</v>
      </c>
    </row>
    <row r="615" spans="1:2" x14ac:dyDescent="0.25">
      <c r="A615">
        <v>5584</v>
      </c>
      <c r="B615">
        <f>MATCH(A615,'Mix Substation Location Summary'!$B$4:$B$1277,0)</f>
        <v>656</v>
      </c>
    </row>
    <row r="616" spans="1:2" x14ac:dyDescent="0.25">
      <c r="A616">
        <v>5585</v>
      </c>
      <c r="B616">
        <f>MATCH(A616,'Mix Substation Location Summary'!$B$4:$B$1277,0)</f>
        <v>657</v>
      </c>
    </row>
    <row r="617" spans="1:2" x14ac:dyDescent="0.25">
      <c r="A617">
        <v>5587</v>
      </c>
      <c r="B617">
        <f>MATCH(A617,'Mix Substation Location Summary'!$B$4:$B$1277,0)</f>
        <v>658</v>
      </c>
    </row>
    <row r="618" spans="1:2" x14ac:dyDescent="0.25">
      <c r="A618">
        <v>5589</v>
      </c>
      <c r="B618">
        <f>MATCH(A618,'Mix Substation Location Summary'!$B$4:$B$1277,0)</f>
        <v>660</v>
      </c>
    </row>
    <row r="619" spans="1:2" x14ac:dyDescent="0.25">
      <c r="A619">
        <v>5591</v>
      </c>
      <c r="B619">
        <f>MATCH(A619,'Mix Substation Location Summary'!$B$4:$B$1277,0)</f>
        <v>661</v>
      </c>
    </row>
    <row r="620" spans="1:2" x14ac:dyDescent="0.25">
      <c r="A620">
        <v>5594</v>
      </c>
      <c r="B620">
        <f>MATCH(A620,'Mix Substation Location Summary'!$B$4:$B$1277,0)</f>
        <v>662</v>
      </c>
    </row>
    <row r="621" spans="1:2" x14ac:dyDescent="0.25">
      <c r="A621">
        <v>5595</v>
      </c>
      <c r="B621">
        <f>MATCH(A621,'Mix Substation Location Summary'!$B$4:$B$1277,0)</f>
        <v>663</v>
      </c>
    </row>
    <row r="622" spans="1:2" x14ac:dyDescent="0.25">
      <c r="A622">
        <v>5596</v>
      </c>
      <c r="B622">
        <f>MATCH(A622,'Mix Substation Location Summary'!$B$4:$B$1277,0)</f>
        <v>664</v>
      </c>
    </row>
    <row r="623" spans="1:2" x14ac:dyDescent="0.25">
      <c r="A623">
        <v>5597</v>
      </c>
      <c r="B623">
        <f>MATCH(A623,'Mix Substation Location Summary'!$B$4:$B$1277,0)</f>
        <v>665</v>
      </c>
    </row>
    <row r="624" spans="1:2" x14ac:dyDescent="0.25">
      <c r="A624">
        <v>5599</v>
      </c>
      <c r="B624">
        <f>MATCH(A624,'Mix Substation Location Summary'!$B$4:$B$1277,0)</f>
        <v>666</v>
      </c>
    </row>
    <row r="625" spans="1:2" x14ac:dyDescent="0.25">
      <c r="A625">
        <v>5600</v>
      </c>
      <c r="B625">
        <f>MATCH(A625,'Mix Substation Location Summary'!$B$4:$B$1277,0)</f>
        <v>667</v>
      </c>
    </row>
    <row r="626" spans="1:2" x14ac:dyDescent="0.25">
      <c r="A626">
        <v>5601</v>
      </c>
      <c r="B626">
        <f>MATCH(A626,'Mix Substation Location Summary'!$B$4:$B$1277,0)</f>
        <v>668</v>
      </c>
    </row>
    <row r="627" spans="1:2" x14ac:dyDescent="0.25">
      <c r="A627">
        <v>5602</v>
      </c>
      <c r="B627">
        <f>MATCH(A627,'Mix Substation Location Summary'!$B$4:$B$1277,0)</f>
        <v>669</v>
      </c>
    </row>
    <row r="628" spans="1:2" x14ac:dyDescent="0.25">
      <c r="A628">
        <v>5603</v>
      </c>
      <c r="B628">
        <f>MATCH(A628,'Mix Substation Location Summary'!$B$4:$B$1277,0)</f>
        <v>670</v>
      </c>
    </row>
    <row r="629" spans="1:2" x14ac:dyDescent="0.25">
      <c r="A629">
        <v>5604</v>
      </c>
      <c r="B629">
        <f>MATCH(A629,'Mix Substation Location Summary'!$B$4:$B$1277,0)</f>
        <v>671</v>
      </c>
    </row>
    <row r="630" spans="1:2" x14ac:dyDescent="0.25">
      <c r="A630">
        <v>5605</v>
      </c>
      <c r="B630">
        <f>MATCH(A630,'Mix Substation Location Summary'!$B$4:$B$1277,0)</f>
        <v>672</v>
      </c>
    </row>
    <row r="631" spans="1:2" x14ac:dyDescent="0.25">
      <c r="A631">
        <v>5606</v>
      </c>
      <c r="B631">
        <f>MATCH(A631,'Mix Substation Location Summary'!$B$4:$B$1277,0)</f>
        <v>673</v>
      </c>
    </row>
    <row r="632" spans="1:2" x14ac:dyDescent="0.25">
      <c r="A632">
        <v>5607</v>
      </c>
      <c r="B632">
        <f>MATCH(A632,'Mix Substation Location Summary'!$B$4:$B$1277,0)</f>
        <v>674</v>
      </c>
    </row>
    <row r="633" spans="1:2" x14ac:dyDescent="0.25">
      <c r="A633">
        <v>5608</v>
      </c>
      <c r="B633">
        <f>MATCH(A633,'Mix Substation Location Summary'!$B$4:$B$1277,0)</f>
        <v>675</v>
      </c>
    </row>
    <row r="634" spans="1:2" x14ac:dyDescent="0.25">
      <c r="A634">
        <v>5609</v>
      </c>
      <c r="B634">
        <f>MATCH(A634,'Mix Substation Location Summary'!$B$4:$B$1277,0)</f>
        <v>676</v>
      </c>
    </row>
    <row r="635" spans="1:2" x14ac:dyDescent="0.25">
      <c r="A635">
        <v>5610</v>
      </c>
      <c r="B635">
        <f>MATCH(A635,'Mix Substation Location Summary'!$B$4:$B$1277,0)</f>
        <v>677</v>
      </c>
    </row>
    <row r="636" spans="1:2" x14ac:dyDescent="0.25">
      <c r="A636">
        <v>5611</v>
      </c>
      <c r="B636">
        <f>MATCH(A636,'Mix Substation Location Summary'!$B$4:$B$1277,0)</f>
        <v>678</v>
      </c>
    </row>
    <row r="637" spans="1:2" x14ac:dyDescent="0.25">
      <c r="A637">
        <v>5612</v>
      </c>
      <c r="B637">
        <f>MATCH(A637,'Mix Substation Location Summary'!$B$4:$B$1277,0)</f>
        <v>679</v>
      </c>
    </row>
    <row r="638" spans="1:2" x14ac:dyDescent="0.25">
      <c r="A638">
        <v>5613</v>
      </c>
      <c r="B638">
        <f>MATCH(A638,'Mix Substation Location Summary'!$B$4:$B$1277,0)</f>
        <v>680</v>
      </c>
    </row>
    <row r="639" spans="1:2" x14ac:dyDescent="0.25">
      <c r="A639">
        <v>5614</v>
      </c>
      <c r="B639">
        <f>MATCH(A639,'Mix Substation Location Summary'!$B$4:$B$1277,0)</f>
        <v>681</v>
      </c>
    </row>
    <row r="640" spans="1:2" x14ac:dyDescent="0.25">
      <c r="A640">
        <v>5615</v>
      </c>
      <c r="B640">
        <f>MATCH(A640,'Mix Substation Location Summary'!$B$4:$B$1277,0)</f>
        <v>682</v>
      </c>
    </row>
    <row r="641" spans="1:2" x14ac:dyDescent="0.25">
      <c r="A641">
        <v>5616</v>
      </c>
      <c r="B641">
        <f>MATCH(A641,'Mix Substation Location Summary'!$B$4:$B$1277,0)</f>
        <v>683</v>
      </c>
    </row>
    <row r="642" spans="1:2" x14ac:dyDescent="0.25">
      <c r="A642">
        <v>5617</v>
      </c>
      <c r="B642">
        <f>MATCH(A642,'Mix Substation Location Summary'!$B$4:$B$1277,0)</f>
        <v>684</v>
      </c>
    </row>
    <row r="643" spans="1:2" x14ac:dyDescent="0.25">
      <c r="A643">
        <v>5618</v>
      </c>
      <c r="B643">
        <f>MATCH(A643,'Mix Substation Location Summary'!$B$4:$B$1277,0)</f>
        <v>685</v>
      </c>
    </row>
    <row r="644" spans="1:2" x14ac:dyDescent="0.25">
      <c r="A644">
        <v>5619</v>
      </c>
      <c r="B644">
        <f>MATCH(A644,'Mix Substation Location Summary'!$B$4:$B$1277,0)</f>
        <v>686</v>
      </c>
    </row>
    <row r="645" spans="1:2" x14ac:dyDescent="0.25">
      <c r="A645">
        <v>5620</v>
      </c>
      <c r="B645">
        <f>MATCH(A645,'Mix Substation Location Summary'!$B$4:$B$1277,0)</f>
        <v>687</v>
      </c>
    </row>
    <row r="646" spans="1:2" x14ac:dyDescent="0.25">
      <c r="A646">
        <v>5621</v>
      </c>
      <c r="B646">
        <f>MATCH(A646,'Mix Substation Location Summary'!$B$4:$B$1277,0)</f>
        <v>688</v>
      </c>
    </row>
    <row r="647" spans="1:2" x14ac:dyDescent="0.25">
      <c r="A647">
        <v>5622</v>
      </c>
      <c r="B647">
        <f>MATCH(A647,'Mix Substation Location Summary'!$B$4:$B$1277,0)</f>
        <v>689</v>
      </c>
    </row>
    <row r="648" spans="1:2" x14ac:dyDescent="0.25">
      <c r="A648">
        <v>5624</v>
      </c>
      <c r="B648">
        <f>MATCH(A648,'Mix Substation Location Summary'!$B$4:$B$1277,0)</f>
        <v>690</v>
      </c>
    </row>
    <row r="649" spans="1:2" x14ac:dyDescent="0.25">
      <c r="A649">
        <v>5625</v>
      </c>
      <c r="B649">
        <f>MATCH(A649,'Mix Substation Location Summary'!$B$4:$B$1277,0)</f>
        <v>691</v>
      </c>
    </row>
    <row r="650" spans="1:2" x14ac:dyDescent="0.25">
      <c r="A650">
        <v>5626</v>
      </c>
      <c r="B650">
        <f>MATCH(A650,'Mix Substation Location Summary'!$B$4:$B$1277,0)</f>
        <v>692</v>
      </c>
    </row>
    <row r="651" spans="1:2" x14ac:dyDescent="0.25">
      <c r="A651">
        <v>5627</v>
      </c>
      <c r="B651">
        <f>MATCH(A651,'Mix Substation Location Summary'!$B$4:$B$1277,0)</f>
        <v>693</v>
      </c>
    </row>
    <row r="652" spans="1:2" x14ac:dyDescent="0.25">
      <c r="A652">
        <v>5628</v>
      </c>
      <c r="B652">
        <f>MATCH(A652,'Mix Substation Location Summary'!$B$4:$B$1277,0)</f>
        <v>694</v>
      </c>
    </row>
    <row r="653" spans="1:2" x14ac:dyDescent="0.25">
      <c r="A653">
        <v>5629</v>
      </c>
      <c r="B653">
        <f>MATCH(A653,'Mix Substation Location Summary'!$B$4:$B$1277,0)</f>
        <v>695</v>
      </c>
    </row>
    <row r="654" spans="1:2" x14ac:dyDescent="0.25">
      <c r="A654">
        <v>5630</v>
      </c>
      <c r="B654">
        <f>MATCH(A654,'Mix Substation Location Summary'!$B$4:$B$1277,0)</f>
        <v>696</v>
      </c>
    </row>
    <row r="655" spans="1:2" x14ac:dyDescent="0.25">
      <c r="A655">
        <v>5631</v>
      </c>
      <c r="B655">
        <f>MATCH(A655,'Mix Substation Location Summary'!$B$4:$B$1277,0)</f>
        <v>697</v>
      </c>
    </row>
    <row r="656" spans="1:2" x14ac:dyDescent="0.25">
      <c r="A656">
        <v>5632</v>
      </c>
      <c r="B656">
        <f>MATCH(A656,'Mix Substation Location Summary'!$B$4:$B$1277,0)</f>
        <v>698</v>
      </c>
    </row>
    <row r="657" spans="1:2" x14ac:dyDescent="0.25">
      <c r="A657">
        <v>5633</v>
      </c>
      <c r="B657">
        <f>MATCH(A657,'Mix Substation Location Summary'!$B$4:$B$1277,0)</f>
        <v>699</v>
      </c>
    </row>
    <row r="658" spans="1:2" x14ac:dyDescent="0.25">
      <c r="A658">
        <v>5634</v>
      </c>
      <c r="B658">
        <f>MATCH(A658,'Mix Substation Location Summary'!$B$4:$B$1277,0)</f>
        <v>700</v>
      </c>
    </row>
    <row r="659" spans="1:2" x14ac:dyDescent="0.25">
      <c r="A659">
        <v>5635</v>
      </c>
      <c r="B659">
        <f>MATCH(A659,'Mix Substation Location Summary'!$B$4:$B$1277,0)</f>
        <v>701</v>
      </c>
    </row>
    <row r="660" spans="1:2" x14ac:dyDescent="0.25">
      <c r="A660">
        <v>5636</v>
      </c>
      <c r="B660">
        <f>MATCH(A660,'Mix Substation Location Summary'!$B$4:$B$1277,0)</f>
        <v>702</v>
      </c>
    </row>
    <row r="661" spans="1:2" x14ac:dyDescent="0.25">
      <c r="A661">
        <v>5637</v>
      </c>
      <c r="B661">
        <f>MATCH(A661,'Mix Substation Location Summary'!$B$4:$B$1277,0)</f>
        <v>703</v>
      </c>
    </row>
    <row r="662" spans="1:2" x14ac:dyDescent="0.25">
      <c r="A662">
        <v>5638</v>
      </c>
      <c r="B662">
        <f>MATCH(A662,'Mix Substation Location Summary'!$B$4:$B$1277,0)</f>
        <v>704</v>
      </c>
    </row>
    <row r="663" spans="1:2" x14ac:dyDescent="0.25">
      <c r="A663">
        <v>5639</v>
      </c>
      <c r="B663">
        <f>MATCH(A663,'Mix Substation Location Summary'!$B$4:$B$1277,0)</f>
        <v>705</v>
      </c>
    </row>
    <row r="664" spans="1:2" x14ac:dyDescent="0.25">
      <c r="A664">
        <v>5640</v>
      </c>
      <c r="B664">
        <f>MATCH(A664,'Mix Substation Location Summary'!$B$4:$B$1277,0)</f>
        <v>706</v>
      </c>
    </row>
    <row r="665" spans="1:2" x14ac:dyDescent="0.25">
      <c r="A665">
        <v>5641</v>
      </c>
      <c r="B665">
        <f>MATCH(A665,'Mix Substation Location Summary'!$B$4:$B$1277,0)</f>
        <v>707</v>
      </c>
    </row>
    <row r="666" spans="1:2" x14ac:dyDescent="0.25">
      <c r="A666">
        <v>5644</v>
      </c>
      <c r="B666">
        <f>MATCH(A666,'Mix Substation Location Summary'!$B$4:$B$1277,0)</f>
        <v>708</v>
      </c>
    </row>
    <row r="667" spans="1:2" x14ac:dyDescent="0.25">
      <c r="A667">
        <v>5645</v>
      </c>
      <c r="B667">
        <f>MATCH(A667,'Mix Substation Location Summary'!$B$4:$B$1277,0)</f>
        <v>709</v>
      </c>
    </row>
    <row r="668" spans="1:2" x14ac:dyDescent="0.25">
      <c r="A668">
        <v>5646</v>
      </c>
      <c r="B668">
        <f>MATCH(A668,'Mix Substation Location Summary'!$B$4:$B$1277,0)</f>
        <v>710</v>
      </c>
    </row>
    <row r="669" spans="1:2" x14ac:dyDescent="0.25">
      <c r="A669">
        <v>5647</v>
      </c>
      <c r="B669">
        <f>MATCH(A669,'Mix Substation Location Summary'!$B$4:$B$1277,0)</f>
        <v>711</v>
      </c>
    </row>
    <row r="670" spans="1:2" x14ac:dyDescent="0.25">
      <c r="A670">
        <v>5648</v>
      </c>
      <c r="B670">
        <f>MATCH(A670,'Mix Substation Location Summary'!$B$4:$B$1277,0)</f>
        <v>712</v>
      </c>
    </row>
    <row r="671" spans="1:2" x14ac:dyDescent="0.25">
      <c r="A671">
        <v>5650</v>
      </c>
      <c r="B671">
        <f>MATCH(A671,'Mix Substation Location Summary'!$B$4:$B$1277,0)</f>
        <v>713</v>
      </c>
    </row>
    <row r="672" spans="1:2" x14ac:dyDescent="0.25">
      <c r="A672">
        <v>5652</v>
      </c>
      <c r="B672">
        <f>MATCH(A672,'Mix Substation Location Summary'!$B$4:$B$1277,0)</f>
        <v>714</v>
      </c>
    </row>
    <row r="673" spans="1:2" x14ac:dyDescent="0.25">
      <c r="A673">
        <v>5653</v>
      </c>
      <c r="B673">
        <f>MATCH(A673,'Mix Substation Location Summary'!$B$4:$B$1277,0)</f>
        <v>715</v>
      </c>
    </row>
    <row r="674" spans="1:2" x14ac:dyDescent="0.25">
      <c r="A674">
        <v>5654</v>
      </c>
      <c r="B674">
        <f>MATCH(A674,'Mix Substation Location Summary'!$B$4:$B$1277,0)</f>
        <v>716</v>
      </c>
    </row>
    <row r="675" spans="1:2" x14ac:dyDescent="0.25">
      <c r="A675">
        <v>5655</v>
      </c>
      <c r="B675">
        <f>MATCH(A675,'Mix Substation Location Summary'!$B$4:$B$1277,0)</f>
        <v>717</v>
      </c>
    </row>
    <row r="676" spans="1:2" x14ac:dyDescent="0.25">
      <c r="A676">
        <v>5656</v>
      </c>
      <c r="B676">
        <f>MATCH(A676,'Mix Substation Location Summary'!$B$4:$B$1277,0)</f>
        <v>718</v>
      </c>
    </row>
    <row r="677" spans="1:2" x14ac:dyDescent="0.25">
      <c r="A677">
        <v>5657</v>
      </c>
      <c r="B677">
        <f>MATCH(A677,'Mix Substation Location Summary'!$B$4:$B$1277,0)</f>
        <v>719</v>
      </c>
    </row>
    <row r="678" spans="1:2" x14ac:dyDescent="0.25">
      <c r="A678">
        <v>5658</v>
      </c>
      <c r="B678">
        <f>MATCH(A678,'Mix Substation Location Summary'!$B$4:$B$1277,0)</f>
        <v>720</v>
      </c>
    </row>
    <row r="679" spans="1:2" x14ac:dyDescent="0.25">
      <c r="A679">
        <v>5659</v>
      </c>
      <c r="B679">
        <f>MATCH(A679,'Mix Substation Location Summary'!$B$4:$B$1277,0)</f>
        <v>721</v>
      </c>
    </row>
    <row r="680" spans="1:2" x14ac:dyDescent="0.25">
      <c r="A680">
        <v>5661</v>
      </c>
      <c r="B680">
        <f>MATCH(A680,'Mix Substation Location Summary'!$B$4:$B$1277,0)</f>
        <v>722</v>
      </c>
    </row>
    <row r="681" spans="1:2" x14ac:dyDescent="0.25">
      <c r="A681">
        <v>5662</v>
      </c>
      <c r="B681">
        <f>MATCH(A681,'Mix Substation Location Summary'!$B$4:$B$1277,0)</f>
        <v>723</v>
      </c>
    </row>
    <row r="682" spans="1:2" x14ac:dyDescent="0.25">
      <c r="A682">
        <v>5663</v>
      </c>
      <c r="B682">
        <f>MATCH(A682,'Mix Substation Location Summary'!$B$4:$B$1277,0)</f>
        <v>724</v>
      </c>
    </row>
    <row r="683" spans="1:2" x14ac:dyDescent="0.25">
      <c r="A683">
        <v>5664</v>
      </c>
      <c r="B683">
        <f>MATCH(A683,'Mix Substation Location Summary'!$B$4:$B$1277,0)</f>
        <v>725</v>
      </c>
    </row>
    <row r="684" spans="1:2" x14ac:dyDescent="0.25">
      <c r="A684">
        <v>5665</v>
      </c>
      <c r="B684">
        <f>MATCH(A684,'Mix Substation Location Summary'!$B$4:$B$1277,0)</f>
        <v>726</v>
      </c>
    </row>
    <row r="685" spans="1:2" x14ac:dyDescent="0.25">
      <c r="A685">
        <v>5667</v>
      </c>
      <c r="B685">
        <f>MATCH(A685,'Mix Substation Location Summary'!$B$4:$B$1277,0)</f>
        <v>727</v>
      </c>
    </row>
    <row r="686" spans="1:2" x14ac:dyDescent="0.25">
      <c r="A686">
        <v>5668</v>
      </c>
      <c r="B686">
        <f>MATCH(A686,'Mix Substation Location Summary'!$B$4:$B$1277,0)</f>
        <v>728</v>
      </c>
    </row>
    <row r="687" spans="1:2" x14ac:dyDescent="0.25">
      <c r="A687">
        <v>5670</v>
      </c>
      <c r="B687">
        <f>MATCH(A687,'Mix Substation Location Summary'!$B$4:$B$1277,0)</f>
        <v>729</v>
      </c>
    </row>
    <row r="688" spans="1:2" x14ac:dyDescent="0.25">
      <c r="A688">
        <v>5672</v>
      </c>
      <c r="B688">
        <f>MATCH(A688,'Mix Substation Location Summary'!$B$4:$B$1277,0)</f>
        <v>730</v>
      </c>
    </row>
    <row r="689" spans="1:2" x14ac:dyDescent="0.25">
      <c r="A689">
        <v>5674</v>
      </c>
      <c r="B689">
        <f>MATCH(A689,'Mix Substation Location Summary'!$B$4:$B$1277,0)</f>
        <v>731</v>
      </c>
    </row>
    <row r="690" spans="1:2" x14ac:dyDescent="0.25">
      <c r="A690">
        <v>5677</v>
      </c>
      <c r="B690">
        <f>MATCH(A690,'Mix Substation Location Summary'!$B$4:$B$1277,0)</f>
        <v>732</v>
      </c>
    </row>
    <row r="691" spans="1:2" x14ac:dyDescent="0.25">
      <c r="A691">
        <v>5678</v>
      </c>
      <c r="B691">
        <f>MATCH(A691,'Mix Substation Location Summary'!$B$4:$B$1277,0)</f>
        <v>733</v>
      </c>
    </row>
    <row r="692" spans="1:2" x14ac:dyDescent="0.25">
      <c r="A692">
        <v>5679</v>
      </c>
      <c r="B692">
        <f>MATCH(A692,'Mix Substation Location Summary'!$B$4:$B$1277,0)</f>
        <v>734</v>
      </c>
    </row>
    <row r="693" spans="1:2" x14ac:dyDescent="0.25">
      <c r="A693">
        <v>5680</v>
      </c>
      <c r="B693">
        <f>MATCH(A693,'Mix Substation Location Summary'!$B$4:$B$1277,0)</f>
        <v>735</v>
      </c>
    </row>
    <row r="694" spans="1:2" x14ac:dyDescent="0.25">
      <c r="A694">
        <v>5681</v>
      </c>
      <c r="B694">
        <f>MATCH(A694,'Mix Substation Location Summary'!$B$4:$B$1277,0)</f>
        <v>736</v>
      </c>
    </row>
    <row r="695" spans="1:2" x14ac:dyDescent="0.25">
      <c r="A695">
        <v>5682</v>
      </c>
      <c r="B695">
        <f>MATCH(A695,'Mix Substation Location Summary'!$B$4:$B$1277,0)</f>
        <v>737</v>
      </c>
    </row>
    <row r="696" spans="1:2" x14ac:dyDescent="0.25">
      <c r="A696">
        <v>5683</v>
      </c>
      <c r="B696">
        <f>MATCH(A696,'Mix Substation Location Summary'!$B$4:$B$1277,0)</f>
        <v>738</v>
      </c>
    </row>
    <row r="697" spans="1:2" x14ac:dyDescent="0.25">
      <c r="A697">
        <v>5685</v>
      </c>
      <c r="B697">
        <f>MATCH(A697,'Mix Substation Location Summary'!$B$4:$B$1277,0)</f>
        <v>739</v>
      </c>
    </row>
    <row r="698" spans="1:2" x14ac:dyDescent="0.25">
      <c r="A698">
        <v>5686</v>
      </c>
      <c r="B698">
        <f>MATCH(A698,'Mix Substation Location Summary'!$B$4:$B$1277,0)</f>
        <v>740</v>
      </c>
    </row>
    <row r="699" spans="1:2" x14ac:dyDescent="0.25">
      <c r="A699">
        <v>5688</v>
      </c>
      <c r="B699">
        <f>MATCH(A699,'Mix Substation Location Summary'!$B$4:$B$1277,0)</f>
        <v>741</v>
      </c>
    </row>
    <row r="700" spans="1:2" x14ac:dyDescent="0.25">
      <c r="A700">
        <v>5690</v>
      </c>
      <c r="B700">
        <f>MATCH(A700,'Mix Substation Location Summary'!$B$4:$B$1277,0)</f>
        <v>742</v>
      </c>
    </row>
    <row r="701" spans="1:2" x14ac:dyDescent="0.25">
      <c r="A701">
        <v>5694</v>
      </c>
      <c r="B701">
        <f>MATCH(A701,'Mix Substation Location Summary'!$B$4:$B$1277,0)</f>
        <v>743</v>
      </c>
    </row>
    <row r="702" spans="1:2" x14ac:dyDescent="0.25">
      <c r="A702">
        <v>5695</v>
      </c>
      <c r="B702">
        <f>MATCH(A702,'Mix Substation Location Summary'!$B$4:$B$1277,0)</f>
        <v>744</v>
      </c>
    </row>
    <row r="703" spans="1:2" x14ac:dyDescent="0.25">
      <c r="A703">
        <v>5696</v>
      </c>
      <c r="B703">
        <f>MATCH(A703,'Mix Substation Location Summary'!$B$4:$B$1277,0)</f>
        <v>745</v>
      </c>
    </row>
    <row r="704" spans="1:2" x14ac:dyDescent="0.25">
      <c r="A704">
        <v>5697</v>
      </c>
      <c r="B704">
        <f>MATCH(A704,'Mix Substation Location Summary'!$B$4:$B$1277,0)</f>
        <v>746</v>
      </c>
    </row>
    <row r="705" spans="1:2" x14ac:dyDescent="0.25">
      <c r="A705">
        <v>5699</v>
      </c>
      <c r="B705">
        <f>MATCH(A705,'Mix Substation Location Summary'!$B$4:$B$1277,0)</f>
        <v>748</v>
      </c>
    </row>
    <row r="706" spans="1:2" x14ac:dyDescent="0.25">
      <c r="A706">
        <v>5701</v>
      </c>
      <c r="B706">
        <f>MATCH(A706,'Mix Substation Location Summary'!$B$4:$B$1277,0)</f>
        <v>749</v>
      </c>
    </row>
    <row r="707" spans="1:2" x14ac:dyDescent="0.25">
      <c r="A707">
        <v>5702</v>
      </c>
      <c r="B707">
        <f>MATCH(A707,'Mix Substation Location Summary'!$B$4:$B$1277,0)</f>
        <v>750</v>
      </c>
    </row>
    <row r="708" spans="1:2" x14ac:dyDescent="0.25">
      <c r="A708">
        <v>5704</v>
      </c>
      <c r="B708">
        <f>MATCH(A708,'Mix Substation Location Summary'!$B$4:$B$1277,0)</f>
        <v>751</v>
      </c>
    </row>
    <row r="709" spans="1:2" x14ac:dyDescent="0.25">
      <c r="A709">
        <v>5705</v>
      </c>
      <c r="B709">
        <f>MATCH(A709,'Mix Substation Location Summary'!$B$4:$B$1277,0)</f>
        <v>752</v>
      </c>
    </row>
    <row r="710" spans="1:2" x14ac:dyDescent="0.25">
      <c r="A710">
        <v>5706</v>
      </c>
      <c r="B710">
        <f>MATCH(A710,'Mix Substation Location Summary'!$B$4:$B$1277,0)</f>
        <v>753</v>
      </c>
    </row>
    <row r="711" spans="1:2" x14ac:dyDescent="0.25">
      <c r="A711">
        <v>5707</v>
      </c>
      <c r="B711">
        <f>MATCH(A711,'Mix Substation Location Summary'!$B$4:$B$1277,0)</f>
        <v>754</v>
      </c>
    </row>
    <row r="712" spans="1:2" x14ac:dyDescent="0.25">
      <c r="A712">
        <v>5708</v>
      </c>
      <c r="B712">
        <f>MATCH(A712,'Mix Substation Location Summary'!$B$4:$B$1277,0)</f>
        <v>755</v>
      </c>
    </row>
    <row r="713" spans="1:2" x14ac:dyDescent="0.25">
      <c r="A713">
        <v>5709</v>
      </c>
      <c r="B713">
        <f>MATCH(A713,'Mix Substation Location Summary'!$B$4:$B$1277,0)</f>
        <v>756</v>
      </c>
    </row>
    <row r="714" spans="1:2" x14ac:dyDescent="0.25">
      <c r="A714">
        <v>5710</v>
      </c>
      <c r="B714">
        <f>MATCH(A714,'Mix Substation Location Summary'!$B$4:$B$1277,0)</f>
        <v>757</v>
      </c>
    </row>
    <row r="715" spans="1:2" x14ac:dyDescent="0.25">
      <c r="A715">
        <v>5711</v>
      </c>
      <c r="B715">
        <f>MATCH(A715,'Mix Substation Location Summary'!$B$4:$B$1277,0)</f>
        <v>758</v>
      </c>
    </row>
    <row r="716" spans="1:2" x14ac:dyDescent="0.25">
      <c r="A716">
        <v>5712</v>
      </c>
      <c r="B716">
        <f>MATCH(A716,'Mix Substation Location Summary'!$B$4:$B$1277,0)</f>
        <v>759</v>
      </c>
    </row>
    <row r="717" spans="1:2" x14ac:dyDescent="0.25">
      <c r="A717">
        <v>5714</v>
      </c>
      <c r="B717">
        <f>MATCH(A717,'Mix Substation Location Summary'!$B$4:$B$1277,0)</f>
        <v>760</v>
      </c>
    </row>
    <row r="718" spans="1:2" x14ac:dyDescent="0.25">
      <c r="A718">
        <v>5717</v>
      </c>
      <c r="B718">
        <f>MATCH(A718,'Mix Substation Location Summary'!$B$4:$B$1277,0)</f>
        <v>761</v>
      </c>
    </row>
    <row r="719" spans="1:2" x14ac:dyDescent="0.25">
      <c r="A719">
        <v>5718</v>
      </c>
      <c r="B719">
        <f>MATCH(A719,'Mix Substation Location Summary'!$B$4:$B$1277,0)</f>
        <v>762</v>
      </c>
    </row>
    <row r="720" spans="1:2" x14ac:dyDescent="0.25">
      <c r="A720">
        <v>5719</v>
      </c>
      <c r="B720">
        <f>MATCH(A720,'Mix Substation Location Summary'!$B$4:$B$1277,0)</f>
        <v>763</v>
      </c>
    </row>
    <row r="721" spans="1:2" x14ac:dyDescent="0.25">
      <c r="A721">
        <v>5720</v>
      </c>
      <c r="B721">
        <f>MATCH(A721,'Mix Substation Location Summary'!$B$4:$B$1277,0)</f>
        <v>764</v>
      </c>
    </row>
    <row r="722" spans="1:2" x14ac:dyDescent="0.25">
      <c r="A722">
        <v>5721</v>
      </c>
      <c r="B722">
        <f>MATCH(A722,'Mix Substation Location Summary'!$B$4:$B$1277,0)</f>
        <v>765</v>
      </c>
    </row>
    <row r="723" spans="1:2" x14ac:dyDescent="0.25">
      <c r="A723">
        <v>5722</v>
      </c>
      <c r="B723">
        <f>MATCH(A723,'Mix Substation Location Summary'!$B$4:$B$1277,0)</f>
        <v>766</v>
      </c>
    </row>
    <row r="724" spans="1:2" x14ac:dyDescent="0.25">
      <c r="A724">
        <v>5723</v>
      </c>
      <c r="B724">
        <f>MATCH(A724,'Mix Substation Location Summary'!$B$4:$B$1277,0)</f>
        <v>767</v>
      </c>
    </row>
    <row r="725" spans="1:2" x14ac:dyDescent="0.25">
      <c r="A725">
        <v>5725</v>
      </c>
      <c r="B725">
        <f>MATCH(A725,'Mix Substation Location Summary'!$B$4:$B$1277,0)</f>
        <v>768</v>
      </c>
    </row>
    <row r="726" spans="1:2" x14ac:dyDescent="0.25">
      <c r="A726">
        <v>5726</v>
      </c>
      <c r="B726">
        <f>MATCH(A726,'Mix Substation Location Summary'!$B$4:$B$1277,0)</f>
        <v>769</v>
      </c>
    </row>
    <row r="727" spans="1:2" x14ac:dyDescent="0.25">
      <c r="A727">
        <v>5727</v>
      </c>
      <c r="B727">
        <f>MATCH(A727,'Mix Substation Location Summary'!$B$4:$B$1277,0)</f>
        <v>770</v>
      </c>
    </row>
    <row r="728" spans="1:2" x14ac:dyDescent="0.25">
      <c r="A728">
        <v>5728</v>
      </c>
      <c r="B728">
        <f>MATCH(A728,'Mix Substation Location Summary'!$B$4:$B$1277,0)</f>
        <v>771</v>
      </c>
    </row>
    <row r="729" spans="1:2" x14ac:dyDescent="0.25">
      <c r="A729">
        <v>5730</v>
      </c>
      <c r="B729">
        <f>MATCH(A729,'Mix Substation Location Summary'!$B$4:$B$1277,0)</f>
        <v>772</v>
      </c>
    </row>
    <row r="730" spans="1:2" x14ac:dyDescent="0.25">
      <c r="A730">
        <v>5731</v>
      </c>
      <c r="B730">
        <f>MATCH(A730,'Mix Substation Location Summary'!$B$4:$B$1277,0)</f>
        <v>773</v>
      </c>
    </row>
    <row r="731" spans="1:2" x14ac:dyDescent="0.25">
      <c r="A731">
        <v>5732</v>
      </c>
      <c r="B731">
        <f>MATCH(A731,'Mix Substation Location Summary'!$B$4:$B$1277,0)</f>
        <v>774</v>
      </c>
    </row>
    <row r="732" spans="1:2" x14ac:dyDescent="0.25">
      <c r="A732">
        <v>5733</v>
      </c>
      <c r="B732">
        <f>MATCH(A732,'Mix Substation Location Summary'!$B$4:$B$1277,0)</f>
        <v>775</v>
      </c>
    </row>
    <row r="733" spans="1:2" x14ac:dyDescent="0.25">
      <c r="A733">
        <v>5734</v>
      </c>
      <c r="B733">
        <f>MATCH(A733,'Mix Substation Location Summary'!$B$4:$B$1277,0)</f>
        <v>776</v>
      </c>
    </row>
    <row r="734" spans="1:2" x14ac:dyDescent="0.25">
      <c r="A734">
        <v>5735</v>
      </c>
      <c r="B734">
        <f>MATCH(A734,'Mix Substation Location Summary'!$B$4:$B$1277,0)</f>
        <v>777</v>
      </c>
    </row>
    <row r="735" spans="1:2" x14ac:dyDescent="0.25">
      <c r="A735">
        <v>5738</v>
      </c>
      <c r="B735">
        <f>MATCH(A735,'Mix Substation Location Summary'!$B$4:$B$1277,0)</f>
        <v>778</v>
      </c>
    </row>
    <row r="736" spans="1:2" x14ac:dyDescent="0.25">
      <c r="A736">
        <v>5739</v>
      </c>
      <c r="B736">
        <f>MATCH(A736,'Mix Substation Location Summary'!$B$4:$B$1277,0)</f>
        <v>779</v>
      </c>
    </row>
    <row r="737" spans="1:2" x14ac:dyDescent="0.25">
      <c r="A737">
        <v>5740</v>
      </c>
      <c r="B737">
        <f>MATCH(A737,'Mix Substation Location Summary'!$B$4:$B$1277,0)</f>
        <v>780</v>
      </c>
    </row>
    <row r="738" spans="1:2" x14ac:dyDescent="0.25">
      <c r="A738">
        <v>5741</v>
      </c>
      <c r="B738">
        <f>MATCH(A738,'Mix Substation Location Summary'!$B$4:$B$1277,0)</f>
        <v>781</v>
      </c>
    </row>
    <row r="739" spans="1:2" x14ac:dyDescent="0.25">
      <c r="A739">
        <v>5742</v>
      </c>
      <c r="B739">
        <f>MATCH(A739,'Mix Substation Location Summary'!$B$4:$B$1277,0)</f>
        <v>782</v>
      </c>
    </row>
    <row r="740" spans="1:2" x14ac:dyDescent="0.25">
      <c r="A740">
        <v>5744</v>
      </c>
      <c r="B740">
        <f>MATCH(A740,'Mix Substation Location Summary'!$B$4:$B$1277,0)</f>
        <v>783</v>
      </c>
    </row>
    <row r="741" spans="1:2" x14ac:dyDescent="0.25">
      <c r="A741">
        <v>5745</v>
      </c>
      <c r="B741">
        <f>MATCH(A741,'Mix Substation Location Summary'!$B$4:$B$1277,0)</f>
        <v>784</v>
      </c>
    </row>
    <row r="742" spans="1:2" x14ac:dyDescent="0.25">
      <c r="A742">
        <v>5746</v>
      </c>
      <c r="B742">
        <f>MATCH(A742,'Mix Substation Location Summary'!$B$4:$B$1277,0)</f>
        <v>785</v>
      </c>
    </row>
    <row r="743" spans="1:2" x14ac:dyDescent="0.25">
      <c r="A743">
        <v>5749</v>
      </c>
      <c r="B743">
        <f>MATCH(A743,'Mix Substation Location Summary'!$B$4:$B$1277,0)</f>
        <v>786</v>
      </c>
    </row>
    <row r="744" spans="1:2" x14ac:dyDescent="0.25">
      <c r="A744">
        <v>5750</v>
      </c>
      <c r="B744">
        <f>MATCH(A744,'Mix Substation Location Summary'!$B$4:$B$1277,0)</f>
        <v>787</v>
      </c>
    </row>
    <row r="745" spans="1:2" x14ac:dyDescent="0.25">
      <c r="A745">
        <v>5751</v>
      </c>
      <c r="B745">
        <f>MATCH(A745,'Mix Substation Location Summary'!$B$4:$B$1277,0)</f>
        <v>788</v>
      </c>
    </row>
    <row r="746" spans="1:2" x14ac:dyDescent="0.25">
      <c r="A746">
        <v>5753</v>
      </c>
      <c r="B746">
        <f>MATCH(A746,'Mix Substation Location Summary'!$B$4:$B$1277,0)</f>
        <v>789</v>
      </c>
    </row>
    <row r="747" spans="1:2" x14ac:dyDescent="0.25">
      <c r="A747">
        <v>5754</v>
      </c>
      <c r="B747">
        <f>MATCH(A747,'Mix Substation Location Summary'!$B$4:$B$1277,0)</f>
        <v>790</v>
      </c>
    </row>
    <row r="748" spans="1:2" x14ac:dyDescent="0.25">
      <c r="A748">
        <v>5755</v>
      </c>
      <c r="B748">
        <f>MATCH(A748,'Mix Substation Location Summary'!$B$4:$B$1277,0)</f>
        <v>791</v>
      </c>
    </row>
    <row r="749" spans="1:2" x14ac:dyDescent="0.25">
      <c r="A749">
        <v>5756</v>
      </c>
      <c r="B749">
        <f>MATCH(A749,'Mix Substation Location Summary'!$B$4:$B$1277,0)</f>
        <v>792</v>
      </c>
    </row>
    <row r="750" spans="1:2" x14ac:dyDescent="0.25">
      <c r="A750">
        <v>5757</v>
      </c>
      <c r="B750">
        <f>MATCH(A750,'Mix Substation Location Summary'!$B$4:$B$1277,0)</f>
        <v>793</v>
      </c>
    </row>
    <row r="751" spans="1:2" x14ac:dyDescent="0.25">
      <c r="A751">
        <v>5758</v>
      </c>
      <c r="B751">
        <f>MATCH(A751,'Mix Substation Location Summary'!$B$4:$B$1277,0)</f>
        <v>794</v>
      </c>
    </row>
    <row r="752" spans="1:2" x14ac:dyDescent="0.25">
      <c r="A752">
        <v>5759</v>
      </c>
      <c r="B752">
        <f>MATCH(A752,'Mix Substation Location Summary'!$B$4:$B$1277,0)</f>
        <v>795</v>
      </c>
    </row>
    <row r="753" spans="1:2" x14ac:dyDescent="0.25">
      <c r="A753">
        <v>5760</v>
      </c>
      <c r="B753">
        <f>MATCH(A753,'Mix Substation Location Summary'!$B$4:$B$1277,0)</f>
        <v>796</v>
      </c>
    </row>
    <row r="754" spans="1:2" x14ac:dyDescent="0.25">
      <c r="A754">
        <v>5763</v>
      </c>
      <c r="B754">
        <f>MATCH(A754,'Mix Substation Location Summary'!$B$4:$B$1277,0)</f>
        <v>797</v>
      </c>
    </row>
    <row r="755" spans="1:2" x14ac:dyDescent="0.25">
      <c r="A755">
        <v>5765</v>
      </c>
      <c r="B755">
        <f>MATCH(A755,'Mix Substation Location Summary'!$B$4:$B$1277,0)</f>
        <v>798</v>
      </c>
    </row>
    <row r="756" spans="1:2" x14ac:dyDescent="0.25">
      <c r="A756">
        <v>5766</v>
      </c>
      <c r="B756">
        <f>MATCH(A756,'Mix Substation Location Summary'!$B$4:$B$1277,0)</f>
        <v>799</v>
      </c>
    </row>
    <row r="757" spans="1:2" x14ac:dyDescent="0.25">
      <c r="A757">
        <v>5767</v>
      </c>
      <c r="B757">
        <f>MATCH(A757,'Mix Substation Location Summary'!$B$4:$B$1277,0)</f>
        <v>800</v>
      </c>
    </row>
    <row r="758" spans="1:2" x14ac:dyDescent="0.25">
      <c r="A758">
        <v>5768</v>
      </c>
      <c r="B758">
        <f>MATCH(A758,'Mix Substation Location Summary'!$B$4:$B$1277,0)</f>
        <v>801</v>
      </c>
    </row>
    <row r="759" spans="1:2" x14ac:dyDescent="0.25">
      <c r="A759">
        <v>5769</v>
      </c>
      <c r="B759">
        <f>MATCH(A759,'Mix Substation Location Summary'!$B$4:$B$1277,0)</f>
        <v>802</v>
      </c>
    </row>
    <row r="760" spans="1:2" x14ac:dyDescent="0.25">
      <c r="A760">
        <v>5770</v>
      </c>
      <c r="B760">
        <f>MATCH(A760,'Mix Substation Location Summary'!$B$4:$B$1277,0)</f>
        <v>803</v>
      </c>
    </row>
    <row r="761" spans="1:2" x14ac:dyDescent="0.25">
      <c r="A761">
        <v>5771</v>
      </c>
      <c r="B761">
        <f>MATCH(A761,'Mix Substation Location Summary'!$B$4:$B$1277,0)</f>
        <v>804</v>
      </c>
    </row>
    <row r="762" spans="1:2" x14ac:dyDescent="0.25">
      <c r="A762">
        <v>5772</v>
      </c>
      <c r="B762">
        <f>MATCH(A762,'Mix Substation Location Summary'!$B$4:$B$1277,0)</f>
        <v>805</v>
      </c>
    </row>
    <row r="763" spans="1:2" x14ac:dyDescent="0.25">
      <c r="A763">
        <v>5773</v>
      </c>
      <c r="B763">
        <f>MATCH(A763,'Mix Substation Location Summary'!$B$4:$B$1277,0)</f>
        <v>806</v>
      </c>
    </row>
    <row r="764" spans="1:2" x14ac:dyDescent="0.25">
      <c r="A764">
        <v>5774</v>
      </c>
      <c r="B764">
        <f>MATCH(A764,'Mix Substation Location Summary'!$B$4:$B$1277,0)</f>
        <v>807</v>
      </c>
    </row>
    <row r="765" spans="1:2" x14ac:dyDescent="0.25">
      <c r="A765">
        <v>5775</v>
      </c>
      <c r="B765">
        <f>MATCH(A765,'Mix Substation Location Summary'!$B$4:$B$1277,0)</f>
        <v>808</v>
      </c>
    </row>
    <row r="766" spans="1:2" x14ac:dyDescent="0.25">
      <c r="A766">
        <v>5776</v>
      </c>
      <c r="B766">
        <f>MATCH(A766,'Mix Substation Location Summary'!$B$4:$B$1277,0)</f>
        <v>809</v>
      </c>
    </row>
    <row r="767" spans="1:2" x14ac:dyDescent="0.25">
      <c r="A767">
        <v>5777</v>
      </c>
      <c r="B767">
        <f>MATCH(A767,'Mix Substation Location Summary'!$B$4:$B$1277,0)</f>
        <v>810</v>
      </c>
    </row>
    <row r="768" spans="1:2" x14ac:dyDescent="0.25">
      <c r="A768">
        <v>5779</v>
      </c>
      <c r="B768">
        <f>MATCH(A768,'Mix Substation Location Summary'!$B$4:$B$1277,0)</f>
        <v>811</v>
      </c>
    </row>
    <row r="769" spans="1:2" x14ac:dyDescent="0.25">
      <c r="A769">
        <v>5780</v>
      </c>
      <c r="B769">
        <f>MATCH(A769,'Mix Substation Location Summary'!$B$4:$B$1277,0)</f>
        <v>812</v>
      </c>
    </row>
    <row r="770" spans="1:2" x14ac:dyDescent="0.25">
      <c r="A770">
        <v>5781</v>
      </c>
      <c r="B770">
        <f>MATCH(A770,'Mix Substation Location Summary'!$B$4:$B$1277,0)</f>
        <v>813</v>
      </c>
    </row>
    <row r="771" spans="1:2" x14ac:dyDescent="0.25">
      <c r="A771">
        <v>5782</v>
      </c>
      <c r="B771">
        <f>MATCH(A771,'Mix Substation Location Summary'!$B$4:$B$1277,0)</f>
        <v>814</v>
      </c>
    </row>
    <row r="772" spans="1:2" x14ac:dyDescent="0.25">
      <c r="A772">
        <v>5783</v>
      </c>
      <c r="B772">
        <f>MATCH(A772,'Mix Substation Location Summary'!$B$4:$B$1277,0)</f>
        <v>815</v>
      </c>
    </row>
    <row r="773" spans="1:2" x14ac:dyDescent="0.25">
      <c r="A773">
        <v>5784</v>
      </c>
      <c r="B773">
        <f>MATCH(A773,'Mix Substation Location Summary'!$B$4:$B$1277,0)</f>
        <v>816</v>
      </c>
    </row>
    <row r="774" spans="1:2" x14ac:dyDescent="0.25">
      <c r="A774">
        <v>5785</v>
      </c>
      <c r="B774">
        <f>MATCH(A774,'Mix Substation Location Summary'!$B$4:$B$1277,0)</f>
        <v>817</v>
      </c>
    </row>
    <row r="775" spans="1:2" x14ac:dyDescent="0.25">
      <c r="A775">
        <v>5787</v>
      </c>
      <c r="B775">
        <f>MATCH(A775,'Mix Substation Location Summary'!$B$4:$B$1277,0)</f>
        <v>818</v>
      </c>
    </row>
    <row r="776" spans="1:2" x14ac:dyDescent="0.25">
      <c r="A776">
        <v>5788</v>
      </c>
      <c r="B776">
        <f>MATCH(A776,'Mix Substation Location Summary'!$B$4:$B$1277,0)</f>
        <v>819</v>
      </c>
    </row>
    <row r="777" spans="1:2" x14ac:dyDescent="0.25">
      <c r="A777">
        <v>5789</v>
      </c>
      <c r="B777">
        <f>MATCH(A777,'Mix Substation Location Summary'!$B$4:$B$1277,0)</f>
        <v>820</v>
      </c>
    </row>
    <row r="778" spans="1:2" x14ac:dyDescent="0.25">
      <c r="A778">
        <v>5790</v>
      </c>
      <c r="B778">
        <f>MATCH(A778,'Mix Substation Location Summary'!$B$4:$B$1277,0)</f>
        <v>821</v>
      </c>
    </row>
    <row r="779" spans="1:2" x14ac:dyDescent="0.25">
      <c r="A779">
        <v>5791</v>
      </c>
      <c r="B779">
        <f>MATCH(A779,'Mix Substation Location Summary'!$B$4:$B$1277,0)</f>
        <v>822</v>
      </c>
    </row>
    <row r="780" spans="1:2" x14ac:dyDescent="0.25">
      <c r="A780">
        <v>5792</v>
      </c>
      <c r="B780">
        <f>MATCH(A780,'Mix Substation Location Summary'!$B$4:$B$1277,0)</f>
        <v>823</v>
      </c>
    </row>
    <row r="781" spans="1:2" x14ac:dyDescent="0.25">
      <c r="A781">
        <v>5794</v>
      </c>
      <c r="B781">
        <f>MATCH(A781,'Mix Substation Location Summary'!$B$4:$B$1277,0)</f>
        <v>824</v>
      </c>
    </row>
    <row r="782" spans="1:2" x14ac:dyDescent="0.25">
      <c r="A782">
        <v>5795</v>
      </c>
      <c r="B782">
        <f>MATCH(A782,'Mix Substation Location Summary'!$B$4:$B$1277,0)</f>
        <v>825</v>
      </c>
    </row>
    <row r="783" spans="1:2" x14ac:dyDescent="0.25">
      <c r="A783">
        <v>5796</v>
      </c>
      <c r="B783">
        <f>MATCH(A783,'Mix Substation Location Summary'!$B$4:$B$1277,0)</f>
        <v>826</v>
      </c>
    </row>
    <row r="784" spans="1:2" x14ac:dyDescent="0.25">
      <c r="A784">
        <v>5797</v>
      </c>
      <c r="B784">
        <f>MATCH(A784,'Mix Substation Location Summary'!$B$4:$B$1277,0)</f>
        <v>827</v>
      </c>
    </row>
    <row r="785" spans="1:2" x14ac:dyDescent="0.25">
      <c r="A785">
        <v>5798</v>
      </c>
      <c r="B785">
        <f>MATCH(A785,'Mix Substation Location Summary'!$B$4:$B$1277,0)</f>
        <v>828</v>
      </c>
    </row>
    <row r="786" spans="1:2" x14ac:dyDescent="0.25">
      <c r="A786">
        <v>5799</v>
      </c>
      <c r="B786">
        <f>MATCH(A786,'Mix Substation Location Summary'!$B$4:$B$1277,0)</f>
        <v>829</v>
      </c>
    </row>
    <row r="787" spans="1:2" x14ac:dyDescent="0.25">
      <c r="A787">
        <v>5800</v>
      </c>
      <c r="B787">
        <f>MATCH(A787,'Mix Substation Location Summary'!$B$4:$B$1277,0)</f>
        <v>830</v>
      </c>
    </row>
    <row r="788" spans="1:2" x14ac:dyDescent="0.25">
      <c r="A788">
        <v>5801</v>
      </c>
      <c r="B788">
        <f>MATCH(A788,'Mix Substation Location Summary'!$B$4:$B$1277,0)</f>
        <v>831</v>
      </c>
    </row>
    <row r="789" spans="1:2" x14ac:dyDescent="0.25">
      <c r="A789">
        <v>5802</v>
      </c>
      <c r="B789">
        <f>MATCH(A789,'Mix Substation Location Summary'!$B$4:$B$1277,0)</f>
        <v>832</v>
      </c>
    </row>
    <row r="790" spans="1:2" x14ac:dyDescent="0.25">
      <c r="A790">
        <v>5803</v>
      </c>
      <c r="B790">
        <f>MATCH(A790,'Mix Substation Location Summary'!$B$4:$B$1277,0)</f>
        <v>833</v>
      </c>
    </row>
    <row r="791" spans="1:2" x14ac:dyDescent="0.25">
      <c r="A791">
        <v>5804</v>
      </c>
      <c r="B791">
        <f>MATCH(A791,'Mix Substation Location Summary'!$B$4:$B$1277,0)</f>
        <v>834</v>
      </c>
    </row>
    <row r="792" spans="1:2" x14ac:dyDescent="0.25">
      <c r="A792">
        <v>5805</v>
      </c>
      <c r="B792">
        <f>MATCH(A792,'Mix Substation Location Summary'!$B$4:$B$1277,0)</f>
        <v>835</v>
      </c>
    </row>
    <row r="793" spans="1:2" x14ac:dyDescent="0.25">
      <c r="A793">
        <v>5806</v>
      </c>
      <c r="B793">
        <f>MATCH(A793,'Mix Substation Location Summary'!$B$4:$B$1277,0)</f>
        <v>836</v>
      </c>
    </row>
    <row r="794" spans="1:2" x14ac:dyDescent="0.25">
      <c r="A794">
        <v>5807</v>
      </c>
      <c r="B794">
        <f>MATCH(A794,'Mix Substation Location Summary'!$B$4:$B$1277,0)</f>
        <v>837</v>
      </c>
    </row>
    <row r="795" spans="1:2" x14ac:dyDescent="0.25">
      <c r="A795">
        <v>5808</v>
      </c>
      <c r="B795">
        <f>MATCH(A795,'Mix Substation Location Summary'!$B$4:$B$1277,0)</f>
        <v>838</v>
      </c>
    </row>
    <row r="796" spans="1:2" x14ac:dyDescent="0.25">
      <c r="A796">
        <v>5809</v>
      </c>
      <c r="B796">
        <f>MATCH(A796,'Mix Substation Location Summary'!$B$4:$B$1277,0)</f>
        <v>839</v>
      </c>
    </row>
    <row r="797" spans="1:2" x14ac:dyDescent="0.25">
      <c r="A797">
        <v>5810</v>
      </c>
      <c r="B797">
        <f>MATCH(A797,'Mix Substation Location Summary'!$B$4:$B$1277,0)</f>
        <v>840</v>
      </c>
    </row>
    <row r="798" spans="1:2" x14ac:dyDescent="0.25">
      <c r="A798">
        <v>5811</v>
      </c>
      <c r="B798">
        <f>MATCH(A798,'Mix Substation Location Summary'!$B$4:$B$1277,0)</f>
        <v>841</v>
      </c>
    </row>
    <row r="799" spans="1:2" x14ac:dyDescent="0.25">
      <c r="A799">
        <v>5812</v>
      </c>
      <c r="B799">
        <f>MATCH(A799,'Mix Substation Location Summary'!$B$4:$B$1277,0)</f>
        <v>842</v>
      </c>
    </row>
    <row r="800" spans="1:2" x14ac:dyDescent="0.25">
      <c r="A800">
        <v>5813</v>
      </c>
      <c r="B800">
        <f>MATCH(A800,'Mix Substation Location Summary'!$B$4:$B$1277,0)</f>
        <v>843</v>
      </c>
    </row>
    <row r="801" spans="1:2" x14ac:dyDescent="0.25">
      <c r="A801">
        <v>5814</v>
      </c>
      <c r="B801">
        <f>MATCH(A801,'Mix Substation Location Summary'!$B$4:$B$1277,0)</f>
        <v>844</v>
      </c>
    </row>
    <row r="802" spans="1:2" x14ac:dyDescent="0.25">
      <c r="A802">
        <v>5815</v>
      </c>
      <c r="B802">
        <f>MATCH(A802,'Mix Substation Location Summary'!$B$4:$B$1277,0)</f>
        <v>845</v>
      </c>
    </row>
    <row r="803" spans="1:2" x14ac:dyDescent="0.25">
      <c r="A803">
        <v>5816</v>
      </c>
      <c r="B803">
        <f>MATCH(A803,'Mix Substation Location Summary'!$B$4:$B$1277,0)</f>
        <v>846</v>
      </c>
    </row>
    <row r="804" spans="1:2" x14ac:dyDescent="0.25">
      <c r="A804">
        <v>5817</v>
      </c>
      <c r="B804">
        <f>MATCH(A804,'Mix Substation Location Summary'!$B$4:$B$1277,0)</f>
        <v>847</v>
      </c>
    </row>
    <row r="805" spans="1:2" x14ac:dyDescent="0.25">
      <c r="A805">
        <v>5818</v>
      </c>
      <c r="B805">
        <f>MATCH(A805,'Mix Substation Location Summary'!$B$4:$B$1277,0)</f>
        <v>848</v>
      </c>
    </row>
    <row r="806" spans="1:2" x14ac:dyDescent="0.25">
      <c r="A806">
        <v>5819</v>
      </c>
      <c r="B806">
        <f>MATCH(A806,'Mix Substation Location Summary'!$B$4:$B$1277,0)</f>
        <v>849</v>
      </c>
    </row>
    <row r="807" spans="1:2" x14ac:dyDescent="0.25">
      <c r="A807">
        <v>5820</v>
      </c>
      <c r="B807">
        <f>MATCH(A807,'Mix Substation Location Summary'!$B$4:$B$1277,0)</f>
        <v>850</v>
      </c>
    </row>
    <row r="808" spans="1:2" x14ac:dyDescent="0.25">
      <c r="A808">
        <v>5821</v>
      </c>
      <c r="B808">
        <f>MATCH(A808,'Mix Substation Location Summary'!$B$4:$B$1277,0)</f>
        <v>851</v>
      </c>
    </row>
    <row r="809" spans="1:2" x14ac:dyDescent="0.25">
      <c r="A809">
        <v>5822</v>
      </c>
      <c r="B809">
        <f>MATCH(A809,'Mix Substation Location Summary'!$B$4:$B$1277,0)</f>
        <v>852</v>
      </c>
    </row>
    <row r="810" spans="1:2" x14ac:dyDescent="0.25">
      <c r="A810">
        <v>5823</v>
      </c>
      <c r="B810">
        <f>MATCH(A810,'Mix Substation Location Summary'!$B$4:$B$1277,0)</f>
        <v>853</v>
      </c>
    </row>
    <row r="811" spans="1:2" x14ac:dyDescent="0.25">
      <c r="A811">
        <v>5824</v>
      </c>
      <c r="B811">
        <f>MATCH(A811,'Mix Substation Location Summary'!$B$4:$B$1277,0)</f>
        <v>854</v>
      </c>
    </row>
    <row r="812" spans="1:2" x14ac:dyDescent="0.25">
      <c r="A812">
        <v>5825</v>
      </c>
      <c r="B812">
        <f>MATCH(A812,'Mix Substation Location Summary'!$B$4:$B$1277,0)</f>
        <v>855</v>
      </c>
    </row>
    <row r="813" spans="1:2" x14ac:dyDescent="0.25">
      <c r="A813">
        <v>5826</v>
      </c>
      <c r="B813">
        <f>MATCH(A813,'Mix Substation Location Summary'!$B$4:$B$1277,0)</f>
        <v>856</v>
      </c>
    </row>
    <row r="814" spans="1:2" x14ac:dyDescent="0.25">
      <c r="A814">
        <v>5828</v>
      </c>
      <c r="B814">
        <f>MATCH(A814,'Mix Substation Location Summary'!$B$4:$B$1277,0)</f>
        <v>857</v>
      </c>
    </row>
    <row r="815" spans="1:2" x14ac:dyDescent="0.25">
      <c r="A815">
        <v>5829</v>
      </c>
      <c r="B815">
        <f>MATCH(A815,'Mix Substation Location Summary'!$B$4:$B$1277,0)</f>
        <v>858</v>
      </c>
    </row>
    <row r="816" spans="1:2" x14ac:dyDescent="0.25">
      <c r="A816">
        <v>5830</v>
      </c>
      <c r="B816">
        <f>MATCH(A816,'Mix Substation Location Summary'!$B$4:$B$1277,0)</f>
        <v>859</v>
      </c>
    </row>
    <row r="817" spans="1:2" x14ac:dyDescent="0.25">
      <c r="A817">
        <v>5832</v>
      </c>
      <c r="B817">
        <f>MATCH(A817,'Mix Substation Location Summary'!$B$4:$B$1277,0)</f>
        <v>860</v>
      </c>
    </row>
    <row r="818" spans="1:2" x14ac:dyDescent="0.25">
      <c r="A818">
        <v>5833</v>
      </c>
      <c r="B818">
        <f>MATCH(A818,'Mix Substation Location Summary'!$B$4:$B$1277,0)</f>
        <v>861</v>
      </c>
    </row>
    <row r="819" spans="1:2" x14ac:dyDescent="0.25">
      <c r="A819">
        <v>5834</v>
      </c>
      <c r="B819">
        <f>MATCH(A819,'Mix Substation Location Summary'!$B$4:$B$1277,0)</f>
        <v>862</v>
      </c>
    </row>
    <row r="820" spans="1:2" x14ac:dyDescent="0.25">
      <c r="A820">
        <v>5835</v>
      </c>
      <c r="B820">
        <f>MATCH(A820,'Mix Substation Location Summary'!$B$4:$B$1277,0)</f>
        <v>863</v>
      </c>
    </row>
    <row r="821" spans="1:2" x14ac:dyDescent="0.25">
      <c r="A821">
        <v>5836</v>
      </c>
      <c r="B821">
        <f>MATCH(A821,'Mix Substation Location Summary'!$B$4:$B$1277,0)</f>
        <v>864</v>
      </c>
    </row>
    <row r="822" spans="1:2" x14ac:dyDescent="0.25">
      <c r="A822">
        <v>5837</v>
      </c>
      <c r="B822">
        <f>MATCH(A822,'Mix Substation Location Summary'!$B$4:$B$1277,0)</f>
        <v>865</v>
      </c>
    </row>
    <row r="823" spans="1:2" x14ac:dyDescent="0.25">
      <c r="A823">
        <v>5838</v>
      </c>
      <c r="B823">
        <f>MATCH(A823,'Mix Substation Location Summary'!$B$4:$B$1277,0)</f>
        <v>866</v>
      </c>
    </row>
    <row r="824" spans="1:2" x14ac:dyDescent="0.25">
      <c r="A824">
        <v>5840</v>
      </c>
      <c r="B824">
        <f>MATCH(A824,'Mix Substation Location Summary'!$B$4:$B$1277,0)</f>
        <v>867</v>
      </c>
    </row>
    <row r="825" spans="1:2" x14ac:dyDescent="0.25">
      <c r="A825">
        <v>5841</v>
      </c>
      <c r="B825">
        <f>MATCH(A825,'Mix Substation Location Summary'!$B$4:$B$1277,0)</f>
        <v>868</v>
      </c>
    </row>
    <row r="826" spans="1:2" x14ac:dyDescent="0.25">
      <c r="A826">
        <v>5842</v>
      </c>
      <c r="B826">
        <f>MATCH(A826,'Mix Substation Location Summary'!$B$4:$B$1277,0)</f>
        <v>869</v>
      </c>
    </row>
    <row r="827" spans="1:2" x14ac:dyDescent="0.25">
      <c r="A827">
        <v>5843</v>
      </c>
      <c r="B827">
        <f>MATCH(A827,'Mix Substation Location Summary'!$B$4:$B$1277,0)</f>
        <v>870</v>
      </c>
    </row>
    <row r="828" spans="1:2" x14ac:dyDescent="0.25">
      <c r="A828">
        <v>5844</v>
      </c>
      <c r="B828">
        <f>MATCH(A828,'Mix Substation Location Summary'!$B$4:$B$1277,0)</f>
        <v>871</v>
      </c>
    </row>
    <row r="829" spans="1:2" x14ac:dyDescent="0.25">
      <c r="A829">
        <v>5845</v>
      </c>
      <c r="B829">
        <f>MATCH(A829,'Mix Substation Location Summary'!$B$4:$B$1277,0)</f>
        <v>872</v>
      </c>
    </row>
    <row r="830" spans="1:2" x14ac:dyDescent="0.25">
      <c r="A830">
        <v>5846</v>
      </c>
      <c r="B830">
        <f>MATCH(A830,'Mix Substation Location Summary'!$B$4:$B$1277,0)</f>
        <v>873</v>
      </c>
    </row>
    <row r="831" spans="1:2" x14ac:dyDescent="0.25">
      <c r="A831">
        <v>5848</v>
      </c>
      <c r="B831">
        <f>MATCH(A831,'Mix Substation Location Summary'!$B$4:$B$1277,0)</f>
        <v>874</v>
      </c>
    </row>
    <row r="832" spans="1:2" x14ac:dyDescent="0.25">
      <c r="A832">
        <v>5849</v>
      </c>
      <c r="B832">
        <f>MATCH(A832,'Mix Substation Location Summary'!$B$4:$B$1277,0)</f>
        <v>875</v>
      </c>
    </row>
    <row r="833" spans="1:2" x14ac:dyDescent="0.25">
      <c r="A833">
        <v>5850</v>
      </c>
      <c r="B833">
        <f>MATCH(A833,'Mix Substation Location Summary'!$B$4:$B$1277,0)</f>
        <v>876</v>
      </c>
    </row>
    <row r="834" spans="1:2" x14ac:dyDescent="0.25">
      <c r="A834">
        <v>5851</v>
      </c>
      <c r="B834">
        <f>MATCH(A834,'Mix Substation Location Summary'!$B$4:$B$1277,0)</f>
        <v>877</v>
      </c>
    </row>
    <row r="835" spans="1:2" x14ac:dyDescent="0.25">
      <c r="A835">
        <v>5852</v>
      </c>
      <c r="B835">
        <f>MATCH(A835,'Mix Substation Location Summary'!$B$4:$B$1277,0)</f>
        <v>878</v>
      </c>
    </row>
    <row r="836" spans="1:2" x14ac:dyDescent="0.25">
      <c r="A836">
        <v>5853</v>
      </c>
      <c r="B836">
        <f>MATCH(A836,'Mix Substation Location Summary'!$B$4:$B$1277,0)</f>
        <v>879</v>
      </c>
    </row>
    <row r="837" spans="1:2" x14ac:dyDescent="0.25">
      <c r="A837">
        <v>5854</v>
      </c>
      <c r="B837">
        <f>MATCH(A837,'Mix Substation Location Summary'!$B$4:$B$1277,0)</f>
        <v>880</v>
      </c>
    </row>
    <row r="838" spans="1:2" x14ac:dyDescent="0.25">
      <c r="A838">
        <v>5856</v>
      </c>
      <c r="B838">
        <f>MATCH(A838,'Mix Substation Location Summary'!$B$4:$B$1277,0)</f>
        <v>881</v>
      </c>
    </row>
    <row r="839" spans="1:2" x14ac:dyDescent="0.25">
      <c r="A839">
        <v>5857</v>
      </c>
      <c r="B839">
        <f>MATCH(A839,'Mix Substation Location Summary'!$B$4:$B$1277,0)</f>
        <v>882</v>
      </c>
    </row>
    <row r="840" spans="1:2" x14ac:dyDescent="0.25">
      <c r="A840">
        <v>5859</v>
      </c>
      <c r="B840">
        <f>MATCH(A840,'Mix Substation Location Summary'!$B$4:$B$1277,0)</f>
        <v>883</v>
      </c>
    </row>
    <row r="841" spans="1:2" x14ac:dyDescent="0.25">
      <c r="A841">
        <v>5860</v>
      </c>
      <c r="B841">
        <f>MATCH(A841,'Mix Substation Location Summary'!$B$4:$B$1277,0)</f>
        <v>884</v>
      </c>
    </row>
    <row r="842" spans="1:2" x14ac:dyDescent="0.25">
      <c r="A842">
        <v>5861</v>
      </c>
      <c r="B842">
        <f>MATCH(A842,'Mix Substation Location Summary'!$B$4:$B$1277,0)</f>
        <v>885</v>
      </c>
    </row>
    <row r="843" spans="1:2" x14ac:dyDescent="0.25">
      <c r="A843">
        <v>5862</v>
      </c>
      <c r="B843">
        <f>MATCH(A843,'Mix Substation Location Summary'!$B$4:$B$1277,0)</f>
        <v>886</v>
      </c>
    </row>
    <row r="844" spans="1:2" x14ac:dyDescent="0.25">
      <c r="A844">
        <v>5863</v>
      </c>
      <c r="B844">
        <f>MATCH(A844,'Mix Substation Location Summary'!$B$4:$B$1277,0)</f>
        <v>887</v>
      </c>
    </row>
    <row r="845" spans="1:2" x14ac:dyDescent="0.25">
      <c r="A845">
        <v>5864</v>
      </c>
      <c r="B845">
        <f>MATCH(A845,'Mix Substation Location Summary'!$B$4:$B$1277,0)</f>
        <v>888</v>
      </c>
    </row>
    <row r="846" spans="1:2" x14ac:dyDescent="0.25">
      <c r="A846">
        <v>5865</v>
      </c>
      <c r="B846">
        <f>MATCH(A846,'Mix Substation Location Summary'!$B$4:$B$1277,0)</f>
        <v>889</v>
      </c>
    </row>
    <row r="847" spans="1:2" x14ac:dyDescent="0.25">
      <c r="A847">
        <v>5866</v>
      </c>
      <c r="B847">
        <f>MATCH(A847,'Mix Substation Location Summary'!$B$4:$B$1277,0)</f>
        <v>890</v>
      </c>
    </row>
    <row r="848" spans="1:2" x14ac:dyDescent="0.25">
      <c r="A848">
        <v>5867</v>
      </c>
      <c r="B848">
        <f>MATCH(A848,'Mix Substation Location Summary'!$B$4:$B$1277,0)</f>
        <v>891</v>
      </c>
    </row>
    <row r="849" spans="1:2" x14ac:dyDescent="0.25">
      <c r="A849">
        <v>5869</v>
      </c>
      <c r="B849">
        <f>MATCH(A849,'Mix Substation Location Summary'!$B$4:$B$1277,0)</f>
        <v>892</v>
      </c>
    </row>
    <row r="850" spans="1:2" x14ac:dyDescent="0.25">
      <c r="A850">
        <v>5870</v>
      </c>
      <c r="B850">
        <f>MATCH(A850,'Mix Substation Location Summary'!$B$4:$B$1277,0)</f>
        <v>893</v>
      </c>
    </row>
    <row r="851" spans="1:2" x14ac:dyDescent="0.25">
      <c r="A851">
        <v>5871</v>
      </c>
      <c r="B851">
        <f>MATCH(A851,'Mix Substation Location Summary'!$B$4:$B$1277,0)</f>
        <v>894</v>
      </c>
    </row>
    <row r="852" spans="1:2" x14ac:dyDescent="0.25">
      <c r="A852">
        <v>5872</v>
      </c>
      <c r="B852">
        <f>MATCH(A852,'Mix Substation Location Summary'!$B$4:$B$1277,0)</f>
        <v>895</v>
      </c>
    </row>
    <row r="853" spans="1:2" x14ac:dyDescent="0.25">
      <c r="A853">
        <v>5873</v>
      </c>
      <c r="B853">
        <f>MATCH(A853,'Mix Substation Location Summary'!$B$4:$B$1277,0)</f>
        <v>896</v>
      </c>
    </row>
    <row r="854" spans="1:2" x14ac:dyDescent="0.25">
      <c r="A854">
        <v>5874</v>
      </c>
      <c r="B854">
        <f>MATCH(A854,'Mix Substation Location Summary'!$B$4:$B$1277,0)</f>
        <v>897</v>
      </c>
    </row>
    <row r="855" spans="1:2" x14ac:dyDescent="0.25">
      <c r="A855">
        <v>5875</v>
      </c>
      <c r="B855">
        <f>MATCH(A855,'Mix Substation Location Summary'!$B$4:$B$1277,0)</f>
        <v>898</v>
      </c>
    </row>
    <row r="856" spans="1:2" x14ac:dyDescent="0.25">
      <c r="A856">
        <v>5878</v>
      </c>
      <c r="B856">
        <f>MATCH(A856,'Mix Substation Location Summary'!$B$4:$B$1277,0)</f>
        <v>899</v>
      </c>
    </row>
    <row r="857" spans="1:2" x14ac:dyDescent="0.25">
      <c r="A857">
        <v>5879</v>
      </c>
      <c r="B857">
        <f>MATCH(A857,'Mix Substation Location Summary'!$B$4:$B$1277,0)</f>
        <v>900</v>
      </c>
    </row>
    <row r="858" spans="1:2" x14ac:dyDescent="0.25">
      <c r="A858" s="232">
        <v>5880</v>
      </c>
      <c r="B858">
        <f>MATCH(A858,'Mix Substation Location Summary'!$B$4:$B$1277,0)</f>
        <v>901</v>
      </c>
    </row>
    <row r="859" spans="1:2" x14ac:dyDescent="0.25">
      <c r="A859" s="232" t="s">
        <v>243</v>
      </c>
      <c r="B859">
        <f>MATCH(A859,'Mix Substation Location Summary'!$B$4:$B$1277,0)</f>
        <v>19</v>
      </c>
    </row>
    <row r="860" spans="1:2" x14ac:dyDescent="0.25">
      <c r="A860" s="232">
        <v>5883</v>
      </c>
      <c r="B860">
        <f>MATCH(A860,'Mix Substation Location Summary'!$B$4:$B$1277,0)</f>
        <v>902</v>
      </c>
    </row>
    <row r="861" spans="1:2" x14ac:dyDescent="0.25">
      <c r="A861">
        <v>5884</v>
      </c>
      <c r="B861">
        <f>MATCH(A861,'Mix Substation Location Summary'!$B$4:$B$1277,0)</f>
        <v>903</v>
      </c>
    </row>
    <row r="862" spans="1:2" x14ac:dyDescent="0.25">
      <c r="A862">
        <v>5885</v>
      </c>
      <c r="B862">
        <f>MATCH(A862,'Mix Substation Location Summary'!$B$4:$B$1277,0)</f>
        <v>904</v>
      </c>
    </row>
    <row r="863" spans="1:2" x14ac:dyDescent="0.25">
      <c r="A863">
        <v>5886</v>
      </c>
      <c r="B863">
        <f>MATCH(A863,'Mix Substation Location Summary'!$B$4:$B$1277,0)</f>
        <v>905</v>
      </c>
    </row>
    <row r="864" spans="1:2" x14ac:dyDescent="0.25">
      <c r="A864">
        <v>5887</v>
      </c>
      <c r="B864">
        <f>MATCH(A864,'Mix Substation Location Summary'!$B$4:$B$1277,0)</f>
        <v>906</v>
      </c>
    </row>
    <row r="865" spans="1:2" x14ac:dyDescent="0.25">
      <c r="A865">
        <v>5888</v>
      </c>
      <c r="B865">
        <f>MATCH(A865,'Mix Substation Location Summary'!$B$4:$B$1277,0)</f>
        <v>907</v>
      </c>
    </row>
    <row r="866" spans="1:2" x14ac:dyDescent="0.25">
      <c r="A866">
        <v>5889</v>
      </c>
      <c r="B866">
        <f>MATCH(A866,'Mix Substation Location Summary'!$B$4:$B$1277,0)</f>
        <v>908</v>
      </c>
    </row>
    <row r="867" spans="1:2" x14ac:dyDescent="0.25">
      <c r="A867">
        <v>5890</v>
      </c>
      <c r="B867">
        <f>MATCH(A867,'Mix Substation Location Summary'!$B$4:$B$1277,0)</f>
        <v>909</v>
      </c>
    </row>
    <row r="868" spans="1:2" x14ac:dyDescent="0.25">
      <c r="A868">
        <v>5891</v>
      </c>
      <c r="B868">
        <f>MATCH(A868,'Mix Substation Location Summary'!$B$4:$B$1277,0)</f>
        <v>910</v>
      </c>
    </row>
    <row r="869" spans="1:2" x14ac:dyDescent="0.25">
      <c r="A869">
        <v>5892</v>
      </c>
      <c r="B869">
        <f>MATCH(A869,'Mix Substation Location Summary'!$B$4:$B$1277,0)</f>
        <v>911</v>
      </c>
    </row>
    <row r="870" spans="1:2" x14ac:dyDescent="0.25">
      <c r="A870">
        <v>5893</v>
      </c>
      <c r="B870">
        <f>MATCH(A870,'Mix Substation Location Summary'!$B$4:$B$1277,0)</f>
        <v>912</v>
      </c>
    </row>
    <row r="871" spans="1:2" x14ac:dyDescent="0.25">
      <c r="A871">
        <v>5894</v>
      </c>
      <c r="B871">
        <f>MATCH(A871,'Mix Substation Location Summary'!$B$4:$B$1277,0)</f>
        <v>913</v>
      </c>
    </row>
    <row r="872" spans="1:2" x14ac:dyDescent="0.25">
      <c r="A872">
        <v>5895</v>
      </c>
      <c r="B872">
        <f>MATCH(A872,'Mix Substation Location Summary'!$B$4:$B$1277,0)</f>
        <v>914</v>
      </c>
    </row>
    <row r="873" spans="1:2" x14ac:dyDescent="0.25">
      <c r="A873">
        <v>5896</v>
      </c>
      <c r="B873">
        <f>MATCH(A873,'Mix Substation Location Summary'!$B$4:$B$1277,0)</f>
        <v>915</v>
      </c>
    </row>
    <row r="874" spans="1:2" x14ac:dyDescent="0.25">
      <c r="A874">
        <v>5897</v>
      </c>
      <c r="B874">
        <f>MATCH(A874,'Mix Substation Location Summary'!$B$4:$B$1277,0)</f>
        <v>916</v>
      </c>
    </row>
    <row r="875" spans="1:2" x14ac:dyDescent="0.25">
      <c r="A875">
        <v>5898</v>
      </c>
      <c r="B875">
        <f>MATCH(A875,'Mix Substation Location Summary'!$B$4:$B$1277,0)</f>
        <v>917</v>
      </c>
    </row>
    <row r="876" spans="1:2" x14ac:dyDescent="0.25">
      <c r="A876">
        <v>5899</v>
      </c>
      <c r="B876">
        <f>MATCH(A876,'Mix Substation Location Summary'!$B$4:$B$1277,0)</f>
        <v>918</v>
      </c>
    </row>
    <row r="877" spans="1:2" x14ac:dyDescent="0.25">
      <c r="A877">
        <v>5901</v>
      </c>
      <c r="B877">
        <f>MATCH(A877,'Mix Substation Location Summary'!$B$4:$B$1277,0)</f>
        <v>919</v>
      </c>
    </row>
    <row r="878" spans="1:2" x14ac:dyDescent="0.25">
      <c r="A878">
        <v>5902</v>
      </c>
      <c r="B878">
        <f>MATCH(A878,'Mix Substation Location Summary'!$B$4:$B$1277,0)</f>
        <v>920</v>
      </c>
    </row>
    <row r="879" spans="1:2" x14ac:dyDescent="0.25">
      <c r="A879">
        <v>5903</v>
      </c>
      <c r="B879">
        <f>MATCH(A879,'Mix Substation Location Summary'!$B$4:$B$1277,0)</f>
        <v>921</v>
      </c>
    </row>
    <row r="880" spans="1:2" x14ac:dyDescent="0.25">
      <c r="A880">
        <v>6000</v>
      </c>
      <c r="B880">
        <f>MATCH(A880,'Mix Substation Location Summary'!$B$4:$B$1277,0)</f>
        <v>922</v>
      </c>
    </row>
    <row r="881" spans="1:2" x14ac:dyDescent="0.25">
      <c r="A881">
        <v>6002</v>
      </c>
      <c r="B881">
        <f>MATCH(A881,'Mix Substation Location Summary'!$B$4:$B$1277,0)</f>
        <v>923</v>
      </c>
    </row>
    <row r="882" spans="1:2" x14ac:dyDescent="0.25">
      <c r="A882">
        <v>6003</v>
      </c>
      <c r="B882">
        <f>MATCH(A882,'Mix Substation Location Summary'!$B$4:$B$1277,0)</f>
        <v>924</v>
      </c>
    </row>
    <row r="883" spans="1:2" x14ac:dyDescent="0.25">
      <c r="A883">
        <v>6004</v>
      </c>
      <c r="B883">
        <f>MATCH(A883,'Mix Substation Location Summary'!$B$4:$B$1277,0)</f>
        <v>925</v>
      </c>
    </row>
    <row r="884" spans="1:2" x14ac:dyDescent="0.25">
      <c r="A884">
        <v>6005</v>
      </c>
      <c r="B884">
        <f>MATCH(A884,'Mix Substation Location Summary'!$B$4:$B$1277,0)</f>
        <v>926</v>
      </c>
    </row>
    <row r="885" spans="1:2" x14ac:dyDescent="0.25">
      <c r="A885">
        <v>6011</v>
      </c>
      <c r="B885">
        <f>MATCH(A885,'Mix Substation Location Summary'!$B$4:$B$1277,0)</f>
        <v>927</v>
      </c>
    </row>
    <row r="886" spans="1:2" x14ac:dyDescent="0.25">
      <c r="A886">
        <v>6013</v>
      </c>
      <c r="B886">
        <f>MATCH(A886,'Mix Substation Location Summary'!$B$4:$B$1277,0)</f>
        <v>928</v>
      </c>
    </row>
    <row r="887" spans="1:2" x14ac:dyDescent="0.25">
      <c r="A887">
        <v>6015</v>
      </c>
      <c r="B887">
        <f>MATCH(A887,'Mix Substation Location Summary'!$B$4:$B$1277,0)</f>
        <v>929</v>
      </c>
    </row>
    <row r="888" spans="1:2" x14ac:dyDescent="0.25">
      <c r="A888">
        <v>6022</v>
      </c>
      <c r="B888">
        <f>MATCH(A888,'Mix Substation Location Summary'!$B$4:$B$1277,0)</f>
        <v>930</v>
      </c>
    </row>
    <row r="889" spans="1:2" x14ac:dyDescent="0.25">
      <c r="A889">
        <v>6026</v>
      </c>
      <c r="B889">
        <f>MATCH(A889,'Mix Substation Location Summary'!$B$4:$B$1277,0)</f>
        <v>931</v>
      </c>
    </row>
    <row r="890" spans="1:2" x14ac:dyDescent="0.25">
      <c r="A890">
        <v>6027</v>
      </c>
      <c r="B890">
        <f>MATCH(A890,'Mix Substation Location Summary'!$B$4:$B$1277,0)</f>
        <v>932</v>
      </c>
    </row>
    <row r="891" spans="1:2" x14ac:dyDescent="0.25">
      <c r="A891">
        <v>6029</v>
      </c>
      <c r="B891">
        <f>MATCH(A891,'Mix Substation Location Summary'!$B$4:$B$1277,0)</f>
        <v>933</v>
      </c>
    </row>
    <row r="892" spans="1:2" x14ac:dyDescent="0.25">
      <c r="A892">
        <v>6030</v>
      </c>
      <c r="B892">
        <f>MATCH(A892,'Mix Substation Location Summary'!$B$4:$B$1277,0)</f>
        <v>934</v>
      </c>
    </row>
    <row r="893" spans="1:2" x14ac:dyDescent="0.25">
      <c r="A893">
        <v>6031</v>
      </c>
      <c r="B893">
        <f>MATCH(A893,'Mix Substation Location Summary'!$B$4:$B$1277,0)</f>
        <v>935</v>
      </c>
    </row>
    <row r="894" spans="1:2" x14ac:dyDescent="0.25">
      <c r="A894">
        <v>6032</v>
      </c>
      <c r="B894">
        <f>MATCH(A894,'Mix Substation Location Summary'!$B$4:$B$1277,0)</f>
        <v>936</v>
      </c>
    </row>
    <row r="895" spans="1:2" x14ac:dyDescent="0.25">
      <c r="A895">
        <v>6033</v>
      </c>
      <c r="B895">
        <f>MATCH(A895,'Mix Substation Location Summary'!$B$4:$B$1277,0)</f>
        <v>937</v>
      </c>
    </row>
    <row r="896" spans="1:2" x14ac:dyDescent="0.25">
      <c r="A896">
        <v>6034</v>
      </c>
      <c r="B896">
        <f>MATCH(A896,'Mix Substation Location Summary'!$B$4:$B$1277,0)</f>
        <v>938</v>
      </c>
    </row>
    <row r="897" spans="1:2" x14ac:dyDescent="0.25">
      <c r="A897">
        <v>6035</v>
      </c>
      <c r="B897">
        <f>MATCH(A897,'Mix Substation Location Summary'!$B$4:$B$1277,0)</f>
        <v>939</v>
      </c>
    </row>
    <row r="898" spans="1:2" x14ac:dyDescent="0.25">
      <c r="A898">
        <v>6036</v>
      </c>
      <c r="B898">
        <f>MATCH(A898,'Mix Substation Location Summary'!$B$4:$B$1277,0)</f>
        <v>940</v>
      </c>
    </row>
    <row r="899" spans="1:2" x14ac:dyDescent="0.25">
      <c r="A899">
        <v>6039</v>
      </c>
      <c r="B899">
        <f>MATCH(A899,'Mix Substation Location Summary'!$B$4:$B$1277,0)</f>
        <v>941</v>
      </c>
    </row>
    <row r="900" spans="1:2" x14ac:dyDescent="0.25">
      <c r="A900">
        <v>6040</v>
      </c>
      <c r="B900">
        <f>MATCH(A900,'Mix Substation Location Summary'!$B$4:$B$1277,0)</f>
        <v>942</v>
      </c>
    </row>
    <row r="901" spans="1:2" x14ac:dyDescent="0.25">
      <c r="A901">
        <v>6042</v>
      </c>
      <c r="B901">
        <f>MATCH(A901,'Mix Substation Location Summary'!$B$4:$B$1277,0)</f>
        <v>943</v>
      </c>
    </row>
    <row r="902" spans="1:2" x14ac:dyDescent="0.25">
      <c r="A902">
        <v>6043</v>
      </c>
      <c r="B902">
        <f>MATCH(A902,'Mix Substation Location Summary'!$B$4:$B$1277,0)</f>
        <v>944</v>
      </c>
    </row>
    <row r="903" spans="1:2" x14ac:dyDescent="0.25">
      <c r="A903">
        <v>6044</v>
      </c>
      <c r="B903">
        <f>MATCH(A903,'Mix Substation Location Summary'!$B$4:$B$1277,0)</f>
        <v>945</v>
      </c>
    </row>
    <row r="904" spans="1:2" x14ac:dyDescent="0.25">
      <c r="A904">
        <v>6046</v>
      </c>
      <c r="B904">
        <f>MATCH(A904,'Mix Substation Location Summary'!$B$4:$B$1277,0)</f>
        <v>946</v>
      </c>
    </row>
    <row r="905" spans="1:2" x14ac:dyDescent="0.25">
      <c r="A905">
        <v>6047</v>
      </c>
      <c r="B905">
        <f>MATCH(A905,'Mix Substation Location Summary'!$B$4:$B$1277,0)</f>
        <v>947</v>
      </c>
    </row>
    <row r="906" spans="1:2" x14ac:dyDescent="0.25">
      <c r="A906">
        <v>6048</v>
      </c>
      <c r="B906">
        <f>MATCH(A906,'Mix Substation Location Summary'!$B$4:$B$1277,0)</f>
        <v>948</v>
      </c>
    </row>
    <row r="907" spans="1:2" x14ac:dyDescent="0.25">
      <c r="A907">
        <v>6049</v>
      </c>
      <c r="B907">
        <f>MATCH(A907,'Mix Substation Location Summary'!$B$4:$B$1277,0)</f>
        <v>949</v>
      </c>
    </row>
    <row r="908" spans="1:2" x14ac:dyDescent="0.25">
      <c r="A908">
        <v>6050</v>
      </c>
      <c r="B908">
        <f>MATCH(A908,'Mix Substation Location Summary'!$B$4:$B$1277,0)</f>
        <v>950</v>
      </c>
    </row>
    <row r="909" spans="1:2" x14ac:dyDescent="0.25">
      <c r="A909">
        <v>6051</v>
      </c>
      <c r="B909">
        <f>MATCH(A909,'Mix Substation Location Summary'!$B$4:$B$1277,0)</f>
        <v>951</v>
      </c>
    </row>
    <row r="910" spans="1:2" x14ac:dyDescent="0.25">
      <c r="A910">
        <v>6052</v>
      </c>
      <c r="B910">
        <f>MATCH(A910,'Mix Substation Location Summary'!$B$4:$B$1277,0)</f>
        <v>952</v>
      </c>
    </row>
    <row r="911" spans="1:2" x14ac:dyDescent="0.25">
      <c r="A911">
        <v>6053</v>
      </c>
      <c r="B911">
        <f>MATCH(A911,'Mix Substation Location Summary'!$B$4:$B$1277,0)</f>
        <v>953</v>
      </c>
    </row>
    <row r="912" spans="1:2" x14ac:dyDescent="0.25">
      <c r="A912">
        <v>6054</v>
      </c>
      <c r="B912">
        <f>MATCH(A912,'Mix Substation Location Summary'!$B$4:$B$1277,0)</f>
        <v>954</v>
      </c>
    </row>
    <row r="913" spans="1:2" x14ac:dyDescent="0.25">
      <c r="A913">
        <v>6059</v>
      </c>
      <c r="B913">
        <f>MATCH(A913,'Mix Substation Location Summary'!$B$4:$B$1277,0)</f>
        <v>955</v>
      </c>
    </row>
    <row r="914" spans="1:2" x14ac:dyDescent="0.25">
      <c r="A914">
        <v>6061</v>
      </c>
      <c r="B914">
        <f>MATCH(A914,'Mix Substation Location Summary'!$B$4:$B$1277,0)</f>
        <v>956</v>
      </c>
    </row>
    <row r="915" spans="1:2" x14ac:dyDescent="0.25">
      <c r="A915">
        <v>6072</v>
      </c>
      <c r="B915">
        <f>MATCH(A915,'Mix Substation Location Summary'!$B$4:$B$1277,0)</f>
        <v>957</v>
      </c>
    </row>
    <row r="916" spans="1:2" x14ac:dyDescent="0.25">
      <c r="A916">
        <v>6073</v>
      </c>
      <c r="B916">
        <f>MATCH(A916,'Mix Substation Location Summary'!$B$4:$B$1277,0)</f>
        <v>958</v>
      </c>
    </row>
    <row r="917" spans="1:2" x14ac:dyDescent="0.25">
      <c r="A917">
        <v>6077</v>
      </c>
      <c r="B917">
        <f>MATCH(A917,'Mix Substation Location Summary'!$B$4:$B$1277,0)</f>
        <v>959</v>
      </c>
    </row>
    <row r="918" spans="1:2" x14ac:dyDescent="0.25">
      <c r="A918">
        <v>6079</v>
      </c>
      <c r="B918">
        <f>MATCH(A918,'Mix Substation Location Summary'!$B$4:$B$1277,0)</f>
        <v>960</v>
      </c>
    </row>
    <row r="919" spans="1:2" x14ac:dyDescent="0.25">
      <c r="A919">
        <v>6084</v>
      </c>
      <c r="B919">
        <f>MATCH(A919,'Mix Substation Location Summary'!$B$4:$B$1277,0)</f>
        <v>961</v>
      </c>
    </row>
    <row r="920" spans="1:2" x14ac:dyDescent="0.25">
      <c r="A920">
        <v>6085</v>
      </c>
      <c r="B920">
        <f>MATCH(A920,'Mix Substation Location Summary'!$B$4:$B$1277,0)</f>
        <v>962</v>
      </c>
    </row>
    <row r="921" spans="1:2" x14ac:dyDescent="0.25">
      <c r="A921">
        <v>6086</v>
      </c>
      <c r="B921">
        <f>MATCH(A921,'Mix Substation Location Summary'!$B$4:$B$1277,0)</f>
        <v>963</v>
      </c>
    </row>
    <row r="922" spans="1:2" x14ac:dyDescent="0.25">
      <c r="A922">
        <v>6087</v>
      </c>
      <c r="B922">
        <f>MATCH(A922,'Mix Substation Location Summary'!$B$4:$B$1277,0)</f>
        <v>964</v>
      </c>
    </row>
    <row r="923" spans="1:2" x14ac:dyDescent="0.25">
      <c r="A923">
        <v>6088</v>
      </c>
      <c r="B923">
        <f>MATCH(A923,'Mix Substation Location Summary'!$B$4:$B$1277,0)</f>
        <v>965</v>
      </c>
    </row>
    <row r="924" spans="1:2" x14ac:dyDescent="0.25">
      <c r="A924">
        <v>6090</v>
      </c>
      <c r="B924">
        <f>MATCH(A924,'Mix Substation Location Summary'!$B$4:$B$1277,0)</f>
        <v>966</v>
      </c>
    </row>
    <row r="925" spans="1:2" x14ac:dyDescent="0.25">
      <c r="A925">
        <v>6108</v>
      </c>
      <c r="B925">
        <f>MATCH(A925,'Mix Substation Location Summary'!$B$4:$B$1277,0)</f>
        <v>967</v>
      </c>
    </row>
    <row r="926" spans="1:2" x14ac:dyDescent="0.25">
      <c r="A926">
        <v>6112</v>
      </c>
      <c r="B926">
        <f>MATCH(A926,'Mix Substation Location Summary'!$B$4:$B$1277,0)</f>
        <v>968</v>
      </c>
    </row>
    <row r="927" spans="1:2" x14ac:dyDescent="0.25">
      <c r="A927">
        <v>6113</v>
      </c>
      <c r="B927">
        <f>MATCH(A927,'Mix Substation Location Summary'!$B$4:$B$1277,0)</f>
        <v>969</v>
      </c>
    </row>
    <row r="928" spans="1:2" x14ac:dyDescent="0.25">
      <c r="A928">
        <v>6114</v>
      </c>
      <c r="B928">
        <f>MATCH(A928,'Mix Substation Location Summary'!$B$4:$B$1277,0)</f>
        <v>970</v>
      </c>
    </row>
    <row r="929" spans="1:2" x14ac:dyDescent="0.25">
      <c r="A929">
        <v>6115</v>
      </c>
      <c r="B929">
        <f>MATCH(A929,'Mix Substation Location Summary'!$B$4:$B$1277,0)</f>
        <v>971</v>
      </c>
    </row>
    <row r="930" spans="1:2" x14ac:dyDescent="0.25">
      <c r="A930">
        <v>6213</v>
      </c>
      <c r="B930">
        <f>MATCH(A930,'Mix Substation Location Summary'!$B$4:$B$1277,0)</f>
        <v>972</v>
      </c>
    </row>
    <row r="931" spans="1:2" x14ac:dyDescent="0.25">
      <c r="A931">
        <v>7013</v>
      </c>
      <c r="B931">
        <f>MATCH(A931,'Mix Substation Location Summary'!$B$4:$B$1277,0)</f>
        <v>974</v>
      </c>
    </row>
    <row r="932" spans="1:2" x14ac:dyDescent="0.25">
      <c r="A932">
        <v>7014</v>
      </c>
      <c r="B932">
        <f>MATCH(A932,'Mix Substation Location Summary'!$B$4:$B$1277,0)</f>
        <v>975</v>
      </c>
    </row>
    <row r="933" spans="1:2" x14ac:dyDescent="0.25">
      <c r="A933">
        <v>7019</v>
      </c>
      <c r="B933">
        <f>MATCH(A933,'Mix Substation Location Summary'!$B$4:$B$1277,0)</f>
        <v>976</v>
      </c>
    </row>
    <row r="934" spans="1:2" x14ac:dyDescent="0.25">
      <c r="A934">
        <v>7033</v>
      </c>
      <c r="B934">
        <f>MATCH(A934,'Mix Substation Location Summary'!$B$4:$B$1277,0)</f>
        <v>977</v>
      </c>
    </row>
    <row r="935" spans="1:2" x14ac:dyDescent="0.25">
      <c r="A935">
        <v>7036</v>
      </c>
      <c r="B935">
        <f>MATCH(A935,'Mix Substation Location Summary'!$B$4:$B$1277,0)</f>
        <v>978</v>
      </c>
    </row>
    <row r="936" spans="1:2" x14ac:dyDescent="0.25">
      <c r="A936">
        <v>7054</v>
      </c>
      <c r="B936">
        <f>MATCH(A936,'Mix Substation Location Summary'!$B$4:$B$1277,0)</f>
        <v>979</v>
      </c>
    </row>
    <row r="937" spans="1:2" x14ac:dyDescent="0.25">
      <c r="A937">
        <v>7056</v>
      </c>
      <c r="B937">
        <f>MATCH(A937,'Mix Substation Location Summary'!$B$4:$B$1277,0)</f>
        <v>980</v>
      </c>
    </row>
    <row r="938" spans="1:2" x14ac:dyDescent="0.25">
      <c r="A938">
        <v>8000</v>
      </c>
      <c r="B938">
        <f>MATCH(A938,'Mix Substation Location Summary'!$B$4:$B$1277,0)</f>
        <v>61</v>
      </c>
    </row>
    <row r="939" spans="1:2" x14ac:dyDescent="0.25">
      <c r="A939">
        <v>8003</v>
      </c>
      <c r="B939">
        <f>MATCH(A939,'Mix Substation Location Summary'!$B$4:$B$1277,0)</f>
        <v>981</v>
      </c>
    </row>
    <row r="940" spans="1:2" x14ac:dyDescent="0.25">
      <c r="A940">
        <v>8004</v>
      </c>
      <c r="B940">
        <f>MATCH(A940,'Mix Substation Location Summary'!$B$4:$B$1277,0)</f>
        <v>982</v>
      </c>
    </row>
    <row r="941" spans="1:2" x14ac:dyDescent="0.25">
      <c r="A941">
        <v>8005</v>
      </c>
      <c r="B941">
        <f>MATCH(A941,'Mix Substation Location Summary'!$B$4:$B$1277,0)</f>
        <v>983</v>
      </c>
    </row>
    <row r="942" spans="1:2" x14ac:dyDescent="0.25">
      <c r="A942">
        <v>8006</v>
      </c>
      <c r="B942">
        <f>MATCH(A942,'Mix Substation Location Summary'!$B$4:$B$1277,0)</f>
        <v>60</v>
      </c>
    </row>
    <row r="943" spans="1:2" x14ac:dyDescent="0.25">
      <c r="A943">
        <v>8007</v>
      </c>
      <c r="B943">
        <f>MATCH(A943,'Mix Substation Location Summary'!$B$4:$B$1277,0)</f>
        <v>984</v>
      </c>
    </row>
    <row r="944" spans="1:2" x14ac:dyDescent="0.25">
      <c r="A944">
        <v>8009</v>
      </c>
      <c r="B944">
        <f>MATCH(A944,'Mix Substation Location Summary'!$B$4:$B$1277,0)</f>
        <v>985</v>
      </c>
    </row>
    <row r="945" spans="1:2" x14ac:dyDescent="0.25">
      <c r="A945">
        <v>8010</v>
      </c>
      <c r="B945">
        <f>MATCH(A945,'Mix Substation Location Summary'!$B$4:$B$1277,0)</f>
        <v>986</v>
      </c>
    </row>
    <row r="946" spans="1:2" x14ac:dyDescent="0.25">
      <c r="A946">
        <v>8011</v>
      </c>
      <c r="B946">
        <f>MATCH(A946,'Mix Substation Location Summary'!$B$4:$B$1277,0)</f>
        <v>987</v>
      </c>
    </row>
    <row r="947" spans="1:2" x14ac:dyDescent="0.25">
      <c r="A947">
        <v>8012</v>
      </c>
      <c r="B947">
        <f>MATCH(A947,'Mix Substation Location Summary'!$B$4:$B$1277,0)</f>
        <v>48</v>
      </c>
    </row>
    <row r="948" spans="1:2" x14ac:dyDescent="0.25">
      <c r="A948">
        <v>8013</v>
      </c>
      <c r="B948">
        <f>MATCH(A948,'Mix Substation Location Summary'!$B$4:$B$1277,0)</f>
        <v>988</v>
      </c>
    </row>
    <row r="949" spans="1:2" x14ac:dyDescent="0.25">
      <c r="A949">
        <v>8014</v>
      </c>
      <c r="B949">
        <f>MATCH(A949,'Mix Substation Location Summary'!$B$4:$B$1277,0)</f>
        <v>989</v>
      </c>
    </row>
    <row r="950" spans="1:2" x14ac:dyDescent="0.25">
      <c r="A950">
        <v>8016</v>
      </c>
      <c r="B950">
        <f>MATCH(A950,'Mix Substation Location Summary'!$B$4:$B$1277,0)</f>
        <v>990</v>
      </c>
    </row>
    <row r="951" spans="1:2" x14ac:dyDescent="0.25">
      <c r="A951">
        <v>8017</v>
      </c>
      <c r="B951">
        <f>MATCH(A951,'Mix Substation Location Summary'!$B$4:$B$1277,0)</f>
        <v>991</v>
      </c>
    </row>
    <row r="952" spans="1:2" x14ac:dyDescent="0.25">
      <c r="A952">
        <v>8018</v>
      </c>
      <c r="B952">
        <f>MATCH(A952,'Mix Substation Location Summary'!$B$4:$B$1277,0)</f>
        <v>992</v>
      </c>
    </row>
    <row r="953" spans="1:2" x14ac:dyDescent="0.25">
      <c r="A953">
        <v>8019</v>
      </c>
      <c r="B953">
        <f>MATCH(A953,'Mix Substation Location Summary'!$B$4:$B$1277,0)</f>
        <v>993</v>
      </c>
    </row>
    <row r="954" spans="1:2" x14ac:dyDescent="0.25">
      <c r="A954">
        <v>8020</v>
      </c>
      <c r="B954">
        <f>MATCH(A954,'Mix Substation Location Summary'!$B$4:$B$1277,0)</f>
        <v>994</v>
      </c>
    </row>
    <row r="955" spans="1:2" x14ac:dyDescent="0.25">
      <c r="A955">
        <v>8021</v>
      </c>
      <c r="B955">
        <f>MATCH(A955,'Mix Substation Location Summary'!$B$4:$B$1277,0)</f>
        <v>995</v>
      </c>
    </row>
    <row r="956" spans="1:2" x14ac:dyDescent="0.25">
      <c r="A956">
        <v>8022</v>
      </c>
      <c r="B956">
        <f>MATCH(A956,'Mix Substation Location Summary'!$B$4:$B$1277,0)</f>
        <v>996</v>
      </c>
    </row>
    <row r="957" spans="1:2" x14ac:dyDescent="0.25">
      <c r="A957">
        <v>8023</v>
      </c>
      <c r="B957">
        <f>MATCH(A957,'Mix Substation Location Summary'!$B$4:$B$1277,0)</f>
        <v>997</v>
      </c>
    </row>
    <row r="958" spans="1:2" x14ac:dyDescent="0.25">
      <c r="A958">
        <v>8024</v>
      </c>
      <c r="B958">
        <f>MATCH(A958,'Mix Substation Location Summary'!$B$4:$B$1277,0)</f>
        <v>998</v>
      </c>
    </row>
    <row r="959" spans="1:2" x14ac:dyDescent="0.25">
      <c r="A959">
        <v>8025</v>
      </c>
      <c r="B959">
        <f>MATCH(A959,'Mix Substation Location Summary'!$B$4:$B$1277,0)</f>
        <v>999</v>
      </c>
    </row>
    <row r="960" spans="1:2" x14ac:dyDescent="0.25">
      <c r="A960">
        <v>8026</v>
      </c>
      <c r="B960">
        <f>MATCH(A960,'Mix Substation Location Summary'!$B$4:$B$1277,0)</f>
        <v>1000</v>
      </c>
    </row>
    <row r="961" spans="1:2" x14ac:dyDescent="0.25">
      <c r="A961">
        <v>8027</v>
      </c>
      <c r="B961">
        <f>MATCH(A961,'Mix Substation Location Summary'!$B$4:$B$1277,0)</f>
        <v>1001</v>
      </c>
    </row>
    <row r="962" spans="1:2" x14ac:dyDescent="0.25">
      <c r="A962">
        <v>8028</v>
      </c>
      <c r="B962">
        <f>MATCH(A962,'Mix Substation Location Summary'!$B$4:$B$1277,0)</f>
        <v>1002</v>
      </c>
    </row>
    <row r="963" spans="1:2" x14ac:dyDescent="0.25">
      <c r="A963">
        <v>8029</v>
      </c>
      <c r="B963">
        <f>MATCH(A963,'Mix Substation Location Summary'!$B$4:$B$1277,0)</f>
        <v>1003</v>
      </c>
    </row>
    <row r="964" spans="1:2" x14ac:dyDescent="0.25">
      <c r="A964">
        <v>8030</v>
      </c>
      <c r="B964">
        <f>MATCH(A964,'Mix Substation Location Summary'!$B$4:$B$1277,0)</f>
        <v>1004</v>
      </c>
    </row>
    <row r="965" spans="1:2" x14ac:dyDescent="0.25">
      <c r="A965">
        <v>8031</v>
      </c>
      <c r="B965">
        <f>MATCH(A965,'Mix Substation Location Summary'!$B$4:$B$1277,0)</f>
        <v>1005</v>
      </c>
    </row>
    <row r="966" spans="1:2" x14ac:dyDescent="0.25">
      <c r="A966">
        <v>8032</v>
      </c>
      <c r="B966">
        <f>MATCH(A966,'Mix Substation Location Summary'!$B$4:$B$1277,0)</f>
        <v>1006</v>
      </c>
    </row>
    <row r="967" spans="1:2" x14ac:dyDescent="0.25">
      <c r="A967" s="232">
        <v>8033</v>
      </c>
      <c r="B967">
        <f>MATCH(A967,'Mix Substation Location Summary'!$B$4:$B$1277,0)</f>
        <v>1007</v>
      </c>
    </row>
    <row r="968" spans="1:2" x14ac:dyDescent="0.25">
      <c r="A968" s="232" t="s">
        <v>288</v>
      </c>
      <c r="B968">
        <f>MATCH(A968,'Mix Substation Location Summary'!$B$4:$B$1277,0)</f>
        <v>51</v>
      </c>
    </row>
    <row r="969" spans="1:2" x14ac:dyDescent="0.25">
      <c r="A969" s="232">
        <v>8035</v>
      </c>
      <c r="B969">
        <f>MATCH(A969,'Mix Substation Location Summary'!$B$4:$B$1277,0)</f>
        <v>1008</v>
      </c>
    </row>
    <row r="970" spans="1:2" x14ac:dyDescent="0.25">
      <c r="A970" s="232">
        <v>8036</v>
      </c>
      <c r="B970">
        <f>MATCH(A970,'Mix Substation Location Summary'!$B$4:$B$1277,0)</f>
        <v>1009</v>
      </c>
    </row>
    <row r="971" spans="1:2" x14ac:dyDescent="0.25">
      <c r="A971" s="232">
        <v>8037</v>
      </c>
      <c r="B971">
        <f>MATCH(A971,'Mix Substation Location Summary'!$B$4:$B$1277,0)</f>
        <v>49</v>
      </c>
    </row>
    <row r="972" spans="1:2" x14ac:dyDescent="0.25">
      <c r="A972" s="232">
        <v>8038</v>
      </c>
      <c r="B972">
        <f>MATCH(A972,'Mix Substation Location Summary'!$B$4:$B$1277,0)</f>
        <v>1010</v>
      </c>
    </row>
    <row r="973" spans="1:2" x14ac:dyDescent="0.25">
      <c r="A973" s="232">
        <v>8039</v>
      </c>
      <c r="B973">
        <f>MATCH(A973,'Mix Substation Location Summary'!$B$4:$B$1277,0)</f>
        <v>1011</v>
      </c>
    </row>
    <row r="974" spans="1:2" x14ac:dyDescent="0.25">
      <c r="A974" s="232" t="s">
        <v>287</v>
      </c>
      <c r="B974">
        <f>MATCH(A974,'Mix Substation Location Summary'!$B$4:$B$1277,0)</f>
        <v>50</v>
      </c>
    </row>
    <row r="975" spans="1:2" x14ac:dyDescent="0.25">
      <c r="A975" s="232">
        <v>8041</v>
      </c>
      <c r="B975">
        <f>MATCH(A975,'Mix Substation Location Summary'!$B$4:$B$1277,0)</f>
        <v>1012</v>
      </c>
    </row>
    <row r="976" spans="1:2" x14ac:dyDescent="0.25">
      <c r="A976" s="232">
        <v>8042</v>
      </c>
      <c r="B976">
        <f>MATCH(A976,'Mix Substation Location Summary'!$B$4:$B$1277,0)</f>
        <v>1013</v>
      </c>
    </row>
    <row r="977" spans="1:2" x14ac:dyDescent="0.25">
      <c r="A977" s="232">
        <v>8044</v>
      </c>
      <c r="B977">
        <f>MATCH(A977,'Mix Substation Location Summary'!$B$4:$B$1277,0)</f>
        <v>1014</v>
      </c>
    </row>
    <row r="978" spans="1:2" x14ac:dyDescent="0.25">
      <c r="A978" s="232">
        <v>8045</v>
      </c>
      <c r="B978">
        <f>MATCH(A978,'Mix Substation Location Summary'!$B$4:$B$1277,0)</f>
        <v>1015</v>
      </c>
    </row>
    <row r="979" spans="1:2" x14ac:dyDescent="0.25">
      <c r="A979" s="232" t="s">
        <v>281</v>
      </c>
      <c r="B979">
        <f>MATCH(A979,'Mix Substation Location Summary'!$B$4:$B$1277,0)</f>
        <v>44</v>
      </c>
    </row>
    <row r="980" spans="1:2" x14ac:dyDescent="0.25">
      <c r="A980" s="232">
        <v>8047</v>
      </c>
      <c r="B980">
        <f>MATCH(A980,'Mix Substation Location Summary'!$B$4:$B$1277,0)</f>
        <v>1016</v>
      </c>
    </row>
    <row r="981" spans="1:2" x14ac:dyDescent="0.25">
      <c r="A981" s="232">
        <v>8048</v>
      </c>
      <c r="B981">
        <f>MATCH(A981,'Mix Substation Location Summary'!$B$4:$B$1277,0)</f>
        <v>1017</v>
      </c>
    </row>
    <row r="982" spans="1:2" x14ac:dyDescent="0.25">
      <c r="A982" s="232">
        <v>8049</v>
      </c>
      <c r="B982">
        <f>MATCH(A982,'Mix Substation Location Summary'!$B$4:$B$1277,0)</f>
        <v>52</v>
      </c>
    </row>
    <row r="983" spans="1:2" x14ac:dyDescent="0.25">
      <c r="A983" s="232">
        <v>8051</v>
      </c>
      <c r="B983" t="e">
        <f>MATCH(A983,'Mix Substation Location Summary'!$B$4:$B$1277,0)</f>
        <v>#N/A</v>
      </c>
    </row>
    <row r="984" spans="1:2" x14ac:dyDescent="0.25">
      <c r="A984" s="232">
        <v>8052</v>
      </c>
      <c r="B984" t="e">
        <f>MATCH(A984,'Mix Substation Location Summary'!$B$4:$B$1277,0)</f>
        <v>#N/A</v>
      </c>
    </row>
    <row r="985" spans="1:2" x14ac:dyDescent="0.25">
      <c r="A985" s="232">
        <v>8053</v>
      </c>
      <c r="B985" t="e">
        <f>MATCH(A985,'Mix Substation Location Summary'!$B$4:$B$1277,0)</f>
        <v>#N/A</v>
      </c>
    </row>
    <row r="986" spans="1:2" x14ac:dyDescent="0.25">
      <c r="A986" s="232">
        <v>8054</v>
      </c>
      <c r="B986" t="e">
        <f>MATCH(A986,'Mix Substation Location Summary'!$B$4:$B$1277,0)</f>
        <v>#N/A</v>
      </c>
    </row>
    <row r="987" spans="1:2" x14ac:dyDescent="0.25">
      <c r="A987" s="232">
        <v>8055</v>
      </c>
      <c r="B987">
        <f>MATCH(A987,'Mix Substation Location Summary'!$B$4:$B$1277,0)</f>
        <v>1018</v>
      </c>
    </row>
    <row r="988" spans="1:2" x14ac:dyDescent="0.25">
      <c r="A988" s="232">
        <v>8059</v>
      </c>
      <c r="B988">
        <f>MATCH(A988,'Mix Substation Location Summary'!$B$4:$B$1277,0)</f>
        <v>1021</v>
      </c>
    </row>
    <row r="989" spans="1:2" x14ac:dyDescent="0.25">
      <c r="A989" s="232">
        <v>8060</v>
      </c>
      <c r="B989">
        <f>MATCH(A989,'Mix Substation Location Summary'!$B$4:$B$1277,0)</f>
        <v>1022</v>
      </c>
    </row>
    <row r="990" spans="1:2" x14ac:dyDescent="0.25">
      <c r="A990" s="232">
        <v>8061</v>
      </c>
      <c r="B990">
        <f>MATCH(A990,'Mix Substation Location Summary'!$B$4:$B$1277,0)</f>
        <v>1023</v>
      </c>
    </row>
    <row r="991" spans="1:2" x14ac:dyDescent="0.25">
      <c r="A991" s="232">
        <v>8063</v>
      </c>
      <c r="B991">
        <f>MATCH(A991,'Mix Substation Location Summary'!$B$4:$B$1277,0)</f>
        <v>8</v>
      </c>
    </row>
    <row r="992" spans="1:2" x14ac:dyDescent="0.25">
      <c r="A992" s="232">
        <v>8064</v>
      </c>
      <c r="B992">
        <f>MATCH(A992,'Mix Substation Location Summary'!$B$4:$B$1277,0)</f>
        <v>1024</v>
      </c>
    </row>
    <row r="993" spans="1:2" x14ac:dyDescent="0.25">
      <c r="A993" s="232">
        <v>8067</v>
      </c>
      <c r="B993">
        <f>MATCH(A993,'Mix Substation Location Summary'!$B$4:$B$1277,0)</f>
        <v>1025</v>
      </c>
    </row>
    <row r="994" spans="1:2" x14ac:dyDescent="0.25">
      <c r="A994" s="232">
        <v>8072</v>
      </c>
      <c r="B994">
        <f>MATCH(A994,'Mix Substation Location Summary'!$B$4:$B$1277,0)</f>
        <v>1026</v>
      </c>
    </row>
    <row r="995" spans="1:2" x14ac:dyDescent="0.25">
      <c r="A995" s="232">
        <v>8073</v>
      </c>
      <c r="B995">
        <f>MATCH(A995,'Mix Substation Location Summary'!$B$4:$B$1277,0)</f>
        <v>1027</v>
      </c>
    </row>
    <row r="996" spans="1:2" x14ac:dyDescent="0.25">
      <c r="A996" s="232">
        <v>8074</v>
      </c>
      <c r="B996">
        <f>MATCH(A996,'Mix Substation Location Summary'!$B$4:$B$1277,0)</f>
        <v>1028</v>
      </c>
    </row>
    <row r="997" spans="1:2" x14ac:dyDescent="0.25">
      <c r="A997" s="232">
        <v>8075</v>
      </c>
      <c r="B997">
        <f>MATCH(A997,'Mix Substation Location Summary'!$B$4:$B$1277,0)</f>
        <v>1029</v>
      </c>
    </row>
    <row r="998" spans="1:2" x14ac:dyDescent="0.25">
      <c r="A998" s="232" t="s">
        <v>267</v>
      </c>
      <c r="B998">
        <f>MATCH(A998,'Mix Substation Location Summary'!$B$4:$B$1277,0)</f>
        <v>30</v>
      </c>
    </row>
    <row r="999" spans="1:2" x14ac:dyDescent="0.25">
      <c r="A999" s="232">
        <v>8077</v>
      </c>
      <c r="B999">
        <f>MATCH(A999,'Mix Substation Location Summary'!$B$4:$B$1277,0)</f>
        <v>1030</v>
      </c>
    </row>
    <row r="1000" spans="1:2" x14ac:dyDescent="0.25">
      <c r="A1000" s="232">
        <v>8078</v>
      </c>
      <c r="B1000">
        <f>MATCH(A1000,'Mix Substation Location Summary'!$B$4:$B$1277,0)</f>
        <v>1031</v>
      </c>
    </row>
    <row r="1001" spans="1:2" x14ac:dyDescent="0.25">
      <c r="A1001" s="232">
        <v>8079</v>
      </c>
      <c r="B1001">
        <f>MATCH(A1001,'Mix Substation Location Summary'!$B$4:$B$1277,0)</f>
        <v>1032</v>
      </c>
    </row>
    <row r="1002" spans="1:2" x14ac:dyDescent="0.25">
      <c r="A1002" s="232">
        <v>8081</v>
      </c>
      <c r="B1002">
        <f>MATCH(A1002,'Mix Substation Location Summary'!$B$4:$B$1277,0)</f>
        <v>1033</v>
      </c>
    </row>
    <row r="1003" spans="1:2" x14ac:dyDescent="0.25">
      <c r="A1003" s="232">
        <v>8082</v>
      </c>
      <c r="B1003">
        <f>MATCH(A1003,'Mix Substation Location Summary'!$B$4:$B$1277,0)</f>
        <v>1034</v>
      </c>
    </row>
    <row r="1004" spans="1:2" x14ac:dyDescent="0.25">
      <c r="A1004" s="232">
        <v>8086</v>
      </c>
      <c r="B1004">
        <f>MATCH(A1004,'Mix Substation Location Summary'!$B$4:$B$1277,0)</f>
        <v>1036</v>
      </c>
    </row>
    <row r="1005" spans="1:2" x14ac:dyDescent="0.25">
      <c r="A1005" s="232">
        <v>8087</v>
      </c>
      <c r="B1005">
        <f>MATCH(A1005,'Mix Substation Location Summary'!$B$4:$B$1277,0)</f>
        <v>1037</v>
      </c>
    </row>
    <row r="1006" spans="1:2" x14ac:dyDescent="0.25">
      <c r="A1006" s="232">
        <v>8088</v>
      </c>
      <c r="B1006">
        <f>MATCH(A1006,'Mix Substation Location Summary'!$B$4:$B$1277,0)</f>
        <v>1038</v>
      </c>
    </row>
    <row r="1007" spans="1:2" x14ac:dyDescent="0.25">
      <c r="A1007" s="232">
        <v>8089</v>
      </c>
      <c r="B1007">
        <f>MATCH(A1007,'Mix Substation Location Summary'!$B$4:$B$1277,0)</f>
        <v>1039</v>
      </c>
    </row>
    <row r="1008" spans="1:2" x14ac:dyDescent="0.25">
      <c r="A1008">
        <v>8090</v>
      </c>
      <c r="B1008">
        <f>MATCH(A1008,'Mix Substation Location Summary'!$B$4:$B$1277,0)</f>
        <v>1040</v>
      </c>
    </row>
    <row r="1009" spans="1:2" x14ac:dyDescent="0.25">
      <c r="A1009">
        <v>8091</v>
      </c>
      <c r="B1009">
        <f>MATCH(A1009,'Mix Substation Location Summary'!$B$4:$B$1277,0)</f>
        <v>1041</v>
      </c>
    </row>
    <row r="1010" spans="1:2" x14ac:dyDescent="0.25">
      <c r="A1010">
        <v>8092</v>
      </c>
      <c r="B1010">
        <f>MATCH(A1010,'Mix Substation Location Summary'!$B$4:$B$1277,0)</f>
        <v>1042</v>
      </c>
    </row>
    <row r="1011" spans="1:2" x14ac:dyDescent="0.25">
      <c r="A1011">
        <v>8093</v>
      </c>
      <c r="B1011">
        <f>MATCH(A1011,'Mix Substation Location Summary'!$B$4:$B$1277,0)</f>
        <v>1043</v>
      </c>
    </row>
    <row r="1012" spans="1:2" x14ac:dyDescent="0.25">
      <c r="A1012">
        <v>8094</v>
      </c>
      <c r="B1012">
        <f>MATCH(A1012,'Mix Substation Location Summary'!$B$4:$B$1277,0)</f>
        <v>1044</v>
      </c>
    </row>
    <row r="1013" spans="1:2" x14ac:dyDescent="0.25">
      <c r="A1013">
        <v>8095</v>
      </c>
      <c r="B1013">
        <f>MATCH(A1013,'Mix Substation Location Summary'!$B$4:$B$1277,0)</f>
        <v>1045</v>
      </c>
    </row>
    <row r="1014" spans="1:2" x14ac:dyDescent="0.25">
      <c r="A1014">
        <v>8096</v>
      </c>
      <c r="B1014">
        <f>MATCH(A1014,'Mix Substation Location Summary'!$B$4:$B$1277,0)</f>
        <v>1046</v>
      </c>
    </row>
    <row r="1015" spans="1:2" x14ac:dyDescent="0.25">
      <c r="A1015">
        <v>8097</v>
      </c>
      <c r="B1015">
        <f>MATCH(A1015,'Mix Substation Location Summary'!$B$4:$B$1277,0)</f>
        <v>1047</v>
      </c>
    </row>
    <row r="1016" spans="1:2" x14ac:dyDescent="0.25">
      <c r="A1016">
        <v>8098</v>
      </c>
      <c r="B1016">
        <f>MATCH(A1016,'Mix Substation Location Summary'!$B$4:$B$1277,0)</f>
        <v>1048</v>
      </c>
    </row>
    <row r="1017" spans="1:2" x14ac:dyDescent="0.25">
      <c r="A1017">
        <v>8099</v>
      </c>
      <c r="B1017">
        <f>MATCH(A1017,'Mix Substation Location Summary'!$B$4:$B$1277,0)</f>
        <v>1049</v>
      </c>
    </row>
    <row r="1018" spans="1:2" x14ac:dyDescent="0.25">
      <c r="A1018">
        <v>8102</v>
      </c>
      <c r="B1018">
        <f>MATCH(A1018,'Mix Substation Location Summary'!$B$4:$B$1277,0)</f>
        <v>1050</v>
      </c>
    </row>
    <row r="1019" spans="1:2" x14ac:dyDescent="0.25">
      <c r="A1019">
        <v>8103</v>
      </c>
      <c r="B1019">
        <f>MATCH(A1019,'Mix Substation Location Summary'!$B$4:$B$1277,0)</f>
        <v>1051</v>
      </c>
    </row>
    <row r="1020" spans="1:2" x14ac:dyDescent="0.25">
      <c r="A1020">
        <v>8104</v>
      </c>
      <c r="B1020">
        <f>MATCH(A1020,'Mix Substation Location Summary'!$B$4:$B$1277,0)</f>
        <v>1052</v>
      </c>
    </row>
    <row r="1021" spans="1:2" x14ac:dyDescent="0.25">
      <c r="A1021">
        <v>8105</v>
      </c>
      <c r="B1021">
        <f>MATCH(A1021,'Mix Substation Location Summary'!$B$4:$B$1277,0)</f>
        <v>1053</v>
      </c>
    </row>
    <row r="1022" spans="1:2" x14ac:dyDescent="0.25">
      <c r="A1022">
        <v>8106</v>
      </c>
      <c r="B1022">
        <f>MATCH(A1022,'Mix Substation Location Summary'!$B$4:$B$1277,0)</f>
        <v>1054</v>
      </c>
    </row>
    <row r="1023" spans="1:2" x14ac:dyDescent="0.25">
      <c r="A1023">
        <v>8110</v>
      </c>
      <c r="B1023">
        <f>MATCH(A1023,'Mix Substation Location Summary'!$B$4:$B$1277,0)</f>
        <v>1055</v>
      </c>
    </row>
    <row r="1024" spans="1:2" x14ac:dyDescent="0.25">
      <c r="A1024">
        <v>8113</v>
      </c>
      <c r="B1024">
        <f>MATCH(A1024,'Mix Substation Location Summary'!$B$4:$B$1277,0)</f>
        <v>1056</v>
      </c>
    </row>
    <row r="1025" spans="1:2" x14ac:dyDescent="0.25">
      <c r="A1025">
        <v>8117</v>
      </c>
      <c r="B1025">
        <f>MATCH(A1025,'Mix Substation Location Summary'!$B$4:$B$1277,0)</f>
        <v>1057</v>
      </c>
    </row>
    <row r="1026" spans="1:2" x14ac:dyDescent="0.25">
      <c r="A1026">
        <v>8118</v>
      </c>
      <c r="B1026">
        <f>MATCH(A1026,'Mix Substation Location Summary'!$B$4:$B$1277,0)</f>
        <v>1058</v>
      </c>
    </row>
    <row r="1027" spans="1:2" x14ac:dyDescent="0.25">
      <c r="A1027">
        <v>8119</v>
      </c>
      <c r="B1027">
        <f>MATCH(A1027,'Mix Substation Location Summary'!$B$4:$B$1277,0)</f>
        <v>1059</v>
      </c>
    </row>
    <row r="1028" spans="1:2" x14ac:dyDescent="0.25">
      <c r="A1028">
        <v>8120</v>
      </c>
      <c r="B1028">
        <f>MATCH(A1028,'Mix Substation Location Summary'!$B$4:$B$1277,0)</f>
        <v>1060</v>
      </c>
    </row>
    <row r="1029" spans="1:2" x14ac:dyDescent="0.25">
      <c r="A1029">
        <v>8121</v>
      </c>
      <c r="B1029">
        <f>MATCH(A1029,'Mix Substation Location Summary'!$B$4:$B$1277,0)</f>
        <v>1061</v>
      </c>
    </row>
    <row r="1030" spans="1:2" x14ac:dyDescent="0.25">
      <c r="A1030">
        <v>8122</v>
      </c>
      <c r="B1030" t="e">
        <f>MATCH(A1030,'Mix Substation Location Summary'!$B$4:$B$1277,0)</f>
        <v>#N/A</v>
      </c>
    </row>
    <row r="1031" spans="1:2" x14ac:dyDescent="0.25">
      <c r="A1031">
        <v>8123</v>
      </c>
      <c r="B1031">
        <f>MATCH(A1031,'Mix Substation Location Summary'!$B$4:$B$1277,0)</f>
        <v>1062</v>
      </c>
    </row>
    <row r="1032" spans="1:2" x14ac:dyDescent="0.25">
      <c r="A1032">
        <v>8124</v>
      </c>
      <c r="B1032">
        <f>MATCH(A1032,'Mix Substation Location Summary'!$B$4:$B$1277,0)</f>
        <v>1063</v>
      </c>
    </row>
    <row r="1033" spans="1:2" x14ac:dyDescent="0.25">
      <c r="A1033">
        <v>8126</v>
      </c>
      <c r="B1033">
        <f>MATCH(A1033,'Mix Substation Location Summary'!$B$4:$B$1277,0)</f>
        <v>1064</v>
      </c>
    </row>
    <row r="1034" spans="1:2" x14ac:dyDescent="0.25">
      <c r="A1034">
        <v>8130</v>
      </c>
      <c r="B1034">
        <f>MATCH(A1034,'Mix Substation Location Summary'!$B$4:$B$1277,0)</f>
        <v>1065</v>
      </c>
    </row>
    <row r="1035" spans="1:2" x14ac:dyDescent="0.25">
      <c r="A1035">
        <v>8132</v>
      </c>
      <c r="B1035">
        <f>MATCH(A1035,'Mix Substation Location Summary'!$B$4:$B$1277,0)</f>
        <v>1066</v>
      </c>
    </row>
    <row r="1036" spans="1:2" x14ac:dyDescent="0.25">
      <c r="A1036">
        <v>8133</v>
      </c>
      <c r="B1036">
        <f>MATCH(A1036,'Mix Substation Location Summary'!$B$4:$B$1277,0)</f>
        <v>1067</v>
      </c>
    </row>
    <row r="1037" spans="1:2" x14ac:dyDescent="0.25">
      <c r="A1037">
        <v>8134</v>
      </c>
      <c r="B1037">
        <f>MATCH(A1037,'Mix Substation Location Summary'!$B$4:$B$1277,0)</f>
        <v>1068</v>
      </c>
    </row>
    <row r="1038" spans="1:2" x14ac:dyDescent="0.25">
      <c r="A1038">
        <v>8136</v>
      </c>
      <c r="B1038">
        <f>MATCH(A1038,'Mix Substation Location Summary'!$B$4:$B$1277,0)</f>
        <v>1069</v>
      </c>
    </row>
    <row r="1039" spans="1:2" x14ac:dyDescent="0.25">
      <c r="A1039">
        <v>8137</v>
      </c>
      <c r="B1039">
        <f>MATCH(A1039,'Mix Substation Location Summary'!$B$4:$B$1277,0)</f>
        <v>1070</v>
      </c>
    </row>
    <row r="1040" spans="1:2" x14ac:dyDescent="0.25">
      <c r="A1040">
        <v>8139</v>
      </c>
      <c r="B1040">
        <f>MATCH(A1040,'Mix Substation Location Summary'!$B$4:$B$1277,0)</f>
        <v>1072</v>
      </c>
    </row>
    <row r="1041" spans="1:2" x14ac:dyDescent="0.25">
      <c r="A1041">
        <v>8140</v>
      </c>
      <c r="B1041">
        <f>MATCH(A1041,'Mix Substation Location Summary'!$B$4:$B$1277,0)</f>
        <v>1073</v>
      </c>
    </row>
    <row r="1042" spans="1:2" x14ac:dyDescent="0.25">
      <c r="A1042">
        <v>8141</v>
      </c>
      <c r="B1042">
        <f>MATCH(A1042,'Mix Substation Location Summary'!$B$4:$B$1277,0)</f>
        <v>1074</v>
      </c>
    </row>
    <row r="1043" spans="1:2" x14ac:dyDescent="0.25">
      <c r="A1043">
        <v>8143</v>
      </c>
      <c r="B1043">
        <f>MATCH(A1043,'Mix Substation Location Summary'!$B$4:$B$1277,0)</f>
        <v>1075</v>
      </c>
    </row>
    <row r="1044" spans="1:2" x14ac:dyDescent="0.25">
      <c r="A1044">
        <v>8148</v>
      </c>
      <c r="B1044">
        <f>MATCH(A1044,'Mix Substation Location Summary'!$B$4:$B$1277,0)</f>
        <v>1076</v>
      </c>
    </row>
    <row r="1045" spans="1:2" x14ac:dyDescent="0.25">
      <c r="A1045">
        <v>8149</v>
      </c>
      <c r="B1045">
        <f>MATCH(A1045,'Mix Substation Location Summary'!$B$4:$B$1277,0)</f>
        <v>1077</v>
      </c>
    </row>
    <row r="1046" spans="1:2" x14ac:dyDescent="0.25">
      <c r="A1046">
        <v>8151</v>
      </c>
      <c r="B1046">
        <f>MATCH(A1046,'Mix Substation Location Summary'!$B$4:$B$1277,0)</f>
        <v>1079</v>
      </c>
    </row>
    <row r="1047" spans="1:2" x14ac:dyDescent="0.25">
      <c r="A1047">
        <v>8152</v>
      </c>
      <c r="B1047">
        <f>MATCH(A1047,'Mix Substation Location Summary'!$B$4:$B$1277,0)</f>
        <v>1080</v>
      </c>
    </row>
    <row r="1048" spans="1:2" x14ac:dyDescent="0.25">
      <c r="A1048">
        <v>8154</v>
      </c>
      <c r="B1048">
        <f>MATCH(A1048,'Mix Substation Location Summary'!$B$4:$B$1277,0)</f>
        <v>1081</v>
      </c>
    </row>
    <row r="1049" spans="1:2" x14ac:dyDescent="0.25">
      <c r="A1049">
        <v>8156</v>
      </c>
      <c r="B1049">
        <f>MATCH(A1049,'Mix Substation Location Summary'!$B$4:$B$1277,0)</f>
        <v>1082</v>
      </c>
    </row>
    <row r="1050" spans="1:2" x14ac:dyDescent="0.25">
      <c r="A1050">
        <v>8159</v>
      </c>
      <c r="B1050">
        <f>MATCH(A1050,'Mix Substation Location Summary'!$B$4:$B$1277,0)</f>
        <v>1083</v>
      </c>
    </row>
    <row r="1051" spans="1:2" x14ac:dyDescent="0.25">
      <c r="A1051">
        <v>8160</v>
      </c>
      <c r="B1051">
        <f>MATCH(A1051,'Mix Substation Location Summary'!$B$4:$B$1277,0)</f>
        <v>1084</v>
      </c>
    </row>
    <row r="1052" spans="1:2" x14ac:dyDescent="0.25">
      <c r="A1052">
        <v>8161</v>
      </c>
      <c r="B1052">
        <f>MATCH(A1052,'Mix Substation Location Summary'!$B$4:$B$1277,0)</f>
        <v>1085</v>
      </c>
    </row>
    <row r="1053" spans="1:2" x14ac:dyDescent="0.25">
      <c r="A1053">
        <v>8162</v>
      </c>
      <c r="B1053">
        <f>MATCH(A1053,'Mix Substation Location Summary'!$B$4:$B$1277,0)</f>
        <v>1086</v>
      </c>
    </row>
    <row r="1054" spans="1:2" x14ac:dyDescent="0.25">
      <c r="A1054">
        <v>8163</v>
      </c>
      <c r="B1054">
        <f>MATCH(A1054,'Mix Substation Location Summary'!$B$4:$B$1277,0)</f>
        <v>1087</v>
      </c>
    </row>
    <row r="1055" spans="1:2" x14ac:dyDescent="0.25">
      <c r="A1055">
        <v>8164</v>
      </c>
      <c r="B1055">
        <f>MATCH(A1055,'Mix Substation Location Summary'!$B$4:$B$1277,0)</f>
        <v>1088</v>
      </c>
    </row>
    <row r="1056" spans="1:2" x14ac:dyDescent="0.25">
      <c r="A1056">
        <v>8167</v>
      </c>
      <c r="B1056">
        <f>MATCH(A1056,'Mix Substation Location Summary'!$B$4:$B$1277,0)</f>
        <v>1089</v>
      </c>
    </row>
    <row r="1057" spans="1:2" x14ac:dyDescent="0.25">
      <c r="A1057">
        <v>8168</v>
      </c>
      <c r="B1057">
        <f>MATCH(A1057,'Mix Substation Location Summary'!$B$4:$B$1277,0)</f>
        <v>1090</v>
      </c>
    </row>
    <row r="1058" spans="1:2" x14ac:dyDescent="0.25">
      <c r="A1058">
        <v>8170</v>
      </c>
      <c r="B1058">
        <f>MATCH(A1058,'Mix Substation Location Summary'!$B$4:$B$1277,0)</f>
        <v>1091</v>
      </c>
    </row>
    <row r="1059" spans="1:2" x14ac:dyDescent="0.25">
      <c r="A1059">
        <v>8171</v>
      </c>
      <c r="B1059">
        <f>MATCH(A1059,'Mix Substation Location Summary'!$B$4:$B$1277,0)</f>
        <v>1092</v>
      </c>
    </row>
    <row r="1060" spans="1:2" x14ac:dyDescent="0.25">
      <c r="A1060">
        <v>8172</v>
      </c>
      <c r="B1060">
        <f>MATCH(A1060,'Mix Substation Location Summary'!$B$4:$B$1277,0)</f>
        <v>1093</v>
      </c>
    </row>
    <row r="1061" spans="1:2" x14ac:dyDescent="0.25">
      <c r="A1061">
        <v>8176</v>
      </c>
      <c r="B1061">
        <f>MATCH(A1061,'Mix Substation Location Summary'!$B$4:$B$1277,0)</f>
        <v>1094</v>
      </c>
    </row>
    <row r="1062" spans="1:2" x14ac:dyDescent="0.25">
      <c r="A1062">
        <v>8179</v>
      </c>
      <c r="B1062">
        <f>MATCH(A1062,'Mix Substation Location Summary'!$B$4:$B$1277,0)</f>
        <v>1095</v>
      </c>
    </row>
    <row r="1063" spans="1:2" x14ac:dyDescent="0.25">
      <c r="A1063">
        <v>8190</v>
      </c>
      <c r="B1063">
        <f>MATCH(A1063,'Mix Substation Location Summary'!$B$4:$B$1277,0)</f>
        <v>1097</v>
      </c>
    </row>
    <row r="1064" spans="1:2" x14ac:dyDescent="0.25">
      <c r="A1064">
        <v>8193</v>
      </c>
      <c r="B1064">
        <f>MATCH(A1064,'Mix Substation Location Summary'!$B$4:$B$1277,0)</f>
        <v>1098</v>
      </c>
    </row>
    <row r="1065" spans="1:2" x14ac:dyDescent="0.25">
      <c r="A1065">
        <v>8195</v>
      </c>
      <c r="B1065">
        <f>MATCH(A1065,'Mix Substation Location Summary'!$B$4:$B$1277,0)</f>
        <v>1099</v>
      </c>
    </row>
    <row r="1066" spans="1:2" x14ac:dyDescent="0.25">
      <c r="A1066">
        <v>8196</v>
      </c>
      <c r="B1066">
        <f>MATCH(A1066,'Mix Substation Location Summary'!$B$4:$B$1277,0)</f>
        <v>1100</v>
      </c>
    </row>
    <row r="1067" spans="1:2" x14ac:dyDescent="0.25">
      <c r="A1067">
        <v>8197</v>
      </c>
      <c r="B1067">
        <f>MATCH(A1067,'Mix Substation Location Summary'!$B$4:$B$1277,0)</f>
        <v>1101</v>
      </c>
    </row>
    <row r="1068" spans="1:2" x14ac:dyDescent="0.25">
      <c r="A1068">
        <v>8198</v>
      </c>
      <c r="B1068">
        <f>MATCH(A1068,'Mix Substation Location Summary'!$B$4:$B$1277,0)</f>
        <v>1102</v>
      </c>
    </row>
    <row r="1069" spans="1:2" x14ac:dyDescent="0.25">
      <c r="A1069">
        <v>8199</v>
      </c>
      <c r="B1069">
        <f>MATCH(A1069,'Mix Substation Location Summary'!$B$4:$B$1277,0)</f>
        <v>1103</v>
      </c>
    </row>
    <row r="1070" spans="1:2" x14ac:dyDescent="0.25">
      <c r="A1070">
        <v>8204</v>
      </c>
      <c r="B1070">
        <f>MATCH(A1070,'Mix Substation Location Summary'!$B$4:$B$1277,0)</f>
        <v>1104</v>
      </c>
    </row>
    <row r="1071" spans="1:2" x14ac:dyDescent="0.25">
      <c r="A1071">
        <v>8205</v>
      </c>
      <c r="B1071">
        <f>MATCH(A1071,'Mix Substation Location Summary'!$B$4:$B$1277,0)</f>
        <v>1105</v>
      </c>
    </row>
    <row r="1072" spans="1:2" x14ac:dyDescent="0.25">
      <c r="A1072">
        <v>8206</v>
      </c>
      <c r="B1072">
        <f>MATCH(A1072,'Mix Substation Location Summary'!$B$4:$B$1277,0)</f>
        <v>1106</v>
      </c>
    </row>
    <row r="1073" spans="1:2" x14ac:dyDescent="0.25">
      <c r="A1073">
        <v>8207</v>
      </c>
      <c r="B1073">
        <f>MATCH(A1073,'Mix Substation Location Summary'!$B$4:$B$1277,0)</f>
        <v>1107</v>
      </c>
    </row>
    <row r="1074" spans="1:2" x14ac:dyDescent="0.25">
      <c r="A1074">
        <v>8209</v>
      </c>
      <c r="B1074">
        <f>MATCH(A1074,'Mix Substation Location Summary'!$B$4:$B$1277,0)</f>
        <v>1108</v>
      </c>
    </row>
    <row r="1075" spans="1:2" x14ac:dyDescent="0.25">
      <c r="A1075">
        <v>8210</v>
      </c>
      <c r="B1075">
        <f>MATCH(A1075,'Mix Substation Location Summary'!$B$4:$B$1277,0)</f>
        <v>1109</v>
      </c>
    </row>
    <row r="1076" spans="1:2" x14ac:dyDescent="0.25">
      <c r="A1076">
        <v>8211</v>
      </c>
      <c r="B1076">
        <f>MATCH(A1076,'Mix Substation Location Summary'!$B$4:$B$1277,0)</f>
        <v>1110</v>
      </c>
    </row>
    <row r="1077" spans="1:2" x14ac:dyDescent="0.25">
      <c r="A1077">
        <v>8212</v>
      </c>
      <c r="B1077">
        <f>MATCH(A1077,'Mix Substation Location Summary'!$B$4:$B$1277,0)</f>
        <v>1111</v>
      </c>
    </row>
    <row r="1078" spans="1:2" x14ac:dyDescent="0.25">
      <c r="A1078">
        <v>8214</v>
      </c>
      <c r="B1078">
        <f>MATCH(A1078,'Mix Substation Location Summary'!$B$4:$B$1277,0)</f>
        <v>1112</v>
      </c>
    </row>
    <row r="1079" spans="1:2" x14ac:dyDescent="0.25">
      <c r="A1079">
        <v>8215</v>
      </c>
      <c r="B1079">
        <f>MATCH(A1079,'Mix Substation Location Summary'!$B$4:$B$1277,0)</f>
        <v>1113</v>
      </c>
    </row>
    <row r="1080" spans="1:2" x14ac:dyDescent="0.25">
      <c r="A1080">
        <v>8216</v>
      </c>
      <c r="B1080">
        <f>MATCH(A1080,'Mix Substation Location Summary'!$B$4:$B$1277,0)</f>
        <v>1114</v>
      </c>
    </row>
    <row r="1081" spans="1:2" x14ac:dyDescent="0.25">
      <c r="A1081">
        <v>8219</v>
      </c>
      <c r="B1081">
        <f>MATCH(A1081,'Mix Substation Location Summary'!$B$4:$B$1277,0)</f>
        <v>1115</v>
      </c>
    </row>
    <row r="1082" spans="1:2" x14ac:dyDescent="0.25">
      <c r="A1082">
        <v>8220</v>
      </c>
      <c r="B1082">
        <f>MATCH(A1082,'Mix Substation Location Summary'!$B$4:$B$1277,0)</f>
        <v>1116</v>
      </c>
    </row>
    <row r="1083" spans="1:2" x14ac:dyDescent="0.25">
      <c r="A1083">
        <v>8221</v>
      </c>
      <c r="B1083">
        <f>MATCH(A1083,'Mix Substation Location Summary'!$B$4:$B$1277,0)</f>
        <v>1117</v>
      </c>
    </row>
    <row r="1084" spans="1:2" x14ac:dyDescent="0.25">
      <c r="A1084">
        <v>8222</v>
      </c>
      <c r="B1084">
        <f>MATCH(A1084,'Mix Substation Location Summary'!$B$4:$B$1277,0)</f>
        <v>1118</v>
      </c>
    </row>
    <row r="1085" spans="1:2" x14ac:dyDescent="0.25">
      <c r="A1085">
        <v>8225</v>
      </c>
      <c r="B1085">
        <f>MATCH(A1085,'Mix Substation Location Summary'!$B$4:$B$1277,0)</f>
        <v>1119</v>
      </c>
    </row>
    <row r="1086" spans="1:2" x14ac:dyDescent="0.25">
      <c r="A1086">
        <v>8226</v>
      </c>
      <c r="B1086">
        <f>MATCH(A1086,'Mix Substation Location Summary'!$B$4:$B$1277,0)</f>
        <v>1120</v>
      </c>
    </row>
    <row r="1087" spans="1:2" x14ac:dyDescent="0.25">
      <c r="A1087">
        <v>8227</v>
      </c>
      <c r="B1087">
        <f>MATCH(A1087,'Mix Substation Location Summary'!$B$4:$B$1277,0)</f>
        <v>1121</v>
      </c>
    </row>
    <row r="1088" spans="1:2" x14ac:dyDescent="0.25">
      <c r="A1088">
        <v>8228</v>
      </c>
      <c r="B1088">
        <f>MATCH(A1088,'Mix Substation Location Summary'!$B$4:$B$1277,0)</f>
        <v>1122</v>
      </c>
    </row>
    <row r="1089" spans="1:2" x14ac:dyDescent="0.25">
      <c r="A1089">
        <v>8231</v>
      </c>
      <c r="B1089">
        <f>MATCH(A1089,'Mix Substation Location Summary'!$B$4:$B$1277,0)</f>
        <v>1123</v>
      </c>
    </row>
    <row r="1090" spans="1:2" x14ac:dyDescent="0.25">
      <c r="A1090">
        <v>8234</v>
      </c>
      <c r="B1090">
        <f>MATCH(A1090,'Mix Substation Location Summary'!$B$4:$B$1277,0)</f>
        <v>1124</v>
      </c>
    </row>
    <row r="1091" spans="1:2" x14ac:dyDescent="0.25">
      <c r="A1091">
        <v>8235</v>
      </c>
      <c r="B1091">
        <f>MATCH(A1091,'Mix Substation Location Summary'!$B$4:$B$1277,0)</f>
        <v>1125</v>
      </c>
    </row>
    <row r="1092" spans="1:2" x14ac:dyDescent="0.25">
      <c r="A1092">
        <v>8238</v>
      </c>
      <c r="B1092">
        <f>MATCH(A1092,'Mix Substation Location Summary'!$B$4:$B$1277,0)</f>
        <v>1126</v>
      </c>
    </row>
    <row r="1093" spans="1:2" x14ac:dyDescent="0.25">
      <c r="A1093">
        <v>8239</v>
      </c>
      <c r="B1093">
        <f>MATCH(A1093,'Mix Substation Location Summary'!$B$4:$B$1277,0)</f>
        <v>1127</v>
      </c>
    </row>
    <row r="1094" spans="1:2" x14ac:dyDescent="0.25">
      <c r="A1094">
        <v>8243</v>
      </c>
      <c r="B1094">
        <f>MATCH(A1094,'Mix Substation Location Summary'!$B$4:$B$1277,0)</f>
        <v>1128</v>
      </c>
    </row>
    <row r="1095" spans="1:2" x14ac:dyDescent="0.25">
      <c r="A1095">
        <v>8244</v>
      </c>
      <c r="B1095">
        <f>MATCH(A1095,'Mix Substation Location Summary'!$B$4:$B$1277,0)</f>
        <v>1129</v>
      </c>
    </row>
    <row r="1096" spans="1:2" x14ac:dyDescent="0.25">
      <c r="A1096">
        <v>8250</v>
      </c>
      <c r="B1096">
        <f>MATCH(A1096,'Mix Substation Location Summary'!$B$4:$B$1277,0)</f>
        <v>1130</v>
      </c>
    </row>
    <row r="1097" spans="1:2" x14ac:dyDescent="0.25">
      <c r="A1097">
        <v>8251</v>
      </c>
      <c r="B1097">
        <f>MATCH(A1097,'Mix Substation Location Summary'!$B$4:$B$1277,0)</f>
        <v>1131</v>
      </c>
    </row>
    <row r="1098" spans="1:2" x14ac:dyDescent="0.25">
      <c r="A1098">
        <v>8252</v>
      </c>
      <c r="B1098">
        <f>MATCH(A1098,'Mix Substation Location Summary'!$B$4:$B$1277,0)</f>
        <v>1132</v>
      </c>
    </row>
    <row r="1099" spans="1:2" x14ac:dyDescent="0.25">
      <c r="A1099">
        <v>8255</v>
      </c>
      <c r="B1099">
        <f>MATCH(A1099,'Mix Substation Location Summary'!$B$4:$B$1277,0)</f>
        <v>1133</v>
      </c>
    </row>
    <row r="1100" spans="1:2" x14ac:dyDescent="0.25">
      <c r="A1100">
        <v>8259</v>
      </c>
      <c r="B1100">
        <f>MATCH(A1100,'Mix Substation Location Summary'!$B$4:$B$1277,0)</f>
        <v>1134</v>
      </c>
    </row>
    <row r="1101" spans="1:2" x14ac:dyDescent="0.25">
      <c r="A1101">
        <v>8260</v>
      </c>
      <c r="B1101">
        <f>MATCH(A1101,'Mix Substation Location Summary'!$B$4:$B$1277,0)</f>
        <v>1135</v>
      </c>
    </row>
    <row r="1102" spans="1:2" x14ac:dyDescent="0.25">
      <c r="A1102">
        <v>8262</v>
      </c>
      <c r="B1102">
        <f>MATCH(A1102,'Mix Substation Location Summary'!$B$4:$B$1277,0)</f>
        <v>1136</v>
      </c>
    </row>
    <row r="1103" spans="1:2" x14ac:dyDescent="0.25">
      <c r="A1103">
        <v>8263</v>
      </c>
      <c r="B1103">
        <f>MATCH(A1103,'Mix Substation Location Summary'!$B$4:$B$1277,0)</f>
        <v>1137</v>
      </c>
    </row>
    <row r="1104" spans="1:2" x14ac:dyDescent="0.25">
      <c r="A1104">
        <v>8265</v>
      </c>
      <c r="B1104">
        <f>MATCH(A1104,'Mix Substation Location Summary'!$B$4:$B$1277,0)</f>
        <v>1138</v>
      </c>
    </row>
    <row r="1105" spans="1:2" x14ac:dyDescent="0.25">
      <c r="A1105">
        <v>8266</v>
      </c>
      <c r="B1105">
        <f>MATCH(A1105,'Mix Substation Location Summary'!$B$4:$B$1277,0)</f>
        <v>1139</v>
      </c>
    </row>
    <row r="1106" spans="1:2" x14ac:dyDescent="0.25">
      <c r="A1106">
        <v>8267</v>
      </c>
      <c r="B1106">
        <f>MATCH(A1106,'Mix Substation Location Summary'!$B$4:$B$1277,0)</f>
        <v>1140</v>
      </c>
    </row>
    <row r="1107" spans="1:2" x14ac:dyDescent="0.25">
      <c r="A1107">
        <v>8268</v>
      </c>
      <c r="B1107">
        <f>MATCH(A1107,'Mix Substation Location Summary'!$B$4:$B$1277,0)</f>
        <v>1141</v>
      </c>
    </row>
    <row r="1108" spans="1:2" x14ac:dyDescent="0.25">
      <c r="A1108">
        <v>8269</v>
      </c>
      <c r="B1108">
        <f>MATCH(A1108,'Mix Substation Location Summary'!$B$4:$B$1277,0)</f>
        <v>1142</v>
      </c>
    </row>
    <row r="1109" spans="1:2" x14ac:dyDescent="0.25">
      <c r="A1109">
        <v>8270</v>
      </c>
      <c r="B1109">
        <f>MATCH(A1109,'Mix Substation Location Summary'!$B$4:$B$1277,0)</f>
        <v>1143</v>
      </c>
    </row>
    <row r="1110" spans="1:2" x14ac:dyDescent="0.25">
      <c r="A1110">
        <v>8273</v>
      </c>
      <c r="B1110">
        <f>MATCH(A1110,'Mix Substation Location Summary'!$B$4:$B$1277,0)</f>
        <v>1144</v>
      </c>
    </row>
    <row r="1111" spans="1:2" x14ac:dyDescent="0.25">
      <c r="A1111">
        <v>8275</v>
      </c>
      <c r="B1111">
        <f>MATCH(A1111,'Mix Substation Location Summary'!$B$4:$B$1277,0)</f>
        <v>1145</v>
      </c>
    </row>
    <row r="1112" spans="1:2" x14ac:dyDescent="0.25">
      <c r="A1112">
        <v>8279</v>
      </c>
      <c r="B1112">
        <f>MATCH(A1112,'Mix Substation Location Summary'!$B$4:$B$1277,0)</f>
        <v>1146</v>
      </c>
    </row>
    <row r="1113" spans="1:2" x14ac:dyDescent="0.25">
      <c r="A1113">
        <v>8283</v>
      </c>
      <c r="B1113">
        <f>MATCH(A1113,'Mix Substation Location Summary'!$B$4:$B$1277,0)</f>
        <v>1147</v>
      </c>
    </row>
    <row r="1114" spans="1:2" x14ac:dyDescent="0.25">
      <c r="A1114">
        <v>8294</v>
      </c>
      <c r="B1114">
        <f>MATCH(A1114,'Mix Substation Location Summary'!$B$4:$B$1277,0)</f>
        <v>1149</v>
      </c>
    </row>
    <row r="1115" spans="1:2" x14ac:dyDescent="0.25">
      <c r="A1115">
        <v>8296</v>
      </c>
      <c r="B1115">
        <f>MATCH(A1115,'Mix Substation Location Summary'!$B$4:$B$1277,0)</f>
        <v>1150</v>
      </c>
    </row>
    <row r="1116" spans="1:2" x14ac:dyDescent="0.25">
      <c r="A1116">
        <v>8297</v>
      </c>
      <c r="B1116">
        <f>MATCH(A1116,'Mix Substation Location Summary'!$B$4:$B$1277,0)</f>
        <v>1151</v>
      </c>
    </row>
    <row r="1117" spans="1:2" x14ac:dyDescent="0.25">
      <c r="A1117">
        <v>8299</v>
      </c>
      <c r="B1117">
        <f>MATCH(A1117,'Mix Substation Location Summary'!$B$4:$B$1277,0)</f>
        <v>1152</v>
      </c>
    </row>
    <row r="1118" spans="1:2" x14ac:dyDescent="0.25">
      <c r="A1118">
        <v>8301</v>
      </c>
      <c r="B1118">
        <f>MATCH(A1118,'Mix Substation Location Summary'!$B$4:$B$1277,0)</f>
        <v>1153</v>
      </c>
    </row>
    <row r="1119" spans="1:2" x14ac:dyDescent="0.25">
      <c r="A1119">
        <v>8302</v>
      </c>
      <c r="B1119">
        <f>MATCH(A1119,'Mix Substation Location Summary'!$B$4:$B$1277,0)</f>
        <v>1154</v>
      </c>
    </row>
    <row r="1120" spans="1:2" x14ac:dyDescent="0.25">
      <c r="A1120">
        <v>8303</v>
      </c>
      <c r="B1120">
        <f>MATCH(A1120,'Mix Substation Location Summary'!$B$4:$B$1277,0)</f>
        <v>1155</v>
      </c>
    </row>
    <row r="1121" spans="1:2" x14ac:dyDescent="0.25">
      <c r="A1121">
        <v>8304</v>
      </c>
      <c r="B1121">
        <f>MATCH(A1121,'Mix Substation Location Summary'!$B$4:$B$1277,0)</f>
        <v>1156</v>
      </c>
    </row>
    <row r="1122" spans="1:2" x14ac:dyDescent="0.25">
      <c r="A1122">
        <v>8305</v>
      </c>
      <c r="B1122">
        <f>MATCH(A1122,'Mix Substation Location Summary'!$B$4:$B$1277,0)</f>
        <v>1157</v>
      </c>
    </row>
    <row r="1123" spans="1:2" x14ac:dyDescent="0.25">
      <c r="A1123">
        <v>8306</v>
      </c>
      <c r="B1123">
        <f>MATCH(A1123,'Mix Substation Location Summary'!$B$4:$B$1277,0)</f>
        <v>1158</v>
      </c>
    </row>
    <row r="1124" spans="1:2" x14ac:dyDescent="0.25">
      <c r="A1124">
        <v>8308</v>
      </c>
      <c r="B1124">
        <f>MATCH(A1124,'Mix Substation Location Summary'!$B$4:$B$1277,0)</f>
        <v>1159</v>
      </c>
    </row>
    <row r="1125" spans="1:2" x14ac:dyDescent="0.25">
      <c r="A1125">
        <v>8310</v>
      </c>
      <c r="B1125">
        <f>MATCH(A1125,'Mix Substation Location Summary'!$B$4:$B$1277,0)</f>
        <v>1160</v>
      </c>
    </row>
    <row r="1126" spans="1:2" x14ac:dyDescent="0.25">
      <c r="A1126">
        <v>8311</v>
      </c>
      <c r="B1126">
        <f>MATCH(A1126,'Mix Substation Location Summary'!$B$4:$B$1277,0)</f>
        <v>1161</v>
      </c>
    </row>
    <row r="1127" spans="1:2" x14ac:dyDescent="0.25">
      <c r="A1127">
        <v>8312</v>
      </c>
      <c r="B1127">
        <f>MATCH(A1127,'Mix Substation Location Summary'!$B$4:$B$1277,0)</f>
        <v>1162</v>
      </c>
    </row>
    <row r="1128" spans="1:2" x14ac:dyDescent="0.25">
      <c r="A1128">
        <v>8314</v>
      </c>
      <c r="B1128">
        <f>MATCH(A1128,'Mix Substation Location Summary'!$B$4:$B$1277,0)</f>
        <v>1163</v>
      </c>
    </row>
    <row r="1129" spans="1:2" x14ac:dyDescent="0.25">
      <c r="A1129">
        <v>8320</v>
      </c>
      <c r="B1129">
        <f>MATCH(A1129,'Mix Substation Location Summary'!$B$4:$B$1277,0)</f>
        <v>1164</v>
      </c>
    </row>
    <row r="1130" spans="1:2" x14ac:dyDescent="0.25">
      <c r="A1130">
        <v>8321</v>
      </c>
      <c r="B1130">
        <f>MATCH(A1130,'Mix Substation Location Summary'!$B$4:$B$1277,0)</f>
        <v>1165</v>
      </c>
    </row>
    <row r="1131" spans="1:2" x14ac:dyDescent="0.25">
      <c r="A1131">
        <v>8322</v>
      </c>
      <c r="B1131">
        <f>MATCH(A1131,'Mix Substation Location Summary'!$B$4:$B$1277,0)</f>
        <v>1166</v>
      </c>
    </row>
    <row r="1132" spans="1:2" x14ac:dyDescent="0.25">
      <c r="A1132">
        <v>8323</v>
      </c>
      <c r="B1132">
        <f>MATCH(A1132,'Mix Substation Location Summary'!$B$4:$B$1277,0)</f>
        <v>1167</v>
      </c>
    </row>
    <row r="1133" spans="1:2" x14ac:dyDescent="0.25">
      <c r="A1133">
        <v>8324</v>
      </c>
      <c r="B1133">
        <f>MATCH(A1133,'Mix Substation Location Summary'!$B$4:$B$1277,0)</f>
        <v>1168</v>
      </c>
    </row>
    <row r="1134" spans="1:2" x14ac:dyDescent="0.25">
      <c r="A1134">
        <v>8325</v>
      </c>
      <c r="B1134">
        <f>MATCH(A1134,'Mix Substation Location Summary'!$B$4:$B$1277,0)</f>
        <v>1169</v>
      </c>
    </row>
    <row r="1135" spans="1:2" x14ac:dyDescent="0.25">
      <c r="A1135">
        <v>8326</v>
      </c>
      <c r="B1135">
        <f>MATCH(A1135,'Mix Substation Location Summary'!$B$4:$B$1277,0)</f>
        <v>1170</v>
      </c>
    </row>
    <row r="1136" spans="1:2" x14ac:dyDescent="0.25">
      <c r="A1136">
        <v>8327</v>
      </c>
      <c r="B1136">
        <f>MATCH(A1136,'Mix Substation Location Summary'!$B$4:$B$1277,0)</f>
        <v>1171</v>
      </c>
    </row>
    <row r="1137" spans="1:2" x14ac:dyDescent="0.25">
      <c r="A1137">
        <v>8339</v>
      </c>
      <c r="B1137">
        <f>MATCH(A1137,'Mix Substation Location Summary'!$B$4:$B$1277,0)</f>
        <v>1172</v>
      </c>
    </row>
    <row r="1138" spans="1:2" x14ac:dyDescent="0.25">
      <c r="A1138">
        <v>8340</v>
      </c>
      <c r="B1138">
        <f>MATCH(A1138,'Mix Substation Location Summary'!$B$4:$B$1277,0)</f>
        <v>1173</v>
      </c>
    </row>
    <row r="1139" spans="1:2" x14ac:dyDescent="0.25">
      <c r="A1139">
        <v>8342</v>
      </c>
      <c r="B1139">
        <f>MATCH(A1139,'Mix Substation Location Summary'!$B$4:$B$1277,0)</f>
        <v>1174</v>
      </c>
    </row>
    <row r="1140" spans="1:2" x14ac:dyDescent="0.25">
      <c r="A1140">
        <v>8343</v>
      </c>
      <c r="B1140">
        <f>MATCH(A1140,'Mix Substation Location Summary'!$B$4:$B$1277,0)</f>
        <v>1175</v>
      </c>
    </row>
    <row r="1141" spans="1:2" x14ac:dyDescent="0.25">
      <c r="A1141">
        <v>8344</v>
      </c>
      <c r="B1141">
        <f>MATCH(A1141,'Mix Substation Location Summary'!$B$4:$B$1277,0)</f>
        <v>1176</v>
      </c>
    </row>
    <row r="1142" spans="1:2" x14ac:dyDescent="0.25">
      <c r="A1142">
        <v>8345</v>
      </c>
      <c r="B1142">
        <f>MATCH(A1142,'Mix Substation Location Summary'!$B$4:$B$1277,0)</f>
        <v>1177</v>
      </c>
    </row>
    <row r="1143" spans="1:2" x14ac:dyDescent="0.25">
      <c r="A1143">
        <v>8347</v>
      </c>
      <c r="B1143">
        <f>MATCH(A1143,'Mix Substation Location Summary'!$B$4:$B$1277,0)</f>
        <v>1179</v>
      </c>
    </row>
    <row r="1144" spans="1:2" x14ac:dyDescent="0.25">
      <c r="A1144">
        <v>8348</v>
      </c>
      <c r="B1144">
        <f>MATCH(A1144,'Mix Substation Location Summary'!$B$4:$B$1277,0)</f>
        <v>1180</v>
      </c>
    </row>
    <row r="1145" spans="1:2" x14ac:dyDescent="0.25">
      <c r="A1145">
        <v>8351</v>
      </c>
      <c r="B1145">
        <f>MATCH(A1145,'Mix Substation Location Summary'!$B$4:$B$1277,0)</f>
        <v>1181</v>
      </c>
    </row>
    <row r="1146" spans="1:2" x14ac:dyDescent="0.25">
      <c r="A1146">
        <v>8353</v>
      </c>
      <c r="B1146">
        <f>MATCH(A1146,'Mix Substation Location Summary'!$B$4:$B$1277,0)</f>
        <v>1182</v>
      </c>
    </row>
    <row r="1147" spans="1:2" x14ac:dyDescent="0.25">
      <c r="A1147">
        <v>8354</v>
      </c>
      <c r="B1147">
        <f>MATCH(A1147,'Mix Substation Location Summary'!$B$4:$B$1277,0)</f>
        <v>1183</v>
      </c>
    </row>
    <row r="1148" spans="1:2" x14ac:dyDescent="0.25">
      <c r="A1148">
        <v>8357</v>
      </c>
      <c r="B1148">
        <f>MATCH(A1148,'Mix Substation Location Summary'!$B$4:$B$1277,0)</f>
        <v>1184</v>
      </c>
    </row>
    <row r="1149" spans="1:2" x14ac:dyDescent="0.25">
      <c r="A1149">
        <v>8359</v>
      </c>
      <c r="B1149">
        <f>MATCH(A1149,'Mix Substation Location Summary'!$B$4:$B$1277,0)</f>
        <v>1185</v>
      </c>
    </row>
    <row r="1150" spans="1:2" x14ac:dyDescent="0.25">
      <c r="A1150">
        <v>8361</v>
      </c>
      <c r="B1150">
        <f>MATCH(A1150,'Mix Substation Location Summary'!$B$4:$B$1277,0)</f>
        <v>1186</v>
      </c>
    </row>
    <row r="1151" spans="1:2" x14ac:dyDescent="0.25">
      <c r="A1151">
        <v>8362</v>
      </c>
      <c r="B1151">
        <f>MATCH(A1151,'Mix Substation Location Summary'!$B$4:$B$1277,0)</f>
        <v>1187</v>
      </c>
    </row>
    <row r="1152" spans="1:2" x14ac:dyDescent="0.25">
      <c r="A1152">
        <v>8363</v>
      </c>
      <c r="B1152">
        <f>MATCH(A1152,'Mix Substation Location Summary'!$B$4:$B$1277,0)</f>
        <v>1188</v>
      </c>
    </row>
    <row r="1153" spans="1:2" x14ac:dyDescent="0.25">
      <c r="A1153">
        <v>8369</v>
      </c>
      <c r="B1153">
        <f>MATCH(A1153,'Mix Substation Location Summary'!$B$4:$B$1277,0)</f>
        <v>1191</v>
      </c>
    </row>
    <row r="1154" spans="1:2" x14ac:dyDescent="0.25">
      <c r="A1154">
        <v>8502</v>
      </c>
      <c r="B1154">
        <f>MATCH(A1154,'Mix Substation Location Summary'!$B$4:$B$1277,0)</f>
        <v>1194</v>
      </c>
    </row>
    <row r="1155" spans="1:2" x14ac:dyDescent="0.25">
      <c r="A1155">
        <v>8503</v>
      </c>
      <c r="B1155">
        <f>MATCH(A1155,'Mix Substation Location Summary'!$B$4:$B$1277,0)</f>
        <v>1195</v>
      </c>
    </row>
    <row r="1156" spans="1:2" x14ac:dyDescent="0.25">
      <c r="A1156">
        <v>8504</v>
      </c>
      <c r="B1156">
        <f>MATCH(A1156,'Mix Substation Location Summary'!$B$4:$B$1277,0)</f>
        <v>1196</v>
      </c>
    </row>
    <row r="1157" spans="1:2" x14ac:dyDescent="0.25">
      <c r="A1157">
        <v>8505</v>
      </c>
      <c r="B1157">
        <f>MATCH(A1157,'Mix Substation Location Summary'!$B$4:$B$1277,0)</f>
        <v>1197</v>
      </c>
    </row>
    <row r="1158" spans="1:2" x14ac:dyDescent="0.25">
      <c r="A1158">
        <v>8507</v>
      </c>
      <c r="B1158">
        <f>MATCH(A1158,'Mix Substation Location Summary'!$B$4:$B$1277,0)</f>
        <v>1198</v>
      </c>
    </row>
    <row r="1159" spans="1:2" x14ac:dyDescent="0.25">
      <c r="A1159">
        <v>8509</v>
      </c>
      <c r="B1159">
        <f>MATCH(A1159,'Mix Substation Location Summary'!$B$4:$B$1277,0)</f>
        <v>1199</v>
      </c>
    </row>
    <row r="1160" spans="1:2" x14ac:dyDescent="0.25">
      <c r="A1160">
        <v>8510</v>
      </c>
      <c r="B1160">
        <f>MATCH(A1160,'Mix Substation Location Summary'!$B$4:$B$1277,0)</f>
        <v>1200</v>
      </c>
    </row>
    <row r="1161" spans="1:2" x14ac:dyDescent="0.25">
      <c r="A1161">
        <v>8550</v>
      </c>
      <c r="B1161">
        <f>MATCH(A1161,'Mix Substation Location Summary'!$B$4:$B$1277,0)</f>
        <v>1203</v>
      </c>
    </row>
    <row r="1162" spans="1:2" x14ac:dyDescent="0.25">
      <c r="A1162">
        <v>8553</v>
      </c>
      <c r="B1162">
        <f>MATCH(A1162,'Mix Substation Location Summary'!$B$4:$B$1277,0)</f>
        <v>1204</v>
      </c>
    </row>
    <row r="1163" spans="1:2" x14ac:dyDescent="0.25">
      <c r="A1163">
        <v>8555</v>
      </c>
      <c r="B1163">
        <f>MATCH(A1163,'Mix Substation Location Summary'!$B$4:$B$1277,0)</f>
        <v>1205</v>
      </c>
    </row>
    <row r="1164" spans="1:2" x14ac:dyDescent="0.25">
      <c r="A1164">
        <v>8556</v>
      </c>
      <c r="B1164">
        <f>MATCH(A1164,'Mix Substation Location Summary'!$B$4:$B$1277,0)</f>
        <v>1206</v>
      </c>
    </row>
    <row r="1165" spans="1:2" x14ac:dyDescent="0.25">
      <c r="A1165">
        <v>8557</v>
      </c>
      <c r="B1165">
        <f>MATCH(A1165,'Mix Substation Location Summary'!$B$4:$B$1277,0)</f>
        <v>1207</v>
      </c>
    </row>
    <row r="1166" spans="1:2" x14ac:dyDescent="0.25">
      <c r="A1166">
        <v>8558</v>
      </c>
      <c r="B1166">
        <f>MATCH(A1166,'Mix Substation Location Summary'!$B$4:$B$1277,0)</f>
        <v>1208</v>
      </c>
    </row>
    <row r="1167" spans="1:2" x14ac:dyDescent="0.25">
      <c r="A1167">
        <v>8559</v>
      </c>
      <c r="B1167">
        <f>MATCH(A1167,'Mix Substation Location Summary'!$B$4:$B$1277,0)</f>
        <v>1209</v>
      </c>
    </row>
    <row r="1168" spans="1:2" x14ac:dyDescent="0.25">
      <c r="A1168">
        <v>8560</v>
      </c>
      <c r="B1168">
        <f>MATCH(A1168,'Mix Substation Location Summary'!$B$4:$B$1277,0)</f>
        <v>1210</v>
      </c>
    </row>
    <row r="1169" spans="1:2" x14ac:dyDescent="0.25">
      <c r="A1169">
        <v>8801</v>
      </c>
      <c r="B1169">
        <f>MATCH(A1169,'Mix Substation Location Summary'!$B$4:$B$1277,0)</f>
        <v>1212</v>
      </c>
    </row>
    <row r="1170" spans="1:2" x14ac:dyDescent="0.25">
      <c r="A1170">
        <v>8802</v>
      </c>
      <c r="B1170">
        <f>MATCH(A1170,'Mix Substation Location Summary'!$B$4:$B$1277,0)</f>
        <v>1213</v>
      </c>
    </row>
    <row r="1171" spans="1:2" x14ac:dyDescent="0.25">
      <c r="A1171">
        <v>8804</v>
      </c>
      <c r="B1171">
        <f>MATCH(A1171,'Mix Substation Location Summary'!$B$4:$B$1277,0)</f>
        <v>1215</v>
      </c>
    </row>
    <row r="1172" spans="1:2" x14ac:dyDescent="0.25">
      <c r="A1172">
        <v>8805</v>
      </c>
      <c r="B1172">
        <f>MATCH(A1172,'Mix Substation Location Summary'!$B$4:$B$1277,0)</f>
        <v>1216</v>
      </c>
    </row>
    <row r="1173" spans="1:2" x14ac:dyDescent="0.25">
      <c r="A1173">
        <v>8807</v>
      </c>
      <c r="B1173">
        <f>MATCH(A1173,'Mix Substation Location Summary'!$B$4:$B$1277,0)</f>
        <v>1217</v>
      </c>
    </row>
    <row r="1174" spans="1:2" x14ac:dyDescent="0.25">
      <c r="A1174">
        <v>8808</v>
      </c>
      <c r="B1174">
        <f>MATCH(A1174,'Mix Substation Location Summary'!$B$4:$B$1277,0)</f>
        <v>1218</v>
      </c>
    </row>
    <row r="1175" spans="1:2" x14ac:dyDescent="0.25">
      <c r="A1175">
        <v>8810</v>
      </c>
      <c r="B1175">
        <f>MATCH(A1175,'Mix Substation Location Summary'!$B$4:$B$1277,0)</f>
        <v>1219</v>
      </c>
    </row>
    <row r="1176" spans="1:2" x14ac:dyDescent="0.25">
      <c r="A1176">
        <v>8811</v>
      </c>
      <c r="B1176">
        <f>MATCH(A1176,'Mix Substation Location Summary'!$B$4:$B$1277,0)</f>
        <v>1220</v>
      </c>
    </row>
    <row r="1177" spans="1:2" x14ac:dyDescent="0.25">
      <c r="A1177">
        <v>8812</v>
      </c>
      <c r="B1177">
        <f>MATCH(A1177,'Mix Substation Location Summary'!$B$4:$B$1277,0)</f>
        <v>1221</v>
      </c>
    </row>
    <row r="1178" spans="1:2" x14ac:dyDescent="0.25">
      <c r="A1178">
        <v>8813</v>
      </c>
      <c r="B1178">
        <f>MATCH(A1178,'Mix Substation Location Summary'!$B$4:$B$1277,0)</f>
        <v>1222</v>
      </c>
    </row>
    <row r="1179" spans="1:2" x14ac:dyDescent="0.25">
      <c r="A1179">
        <v>8814</v>
      </c>
      <c r="B1179">
        <f>MATCH(A1179,'Mix Substation Location Summary'!$B$4:$B$1277,0)</f>
        <v>1223</v>
      </c>
    </row>
    <row r="1180" spans="1:2" x14ac:dyDescent="0.25">
      <c r="A1180">
        <v>8817</v>
      </c>
      <c r="B1180">
        <f>MATCH(A1180,'Mix Substation Location Summary'!$B$4:$B$1277,0)</f>
        <v>1224</v>
      </c>
    </row>
    <row r="1181" spans="1:2" x14ac:dyDescent="0.25">
      <c r="A1181">
        <v>8818</v>
      </c>
      <c r="B1181">
        <f>MATCH(A1181,'Mix Substation Location Summary'!$B$4:$B$1277,0)</f>
        <v>1225</v>
      </c>
    </row>
    <row r="1182" spans="1:2" x14ac:dyDescent="0.25">
      <c r="A1182">
        <v>8820</v>
      </c>
      <c r="B1182">
        <f>MATCH(A1182,'Mix Substation Location Summary'!$B$4:$B$1277,0)</f>
        <v>1226</v>
      </c>
    </row>
    <row r="1183" spans="1:2" x14ac:dyDescent="0.25">
      <c r="A1183">
        <v>8822</v>
      </c>
      <c r="B1183">
        <f>MATCH(A1183,'Mix Substation Location Summary'!$B$4:$B$1277,0)</f>
        <v>1227</v>
      </c>
    </row>
    <row r="1184" spans="1:2" x14ac:dyDescent="0.25">
      <c r="A1184">
        <v>8824</v>
      </c>
      <c r="B1184">
        <f>MATCH(A1184,'Mix Substation Location Summary'!$B$4:$B$1277,0)</f>
        <v>1228</v>
      </c>
    </row>
    <row r="1185" spans="1:2" x14ac:dyDescent="0.25">
      <c r="A1185">
        <v>8825</v>
      </c>
      <c r="B1185">
        <f>MATCH(A1185,'Mix Substation Location Summary'!$B$4:$B$1277,0)</f>
        <v>1229</v>
      </c>
    </row>
    <row r="1186" spans="1:2" x14ac:dyDescent="0.25">
      <c r="A1186">
        <v>8827</v>
      </c>
      <c r="B1186">
        <f>MATCH(A1186,'Mix Substation Location Summary'!$B$4:$B$1277,0)</f>
        <v>1230</v>
      </c>
    </row>
    <row r="1187" spans="1:2" x14ac:dyDescent="0.25">
      <c r="A1187">
        <v>8829</v>
      </c>
      <c r="B1187">
        <f>MATCH(A1187,'Mix Substation Location Summary'!$B$4:$B$1277,0)</f>
        <v>1231</v>
      </c>
    </row>
    <row r="1188" spans="1:2" x14ac:dyDescent="0.25">
      <c r="A1188">
        <v>8932</v>
      </c>
      <c r="B1188">
        <f>MATCH(A1188,'Mix Substation Location Summary'!$B$4:$B$1277,0)</f>
        <v>1235</v>
      </c>
    </row>
    <row r="1189" spans="1:2" x14ac:dyDescent="0.25">
      <c r="A1189">
        <v>8950</v>
      </c>
      <c r="B1189">
        <f>MATCH(A1189,'Mix Substation Location Summary'!$B$4:$B$1277,0)</f>
        <v>1237</v>
      </c>
    </row>
    <row r="1190" spans="1:2" x14ac:dyDescent="0.25">
      <c r="A1190" s="231" t="s">
        <v>245</v>
      </c>
      <c r="B1190">
        <f>MATCH(A1190,'Mix Substation Location Summary'!$B$4:$B$1277,0)</f>
        <v>5</v>
      </c>
    </row>
    <row r="1191" spans="1:2" x14ac:dyDescent="0.25">
      <c r="A1191">
        <v>8958</v>
      </c>
      <c r="B1191">
        <f>MATCH(A1191,'Mix Substation Location Summary'!$B$4:$B$1277,0)</f>
        <v>1239</v>
      </c>
    </row>
    <row r="1192" spans="1:2" x14ac:dyDescent="0.25">
      <c r="A1192">
        <v>9009</v>
      </c>
      <c r="B1192">
        <f>MATCH(A1192,'Mix Substation Location Summary'!$B$4:$B$1277,0)</f>
        <v>1241</v>
      </c>
    </row>
    <row r="1193" spans="1:2" x14ac:dyDescent="0.25">
      <c r="A1193">
        <v>9010</v>
      </c>
      <c r="B1193">
        <f>MATCH(A1193,'Mix Substation Location Summary'!$B$4:$B$1277,0)</f>
        <v>1242</v>
      </c>
    </row>
    <row r="1194" spans="1:2" x14ac:dyDescent="0.25">
      <c r="A1194">
        <v>9024</v>
      </c>
      <c r="B1194">
        <f>MATCH(A1194,'Mix Substation Location Summary'!$B$4:$B$1277,0)</f>
        <v>1243</v>
      </c>
    </row>
    <row r="1195" spans="1:2" x14ac:dyDescent="0.25">
      <c r="A1195">
        <v>9033</v>
      </c>
      <c r="B1195">
        <f>MATCH(A1195,'Mix Substation Location Summary'!$B$4:$B$1277,0)</f>
        <v>1244</v>
      </c>
    </row>
    <row r="1196" spans="1:2" x14ac:dyDescent="0.25">
      <c r="A1196">
        <v>9037</v>
      </c>
      <c r="B1196" t="e">
        <f>MATCH(A1196,'Mix Substation Location Summary'!$B$4:$B$1277,0)</f>
        <v>#N/A</v>
      </c>
    </row>
    <row r="1197" spans="1:2" x14ac:dyDescent="0.25">
      <c r="A1197">
        <v>9047</v>
      </c>
      <c r="B1197">
        <f>MATCH(A1197,'Mix Substation Location Summary'!$B$4:$B$1277,0)</f>
        <v>1245</v>
      </c>
    </row>
    <row r="1198" spans="1:2" x14ac:dyDescent="0.25">
      <c r="A1198">
        <v>9077</v>
      </c>
      <c r="B1198">
        <f>MATCH(A1198,'Mix Substation Location Summary'!$B$4:$B$1277,0)</f>
        <v>1246</v>
      </c>
    </row>
    <row r="1199" spans="1:2" x14ac:dyDescent="0.25">
      <c r="A1199">
        <v>9078</v>
      </c>
      <c r="B1199">
        <f>MATCH(A1199,'Mix Substation Location Summary'!$B$4:$B$1277,0)</f>
        <v>1247</v>
      </c>
    </row>
    <row r="1200" spans="1:2" x14ac:dyDescent="0.25">
      <c r="A1200">
        <v>9135</v>
      </c>
      <c r="B1200">
        <f>MATCH(A1200,'Mix Substation Location Summary'!$B$4:$B$1277,0)</f>
        <v>1248</v>
      </c>
    </row>
    <row r="1201" spans="1:2" x14ac:dyDescent="0.25">
      <c r="A1201">
        <v>9188</v>
      </c>
      <c r="B1201">
        <f>MATCH(A1201,'Mix Substation Location Summary'!$B$4:$B$1277,0)</f>
        <v>1249</v>
      </c>
    </row>
    <row r="1202" spans="1:2" x14ac:dyDescent="0.25">
      <c r="A1202">
        <v>9203</v>
      </c>
      <c r="B1202">
        <f>MATCH(A1202,'Mix Substation Location Summary'!$B$4:$B$1277,0)</f>
        <v>1251</v>
      </c>
    </row>
    <row r="1203" spans="1:2" x14ac:dyDescent="0.25">
      <c r="A1203">
        <v>9219</v>
      </c>
      <c r="B1203">
        <f>MATCH(A1203,'Mix Substation Location Summary'!$B$4:$B$1277,0)</f>
        <v>1252</v>
      </c>
    </row>
    <row r="1204" spans="1:2" x14ac:dyDescent="0.25">
      <c r="A1204">
        <v>9221</v>
      </c>
      <c r="B1204">
        <f>MATCH(A1204,'Mix Substation Location Summary'!$B$4:$B$1277,0)</f>
        <v>1253</v>
      </c>
    </row>
    <row r="1205" spans="1:2" x14ac:dyDescent="0.25">
      <c r="A1205">
        <v>9231</v>
      </c>
      <c r="B1205">
        <f>MATCH(A1205,'Mix Substation Location Summary'!$B$4:$B$1277,0)</f>
        <v>1254</v>
      </c>
    </row>
    <row r="1206" spans="1:2" x14ac:dyDescent="0.25">
      <c r="A1206">
        <v>9235</v>
      </c>
      <c r="B1206">
        <f>MATCH(A1206,'Mix Substation Location Summary'!$B$4:$B$1277,0)</f>
        <v>1255</v>
      </c>
    </row>
    <row r="1207" spans="1:2" x14ac:dyDescent="0.25">
      <c r="A1207">
        <v>9243</v>
      </c>
      <c r="B1207">
        <f>MATCH(A1207,'Mix Substation Location Summary'!$B$4:$B$1277,0)</f>
        <v>1256</v>
      </c>
    </row>
    <row r="1208" spans="1:2" x14ac:dyDescent="0.25">
      <c r="A1208">
        <v>9297</v>
      </c>
      <c r="B1208">
        <f>MATCH(A1208,'Mix Substation Location Summary'!$B$4:$B$1277,0)</f>
        <v>1259</v>
      </c>
    </row>
    <row r="1209" spans="1:2" x14ac:dyDescent="0.25">
      <c r="A1209">
        <v>9300</v>
      </c>
      <c r="B1209">
        <f>MATCH(A1209,'Mix Substation Location Summary'!$B$4:$B$1277,0)</f>
        <v>1260</v>
      </c>
    </row>
    <row r="1210" spans="1:2" x14ac:dyDescent="0.25">
      <c r="A1210">
        <v>9310</v>
      </c>
      <c r="B1210">
        <f>MATCH(A1210,'Mix Substation Location Summary'!$B$4:$B$1277,0)</f>
        <v>1261</v>
      </c>
    </row>
    <row r="1211" spans="1:2" x14ac:dyDescent="0.25">
      <c r="A1211">
        <v>9330</v>
      </c>
      <c r="B1211">
        <f>MATCH(A1211,'Mix Substation Location Summary'!$B$4:$B$1277,0)</f>
        <v>1262</v>
      </c>
    </row>
    <row r="1212" spans="1:2" x14ac:dyDescent="0.25">
      <c r="A1212">
        <v>9339</v>
      </c>
      <c r="B1212">
        <f>MATCH(A1212,'Mix Substation Location Summary'!$B$4:$B$1277,0)</f>
        <v>1263</v>
      </c>
    </row>
    <row r="1213" spans="1:2" x14ac:dyDescent="0.25">
      <c r="A1213">
        <v>9430</v>
      </c>
      <c r="B1213">
        <f>MATCH(A1213,'Mix Substation Location Summary'!$B$4:$B$1277,0)</f>
        <v>1264</v>
      </c>
    </row>
    <row r="1214" spans="1:2" x14ac:dyDescent="0.25">
      <c r="A1214">
        <v>9440</v>
      </c>
      <c r="B1214">
        <f>MATCH(A1214,'Mix Substation Location Summary'!$B$4:$B$1277,0)</f>
        <v>1265</v>
      </c>
    </row>
    <row r="1215" spans="1:2" x14ac:dyDescent="0.25">
      <c r="A1215">
        <v>9522</v>
      </c>
      <c r="B1215">
        <f>MATCH(A1215,'Mix Substation Location Summary'!$B$4:$B$1277,0)</f>
        <v>1266</v>
      </c>
    </row>
    <row r="1216" spans="1:2" x14ac:dyDescent="0.25">
      <c r="A1216">
        <v>9557</v>
      </c>
      <c r="B1216">
        <f>MATCH(A1216,'Mix Substation Location Summary'!$B$4:$B$1277,0)</f>
        <v>1267</v>
      </c>
    </row>
    <row r="1217" spans="1:2" x14ac:dyDescent="0.25">
      <c r="A1217">
        <v>9621</v>
      </c>
      <c r="B1217">
        <f>MATCH(A1217,'Mix Substation Location Summary'!$B$4:$B$1277,0)</f>
        <v>1269</v>
      </c>
    </row>
    <row r="1218" spans="1:2" x14ac:dyDescent="0.25">
      <c r="A1218">
        <v>9651</v>
      </c>
      <c r="B1218">
        <f>MATCH(A1218,'Mix Substation Location Summary'!$B$4:$B$1277,0)</f>
        <v>1270</v>
      </c>
    </row>
    <row r="1219" spans="1:2" x14ac:dyDescent="0.25">
      <c r="A1219">
        <v>9679</v>
      </c>
      <c r="B1219">
        <f>MATCH(A1219,'Mix Substation Location Summary'!$B$4:$B$1277,0)</f>
        <v>1271</v>
      </c>
    </row>
    <row r="1220" spans="1:2" x14ac:dyDescent="0.25">
      <c r="A1220">
        <v>9786</v>
      </c>
      <c r="B1220" t="e">
        <f>MATCH(A1220,'Mix Substation Location Summary'!$B$4:$B$1277,0)</f>
        <v>#N/A</v>
      </c>
    </row>
    <row r="1221" spans="1:2" x14ac:dyDescent="0.25">
      <c r="A1221">
        <v>9900</v>
      </c>
      <c r="B1221">
        <f>MATCH(A1221,'Mix Substation Location Summary'!$B$4:$B$1277,0)</f>
        <v>1273</v>
      </c>
    </row>
    <row r="1222" spans="1:2" x14ac:dyDescent="0.25">
      <c r="A1222">
        <v>9220</v>
      </c>
      <c r="B1222" t="e">
        <f>MATCH(A1222,'Mix Substation Location Summary'!$B$4:$B$1277,0)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232">
        <v>1870</v>
      </c>
    </row>
    <row r="1245" spans="1:1" x14ac:dyDescent="0.25">
      <c r="A1245" s="232">
        <v>2110</v>
      </c>
    </row>
    <row r="1246" spans="1:1" x14ac:dyDescent="0.25">
      <c r="A1246" s="232">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232">
        <v>4805</v>
      </c>
    </row>
    <row r="1409" spans="1:1" x14ac:dyDescent="0.25">
      <c r="A1409" s="232">
        <v>4808</v>
      </c>
    </row>
    <row r="1410" spans="1:1" x14ac:dyDescent="0.25">
      <c r="A1410" s="232">
        <v>4818</v>
      </c>
    </row>
    <row r="1411" spans="1:1" x14ac:dyDescent="0.25">
      <c r="A1411" s="232">
        <v>4820</v>
      </c>
    </row>
    <row r="1412" spans="1:1" x14ac:dyDescent="0.25">
      <c r="A1412" s="232">
        <v>4950</v>
      </c>
    </row>
    <row r="1413" spans="1:1" x14ac:dyDescent="0.25">
      <c r="A1413" s="232">
        <v>4987</v>
      </c>
    </row>
    <row r="1414" spans="1:1" x14ac:dyDescent="0.25">
      <c r="A1414" s="232">
        <v>4988</v>
      </c>
    </row>
    <row r="1415" spans="1:1" x14ac:dyDescent="0.25">
      <c r="A1415" s="232">
        <v>5000</v>
      </c>
    </row>
    <row r="1416" spans="1:1" x14ac:dyDescent="0.25">
      <c r="A1416" s="232">
        <v>5001</v>
      </c>
    </row>
    <row r="1417" spans="1:1" x14ac:dyDescent="0.25">
      <c r="A1417" s="232">
        <v>5016</v>
      </c>
    </row>
    <row r="1418" spans="1:1" x14ac:dyDescent="0.25">
      <c r="A1418" s="232">
        <v>5018</v>
      </c>
    </row>
    <row r="1419" spans="1:1" x14ac:dyDescent="0.25">
      <c r="A1419" s="232">
        <v>5019</v>
      </c>
    </row>
    <row r="1420" spans="1:1" x14ac:dyDescent="0.25">
      <c r="A1420" s="232">
        <v>5022</v>
      </c>
    </row>
    <row r="1421" spans="1:1" x14ac:dyDescent="0.25">
      <c r="A1421" s="232">
        <v>5026</v>
      </c>
    </row>
    <row r="1422" spans="1:1" x14ac:dyDescent="0.25">
      <c r="A1422" s="232">
        <v>5032</v>
      </c>
    </row>
    <row r="1423" spans="1:1" x14ac:dyDescent="0.25">
      <c r="A1423" s="232">
        <v>5036</v>
      </c>
    </row>
    <row r="1424" spans="1:1" x14ac:dyDescent="0.25">
      <c r="A1424" s="232">
        <v>5038</v>
      </c>
    </row>
    <row r="1425" spans="1:1" x14ac:dyDescent="0.25">
      <c r="A1425" s="232">
        <v>5044</v>
      </c>
    </row>
    <row r="1426" spans="1:1" x14ac:dyDescent="0.25">
      <c r="A1426" s="232">
        <v>5045</v>
      </c>
    </row>
    <row r="1427" spans="1:1" x14ac:dyDescent="0.25">
      <c r="A1427" s="232">
        <v>5046</v>
      </c>
    </row>
    <row r="1428" spans="1:1" x14ac:dyDescent="0.25">
      <c r="A1428" s="232">
        <v>5047</v>
      </c>
    </row>
    <row r="1429" spans="1:1" x14ac:dyDescent="0.25">
      <c r="A1429" s="232">
        <v>5049</v>
      </c>
    </row>
    <row r="1430" spans="1:1" x14ac:dyDescent="0.25">
      <c r="A1430" s="232">
        <v>5051</v>
      </c>
    </row>
    <row r="1431" spans="1:1" x14ac:dyDescent="0.25">
      <c r="A1431" s="232">
        <v>5058</v>
      </c>
    </row>
    <row r="1432" spans="1:1" x14ac:dyDescent="0.25">
      <c r="A1432" s="232">
        <v>5061</v>
      </c>
    </row>
    <row r="1433" spans="1:1" x14ac:dyDescent="0.25">
      <c r="A1433" s="232">
        <v>5065</v>
      </c>
    </row>
    <row r="1434" spans="1:1" x14ac:dyDescent="0.25">
      <c r="A1434" s="232">
        <v>5066</v>
      </c>
    </row>
    <row r="1435" spans="1:1" x14ac:dyDescent="0.25">
      <c r="A1435" s="232">
        <v>5068</v>
      </c>
    </row>
    <row r="1436" spans="1:1" x14ac:dyDescent="0.25">
      <c r="A1436" s="232">
        <v>5072</v>
      </c>
    </row>
    <row r="1437" spans="1:1" x14ac:dyDescent="0.25">
      <c r="A1437" s="232">
        <v>5078</v>
      </c>
    </row>
    <row r="1438" spans="1:1" x14ac:dyDescent="0.25">
      <c r="A1438" s="232">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232">
        <v>5880</v>
      </c>
    </row>
    <row r="2032" spans="1:1" x14ac:dyDescent="0.25">
      <c r="A2032" s="232">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232">
        <v>8033</v>
      </c>
    </row>
    <row r="2137" spans="1:1" x14ac:dyDescent="0.25">
      <c r="A2137" s="232">
        <v>8035</v>
      </c>
    </row>
    <row r="2138" spans="1:1" x14ac:dyDescent="0.25">
      <c r="A2138" s="232">
        <v>8036</v>
      </c>
    </row>
    <row r="2139" spans="1:1" x14ac:dyDescent="0.25">
      <c r="A2139" s="232">
        <v>8038</v>
      </c>
    </row>
    <row r="2140" spans="1:1" x14ac:dyDescent="0.25">
      <c r="A2140" s="232">
        <v>8039</v>
      </c>
    </row>
    <row r="2141" spans="1:1" x14ac:dyDescent="0.25">
      <c r="A2141" s="232">
        <v>8041</v>
      </c>
    </row>
    <row r="2142" spans="1:1" x14ac:dyDescent="0.25">
      <c r="A2142" s="232">
        <v>8042</v>
      </c>
    </row>
    <row r="2143" spans="1:1" x14ac:dyDescent="0.25">
      <c r="A2143" s="232">
        <v>8044</v>
      </c>
    </row>
    <row r="2144" spans="1:1" x14ac:dyDescent="0.25">
      <c r="A2144" s="232">
        <v>8045</v>
      </c>
    </row>
    <row r="2145" spans="1:1" x14ac:dyDescent="0.25">
      <c r="A2145" s="232">
        <v>8047</v>
      </c>
    </row>
    <row r="2146" spans="1:1" x14ac:dyDescent="0.25">
      <c r="A2146" s="232">
        <v>8048</v>
      </c>
    </row>
    <row r="2147" spans="1:1" x14ac:dyDescent="0.25">
      <c r="A2147" s="232">
        <v>8051</v>
      </c>
    </row>
    <row r="2148" spans="1:1" x14ac:dyDescent="0.25">
      <c r="A2148" s="232">
        <v>8052</v>
      </c>
    </row>
    <row r="2149" spans="1:1" x14ac:dyDescent="0.25">
      <c r="A2149" s="232">
        <v>8053</v>
      </c>
    </row>
    <row r="2150" spans="1:1" x14ac:dyDescent="0.25">
      <c r="A2150" s="232">
        <v>8054</v>
      </c>
    </row>
    <row r="2151" spans="1:1" x14ac:dyDescent="0.25">
      <c r="A2151" s="232">
        <v>8055</v>
      </c>
    </row>
    <row r="2152" spans="1:1" x14ac:dyDescent="0.25">
      <c r="A2152" s="232">
        <v>8059</v>
      </c>
    </row>
    <row r="2153" spans="1:1" x14ac:dyDescent="0.25">
      <c r="A2153" s="232">
        <v>8060</v>
      </c>
    </row>
    <row r="2154" spans="1:1" x14ac:dyDescent="0.25">
      <c r="A2154" s="232">
        <v>8061</v>
      </c>
    </row>
    <row r="2155" spans="1:1" x14ac:dyDescent="0.25">
      <c r="A2155" s="232">
        <v>8064</v>
      </c>
    </row>
    <row r="2156" spans="1:1" x14ac:dyDescent="0.25">
      <c r="A2156" s="232">
        <v>8067</v>
      </c>
    </row>
    <row r="2157" spans="1:1" x14ac:dyDescent="0.25">
      <c r="A2157" s="232">
        <v>8072</v>
      </c>
    </row>
    <row r="2158" spans="1:1" x14ac:dyDescent="0.25">
      <c r="A2158" s="232">
        <v>8073</v>
      </c>
    </row>
    <row r="2159" spans="1:1" x14ac:dyDescent="0.25">
      <c r="A2159" s="232">
        <v>8074</v>
      </c>
    </row>
    <row r="2160" spans="1:1" x14ac:dyDescent="0.25">
      <c r="A2160" s="232">
        <v>8075</v>
      </c>
    </row>
    <row r="2161" spans="1:1" x14ac:dyDescent="0.25">
      <c r="A2161" s="232">
        <v>8077</v>
      </c>
    </row>
    <row r="2162" spans="1:1" x14ac:dyDescent="0.25">
      <c r="A2162" s="232">
        <v>8078</v>
      </c>
    </row>
    <row r="2163" spans="1:1" x14ac:dyDescent="0.25">
      <c r="A2163" s="232">
        <v>8079</v>
      </c>
    </row>
    <row r="2164" spans="1:1" x14ac:dyDescent="0.25">
      <c r="A2164" s="232">
        <v>8081</v>
      </c>
    </row>
    <row r="2165" spans="1:1" x14ac:dyDescent="0.25">
      <c r="A2165" s="232">
        <v>8082</v>
      </c>
    </row>
    <row r="2166" spans="1:1" x14ac:dyDescent="0.25">
      <c r="A2166" s="232">
        <v>8086</v>
      </c>
    </row>
    <row r="2167" spans="1:1" x14ac:dyDescent="0.25">
      <c r="A2167" s="232">
        <v>8087</v>
      </c>
    </row>
    <row r="2168" spans="1:1" x14ac:dyDescent="0.25">
      <c r="A2168" s="232">
        <v>8088</v>
      </c>
    </row>
    <row r="2169" spans="1:1" x14ac:dyDescent="0.25">
      <c r="A2169" s="232">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EEFB8BA-67C9-44F6-8AAE-EDCBFF3A4F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FDB1A879-B8FA-44C4-9D5F-411AB18E9879}">
  <ds:schemaRefs>
    <ds:schemaRef ds:uri="http://schemas.microsoft.com/sharepoint/v3/contenttype/forms"/>
  </ds:schemaRefs>
</ds:datastoreItem>
</file>

<file path=customXml/itemProps3.xml><?xml version="1.0" encoding="utf-8"?>
<ds:datastoreItem xmlns:ds="http://schemas.openxmlformats.org/officeDocument/2006/customXml" ds:itemID="{75504E87-4A4B-43F9-B148-B43B4B67F2CC}">
  <ds:schemaRefs>
    <ds:schemaRef ds:uri="http://purl.org/dc/elements/1.1/"/>
    <ds:schemaRef ds:uri="http://purl.org/dc/dcmitype/"/>
    <ds:schemaRef ds:uri="http://schemas.microsoft.com/office/infopath/2007/PartnerControls"/>
    <ds:schemaRef ds:uri="http://schemas.openxmlformats.org/package/2006/metadata/core-properties"/>
    <ds:schemaRef ds:uri="http://schemas.microsoft.com/office/2006/documentManagement/types"/>
    <ds:schemaRef ds:uri="http://schemas.microsoft.com/office/2006/metadata/propertie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13</vt:i4>
      </vt:variant>
    </vt:vector>
  </HeadingPairs>
  <TitlesOfParts>
    <vt:vector size="28" baseType="lpstr">
      <vt:lpstr>YOY Comparison DS</vt:lpstr>
      <vt:lpstr>Plant Total by Account</vt:lpstr>
      <vt:lpstr>High-Low Volt Summary</vt:lpstr>
      <vt:lpstr>High_Low Voltage Mix Summary</vt:lpstr>
      <vt:lpstr>Comparison 2015 vs 2016</vt:lpstr>
      <vt:lpstr>Assumptions</vt:lpstr>
      <vt:lpstr>TS by Location</vt:lpstr>
      <vt:lpstr>DS by Location</vt:lpstr>
      <vt:lpstr>Reloc_Reclass</vt:lpstr>
      <vt:lpstr>Mix Substation Location Summary</vt:lpstr>
      <vt:lpstr>AH Data Pivot</vt:lpstr>
      <vt:lpstr>ISO_System Splits</vt:lpstr>
      <vt:lpstr>TL COST SUMMARY</vt:lpstr>
      <vt:lpstr>Trans Line Reconciliation</vt:lpstr>
      <vt:lpstr>Sheet1</vt:lpstr>
      <vt:lpstr>Assumptions!_DV_M142</vt:lpstr>
      <vt:lpstr>'Comparison 2015 vs 2016'!Print_Area</vt:lpstr>
      <vt:lpstr>'DS by Location'!Print_Area</vt:lpstr>
      <vt:lpstr>'High-Low Volt Summary'!Print_Area</vt:lpstr>
      <vt:lpstr>'ISO_System Splits'!Print_Area</vt:lpstr>
      <vt:lpstr>'Plant Total by Account'!Print_Area</vt:lpstr>
      <vt:lpstr>'TL COST SUMMARY'!Print_Area</vt:lpstr>
      <vt:lpstr>'TS by Location'!Print_Area</vt:lpstr>
      <vt:lpstr>'DS by Location'!Print_Titles</vt:lpstr>
      <vt:lpstr>'ISO_System Splits'!Print_Titles</vt:lpstr>
      <vt:lpstr>'TL COST SUMMARY'!Print_Titles</vt:lpstr>
      <vt:lpstr>'TS by Location'!Print_Titles</vt:lpstr>
      <vt:lpstr>'TL COST SUMMARY'!Print_Titles_MI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2012-05-16T21:28:54Z</dcterms:created>
  <dcterms:modified xsi:type="dcterms:W3CDTF">2017-06-14T22:00:42Z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{2AAA7E78-2716-4132-A66C-2F7A21A58B5B}</vt:lpwstr>
  </property>
  <property fmtid="{D5CDD505-2E9C-101B-9397-08002B2CF9AE}" pid="3" name="BExAnalyzer_OldName">
    <vt:lpwstr>2016 Year End Plant Study_DRAFT v2.xlsx</vt:lpwstr>
  </property>
  <property fmtid="{D5CDD505-2E9C-101B-9397-08002B2CF9AE}" pid="4" name="ContentTypeId">
    <vt:lpwstr>0x010100ABFE7A323BB78D4DB02FDFD6F85C7B48</vt:lpwstr>
  </property>
</Properties>
</file>